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80" windowWidth="27795" windowHeight="12015"/>
  </bookViews>
  <sheets>
    <sheet name="cover" sheetId="73" r:id="rId1"/>
    <sheet name="index" sheetId="4" r:id="rId2"/>
    <sheet name="RES_summary" sheetId="6" r:id="rId3"/>
    <sheet name="RES_hh_num" sheetId="7" r:id="rId4"/>
    <sheet name="RES_hh_fec" sheetId="8" r:id="rId5"/>
    <sheet name="RES_hh_tes" sheetId="9" r:id="rId6"/>
    <sheet name="RES_hh_eff" sheetId="10" r:id="rId7"/>
    <sheet name="RES_hh_emi" sheetId="11" r:id="rId8"/>
    <sheet name="RES_hh_fech" sheetId="12" r:id="rId9"/>
    <sheet name="RES_hh_tesh" sheetId="13" r:id="rId10"/>
    <sheet name="RES_hh_emih" sheetId="14" r:id="rId11"/>
    <sheet name="RES_hh_fecs" sheetId="15" r:id="rId12"/>
    <sheet name="RES_hh_tess" sheetId="16" r:id="rId13"/>
    <sheet name="RES_hh_emis" sheetId="17" r:id="rId14"/>
    <sheet name="RES_hh_num_in" sheetId="18" r:id="rId15"/>
    <sheet name="RES_hh_fec_in" sheetId="19" r:id="rId16"/>
    <sheet name="RES_hh_tes_in" sheetId="20" r:id="rId17"/>
    <sheet name="RES_hh_eff_in" sheetId="21" r:id="rId18"/>
    <sheet name="RES_hh_emi_in" sheetId="22" r:id="rId19"/>
    <sheet name="RES_hh_fech_in" sheetId="23" r:id="rId20"/>
    <sheet name="RES_hh_tesh_in" sheetId="24" r:id="rId21"/>
    <sheet name="RES_hh_emih_in" sheetId="25" r:id="rId22"/>
    <sheet name="RES_hh_fecs_in" sheetId="26" r:id="rId23"/>
    <sheet name="RES_hh_tess_in" sheetId="27" r:id="rId24"/>
    <sheet name="RES_hh_emis_in" sheetId="28" r:id="rId25"/>
    <sheet name="RES_se-appl" sheetId="29" r:id="rId26"/>
    <sheet name="RES_RF" sheetId="30" r:id="rId27"/>
    <sheet name="RES_WM" sheetId="31" r:id="rId28"/>
    <sheet name="RES_DR" sheetId="32" r:id="rId29"/>
    <sheet name="RES_DW" sheetId="33" r:id="rId30"/>
    <sheet name="RES_TV" sheetId="34" r:id="rId31"/>
    <sheet name="RES_IT" sheetId="35" r:id="rId32"/>
    <sheet name="RES_LI" sheetId="36" r:id="rId33"/>
    <sheet name="RES_OA" sheetId="37" r:id="rId34"/>
    <sheet name="RES_hhdet_num" sheetId="38" r:id="rId35"/>
    <sheet name="RES_hhdet_out" sheetId="39" r:id="rId36"/>
    <sheet name="RES_hhdet_in" sheetId="40" r:id="rId37"/>
    <sheet name="RES_hhdet_in_new" sheetId="41" r:id="rId38"/>
    <sheet name="RES_hhdet_in_repl" sheetId="42" r:id="rId39"/>
    <sheet name="RES_hhdet_numvin" sheetId="43" r:id="rId40"/>
    <sheet name="RES_hhdet_fec" sheetId="44" r:id="rId41"/>
    <sheet name="RES_hhdet_tes" sheetId="45" r:id="rId42"/>
    <sheet name="RES_hhdet_eff" sheetId="46" r:id="rId43"/>
    <sheet name="RES_hhdet_emi" sheetId="47" r:id="rId44"/>
    <sheet name="RES_hhdet_fech" sheetId="48" r:id="rId45"/>
    <sheet name="RES_hhdet_tesh" sheetId="49" r:id="rId46"/>
    <sheet name="RES_hhdet_emih" sheetId="50" r:id="rId47"/>
    <sheet name="RES_hhdet_fecs" sheetId="51" r:id="rId48"/>
    <sheet name="RES_hhdet_tess" sheetId="52" r:id="rId49"/>
    <sheet name="RES_hhdet_emis" sheetId="53" r:id="rId50"/>
    <sheet name="RES_hhdet_in_fec" sheetId="54" r:id="rId51"/>
    <sheet name="RES_hhdet_in_tes" sheetId="55" r:id="rId52"/>
    <sheet name="RES_hhdet_in_eff" sheetId="56" r:id="rId53"/>
    <sheet name="RES_hhdet_in_emi" sheetId="57" r:id="rId54"/>
    <sheet name="RES_hhdet_in_fech" sheetId="58" r:id="rId55"/>
    <sheet name="RES_hhdet_in_tesh" sheetId="59" r:id="rId56"/>
    <sheet name="RES_hhdet_in_emih" sheetId="60" r:id="rId57"/>
    <sheet name="RES_hhdet_in_fecs" sheetId="61" r:id="rId58"/>
    <sheet name="RES_hhdet_in_tess" sheetId="62" r:id="rId59"/>
    <sheet name="RES_hhdet_in_emis" sheetId="63" r:id="rId60"/>
    <sheet name="RES_hh_SLD" sheetId="64" r:id="rId61"/>
    <sheet name="RES_hh_LPG" sheetId="65" r:id="rId62"/>
    <sheet name="RES_hh_GDO" sheetId="66" r:id="rId63"/>
    <sheet name="RES_hh_NGS" sheetId="67" r:id="rId64"/>
    <sheet name="RES_hh_BMS" sheetId="68" r:id="rId65"/>
    <sheet name="RES_hh_GEO" sheetId="69" r:id="rId66"/>
    <sheet name="RES_hh_DHT" sheetId="70" r:id="rId67"/>
    <sheet name="RES_hh_AEL" sheetId="71" r:id="rId68"/>
    <sheet name="RES_hh_CEL" sheetId="72" r:id="rId69"/>
  </sheets>
  <definedNames>
    <definedName name="_xlnm.Print_Titles" localSheetId="28">RES_DR!$1:$1</definedName>
    <definedName name="_xlnm.Print_Titles" localSheetId="29">RES_DW!$1:$1</definedName>
    <definedName name="_xlnm.Print_Titles" localSheetId="67">RES_hh_AEL!$1:$1</definedName>
    <definedName name="_xlnm.Print_Titles" localSheetId="64">RES_hh_BMS!$1:$1</definedName>
    <definedName name="_xlnm.Print_Titles" localSheetId="68">RES_hh_CEL!$1:$1</definedName>
    <definedName name="_xlnm.Print_Titles" localSheetId="66">RES_hh_DHT!$1:$1</definedName>
    <definedName name="_xlnm.Print_Titles" localSheetId="6">RES_hh_eff!$1:$1</definedName>
    <definedName name="_xlnm.Print_Titles" localSheetId="17">RES_hh_eff_in!$1:$1</definedName>
    <definedName name="_xlnm.Print_Titles" localSheetId="7">RES_hh_emi!$1:$1</definedName>
    <definedName name="_xlnm.Print_Titles" localSheetId="18">RES_hh_emi_in!$1:$1</definedName>
    <definedName name="_xlnm.Print_Titles" localSheetId="10">RES_hh_emih!$1:$1</definedName>
    <definedName name="_xlnm.Print_Titles" localSheetId="21">RES_hh_emih_in!$1:$1</definedName>
    <definedName name="_xlnm.Print_Titles" localSheetId="13">RES_hh_emis!$1:$1</definedName>
    <definedName name="_xlnm.Print_Titles" localSheetId="24">RES_hh_emis_in!$1:$1</definedName>
    <definedName name="_xlnm.Print_Titles" localSheetId="4">RES_hh_fec!$1:$1</definedName>
    <definedName name="_xlnm.Print_Titles" localSheetId="15">RES_hh_fec_in!$1:$1</definedName>
    <definedName name="_xlnm.Print_Titles" localSheetId="8">RES_hh_fech!$1:$1</definedName>
    <definedName name="_xlnm.Print_Titles" localSheetId="19">RES_hh_fech_in!$1:$1</definedName>
    <definedName name="_xlnm.Print_Titles" localSheetId="11">RES_hh_fecs!$1:$1</definedName>
    <definedName name="_xlnm.Print_Titles" localSheetId="22">RES_hh_fecs_in!$1:$1</definedName>
    <definedName name="_xlnm.Print_Titles" localSheetId="62">RES_hh_GDO!$1:$1</definedName>
    <definedName name="_xlnm.Print_Titles" localSheetId="65">RES_hh_GEO!$1:$1</definedName>
    <definedName name="_xlnm.Print_Titles" localSheetId="61">RES_hh_LPG!$1:$1</definedName>
    <definedName name="_xlnm.Print_Titles" localSheetId="63">RES_hh_NGS!$1:$1</definedName>
    <definedName name="_xlnm.Print_Titles" localSheetId="3">RES_hh_num!$1:$1</definedName>
    <definedName name="_xlnm.Print_Titles" localSheetId="14">RES_hh_num_in!$1:$1</definedName>
    <definedName name="_xlnm.Print_Titles" localSheetId="60">RES_hh_SLD!$1:$1</definedName>
    <definedName name="_xlnm.Print_Titles" localSheetId="5">RES_hh_tes!$1:$1</definedName>
    <definedName name="_xlnm.Print_Titles" localSheetId="16">RES_hh_tes_in!$1:$1</definedName>
    <definedName name="_xlnm.Print_Titles" localSheetId="9">RES_hh_tesh!$1:$1</definedName>
    <definedName name="_xlnm.Print_Titles" localSheetId="20">RES_hh_tesh_in!$1:$1</definedName>
    <definedName name="_xlnm.Print_Titles" localSheetId="12">RES_hh_tess!$1:$1</definedName>
    <definedName name="_xlnm.Print_Titles" localSheetId="23">RES_hh_tess_in!$1:$1</definedName>
    <definedName name="_xlnm.Print_Titles" localSheetId="42">RES_hhdet_eff!$1:$1</definedName>
    <definedName name="_xlnm.Print_Titles" localSheetId="43">RES_hhdet_emi!$1:$1</definedName>
    <definedName name="_xlnm.Print_Titles" localSheetId="46">RES_hhdet_emih!$1:$1</definedName>
    <definedName name="_xlnm.Print_Titles" localSheetId="49">RES_hhdet_emis!$1:$1</definedName>
    <definedName name="_xlnm.Print_Titles" localSheetId="40">RES_hhdet_fec!$1:$1</definedName>
    <definedName name="_xlnm.Print_Titles" localSheetId="44">RES_hhdet_fech!$1:$1</definedName>
    <definedName name="_xlnm.Print_Titles" localSheetId="47">RES_hhdet_fecs!$1:$1</definedName>
    <definedName name="_xlnm.Print_Titles" localSheetId="36">RES_hhdet_in!$1:$1</definedName>
    <definedName name="_xlnm.Print_Titles" localSheetId="52">RES_hhdet_in_eff!$1:$1</definedName>
    <definedName name="_xlnm.Print_Titles" localSheetId="53">RES_hhdet_in_emi!$1:$1</definedName>
    <definedName name="_xlnm.Print_Titles" localSheetId="56">RES_hhdet_in_emih!$1:$1</definedName>
    <definedName name="_xlnm.Print_Titles" localSheetId="59">RES_hhdet_in_emis!$1:$1</definedName>
    <definedName name="_xlnm.Print_Titles" localSheetId="50">RES_hhdet_in_fec!$1:$1</definedName>
    <definedName name="_xlnm.Print_Titles" localSheetId="54">RES_hhdet_in_fech!$1:$1</definedName>
    <definedName name="_xlnm.Print_Titles" localSheetId="57">RES_hhdet_in_fecs!$1:$1</definedName>
    <definedName name="_xlnm.Print_Titles" localSheetId="37">RES_hhdet_in_new!$1:$1</definedName>
    <definedName name="_xlnm.Print_Titles" localSheetId="38">RES_hhdet_in_repl!$1:$1</definedName>
    <definedName name="_xlnm.Print_Titles" localSheetId="51">RES_hhdet_in_tes!$1:$1</definedName>
    <definedName name="_xlnm.Print_Titles" localSheetId="55">RES_hhdet_in_tesh!$1:$1</definedName>
    <definedName name="_xlnm.Print_Titles" localSheetId="58">RES_hhdet_in_tess!$1:$1</definedName>
    <definedName name="_xlnm.Print_Titles" localSheetId="34">RES_hhdet_num!$1:$1</definedName>
    <definedName name="_xlnm.Print_Titles" localSheetId="39">RES_hhdet_numvin!$1:$1</definedName>
    <definedName name="_xlnm.Print_Titles" localSheetId="35">RES_hhdet_out!$1:$1</definedName>
    <definedName name="_xlnm.Print_Titles" localSheetId="41">RES_hhdet_tes!$1:$1</definedName>
    <definedName name="_xlnm.Print_Titles" localSheetId="45">RES_hhdet_tesh!$1:$1</definedName>
    <definedName name="_xlnm.Print_Titles" localSheetId="48">RES_hhdet_tess!$1:$1</definedName>
    <definedName name="_xlnm.Print_Titles" localSheetId="31">RES_IT!$1:$1</definedName>
    <definedName name="_xlnm.Print_Titles" localSheetId="32">RES_LI!$1:$1</definedName>
    <definedName name="_xlnm.Print_Titles" localSheetId="33">RES_OA!$1:$1</definedName>
    <definedName name="_xlnm.Print_Titles" localSheetId="26">RES_RF!$1:$1</definedName>
    <definedName name="_xlnm.Print_Titles" localSheetId="25">'RES_se-appl'!$1:$1</definedName>
    <definedName name="_xlnm.Print_Titles" localSheetId="2">RES_summary!$1:$1</definedName>
    <definedName name="_xlnm.Print_Titles" localSheetId="30">RES_TV!$1:$1</definedName>
    <definedName name="_xlnm.Print_Titles" localSheetId="27">RES_WM!$1:$1</definedName>
  </definedNames>
  <calcPr calcId="145621"/>
</workbook>
</file>

<file path=xl/calcChain.xml><?xml version="1.0" encoding="utf-8"?>
<calcChain xmlns="http://schemas.openxmlformats.org/spreadsheetml/2006/main">
  <c r="Q13" i="6" l="1"/>
  <c r="P13" i="6"/>
  <c r="O13" i="6"/>
  <c r="M13" i="6"/>
  <c r="L13" i="6"/>
  <c r="K13" i="6"/>
  <c r="I13" i="6"/>
  <c r="H13" i="6"/>
  <c r="G13" i="6"/>
  <c r="E13" i="6"/>
  <c r="D13" i="6"/>
  <c r="C13" i="6"/>
  <c r="F13" i="6" l="1"/>
  <c r="J13" i="6"/>
  <c r="N13" i="6"/>
  <c r="B13" i="6"/>
  <c r="Q87" i="72" l="1"/>
  <c r="P87" i="72"/>
  <c r="O87" i="72"/>
  <c r="N87" i="72"/>
  <c r="M87" i="72"/>
  <c r="L87" i="72"/>
  <c r="K87" i="72"/>
  <c r="J87" i="72"/>
  <c r="I87" i="72"/>
  <c r="H87" i="72"/>
  <c r="G87" i="72"/>
  <c r="F87" i="72"/>
  <c r="E87" i="72"/>
  <c r="D87" i="72"/>
  <c r="C87" i="72"/>
  <c r="B87" i="72"/>
  <c r="Q82" i="72"/>
  <c r="P82" i="72"/>
  <c r="O82" i="72"/>
  <c r="N82" i="72"/>
  <c r="M82" i="72"/>
  <c r="L82" i="72"/>
  <c r="K82" i="72"/>
  <c r="J82" i="72"/>
  <c r="I82" i="72"/>
  <c r="H82" i="72"/>
  <c r="G82" i="72"/>
  <c r="F82" i="72"/>
  <c r="E82" i="72"/>
  <c r="D82" i="72"/>
  <c r="C82" i="72"/>
  <c r="B82" i="72"/>
  <c r="Q80" i="72"/>
  <c r="P80" i="72"/>
  <c r="O80" i="72"/>
  <c r="N80" i="72"/>
  <c r="M80" i="72"/>
  <c r="L80" i="72"/>
  <c r="K80" i="72"/>
  <c r="J80" i="72"/>
  <c r="I80" i="72"/>
  <c r="H80" i="72"/>
  <c r="G80" i="72"/>
  <c r="F80" i="72"/>
  <c r="E80" i="72"/>
  <c r="D80" i="72"/>
  <c r="C80" i="72"/>
  <c r="B80" i="72"/>
  <c r="Q78" i="72"/>
  <c r="P78" i="72"/>
  <c r="O78" i="72"/>
  <c r="N78" i="72"/>
  <c r="M78" i="72"/>
  <c r="L78" i="72"/>
  <c r="K78" i="72"/>
  <c r="J78" i="72"/>
  <c r="I78" i="72"/>
  <c r="H78" i="72"/>
  <c r="G78" i="72"/>
  <c r="F78" i="72"/>
  <c r="E78" i="72"/>
  <c r="D78" i="72"/>
  <c r="C78" i="72"/>
  <c r="B78" i="72"/>
  <c r="Q87" i="71"/>
  <c r="P87" i="71"/>
  <c r="O87" i="71"/>
  <c r="N87" i="71"/>
  <c r="M87" i="71"/>
  <c r="L87" i="71"/>
  <c r="K87" i="71"/>
  <c r="J87" i="71"/>
  <c r="I87" i="71"/>
  <c r="H87" i="71"/>
  <c r="G87" i="71"/>
  <c r="F87" i="71"/>
  <c r="E87" i="71"/>
  <c r="D87" i="71"/>
  <c r="C87" i="71"/>
  <c r="B87" i="71"/>
  <c r="Q82" i="71"/>
  <c r="P82" i="71"/>
  <c r="O82" i="71"/>
  <c r="N82" i="71"/>
  <c r="M82" i="71"/>
  <c r="L82" i="71"/>
  <c r="K82" i="71"/>
  <c r="J82" i="71"/>
  <c r="I82" i="71"/>
  <c r="H82" i="71"/>
  <c r="G82" i="71"/>
  <c r="F82" i="71"/>
  <c r="E82" i="71"/>
  <c r="D82" i="71"/>
  <c r="C82" i="71"/>
  <c r="B82" i="71"/>
  <c r="Q80" i="71"/>
  <c r="P80" i="71"/>
  <c r="O80" i="71"/>
  <c r="N80" i="71"/>
  <c r="M80" i="71"/>
  <c r="L80" i="71"/>
  <c r="K80" i="71"/>
  <c r="J80" i="71"/>
  <c r="I80" i="71"/>
  <c r="H80" i="71"/>
  <c r="G80" i="71"/>
  <c r="F80" i="71"/>
  <c r="E80" i="71"/>
  <c r="D80" i="71"/>
  <c r="C80" i="71"/>
  <c r="B80" i="71"/>
  <c r="Q78" i="71"/>
  <c r="P78" i="71"/>
  <c r="O78" i="71"/>
  <c r="N78" i="71"/>
  <c r="M78" i="71"/>
  <c r="L78" i="71"/>
  <c r="K78" i="71"/>
  <c r="J78" i="71"/>
  <c r="I78" i="71"/>
  <c r="H78" i="71"/>
  <c r="G78" i="71"/>
  <c r="F78" i="71"/>
  <c r="E78" i="71"/>
  <c r="D78" i="71"/>
  <c r="C78" i="71"/>
  <c r="B78" i="71"/>
  <c r="Q87" i="70"/>
  <c r="P87" i="70"/>
  <c r="O87" i="70"/>
  <c r="N87" i="70"/>
  <c r="M87" i="70"/>
  <c r="L87" i="70"/>
  <c r="K87" i="70"/>
  <c r="J87" i="70"/>
  <c r="I87" i="70"/>
  <c r="H87" i="70"/>
  <c r="G87" i="70"/>
  <c r="F87" i="70"/>
  <c r="E87" i="70"/>
  <c r="D87" i="70"/>
  <c r="C87" i="70"/>
  <c r="B87" i="70"/>
  <c r="Q82" i="70"/>
  <c r="P82" i="70"/>
  <c r="O82" i="70"/>
  <c r="N82" i="70"/>
  <c r="M82" i="70"/>
  <c r="L82" i="70"/>
  <c r="K82" i="70"/>
  <c r="J82" i="70"/>
  <c r="I82" i="70"/>
  <c r="H82" i="70"/>
  <c r="G82" i="70"/>
  <c r="F82" i="70"/>
  <c r="E82" i="70"/>
  <c r="D82" i="70"/>
  <c r="C82" i="70"/>
  <c r="B82" i="70"/>
  <c r="Q80" i="70"/>
  <c r="P80" i="70"/>
  <c r="O80" i="70"/>
  <c r="N80" i="70"/>
  <c r="M80" i="70"/>
  <c r="L80" i="70"/>
  <c r="K80" i="70"/>
  <c r="J80" i="70"/>
  <c r="I80" i="70"/>
  <c r="H80" i="70"/>
  <c r="G80" i="70"/>
  <c r="F80" i="70"/>
  <c r="E80" i="70"/>
  <c r="D80" i="70"/>
  <c r="C80" i="70"/>
  <c r="B80" i="70"/>
  <c r="Q78" i="70"/>
  <c r="P78" i="70"/>
  <c r="O78" i="70"/>
  <c r="N78" i="70"/>
  <c r="M78" i="70"/>
  <c r="L78" i="70"/>
  <c r="K78" i="70"/>
  <c r="J78" i="70"/>
  <c r="I78" i="70"/>
  <c r="H78" i="70"/>
  <c r="G78" i="70"/>
  <c r="F78" i="70"/>
  <c r="E78" i="70"/>
  <c r="D78" i="70"/>
  <c r="C78" i="70"/>
  <c r="B78" i="70"/>
  <c r="Q87" i="69"/>
  <c r="P87" i="69"/>
  <c r="O87" i="69"/>
  <c r="N87" i="69"/>
  <c r="M87" i="69"/>
  <c r="L87" i="69"/>
  <c r="K87" i="69"/>
  <c r="J87" i="69"/>
  <c r="I87" i="69"/>
  <c r="H87" i="69"/>
  <c r="G87" i="69"/>
  <c r="F87" i="69"/>
  <c r="E87" i="69"/>
  <c r="D87" i="69"/>
  <c r="C87" i="69"/>
  <c r="B87" i="69"/>
  <c r="Q82" i="69"/>
  <c r="P82" i="69"/>
  <c r="O82" i="69"/>
  <c r="N82" i="69"/>
  <c r="M82" i="69"/>
  <c r="L82" i="69"/>
  <c r="K82" i="69"/>
  <c r="J82" i="69"/>
  <c r="I82" i="69"/>
  <c r="H82" i="69"/>
  <c r="G82" i="69"/>
  <c r="F82" i="69"/>
  <c r="E82" i="69"/>
  <c r="D82" i="69"/>
  <c r="C82" i="69"/>
  <c r="B82" i="69"/>
  <c r="Q80" i="69"/>
  <c r="P80" i="69"/>
  <c r="O80" i="69"/>
  <c r="N80" i="69"/>
  <c r="M80" i="69"/>
  <c r="L80" i="69"/>
  <c r="K80" i="69"/>
  <c r="J80" i="69"/>
  <c r="I80" i="69"/>
  <c r="H80" i="69"/>
  <c r="G80" i="69"/>
  <c r="F80" i="69"/>
  <c r="E80" i="69"/>
  <c r="D80" i="69"/>
  <c r="C80" i="69"/>
  <c r="B80" i="69"/>
  <c r="Q78" i="69"/>
  <c r="P78" i="69"/>
  <c r="O78" i="69"/>
  <c r="N78" i="69"/>
  <c r="M78" i="69"/>
  <c r="L78" i="69"/>
  <c r="K78" i="69"/>
  <c r="J78" i="69"/>
  <c r="I78" i="69"/>
  <c r="H78" i="69"/>
  <c r="G78" i="69"/>
  <c r="F78" i="69"/>
  <c r="E78" i="69"/>
  <c r="D78" i="69"/>
  <c r="C78" i="69"/>
  <c r="B78" i="69"/>
  <c r="Q104" i="68"/>
  <c r="P104" i="68"/>
  <c r="O104" i="68"/>
  <c r="N104" i="68"/>
  <c r="M104" i="68"/>
  <c r="L104" i="68"/>
  <c r="K104" i="68"/>
  <c r="J104" i="68"/>
  <c r="I104" i="68"/>
  <c r="H104" i="68"/>
  <c r="G104" i="68"/>
  <c r="F104" i="68"/>
  <c r="E104" i="68"/>
  <c r="D104" i="68"/>
  <c r="C104" i="68"/>
  <c r="B104" i="68"/>
  <c r="Q97" i="68"/>
  <c r="P97" i="68"/>
  <c r="O97" i="68"/>
  <c r="N97" i="68"/>
  <c r="M97" i="68"/>
  <c r="L97" i="68"/>
  <c r="K97" i="68"/>
  <c r="J97" i="68"/>
  <c r="I97" i="68"/>
  <c r="H97" i="68"/>
  <c r="G97" i="68"/>
  <c r="F97" i="68"/>
  <c r="E97" i="68"/>
  <c r="D97" i="68"/>
  <c r="C97" i="68"/>
  <c r="B97" i="68"/>
  <c r="Q95" i="68"/>
  <c r="P95" i="68"/>
  <c r="O95" i="68"/>
  <c r="N95" i="68"/>
  <c r="M95" i="68"/>
  <c r="L95" i="68"/>
  <c r="K95" i="68"/>
  <c r="J95" i="68"/>
  <c r="I95" i="68"/>
  <c r="H95" i="68"/>
  <c r="G95" i="68"/>
  <c r="F95" i="68"/>
  <c r="E95" i="68"/>
  <c r="D95" i="68"/>
  <c r="C95" i="68"/>
  <c r="B95" i="68"/>
  <c r="Q93" i="68"/>
  <c r="P93" i="68"/>
  <c r="O93" i="68"/>
  <c r="N93" i="68"/>
  <c r="M93" i="68"/>
  <c r="L93" i="68"/>
  <c r="K93" i="68"/>
  <c r="J93" i="68"/>
  <c r="I93" i="68"/>
  <c r="H93" i="68"/>
  <c r="G93" i="68"/>
  <c r="F93" i="68"/>
  <c r="E93" i="68"/>
  <c r="D93" i="68"/>
  <c r="C93" i="68"/>
  <c r="B93" i="68"/>
  <c r="Q87" i="67"/>
  <c r="P87" i="67"/>
  <c r="O87" i="67"/>
  <c r="N87" i="67"/>
  <c r="M87" i="67"/>
  <c r="L87" i="67"/>
  <c r="K87" i="67"/>
  <c r="J87" i="67"/>
  <c r="I87" i="67"/>
  <c r="H87" i="67"/>
  <c r="G87" i="67"/>
  <c r="F87" i="67"/>
  <c r="E87" i="67"/>
  <c r="D87" i="67"/>
  <c r="C87" i="67"/>
  <c r="B87" i="67"/>
  <c r="Q82" i="67"/>
  <c r="P82" i="67"/>
  <c r="O82" i="67"/>
  <c r="N82" i="67"/>
  <c r="M82" i="67"/>
  <c r="L82" i="67"/>
  <c r="K82" i="67"/>
  <c r="J82" i="67"/>
  <c r="I82" i="67"/>
  <c r="H82" i="67"/>
  <c r="G82" i="67"/>
  <c r="F82" i="67"/>
  <c r="E82" i="67"/>
  <c r="D82" i="67"/>
  <c r="C82" i="67"/>
  <c r="B82" i="67"/>
  <c r="Q80" i="67"/>
  <c r="P80" i="67"/>
  <c r="O80" i="67"/>
  <c r="N80" i="67"/>
  <c r="M80" i="67"/>
  <c r="L80" i="67"/>
  <c r="K80" i="67"/>
  <c r="J80" i="67"/>
  <c r="I80" i="67"/>
  <c r="H80" i="67"/>
  <c r="G80" i="67"/>
  <c r="F80" i="67"/>
  <c r="E80" i="67"/>
  <c r="D80" i="67"/>
  <c r="C80" i="67"/>
  <c r="B80" i="67"/>
  <c r="Q78" i="67"/>
  <c r="P78" i="67"/>
  <c r="O78" i="67"/>
  <c r="N78" i="67"/>
  <c r="M78" i="67"/>
  <c r="L78" i="67"/>
  <c r="K78" i="67"/>
  <c r="J78" i="67"/>
  <c r="I78" i="67"/>
  <c r="H78" i="67"/>
  <c r="G78" i="67"/>
  <c r="F78" i="67"/>
  <c r="E78" i="67"/>
  <c r="D78" i="67"/>
  <c r="C78" i="67"/>
  <c r="B78" i="67"/>
  <c r="Q87" i="66"/>
  <c r="P87" i="66"/>
  <c r="O87" i="66"/>
  <c r="N87" i="66"/>
  <c r="M87" i="66"/>
  <c r="L87" i="66"/>
  <c r="K87" i="66"/>
  <c r="J87" i="66"/>
  <c r="I87" i="66"/>
  <c r="H87" i="66"/>
  <c r="G87" i="66"/>
  <c r="F87" i="66"/>
  <c r="E87" i="66"/>
  <c r="D87" i="66"/>
  <c r="C87" i="66"/>
  <c r="B87" i="66"/>
  <c r="Q82" i="66"/>
  <c r="P82" i="66"/>
  <c r="O82" i="66"/>
  <c r="N82" i="66"/>
  <c r="M82" i="66"/>
  <c r="L82" i="66"/>
  <c r="K82" i="66"/>
  <c r="J82" i="66"/>
  <c r="I82" i="66"/>
  <c r="H82" i="66"/>
  <c r="G82" i="66"/>
  <c r="F82" i="66"/>
  <c r="E82" i="66"/>
  <c r="D82" i="66"/>
  <c r="C82" i="66"/>
  <c r="B82" i="66"/>
  <c r="Q80" i="66"/>
  <c r="P80" i="66"/>
  <c r="O80" i="66"/>
  <c r="N80" i="66"/>
  <c r="M80" i="66"/>
  <c r="L80" i="66"/>
  <c r="K80" i="66"/>
  <c r="J80" i="66"/>
  <c r="I80" i="66"/>
  <c r="H80" i="66"/>
  <c r="G80" i="66"/>
  <c r="F80" i="66"/>
  <c r="E80" i="66"/>
  <c r="D80" i="66"/>
  <c r="C80" i="66"/>
  <c r="B80" i="66"/>
  <c r="Q78" i="66"/>
  <c r="P78" i="66"/>
  <c r="O78" i="66"/>
  <c r="N78" i="66"/>
  <c r="M78" i="66"/>
  <c r="L78" i="66"/>
  <c r="K78" i="66"/>
  <c r="J78" i="66"/>
  <c r="I78" i="66"/>
  <c r="H78" i="66"/>
  <c r="G78" i="66"/>
  <c r="F78" i="66"/>
  <c r="E78" i="66"/>
  <c r="D78" i="66"/>
  <c r="C78" i="66"/>
  <c r="B78" i="66"/>
  <c r="Q87" i="65"/>
  <c r="P87" i="65"/>
  <c r="O87" i="65"/>
  <c r="N87" i="65"/>
  <c r="M87" i="65"/>
  <c r="L87" i="65"/>
  <c r="K87" i="65"/>
  <c r="J87" i="65"/>
  <c r="I87" i="65"/>
  <c r="H87" i="65"/>
  <c r="G87" i="65"/>
  <c r="F87" i="65"/>
  <c r="E87" i="65"/>
  <c r="D87" i="65"/>
  <c r="C87" i="65"/>
  <c r="B87" i="65"/>
  <c r="Q82" i="65"/>
  <c r="P82" i="65"/>
  <c r="O82" i="65"/>
  <c r="N82" i="65"/>
  <c r="M82" i="65"/>
  <c r="L82" i="65"/>
  <c r="K82" i="65"/>
  <c r="J82" i="65"/>
  <c r="I82" i="65"/>
  <c r="H82" i="65"/>
  <c r="G82" i="65"/>
  <c r="F82" i="65"/>
  <c r="E82" i="65"/>
  <c r="D82" i="65"/>
  <c r="C82" i="65"/>
  <c r="B82" i="65"/>
  <c r="Q80" i="65"/>
  <c r="P80" i="65"/>
  <c r="O80" i="65"/>
  <c r="N80" i="65"/>
  <c r="M80" i="65"/>
  <c r="L80" i="65"/>
  <c r="K80" i="65"/>
  <c r="J80" i="65"/>
  <c r="I80" i="65"/>
  <c r="H80" i="65"/>
  <c r="G80" i="65"/>
  <c r="F80" i="65"/>
  <c r="E80" i="65"/>
  <c r="D80" i="65"/>
  <c r="C80" i="65"/>
  <c r="B80" i="65"/>
  <c r="Q78" i="65"/>
  <c r="P78" i="65"/>
  <c r="O78" i="65"/>
  <c r="N78" i="65"/>
  <c r="M78" i="65"/>
  <c r="L78" i="65"/>
  <c r="K78" i="65"/>
  <c r="J78" i="65"/>
  <c r="I78" i="65"/>
  <c r="H78" i="65"/>
  <c r="G78" i="65"/>
  <c r="F78" i="65"/>
  <c r="E78" i="65"/>
  <c r="D78" i="65"/>
  <c r="C78" i="65"/>
  <c r="B78" i="65"/>
  <c r="Q98" i="64"/>
  <c r="P98" i="64"/>
  <c r="O98" i="64"/>
  <c r="N98" i="64"/>
  <c r="M98" i="64"/>
  <c r="L98" i="64"/>
  <c r="K98" i="64"/>
  <c r="J98" i="64"/>
  <c r="I98" i="64"/>
  <c r="H98" i="64"/>
  <c r="G98" i="64"/>
  <c r="F98" i="64"/>
  <c r="E98" i="64"/>
  <c r="D98" i="64"/>
  <c r="C98" i="64"/>
  <c r="B98" i="64"/>
  <c r="Q92" i="64"/>
  <c r="P92" i="64"/>
  <c r="O92" i="64"/>
  <c r="N92" i="64"/>
  <c r="M92" i="64"/>
  <c r="L92" i="64"/>
  <c r="K92" i="64"/>
  <c r="J92" i="64"/>
  <c r="I92" i="64"/>
  <c r="H92" i="64"/>
  <c r="G92" i="64"/>
  <c r="F92" i="64"/>
  <c r="E92" i="64"/>
  <c r="D92" i="64"/>
  <c r="C92" i="64"/>
  <c r="B92" i="64"/>
  <c r="Q90" i="64"/>
  <c r="P90" i="64"/>
  <c r="O90" i="64"/>
  <c r="N90" i="64"/>
  <c r="M90" i="64"/>
  <c r="L90" i="64"/>
  <c r="K90" i="64"/>
  <c r="J90" i="64"/>
  <c r="I90" i="64"/>
  <c r="H90" i="64"/>
  <c r="G90" i="64"/>
  <c r="F90" i="64"/>
  <c r="E90" i="64"/>
  <c r="D90" i="64"/>
  <c r="C90" i="64"/>
  <c r="B90" i="64"/>
  <c r="Q88" i="64"/>
  <c r="P88" i="64"/>
  <c r="O88" i="64"/>
  <c r="N88" i="64"/>
  <c r="M88" i="64"/>
  <c r="L88" i="64"/>
  <c r="K88" i="64"/>
  <c r="J88" i="64"/>
  <c r="I88" i="64"/>
  <c r="H88" i="64"/>
  <c r="G88" i="64"/>
  <c r="F88" i="64"/>
  <c r="E88" i="64"/>
  <c r="D88" i="64"/>
  <c r="C88" i="64"/>
  <c r="B88" i="64"/>
  <c r="Q345" i="72" l="1"/>
  <c r="Q399" i="72" s="1"/>
  <c r="M345" i="72"/>
  <c r="M399" i="72" s="1"/>
  <c r="I345" i="72"/>
  <c r="I399" i="72" s="1"/>
  <c r="E345" i="72"/>
  <c r="E399" i="72" s="1"/>
  <c r="O176" i="60"/>
  <c r="K176" i="60"/>
  <c r="Q339" i="72"/>
  <c r="Q393" i="72" s="1"/>
  <c r="M339" i="72"/>
  <c r="M393" i="72" s="1"/>
  <c r="I339" i="72"/>
  <c r="I393" i="72" s="1"/>
  <c r="E339" i="72"/>
  <c r="E393" i="72" s="1"/>
  <c r="K338" i="72"/>
  <c r="K392" i="72" s="1"/>
  <c r="G338" i="72"/>
  <c r="G392" i="72" s="1"/>
  <c r="M169" i="60"/>
  <c r="M167" i="60"/>
  <c r="I167" i="60"/>
  <c r="N164" i="57"/>
  <c r="L164" i="57"/>
  <c r="K164" i="57"/>
  <c r="J164" i="57"/>
  <c r="G164" i="57"/>
  <c r="E165" i="60"/>
  <c r="O164" i="57"/>
  <c r="Q163" i="60"/>
  <c r="N162" i="57"/>
  <c r="L162" i="57"/>
  <c r="K162" i="57"/>
  <c r="G162" i="57"/>
  <c r="O162" i="57"/>
  <c r="J162" i="57"/>
  <c r="K345" i="71"/>
  <c r="K399" i="71" s="1"/>
  <c r="G345" i="71"/>
  <c r="G399" i="71" s="1"/>
  <c r="M158" i="60"/>
  <c r="I158" i="60"/>
  <c r="Q342" i="71"/>
  <c r="Q396" i="71" s="1"/>
  <c r="M342" i="71"/>
  <c r="M396" i="71" s="1"/>
  <c r="I342" i="71"/>
  <c r="I396" i="71" s="1"/>
  <c r="E342" i="71"/>
  <c r="E396" i="71" s="1"/>
  <c r="K155" i="60"/>
  <c r="G155" i="60"/>
  <c r="G149" i="60"/>
  <c r="Q146" i="57"/>
  <c r="N146" i="57"/>
  <c r="M146" i="57"/>
  <c r="L146" i="57"/>
  <c r="I146" i="57"/>
  <c r="E146" i="57"/>
  <c r="D146" i="57"/>
  <c r="Q144" i="57"/>
  <c r="P144" i="57"/>
  <c r="O145" i="60"/>
  <c r="M144" i="57"/>
  <c r="I144" i="57"/>
  <c r="H144" i="57"/>
  <c r="E144" i="57"/>
  <c r="Q359" i="70"/>
  <c r="Q416" i="70" s="1"/>
  <c r="M359" i="70"/>
  <c r="M416" i="70" s="1"/>
  <c r="I359" i="70"/>
  <c r="I416" i="70" s="1"/>
  <c r="E359" i="70"/>
  <c r="E416" i="70" s="1"/>
  <c r="K140" i="60"/>
  <c r="G140" i="60"/>
  <c r="O356" i="70"/>
  <c r="O413" i="70" s="1"/>
  <c r="K356" i="70"/>
  <c r="K413" i="70" s="1"/>
  <c r="G356" i="70"/>
  <c r="G413" i="70" s="1"/>
  <c r="Q137" i="60"/>
  <c r="I137" i="60"/>
  <c r="E137" i="60"/>
  <c r="M353" i="70"/>
  <c r="M410" i="70" s="1"/>
  <c r="K134" i="60"/>
  <c r="I133" i="60"/>
  <c r="E131" i="60"/>
  <c r="Q129" i="60"/>
  <c r="P128" i="57"/>
  <c r="O128" i="57"/>
  <c r="N128" i="57"/>
  <c r="L128" i="57"/>
  <c r="J128" i="57"/>
  <c r="H128" i="57"/>
  <c r="G128" i="57"/>
  <c r="F128" i="57"/>
  <c r="D128" i="57"/>
  <c r="K128" i="57"/>
  <c r="M127" i="60"/>
  <c r="I125" i="57"/>
  <c r="Q125" i="57"/>
  <c r="Q359" i="69"/>
  <c r="Q416" i="69" s="1"/>
  <c r="M359" i="69"/>
  <c r="M416" i="69" s="1"/>
  <c r="I359" i="69"/>
  <c r="I416" i="69" s="1"/>
  <c r="E359" i="69"/>
  <c r="E416" i="69" s="1"/>
  <c r="I120" i="57"/>
  <c r="G121" i="60"/>
  <c r="O356" i="69"/>
  <c r="O413" i="69" s="1"/>
  <c r="K356" i="69"/>
  <c r="K413" i="69" s="1"/>
  <c r="G356" i="69"/>
  <c r="G413" i="69" s="1"/>
  <c r="Q118" i="60"/>
  <c r="M118" i="60"/>
  <c r="Q353" i="69"/>
  <c r="Q410" i="69" s="1"/>
  <c r="M353" i="69"/>
  <c r="M410" i="69" s="1"/>
  <c r="I353" i="69"/>
  <c r="I410" i="69" s="1"/>
  <c r="E353" i="69"/>
  <c r="E410" i="69" s="1"/>
  <c r="O352" i="69"/>
  <c r="O409" i="69" s="1"/>
  <c r="K352" i="69"/>
  <c r="K409" i="69" s="1"/>
  <c r="G352" i="69"/>
  <c r="M114" i="60"/>
  <c r="I114" i="60"/>
  <c r="E351" i="69"/>
  <c r="Q112" i="60"/>
  <c r="Q347" i="69"/>
  <c r="P109" i="57"/>
  <c r="M110" i="60"/>
  <c r="L109" i="57"/>
  <c r="K109" i="57"/>
  <c r="I347" i="69"/>
  <c r="H109" i="57"/>
  <c r="G109" i="57"/>
  <c r="E347" i="69"/>
  <c r="D109" i="57"/>
  <c r="I345" i="69"/>
  <c r="I402" i="69" s="1"/>
  <c r="G344" i="69"/>
  <c r="Q447" i="68"/>
  <c r="Q519" i="68" s="1"/>
  <c r="O102" i="60"/>
  <c r="Q443" i="68"/>
  <c r="Q515" i="68" s="1"/>
  <c r="I99" i="60"/>
  <c r="G98" i="60"/>
  <c r="O440" i="68"/>
  <c r="O512" i="68" s="1"/>
  <c r="K440" i="68"/>
  <c r="K512" i="68" s="1"/>
  <c r="G440" i="68"/>
  <c r="G512" i="68" s="1"/>
  <c r="Q439" i="68"/>
  <c r="Q511" i="68" s="1"/>
  <c r="M439" i="68"/>
  <c r="M511" i="68" s="1"/>
  <c r="I95" i="60"/>
  <c r="E95" i="60"/>
  <c r="K438" i="68"/>
  <c r="K510" i="68" s="1"/>
  <c r="G94" i="60"/>
  <c r="O436" i="68"/>
  <c r="O508" i="68" s="1"/>
  <c r="K436" i="68"/>
  <c r="G436" i="68"/>
  <c r="Q435" i="68"/>
  <c r="Q507" i="68" s="1"/>
  <c r="M435" i="68"/>
  <c r="M507" i="68" s="1"/>
  <c r="I91" i="60"/>
  <c r="K434" i="68"/>
  <c r="G434" i="68"/>
  <c r="Q85" i="57"/>
  <c r="O86" i="60"/>
  <c r="M85" i="57"/>
  <c r="I85" i="57"/>
  <c r="E85" i="57"/>
  <c r="P428" i="68"/>
  <c r="P500" i="68" s="1"/>
  <c r="L428" i="68"/>
  <c r="L500" i="68" s="1"/>
  <c r="H428" i="68"/>
  <c r="H500" i="68" s="1"/>
  <c r="D428" i="68"/>
  <c r="D500" i="68" s="1"/>
  <c r="Q359" i="67"/>
  <c r="Q416" i="67" s="1"/>
  <c r="M79" i="60"/>
  <c r="E359" i="67"/>
  <c r="E416" i="67" s="1"/>
  <c r="O356" i="67"/>
  <c r="O413" i="67" s="1"/>
  <c r="K356" i="67"/>
  <c r="K413" i="67" s="1"/>
  <c r="G356" i="67"/>
  <c r="G413" i="67" s="1"/>
  <c r="Q355" i="67"/>
  <c r="M355" i="67"/>
  <c r="I355" i="67"/>
  <c r="E355" i="67"/>
  <c r="Q353" i="67"/>
  <c r="Q410" i="67" s="1"/>
  <c r="M353" i="67"/>
  <c r="M410" i="67" s="1"/>
  <c r="I353" i="67"/>
  <c r="I410" i="67" s="1"/>
  <c r="E353" i="67"/>
  <c r="E410" i="67" s="1"/>
  <c r="O352" i="67"/>
  <c r="O409" i="67" s="1"/>
  <c r="K352" i="67"/>
  <c r="K409" i="67" s="1"/>
  <c r="G352" i="67"/>
  <c r="G409" i="67" s="1"/>
  <c r="Q351" i="67"/>
  <c r="M351" i="67"/>
  <c r="I351" i="67"/>
  <c r="E351" i="67"/>
  <c r="O66" i="57"/>
  <c r="N66" i="57"/>
  <c r="J66" i="57"/>
  <c r="I66" i="57"/>
  <c r="F66" i="57"/>
  <c r="E67" i="60"/>
  <c r="K66" i="57"/>
  <c r="Q345" i="67"/>
  <c r="Q402" i="67" s="1"/>
  <c r="M345" i="67"/>
  <c r="M402" i="67" s="1"/>
  <c r="I345" i="67"/>
  <c r="I402" i="67" s="1"/>
  <c r="E345" i="67"/>
  <c r="E402" i="67" s="1"/>
  <c r="O344" i="67"/>
  <c r="K344" i="67"/>
  <c r="G344" i="67"/>
  <c r="Q359" i="66"/>
  <c r="Q416" i="66" s="1"/>
  <c r="M359" i="66"/>
  <c r="M416" i="66" s="1"/>
  <c r="I60" i="60"/>
  <c r="E359" i="66"/>
  <c r="E416" i="66" s="1"/>
  <c r="Q353" i="66"/>
  <c r="Q410" i="66" s="1"/>
  <c r="M353" i="66"/>
  <c r="M410" i="66" s="1"/>
  <c r="I353" i="66"/>
  <c r="I410" i="66" s="1"/>
  <c r="E353" i="66"/>
  <c r="E410" i="66" s="1"/>
  <c r="O53" i="60"/>
  <c r="K53" i="60"/>
  <c r="F352" i="66"/>
  <c r="F409" i="66" s="1"/>
  <c r="K351" i="66"/>
  <c r="I351" i="66"/>
  <c r="O349" i="66"/>
  <c r="K349" i="66"/>
  <c r="G349" i="66"/>
  <c r="M48" i="60"/>
  <c r="J47" i="57"/>
  <c r="I48" i="60"/>
  <c r="I47" i="60" s="1"/>
  <c r="H48" i="60"/>
  <c r="F47" i="57"/>
  <c r="E347" i="66"/>
  <c r="O47" i="57"/>
  <c r="N47" i="57"/>
  <c r="E47" i="57"/>
  <c r="Q345" i="66"/>
  <c r="N345" i="66"/>
  <c r="N402" i="66" s="1"/>
  <c r="M345" i="66"/>
  <c r="J345" i="66"/>
  <c r="J402" i="66" s="1"/>
  <c r="F345" i="66"/>
  <c r="F402" i="66" s="1"/>
  <c r="E345" i="66"/>
  <c r="E402" i="66" s="1"/>
  <c r="P344" i="66"/>
  <c r="L344" i="66"/>
  <c r="H344" i="66"/>
  <c r="D344" i="66"/>
  <c r="Q359" i="65"/>
  <c r="Q416" i="65" s="1"/>
  <c r="N359" i="65"/>
  <c r="N416" i="65" s="1"/>
  <c r="M359" i="65"/>
  <c r="M416" i="65" s="1"/>
  <c r="K41" i="60"/>
  <c r="J359" i="65"/>
  <c r="J416" i="65" s="1"/>
  <c r="I359" i="65"/>
  <c r="I416" i="65" s="1"/>
  <c r="F359" i="65"/>
  <c r="F416" i="65" s="1"/>
  <c r="E359" i="65"/>
  <c r="E416" i="65" s="1"/>
  <c r="O358" i="65"/>
  <c r="K358" i="65"/>
  <c r="G358" i="65"/>
  <c r="Q356" i="65"/>
  <c r="Q413" i="65" s="1"/>
  <c r="P356" i="65"/>
  <c r="P413" i="65" s="1"/>
  <c r="M356" i="65"/>
  <c r="M413" i="65" s="1"/>
  <c r="L356" i="65"/>
  <c r="L413" i="65" s="1"/>
  <c r="K38" i="60"/>
  <c r="I356" i="65"/>
  <c r="I413" i="65" s="1"/>
  <c r="H356" i="65"/>
  <c r="H413" i="65" s="1"/>
  <c r="E356" i="65"/>
  <c r="E413" i="65" s="1"/>
  <c r="D356" i="65"/>
  <c r="D413" i="65" s="1"/>
  <c r="O355" i="65"/>
  <c r="N355" i="65"/>
  <c r="K355" i="65"/>
  <c r="J355" i="65"/>
  <c r="I37" i="60"/>
  <c r="G355" i="65"/>
  <c r="F355" i="65"/>
  <c r="O353" i="65"/>
  <c r="O410" i="65" s="1"/>
  <c r="N353" i="65"/>
  <c r="N410" i="65" s="1"/>
  <c r="K353" i="65"/>
  <c r="K410" i="65" s="1"/>
  <c r="J353" i="65"/>
  <c r="J410" i="65" s="1"/>
  <c r="G353" i="65"/>
  <c r="G410" i="65" s="1"/>
  <c r="F353" i="65"/>
  <c r="F410" i="65" s="1"/>
  <c r="Q352" i="65"/>
  <c r="Q409" i="65" s="1"/>
  <c r="P352" i="65"/>
  <c r="P409" i="65" s="1"/>
  <c r="M352" i="65"/>
  <c r="M409" i="65" s="1"/>
  <c r="L352" i="65"/>
  <c r="L409" i="65" s="1"/>
  <c r="I352" i="65"/>
  <c r="I409" i="65" s="1"/>
  <c r="H352" i="65"/>
  <c r="H409" i="65" s="1"/>
  <c r="E352" i="65"/>
  <c r="E409" i="65" s="1"/>
  <c r="D352" i="65"/>
  <c r="D409" i="65" s="1"/>
  <c r="O351" i="65"/>
  <c r="K351" i="65"/>
  <c r="J351" i="65"/>
  <c r="G351" i="65"/>
  <c r="F351" i="65"/>
  <c r="K349" i="65"/>
  <c r="G349" i="65"/>
  <c r="O29" i="60"/>
  <c r="N347" i="65"/>
  <c r="K347" i="65"/>
  <c r="J347" i="65"/>
  <c r="I29" i="60"/>
  <c r="G347" i="65"/>
  <c r="F347" i="65"/>
  <c r="K28" i="57"/>
  <c r="P345" i="65"/>
  <c r="P402" i="65" s="1"/>
  <c r="O345" i="65"/>
  <c r="O402" i="65" s="1"/>
  <c r="L345" i="65"/>
  <c r="L402" i="65" s="1"/>
  <c r="K345" i="65"/>
  <c r="K402" i="65" s="1"/>
  <c r="H345" i="65"/>
  <c r="H402" i="65" s="1"/>
  <c r="D345" i="65"/>
  <c r="D402" i="65" s="1"/>
  <c r="M344" i="65"/>
  <c r="I344" i="65"/>
  <c r="E344" i="65"/>
  <c r="Q399" i="64"/>
  <c r="Q462" i="64" s="1"/>
  <c r="O399" i="64"/>
  <c r="O462" i="64" s="1"/>
  <c r="M399" i="64"/>
  <c r="M462" i="64" s="1"/>
  <c r="L399" i="64"/>
  <c r="L462" i="64" s="1"/>
  <c r="K399" i="64"/>
  <c r="K462" i="64" s="1"/>
  <c r="I399" i="64"/>
  <c r="I462" i="64" s="1"/>
  <c r="G399" i="64"/>
  <c r="G462" i="64" s="1"/>
  <c r="E399" i="64"/>
  <c r="E462" i="64" s="1"/>
  <c r="Q398" i="64"/>
  <c r="Q461" i="64" s="1"/>
  <c r="O398" i="64"/>
  <c r="O461" i="64" s="1"/>
  <c r="M398" i="64"/>
  <c r="K398" i="64"/>
  <c r="J398" i="64"/>
  <c r="J461" i="64" s="1"/>
  <c r="I398" i="64"/>
  <c r="I461" i="64" s="1"/>
  <c r="G398" i="64"/>
  <c r="G461" i="64" s="1"/>
  <c r="E398" i="64"/>
  <c r="K397" i="64"/>
  <c r="Q395" i="64"/>
  <c r="Q458" i="64" s="1"/>
  <c r="O395" i="64"/>
  <c r="O458" i="64" s="1"/>
  <c r="M395" i="64"/>
  <c r="M458" i="64" s="1"/>
  <c r="L395" i="64"/>
  <c r="L458" i="64" s="1"/>
  <c r="I395" i="64"/>
  <c r="I458" i="64" s="1"/>
  <c r="H395" i="64"/>
  <c r="H458" i="64" s="1"/>
  <c r="E395" i="64"/>
  <c r="E458" i="64" s="1"/>
  <c r="O394" i="64"/>
  <c r="M394" i="64"/>
  <c r="K394" i="64"/>
  <c r="G394" i="64"/>
  <c r="Q392" i="64"/>
  <c r="Q455" i="64" s="1"/>
  <c r="O392" i="64"/>
  <c r="O455" i="64" s="1"/>
  <c r="N392" i="64"/>
  <c r="N455" i="64" s="1"/>
  <c r="M392" i="64"/>
  <c r="M455" i="64" s="1"/>
  <c r="K392" i="64"/>
  <c r="K455" i="64" s="1"/>
  <c r="I392" i="64"/>
  <c r="I455" i="64" s="1"/>
  <c r="G392" i="64"/>
  <c r="G455" i="64" s="1"/>
  <c r="E392" i="64"/>
  <c r="E455" i="64" s="1"/>
  <c r="Q391" i="64"/>
  <c r="Q454" i="64" s="1"/>
  <c r="O391" i="64"/>
  <c r="O454" i="64" s="1"/>
  <c r="L14" i="60"/>
  <c r="K391" i="64"/>
  <c r="K454" i="64" s="1"/>
  <c r="I391" i="64"/>
  <c r="I454" i="64" s="1"/>
  <c r="G14" i="60"/>
  <c r="E391" i="64"/>
  <c r="E454" i="64" s="1"/>
  <c r="Q13" i="60"/>
  <c r="O390" i="64"/>
  <c r="M390" i="64"/>
  <c r="K390" i="64"/>
  <c r="J13" i="60"/>
  <c r="I390" i="64"/>
  <c r="G390" i="64"/>
  <c r="E390" i="64"/>
  <c r="Q388" i="64"/>
  <c r="Q451" i="64" s="1"/>
  <c r="O388" i="64"/>
  <c r="O451" i="64" s="1"/>
  <c r="K388" i="64"/>
  <c r="K451" i="64" s="1"/>
  <c r="I388" i="64"/>
  <c r="I451" i="64" s="1"/>
  <c r="G388" i="64"/>
  <c r="Q387" i="64"/>
  <c r="M387" i="64"/>
  <c r="K387" i="64"/>
  <c r="I387" i="64"/>
  <c r="E387" i="64"/>
  <c r="P385" i="64"/>
  <c r="L385" i="64"/>
  <c r="K385" i="64"/>
  <c r="H385" i="64"/>
  <c r="G385" i="64"/>
  <c r="E8" i="60"/>
  <c r="D385" i="64"/>
  <c r="Q383" i="64"/>
  <c r="Q446" i="64" s="1"/>
  <c r="P383" i="64"/>
  <c r="P446" i="64" s="1"/>
  <c r="O383" i="64"/>
  <c r="O446" i="64" s="1"/>
  <c r="M383" i="64"/>
  <c r="M446" i="64" s="1"/>
  <c r="L383" i="64"/>
  <c r="L446" i="64" s="1"/>
  <c r="K383" i="64"/>
  <c r="K446" i="64" s="1"/>
  <c r="I383" i="64"/>
  <c r="I446" i="64" s="1"/>
  <c r="H383" i="64"/>
  <c r="H446" i="64" s="1"/>
  <c r="G383" i="64"/>
  <c r="G446" i="64" s="1"/>
  <c r="E383" i="64"/>
  <c r="E446" i="64" s="1"/>
  <c r="D383" i="64"/>
  <c r="D446" i="64" s="1"/>
  <c r="N382" i="64"/>
  <c r="M382" i="64"/>
  <c r="J382" i="64"/>
  <c r="F382" i="64"/>
  <c r="E382" i="64"/>
  <c r="C344" i="72"/>
  <c r="C173" i="60"/>
  <c r="C337" i="72"/>
  <c r="C331" i="72"/>
  <c r="C345" i="71"/>
  <c r="C399" i="71" s="1"/>
  <c r="C341" i="71"/>
  <c r="C339" i="71"/>
  <c r="C393" i="71" s="1"/>
  <c r="C335" i="71"/>
  <c r="C333" i="71"/>
  <c r="C144" i="57"/>
  <c r="C140" i="60"/>
  <c r="C351" i="70"/>
  <c r="C127" i="60"/>
  <c r="C344" i="70"/>
  <c r="C119" i="60"/>
  <c r="C353" i="69"/>
  <c r="C410" i="69" s="1"/>
  <c r="C349" i="69"/>
  <c r="C344" i="69"/>
  <c r="C447" i="68"/>
  <c r="C519" i="68" s="1"/>
  <c r="C443" i="68"/>
  <c r="C515" i="68" s="1"/>
  <c r="C440" i="68"/>
  <c r="C512" i="68" s="1"/>
  <c r="C436" i="68"/>
  <c r="C508" i="68" s="1"/>
  <c r="C435" i="68"/>
  <c r="C507" i="68" s="1"/>
  <c r="C432" i="68"/>
  <c r="C85" i="57"/>
  <c r="C428" i="68"/>
  <c r="C500" i="68" s="1"/>
  <c r="C79" i="60"/>
  <c r="C356" i="67"/>
  <c r="C413" i="67" s="1"/>
  <c r="C353" i="67"/>
  <c r="C410" i="67" s="1"/>
  <c r="C352" i="67"/>
  <c r="C409" i="67" s="1"/>
  <c r="C344" i="67"/>
  <c r="C356" i="66"/>
  <c r="C413" i="66" s="1"/>
  <c r="C53" i="60"/>
  <c r="C351" i="66"/>
  <c r="C48" i="60"/>
  <c r="C359" i="65"/>
  <c r="C416" i="65" s="1"/>
  <c r="C355" i="65"/>
  <c r="C353" i="65"/>
  <c r="C410" i="65" s="1"/>
  <c r="C351" i="65"/>
  <c r="C347" i="65"/>
  <c r="C345" i="65"/>
  <c r="C402" i="65" s="1"/>
  <c r="C398" i="64"/>
  <c r="C394" i="64"/>
  <c r="C392" i="64"/>
  <c r="C455" i="64" s="1"/>
  <c r="C390" i="64"/>
  <c r="C388" i="64"/>
  <c r="C8" i="60"/>
  <c r="C383" i="64"/>
  <c r="C446" i="64" s="1"/>
  <c r="Q309" i="72"/>
  <c r="M309" i="72"/>
  <c r="I309" i="72"/>
  <c r="E309" i="72"/>
  <c r="Q176" i="59"/>
  <c r="O308" i="72"/>
  <c r="K308" i="72"/>
  <c r="G308" i="72"/>
  <c r="Q306" i="72"/>
  <c r="P306" i="72"/>
  <c r="I306" i="72"/>
  <c r="Q303" i="72"/>
  <c r="O303" i="72"/>
  <c r="M303" i="72"/>
  <c r="K303" i="72"/>
  <c r="I303" i="72"/>
  <c r="G303" i="72"/>
  <c r="E303" i="72"/>
  <c r="Q302" i="72"/>
  <c r="P302" i="72"/>
  <c r="O302" i="72"/>
  <c r="M302" i="72"/>
  <c r="K302" i="72"/>
  <c r="I302" i="72"/>
  <c r="G302" i="72"/>
  <c r="E302" i="72"/>
  <c r="Q301" i="72"/>
  <c r="M301" i="72"/>
  <c r="I301" i="72"/>
  <c r="E301" i="72"/>
  <c r="Q299" i="72"/>
  <c r="O167" i="59"/>
  <c r="M299" i="72"/>
  <c r="J167" i="59"/>
  <c r="I299" i="72"/>
  <c r="G167" i="59"/>
  <c r="F167" i="59"/>
  <c r="E299" i="72"/>
  <c r="P164" i="55"/>
  <c r="M164" i="55"/>
  <c r="L164" i="55"/>
  <c r="H164" i="55"/>
  <c r="E164" i="55"/>
  <c r="D164" i="55"/>
  <c r="Q295" i="72"/>
  <c r="M295" i="72"/>
  <c r="I295" i="72"/>
  <c r="E295" i="72"/>
  <c r="D295" i="72"/>
  <c r="Q309" i="71"/>
  <c r="P309" i="71"/>
  <c r="O309" i="71"/>
  <c r="M309" i="71"/>
  <c r="K309" i="71"/>
  <c r="I309" i="71"/>
  <c r="H309" i="71"/>
  <c r="G309" i="71"/>
  <c r="E309" i="71"/>
  <c r="Q308" i="71"/>
  <c r="O158" i="59"/>
  <c r="N158" i="59"/>
  <c r="M308" i="71"/>
  <c r="I308" i="71"/>
  <c r="G158" i="59"/>
  <c r="E308" i="71"/>
  <c r="Q306" i="71"/>
  <c r="M306" i="71"/>
  <c r="K306" i="71"/>
  <c r="I306" i="71"/>
  <c r="F306" i="71"/>
  <c r="E306" i="71"/>
  <c r="O305" i="71"/>
  <c r="K305" i="71"/>
  <c r="G305" i="71"/>
  <c r="Q303" i="71"/>
  <c r="P303" i="71"/>
  <c r="O303" i="71"/>
  <c r="M303" i="71"/>
  <c r="L303" i="71"/>
  <c r="K303" i="71"/>
  <c r="I303" i="71"/>
  <c r="H303" i="71"/>
  <c r="G303" i="71"/>
  <c r="E303" i="71"/>
  <c r="D303" i="71"/>
  <c r="Q302" i="71"/>
  <c r="M302" i="71"/>
  <c r="K302" i="71"/>
  <c r="I302" i="71"/>
  <c r="G152" i="59"/>
  <c r="E302" i="71"/>
  <c r="Q151" i="59"/>
  <c r="P151" i="59"/>
  <c r="O301" i="71"/>
  <c r="K301" i="71"/>
  <c r="I151" i="59"/>
  <c r="G301" i="71"/>
  <c r="E151" i="59"/>
  <c r="D151" i="59"/>
  <c r="P149" i="59"/>
  <c r="O299" i="71"/>
  <c r="M149" i="59"/>
  <c r="L149" i="59"/>
  <c r="K299" i="71"/>
  <c r="G299" i="71"/>
  <c r="E149" i="59"/>
  <c r="O297" i="71"/>
  <c r="K297" i="71"/>
  <c r="J146" i="55"/>
  <c r="G297" i="71"/>
  <c r="F146" i="55"/>
  <c r="O146" i="55"/>
  <c r="N146" i="55"/>
  <c r="O295" i="71"/>
  <c r="K295" i="71"/>
  <c r="J144" i="55"/>
  <c r="G295" i="71"/>
  <c r="F144" i="55"/>
  <c r="O144" i="55"/>
  <c r="N144" i="55"/>
  <c r="Q321" i="70"/>
  <c r="P321" i="70"/>
  <c r="M321" i="70"/>
  <c r="L321" i="70"/>
  <c r="I321" i="70"/>
  <c r="H321" i="70"/>
  <c r="E321" i="70"/>
  <c r="D321" i="70"/>
  <c r="O320" i="70"/>
  <c r="K320" i="70"/>
  <c r="G320" i="70"/>
  <c r="F140" i="59"/>
  <c r="Q318" i="70"/>
  <c r="N318" i="70"/>
  <c r="M318" i="70"/>
  <c r="J318" i="70"/>
  <c r="I318" i="70"/>
  <c r="F318" i="70"/>
  <c r="E318" i="70"/>
  <c r="P317" i="70"/>
  <c r="L317" i="70"/>
  <c r="H317" i="70"/>
  <c r="D317" i="70"/>
  <c r="Q315" i="70"/>
  <c r="P315" i="70"/>
  <c r="O315" i="70"/>
  <c r="L315" i="70"/>
  <c r="K315" i="70"/>
  <c r="H315" i="70"/>
  <c r="G315" i="70"/>
  <c r="D315" i="70"/>
  <c r="Q314" i="70"/>
  <c r="N314" i="70"/>
  <c r="J314" i="70"/>
  <c r="I314" i="70"/>
  <c r="F314" i="70"/>
  <c r="P313" i="70"/>
  <c r="L313" i="70"/>
  <c r="H313" i="70"/>
  <c r="D313" i="70"/>
  <c r="Q311" i="70"/>
  <c r="M311" i="70"/>
  <c r="I311" i="70"/>
  <c r="E311" i="70"/>
  <c r="P309" i="70"/>
  <c r="M128" i="55"/>
  <c r="L309" i="70"/>
  <c r="H309" i="70"/>
  <c r="D309" i="70"/>
  <c r="Q307" i="70"/>
  <c r="N307" i="70"/>
  <c r="M307" i="70"/>
  <c r="K307" i="70"/>
  <c r="J307" i="70"/>
  <c r="I307" i="70"/>
  <c r="F307" i="70"/>
  <c r="E307" i="70"/>
  <c r="O306" i="70"/>
  <c r="K306" i="70"/>
  <c r="G306" i="70"/>
  <c r="P321" i="69"/>
  <c r="M321" i="69"/>
  <c r="L321" i="69"/>
  <c r="K321" i="69"/>
  <c r="H321" i="69"/>
  <c r="D321" i="69"/>
  <c r="Q121" i="59"/>
  <c r="N121" i="59"/>
  <c r="M121" i="59"/>
  <c r="F121" i="59"/>
  <c r="Q318" i="69"/>
  <c r="N318" i="69"/>
  <c r="J318" i="69"/>
  <c r="I318" i="69"/>
  <c r="G318" i="69"/>
  <c r="F318" i="69"/>
  <c r="P317" i="69"/>
  <c r="L317" i="69"/>
  <c r="H317" i="69"/>
  <c r="E317" i="69"/>
  <c r="D317" i="69"/>
  <c r="Q315" i="69"/>
  <c r="P315" i="69"/>
  <c r="M315" i="69"/>
  <c r="L315" i="69"/>
  <c r="I315" i="69"/>
  <c r="H315" i="69"/>
  <c r="G315" i="69"/>
  <c r="E315" i="69"/>
  <c r="D315" i="69"/>
  <c r="O314" i="69"/>
  <c r="N314" i="69"/>
  <c r="K314" i="69"/>
  <c r="J314" i="69"/>
  <c r="G314" i="69"/>
  <c r="F314" i="69"/>
  <c r="Q313" i="69"/>
  <c r="P313" i="69"/>
  <c r="M313" i="69"/>
  <c r="L313" i="69"/>
  <c r="I313" i="69"/>
  <c r="H313" i="69"/>
  <c r="E313" i="69"/>
  <c r="D313" i="69"/>
  <c r="P112" i="59"/>
  <c r="O112" i="59"/>
  <c r="L112" i="59"/>
  <c r="K112" i="59"/>
  <c r="D112" i="59"/>
  <c r="L309" i="69"/>
  <c r="J109" i="55"/>
  <c r="G109" i="55"/>
  <c r="D309" i="69"/>
  <c r="O109" i="55"/>
  <c r="Q307" i="69"/>
  <c r="N307" i="69"/>
  <c r="M307" i="69"/>
  <c r="K307" i="69"/>
  <c r="I307" i="69"/>
  <c r="F307" i="69"/>
  <c r="E307" i="69"/>
  <c r="H306" i="69"/>
  <c r="Q399" i="68"/>
  <c r="O399" i="68"/>
  <c r="M399" i="68"/>
  <c r="K399" i="68"/>
  <c r="I399" i="68"/>
  <c r="G399" i="68"/>
  <c r="E399" i="68"/>
  <c r="Q398" i="68"/>
  <c r="O398" i="68"/>
  <c r="M398" i="68"/>
  <c r="K398" i="68"/>
  <c r="I398" i="68"/>
  <c r="G398" i="68"/>
  <c r="E398" i="68"/>
  <c r="O397" i="68"/>
  <c r="K397" i="68"/>
  <c r="G397" i="68"/>
  <c r="P395" i="68"/>
  <c r="O395" i="68"/>
  <c r="L395" i="68"/>
  <c r="K395" i="68"/>
  <c r="G395" i="68"/>
  <c r="E395" i="68"/>
  <c r="D395" i="68"/>
  <c r="Q394" i="68"/>
  <c r="M394" i="68"/>
  <c r="I394" i="68"/>
  <c r="E394" i="68"/>
  <c r="Q392" i="68"/>
  <c r="P392" i="68"/>
  <c r="O392" i="68"/>
  <c r="N392" i="68"/>
  <c r="M392" i="68"/>
  <c r="L392" i="68"/>
  <c r="K392" i="68"/>
  <c r="I392" i="68"/>
  <c r="H392" i="68"/>
  <c r="G392" i="68"/>
  <c r="E392" i="68"/>
  <c r="D392" i="68"/>
  <c r="Q391" i="68"/>
  <c r="O391" i="68"/>
  <c r="N391" i="68"/>
  <c r="M391" i="68"/>
  <c r="K391" i="68"/>
  <c r="I391" i="68"/>
  <c r="G391" i="68"/>
  <c r="F391" i="68"/>
  <c r="E391" i="68"/>
  <c r="Q390" i="68"/>
  <c r="M390" i="68"/>
  <c r="L390" i="68"/>
  <c r="J390" i="68"/>
  <c r="I390" i="68"/>
  <c r="H390" i="68"/>
  <c r="E390" i="68"/>
  <c r="D390" i="68"/>
  <c r="P388" i="68"/>
  <c r="O388" i="68"/>
  <c r="N388" i="68"/>
  <c r="L388" i="68"/>
  <c r="K388" i="68"/>
  <c r="J388" i="68"/>
  <c r="H388" i="68"/>
  <c r="G388" i="68"/>
  <c r="F388" i="68"/>
  <c r="D388" i="68"/>
  <c r="Q387" i="68"/>
  <c r="P387" i="68"/>
  <c r="N387" i="68"/>
  <c r="M387" i="68"/>
  <c r="L387" i="68"/>
  <c r="J387" i="68"/>
  <c r="I387" i="68"/>
  <c r="H387" i="68"/>
  <c r="F387" i="68"/>
  <c r="E387" i="68"/>
  <c r="D387" i="68"/>
  <c r="P386" i="68"/>
  <c r="J386" i="68"/>
  <c r="H386" i="68"/>
  <c r="Q384" i="68"/>
  <c r="P384" i="68"/>
  <c r="M384" i="68"/>
  <c r="L384" i="68"/>
  <c r="I384" i="68"/>
  <c r="H384" i="68"/>
  <c r="E384" i="68"/>
  <c r="D384" i="68"/>
  <c r="J382" i="68"/>
  <c r="I382" i="68"/>
  <c r="E382" i="68"/>
  <c r="P380" i="68"/>
  <c r="O380" i="68"/>
  <c r="L380" i="68"/>
  <c r="K380" i="68"/>
  <c r="J380" i="68"/>
  <c r="H380" i="68"/>
  <c r="G380" i="68"/>
  <c r="F380" i="68"/>
  <c r="D380" i="68"/>
  <c r="N379" i="68"/>
  <c r="L379" i="68"/>
  <c r="J379" i="68"/>
  <c r="F379" i="68"/>
  <c r="D379" i="68"/>
  <c r="Q321" i="67"/>
  <c r="P321" i="67"/>
  <c r="N321" i="67"/>
  <c r="M321" i="67"/>
  <c r="L321" i="67"/>
  <c r="J321" i="67"/>
  <c r="I321" i="67"/>
  <c r="H321" i="67"/>
  <c r="F321" i="67"/>
  <c r="E321" i="67"/>
  <c r="D321" i="67"/>
  <c r="P320" i="67"/>
  <c r="O320" i="67"/>
  <c r="L320" i="67"/>
  <c r="K320" i="67"/>
  <c r="H320" i="67"/>
  <c r="G320" i="67"/>
  <c r="D320" i="67"/>
  <c r="Q318" i="67"/>
  <c r="O318" i="67"/>
  <c r="N318" i="67"/>
  <c r="M318" i="67"/>
  <c r="K318" i="67"/>
  <c r="J318" i="67"/>
  <c r="I318" i="67"/>
  <c r="G318" i="67"/>
  <c r="F318" i="67"/>
  <c r="E318" i="67"/>
  <c r="Q317" i="67"/>
  <c r="M317" i="67"/>
  <c r="I317" i="67"/>
  <c r="E317" i="67"/>
  <c r="P315" i="67"/>
  <c r="O315" i="67"/>
  <c r="N315" i="67"/>
  <c r="L315" i="67"/>
  <c r="K315" i="67"/>
  <c r="J315" i="67"/>
  <c r="H315" i="67"/>
  <c r="G315" i="67"/>
  <c r="F315" i="67"/>
  <c r="D315" i="67"/>
  <c r="Q314" i="67"/>
  <c r="P314" i="67"/>
  <c r="N314" i="67"/>
  <c r="M314" i="67"/>
  <c r="L314" i="67"/>
  <c r="J314" i="67"/>
  <c r="I314" i="67"/>
  <c r="H314" i="67"/>
  <c r="F314" i="67"/>
  <c r="E314" i="67"/>
  <c r="D314" i="67"/>
  <c r="P313" i="67"/>
  <c r="L313" i="67"/>
  <c r="J313" i="67"/>
  <c r="F313" i="67"/>
  <c r="D313" i="67"/>
  <c r="Q311" i="67"/>
  <c r="P311" i="67"/>
  <c r="O311" i="67"/>
  <c r="M311" i="67"/>
  <c r="K311" i="67"/>
  <c r="I311" i="67"/>
  <c r="H311" i="67"/>
  <c r="G311" i="67"/>
  <c r="E311" i="67"/>
  <c r="N309" i="67"/>
  <c r="M66" i="55"/>
  <c r="J309" i="67"/>
  <c r="F309" i="67"/>
  <c r="D309" i="67"/>
  <c r="P307" i="67"/>
  <c r="O307" i="67"/>
  <c r="N307" i="67"/>
  <c r="L307" i="67"/>
  <c r="K307" i="67"/>
  <c r="J307" i="67"/>
  <c r="H307" i="67"/>
  <c r="G307" i="67"/>
  <c r="F307" i="67"/>
  <c r="D307" i="67"/>
  <c r="L306" i="67"/>
  <c r="J306" i="67"/>
  <c r="Q321" i="66"/>
  <c r="P321" i="66"/>
  <c r="O321" i="66"/>
  <c r="M321" i="66"/>
  <c r="L321" i="66"/>
  <c r="K321" i="66"/>
  <c r="I321" i="66"/>
  <c r="H321" i="66"/>
  <c r="G321" i="66"/>
  <c r="E321" i="66"/>
  <c r="D321" i="66"/>
  <c r="O320" i="66"/>
  <c r="K320" i="66"/>
  <c r="G320" i="66"/>
  <c r="F320" i="66"/>
  <c r="Q318" i="66"/>
  <c r="O318" i="66"/>
  <c r="N318" i="66"/>
  <c r="M318" i="66"/>
  <c r="K318" i="66"/>
  <c r="J318" i="66"/>
  <c r="I318" i="66"/>
  <c r="G318" i="66"/>
  <c r="F318" i="66"/>
  <c r="E318" i="66"/>
  <c r="Q317" i="66"/>
  <c r="P317" i="66"/>
  <c r="M317" i="66"/>
  <c r="L317" i="66"/>
  <c r="I317" i="66"/>
  <c r="H317" i="66"/>
  <c r="E317" i="66"/>
  <c r="D317" i="66"/>
  <c r="Q315" i="66"/>
  <c r="P315" i="66"/>
  <c r="N315" i="66"/>
  <c r="M315" i="66"/>
  <c r="L315" i="66"/>
  <c r="J315" i="66"/>
  <c r="I315" i="66"/>
  <c r="H315" i="66"/>
  <c r="F315" i="66"/>
  <c r="E315" i="66"/>
  <c r="D315" i="66"/>
  <c r="P314" i="66"/>
  <c r="O314" i="66"/>
  <c r="N314" i="66"/>
  <c r="L314" i="66"/>
  <c r="K314" i="66"/>
  <c r="J314" i="66"/>
  <c r="H314" i="66"/>
  <c r="G314" i="66"/>
  <c r="F314" i="66"/>
  <c r="D314" i="66"/>
  <c r="Q313" i="66"/>
  <c r="N313" i="66"/>
  <c r="M313" i="66"/>
  <c r="J313" i="66"/>
  <c r="I313" i="66"/>
  <c r="F313" i="66"/>
  <c r="E313" i="66"/>
  <c r="Q311" i="66"/>
  <c r="P311" i="66"/>
  <c r="M311" i="66"/>
  <c r="L311" i="66"/>
  <c r="I311" i="66"/>
  <c r="H311" i="66"/>
  <c r="E311" i="66"/>
  <c r="D311" i="66"/>
  <c r="Q309" i="66"/>
  <c r="P309" i="66"/>
  <c r="M309" i="66"/>
  <c r="I309" i="66"/>
  <c r="H309" i="66"/>
  <c r="E309" i="66"/>
  <c r="Q307" i="66"/>
  <c r="P307" i="66"/>
  <c r="M307" i="66"/>
  <c r="L307" i="66"/>
  <c r="J307" i="66"/>
  <c r="I307" i="66"/>
  <c r="H307" i="66"/>
  <c r="E307" i="66"/>
  <c r="D307" i="66"/>
  <c r="O306" i="66"/>
  <c r="N306" i="66"/>
  <c r="K306" i="66"/>
  <c r="J306" i="66"/>
  <c r="G306" i="66"/>
  <c r="F306" i="66"/>
  <c r="D306" i="66"/>
  <c r="P321" i="65"/>
  <c r="N321" i="65"/>
  <c r="L321" i="65"/>
  <c r="K321" i="65"/>
  <c r="J321" i="65"/>
  <c r="H321" i="65"/>
  <c r="G321" i="65"/>
  <c r="F321" i="65"/>
  <c r="D321" i="65"/>
  <c r="L320" i="65"/>
  <c r="J320" i="65"/>
  <c r="D320" i="65"/>
  <c r="Q318" i="65"/>
  <c r="P318" i="65"/>
  <c r="N318" i="65"/>
  <c r="M318" i="65"/>
  <c r="L318" i="65"/>
  <c r="I318" i="65"/>
  <c r="H318" i="65"/>
  <c r="F318" i="65"/>
  <c r="E318" i="65"/>
  <c r="D318" i="65"/>
  <c r="P317" i="65"/>
  <c r="J317" i="65"/>
  <c r="H317" i="65"/>
  <c r="Q315" i="65"/>
  <c r="P315" i="65"/>
  <c r="O315" i="65"/>
  <c r="N315" i="65"/>
  <c r="M315" i="65"/>
  <c r="L315" i="65"/>
  <c r="K315" i="65"/>
  <c r="J315" i="65"/>
  <c r="I315" i="65"/>
  <c r="H315" i="65"/>
  <c r="G315" i="65"/>
  <c r="F315" i="65"/>
  <c r="E315" i="65"/>
  <c r="D315" i="65"/>
  <c r="Q314" i="65"/>
  <c r="P314" i="65"/>
  <c r="O314" i="65"/>
  <c r="N314" i="65"/>
  <c r="M314" i="65"/>
  <c r="K314" i="65"/>
  <c r="J314" i="65"/>
  <c r="I314" i="65"/>
  <c r="G314" i="65"/>
  <c r="F314" i="65"/>
  <c r="E314" i="65"/>
  <c r="D314" i="65"/>
  <c r="Q313" i="65"/>
  <c r="N313" i="65"/>
  <c r="L313" i="65"/>
  <c r="I313" i="65"/>
  <c r="H313" i="65"/>
  <c r="E313" i="65"/>
  <c r="D313" i="65"/>
  <c r="Q311" i="65"/>
  <c r="P311" i="65"/>
  <c r="O311" i="65"/>
  <c r="M311" i="65"/>
  <c r="K311" i="65"/>
  <c r="I311" i="65"/>
  <c r="H311" i="65"/>
  <c r="G311" i="65"/>
  <c r="E311" i="65"/>
  <c r="P309" i="65"/>
  <c r="N309" i="65"/>
  <c r="M309" i="65"/>
  <c r="L309" i="65"/>
  <c r="J309" i="65"/>
  <c r="I309" i="65"/>
  <c r="H309" i="65"/>
  <c r="E309" i="65"/>
  <c r="D309" i="65"/>
  <c r="Q307" i="65"/>
  <c r="O307" i="65"/>
  <c r="N307" i="65"/>
  <c r="M307" i="65"/>
  <c r="J307" i="65"/>
  <c r="I307" i="65"/>
  <c r="G307" i="65"/>
  <c r="F307" i="65"/>
  <c r="E307" i="65"/>
  <c r="O306" i="65"/>
  <c r="L306" i="65"/>
  <c r="K306" i="65"/>
  <c r="G306" i="65"/>
  <c r="D306" i="65"/>
  <c r="Q357" i="64"/>
  <c r="P357" i="64"/>
  <c r="N357" i="64"/>
  <c r="M357" i="64"/>
  <c r="L357" i="64"/>
  <c r="J357" i="64"/>
  <c r="I357" i="64"/>
  <c r="H357" i="64"/>
  <c r="F357" i="64"/>
  <c r="E357" i="64"/>
  <c r="D357" i="64"/>
  <c r="P356" i="64"/>
  <c r="O356" i="64"/>
  <c r="N356" i="64"/>
  <c r="L356" i="64"/>
  <c r="K356" i="64"/>
  <c r="H356" i="64"/>
  <c r="G356" i="64"/>
  <c r="F356" i="64"/>
  <c r="D356" i="64"/>
  <c r="N355" i="64"/>
  <c r="M355" i="64"/>
  <c r="L355" i="64"/>
  <c r="J355" i="64"/>
  <c r="I355" i="64"/>
  <c r="F355" i="64"/>
  <c r="E355" i="64"/>
  <c r="D355" i="64"/>
  <c r="Q353" i="64"/>
  <c r="P353" i="64"/>
  <c r="N353" i="64"/>
  <c r="M353" i="64"/>
  <c r="L353" i="64"/>
  <c r="K353" i="64"/>
  <c r="J353" i="64"/>
  <c r="I353" i="64"/>
  <c r="H353" i="64"/>
  <c r="F353" i="64"/>
  <c r="E353" i="64"/>
  <c r="D353" i="64"/>
  <c r="O352" i="64"/>
  <c r="K352" i="64"/>
  <c r="J352" i="64"/>
  <c r="G352" i="64"/>
  <c r="Q350" i="64"/>
  <c r="P350" i="64"/>
  <c r="O350" i="64"/>
  <c r="N350" i="64"/>
  <c r="M350" i="64"/>
  <c r="L350" i="64"/>
  <c r="K350" i="64"/>
  <c r="J350" i="64"/>
  <c r="I350" i="64"/>
  <c r="H350" i="64"/>
  <c r="G350" i="64"/>
  <c r="F350" i="64"/>
  <c r="E350" i="64"/>
  <c r="D350" i="64"/>
  <c r="Q349" i="64"/>
  <c r="P349" i="64"/>
  <c r="N349" i="64"/>
  <c r="M349" i="64"/>
  <c r="L349" i="64"/>
  <c r="K349" i="64"/>
  <c r="J349" i="64"/>
  <c r="I349" i="64"/>
  <c r="H349" i="64"/>
  <c r="G349" i="64"/>
  <c r="F349" i="64"/>
  <c r="E349" i="64"/>
  <c r="D349" i="64"/>
  <c r="O348" i="64"/>
  <c r="K348" i="64"/>
  <c r="J348" i="64"/>
  <c r="G348" i="64"/>
  <c r="Q346" i="64"/>
  <c r="O346" i="64"/>
  <c r="N346" i="64"/>
  <c r="M346" i="64"/>
  <c r="L346" i="64"/>
  <c r="K346" i="64"/>
  <c r="J346" i="64"/>
  <c r="I346" i="64"/>
  <c r="H346" i="64"/>
  <c r="G346" i="64"/>
  <c r="F346" i="64"/>
  <c r="E346" i="64"/>
  <c r="D346" i="64"/>
  <c r="Q345" i="64"/>
  <c r="M345" i="64"/>
  <c r="I345" i="64"/>
  <c r="E345" i="64"/>
  <c r="M7" i="55"/>
  <c r="L343" i="64"/>
  <c r="H343" i="64"/>
  <c r="F343" i="64"/>
  <c r="D343" i="64"/>
  <c r="P341" i="64"/>
  <c r="O341" i="64"/>
  <c r="N341" i="64"/>
  <c r="L341" i="64"/>
  <c r="K341" i="64"/>
  <c r="J341" i="64"/>
  <c r="H341" i="64"/>
  <c r="G341" i="64"/>
  <c r="F341" i="64"/>
  <c r="D341" i="64"/>
  <c r="J340" i="64"/>
  <c r="C309" i="72"/>
  <c r="C308" i="72"/>
  <c r="C306" i="72"/>
  <c r="C303" i="72"/>
  <c r="C301" i="72"/>
  <c r="C295" i="72"/>
  <c r="C309" i="71"/>
  <c r="C306" i="71"/>
  <c r="C305" i="71"/>
  <c r="C303" i="71"/>
  <c r="C301" i="71"/>
  <c r="C299" i="71"/>
  <c r="C297" i="71"/>
  <c r="C321" i="70"/>
  <c r="C320" i="70"/>
  <c r="C318" i="70"/>
  <c r="C315" i="70"/>
  <c r="C314" i="70"/>
  <c r="C313" i="70"/>
  <c r="C306" i="70"/>
  <c r="C320" i="69"/>
  <c r="C317" i="69"/>
  <c r="C314" i="69"/>
  <c r="C113" i="55"/>
  <c r="C113" i="59" s="1"/>
  <c r="C311" i="69"/>
  <c r="C307" i="69"/>
  <c r="C306" i="69"/>
  <c r="C399" i="68"/>
  <c r="C397" i="68"/>
  <c r="C395" i="68"/>
  <c r="C394" i="68"/>
  <c r="C391" i="68"/>
  <c r="C94" i="59"/>
  <c r="C388" i="68"/>
  <c r="C386" i="68"/>
  <c r="C384" i="68"/>
  <c r="C382" i="68"/>
  <c r="C321" i="67"/>
  <c r="C320" i="67"/>
  <c r="C317" i="67"/>
  <c r="C315" i="67"/>
  <c r="C314" i="67"/>
  <c r="C311" i="67"/>
  <c r="C307" i="67"/>
  <c r="C321" i="66"/>
  <c r="C318" i="66"/>
  <c r="C315" i="66"/>
  <c r="C313" i="66"/>
  <c r="C309" i="66"/>
  <c r="C306" i="66"/>
  <c r="C318" i="65"/>
  <c r="C317" i="65"/>
  <c r="C314" i="65"/>
  <c r="C311" i="65"/>
  <c r="C307" i="65"/>
  <c r="C357" i="64"/>
  <c r="C355" i="64"/>
  <c r="C352" i="64"/>
  <c r="C348" i="64"/>
  <c r="C346" i="64"/>
  <c r="C343" i="64"/>
  <c r="C340" i="64"/>
  <c r="Q291" i="72"/>
  <c r="P291" i="72"/>
  <c r="M291" i="72"/>
  <c r="L291" i="72"/>
  <c r="I291" i="72"/>
  <c r="H291" i="72"/>
  <c r="E291" i="72"/>
  <c r="D291" i="72"/>
  <c r="P176" i="58"/>
  <c r="O290" i="72"/>
  <c r="N290" i="72"/>
  <c r="N362" i="72" s="1"/>
  <c r="L176" i="58"/>
  <c r="K290" i="72"/>
  <c r="J290" i="72"/>
  <c r="H176" i="58"/>
  <c r="G290" i="72"/>
  <c r="F290" i="72"/>
  <c r="F362" i="72" s="1"/>
  <c r="D176" i="58"/>
  <c r="Q288" i="72"/>
  <c r="P288" i="72"/>
  <c r="N288" i="72"/>
  <c r="J288" i="72"/>
  <c r="F288" i="72"/>
  <c r="P287" i="72"/>
  <c r="L287" i="72"/>
  <c r="H287" i="72"/>
  <c r="D287" i="72"/>
  <c r="P285" i="72"/>
  <c r="O285" i="72"/>
  <c r="N285" i="72"/>
  <c r="L285" i="72"/>
  <c r="K285" i="72"/>
  <c r="J285" i="72"/>
  <c r="H285" i="72"/>
  <c r="G285" i="72"/>
  <c r="F285" i="72"/>
  <c r="D285" i="72"/>
  <c r="Q284" i="72"/>
  <c r="Q356" i="72" s="1"/>
  <c r="N284" i="72"/>
  <c r="N356" i="72" s="1"/>
  <c r="M284" i="72"/>
  <c r="M356" i="72" s="1"/>
  <c r="J284" i="72"/>
  <c r="J356" i="72" s="1"/>
  <c r="I284" i="72"/>
  <c r="F284" i="72"/>
  <c r="F356" i="72" s="1"/>
  <c r="E284" i="72"/>
  <c r="E356" i="72" s="1"/>
  <c r="P283" i="72"/>
  <c r="O169" i="58"/>
  <c r="N169" i="58"/>
  <c r="L283" i="72"/>
  <c r="K169" i="58"/>
  <c r="J169" i="58"/>
  <c r="H283" i="72"/>
  <c r="G169" i="58"/>
  <c r="F169" i="58"/>
  <c r="Q281" i="72"/>
  <c r="P281" i="72"/>
  <c r="N167" i="58"/>
  <c r="M281" i="72"/>
  <c r="L281" i="72"/>
  <c r="J167" i="58"/>
  <c r="I281" i="72"/>
  <c r="H281" i="72"/>
  <c r="F167" i="58"/>
  <c r="E281" i="72"/>
  <c r="D281" i="72"/>
  <c r="P279" i="72"/>
  <c r="L279" i="72"/>
  <c r="I279" i="72"/>
  <c r="H279" i="72"/>
  <c r="P277" i="72"/>
  <c r="M162" i="54"/>
  <c r="H277" i="72"/>
  <c r="E162" i="54"/>
  <c r="Q291" i="71"/>
  <c r="P291" i="71"/>
  <c r="N291" i="71"/>
  <c r="M291" i="71"/>
  <c r="L291" i="71"/>
  <c r="J291" i="71"/>
  <c r="I291" i="71"/>
  <c r="H291" i="71"/>
  <c r="F291" i="71"/>
  <c r="E291" i="71"/>
  <c r="D291" i="71"/>
  <c r="P290" i="71"/>
  <c r="P362" i="71" s="1"/>
  <c r="O158" i="58"/>
  <c r="N158" i="58"/>
  <c r="K158" i="58"/>
  <c r="J158" i="58"/>
  <c r="H290" i="71"/>
  <c r="H362" i="71" s="1"/>
  <c r="G158" i="58"/>
  <c r="F158" i="58"/>
  <c r="D290" i="71"/>
  <c r="Q288" i="71"/>
  <c r="P288" i="71"/>
  <c r="M288" i="71"/>
  <c r="L288" i="71"/>
  <c r="J288" i="71"/>
  <c r="I288" i="71"/>
  <c r="H288" i="71"/>
  <c r="E288" i="71"/>
  <c r="D288" i="71"/>
  <c r="O287" i="71"/>
  <c r="N287" i="71"/>
  <c r="K287" i="71"/>
  <c r="J287" i="71"/>
  <c r="G287" i="71"/>
  <c r="F287" i="71"/>
  <c r="P285" i="71"/>
  <c r="O285" i="71"/>
  <c r="N285" i="71"/>
  <c r="L285" i="71"/>
  <c r="K285" i="71"/>
  <c r="J285" i="71"/>
  <c r="H285" i="71"/>
  <c r="G285" i="71"/>
  <c r="F285" i="71"/>
  <c r="D285" i="71"/>
  <c r="Q284" i="71"/>
  <c r="Q356" i="71" s="1"/>
  <c r="P284" i="71"/>
  <c r="P356" i="71" s="1"/>
  <c r="N152" i="58"/>
  <c r="M284" i="71"/>
  <c r="M356" i="71" s="1"/>
  <c r="L284" i="71"/>
  <c r="L356" i="71" s="1"/>
  <c r="I284" i="71"/>
  <c r="I356" i="71" s="1"/>
  <c r="H284" i="71"/>
  <c r="H356" i="71" s="1"/>
  <c r="F152" i="58"/>
  <c r="E284" i="71"/>
  <c r="E356" i="71" s="1"/>
  <c r="D284" i="71"/>
  <c r="D356" i="71" s="1"/>
  <c r="P151" i="58"/>
  <c r="O283" i="71"/>
  <c r="N283" i="71"/>
  <c r="L151" i="58"/>
  <c r="K283" i="71"/>
  <c r="K355" i="71" s="1"/>
  <c r="J283" i="71"/>
  <c r="H151" i="58"/>
  <c r="G283" i="71"/>
  <c r="F283" i="71"/>
  <c r="D151" i="58"/>
  <c r="P149" i="58"/>
  <c r="O281" i="71"/>
  <c r="N281" i="71"/>
  <c r="L149" i="58"/>
  <c r="K281" i="71"/>
  <c r="J281" i="71"/>
  <c r="H149" i="58"/>
  <c r="G281" i="71"/>
  <c r="F281" i="71"/>
  <c r="D149" i="58"/>
  <c r="O279" i="71"/>
  <c r="N279" i="71"/>
  <c r="K279" i="71"/>
  <c r="K278" i="71" s="1"/>
  <c r="J279" i="71"/>
  <c r="F279" i="71"/>
  <c r="O146" i="54"/>
  <c r="N146" i="54"/>
  <c r="O277" i="71"/>
  <c r="N277" i="71"/>
  <c r="K277" i="71"/>
  <c r="J277" i="71"/>
  <c r="G277" i="71"/>
  <c r="O144" i="54"/>
  <c r="N144" i="54"/>
  <c r="P302" i="70"/>
  <c r="O302" i="70"/>
  <c r="N302" i="70"/>
  <c r="L302" i="70"/>
  <c r="K302" i="70"/>
  <c r="J302" i="70"/>
  <c r="H302" i="70"/>
  <c r="G302" i="70"/>
  <c r="F302" i="70"/>
  <c r="D302" i="70"/>
  <c r="Q299" i="70"/>
  <c r="P299" i="70"/>
  <c r="N299" i="70"/>
  <c r="M299" i="70"/>
  <c r="L299" i="70"/>
  <c r="J299" i="70"/>
  <c r="I299" i="70"/>
  <c r="H299" i="70"/>
  <c r="F299" i="70"/>
  <c r="E299" i="70"/>
  <c r="D299" i="70"/>
  <c r="P298" i="70"/>
  <c r="M136" i="54"/>
  <c r="L298" i="70"/>
  <c r="H298" i="70"/>
  <c r="D298" i="70"/>
  <c r="Q296" i="70"/>
  <c r="P296" i="70"/>
  <c r="N296" i="70"/>
  <c r="M296" i="70"/>
  <c r="L296" i="70"/>
  <c r="J296" i="70"/>
  <c r="I296" i="70"/>
  <c r="H296" i="70"/>
  <c r="F296" i="70"/>
  <c r="E296" i="70"/>
  <c r="D296" i="70"/>
  <c r="P295" i="70"/>
  <c r="O295" i="70"/>
  <c r="N295" i="70"/>
  <c r="K295" i="70"/>
  <c r="J295" i="70"/>
  <c r="H295" i="70"/>
  <c r="G295" i="70"/>
  <c r="F295" i="70"/>
  <c r="Q294" i="70"/>
  <c r="M294" i="70"/>
  <c r="L294" i="70"/>
  <c r="I294" i="70"/>
  <c r="H294" i="70"/>
  <c r="E294" i="70"/>
  <c r="D294" i="70"/>
  <c r="P292" i="70"/>
  <c r="O292" i="70"/>
  <c r="N292" i="70"/>
  <c r="L292" i="70"/>
  <c r="K292" i="70"/>
  <c r="J292" i="70"/>
  <c r="H292" i="70"/>
  <c r="G292" i="70"/>
  <c r="F292" i="70"/>
  <c r="D292" i="70"/>
  <c r="P290" i="70"/>
  <c r="M290" i="70"/>
  <c r="L290" i="70"/>
  <c r="H290" i="70"/>
  <c r="E290" i="70"/>
  <c r="D290" i="70"/>
  <c r="P288" i="70"/>
  <c r="N288" i="70"/>
  <c r="L288" i="70"/>
  <c r="K288" i="70"/>
  <c r="J288" i="70"/>
  <c r="H288" i="70"/>
  <c r="G288" i="70"/>
  <c r="F288" i="70"/>
  <c r="D288" i="70"/>
  <c r="N287" i="70"/>
  <c r="J287" i="70"/>
  <c r="Q302" i="69"/>
  <c r="P302" i="69"/>
  <c r="M302" i="69"/>
  <c r="L302" i="69"/>
  <c r="J302" i="69"/>
  <c r="I302" i="69"/>
  <c r="H302" i="69"/>
  <c r="E302" i="69"/>
  <c r="D302" i="69"/>
  <c r="P121" i="58"/>
  <c r="O301" i="69"/>
  <c r="L121" i="58"/>
  <c r="K301" i="69"/>
  <c r="H121" i="58"/>
  <c r="G301" i="69"/>
  <c r="D121" i="58"/>
  <c r="P299" i="69"/>
  <c r="O299" i="69"/>
  <c r="N299" i="69"/>
  <c r="K299" i="69"/>
  <c r="J299" i="69"/>
  <c r="H299" i="69"/>
  <c r="G299" i="69"/>
  <c r="F299" i="69"/>
  <c r="Q298" i="69"/>
  <c r="P298" i="69"/>
  <c r="M298" i="69"/>
  <c r="L298" i="69"/>
  <c r="I298" i="69"/>
  <c r="H298" i="69"/>
  <c r="E298" i="69"/>
  <c r="D298" i="69"/>
  <c r="P296" i="69"/>
  <c r="O296" i="69"/>
  <c r="N296" i="69"/>
  <c r="L296" i="69"/>
  <c r="K296" i="69"/>
  <c r="J296" i="69"/>
  <c r="H296" i="69"/>
  <c r="G296" i="69"/>
  <c r="F296" i="69"/>
  <c r="D296" i="69"/>
  <c r="Q295" i="69"/>
  <c r="Q371" i="69" s="1"/>
  <c r="P295" i="69"/>
  <c r="P371" i="69" s="1"/>
  <c r="M295" i="69"/>
  <c r="M371" i="69" s="1"/>
  <c r="L295" i="69"/>
  <c r="L371" i="69" s="1"/>
  <c r="I295" i="69"/>
  <c r="I371" i="69" s="1"/>
  <c r="H295" i="69"/>
  <c r="H371" i="69" s="1"/>
  <c r="E295" i="69"/>
  <c r="E371" i="69" s="1"/>
  <c r="D295" i="69"/>
  <c r="D371" i="69" s="1"/>
  <c r="Q292" i="69"/>
  <c r="N112" i="58"/>
  <c r="M292" i="69"/>
  <c r="J112" i="58"/>
  <c r="I292" i="69"/>
  <c r="F112" i="58"/>
  <c r="E292" i="69"/>
  <c r="O290" i="69"/>
  <c r="N290" i="69"/>
  <c r="J290" i="69"/>
  <c r="G290" i="69"/>
  <c r="F290" i="69"/>
  <c r="O109" i="54"/>
  <c r="N109" i="54"/>
  <c r="P288" i="69"/>
  <c r="O288" i="69"/>
  <c r="N288" i="69"/>
  <c r="L288" i="69"/>
  <c r="K288" i="69"/>
  <c r="J288" i="69"/>
  <c r="H288" i="69"/>
  <c r="G288" i="69"/>
  <c r="F288" i="69"/>
  <c r="D288" i="69"/>
  <c r="Q287" i="69"/>
  <c r="M287" i="69"/>
  <c r="L287" i="69"/>
  <c r="I287" i="69"/>
  <c r="E287" i="69"/>
  <c r="D287" i="69"/>
  <c r="P375" i="68"/>
  <c r="O375" i="68"/>
  <c r="N375" i="68"/>
  <c r="L375" i="68"/>
  <c r="K375" i="68"/>
  <c r="J375" i="68"/>
  <c r="H375" i="68"/>
  <c r="G375" i="68"/>
  <c r="F375" i="68"/>
  <c r="D375" i="68"/>
  <c r="Q374" i="68"/>
  <c r="Q470" i="68" s="1"/>
  <c r="P374" i="68"/>
  <c r="P470" i="68" s="1"/>
  <c r="N102" i="58"/>
  <c r="M374" i="68"/>
  <c r="M470" i="68" s="1"/>
  <c r="L374" i="68"/>
  <c r="L470" i="68" s="1"/>
  <c r="J102" i="58"/>
  <c r="I374" i="68"/>
  <c r="I470" i="68" s="1"/>
  <c r="H374" i="68"/>
  <c r="H470" i="68" s="1"/>
  <c r="F102" i="58"/>
  <c r="E374" i="68"/>
  <c r="E470" i="68" s="1"/>
  <c r="D374" i="68"/>
  <c r="D470" i="68" s="1"/>
  <c r="O373" i="68"/>
  <c r="N373" i="68"/>
  <c r="K373" i="68"/>
  <c r="J373" i="68"/>
  <c r="G373" i="68"/>
  <c r="F373" i="68"/>
  <c r="Q371" i="68"/>
  <c r="P371" i="68"/>
  <c r="N371" i="68"/>
  <c r="J371" i="68"/>
  <c r="F371" i="68"/>
  <c r="P370" i="68"/>
  <c r="L370" i="68"/>
  <c r="H370" i="68"/>
  <c r="D370" i="68"/>
  <c r="P368" i="68"/>
  <c r="O368" i="68"/>
  <c r="N368" i="68"/>
  <c r="L368" i="68"/>
  <c r="K368" i="68"/>
  <c r="J368" i="68"/>
  <c r="H368" i="68"/>
  <c r="G368" i="68"/>
  <c r="F368" i="68"/>
  <c r="D368" i="68"/>
  <c r="Q367" i="68"/>
  <c r="P367" i="68"/>
  <c r="N367" i="68"/>
  <c r="M367" i="68"/>
  <c r="M463" i="68" s="1"/>
  <c r="J367" i="68"/>
  <c r="J463" i="68" s="1"/>
  <c r="I367" i="68"/>
  <c r="H367" i="68"/>
  <c r="F367" i="68"/>
  <c r="F463" i="68" s="1"/>
  <c r="E367" i="68"/>
  <c r="E463" i="68" s="1"/>
  <c r="P366" i="68"/>
  <c r="L366" i="68"/>
  <c r="K94" i="58"/>
  <c r="J94" i="58"/>
  <c r="H366" i="68"/>
  <c r="G94" i="58"/>
  <c r="F94" i="58"/>
  <c r="D366" i="68"/>
  <c r="Q364" i="68"/>
  <c r="P364" i="68"/>
  <c r="M364" i="68"/>
  <c r="M460" i="68" s="1"/>
  <c r="L364" i="68"/>
  <c r="L460" i="68" s="1"/>
  <c r="J364" i="68"/>
  <c r="I364" i="68"/>
  <c r="H364" i="68"/>
  <c r="F364" i="68"/>
  <c r="E364" i="68"/>
  <c r="E460" i="68" s="1"/>
  <c r="D364" i="68"/>
  <c r="D460" i="68" s="1"/>
  <c r="P363" i="68"/>
  <c r="O363" i="68"/>
  <c r="N363" i="68"/>
  <c r="K363" i="68"/>
  <c r="J363" i="68"/>
  <c r="G363" i="68"/>
  <c r="F363" i="68"/>
  <c r="Q362" i="68"/>
  <c r="P362" i="68"/>
  <c r="M362" i="68"/>
  <c r="L362" i="68"/>
  <c r="I362" i="68"/>
  <c r="H362" i="68"/>
  <c r="E362" i="68"/>
  <c r="D362" i="68"/>
  <c r="Q360" i="68"/>
  <c r="P360" i="68"/>
  <c r="N360" i="68"/>
  <c r="M360" i="68"/>
  <c r="L360" i="68"/>
  <c r="J360" i="68"/>
  <c r="I360" i="68"/>
  <c r="H360" i="68"/>
  <c r="F360" i="68"/>
  <c r="E360" i="68"/>
  <c r="D360" i="68"/>
  <c r="Q358" i="68"/>
  <c r="P358" i="68"/>
  <c r="M358" i="68"/>
  <c r="L358" i="68"/>
  <c r="I358" i="68"/>
  <c r="H358" i="68"/>
  <c r="E358" i="68"/>
  <c r="D358" i="68"/>
  <c r="P356" i="68"/>
  <c r="O356" i="68"/>
  <c r="N356" i="68"/>
  <c r="L356" i="68"/>
  <c r="K356" i="68"/>
  <c r="J356" i="68"/>
  <c r="H356" i="68"/>
  <c r="G356" i="68"/>
  <c r="F356" i="68"/>
  <c r="D356" i="68"/>
  <c r="N355" i="68"/>
  <c r="J355" i="68"/>
  <c r="F355" i="68"/>
  <c r="P302" i="67"/>
  <c r="L302" i="67"/>
  <c r="H302" i="67"/>
  <c r="D302" i="67"/>
  <c r="N301" i="67"/>
  <c r="J301" i="67"/>
  <c r="F301" i="67"/>
  <c r="P299" i="67"/>
  <c r="O299" i="67"/>
  <c r="N299" i="67"/>
  <c r="K299" i="67"/>
  <c r="J299" i="67"/>
  <c r="G299" i="67"/>
  <c r="F299" i="67"/>
  <c r="P298" i="67"/>
  <c r="M298" i="67"/>
  <c r="L298" i="67"/>
  <c r="I298" i="67"/>
  <c r="H298" i="67"/>
  <c r="E298" i="67"/>
  <c r="D298" i="67"/>
  <c r="Q296" i="67"/>
  <c r="P296" i="67"/>
  <c r="N296" i="67"/>
  <c r="M296" i="67"/>
  <c r="L296" i="67"/>
  <c r="J296" i="67"/>
  <c r="I296" i="67"/>
  <c r="H296" i="67"/>
  <c r="F296" i="67"/>
  <c r="E296" i="67"/>
  <c r="D296" i="67"/>
  <c r="P295" i="67"/>
  <c r="O295" i="67"/>
  <c r="N295" i="67"/>
  <c r="L295" i="67"/>
  <c r="K295" i="67"/>
  <c r="J295" i="67"/>
  <c r="H295" i="67"/>
  <c r="G295" i="67"/>
  <c r="F295" i="67"/>
  <c r="D295" i="67"/>
  <c r="Q294" i="67"/>
  <c r="P294" i="67"/>
  <c r="M294" i="67"/>
  <c r="L294" i="67"/>
  <c r="I294" i="67"/>
  <c r="H294" i="67"/>
  <c r="E294" i="67"/>
  <c r="D294" i="67"/>
  <c r="P292" i="67"/>
  <c r="L292" i="67"/>
  <c r="H292" i="67"/>
  <c r="D292" i="67"/>
  <c r="O290" i="67"/>
  <c r="N290" i="67"/>
  <c r="K290" i="67"/>
  <c r="J290" i="67"/>
  <c r="G290" i="67"/>
  <c r="F290" i="67"/>
  <c r="O66" i="54"/>
  <c r="N66" i="54"/>
  <c r="P288" i="67"/>
  <c r="O288" i="67"/>
  <c r="N288" i="67"/>
  <c r="K288" i="67"/>
  <c r="J288" i="67"/>
  <c r="H288" i="67"/>
  <c r="G288" i="67"/>
  <c r="F288" i="67"/>
  <c r="Q287" i="67"/>
  <c r="P287" i="67"/>
  <c r="M287" i="67"/>
  <c r="L287" i="67"/>
  <c r="I287" i="67"/>
  <c r="H287" i="67"/>
  <c r="E287" i="67"/>
  <c r="D287" i="67"/>
  <c r="P302" i="66"/>
  <c r="O302" i="66"/>
  <c r="N302" i="66"/>
  <c r="L302" i="66"/>
  <c r="K302" i="66"/>
  <c r="J302" i="66"/>
  <c r="H302" i="66"/>
  <c r="G302" i="66"/>
  <c r="F302" i="66"/>
  <c r="D302" i="66"/>
  <c r="Q301" i="66"/>
  <c r="P301" i="66"/>
  <c r="N59" i="58"/>
  <c r="M301" i="66"/>
  <c r="L301" i="66"/>
  <c r="J59" i="58"/>
  <c r="I301" i="66"/>
  <c r="H301" i="66"/>
  <c r="E301" i="66"/>
  <c r="D301" i="66"/>
  <c r="P299" i="66"/>
  <c r="L299" i="66"/>
  <c r="K299" i="66"/>
  <c r="J299" i="66"/>
  <c r="H299" i="66"/>
  <c r="D299" i="66"/>
  <c r="N298" i="66"/>
  <c r="J298" i="66"/>
  <c r="F298" i="66"/>
  <c r="Q296" i="66"/>
  <c r="P296" i="66"/>
  <c r="N296" i="66"/>
  <c r="M296" i="66"/>
  <c r="L296" i="66"/>
  <c r="J296" i="66"/>
  <c r="I296" i="66"/>
  <c r="H296" i="66"/>
  <c r="F296" i="66"/>
  <c r="E296" i="66"/>
  <c r="D296" i="66"/>
  <c r="P295" i="66"/>
  <c r="L295" i="66"/>
  <c r="K295" i="66"/>
  <c r="J295" i="66"/>
  <c r="H295" i="66"/>
  <c r="D295" i="66"/>
  <c r="N294" i="66"/>
  <c r="J294" i="66"/>
  <c r="F294" i="66"/>
  <c r="N292" i="66"/>
  <c r="J292" i="66"/>
  <c r="F292" i="66"/>
  <c r="N290" i="66"/>
  <c r="J290" i="66"/>
  <c r="F290" i="66"/>
  <c r="O47" i="54"/>
  <c r="N47" i="54"/>
  <c r="Q288" i="66"/>
  <c r="P288" i="66"/>
  <c r="N288" i="66"/>
  <c r="J288" i="66"/>
  <c r="I288" i="66"/>
  <c r="H288" i="66"/>
  <c r="F288" i="66"/>
  <c r="P287" i="66"/>
  <c r="L287" i="66"/>
  <c r="H287" i="66"/>
  <c r="D287" i="66"/>
  <c r="Q302" i="65"/>
  <c r="P302" i="65"/>
  <c r="N302" i="65"/>
  <c r="M302" i="65"/>
  <c r="L302" i="65"/>
  <c r="J302" i="65"/>
  <c r="I302" i="65"/>
  <c r="H302" i="65"/>
  <c r="F302" i="65"/>
  <c r="E302" i="65"/>
  <c r="D302" i="65"/>
  <c r="P301" i="65"/>
  <c r="L301" i="65"/>
  <c r="H301" i="65"/>
  <c r="D301" i="65"/>
  <c r="Q299" i="65"/>
  <c r="P299" i="65"/>
  <c r="M299" i="65"/>
  <c r="L299" i="65"/>
  <c r="J299" i="65"/>
  <c r="I299" i="65"/>
  <c r="H299" i="65"/>
  <c r="E299" i="65"/>
  <c r="D299" i="65"/>
  <c r="O298" i="65"/>
  <c r="N298" i="65"/>
  <c r="K298" i="65"/>
  <c r="J298" i="65"/>
  <c r="G298" i="65"/>
  <c r="F298" i="65"/>
  <c r="P296" i="65"/>
  <c r="O296" i="65"/>
  <c r="N296" i="65"/>
  <c r="L296" i="65"/>
  <c r="K296" i="65"/>
  <c r="J296" i="65"/>
  <c r="H296" i="65"/>
  <c r="G296" i="65"/>
  <c r="F296" i="65"/>
  <c r="D296" i="65"/>
  <c r="Q295" i="65"/>
  <c r="P295" i="65"/>
  <c r="M295" i="65"/>
  <c r="L295" i="65"/>
  <c r="J295" i="65"/>
  <c r="I295" i="65"/>
  <c r="H295" i="65"/>
  <c r="E295" i="65"/>
  <c r="D295" i="65"/>
  <c r="O294" i="65"/>
  <c r="N294" i="65"/>
  <c r="K294" i="65"/>
  <c r="J294" i="65"/>
  <c r="G294" i="65"/>
  <c r="F294" i="65"/>
  <c r="O292" i="65"/>
  <c r="N292" i="65"/>
  <c r="K292" i="65"/>
  <c r="J292" i="65"/>
  <c r="G292" i="65"/>
  <c r="F292" i="65"/>
  <c r="O290" i="65"/>
  <c r="N290" i="65"/>
  <c r="K290" i="65"/>
  <c r="J290" i="65"/>
  <c r="G290" i="65"/>
  <c r="F290" i="65"/>
  <c r="O28" i="54"/>
  <c r="N28" i="54"/>
  <c r="P288" i="65"/>
  <c r="O288" i="65"/>
  <c r="N288" i="65"/>
  <c r="K288" i="65"/>
  <c r="J288" i="65"/>
  <c r="G288" i="65"/>
  <c r="F288" i="65"/>
  <c r="P287" i="65"/>
  <c r="M287" i="65"/>
  <c r="L287" i="65"/>
  <c r="J287" i="65"/>
  <c r="I287" i="65"/>
  <c r="H287" i="65"/>
  <c r="E287" i="65"/>
  <c r="D287" i="65"/>
  <c r="P336" i="64"/>
  <c r="O336" i="64"/>
  <c r="N336" i="64"/>
  <c r="L336" i="64"/>
  <c r="K336" i="64"/>
  <c r="J336" i="64"/>
  <c r="H336" i="64"/>
  <c r="G336" i="64"/>
  <c r="F336" i="64"/>
  <c r="D336" i="64"/>
  <c r="Q335" i="64"/>
  <c r="Q419" i="64" s="1"/>
  <c r="P335" i="64"/>
  <c r="N335" i="64"/>
  <c r="M335" i="64"/>
  <c r="J335" i="64"/>
  <c r="J419" i="64" s="1"/>
  <c r="I335" i="64"/>
  <c r="I419" i="64" s="1"/>
  <c r="H335" i="64"/>
  <c r="F335" i="64"/>
  <c r="E335" i="64"/>
  <c r="D335" i="64"/>
  <c r="O334" i="64"/>
  <c r="N334" i="64"/>
  <c r="L334" i="64"/>
  <c r="K334" i="64"/>
  <c r="J334" i="64"/>
  <c r="H334" i="64"/>
  <c r="G334" i="64"/>
  <c r="D334" i="64"/>
  <c r="Q332" i="64"/>
  <c r="P332" i="64"/>
  <c r="N332" i="64"/>
  <c r="L332" i="64"/>
  <c r="H332" i="64"/>
  <c r="F332" i="64"/>
  <c r="D332" i="64"/>
  <c r="L331" i="64"/>
  <c r="J331" i="64"/>
  <c r="H331" i="64"/>
  <c r="F331" i="64"/>
  <c r="Q329" i="64"/>
  <c r="P329" i="64"/>
  <c r="N329" i="64"/>
  <c r="M329" i="64"/>
  <c r="L329" i="64"/>
  <c r="J329" i="64"/>
  <c r="I329" i="64"/>
  <c r="H329" i="64"/>
  <c r="F329" i="64"/>
  <c r="E329" i="64"/>
  <c r="D329" i="64"/>
  <c r="P328" i="64"/>
  <c r="P412" i="64" s="1"/>
  <c r="O328" i="64"/>
  <c r="O412" i="64" s="1"/>
  <c r="N14" i="58"/>
  <c r="L328" i="64"/>
  <c r="K328" i="64"/>
  <c r="K412" i="64" s="1"/>
  <c r="J14" i="58"/>
  <c r="H328" i="64"/>
  <c r="G328" i="64"/>
  <c r="D328" i="64"/>
  <c r="Q327" i="64"/>
  <c r="P13" i="58"/>
  <c r="N327" i="64"/>
  <c r="M327" i="64"/>
  <c r="J327" i="64"/>
  <c r="I327" i="64"/>
  <c r="H327" i="64"/>
  <c r="F327" i="64"/>
  <c r="E327" i="64"/>
  <c r="O325" i="64"/>
  <c r="O409" i="64" s="1"/>
  <c r="N325" i="64"/>
  <c r="N409" i="64" s="1"/>
  <c r="K325" i="64"/>
  <c r="K409" i="64" s="1"/>
  <c r="H325" i="64"/>
  <c r="G325" i="64"/>
  <c r="F325" i="64"/>
  <c r="D325" i="64"/>
  <c r="Q324" i="64"/>
  <c r="P324" i="64"/>
  <c r="N324" i="64"/>
  <c r="M324" i="64"/>
  <c r="L324" i="64"/>
  <c r="J324" i="64"/>
  <c r="I324" i="64"/>
  <c r="F324" i="64"/>
  <c r="E324" i="64"/>
  <c r="P322" i="64"/>
  <c r="O322" i="64"/>
  <c r="L322" i="64"/>
  <c r="K322" i="64"/>
  <c r="G322" i="64"/>
  <c r="O7" i="54"/>
  <c r="Q320" i="64"/>
  <c r="P320" i="64"/>
  <c r="N320" i="64"/>
  <c r="M320" i="64"/>
  <c r="L320" i="64"/>
  <c r="J320" i="64"/>
  <c r="I320" i="64"/>
  <c r="F320" i="64"/>
  <c r="E320" i="64"/>
  <c r="D320" i="64"/>
  <c r="P319" i="64"/>
  <c r="N319" i="64"/>
  <c r="H319" i="64"/>
  <c r="D319" i="64"/>
  <c r="C291" i="72"/>
  <c r="C285" i="72"/>
  <c r="C284" i="72"/>
  <c r="C356" i="72" s="1"/>
  <c r="C279" i="72"/>
  <c r="C277" i="72"/>
  <c r="C288" i="71"/>
  <c r="C287" i="71"/>
  <c r="C152" i="58"/>
  <c r="C283" i="71"/>
  <c r="C355" i="71" s="1"/>
  <c r="C281" i="71"/>
  <c r="C277" i="71"/>
  <c r="C302" i="70"/>
  <c r="C296" i="70"/>
  <c r="C292" i="70"/>
  <c r="C290" i="70"/>
  <c r="C289" i="70" s="1"/>
  <c r="C288" i="70"/>
  <c r="C299" i="69"/>
  <c r="C296" i="69"/>
  <c r="C295" i="69"/>
  <c r="C371" i="69" s="1"/>
  <c r="C288" i="69"/>
  <c r="C374" i="68"/>
  <c r="C470" i="68" s="1"/>
  <c r="C373" i="68"/>
  <c r="C368" i="68"/>
  <c r="C366" i="68"/>
  <c r="C362" i="68"/>
  <c r="C360" i="68"/>
  <c r="C355" i="68"/>
  <c r="C302" i="67"/>
  <c r="C298" i="67"/>
  <c r="C296" i="67"/>
  <c r="C294" i="67"/>
  <c r="C292" i="67"/>
  <c r="C290" i="67"/>
  <c r="C302" i="66"/>
  <c r="C301" i="66"/>
  <c r="C296" i="66"/>
  <c r="C295" i="66"/>
  <c r="C292" i="66"/>
  <c r="C290" i="66"/>
  <c r="C288" i="66"/>
  <c r="C301" i="65"/>
  <c r="C299" i="65"/>
  <c r="C296" i="65"/>
  <c r="C295" i="65"/>
  <c r="C288" i="65"/>
  <c r="C287" i="65"/>
  <c r="C336" i="64"/>
  <c r="C334" i="64"/>
  <c r="C332" i="64"/>
  <c r="C329" i="64"/>
  <c r="C328" i="64"/>
  <c r="C412" i="64" s="1"/>
  <c r="C13" i="58"/>
  <c r="C324" i="64"/>
  <c r="C322" i="64"/>
  <c r="P163" i="72"/>
  <c r="P217" i="72" s="1"/>
  <c r="N163" i="72"/>
  <c r="N217" i="72" s="1"/>
  <c r="L163" i="72"/>
  <c r="L217" i="72" s="1"/>
  <c r="J163" i="72"/>
  <c r="J217" i="72" s="1"/>
  <c r="H163" i="72"/>
  <c r="H217" i="72" s="1"/>
  <c r="F163" i="72"/>
  <c r="F217" i="72" s="1"/>
  <c r="D163" i="72"/>
  <c r="D217" i="72" s="1"/>
  <c r="O162" i="72"/>
  <c r="K162" i="72"/>
  <c r="G162" i="72"/>
  <c r="C162" i="72"/>
  <c r="O160" i="72"/>
  <c r="O214" i="72" s="1"/>
  <c r="N160" i="72"/>
  <c r="N214" i="72" s="1"/>
  <c r="K160" i="72"/>
  <c r="K214" i="72" s="1"/>
  <c r="J160" i="72"/>
  <c r="J214" i="72" s="1"/>
  <c r="G160" i="72"/>
  <c r="G214" i="72" s="1"/>
  <c r="F160" i="72"/>
  <c r="F214" i="72" s="1"/>
  <c r="C160" i="72"/>
  <c r="C214" i="72" s="1"/>
  <c r="Q159" i="72"/>
  <c r="N173" i="50"/>
  <c r="M159" i="72"/>
  <c r="J159" i="72"/>
  <c r="I159" i="72"/>
  <c r="F173" i="50"/>
  <c r="E159" i="72"/>
  <c r="P157" i="72"/>
  <c r="P211" i="72" s="1"/>
  <c r="O157" i="72"/>
  <c r="O211" i="72" s="1"/>
  <c r="L157" i="72"/>
  <c r="L211" i="72" s="1"/>
  <c r="K157" i="72"/>
  <c r="K211" i="72" s="1"/>
  <c r="H157" i="72"/>
  <c r="H211" i="72" s="1"/>
  <c r="G157" i="72"/>
  <c r="G211" i="72" s="1"/>
  <c r="D157" i="72"/>
  <c r="D211" i="72" s="1"/>
  <c r="C157" i="72"/>
  <c r="C211" i="72" s="1"/>
  <c r="O156" i="72"/>
  <c r="O210" i="72" s="1"/>
  <c r="N156" i="72"/>
  <c r="N210" i="72" s="1"/>
  <c r="K156" i="72"/>
  <c r="K210" i="72" s="1"/>
  <c r="J156" i="72"/>
  <c r="J210" i="72" s="1"/>
  <c r="G156" i="72"/>
  <c r="G210" i="72" s="1"/>
  <c r="F156" i="72"/>
  <c r="F210" i="72" s="1"/>
  <c r="C156" i="72"/>
  <c r="C210" i="72" s="1"/>
  <c r="Q155" i="72"/>
  <c r="J155" i="72"/>
  <c r="I155" i="72"/>
  <c r="E155" i="72"/>
  <c r="P153" i="72"/>
  <c r="O153" i="72"/>
  <c r="L153" i="72"/>
  <c r="K153" i="72"/>
  <c r="G153" i="72"/>
  <c r="D153" i="72"/>
  <c r="C153" i="72"/>
  <c r="J151" i="72"/>
  <c r="H151" i="72"/>
  <c r="F151" i="72"/>
  <c r="E164" i="47"/>
  <c r="O162" i="47"/>
  <c r="N149" i="72"/>
  <c r="L162" i="47"/>
  <c r="J149" i="72"/>
  <c r="H162" i="47"/>
  <c r="G162" i="47"/>
  <c r="F149" i="72"/>
  <c r="C162" i="47"/>
  <c r="N162" i="47"/>
  <c r="Q163" i="71"/>
  <c r="Q217" i="71" s="1"/>
  <c r="O163" i="71"/>
  <c r="O217" i="71" s="1"/>
  <c r="M163" i="71"/>
  <c r="M217" i="71" s="1"/>
  <c r="K163" i="71"/>
  <c r="K217" i="71" s="1"/>
  <c r="I163" i="71"/>
  <c r="I217" i="71" s="1"/>
  <c r="G163" i="71"/>
  <c r="G217" i="71" s="1"/>
  <c r="E163" i="71"/>
  <c r="E217" i="71" s="1"/>
  <c r="C163" i="71"/>
  <c r="C217" i="71" s="1"/>
  <c r="N162" i="71"/>
  <c r="L162" i="71"/>
  <c r="J162" i="71"/>
  <c r="F162" i="71"/>
  <c r="N160" i="71"/>
  <c r="N214" i="71" s="1"/>
  <c r="J160" i="71"/>
  <c r="J214" i="71" s="1"/>
  <c r="F160" i="71"/>
  <c r="F214" i="71" s="1"/>
  <c r="N159" i="71"/>
  <c r="J159" i="71"/>
  <c r="I159" i="71"/>
  <c r="F159" i="71"/>
  <c r="O157" i="71"/>
  <c r="O211" i="71" s="1"/>
  <c r="N157" i="71"/>
  <c r="N211" i="71" s="1"/>
  <c r="K157" i="71"/>
  <c r="K211" i="71" s="1"/>
  <c r="J157" i="71"/>
  <c r="J211" i="71" s="1"/>
  <c r="G157" i="71"/>
  <c r="G211" i="71" s="1"/>
  <c r="F157" i="71"/>
  <c r="F211" i="71" s="1"/>
  <c r="C157" i="71"/>
  <c r="C211" i="71" s="1"/>
  <c r="Q156" i="71"/>
  <c r="Q210" i="71" s="1"/>
  <c r="N156" i="71"/>
  <c r="N210" i="71" s="1"/>
  <c r="M156" i="71"/>
  <c r="M210" i="71" s="1"/>
  <c r="J156" i="71"/>
  <c r="J210" i="71" s="1"/>
  <c r="I156" i="71"/>
  <c r="I210" i="71" s="1"/>
  <c r="F156" i="71"/>
  <c r="F210" i="71" s="1"/>
  <c r="E156" i="71"/>
  <c r="E210" i="71" s="1"/>
  <c r="Q155" i="71"/>
  <c r="P155" i="71"/>
  <c r="L155" i="71"/>
  <c r="I155" i="71"/>
  <c r="H155" i="71"/>
  <c r="D155" i="71"/>
  <c r="Q153" i="71"/>
  <c r="O153" i="71"/>
  <c r="M153" i="71"/>
  <c r="K153" i="71"/>
  <c r="I153" i="71"/>
  <c r="G153" i="71"/>
  <c r="E153" i="71"/>
  <c r="C153" i="71"/>
  <c r="Q151" i="71"/>
  <c r="M151" i="71"/>
  <c r="L146" i="47"/>
  <c r="I151" i="71"/>
  <c r="H146" i="47"/>
  <c r="G146" i="47"/>
  <c r="E151" i="71"/>
  <c r="D146" i="47"/>
  <c r="C146" i="47"/>
  <c r="O146" i="47"/>
  <c r="M146" i="47"/>
  <c r="Q149" i="71"/>
  <c r="I149" i="71"/>
  <c r="G144" i="47"/>
  <c r="E149" i="71"/>
  <c r="P167" i="70"/>
  <c r="P224" i="70" s="1"/>
  <c r="O167" i="70"/>
  <c r="O224" i="70" s="1"/>
  <c r="L167" i="70"/>
  <c r="L224" i="70" s="1"/>
  <c r="K167" i="70"/>
  <c r="K224" i="70" s="1"/>
  <c r="H167" i="70"/>
  <c r="H224" i="70" s="1"/>
  <c r="G167" i="70"/>
  <c r="G224" i="70" s="1"/>
  <c r="D167" i="70"/>
  <c r="D224" i="70" s="1"/>
  <c r="C167" i="70"/>
  <c r="C224" i="70" s="1"/>
  <c r="N166" i="70"/>
  <c r="J166" i="70"/>
  <c r="G166" i="70"/>
  <c r="F166" i="70"/>
  <c r="Q164" i="70"/>
  <c r="Q221" i="70" s="1"/>
  <c r="M164" i="70"/>
  <c r="M221" i="70" s="1"/>
  <c r="I164" i="70"/>
  <c r="I221" i="70" s="1"/>
  <c r="E164" i="70"/>
  <c r="E221" i="70" s="1"/>
  <c r="Q163" i="70"/>
  <c r="M163" i="70"/>
  <c r="I163" i="70"/>
  <c r="H137" i="50"/>
  <c r="E163" i="70"/>
  <c r="P161" i="70"/>
  <c r="P218" i="70" s="1"/>
  <c r="N161" i="70"/>
  <c r="N218" i="70" s="1"/>
  <c r="L161" i="70"/>
  <c r="L218" i="70" s="1"/>
  <c r="J161" i="70"/>
  <c r="J218" i="70" s="1"/>
  <c r="H161" i="70"/>
  <c r="H218" i="70" s="1"/>
  <c r="F161" i="70"/>
  <c r="F218" i="70" s="1"/>
  <c r="D161" i="70"/>
  <c r="D218" i="70" s="1"/>
  <c r="Q160" i="70"/>
  <c r="Q217" i="70" s="1"/>
  <c r="O160" i="70"/>
  <c r="O217" i="70" s="1"/>
  <c r="M160" i="70"/>
  <c r="M217" i="70" s="1"/>
  <c r="K160" i="70"/>
  <c r="K217" i="70" s="1"/>
  <c r="I160" i="70"/>
  <c r="I217" i="70" s="1"/>
  <c r="G160" i="70"/>
  <c r="G217" i="70" s="1"/>
  <c r="E160" i="70"/>
  <c r="E217" i="70" s="1"/>
  <c r="L159" i="70"/>
  <c r="D159" i="70"/>
  <c r="F131" i="50"/>
  <c r="P155" i="70"/>
  <c r="N128" i="47"/>
  <c r="K128" i="47"/>
  <c r="J128" i="47"/>
  <c r="H155" i="70"/>
  <c r="F128" i="47"/>
  <c r="D155" i="70"/>
  <c r="C128" i="47"/>
  <c r="N153" i="70"/>
  <c r="N210" i="70" s="1"/>
  <c r="J153" i="70"/>
  <c r="J210" i="70" s="1"/>
  <c r="F153" i="70"/>
  <c r="F210" i="70" s="1"/>
  <c r="Q152" i="70"/>
  <c r="M126" i="50"/>
  <c r="I152" i="70"/>
  <c r="K122" i="50"/>
  <c r="G122" i="50"/>
  <c r="C122" i="50"/>
  <c r="N166" i="69"/>
  <c r="J166" i="69"/>
  <c r="F166" i="69"/>
  <c r="P164" i="69"/>
  <c r="P221" i="69" s="1"/>
  <c r="L164" i="69"/>
  <c r="L221" i="69" s="1"/>
  <c r="H164" i="69"/>
  <c r="H221" i="69" s="1"/>
  <c r="O118" i="50"/>
  <c r="Q161" i="69"/>
  <c r="Q218" i="69" s="1"/>
  <c r="M161" i="69"/>
  <c r="M218" i="69" s="1"/>
  <c r="I161" i="69"/>
  <c r="I218" i="69" s="1"/>
  <c r="E161" i="69"/>
  <c r="E218" i="69" s="1"/>
  <c r="P160" i="69"/>
  <c r="P217" i="69" s="1"/>
  <c r="L160" i="69"/>
  <c r="L217" i="69" s="1"/>
  <c r="H160" i="69"/>
  <c r="H217" i="69" s="1"/>
  <c r="D160" i="69"/>
  <c r="D217" i="69" s="1"/>
  <c r="O114" i="50"/>
  <c r="K114" i="50"/>
  <c r="M112" i="50"/>
  <c r="I157" i="69"/>
  <c r="Q109" i="47"/>
  <c r="M109" i="47"/>
  <c r="I109" i="47"/>
  <c r="G155" i="69"/>
  <c r="E109" i="47"/>
  <c r="C155" i="69"/>
  <c r="P153" i="69"/>
  <c r="P210" i="69" s="1"/>
  <c r="L153" i="69"/>
  <c r="L210" i="69" s="1"/>
  <c r="H153" i="69"/>
  <c r="H210" i="69" s="1"/>
  <c r="D153" i="69"/>
  <c r="D210" i="69" s="1"/>
  <c r="O152" i="69"/>
  <c r="G152" i="69"/>
  <c r="C152" i="69"/>
  <c r="J205" i="68"/>
  <c r="J277" i="68" s="1"/>
  <c r="F103" i="50"/>
  <c r="Q204" i="68"/>
  <c r="M204" i="68"/>
  <c r="I204" i="68"/>
  <c r="E204" i="68"/>
  <c r="P203" i="68"/>
  <c r="L203" i="68"/>
  <c r="H203" i="68"/>
  <c r="D203" i="68"/>
  <c r="N201" i="68"/>
  <c r="N273" i="68" s="1"/>
  <c r="J201" i="68"/>
  <c r="J273" i="68" s="1"/>
  <c r="F99" i="50"/>
  <c r="Q200" i="68"/>
  <c r="M200" i="68"/>
  <c r="I200" i="68"/>
  <c r="E200" i="68"/>
  <c r="O198" i="68"/>
  <c r="O270" i="68" s="1"/>
  <c r="K198" i="68"/>
  <c r="K270" i="68" s="1"/>
  <c r="G198" i="68"/>
  <c r="G270" i="68" s="1"/>
  <c r="C198" i="68"/>
  <c r="C270" i="68" s="1"/>
  <c r="N197" i="68"/>
  <c r="N269" i="68" s="1"/>
  <c r="J197" i="68"/>
  <c r="J269" i="68" s="1"/>
  <c r="Q196" i="68"/>
  <c r="M196" i="68"/>
  <c r="I196" i="68"/>
  <c r="G93" i="47"/>
  <c r="E196" i="68"/>
  <c r="O194" i="68"/>
  <c r="K194" i="68"/>
  <c r="G194" i="68"/>
  <c r="C194" i="68"/>
  <c r="N193" i="68"/>
  <c r="N265" i="68" s="1"/>
  <c r="J193" i="68"/>
  <c r="J265" i="68" s="1"/>
  <c r="Q192" i="68"/>
  <c r="M192" i="68"/>
  <c r="I192" i="68"/>
  <c r="E192" i="68"/>
  <c r="O190" i="68"/>
  <c r="C190" i="68"/>
  <c r="P85" i="47"/>
  <c r="O85" i="47"/>
  <c r="M188" i="68"/>
  <c r="L85" i="47"/>
  <c r="I86" i="50"/>
  <c r="H85" i="47"/>
  <c r="E188" i="68"/>
  <c r="D85" i="47"/>
  <c r="E85" i="47"/>
  <c r="N186" i="68"/>
  <c r="N258" i="68" s="1"/>
  <c r="J186" i="68"/>
  <c r="J258" i="68" s="1"/>
  <c r="F186" i="68"/>
  <c r="F258" i="68" s="1"/>
  <c r="Q185" i="68"/>
  <c r="M185" i="68"/>
  <c r="I185" i="68"/>
  <c r="E185" i="68"/>
  <c r="L79" i="50"/>
  <c r="H79" i="50"/>
  <c r="D79" i="50"/>
  <c r="O166" i="67"/>
  <c r="K166" i="67"/>
  <c r="G166" i="67"/>
  <c r="C166" i="67"/>
  <c r="Q76" i="50"/>
  <c r="E76" i="50"/>
  <c r="P163" i="67"/>
  <c r="L163" i="67"/>
  <c r="H163" i="67"/>
  <c r="D163" i="67"/>
  <c r="N161" i="67"/>
  <c r="N218" i="67" s="1"/>
  <c r="J161" i="67"/>
  <c r="J218" i="67" s="1"/>
  <c r="F161" i="67"/>
  <c r="F218" i="67" s="1"/>
  <c r="Q72" i="50"/>
  <c r="M72" i="50"/>
  <c r="P159" i="67"/>
  <c r="L159" i="67"/>
  <c r="H159" i="67"/>
  <c r="D159" i="67"/>
  <c r="N157" i="67"/>
  <c r="J157" i="67"/>
  <c r="F157" i="67"/>
  <c r="O66" i="47"/>
  <c r="N66" i="47"/>
  <c r="M66" i="47"/>
  <c r="J66" i="47"/>
  <c r="I66" i="47"/>
  <c r="H67" i="50"/>
  <c r="G66" i="47"/>
  <c r="F66" i="47"/>
  <c r="E66" i="47"/>
  <c r="C66" i="47"/>
  <c r="P153" i="67"/>
  <c r="P210" i="67" s="1"/>
  <c r="L153" i="67"/>
  <c r="L210" i="67" s="1"/>
  <c r="H153" i="67"/>
  <c r="H210" i="67" s="1"/>
  <c r="D153" i="67"/>
  <c r="D210" i="67" s="1"/>
  <c r="O152" i="67"/>
  <c r="K152" i="67"/>
  <c r="G152" i="67"/>
  <c r="C152" i="67"/>
  <c r="Q167" i="66"/>
  <c r="Q224" i="66" s="1"/>
  <c r="M167" i="66"/>
  <c r="M224" i="66" s="1"/>
  <c r="I167" i="66"/>
  <c r="I224" i="66" s="1"/>
  <c r="E167" i="66"/>
  <c r="E224" i="66" s="1"/>
  <c r="P166" i="66"/>
  <c r="L166" i="66"/>
  <c r="H166" i="66"/>
  <c r="D166" i="66"/>
  <c r="N164" i="66"/>
  <c r="N221" i="66" s="1"/>
  <c r="J164" i="66"/>
  <c r="J221" i="66" s="1"/>
  <c r="F164" i="66"/>
  <c r="F221" i="66" s="1"/>
  <c r="Q163" i="66"/>
  <c r="M163" i="66"/>
  <c r="I163" i="66"/>
  <c r="O54" i="50"/>
  <c r="G161" i="66"/>
  <c r="G218" i="66" s="1"/>
  <c r="C161" i="66"/>
  <c r="C218" i="66" s="1"/>
  <c r="N160" i="66"/>
  <c r="N217" i="66" s="1"/>
  <c r="J160" i="66"/>
  <c r="J217" i="66" s="1"/>
  <c r="F160" i="66"/>
  <c r="F217" i="66" s="1"/>
  <c r="O157" i="66"/>
  <c r="K157" i="66"/>
  <c r="G157" i="66"/>
  <c r="C157" i="66"/>
  <c r="Q155" i="66"/>
  <c r="P47" i="47"/>
  <c r="O47" i="47"/>
  <c r="M155" i="66"/>
  <c r="L47" i="47"/>
  <c r="K47" i="47"/>
  <c r="I155" i="66"/>
  <c r="H47" i="47"/>
  <c r="G47" i="47"/>
  <c r="E155" i="66"/>
  <c r="D47" i="47"/>
  <c r="C47" i="47"/>
  <c r="Q153" i="66"/>
  <c r="Q210" i="66" s="1"/>
  <c r="M153" i="66"/>
  <c r="M210" i="66" s="1"/>
  <c r="I153" i="66"/>
  <c r="I210" i="66" s="1"/>
  <c r="E153" i="66"/>
  <c r="E210" i="66" s="1"/>
  <c r="P152" i="66"/>
  <c r="L152" i="66"/>
  <c r="H152" i="66"/>
  <c r="D152" i="66"/>
  <c r="J167" i="65"/>
  <c r="J224" i="65" s="1"/>
  <c r="F167" i="65"/>
  <c r="F224" i="65" s="1"/>
  <c r="Q166" i="65"/>
  <c r="M166" i="65"/>
  <c r="I166" i="65"/>
  <c r="E166" i="65"/>
  <c r="O164" i="65"/>
  <c r="O221" i="65" s="1"/>
  <c r="K164" i="65"/>
  <c r="K221" i="65" s="1"/>
  <c r="G164" i="65"/>
  <c r="G221" i="65" s="1"/>
  <c r="C164" i="65"/>
  <c r="C221" i="65" s="1"/>
  <c r="N163" i="65"/>
  <c r="J163" i="65"/>
  <c r="F163" i="65"/>
  <c r="P161" i="65"/>
  <c r="P218" i="65" s="1"/>
  <c r="L161" i="65"/>
  <c r="L218" i="65" s="1"/>
  <c r="H161" i="65"/>
  <c r="H218" i="65" s="1"/>
  <c r="D161" i="65"/>
  <c r="D218" i="65" s="1"/>
  <c r="O160" i="65"/>
  <c r="O217" i="65" s="1"/>
  <c r="K160" i="65"/>
  <c r="K217" i="65" s="1"/>
  <c r="G160" i="65"/>
  <c r="G217" i="65" s="1"/>
  <c r="C160" i="65"/>
  <c r="C217" i="65" s="1"/>
  <c r="N159" i="65"/>
  <c r="J159" i="65"/>
  <c r="F159" i="65"/>
  <c r="P157" i="65"/>
  <c r="L157" i="65"/>
  <c r="H157" i="65"/>
  <c r="D157" i="65"/>
  <c r="Q28" i="47"/>
  <c r="O28" i="47"/>
  <c r="N155" i="65"/>
  <c r="J155" i="65"/>
  <c r="I28" i="47"/>
  <c r="G28" i="47"/>
  <c r="F155" i="65"/>
  <c r="P153" i="65"/>
  <c r="P210" i="65" s="1"/>
  <c r="L153" i="65"/>
  <c r="L210" i="65" s="1"/>
  <c r="H153" i="65"/>
  <c r="H210" i="65" s="1"/>
  <c r="D153" i="65"/>
  <c r="D210" i="65" s="1"/>
  <c r="O152" i="65"/>
  <c r="K152" i="65"/>
  <c r="G152" i="65"/>
  <c r="C152" i="65"/>
  <c r="P187" i="64"/>
  <c r="P250" i="64" s="1"/>
  <c r="L187" i="64"/>
  <c r="L250" i="64" s="1"/>
  <c r="H187" i="64"/>
  <c r="H250" i="64" s="1"/>
  <c r="D187" i="64"/>
  <c r="D250" i="64" s="1"/>
  <c r="O186" i="64"/>
  <c r="K186" i="64"/>
  <c r="G186" i="64"/>
  <c r="C186" i="64"/>
  <c r="N185" i="64"/>
  <c r="J185" i="64"/>
  <c r="F185" i="64"/>
  <c r="P183" i="64"/>
  <c r="P246" i="64" s="1"/>
  <c r="L183" i="64"/>
  <c r="L246" i="64" s="1"/>
  <c r="H183" i="64"/>
  <c r="H246" i="64" s="1"/>
  <c r="D183" i="64"/>
  <c r="D246" i="64" s="1"/>
  <c r="O182" i="64"/>
  <c r="K182" i="64"/>
  <c r="G182" i="64"/>
  <c r="C182" i="64"/>
  <c r="Q180" i="64"/>
  <c r="Q243" i="64" s="1"/>
  <c r="M180" i="64"/>
  <c r="M243" i="64" s="1"/>
  <c r="I180" i="64"/>
  <c r="I243" i="64" s="1"/>
  <c r="E180" i="64"/>
  <c r="E243" i="64" s="1"/>
  <c r="P179" i="64"/>
  <c r="P242" i="64" s="1"/>
  <c r="L179" i="64"/>
  <c r="L242" i="64" s="1"/>
  <c r="H179" i="64"/>
  <c r="H242" i="64" s="1"/>
  <c r="D179" i="64"/>
  <c r="D242" i="64" s="1"/>
  <c r="O178" i="64"/>
  <c r="K178" i="64"/>
  <c r="G178" i="64"/>
  <c r="C178" i="64"/>
  <c r="Q176" i="64"/>
  <c r="M176" i="64"/>
  <c r="I176" i="64"/>
  <c r="E176" i="64"/>
  <c r="P175" i="64"/>
  <c r="L175" i="64"/>
  <c r="H175" i="64"/>
  <c r="D175" i="64"/>
  <c r="Q7" i="47"/>
  <c r="N173" i="64"/>
  <c r="M7" i="47"/>
  <c r="J173" i="64"/>
  <c r="I7" i="47"/>
  <c r="G7" i="47"/>
  <c r="F173" i="64"/>
  <c r="E7" i="47"/>
  <c r="Q171" i="64"/>
  <c r="Q234" i="64" s="1"/>
  <c r="M171" i="64"/>
  <c r="M234" i="64" s="1"/>
  <c r="I171" i="64"/>
  <c r="I234" i="64" s="1"/>
  <c r="E171" i="64"/>
  <c r="E234" i="64" s="1"/>
  <c r="P170" i="64"/>
  <c r="L170" i="64"/>
  <c r="H170" i="64"/>
  <c r="D170" i="64"/>
  <c r="B157" i="72"/>
  <c r="B211" i="72" s="1"/>
  <c r="B153" i="72"/>
  <c r="B163" i="71"/>
  <c r="B217" i="71" s="1"/>
  <c r="B159" i="71"/>
  <c r="B155" i="71"/>
  <c r="B151" i="71"/>
  <c r="B161" i="70"/>
  <c r="B218" i="70" s="1"/>
  <c r="B157" i="70"/>
  <c r="B128" i="47"/>
  <c r="B152" i="70"/>
  <c r="B160" i="69"/>
  <c r="B217" i="69" s="1"/>
  <c r="B205" i="68"/>
  <c r="B277" i="68" s="1"/>
  <c r="B201" i="68"/>
  <c r="B273" i="68" s="1"/>
  <c r="B197" i="68"/>
  <c r="B269" i="68" s="1"/>
  <c r="B91" i="50"/>
  <c r="B85" i="47"/>
  <c r="B167" i="67"/>
  <c r="B224" i="67" s="1"/>
  <c r="B163" i="67"/>
  <c r="B155" i="67"/>
  <c r="B47" i="47"/>
  <c r="B153" i="66"/>
  <c r="B210" i="66" s="1"/>
  <c r="B161" i="65"/>
  <c r="B218" i="65" s="1"/>
  <c r="B157" i="65"/>
  <c r="B152" i="65"/>
  <c r="B180" i="64"/>
  <c r="B243" i="64" s="1"/>
  <c r="B176" i="64"/>
  <c r="B7" i="47"/>
  <c r="B171" i="64"/>
  <c r="B234" i="64" s="1"/>
  <c r="B109" i="47"/>
  <c r="B164" i="47"/>
  <c r="N127" i="72"/>
  <c r="C124" i="72"/>
  <c r="P121" i="72"/>
  <c r="L121" i="72"/>
  <c r="H121" i="72"/>
  <c r="D121" i="72"/>
  <c r="K120" i="72"/>
  <c r="C120" i="72"/>
  <c r="P117" i="72"/>
  <c r="L117" i="72"/>
  <c r="H117" i="72"/>
  <c r="D117" i="72"/>
  <c r="Q164" i="45"/>
  <c r="O164" i="45"/>
  <c r="M164" i="45"/>
  <c r="K164" i="45"/>
  <c r="I164" i="45"/>
  <c r="G164" i="45"/>
  <c r="E164" i="45"/>
  <c r="C164" i="45"/>
  <c r="Q113" i="72"/>
  <c r="O162" i="45"/>
  <c r="M113" i="72"/>
  <c r="K162" i="45"/>
  <c r="I113" i="72"/>
  <c r="G162" i="45"/>
  <c r="E113" i="72"/>
  <c r="C162" i="45"/>
  <c r="Q127" i="71"/>
  <c r="M127" i="71"/>
  <c r="I127" i="71"/>
  <c r="E127" i="71"/>
  <c r="N124" i="71"/>
  <c r="J124" i="71"/>
  <c r="F124" i="71"/>
  <c r="O121" i="71"/>
  <c r="K121" i="71"/>
  <c r="G121" i="71"/>
  <c r="C121" i="71"/>
  <c r="N120" i="71"/>
  <c r="J120" i="71"/>
  <c r="F120" i="71"/>
  <c r="O117" i="71"/>
  <c r="N117" i="71"/>
  <c r="K117" i="71"/>
  <c r="J117" i="71"/>
  <c r="G117" i="71"/>
  <c r="F117" i="71"/>
  <c r="C117" i="71"/>
  <c r="P115" i="71"/>
  <c r="N146" i="45"/>
  <c r="L115" i="71"/>
  <c r="J146" i="45"/>
  <c r="H115" i="71"/>
  <c r="F146" i="45"/>
  <c r="D115" i="71"/>
  <c r="P144" i="45"/>
  <c r="N113" i="71"/>
  <c r="L144" i="45"/>
  <c r="J113" i="71"/>
  <c r="H144" i="45"/>
  <c r="F113" i="71"/>
  <c r="D144" i="45"/>
  <c r="N144" i="45"/>
  <c r="O129" i="70"/>
  <c r="N129" i="70"/>
  <c r="K129" i="70"/>
  <c r="J129" i="70"/>
  <c r="G129" i="70"/>
  <c r="F129" i="70"/>
  <c r="C129" i="70"/>
  <c r="N128" i="70"/>
  <c r="J128" i="70"/>
  <c r="F128" i="70"/>
  <c r="P126" i="70"/>
  <c r="M126" i="70"/>
  <c r="L126" i="70"/>
  <c r="K126" i="70"/>
  <c r="H126" i="70"/>
  <c r="E126" i="70"/>
  <c r="D126" i="70"/>
  <c r="C126" i="70"/>
  <c r="O125" i="70"/>
  <c r="K125" i="70"/>
  <c r="G125" i="70"/>
  <c r="C125" i="70"/>
  <c r="Q123" i="70"/>
  <c r="P123" i="70"/>
  <c r="N123" i="70"/>
  <c r="M123" i="70"/>
  <c r="L123" i="70"/>
  <c r="J123" i="70"/>
  <c r="I123" i="70"/>
  <c r="H123" i="70"/>
  <c r="F123" i="70"/>
  <c r="E123" i="70"/>
  <c r="D123" i="70"/>
  <c r="P122" i="70"/>
  <c r="O122" i="70"/>
  <c r="L122" i="70"/>
  <c r="K122" i="70"/>
  <c r="H122" i="70"/>
  <c r="G122" i="70"/>
  <c r="D122" i="70"/>
  <c r="C122" i="70"/>
  <c r="O121" i="70"/>
  <c r="K121" i="70"/>
  <c r="G121" i="70"/>
  <c r="C121" i="70"/>
  <c r="Q119" i="70"/>
  <c r="N119" i="70"/>
  <c r="M119" i="70"/>
  <c r="J119" i="70"/>
  <c r="I119" i="70"/>
  <c r="F119" i="70"/>
  <c r="E119" i="70"/>
  <c r="Q128" i="45"/>
  <c r="O117" i="70"/>
  <c r="M128" i="45"/>
  <c r="K117" i="70"/>
  <c r="I128" i="45"/>
  <c r="G117" i="70"/>
  <c r="E128" i="45"/>
  <c r="C117" i="70"/>
  <c r="Q115" i="70"/>
  <c r="O115" i="70"/>
  <c r="M115" i="70"/>
  <c r="L115" i="70"/>
  <c r="K115" i="70"/>
  <c r="I115" i="70"/>
  <c r="G115" i="70"/>
  <c r="E115" i="70"/>
  <c r="D115" i="70"/>
  <c r="C115" i="70"/>
  <c r="P114" i="70"/>
  <c r="N114" i="70"/>
  <c r="L114" i="70"/>
  <c r="J114" i="70"/>
  <c r="H114" i="70"/>
  <c r="F114" i="70"/>
  <c r="D114" i="70"/>
  <c r="Q129" i="69"/>
  <c r="O129" i="69"/>
  <c r="N129" i="69"/>
  <c r="M129" i="69"/>
  <c r="K129" i="69"/>
  <c r="I129" i="69"/>
  <c r="G129" i="69"/>
  <c r="F129" i="69"/>
  <c r="E129" i="69"/>
  <c r="C129" i="69"/>
  <c r="N128" i="69"/>
  <c r="L128" i="69"/>
  <c r="J128" i="69"/>
  <c r="H128" i="69"/>
  <c r="F128" i="69"/>
  <c r="D128" i="69"/>
  <c r="P126" i="69"/>
  <c r="N126" i="69"/>
  <c r="L126" i="69"/>
  <c r="K126" i="69"/>
  <c r="J126" i="69"/>
  <c r="H126" i="69"/>
  <c r="F126" i="69"/>
  <c r="D126" i="69"/>
  <c r="Q125" i="69"/>
  <c r="O125" i="69"/>
  <c r="M125" i="69"/>
  <c r="K125" i="69"/>
  <c r="I125" i="69"/>
  <c r="G125" i="69"/>
  <c r="E125" i="69"/>
  <c r="C125" i="69"/>
  <c r="Q123" i="69"/>
  <c r="P123" i="69"/>
  <c r="O123" i="69"/>
  <c r="M123" i="69"/>
  <c r="L123" i="69"/>
  <c r="K123" i="69"/>
  <c r="I123" i="69"/>
  <c r="H123" i="69"/>
  <c r="G123" i="69"/>
  <c r="E123" i="69"/>
  <c r="D123" i="69"/>
  <c r="C123" i="69"/>
  <c r="O122" i="69"/>
  <c r="N122" i="69"/>
  <c r="K122" i="69"/>
  <c r="J122" i="69"/>
  <c r="G122" i="69"/>
  <c r="F122" i="69"/>
  <c r="D115" i="49"/>
  <c r="C122" i="69"/>
  <c r="Q121" i="69"/>
  <c r="N121" i="69"/>
  <c r="M121" i="69"/>
  <c r="J121" i="69"/>
  <c r="I121" i="69"/>
  <c r="F121" i="69"/>
  <c r="E121" i="69"/>
  <c r="C114" i="49"/>
  <c r="Q112" i="49"/>
  <c r="P119" i="69"/>
  <c r="O119" i="69"/>
  <c r="M119" i="69"/>
  <c r="L119" i="69"/>
  <c r="K119" i="69"/>
  <c r="I119" i="69"/>
  <c r="H119" i="69"/>
  <c r="G119" i="69"/>
  <c r="E119" i="69"/>
  <c r="D119" i="69"/>
  <c r="C119" i="69"/>
  <c r="P109" i="45"/>
  <c r="M117" i="69"/>
  <c r="J117" i="69"/>
  <c r="I117" i="69"/>
  <c r="H109" i="45"/>
  <c r="P115" i="69"/>
  <c r="O115" i="69"/>
  <c r="L115" i="69"/>
  <c r="K115" i="69"/>
  <c r="H115" i="69"/>
  <c r="G115" i="69"/>
  <c r="D115" i="69"/>
  <c r="C115" i="69"/>
  <c r="P114" i="69"/>
  <c r="O114" i="69"/>
  <c r="N114" i="69"/>
  <c r="L114" i="69"/>
  <c r="J114" i="69"/>
  <c r="H114" i="69"/>
  <c r="G114" i="69"/>
  <c r="F114" i="69"/>
  <c r="D114" i="69"/>
  <c r="Q157" i="68"/>
  <c r="P157" i="68"/>
  <c r="N157" i="68"/>
  <c r="M157" i="68"/>
  <c r="L157" i="68"/>
  <c r="J157" i="68"/>
  <c r="I157" i="68"/>
  <c r="H157" i="68"/>
  <c r="F157" i="68"/>
  <c r="E157" i="68"/>
  <c r="D157" i="68"/>
  <c r="Q156" i="68"/>
  <c r="P156" i="68"/>
  <c r="O156" i="68"/>
  <c r="M156" i="68"/>
  <c r="L156" i="68"/>
  <c r="K156" i="68"/>
  <c r="I156" i="68"/>
  <c r="H156" i="68"/>
  <c r="G156" i="68"/>
  <c r="E156" i="68"/>
  <c r="D156" i="68"/>
  <c r="C156" i="68"/>
  <c r="P155" i="68"/>
  <c r="O155" i="68"/>
  <c r="N155" i="68"/>
  <c r="L155" i="68"/>
  <c r="K155" i="68"/>
  <c r="H155" i="68"/>
  <c r="G155" i="68"/>
  <c r="F155" i="68"/>
  <c r="D155" i="68"/>
  <c r="C155" i="68"/>
  <c r="P153" i="68"/>
  <c r="N153" i="68"/>
  <c r="L153" i="68"/>
  <c r="J153" i="68"/>
  <c r="H153" i="68"/>
  <c r="F153" i="68"/>
  <c r="D153" i="68"/>
  <c r="Q152" i="68"/>
  <c r="P152" i="68"/>
  <c r="M152" i="68"/>
  <c r="L152" i="68"/>
  <c r="I152" i="68"/>
  <c r="H152" i="68"/>
  <c r="G152" i="68"/>
  <c r="E152" i="68"/>
  <c r="D152" i="68"/>
  <c r="Q150" i="68"/>
  <c r="O150" i="68"/>
  <c r="N150" i="68"/>
  <c r="M150" i="68"/>
  <c r="K150" i="68"/>
  <c r="J150" i="68"/>
  <c r="I150" i="68"/>
  <c r="G150" i="68"/>
  <c r="F150" i="68"/>
  <c r="E150" i="68"/>
  <c r="C150" i="68"/>
  <c r="P149" i="68"/>
  <c r="N149" i="68"/>
  <c r="L149" i="68"/>
  <c r="J149" i="68"/>
  <c r="H149" i="68"/>
  <c r="F149" i="68"/>
  <c r="D149" i="68"/>
  <c r="Q148" i="68"/>
  <c r="P148" i="68"/>
  <c r="O148" i="68"/>
  <c r="M148" i="68"/>
  <c r="L148" i="68"/>
  <c r="I148" i="68"/>
  <c r="H148" i="68"/>
  <c r="G148" i="68"/>
  <c r="E148" i="68"/>
  <c r="D148" i="68"/>
  <c r="Q146" i="68"/>
  <c r="O146" i="68"/>
  <c r="N146" i="68"/>
  <c r="M146" i="68"/>
  <c r="K146" i="68"/>
  <c r="J146" i="68"/>
  <c r="I146" i="68"/>
  <c r="G146" i="68"/>
  <c r="F146" i="68"/>
  <c r="E146" i="68"/>
  <c r="C146" i="68"/>
  <c r="P145" i="68"/>
  <c r="N145" i="68"/>
  <c r="L145" i="68"/>
  <c r="J145" i="68"/>
  <c r="H145" i="68"/>
  <c r="F145" i="68"/>
  <c r="D145" i="68"/>
  <c r="Q144" i="68"/>
  <c r="P144" i="68"/>
  <c r="M144" i="68"/>
  <c r="L144" i="68"/>
  <c r="I144" i="68"/>
  <c r="H144" i="68"/>
  <c r="G144" i="68"/>
  <c r="E144" i="68"/>
  <c r="D144" i="68"/>
  <c r="O142" i="68"/>
  <c r="N142" i="68"/>
  <c r="M142" i="68"/>
  <c r="K142" i="68"/>
  <c r="J142" i="68"/>
  <c r="G142" i="68"/>
  <c r="F142" i="68"/>
  <c r="C142" i="68"/>
  <c r="Q140" i="68"/>
  <c r="N85" i="45"/>
  <c r="M140" i="68"/>
  <c r="I140" i="68"/>
  <c r="F85" i="45"/>
  <c r="E140" i="68"/>
  <c r="J85" i="45"/>
  <c r="Q138" i="68"/>
  <c r="P138" i="68"/>
  <c r="O138" i="68"/>
  <c r="M138" i="68"/>
  <c r="L138" i="68"/>
  <c r="K138" i="68"/>
  <c r="I138" i="68"/>
  <c r="H138" i="68"/>
  <c r="G138" i="68"/>
  <c r="E138" i="68"/>
  <c r="D138" i="68"/>
  <c r="C138" i="68"/>
  <c r="O137" i="68"/>
  <c r="N137" i="68"/>
  <c r="J137" i="68"/>
  <c r="H137" i="68"/>
  <c r="G137" i="68"/>
  <c r="F137" i="68"/>
  <c r="D137" i="68"/>
  <c r="C137" i="68"/>
  <c r="Q129" i="67"/>
  <c r="P129" i="67"/>
  <c r="M129" i="67"/>
  <c r="L129" i="67"/>
  <c r="I129" i="67"/>
  <c r="H129" i="67"/>
  <c r="E129" i="67"/>
  <c r="D129" i="67"/>
  <c r="P128" i="67"/>
  <c r="O128" i="67"/>
  <c r="L128" i="67"/>
  <c r="K128" i="67"/>
  <c r="H128" i="67"/>
  <c r="G128" i="67"/>
  <c r="D128" i="67"/>
  <c r="C128" i="67"/>
  <c r="Q126" i="67"/>
  <c r="N126" i="67"/>
  <c r="M126" i="67"/>
  <c r="J126" i="67"/>
  <c r="I126" i="67"/>
  <c r="F126" i="67"/>
  <c r="E126" i="67"/>
  <c r="P125" i="67"/>
  <c r="N125" i="67"/>
  <c r="M125" i="67"/>
  <c r="L125" i="67"/>
  <c r="J125" i="67"/>
  <c r="H125" i="67"/>
  <c r="F125" i="67"/>
  <c r="E125" i="67"/>
  <c r="D125" i="67"/>
  <c r="P123" i="67"/>
  <c r="O123" i="67"/>
  <c r="N123" i="67"/>
  <c r="L123" i="67"/>
  <c r="K123" i="67"/>
  <c r="J123" i="67"/>
  <c r="H123" i="67"/>
  <c r="G123" i="67"/>
  <c r="F123" i="67"/>
  <c r="D123" i="67"/>
  <c r="C123" i="67"/>
  <c r="Q122" i="67"/>
  <c r="N122" i="67"/>
  <c r="M122" i="67"/>
  <c r="J122" i="67"/>
  <c r="I122" i="67"/>
  <c r="F122" i="67"/>
  <c r="E122" i="67"/>
  <c r="P121" i="67"/>
  <c r="N121" i="67"/>
  <c r="L121" i="67"/>
  <c r="J121" i="67"/>
  <c r="H121" i="67"/>
  <c r="F121" i="67"/>
  <c r="D121" i="67"/>
  <c r="N119" i="67"/>
  <c r="K119" i="67"/>
  <c r="J119" i="67"/>
  <c r="F119" i="67"/>
  <c r="C119" i="67"/>
  <c r="Q117" i="67"/>
  <c r="P117" i="67"/>
  <c r="O66" i="45"/>
  <c r="M117" i="67"/>
  <c r="L117" i="67"/>
  <c r="K66" i="45"/>
  <c r="H117" i="67"/>
  <c r="G66" i="45"/>
  <c r="E117" i="67"/>
  <c r="D117" i="67"/>
  <c r="C66" i="45"/>
  <c r="Q115" i="67"/>
  <c r="N115" i="67"/>
  <c r="M115" i="67"/>
  <c r="J115" i="67"/>
  <c r="I115" i="67"/>
  <c r="F115" i="67"/>
  <c r="E115" i="67"/>
  <c r="Q114" i="67"/>
  <c r="P114" i="67"/>
  <c r="M114" i="67"/>
  <c r="L114" i="67"/>
  <c r="I114" i="67"/>
  <c r="H114" i="67"/>
  <c r="E114" i="67"/>
  <c r="D114" i="67"/>
  <c r="O129" i="66"/>
  <c r="N129" i="66"/>
  <c r="K129" i="66"/>
  <c r="J129" i="66"/>
  <c r="G129" i="66"/>
  <c r="F129" i="66"/>
  <c r="C129" i="66"/>
  <c r="Q128" i="66"/>
  <c r="O128" i="66"/>
  <c r="N128" i="66"/>
  <c r="M128" i="66"/>
  <c r="K128" i="66"/>
  <c r="I128" i="66"/>
  <c r="G128" i="66"/>
  <c r="F128" i="66"/>
  <c r="E128" i="66"/>
  <c r="C128" i="66"/>
  <c r="P126" i="66"/>
  <c r="O126" i="66"/>
  <c r="L126" i="66"/>
  <c r="K126" i="66"/>
  <c r="H126" i="66"/>
  <c r="G126" i="66"/>
  <c r="D126" i="66"/>
  <c r="C126" i="66"/>
  <c r="P125" i="66"/>
  <c r="O125" i="66"/>
  <c r="N125" i="66"/>
  <c r="L125" i="66"/>
  <c r="J125" i="66"/>
  <c r="H125" i="66"/>
  <c r="F125" i="66"/>
  <c r="D125" i="66"/>
  <c r="Q123" i="66"/>
  <c r="P123" i="66"/>
  <c r="N123" i="66"/>
  <c r="M123" i="66"/>
  <c r="L123" i="66"/>
  <c r="J123" i="66"/>
  <c r="I123" i="66"/>
  <c r="H123" i="66"/>
  <c r="F123" i="66"/>
  <c r="E123" i="66"/>
  <c r="D123" i="66"/>
  <c r="P122" i="66"/>
  <c r="O122" i="66"/>
  <c r="L122" i="66"/>
  <c r="K122" i="66"/>
  <c r="H122" i="66"/>
  <c r="G122" i="66"/>
  <c r="D122" i="66"/>
  <c r="C122" i="66"/>
  <c r="P121" i="66"/>
  <c r="O121" i="66"/>
  <c r="N121" i="66"/>
  <c r="L121" i="66"/>
  <c r="J121" i="66"/>
  <c r="H121" i="66"/>
  <c r="G121" i="66"/>
  <c r="F121" i="66"/>
  <c r="D121" i="66"/>
  <c r="P119" i="66"/>
  <c r="N119" i="66"/>
  <c r="M119" i="66"/>
  <c r="L119" i="66"/>
  <c r="J119" i="66"/>
  <c r="H119" i="66"/>
  <c r="F119" i="66"/>
  <c r="E119" i="66"/>
  <c r="D119" i="66"/>
  <c r="Q47" i="45"/>
  <c r="N117" i="66"/>
  <c r="J117" i="66"/>
  <c r="I47" i="45"/>
  <c r="G117" i="66"/>
  <c r="F117" i="66"/>
  <c r="M47" i="45"/>
  <c r="E47" i="45"/>
  <c r="Q115" i="66"/>
  <c r="P115" i="66"/>
  <c r="O115" i="66"/>
  <c r="M115" i="66"/>
  <c r="L115" i="66"/>
  <c r="K115" i="66"/>
  <c r="I115" i="66"/>
  <c r="H115" i="66"/>
  <c r="G115" i="66"/>
  <c r="E115" i="66"/>
  <c r="D115" i="66"/>
  <c r="C115" i="66"/>
  <c r="O114" i="66"/>
  <c r="N114" i="66"/>
  <c r="L114" i="66"/>
  <c r="K114" i="66"/>
  <c r="J114" i="66"/>
  <c r="G114" i="66"/>
  <c r="F114" i="66"/>
  <c r="D114" i="66"/>
  <c r="C114" i="66"/>
  <c r="P129" i="65"/>
  <c r="O129" i="65"/>
  <c r="L129" i="65"/>
  <c r="K129" i="65"/>
  <c r="J129" i="65"/>
  <c r="H129" i="65"/>
  <c r="G129" i="65"/>
  <c r="D129" i="65"/>
  <c r="C129" i="65"/>
  <c r="O128" i="65"/>
  <c r="N128" i="65"/>
  <c r="K128" i="65"/>
  <c r="J128" i="65"/>
  <c r="G128" i="65"/>
  <c r="F128" i="65"/>
  <c r="C128" i="65"/>
  <c r="Q126" i="65"/>
  <c r="P126" i="65"/>
  <c r="M126" i="65"/>
  <c r="L126" i="65"/>
  <c r="I126" i="65"/>
  <c r="H126" i="65"/>
  <c r="G126" i="65"/>
  <c r="E126" i="65"/>
  <c r="D126" i="65"/>
  <c r="P125" i="65"/>
  <c r="O125" i="65"/>
  <c r="L125" i="65"/>
  <c r="K125" i="65"/>
  <c r="H125" i="65"/>
  <c r="G125" i="65"/>
  <c r="D125" i="65"/>
  <c r="C125" i="65"/>
  <c r="Q123" i="65"/>
  <c r="P123" i="65"/>
  <c r="N123" i="65"/>
  <c r="M123" i="65"/>
  <c r="L123" i="65"/>
  <c r="J123" i="65"/>
  <c r="I123" i="65"/>
  <c r="H123" i="65"/>
  <c r="F123" i="65"/>
  <c r="E123" i="65"/>
  <c r="D123" i="65"/>
  <c r="P122" i="65"/>
  <c r="O122" i="65"/>
  <c r="M122" i="65"/>
  <c r="L122" i="65"/>
  <c r="I122" i="65"/>
  <c r="H122" i="65"/>
  <c r="G122" i="65"/>
  <c r="D122" i="65"/>
  <c r="C122" i="65"/>
  <c r="O121" i="65"/>
  <c r="K121" i="65"/>
  <c r="H121" i="65"/>
  <c r="G121" i="65"/>
  <c r="D121" i="65"/>
  <c r="C121" i="65"/>
  <c r="Q119" i="65"/>
  <c r="P119" i="65"/>
  <c r="M119" i="65"/>
  <c r="L119" i="65"/>
  <c r="I119" i="65"/>
  <c r="H119" i="65"/>
  <c r="F119" i="65"/>
  <c r="E119" i="65"/>
  <c r="D119" i="65"/>
  <c r="O117" i="65"/>
  <c r="K117" i="65"/>
  <c r="I28" i="45"/>
  <c r="G117" i="65"/>
  <c r="E28" i="45"/>
  <c r="D117" i="65"/>
  <c r="C117" i="65"/>
  <c r="Q115" i="65"/>
  <c r="O115" i="65"/>
  <c r="N115" i="65"/>
  <c r="M115" i="65"/>
  <c r="K115" i="65"/>
  <c r="J115" i="65"/>
  <c r="I115" i="65"/>
  <c r="G115" i="65"/>
  <c r="F115" i="65"/>
  <c r="E115" i="65"/>
  <c r="C115" i="65"/>
  <c r="Q114" i="65"/>
  <c r="P114" i="65"/>
  <c r="M114" i="65"/>
  <c r="L114" i="65"/>
  <c r="I114" i="65"/>
  <c r="H114" i="65"/>
  <c r="E114" i="65"/>
  <c r="D114" i="65"/>
  <c r="Q145" i="64"/>
  <c r="O145" i="64"/>
  <c r="N145" i="64"/>
  <c r="M145" i="64"/>
  <c r="K145" i="64"/>
  <c r="J145" i="64"/>
  <c r="I145" i="64"/>
  <c r="G145" i="64"/>
  <c r="F145" i="64"/>
  <c r="E145" i="64"/>
  <c r="C145" i="64"/>
  <c r="Q144" i="64"/>
  <c r="P144" i="64"/>
  <c r="N144" i="64"/>
  <c r="M144" i="64"/>
  <c r="L144" i="64"/>
  <c r="J144" i="64"/>
  <c r="I144" i="64"/>
  <c r="H144" i="64"/>
  <c r="F144" i="64"/>
  <c r="E144" i="64"/>
  <c r="D144" i="64"/>
  <c r="P143" i="64"/>
  <c r="O143" i="64"/>
  <c r="L143" i="64"/>
  <c r="K143" i="64"/>
  <c r="H143" i="64"/>
  <c r="G143" i="64"/>
  <c r="D143" i="64"/>
  <c r="C143" i="64"/>
  <c r="Q141" i="64"/>
  <c r="O141" i="64"/>
  <c r="N141" i="64"/>
  <c r="M141" i="64"/>
  <c r="K141" i="64"/>
  <c r="J141" i="64"/>
  <c r="I141" i="64"/>
  <c r="G141" i="64"/>
  <c r="F141" i="64"/>
  <c r="E141" i="64"/>
  <c r="C141" i="64"/>
  <c r="Q140" i="64"/>
  <c r="P140" i="64"/>
  <c r="M140" i="64"/>
  <c r="L140" i="64"/>
  <c r="I140" i="64"/>
  <c r="H140" i="64"/>
  <c r="E140" i="64"/>
  <c r="D140" i="64"/>
  <c r="P138" i="64"/>
  <c r="O138" i="64"/>
  <c r="N138" i="64"/>
  <c r="L138" i="64"/>
  <c r="K138" i="64"/>
  <c r="J138" i="64"/>
  <c r="H138" i="64"/>
  <c r="G138" i="64"/>
  <c r="F138" i="64"/>
  <c r="D138" i="64"/>
  <c r="C138" i="64"/>
  <c r="Q137" i="64"/>
  <c r="O137" i="64"/>
  <c r="N137" i="64"/>
  <c r="M137" i="64"/>
  <c r="K137" i="64"/>
  <c r="J137" i="64"/>
  <c r="I137" i="64"/>
  <c r="G137" i="64"/>
  <c r="F137" i="64"/>
  <c r="E137" i="64"/>
  <c r="C137" i="64"/>
  <c r="Q136" i="64"/>
  <c r="P136" i="64"/>
  <c r="M136" i="64"/>
  <c r="L136" i="64"/>
  <c r="I136" i="64"/>
  <c r="H136" i="64"/>
  <c r="E136" i="64"/>
  <c r="D136" i="64"/>
  <c r="P134" i="64"/>
  <c r="O134" i="64"/>
  <c r="N134" i="64"/>
  <c r="L134" i="64"/>
  <c r="K134" i="64"/>
  <c r="J134" i="64"/>
  <c r="H134" i="64"/>
  <c r="G134" i="64"/>
  <c r="F134" i="64"/>
  <c r="D134" i="64"/>
  <c r="C134" i="64"/>
  <c r="Q133" i="64"/>
  <c r="O133" i="64"/>
  <c r="N133" i="64"/>
  <c r="M133" i="64"/>
  <c r="K133" i="64"/>
  <c r="J133" i="64"/>
  <c r="I133" i="64"/>
  <c r="G133" i="64"/>
  <c r="F133" i="64"/>
  <c r="E133" i="64"/>
  <c r="C133" i="64"/>
  <c r="P131" i="64"/>
  <c r="O131" i="64"/>
  <c r="L131" i="64"/>
  <c r="K131" i="64"/>
  <c r="H131" i="64"/>
  <c r="D131" i="64"/>
  <c r="C131" i="64"/>
  <c r="O129" i="64"/>
  <c r="N129" i="64"/>
  <c r="K129" i="64"/>
  <c r="J129" i="64"/>
  <c r="G129" i="64"/>
  <c r="F129" i="64"/>
  <c r="C129" i="64"/>
  <c r="Q128" i="64"/>
  <c r="M128" i="64"/>
  <c r="I128" i="64"/>
  <c r="B126" i="72"/>
  <c r="B124" i="72"/>
  <c r="B121" i="72"/>
  <c r="B120" i="72"/>
  <c r="B117" i="72"/>
  <c r="B164" i="45"/>
  <c r="B113" i="72"/>
  <c r="B127" i="71"/>
  <c r="B124" i="71"/>
  <c r="B123" i="71"/>
  <c r="B119" i="71"/>
  <c r="B128" i="70"/>
  <c r="B126" i="70"/>
  <c r="B123" i="70"/>
  <c r="B122" i="70"/>
  <c r="B119" i="70"/>
  <c r="B128" i="45"/>
  <c r="B115" i="70"/>
  <c r="B114" i="70"/>
  <c r="B129" i="69"/>
  <c r="B126" i="69"/>
  <c r="B123" i="69"/>
  <c r="B122" i="69"/>
  <c r="B121" i="69"/>
  <c r="B119" i="69"/>
  <c r="B114" i="69"/>
  <c r="B157" i="68"/>
  <c r="B153" i="68"/>
  <c r="B150" i="68"/>
  <c r="B149" i="68"/>
  <c r="B148" i="68"/>
  <c r="B146" i="68"/>
  <c r="B145" i="68"/>
  <c r="B144" i="68"/>
  <c r="B142" i="68"/>
  <c r="B137" i="68"/>
  <c r="B129" i="67"/>
  <c r="B128" i="67"/>
  <c r="B126" i="67"/>
  <c r="B125" i="67"/>
  <c r="B122" i="67"/>
  <c r="B117" i="67"/>
  <c r="B115" i="67"/>
  <c r="B129" i="66"/>
  <c r="B128" i="66"/>
  <c r="B123" i="66"/>
  <c r="B121" i="66"/>
  <c r="B119" i="66"/>
  <c r="B117" i="66"/>
  <c r="B115" i="66"/>
  <c r="B128" i="65"/>
  <c r="B126" i="65"/>
  <c r="B123" i="65"/>
  <c r="B122" i="65"/>
  <c r="B115" i="65"/>
  <c r="B114" i="65"/>
  <c r="B145" i="64"/>
  <c r="B143" i="64"/>
  <c r="B141" i="64"/>
  <c r="B138" i="64"/>
  <c r="B137" i="64"/>
  <c r="B134" i="64"/>
  <c r="B133" i="64"/>
  <c r="B131" i="64"/>
  <c r="B129" i="64"/>
  <c r="B15" i="8"/>
  <c r="B15" i="7"/>
  <c r="P109" i="72"/>
  <c r="N109" i="72"/>
  <c r="L109" i="72"/>
  <c r="J109" i="72"/>
  <c r="H109" i="72"/>
  <c r="F109" i="72"/>
  <c r="D109" i="72"/>
  <c r="P108" i="72"/>
  <c r="O108" i="72"/>
  <c r="L108" i="72"/>
  <c r="K108" i="72"/>
  <c r="H108" i="72"/>
  <c r="G108" i="72"/>
  <c r="D108" i="72"/>
  <c r="C108" i="72"/>
  <c r="Q106" i="72"/>
  <c r="O106" i="72"/>
  <c r="N106" i="72"/>
  <c r="M106" i="72"/>
  <c r="K106" i="72"/>
  <c r="J106" i="72"/>
  <c r="I106" i="72"/>
  <c r="G106" i="72"/>
  <c r="F106" i="72"/>
  <c r="E106" i="72"/>
  <c r="C106" i="72"/>
  <c r="Q105" i="72"/>
  <c r="P105" i="72"/>
  <c r="M105" i="72"/>
  <c r="L105" i="72"/>
  <c r="I105" i="72"/>
  <c r="H105" i="72"/>
  <c r="E105" i="72"/>
  <c r="D105" i="72"/>
  <c r="P103" i="72"/>
  <c r="O103" i="72"/>
  <c r="N103" i="72"/>
  <c r="L103" i="72"/>
  <c r="K103" i="72"/>
  <c r="J103" i="72"/>
  <c r="H103" i="72"/>
  <c r="G103" i="72"/>
  <c r="F103" i="72"/>
  <c r="D103" i="72"/>
  <c r="C103" i="72"/>
  <c r="Q102" i="72"/>
  <c r="O102" i="72"/>
  <c r="N102" i="72"/>
  <c r="M102" i="72"/>
  <c r="K102" i="72"/>
  <c r="J102" i="72"/>
  <c r="I102" i="72"/>
  <c r="G102" i="72"/>
  <c r="F102" i="72"/>
  <c r="E102" i="72"/>
  <c r="C102" i="72"/>
  <c r="Q101" i="72"/>
  <c r="P101" i="72"/>
  <c r="M101" i="72"/>
  <c r="L101" i="72"/>
  <c r="I101" i="72"/>
  <c r="H101" i="72"/>
  <c r="E101" i="72"/>
  <c r="D101" i="72"/>
  <c r="P99" i="72"/>
  <c r="O99" i="72"/>
  <c r="N99" i="72"/>
  <c r="L99" i="72"/>
  <c r="K99" i="72"/>
  <c r="J99" i="72"/>
  <c r="H99" i="72"/>
  <c r="G99" i="72"/>
  <c r="F99" i="72"/>
  <c r="D99" i="72"/>
  <c r="C99" i="72"/>
  <c r="Q97" i="72"/>
  <c r="P97" i="72"/>
  <c r="M97" i="72"/>
  <c r="L97" i="72"/>
  <c r="I97" i="72"/>
  <c r="H97" i="72"/>
  <c r="E97" i="72"/>
  <c r="D97" i="72"/>
  <c r="D96" i="72" s="1"/>
  <c r="O95" i="72"/>
  <c r="N162" i="44"/>
  <c r="K95" i="72"/>
  <c r="J162" i="44"/>
  <c r="G95" i="72"/>
  <c r="F162" i="44"/>
  <c r="C95" i="72"/>
  <c r="B109" i="71"/>
  <c r="B108" i="71"/>
  <c r="B105" i="71"/>
  <c r="B103" i="71"/>
  <c r="B101" i="71"/>
  <c r="B99" i="71"/>
  <c r="B97" i="71"/>
  <c r="B95" i="71"/>
  <c r="B109" i="72"/>
  <c r="B108" i="72"/>
  <c r="B106" i="72"/>
  <c r="B103" i="72"/>
  <c r="B102" i="72"/>
  <c r="B101" i="72"/>
  <c r="B99" i="72"/>
  <c r="B164" i="44"/>
  <c r="O109" i="71"/>
  <c r="N109" i="71"/>
  <c r="K109" i="71"/>
  <c r="J109" i="71"/>
  <c r="G109" i="71"/>
  <c r="F109" i="71"/>
  <c r="C109" i="71"/>
  <c r="P108" i="71"/>
  <c r="O108" i="71"/>
  <c r="N108" i="71"/>
  <c r="L108" i="71"/>
  <c r="K108" i="71"/>
  <c r="J108" i="71"/>
  <c r="H108" i="71"/>
  <c r="G108" i="71"/>
  <c r="D108" i="71"/>
  <c r="C108" i="71"/>
  <c r="Q106" i="71"/>
  <c r="P106" i="71"/>
  <c r="M106" i="71"/>
  <c r="L106" i="71"/>
  <c r="I106" i="71"/>
  <c r="H106" i="71"/>
  <c r="E106" i="71"/>
  <c r="D106" i="71"/>
  <c r="P105" i="71"/>
  <c r="O105" i="71"/>
  <c r="L105" i="71"/>
  <c r="K105" i="71"/>
  <c r="H105" i="71"/>
  <c r="G105" i="71"/>
  <c r="D105" i="71"/>
  <c r="C105" i="71"/>
  <c r="Q103" i="71"/>
  <c r="P103" i="71"/>
  <c r="N103" i="71"/>
  <c r="M103" i="71"/>
  <c r="L103" i="71"/>
  <c r="J103" i="71"/>
  <c r="I103" i="71"/>
  <c r="H103" i="71"/>
  <c r="F103" i="71"/>
  <c r="E103" i="71"/>
  <c r="D103" i="71"/>
  <c r="Q102" i="71"/>
  <c r="P102" i="71"/>
  <c r="O102" i="71"/>
  <c r="M102" i="71"/>
  <c r="L102" i="71"/>
  <c r="K102" i="71"/>
  <c r="I102" i="71"/>
  <c r="H102" i="71"/>
  <c r="G102" i="71"/>
  <c r="E102" i="71"/>
  <c r="D102" i="71"/>
  <c r="C102" i="71"/>
  <c r="P101" i="71"/>
  <c r="O101" i="71"/>
  <c r="N101" i="71"/>
  <c r="L101" i="71"/>
  <c r="K101" i="71"/>
  <c r="J101" i="71"/>
  <c r="H101" i="71"/>
  <c r="G101" i="71"/>
  <c r="F101" i="71"/>
  <c r="D101" i="71"/>
  <c r="C101" i="71"/>
  <c r="Q99" i="71"/>
  <c r="P99" i="71"/>
  <c r="N99" i="71"/>
  <c r="M99" i="71"/>
  <c r="L99" i="71"/>
  <c r="J99" i="71"/>
  <c r="I99" i="71"/>
  <c r="H99" i="71"/>
  <c r="F99" i="71"/>
  <c r="E99" i="71"/>
  <c r="D99" i="71"/>
  <c r="K97" i="71"/>
  <c r="C97" i="71"/>
  <c r="Q95" i="71"/>
  <c r="M95" i="71"/>
  <c r="E95" i="71"/>
  <c r="C144" i="44"/>
  <c r="P110" i="70"/>
  <c r="O110" i="70"/>
  <c r="N110" i="70"/>
  <c r="L110" i="70"/>
  <c r="K110" i="70"/>
  <c r="J110" i="70"/>
  <c r="H110" i="70"/>
  <c r="G110" i="70"/>
  <c r="F110" i="70"/>
  <c r="D110" i="70"/>
  <c r="C110" i="70"/>
  <c r="P109" i="70"/>
  <c r="O109" i="70"/>
  <c r="N109" i="70"/>
  <c r="L109" i="70"/>
  <c r="K109" i="70"/>
  <c r="J109" i="70"/>
  <c r="H109" i="70"/>
  <c r="G109" i="70"/>
  <c r="F109" i="70"/>
  <c r="D109" i="70"/>
  <c r="C109" i="70"/>
  <c r="Q107" i="70"/>
  <c r="P107" i="70"/>
  <c r="O107" i="70"/>
  <c r="M107" i="70"/>
  <c r="L107" i="70"/>
  <c r="K107" i="70"/>
  <c r="I107" i="70"/>
  <c r="H107" i="70"/>
  <c r="G107" i="70"/>
  <c r="E107" i="70"/>
  <c r="D107" i="70"/>
  <c r="C107" i="70"/>
  <c r="P106" i="70"/>
  <c r="O106" i="70"/>
  <c r="N106" i="70"/>
  <c r="L106" i="70"/>
  <c r="K106" i="70"/>
  <c r="J106" i="70"/>
  <c r="H106" i="70"/>
  <c r="G106" i="70"/>
  <c r="F106" i="70"/>
  <c r="D106" i="70"/>
  <c r="C106" i="70"/>
  <c r="Q104" i="70"/>
  <c r="P104" i="70"/>
  <c r="N104" i="70"/>
  <c r="M104" i="70"/>
  <c r="L104" i="70"/>
  <c r="J104" i="70"/>
  <c r="I104" i="70"/>
  <c r="H104" i="70"/>
  <c r="F104" i="70"/>
  <c r="E104" i="70"/>
  <c r="D104" i="70"/>
  <c r="Q103" i="70"/>
  <c r="P103" i="70"/>
  <c r="O103" i="70"/>
  <c r="M103" i="70"/>
  <c r="L103" i="70"/>
  <c r="K103" i="70"/>
  <c r="I103" i="70"/>
  <c r="H103" i="70"/>
  <c r="G103" i="70"/>
  <c r="E103" i="70"/>
  <c r="D103" i="70"/>
  <c r="C103" i="70"/>
  <c r="P102" i="70"/>
  <c r="O102" i="70"/>
  <c r="N102" i="70"/>
  <c r="L102" i="70"/>
  <c r="K102" i="70"/>
  <c r="J102" i="70"/>
  <c r="H102" i="70"/>
  <c r="G102" i="70"/>
  <c r="F102" i="70"/>
  <c r="D102" i="70"/>
  <c r="C102" i="70"/>
  <c r="Q100" i="70"/>
  <c r="P100" i="70"/>
  <c r="N100" i="70"/>
  <c r="M100" i="70"/>
  <c r="L100" i="70"/>
  <c r="J100" i="70"/>
  <c r="I100" i="70"/>
  <c r="H100" i="70"/>
  <c r="F100" i="70"/>
  <c r="E100" i="70"/>
  <c r="D100" i="70"/>
  <c r="Q96" i="70"/>
  <c r="O96" i="70"/>
  <c r="N96" i="70"/>
  <c r="M96" i="70"/>
  <c r="K96" i="70"/>
  <c r="J96" i="70"/>
  <c r="I96" i="70"/>
  <c r="G96" i="70"/>
  <c r="F96" i="70"/>
  <c r="E96" i="70"/>
  <c r="C96" i="70"/>
  <c r="Q95" i="70"/>
  <c r="P95" i="70"/>
  <c r="N95" i="70"/>
  <c r="M95" i="70"/>
  <c r="L95" i="70"/>
  <c r="J95" i="70"/>
  <c r="I95" i="70"/>
  <c r="H95" i="70"/>
  <c r="F95" i="70"/>
  <c r="E95" i="70"/>
  <c r="D95" i="70"/>
  <c r="B107" i="70"/>
  <c r="B106" i="70"/>
  <c r="B104" i="70"/>
  <c r="B103" i="70"/>
  <c r="B102" i="70"/>
  <c r="B100" i="70"/>
  <c r="B95" i="70"/>
  <c r="B110" i="70"/>
  <c r="B109" i="70"/>
  <c r="B98" i="70"/>
  <c r="P110" i="69"/>
  <c r="O110" i="69"/>
  <c r="N110" i="69"/>
  <c r="L110" i="69"/>
  <c r="K110" i="69"/>
  <c r="J110" i="69"/>
  <c r="H110" i="69"/>
  <c r="G110" i="69"/>
  <c r="F110" i="69"/>
  <c r="D110" i="69"/>
  <c r="C110" i="69"/>
  <c r="P109" i="69"/>
  <c r="O109" i="69"/>
  <c r="N109" i="69"/>
  <c r="L109" i="69"/>
  <c r="K109" i="69"/>
  <c r="J109" i="69"/>
  <c r="H109" i="69"/>
  <c r="G109" i="69"/>
  <c r="F109" i="69"/>
  <c r="D109" i="69"/>
  <c r="C109" i="69"/>
  <c r="Q107" i="69"/>
  <c r="P107" i="69"/>
  <c r="N107" i="69"/>
  <c r="M107" i="69"/>
  <c r="L107" i="69"/>
  <c r="J107" i="69"/>
  <c r="I107" i="69"/>
  <c r="H107" i="69"/>
  <c r="F107" i="69"/>
  <c r="E107" i="69"/>
  <c r="D107" i="69"/>
  <c r="Q106" i="69"/>
  <c r="P106" i="69"/>
  <c r="O106" i="69"/>
  <c r="M106" i="69"/>
  <c r="L106" i="69"/>
  <c r="K106" i="69"/>
  <c r="I106" i="69"/>
  <c r="H106" i="69"/>
  <c r="G106" i="69"/>
  <c r="E106" i="69"/>
  <c r="D106" i="69"/>
  <c r="C106" i="69"/>
  <c r="Q104" i="69"/>
  <c r="O104" i="69"/>
  <c r="N104" i="69"/>
  <c r="M104" i="69"/>
  <c r="K104" i="69"/>
  <c r="J104" i="69"/>
  <c r="I104" i="69"/>
  <c r="G104" i="69"/>
  <c r="F104" i="69"/>
  <c r="E104" i="69"/>
  <c r="C104" i="69"/>
  <c r="Q103" i="69"/>
  <c r="Q179" i="69" s="1"/>
  <c r="P103" i="69"/>
  <c r="P179" i="69" s="1"/>
  <c r="N103" i="69"/>
  <c r="N179" i="69" s="1"/>
  <c r="M103" i="69"/>
  <c r="M179" i="69" s="1"/>
  <c r="L103" i="69"/>
  <c r="L179" i="69" s="1"/>
  <c r="J103" i="69"/>
  <c r="J179" i="69" s="1"/>
  <c r="I103" i="69"/>
  <c r="I179" i="69" s="1"/>
  <c r="H103" i="69"/>
  <c r="H179" i="69" s="1"/>
  <c r="F103" i="69"/>
  <c r="F179" i="69" s="1"/>
  <c r="E103" i="69"/>
  <c r="E179" i="69" s="1"/>
  <c r="D103" i="69"/>
  <c r="D179" i="69" s="1"/>
  <c r="Q102" i="69"/>
  <c r="P102" i="69"/>
  <c r="O102" i="69"/>
  <c r="M102" i="69"/>
  <c r="L102" i="69"/>
  <c r="K102" i="69"/>
  <c r="I102" i="69"/>
  <c r="H102" i="69"/>
  <c r="G102" i="69"/>
  <c r="E102" i="69"/>
  <c r="D102" i="69"/>
  <c r="C102" i="69"/>
  <c r="Q100" i="69"/>
  <c r="O100" i="69"/>
  <c r="N100" i="69"/>
  <c r="M100" i="69"/>
  <c r="K100" i="69"/>
  <c r="J100" i="69"/>
  <c r="I100" i="69"/>
  <c r="G100" i="69"/>
  <c r="F100" i="69"/>
  <c r="E100" i="69"/>
  <c r="C100" i="69"/>
  <c r="P96" i="69"/>
  <c r="O96" i="69"/>
  <c r="N96" i="69"/>
  <c r="L96" i="69"/>
  <c r="K96" i="69"/>
  <c r="J96" i="69"/>
  <c r="H96" i="69"/>
  <c r="G96" i="69"/>
  <c r="F96" i="69"/>
  <c r="D96" i="69"/>
  <c r="C96" i="69"/>
  <c r="Q95" i="69"/>
  <c r="O95" i="69"/>
  <c r="N95" i="69"/>
  <c r="M95" i="69"/>
  <c r="K95" i="69"/>
  <c r="J95" i="69"/>
  <c r="I95" i="69"/>
  <c r="G95" i="69"/>
  <c r="F95" i="69"/>
  <c r="E95" i="69"/>
  <c r="C95" i="69"/>
  <c r="B110" i="69"/>
  <c r="B109" i="69"/>
  <c r="B107" i="69"/>
  <c r="B106" i="69"/>
  <c r="B104" i="69"/>
  <c r="B103" i="69"/>
  <c r="B179" i="69" s="1"/>
  <c r="B102" i="69"/>
  <c r="B100" i="69"/>
  <c r="B98" i="69"/>
  <c r="B95" i="69"/>
  <c r="H175" i="45" l="1"/>
  <c r="L175" i="45"/>
  <c r="F16" i="47"/>
  <c r="F16" i="50" s="1"/>
  <c r="J16" i="47"/>
  <c r="J16" i="50" s="1"/>
  <c r="H154" i="47"/>
  <c r="H154" i="50" s="1"/>
  <c r="C146" i="55"/>
  <c r="E85" i="55"/>
  <c r="E162" i="55"/>
  <c r="F55" i="57"/>
  <c r="F55" i="60" s="1"/>
  <c r="H63" i="57"/>
  <c r="Q93" i="57"/>
  <c r="N55" i="45"/>
  <c r="N49" i="45" s="1"/>
  <c r="H128" i="47"/>
  <c r="D120" i="57"/>
  <c r="L120" i="57"/>
  <c r="P120" i="57"/>
  <c r="F120" i="57"/>
  <c r="J120" i="57"/>
  <c r="H125" i="57"/>
  <c r="G132" i="57"/>
  <c r="G132" i="60" s="1"/>
  <c r="F168" i="57"/>
  <c r="F168" i="60" s="1"/>
  <c r="K146" i="44"/>
  <c r="D150" i="45"/>
  <c r="L150" i="45"/>
  <c r="G4" i="47"/>
  <c r="K4" i="47"/>
  <c r="O4" i="47"/>
  <c r="H12" i="47"/>
  <c r="M44" i="47"/>
  <c r="L117" i="47"/>
  <c r="L117" i="50" s="1"/>
  <c r="P25" i="54"/>
  <c r="I70" i="54"/>
  <c r="I85" i="54"/>
  <c r="H128" i="54"/>
  <c r="C168" i="55"/>
  <c r="C168" i="59" s="1"/>
  <c r="K58" i="55"/>
  <c r="D39" i="57"/>
  <c r="L39" i="57"/>
  <c r="H82" i="57"/>
  <c r="F106" i="57"/>
  <c r="J106" i="57"/>
  <c r="N106" i="57"/>
  <c r="E85" i="54"/>
  <c r="D128" i="54"/>
  <c r="C146" i="44"/>
  <c r="B58" i="45"/>
  <c r="O44" i="45"/>
  <c r="N100" i="45"/>
  <c r="D128" i="47"/>
  <c r="L175" i="47"/>
  <c r="P175" i="47"/>
  <c r="Q58" i="54"/>
  <c r="L128" i="54"/>
  <c r="C85" i="55"/>
  <c r="O117" i="57"/>
  <c r="O117" i="60" s="1"/>
  <c r="L74" i="45"/>
  <c r="Q172" i="45"/>
  <c r="O32" i="47"/>
  <c r="H58" i="47"/>
  <c r="C47" i="54"/>
  <c r="C168" i="57"/>
  <c r="C168" i="60" s="1"/>
  <c r="D77" i="57"/>
  <c r="P77" i="57"/>
  <c r="L157" i="57"/>
  <c r="M36" i="45"/>
  <c r="I109" i="45"/>
  <c r="B12" i="47"/>
  <c r="B93" i="47"/>
  <c r="B113" i="47"/>
  <c r="B113" i="50" s="1"/>
  <c r="M172" i="47"/>
  <c r="M172" i="50" s="1"/>
  <c r="Q172" i="47"/>
  <c r="Q172" i="50" s="1"/>
  <c r="E4" i="54"/>
  <c r="E39" i="54"/>
  <c r="I44" i="54"/>
  <c r="M85" i="54"/>
  <c r="N125" i="54"/>
  <c r="E157" i="54"/>
  <c r="M157" i="54"/>
  <c r="L39" i="55"/>
  <c r="K125" i="55"/>
  <c r="E154" i="57"/>
  <c r="E154" i="60" s="1"/>
  <c r="B120" i="45"/>
  <c r="B175" i="45"/>
  <c r="C175" i="54"/>
  <c r="D85" i="54"/>
  <c r="Q85" i="54"/>
  <c r="F139" i="54"/>
  <c r="N139" i="54"/>
  <c r="E36" i="55"/>
  <c r="I70" i="55"/>
  <c r="I117" i="55"/>
  <c r="J139" i="55"/>
  <c r="C146" i="57"/>
  <c r="L7" i="57"/>
  <c r="M144" i="44"/>
  <c r="Q172" i="44"/>
  <c r="B113" i="45"/>
  <c r="B113" i="49" s="1"/>
  <c r="F89" i="45"/>
  <c r="H146" i="45"/>
  <c r="B125" i="47"/>
  <c r="I82" i="47"/>
  <c r="C93" i="54"/>
  <c r="P63" i="54"/>
  <c r="M128" i="54"/>
  <c r="C97" i="55"/>
  <c r="D28" i="55"/>
  <c r="E47" i="55"/>
  <c r="F51" i="57"/>
  <c r="F49" i="57" s="1"/>
  <c r="J51" i="57"/>
  <c r="N51" i="57"/>
  <c r="K162" i="44"/>
  <c r="M4" i="45"/>
  <c r="Q4" i="45"/>
  <c r="P146" i="45"/>
  <c r="M157" i="45"/>
  <c r="F28" i="47"/>
  <c r="N70" i="47"/>
  <c r="J106" i="47"/>
  <c r="G132" i="47"/>
  <c r="G132" i="50" s="1"/>
  <c r="H164" i="47"/>
  <c r="C154" i="54"/>
  <c r="K66" i="54"/>
  <c r="E128" i="54"/>
  <c r="P128" i="54"/>
  <c r="L28" i="55"/>
  <c r="M47" i="55"/>
  <c r="O63" i="55"/>
  <c r="G63" i="55"/>
  <c r="D132" i="55"/>
  <c r="K144" i="55"/>
  <c r="F150" i="57"/>
  <c r="F150" i="60" s="1"/>
  <c r="J150" i="57"/>
  <c r="J150" i="60" s="1"/>
  <c r="N150" i="57"/>
  <c r="N150" i="60" s="1"/>
  <c r="D150" i="57"/>
  <c r="D150" i="60" s="1"/>
  <c r="L150" i="57"/>
  <c r="L150" i="60" s="1"/>
  <c r="P150" i="57"/>
  <c r="P150" i="60" s="1"/>
  <c r="D157" i="57"/>
  <c r="F172" i="57"/>
  <c r="B7" i="45"/>
  <c r="D44" i="45"/>
  <c r="M109" i="45"/>
  <c r="L125" i="45"/>
  <c r="G16" i="47"/>
  <c r="G16" i="50" s="1"/>
  <c r="G25" i="47"/>
  <c r="N74" i="47"/>
  <c r="N74" i="50" s="1"/>
  <c r="G89" i="47"/>
  <c r="P128" i="47"/>
  <c r="J139" i="47"/>
  <c r="E144" i="47"/>
  <c r="C157" i="47"/>
  <c r="H175" i="47"/>
  <c r="J55" i="54"/>
  <c r="Q117" i="54"/>
  <c r="J144" i="54"/>
  <c r="E168" i="54"/>
  <c r="M168" i="54"/>
  <c r="M168" i="58" s="1"/>
  <c r="P28" i="55"/>
  <c r="D39" i="55"/>
  <c r="M89" i="55"/>
  <c r="F120" i="55"/>
  <c r="P128" i="69"/>
  <c r="P147" i="69" s="1"/>
  <c r="P120" i="45"/>
  <c r="H306" i="66"/>
  <c r="H305" i="66" s="1"/>
  <c r="H44" i="55"/>
  <c r="I306" i="69"/>
  <c r="I305" i="69" s="1"/>
  <c r="I106" i="55"/>
  <c r="L295" i="72"/>
  <c r="L162" i="55"/>
  <c r="Q144" i="44"/>
  <c r="E168" i="44"/>
  <c r="B63" i="45"/>
  <c r="B32" i="45"/>
  <c r="E128" i="64"/>
  <c r="E4" i="45"/>
  <c r="C7" i="45"/>
  <c r="F93" i="45"/>
  <c r="D117" i="45"/>
  <c r="H117" i="45"/>
  <c r="C290" i="69"/>
  <c r="C289" i="69" s="1"/>
  <c r="C109" i="54"/>
  <c r="C298" i="70"/>
  <c r="C136" i="54"/>
  <c r="O288" i="70"/>
  <c r="O125" i="54"/>
  <c r="D283" i="72"/>
  <c r="D355" i="72" s="1"/>
  <c r="D168" i="54"/>
  <c r="D168" i="58" s="1"/>
  <c r="F309" i="65"/>
  <c r="F328" i="65" s="1"/>
  <c r="F28" i="55"/>
  <c r="K309" i="72"/>
  <c r="K307" i="72" s="1"/>
  <c r="K175" i="55"/>
  <c r="O345" i="71"/>
  <c r="O399" i="71" s="1"/>
  <c r="O157" i="57"/>
  <c r="G131" i="64"/>
  <c r="G130" i="64" s="1"/>
  <c r="G7" i="45"/>
  <c r="G125" i="66"/>
  <c r="G55" i="45"/>
  <c r="N167" i="65"/>
  <c r="N224" i="65" s="1"/>
  <c r="N39" i="47"/>
  <c r="J319" i="64"/>
  <c r="J361" i="64" s="1"/>
  <c r="J4" i="54"/>
  <c r="E16" i="45"/>
  <c r="D120" i="45"/>
  <c r="M155" i="72"/>
  <c r="M168" i="47"/>
  <c r="M166" i="47" s="1"/>
  <c r="H287" i="69"/>
  <c r="H286" i="69" s="1"/>
  <c r="H106" i="54"/>
  <c r="H355" i="64"/>
  <c r="H376" i="64" s="1"/>
  <c r="H19" i="55"/>
  <c r="D162" i="55"/>
  <c r="C355" i="66"/>
  <c r="C55" i="57"/>
  <c r="C55" i="60" s="1"/>
  <c r="C355" i="70"/>
  <c r="C136" i="57"/>
  <c r="C136" i="60" s="1"/>
  <c r="E309" i="70"/>
  <c r="E128" i="55"/>
  <c r="H164" i="44"/>
  <c r="B17" i="7"/>
  <c r="K7" i="45"/>
  <c r="M172" i="44"/>
  <c r="B51" i="45"/>
  <c r="B162" i="45"/>
  <c r="O7" i="45"/>
  <c r="P39" i="45"/>
  <c r="L44" i="45"/>
  <c r="L70" i="45"/>
  <c r="G97" i="45"/>
  <c r="G106" i="45"/>
  <c r="E117" i="69"/>
  <c r="E116" i="69" s="1"/>
  <c r="E109" i="45"/>
  <c r="Q117" i="69"/>
  <c r="Q109" i="45"/>
  <c r="B166" i="66"/>
  <c r="B58" i="47"/>
  <c r="E163" i="66"/>
  <c r="E55" i="47"/>
  <c r="E55" i="50" s="1"/>
  <c r="D151" i="72"/>
  <c r="D150" i="72" s="1"/>
  <c r="D164" i="47"/>
  <c r="L151" i="72"/>
  <c r="L150" i="72" s="1"/>
  <c r="L164" i="47"/>
  <c r="P151" i="72"/>
  <c r="P150" i="72" s="1"/>
  <c r="P164" i="47"/>
  <c r="Q287" i="65"/>
  <c r="Q25" i="54"/>
  <c r="I290" i="70"/>
  <c r="I289" i="70" s="1"/>
  <c r="I128" i="54"/>
  <c r="Q290" i="70"/>
  <c r="Q289" i="70" s="1"/>
  <c r="Q128" i="54"/>
  <c r="D277" i="72"/>
  <c r="D313" i="72" s="1"/>
  <c r="D162" i="54"/>
  <c r="C307" i="66"/>
  <c r="C44" i="55"/>
  <c r="N97" i="57"/>
  <c r="N97" i="60" s="1"/>
  <c r="M32" i="45"/>
  <c r="M30" i="45" s="1"/>
  <c r="E58" i="45"/>
  <c r="I113" i="45"/>
  <c r="I113" i="49" s="1"/>
  <c r="Q113" i="45"/>
  <c r="Q113" i="49" s="1"/>
  <c r="L146" i="45"/>
  <c r="N150" i="45"/>
  <c r="J150" i="45"/>
  <c r="M172" i="45"/>
  <c r="N175" i="45"/>
  <c r="B132" i="47"/>
  <c r="B132" i="50" s="1"/>
  <c r="C19" i="47"/>
  <c r="K19" i="47"/>
  <c r="O19" i="47"/>
  <c r="L25" i="47"/>
  <c r="G36" i="47"/>
  <c r="G36" i="50" s="1"/>
  <c r="O36" i="47"/>
  <c r="O36" i="50" s="1"/>
  <c r="Q82" i="47"/>
  <c r="F82" i="47"/>
  <c r="J82" i="47"/>
  <c r="N82" i="47"/>
  <c r="H117" i="47"/>
  <c r="H117" i="50" s="1"/>
  <c r="P117" i="47"/>
  <c r="P117" i="50" s="1"/>
  <c r="M117" i="47"/>
  <c r="M117" i="50" s="1"/>
  <c r="Q144" i="47"/>
  <c r="C25" i="54"/>
  <c r="G66" i="54"/>
  <c r="H70" i="54"/>
  <c r="O82" i="54"/>
  <c r="G82" i="54"/>
  <c r="L85" i="54"/>
  <c r="Q106" i="54"/>
  <c r="E113" i="54"/>
  <c r="E113" i="58" s="1"/>
  <c r="G144" i="54"/>
  <c r="L7" i="55"/>
  <c r="J12" i="55"/>
  <c r="J12" i="59" s="1"/>
  <c r="N19" i="55"/>
  <c r="P97" i="55"/>
  <c r="O100" i="55"/>
  <c r="L109" i="55"/>
  <c r="K120" i="55"/>
  <c r="G144" i="55"/>
  <c r="K146" i="55"/>
  <c r="M162" i="55"/>
  <c r="M168" i="55"/>
  <c r="M168" i="59" s="1"/>
  <c r="C162" i="57"/>
  <c r="C120" i="57"/>
  <c r="O12" i="57"/>
  <c r="O12" i="60" s="1"/>
  <c r="F36" i="57"/>
  <c r="F36" i="60" s="1"/>
  <c r="J36" i="57"/>
  <c r="N36" i="57"/>
  <c r="M63" i="57"/>
  <c r="O63" i="57"/>
  <c r="F74" i="57"/>
  <c r="F74" i="60" s="1"/>
  <c r="Q89" i="57"/>
  <c r="E125" i="57"/>
  <c r="Q150" i="57"/>
  <c r="G132" i="45"/>
  <c r="D146" i="45"/>
  <c r="J4" i="47"/>
  <c r="K25" i="47"/>
  <c r="F39" i="47"/>
  <c r="D51" i="47"/>
  <c r="L51" i="47"/>
  <c r="P51" i="47"/>
  <c r="G97" i="47"/>
  <c r="G97" i="50" s="1"/>
  <c r="H120" i="47"/>
  <c r="F146" i="54"/>
  <c r="E157" i="45"/>
  <c r="I157" i="45"/>
  <c r="Q157" i="45"/>
  <c r="M113" i="47"/>
  <c r="M113" i="50" s="1"/>
  <c r="M120" i="47"/>
  <c r="I125" i="47"/>
  <c r="P89" i="54"/>
  <c r="E93" i="54"/>
  <c r="E93" i="58" s="1"/>
  <c r="I106" i="54"/>
  <c r="G125" i="54"/>
  <c r="H7" i="55"/>
  <c r="M36" i="55"/>
  <c r="K77" i="55"/>
  <c r="G146" i="55"/>
  <c r="F154" i="55"/>
  <c r="E168" i="55"/>
  <c r="H168" i="55"/>
  <c r="H168" i="59" s="1"/>
  <c r="P172" i="55"/>
  <c r="P44" i="57"/>
  <c r="D82" i="57"/>
  <c r="L82" i="57"/>
  <c r="P82" i="57"/>
  <c r="L100" i="57"/>
  <c r="N120" i="57"/>
  <c r="Q139" i="57"/>
  <c r="M154" i="57"/>
  <c r="M154" i="60" s="1"/>
  <c r="Q154" i="57"/>
  <c r="Q154" i="60" s="1"/>
  <c r="Q279" i="72"/>
  <c r="Q278" i="72" s="1"/>
  <c r="Q164" i="54"/>
  <c r="O349" i="64"/>
  <c r="O12" i="55"/>
  <c r="D395" i="64"/>
  <c r="D458" i="64" s="1"/>
  <c r="D16" i="57"/>
  <c r="D16" i="60" s="1"/>
  <c r="H175" i="44"/>
  <c r="B27" i="8"/>
  <c r="B89" i="45"/>
  <c r="B12" i="45"/>
  <c r="I12" i="45"/>
  <c r="Q16" i="45"/>
  <c r="D39" i="45"/>
  <c r="G51" i="45"/>
  <c r="G49" i="45" s="1"/>
  <c r="D74" i="45"/>
  <c r="K77" i="45"/>
  <c r="M117" i="45"/>
  <c r="Q117" i="45"/>
  <c r="B4" i="47"/>
  <c r="B36" i="47"/>
  <c r="B36" i="50" s="1"/>
  <c r="B77" i="47"/>
  <c r="N28" i="47"/>
  <c r="G32" i="47"/>
  <c r="L63" i="47"/>
  <c r="G139" i="47"/>
  <c r="N139" i="47"/>
  <c r="J168" i="47"/>
  <c r="C77" i="54"/>
  <c r="K7" i="54"/>
  <c r="N19" i="54"/>
  <c r="J28" i="54"/>
  <c r="Q298" i="67"/>
  <c r="Q74" i="54"/>
  <c r="G109" i="54"/>
  <c r="L113" i="54"/>
  <c r="L113" i="58" s="1"/>
  <c r="F287" i="70"/>
  <c r="F286" i="70" s="1"/>
  <c r="F125" i="54"/>
  <c r="D136" i="54"/>
  <c r="D157" i="54"/>
  <c r="L277" i="72"/>
  <c r="L276" i="72" s="1"/>
  <c r="L162" i="54"/>
  <c r="D279" i="72"/>
  <c r="D278" i="72" s="1"/>
  <c r="D164" i="54"/>
  <c r="C7" i="55"/>
  <c r="C139" i="55"/>
  <c r="L340" i="64"/>
  <c r="L339" i="64" s="1"/>
  <c r="L4" i="55"/>
  <c r="F7" i="55"/>
  <c r="Q309" i="65"/>
  <c r="Q308" i="65" s="1"/>
  <c r="Q28" i="55"/>
  <c r="H309" i="67"/>
  <c r="H308" i="67" s="1"/>
  <c r="H66" i="55"/>
  <c r="H379" i="68"/>
  <c r="H82" i="55"/>
  <c r="P379" i="68"/>
  <c r="P82" i="55"/>
  <c r="N380" i="68"/>
  <c r="N378" i="68" s="1"/>
  <c r="N82" i="55"/>
  <c r="E397" i="64"/>
  <c r="E396" i="64" s="1"/>
  <c r="E19" i="57"/>
  <c r="G279" i="71"/>
  <c r="G278" i="71" s="1"/>
  <c r="G146" i="54"/>
  <c r="E279" i="72"/>
  <c r="E278" i="72" s="1"/>
  <c r="E164" i="54"/>
  <c r="M279" i="72"/>
  <c r="M164" i="54"/>
  <c r="Q355" i="64"/>
  <c r="Q19" i="55"/>
  <c r="M313" i="65"/>
  <c r="M312" i="65" s="1"/>
  <c r="M32" i="55"/>
  <c r="Q382" i="64"/>
  <c r="Q381" i="64" s="1"/>
  <c r="Q4" i="57"/>
  <c r="I175" i="60"/>
  <c r="I175" i="57"/>
  <c r="M168" i="44"/>
  <c r="F47" i="45"/>
  <c r="I63" i="45"/>
  <c r="M74" i="45"/>
  <c r="C77" i="45"/>
  <c r="N89" i="45"/>
  <c r="J89" i="45"/>
  <c r="E100" i="45"/>
  <c r="I100" i="45"/>
  <c r="Q100" i="45"/>
  <c r="E136" i="45"/>
  <c r="M136" i="45"/>
  <c r="N139" i="45"/>
  <c r="F144" i="45"/>
  <c r="E172" i="45"/>
  <c r="I172" i="45"/>
  <c r="B25" i="47"/>
  <c r="E44" i="47"/>
  <c r="I44" i="47"/>
  <c r="Q44" i="47"/>
  <c r="M55" i="47"/>
  <c r="M55" i="50" s="1"/>
  <c r="D63" i="47"/>
  <c r="I77" i="47"/>
  <c r="N93" i="47"/>
  <c r="G109" i="47"/>
  <c r="E146" i="47"/>
  <c r="F162" i="47"/>
  <c r="F164" i="47"/>
  <c r="C162" i="54"/>
  <c r="N4" i="54"/>
  <c r="F16" i="54"/>
  <c r="F28" i="54"/>
  <c r="L39" i="54"/>
  <c r="J51" i="54"/>
  <c r="H58" i="54"/>
  <c r="Q63" i="54"/>
  <c r="P70" i="54"/>
  <c r="P74" i="54"/>
  <c r="K290" i="69"/>
  <c r="K289" i="69" s="1"/>
  <c r="K109" i="54"/>
  <c r="P294" i="70"/>
  <c r="P132" i="54"/>
  <c r="F277" i="71"/>
  <c r="F144" i="54"/>
  <c r="L290" i="71"/>
  <c r="L157" i="54"/>
  <c r="I164" i="54"/>
  <c r="C309" i="70"/>
  <c r="C328" i="70" s="1"/>
  <c r="C128" i="55"/>
  <c r="C297" i="72"/>
  <c r="C164" i="55"/>
  <c r="J343" i="64"/>
  <c r="J342" i="64" s="1"/>
  <c r="J7" i="55"/>
  <c r="N343" i="64"/>
  <c r="N342" i="64" s="1"/>
  <c r="N7" i="55"/>
  <c r="G12" i="55"/>
  <c r="O321" i="65"/>
  <c r="O39" i="55"/>
  <c r="L306" i="66"/>
  <c r="L305" i="66" s="1"/>
  <c r="L44" i="55"/>
  <c r="P306" i="66"/>
  <c r="P305" i="66" s="1"/>
  <c r="P44" i="55"/>
  <c r="F307" i="66"/>
  <c r="F326" i="66" s="1"/>
  <c r="F44" i="55"/>
  <c r="N307" i="66"/>
  <c r="N305" i="66" s="1"/>
  <c r="N44" i="55"/>
  <c r="M382" i="68"/>
  <c r="M406" i="68" s="1"/>
  <c r="M85" i="55"/>
  <c r="Q382" i="68"/>
  <c r="Q85" i="55"/>
  <c r="H16" i="57"/>
  <c r="H16" i="60" s="1"/>
  <c r="Q344" i="65"/>
  <c r="Q25" i="57"/>
  <c r="G345" i="65"/>
  <c r="G402" i="65" s="1"/>
  <c r="G25" i="57"/>
  <c r="J32" i="57"/>
  <c r="F302" i="71"/>
  <c r="F320" i="71" s="1"/>
  <c r="F150" i="55"/>
  <c r="F150" i="59" s="1"/>
  <c r="I382" i="64"/>
  <c r="I381" i="64" s="1"/>
  <c r="I4" i="57"/>
  <c r="P395" i="64"/>
  <c r="P458" i="64" s="1"/>
  <c r="P16" i="57"/>
  <c r="N351" i="65"/>
  <c r="N32" i="57"/>
  <c r="P164" i="44"/>
  <c r="H107" i="72"/>
  <c r="B36" i="45"/>
  <c r="B77" i="45"/>
  <c r="B139" i="45"/>
  <c r="M16" i="45"/>
  <c r="L19" i="45"/>
  <c r="D28" i="45"/>
  <c r="H39" i="45"/>
  <c r="N58" i="45"/>
  <c r="Q63" i="45"/>
  <c r="J63" i="45"/>
  <c r="D66" i="45"/>
  <c r="P66" i="45"/>
  <c r="P74" i="45"/>
  <c r="D77" i="45"/>
  <c r="G82" i="45"/>
  <c r="J97" i="45"/>
  <c r="J144" i="45"/>
  <c r="G157" i="45"/>
  <c r="B66" i="47"/>
  <c r="B154" i="47"/>
  <c r="B154" i="50" s="1"/>
  <c r="B82" i="47"/>
  <c r="J28" i="47"/>
  <c r="J97" i="47"/>
  <c r="J97" i="50" s="1"/>
  <c r="N97" i="47"/>
  <c r="N97" i="50" s="1"/>
  <c r="N106" i="47"/>
  <c r="L154" i="47"/>
  <c r="L154" i="50" s="1"/>
  <c r="I172" i="47"/>
  <c r="C66" i="54"/>
  <c r="C128" i="54"/>
  <c r="D4" i="54"/>
  <c r="G7" i="54"/>
  <c r="H19" i="54"/>
  <c r="J25" i="54"/>
  <c r="G28" i="54"/>
  <c r="P58" i="54"/>
  <c r="F66" i="54"/>
  <c r="Q70" i="54"/>
  <c r="N82" i="54"/>
  <c r="H85" i="54"/>
  <c r="P85" i="54"/>
  <c r="P287" i="69"/>
  <c r="P106" i="54"/>
  <c r="F109" i="54"/>
  <c r="E136" i="54"/>
  <c r="O139" i="54"/>
  <c r="J146" i="54"/>
  <c r="L164" i="54"/>
  <c r="C175" i="55"/>
  <c r="G4" i="55"/>
  <c r="G353" i="64"/>
  <c r="G16" i="55"/>
  <c r="O353" i="64"/>
  <c r="O16" i="55"/>
  <c r="K307" i="65"/>
  <c r="K25" i="55"/>
  <c r="E28" i="55"/>
  <c r="I32" i="55"/>
  <c r="J318" i="65"/>
  <c r="J36" i="55"/>
  <c r="D82" i="55"/>
  <c r="H295" i="72"/>
  <c r="H162" i="55"/>
  <c r="P295" i="72"/>
  <c r="P162" i="55"/>
  <c r="M391" i="64"/>
  <c r="M454" i="64" s="1"/>
  <c r="M12" i="57"/>
  <c r="O338" i="72"/>
  <c r="O392" i="72" s="1"/>
  <c r="O168" i="57"/>
  <c r="O168" i="60" s="1"/>
  <c r="O4" i="55"/>
  <c r="D19" i="55"/>
  <c r="J28" i="55"/>
  <c r="D32" i="55"/>
  <c r="Q51" i="55"/>
  <c r="I55" i="55"/>
  <c r="M74" i="55"/>
  <c r="K82" i="55"/>
  <c r="J89" i="55"/>
  <c r="M93" i="55"/>
  <c r="M93" i="59" s="1"/>
  <c r="Q97" i="55"/>
  <c r="H106" i="55"/>
  <c r="Q113" i="55"/>
  <c r="Q113" i="59" s="1"/>
  <c r="Q157" i="55"/>
  <c r="I162" i="55"/>
  <c r="Q162" i="55"/>
  <c r="D7" i="57"/>
  <c r="H12" i="57"/>
  <c r="J74" i="57"/>
  <c r="J74" i="60" s="1"/>
  <c r="N74" i="57"/>
  <c r="N74" i="60" s="1"/>
  <c r="D117" i="57"/>
  <c r="D117" i="60" s="1"/>
  <c r="L117" i="57"/>
  <c r="L117" i="60" s="1"/>
  <c r="F132" i="57"/>
  <c r="N132" i="57"/>
  <c r="N132" i="60" s="1"/>
  <c r="G136" i="57"/>
  <c r="C36" i="55"/>
  <c r="C154" i="55"/>
  <c r="L25" i="55"/>
  <c r="H28" i="55"/>
  <c r="N32" i="55"/>
  <c r="E51" i="55"/>
  <c r="E55" i="55"/>
  <c r="D128" i="55"/>
  <c r="C63" i="57"/>
  <c r="C4" i="57"/>
  <c r="C97" i="57"/>
  <c r="C97" i="60" s="1"/>
  <c r="L16" i="57"/>
  <c r="L16" i="60" s="1"/>
  <c r="E39" i="57"/>
  <c r="I55" i="57"/>
  <c r="I55" i="60" s="1"/>
  <c r="E58" i="60"/>
  <c r="M58" i="60"/>
  <c r="Q58" i="57"/>
  <c r="K58" i="57"/>
  <c r="N70" i="57"/>
  <c r="N68" i="57" s="1"/>
  <c r="Q97" i="57"/>
  <c r="D100" i="57"/>
  <c r="H100" i="57"/>
  <c r="P100" i="57"/>
  <c r="D125" i="57"/>
  <c r="N125" i="57"/>
  <c r="D136" i="57"/>
  <c r="D136" i="60" s="1"/>
  <c r="H136" i="57"/>
  <c r="H136" i="60" s="1"/>
  <c r="P136" i="57"/>
  <c r="P136" i="60" s="1"/>
  <c r="G168" i="57"/>
  <c r="G168" i="60" s="1"/>
  <c r="K168" i="57"/>
  <c r="K168" i="60" s="1"/>
  <c r="D172" i="57"/>
  <c r="D172" i="60" s="1"/>
  <c r="H172" i="57"/>
  <c r="H172" i="60" s="1"/>
  <c r="P172" i="57"/>
  <c r="P172" i="60" s="1"/>
  <c r="J172" i="57"/>
  <c r="J172" i="60" s="1"/>
  <c r="N172" i="57"/>
  <c r="N172" i="60" s="1"/>
  <c r="C162" i="44"/>
  <c r="Q168" i="44"/>
  <c r="Q166" i="44" s="1"/>
  <c r="B106" i="45"/>
  <c r="H19" i="45"/>
  <c r="G28" i="45"/>
  <c r="D32" i="45"/>
  <c r="D30" i="45" s="1"/>
  <c r="J47" i="45"/>
  <c r="F55" i="45"/>
  <c r="I85" i="45"/>
  <c r="F100" i="45"/>
  <c r="G148" i="69"/>
  <c r="O148" i="69"/>
  <c r="M77" i="47"/>
  <c r="Q77" i="47"/>
  <c r="C114" i="48"/>
  <c r="G112" i="49"/>
  <c r="B67" i="50"/>
  <c r="B66" i="50" s="1"/>
  <c r="H18" i="50"/>
  <c r="Q46" i="50"/>
  <c r="J91" i="50"/>
  <c r="O107" i="50"/>
  <c r="L115" i="50"/>
  <c r="D133" i="50"/>
  <c r="I138" i="50"/>
  <c r="I147" i="50"/>
  <c r="I146" i="50" s="1"/>
  <c r="F163" i="50"/>
  <c r="F162" i="50" s="1"/>
  <c r="K170" i="50"/>
  <c r="O174" i="50"/>
  <c r="C281" i="72"/>
  <c r="C353" i="72" s="1"/>
  <c r="C167" i="58"/>
  <c r="L325" i="64"/>
  <c r="L409" i="64" s="1"/>
  <c r="L11" i="58"/>
  <c r="P325" i="64"/>
  <c r="P409" i="64" s="1"/>
  <c r="P11" i="58"/>
  <c r="F47" i="54"/>
  <c r="L93" i="54"/>
  <c r="L93" i="58" s="1"/>
  <c r="P117" i="54"/>
  <c r="F301" i="69"/>
  <c r="F377" i="69" s="1"/>
  <c r="F121" i="58"/>
  <c r="J301" i="69"/>
  <c r="J377" i="69" s="1"/>
  <c r="J121" i="58"/>
  <c r="N301" i="69"/>
  <c r="N377" i="69" s="1"/>
  <c r="N121" i="58"/>
  <c r="L136" i="54"/>
  <c r="G139" i="54"/>
  <c r="K144" i="54"/>
  <c r="K146" i="54"/>
  <c r="C313" i="69"/>
  <c r="C389" i="69" s="1"/>
  <c r="C114" i="59"/>
  <c r="C302" i="72"/>
  <c r="C374" i="72" s="1"/>
  <c r="C170" i="59"/>
  <c r="I28" i="55"/>
  <c r="J55" i="55"/>
  <c r="L58" i="55"/>
  <c r="L309" i="67"/>
  <c r="L308" i="67" s="1"/>
  <c r="L66" i="55"/>
  <c r="D70" i="55"/>
  <c r="N313" i="67"/>
  <c r="N312" i="67" s="1"/>
  <c r="N70" i="55"/>
  <c r="B17" i="8"/>
  <c r="F51" i="45"/>
  <c r="F49" i="45" s="1"/>
  <c r="H70" i="45"/>
  <c r="H68" i="45" s="1"/>
  <c r="E74" i="45"/>
  <c r="N154" i="45"/>
  <c r="C168" i="45"/>
  <c r="K168" i="45"/>
  <c r="L4" i="47"/>
  <c r="F7" i="47"/>
  <c r="H16" i="47"/>
  <c r="H16" i="50" s="1"/>
  <c r="L58" i="47"/>
  <c r="C63" i="47"/>
  <c r="J117" i="47"/>
  <c r="J117" i="50" s="1"/>
  <c r="Q125" i="47"/>
  <c r="K132" i="47"/>
  <c r="K132" i="50" s="1"/>
  <c r="L132" i="47"/>
  <c r="L132" i="50" s="1"/>
  <c r="H150" i="47"/>
  <c r="I154" i="47"/>
  <c r="I154" i="50" s="1"/>
  <c r="J162" i="47"/>
  <c r="B115" i="48"/>
  <c r="M114" i="48"/>
  <c r="J115" i="49"/>
  <c r="N8" i="50"/>
  <c r="N7" i="50" s="1"/>
  <c r="L22" i="50"/>
  <c r="Q56" i="50"/>
  <c r="Q98" i="50"/>
  <c r="P108" i="50"/>
  <c r="M116" i="50"/>
  <c r="I126" i="50"/>
  <c r="E134" i="50"/>
  <c r="L141" i="50"/>
  <c r="M147" i="50"/>
  <c r="J163" i="50"/>
  <c r="J162" i="50" s="1"/>
  <c r="L171" i="50"/>
  <c r="C7" i="54"/>
  <c r="D292" i="69"/>
  <c r="D368" i="69" s="1"/>
  <c r="D112" i="58"/>
  <c r="H292" i="69"/>
  <c r="H368" i="69" s="1"/>
  <c r="H112" i="58"/>
  <c r="L292" i="69"/>
  <c r="L368" i="69" s="1"/>
  <c r="L112" i="58"/>
  <c r="P292" i="69"/>
  <c r="P112" i="58"/>
  <c r="H164" i="54"/>
  <c r="P164" i="54"/>
  <c r="L168" i="54"/>
  <c r="L168" i="58" s="1"/>
  <c r="D284" i="72"/>
  <c r="D170" i="58"/>
  <c r="H284" i="72"/>
  <c r="H170" i="58"/>
  <c r="L284" i="72"/>
  <c r="L170" i="58"/>
  <c r="P284" i="72"/>
  <c r="P170" i="58"/>
  <c r="C349" i="64"/>
  <c r="C14" i="59"/>
  <c r="P47" i="55"/>
  <c r="P55" i="55"/>
  <c r="L63" i="55"/>
  <c r="J66" i="55"/>
  <c r="L7" i="45"/>
  <c r="L77" i="45"/>
  <c r="Q85" i="45"/>
  <c r="G89" i="45"/>
  <c r="O93" i="45"/>
  <c r="G93" i="45"/>
  <c r="J109" i="45"/>
  <c r="F120" i="45"/>
  <c r="K128" i="45"/>
  <c r="C136" i="45"/>
  <c r="C172" i="45"/>
  <c r="K16" i="47"/>
  <c r="K16" i="50" s="1"/>
  <c r="E47" i="47"/>
  <c r="H55" i="47"/>
  <c r="H55" i="50" s="1"/>
  <c r="P55" i="47"/>
  <c r="P55" i="50" s="1"/>
  <c r="P58" i="47"/>
  <c r="C58" i="47"/>
  <c r="K63" i="47"/>
  <c r="J89" i="47"/>
  <c r="N89" i="47"/>
  <c r="C93" i="47"/>
  <c r="O93" i="47"/>
  <c r="L120" i="47"/>
  <c r="L125" i="47"/>
  <c r="Q146" i="47"/>
  <c r="P150" i="47"/>
  <c r="P148" i="47" s="1"/>
  <c r="J164" i="47"/>
  <c r="E168" i="47"/>
  <c r="E166" i="47" s="1"/>
  <c r="I168" i="47"/>
  <c r="Q168" i="47"/>
  <c r="E172" i="47"/>
  <c r="E172" i="50" s="1"/>
  <c r="F112" i="48"/>
  <c r="D115" i="48"/>
  <c r="B6" i="50"/>
  <c r="H27" i="50"/>
  <c r="E60" i="50"/>
  <c r="N73" i="50"/>
  <c r="N84" i="50"/>
  <c r="D101" i="50"/>
  <c r="G110" i="50"/>
  <c r="G109" i="50" s="1"/>
  <c r="J127" i="50"/>
  <c r="F135" i="50"/>
  <c r="Q145" i="50"/>
  <c r="Q147" i="50"/>
  <c r="Q146" i="50" s="1"/>
  <c r="N163" i="50"/>
  <c r="N162" i="50" s="1"/>
  <c r="C290" i="72"/>
  <c r="C176" i="58"/>
  <c r="L7" i="54"/>
  <c r="Q12" i="54"/>
  <c r="Q12" i="58" s="1"/>
  <c r="H16" i="54"/>
  <c r="K28" i="54"/>
  <c r="H44" i="54"/>
  <c r="K51" i="54"/>
  <c r="K55" i="54"/>
  <c r="J66" i="54"/>
  <c r="F82" i="54"/>
  <c r="N364" i="68"/>
  <c r="N460" i="68" s="1"/>
  <c r="N92" i="58"/>
  <c r="D93" i="54"/>
  <c r="D93" i="58" s="1"/>
  <c r="D294" i="69"/>
  <c r="D114" i="58"/>
  <c r="H294" i="69"/>
  <c r="H114" i="58"/>
  <c r="L294" i="69"/>
  <c r="L293" i="69" s="1"/>
  <c r="L114" i="58"/>
  <c r="P294" i="69"/>
  <c r="P114" i="58"/>
  <c r="F295" i="69"/>
  <c r="F371" i="69" s="1"/>
  <c r="F115" i="58"/>
  <c r="J295" i="69"/>
  <c r="J371" i="69" s="1"/>
  <c r="J115" i="58"/>
  <c r="N295" i="69"/>
  <c r="N371" i="69" s="1"/>
  <c r="N115" i="58"/>
  <c r="C12" i="55"/>
  <c r="C12" i="59" s="1"/>
  <c r="D25" i="55"/>
  <c r="G58" i="55"/>
  <c r="J320" i="66"/>
  <c r="J339" i="66" s="1"/>
  <c r="J59" i="59"/>
  <c r="N320" i="66"/>
  <c r="N59" i="59"/>
  <c r="H313" i="67"/>
  <c r="H332" i="67" s="1"/>
  <c r="H70" i="55"/>
  <c r="D7" i="45"/>
  <c r="I25" i="45"/>
  <c r="C32" i="45"/>
  <c r="E36" i="45"/>
  <c r="H66" i="45"/>
  <c r="F106" i="45"/>
  <c r="E117" i="45"/>
  <c r="L120" i="45"/>
  <c r="D125" i="45"/>
  <c r="C128" i="45"/>
  <c r="C132" i="45"/>
  <c r="B136" i="47"/>
  <c r="B136" i="50" s="1"/>
  <c r="B157" i="47"/>
  <c r="L16" i="47"/>
  <c r="L16" i="50" s="1"/>
  <c r="D58" i="47"/>
  <c r="G106" i="47"/>
  <c r="C109" i="47"/>
  <c r="Q113" i="47"/>
  <c r="Q113" i="50" s="1"/>
  <c r="I146" i="47"/>
  <c r="D150" i="47"/>
  <c r="Q112" i="48"/>
  <c r="N115" i="48"/>
  <c r="I114" i="49"/>
  <c r="B46" i="50"/>
  <c r="G17" i="50"/>
  <c r="N29" i="50"/>
  <c r="N28" i="50" s="1"/>
  <c r="P65" i="50"/>
  <c r="P75" i="50"/>
  <c r="E86" i="50"/>
  <c r="P119" i="50"/>
  <c r="P129" i="50"/>
  <c r="E147" i="50"/>
  <c r="E146" i="50" s="1"/>
  <c r="E159" i="50"/>
  <c r="F165" i="50"/>
  <c r="F164" i="50" s="1"/>
  <c r="C367" i="68"/>
  <c r="C463" i="68" s="1"/>
  <c r="C95" i="58"/>
  <c r="C301" i="69"/>
  <c r="C377" i="69" s="1"/>
  <c r="C121" i="58"/>
  <c r="D19" i="54"/>
  <c r="D39" i="54"/>
  <c r="Q89" i="54"/>
  <c r="D367" i="68"/>
  <c r="D95" i="58"/>
  <c r="L367" i="68"/>
  <c r="L95" i="58"/>
  <c r="J109" i="54"/>
  <c r="D113" i="54"/>
  <c r="D113" i="58" s="1"/>
  <c r="M113" i="54"/>
  <c r="M113" i="58" s="1"/>
  <c r="Q132" i="54"/>
  <c r="F301" i="70"/>
  <c r="F377" i="70" s="1"/>
  <c r="F140" i="58"/>
  <c r="J301" i="70"/>
  <c r="J140" i="58"/>
  <c r="N301" i="70"/>
  <c r="N140" i="58"/>
  <c r="J284" i="71"/>
  <c r="J152" i="58"/>
  <c r="P346" i="64"/>
  <c r="P11" i="59"/>
  <c r="I19" i="55"/>
  <c r="H47" i="55"/>
  <c r="F66" i="55"/>
  <c r="N66" i="55"/>
  <c r="J85" i="55"/>
  <c r="H136" i="55"/>
  <c r="I157" i="55"/>
  <c r="K12" i="57"/>
  <c r="K12" i="60" s="1"/>
  <c r="M16" i="57"/>
  <c r="M16" i="60" s="1"/>
  <c r="F28" i="57"/>
  <c r="Q44" i="57"/>
  <c r="Q74" i="57"/>
  <c r="Q74" i="60" s="1"/>
  <c r="K82" i="57"/>
  <c r="I154" i="57"/>
  <c r="I154" i="60" s="1"/>
  <c r="J115" i="59"/>
  <c r="F152" i="59"/>
  <c r="M158" i="59"/>
  <c r="I169" i="59"/>
  <c r="C73" i="60"/>
  <c r="C159" i="60"/>
  <c r="O6" i="60"/>
  <c r="K11" i="60"/>
  <c r="O13" i="60"/>
  <c r="N15" i="60"/>
  <c r="I18" i="60"/>
  <c r="Q22" i="60"/>
  <c r="N29" i="60"/>
  <c r="N28" i="60" s="1"/>
  <c r="O35" i="60"/>
  <c r="P38" i="60"/>
  <c r="F46" i="60"/>
  <c r="E75" i="60"/>
  <c r="E156" i="60"/>
  <c r="Q171" i="60"/>
  <c r="F82" i="55"/>
  <c r="J28" i="57"/>
  <c r="H39" i="57"/>
  <c r="P39" i="57"/>
  <c r="M44" i="57"/>
  <c r="D44" i="57"/>
  <c r="J55" i="57"/>
  <c r="J55" i="60" s="1"/>
  <c r="N55" i="57"/>
  <c r="E58" i="57"/>
  <c r="I63" i="57"/>
  <c r="K89" i="57"/>
  <c r="F89" i="57"/>
  <c r="K93" i="57"/>
  <c r="K93" i="60" s="1"/>
  <c r="K100" i="60"/>
  <c r="K113" i="57"/>
  <c r="K113" i="60" s="1"/>
  <c r="F125" i="57"/>
  <c r="L125" i="57"/>
  <c r="D132" i="57"/>
  <c r="H132" i="57"/>
  <c r="H132" i="60" s="1"/>
  <c r="P132" i="57"/>
  <c r="J132" i="57"/>
  <c r="J132" i="60" s="1"/>
  <c r="O136" i="57"/>
  <c r="O136" i="60" s="1"/>
  <c r="N92" i="59"/>
  <c r="O115" i="59"/>
  <c r="K140" i="59"/>
  <c r="K152" i="59"/>
  <c r="E167" i="59"/>
  <c r="E170" i="59"/>
  <c r="C13" i="60"/>
  <c r="Q11" i="60"/>
  <c r="O18" i="60"/>
  <c r="G27" i="60"/>
  <c r="H34" i="60"/>
  <c r="N37" i="60"/>
  <c r="F41" i="60"/>
  <c r="Q46" i="60"/>
  <c r="Q65" i="60"/>
  <c r="G76" i="60"/>
  <c r="E114" i="60"/>
  <c r="O119" i="60"/>
  <c r="I141" i="60"/>
  <c r="H113" i="55"/>
  <c r="P168" i="55"/>
  <c r="P168" i="59" s="1"/>
  <c r="J4" i="57"/>
  <c r="I139" i="57"/>
  <c r="K102" i="59"/>
  <c r="H114" i="59"/>
  <c r="Q152" i="59"/>
  <c r="K170" i="59"/>
  <c r="C99" i="60"/>
  <c r="C133" i="60"/>
  <c r="D6" i="60"/>
  <c r="K8" i="60"/>
  <c r="Q14" i="60"/>
  <c r="G17" i="60"/>
  <c r="O21" i="60"/>
  <c r="L27" i="60"/>
  <c r="M34" i="60"/>
  <c r="E38" i="60"/>
  <c r="M54" i="60"/>
  <c r="O72" i="60"/>
  <c r="Q95" i="60"/>
  <c r="I108" i="60"/>
  <c r="G115" i="60"/>
  <c r="E122" i="60"/>
  <c r="K159" i="60"/>
  <c r="J82" i="55"/>
  <c r="I85" i="55"/>
  <c r="E89" i="55"/>
  <c r="E97" i="55"/>
  <c r="D109" i="55"/>
  <c r="P113" i="55"/>
  <c r="P113" i="59" s="1"/>
  <c r="D113" i="55"/>
  <c r="L113" i="55"/>
  <c r="L113" i="59" s="1"/>
  <c r="D117" i="55"/>
  <c r="J125" i="55"/>
  <c r="L128" i="55"/>
  <c r="C28" i="57"/>
  <c r="C32" i="57"/>
  <c r="C89" i="57"/>
  <c r="C139" i="60"/>
  <c r="K7" i="57"/>
  <c r="E12" i="57"/>
  <c r="E12" i="60" s="1"/>
  <c r="K19" i="57"/>
  <c r="N28" i="57"/>
  <c r="F32" i="57"/>
  <c r="Q102" i="59"/>
  <c r="M114" i="59"/>
  <c r="K149" i="59"/>
  <c r="O151" i="59"/>
  <c r="G176" i="59"/>
  <c r="C107" i="60"/>
  <c r="C153" i="60"/>
  <c r="I6" i="60"/>
  <c r="P8" i="60"/>
  <c r="P7" i="60" s="1"/>
  <c r="E13" i="60"/>
  <c r="I15" i="60"/>
  <c r="D18" i="60"/>
  <c r="G22" i="60"/>
  <c r="J35" i="60"/>
  <c r="Q41" i="60"/>
  <c r="Q73" i="60"/>
  <c r="H84" i="60"/>
  <c r="I116" i="60"/>
  <c r="O170" i="60"/>
  <c r="M177" i="60"/>
  <c r="I85" i="50"/>
  <c r="B178" i="69"/>
  <c r="B101" i="69"/>
  <c r="B177" i="69" s="1"/>
  <c r="H95" i="69"/>
  <c r="E96" i="69"/>
  <c r="E94" i="69" s="1"/>
  <c r="M96" i="69"/>
  <c r="J109" i="44"/>
  <c r="J98" i="69"/>
  <c r="J136" i="69" s="1"/>
  <c r="G176" i="69"/>
  <c r="O176" i="69"/>
  <c r="L101" i="69"/>
  <c r="L178" i="69"/>
  <c r="M109" i="69"/>
  <c r="Q109" i="69"/>
  <c r="B97" i="70"/>
  <c r="J128" i="44"/>
  <c r="J98" i="70"/>
  <c r="C100" i="70"/>
  <c r="K100" i="70"/>
  <c r="O100" i="70"/>
  <c r="L101" i="70"/>
  <c r="G105" i="70"/>
  <c r="E109" i="70"/>
  <c r="Q109" i="70"/>
  <c r="C95" i="71"/>
  <c r="O144" i="44"/>
  <c r="O95" i="71"/>
  <c r="J146" i="44"/>
  <c r="J97" i="71"/>
  <c r="J96" i="71" s="1"/>
  <c r="N146" i="44"/>
  <c r="N97" i="71"/>
  <c r="G99" i="71"/>
  <c r="G135" i="71" s="1"/>
  <c r="O99" i="71"/>
  <c r="O135" i="71" s="1"/>
  <c r="G100" i="71"/>
  <c r="O100" i="71"/>
  <c r="H104" i="71"/>
  <c r="I108" i="71"/>
  <c r="Q108" i="71"/>
  <c r="B94" i="71"/>
  <c r="D162" i="44"/>
  <c r="D95" i="72"/>
  <c r="H162" i="44"/>
  <c r="H95" i="72"/>
  <c r="E96" i="72"/>
  <c r="M96" i="72"/>
  <c r="G168" i="44"/>
  <c r="G101" i="72"/>
  <c r="O168" i="44"/>
  <c r="O101" i="72"/>
  <c r="H168" i="44"/>
  <c r="H166" i="44" s="1"/>
  <c r="H102" i="72"/>
  <c r="H100" i="72" s="1"/>
  <c r="P168" i="44"/>
  <c r="P102" i="72"/>
  <c r="P100" i="72" s="1"/>
  <c r="M103" i="72"/>
  <c r="J172" i="44"/>
  <c r="J105" i="72"/>
  <c r="D107" i="72"/>
  <c r="L107" i="72"/>
  <c r="E109" i="72"/>
  <c r="I109" i="72"/>
  <c r="Q109" i="72"/>
  <c r="B28" i="45"/>
  <c r="B117" i="65"/>
  <c r="B114" i="67"/>
  <c r="B142" i="69"/>
  <c r="B144" i="45"/>
  <c r="B113" i="71"/>
  <c r="B150" i="45"/>
  <c r="B120" i="71"/>
  <c r="B157" i="45"/>
  <c r="B126" i="71"/>
  <c r="B172" i="45"/>
  <c r="B123" i="72"/>
  <c r="G4" i="45"/>
  <c r="G128" i="64"/>
  <c r="D4" i="45"/>
  <c r="D129" i="64"/>
  <c r="L4" i="45"/>
  <c r="L129" i="64"/>
  <c r="E7" i="45"/>
  <c r="E131" i="64"/>
  <c r="M7" i="45"/>
  <c r="M131" i="64"/>
  <c r="Q7" i="45"/>
  <c r="Q131" i="64"/>
  <c r="G16" i="45"/>
  <c r="G9" i="45" s="1"/>
  <c r="G140" i="64"/>
  <c r="O16" i="45"/>
  <c r="O140" i="64"/>
  <c r="L16" i="45"/>
  <c r="L141" i="64"/>
  <c r="L139" i="64" s="1"/>
  <c r="M19" i="45"/>
  <c r="M143" i="64"/>
  <c r="C116" i="65"/>
  <c r="O116" i="65"/>
  <c r="C119" i="65"/>
  <c r="G119" i="65"/>
  <c r="K119" i="65"/>
  <c r="O119" i="65"/>
  <c r="E121" i="65"/>
  <c r="I121" i="65"/>
  <c r="F122" i="65"/>
  <c r="C123" i="65"/>
  <c r="K123" i="65"/>
  <c r="D124" i="65"/>
  <c r="H124" i="65"/>
  <c r="L47" i="45"/>
  <c r="L117" i="66"/>
  <c r="C119" i="66"/>
  <c r="G119" i="66"/>
  <c r="O119" i="66"/>
  <c r="G120" i="66"/>
  <c r="I125" i="66"/>
  <c r="Q125" i="66"/>
  <c r="N126" i="66"/>
  <c r="N124" i="66" s="1"/>
  <c r="F114" i="67"/>
  <c r="C115" i="67"/>
  <c r="G115" i="67"/>
  <c r="E116" i="67"/>
  <c r="I66" i="45"/>
  <c r="I117" i="67"/>
  <c r="D119" i="67"/>
  <c r="P119" i="67"/>
  <c r="I70" i="45"/>
  <c r="I121" i="67"/>
  <c r="J124" i="67"/>
  <c r="C74" i="45"/>
  <c r="C126" i="67"/>
  <c r="K74" i="45"/>
  <c r="K126" i="67"/>
  <c r="D127" i="67"/>
  <c r="L127" i="67"/>
  <c r="H82" i="45"/>
  <c r="L82" i="45"/>
  <c r="L137" i="68"/>
  <c r="D134" i="69"/>
  <c r="P134" i="69"/>
  <c r="H117" i="69"/>
  <c r="D195" i="69"/>
  <c r="D138" i="69"/>
  <c r="P195" i="69"/>
  <c r="P138" i="69"/>
  <c r="F120" i="69"/>
  <c r="F197" i="69"/>
  <c r="F140" i="69"/>
  <c r="C198" i="69"/>
  <c r="C141" i="69"/>
  <c r="G198" i="69"/>
  <c r="G141" i="69"/>
  <c r="F117" i="45"/>
  <c r="F125" i="69"/>
  <c r="C117" i="45"/>
  <c r="C126" i="69"/>
  <c r="N127" i="69"/>
  <c r="N147" i="69"/>
  <c r="F133" i="70"/>
  <c r="C134" i="70"/>
  <c r="K134" i="70"/>
  <c r="D128" i="45"/>
  <c r="D117" i="70"/>
  <c r="P128" i="45"/>
  <c r="P117" i="70"/>
  <c r="C119" i="70"/>
  <c r="O119" i="70"/>
  <c r="H132" i="45"/>
  <c r="H121" i="70"/>
  <c r="P132" i="45"/>
  <c r="P121" i="70"/>
  <c r="I132" i="45"/>
  <c r="I122" i="70"/>
  <c r="F142" i="70"/>
  <c r="N142" i="70"/>
  <c r="C124" i="70"/>
  <c r="C144" i="70"/>
  <c r="O144" i="70"/>
  <c r="D145" i="70"/>
  <c r="P145" i="70"/>
  <c r="J127" i="70"/>
  <c r="J147" i="70"/>
  <c r="C148" i="70"/>
  <c r="K148" i="70"/>
  <c r="E144" i="45"/>
  <c r="E113" i="71"/>
  <c r="Q144" i="45"/>
  <c r="Q113" i="71"/>
  <c r="C146" i="45"/>
  <c r="C115" i="71"/>
  <c r="G146" i="45"/>
  <c r="G115" i="71"/>
  <c r="O146" i="45"/>
  <c r="O115" i="71"/>
  <c r="F135" i="71"/>
  <c r="F119" i="71"/>
  <c r="N119" i="71"/>
  <c r="G120" i="71"/>
  <c r="K120" i="71"/>
  <c r="D121" i="71"/>
  <c r="L121" i="71"/>
  <c r="P121" i="71"/>
  <c r="J123" i="71"/>
  <c r="G124" i="71"/>
  <c r="K126" i="71"/>
  <c r="H127" i="71"/>
  <c r="E112" i="72"/>
  <c r="Q112" i="72"/>
  <c r="F164" i="45"/>
  <c r="F115" i="72"/>
  <c r="N164" i="45"/>
  <c r="N115" i="72"/>
  <c r="E117" i="72"/>
  <c r="Q117" i="72"/>
  <c r="H168" i="45"/>
  <c r="H119" i="72"/>
  <c r="E168" i="45"/>
  <c r="E120" i="72"/>
  <c r="I168" i="45"/>
  <c r="I120" i="72"/>
  <c r="Q168" i="45"/>
  <c r="Q120" i="72"/>
  <c r="J121" i="72"/>
  <c r="C142" i="72"/>
  <c r="K172" i="45"/>
  <c r="K124" i="72"/>
  <c r="C175" i="45"/>
  <c r="C126" i="72"/>
  <c r="K175" i="45"/>
  <c r="K126" i="72"/>
  <c r="D127" i="72"/>
  <c r="P127" i="72"/>
  <c r="B182" i="64"/>
  <c r="B17" i="50"/>
  <c r="B152" i="66"/>
  <c r="B164" i="66"/>
  <c r="B221" i="66" s="1"/>
  <c r="B57" i="50"/>
  <c r="B160" i="67"/>
  <c r="B217" i="67" s="1"/>
  <c r="B72" i="50"/>
  <c r="B194" i="68"/>
  <c r="B209" i="70"/>
  <c r="B205" i="71"/>
  <c r="B150" i="71"/>
  <c r="C173" i="64"/>
  <c r="C8" i="50"/>
  <c r="K173" i="64"/>
  <c r="K8" i="50"/>
  <c r="O173" i="64"/>
  <c r="O8" i="50"/>
  <c r="P182" i="64"/>
  <c r="P17" i="50"/>
  <c r="E185" i="64"/>
  <c r="Q185" i="64"/>
  <c r="N186" i="64"/>
  <c r="K187" i="64"/>
  <c r="K250" i="64" s="1"/>
  <c r="K22" i="50"/>
  <c r="D152" i="65"/>
  <c r="H25" i="47"/>
  <c r="H152" i="65"/>
  <c r="E153" i="65"/>
  <c r="E210" i="65" s="1"/>
  <c r="E27" i="50"/>
  <c r="Q153" i="65"/>
  <c r="Q210" i="65" s="1"/>
  <c r="Q27" i="50"/>
  <c r="E155" i="65"/>
  <c r="E29" i="50"/>
  <c r="M155" i="65"/>
  <c r="M29" i="50"/>
  <c r="F220" i="65"/>
  <c r="G152" i="66"/>
  <c r="D44" i="47"/>
  <c r="D153" i="66"/>
  <c r="D210" i="66" s="1"/>
  <c r="D46" i="50"/>
  <c r="L44" i="47"/>
  <c r="L153" i="66"/>
  <c r="L46" i="50"/>
  <c r="E212" i="66"/>
  <c r="E154" i="66"/>
  <c r="Q212" i="66"/>
  <c r="Q154" i="66"/>
  <c r="D157" i="66"/>
  <c r="P157" i="66"/>
  <c r="I51" i="47"/>
  <c r="I159" i="66"/>
  <c r="K161" i="66"/>
  <c r="K218" i="66" s="1"/>
  <c r="L163" i="66"/>
  <c r="L56" i="50"/>
  <c r="E164" i="66"/>
  <c r="E221" i="66" s="1"/>
  <c r="E57" i="50"/>
  <c r="M164" i="66"/>
  <c r="M221" i="66" s="1"/>
  <c r="M57" i="50"/>
  <c r="J166" i="66"/>
  <c r="N166" i="66"/>
  <c r="G167" i="66"/>
  <c r="G224" i="66" s="1"/>
  <c r="G60" i="50"/>
  <c r="K167" i="66"/>
  <c r="K224" i="66" s="1"/>
  <c r="K60" i="50"/>
  <c r="O167" i="66"/>
  <c r="O224" i="66" s="1"/>
  <c r="O60" i="50"/>
  <c r="H152" i="67"/>
  <c r="E153" i="67"/>
  <c r="E210" i="67" s="1"/>
  <c r="E65" i="50"/>
  <c r="I153" i="67"/>
  <c r="I210" i="67" s="1"/>
  <c r="I65" i="50"/>
  <c r="G155" i="67"/>
  <c r="G67" i="50"/>
  <c r="D157" i="67"/>
  <c r="N159" i="67"/>
  <c r="G160" i="67"/>
  <c r="G217" i="67" s="1"/>
  <c r="G72" i="50"/>
  <c r="K160" i="67"/>
  <c r="K217" i="67" s="1"/>
  <c r="K72" i="50"/>
  <c r="D161" i="67"/>
  <c r="D218" i="67" s="1"/>
  <c r="D73" i="50"/>
  <c r="H161" i="67"/>
  <c r="H218" i="67" s="1"/>
  <c r="H73" i="50"/>
  <c r="P161" i="67"/>
  <c r="P218" i="67" s="1"/>
  <c r="P73" i="50"/>
  <c r="F163" i="67"/>
  <c r="F75" i="50"/>
  <c r="N163" i="67"/>
  <c r="N75" i="50"/>
  <c r="C164" i="67"/>
  <c r="C221" i="67" s="1"/>
  <c r="C76" i="50"/>
  <c r="K164" i="67"/>
  <c r="K221" i="67" s="1"/>
  <c r="K76" i="50"/>
  <c r="D166" i="67"/>
  <c r="P166" i="67"/>
  <c r="C82" i="47"/>
  <c r="C185" i="68"/>
  <c r="G82" i="47"/>
  <c r="G185" i="68"/>
  <c r="D82" i="47"/>
  <c r="D186" i="68"/>
  <c r="D258" i="68" s="1"/>
  <c r="D84" i="50"/>
  <c r="H82" i="47"/>
  <c r="H186" i="68"/>
  <c r="H258" i="68" s="1"/>
  <c r="H84" i="50"/>
  <c r="G188" i="68"/>
  <c r="G86" i="50"/>
  <c r="G190" i="68"/>
  <c r="K190" i="68"/>
  <c r="C192" i="68"/>
  <c r="K89" i="47"/>
  <c r="K192" i="68"/>
  <c r="H193" i="68"/>
  <c r="H265" i="68" s="1"/>
  <c r="H91" i="50"/>
  <c r="E194" i="68"/>
  <c r="F93" i="47"/>
  <c r="F197" i="68"/>
  <c r="F269" i="68" s="1"/>
  <c r="C200" i="68"/>
  <c r="C98" i="50"/>
  <c r="K97" i="47"/>
  <c r="K97" i="50" s="1"/>
  <c r="K200" i="68"/>
  <c r="K98" i="50"/>
  <c r="D201" i="68"/>
  <c r="D273" i="68" s="1"/>
  <c r="D99" i="50"/>
  <c r="P201" i="68"/>
  <c r="P273" i="68" s="1"/>
  <c r="P99" i="50"/>
  <c r="G203" i="68"/>
  <c r="G101" i="50"/>
  <c r="O100" i="47"/>
  <c r="O203" i="68"/>
  <c r="O101" i="50"/>
  <c r="H204" i="68"/>
  <c r="P204" i="68"/>
  <c r="E205" i="68"/>
  <c r="E277" i="68" s="1"/>
  <c r="E103" i="50"/>
  <c r="M205" i="68"/>
  <c r="M277" i="68" s="1"/>
  <c r="M103" i="50"/>
  <c r="H106" i="47"/>
  <c r="H152" i="69"/>
  <c r="H107" i="50"/>
  <c r="E153" i="69"/>
  <c r="E210" i="69" s="1"/>
  <c r="E108" i="50"/>
  <c r="M153" i="69"/>
  <c r="M210" i="69" s="1"/>
  <c r="M108" i="50"/>
  <c r="F155" i="69"/>
  <c r="F110" i="50"/>
  <c r="I214" i="69"/>
  <c r="Q157" i="69"/>
  <c r="E159" i="69"/>
  <c r="E114" i="50"/>
  <c r="M159" i="69"/>
  <c r="M114" i="50"/>
  <c r="J160" i="69"/>
  <c r="J217" i="69" s="1"/>
  <c r="J115" i="50"/>
  <c r="C161" i="69"/>
  <c r="C218" i="69" s="1"/>
  <c r="C116" i="50"/>
  <c r="F163" i="69"/>
  <c r="F118" i="50"/>
  <c r="N117" i="47"/>
  <c r="N117" i="50" s="1"/>
  <c r="N163" i="69"/>
  <c r="N118" i="50"/>
  <c r="G164" i="69"/>
  <c r="G221" i="69" s="1"/>
  <c r="G119" i="50"/>
  <c r="K164" i="69"/>
  <c r="K221" i="69" s="1"/>
  <c r="K119" i="50"/>
  <c r="C166" i="69"/>
  <c r="G166" i="69"/>
  <c r="D167" i="69"/>
  <c r="D224" i="69" s="1"/>
  <c r="D122" i="50"/>
  <c r="C152" i="70"/>
  <c r="C126" i="50"/>
  <c r="G152" i="70"/>
  <c r="G126" i="50"/>
  <c r="D153" i="70"/>
  <c r="D210" i="70" s="1"/>
  <c r="D127" i="50"/>
  <c r="P153" i="70"/>
  <c r="P210" i="70" s="1"/>
  <c r="P127" i="50"/>
  <c r="G155" i="70"/>
  <c r="G129" i="50"/>
  <c r="O155" i="70"/>
  <c r="O129" i="50"/>
  <c r="L157" i="70"/>
  <c r="L131" i="50"/>
  <c r="G159" i="70"/>
  <c r="G133" i="50"/>
  <c r="D160" i="70"/>
  <c r="D217" i="70" s="1"/>
  <c r="D134" i="50"/>
  <c r="P160" i="70"/>
  <c r="P217" i="70" s="1"/>
  <c r="P134" i="50"/>
  <c r="M161" i="70"/>
  <c r="M218" i="70" s="1"/>
  <c r="M135" i="50"/>
  <c r="C163" i="70"/>
  <c r="C137" i="50"/>
  <c r="K163" i="70"/>
  <c r="K137" i="50"/>
  <c r="K136" i="47"/>
  <c r="K136" i="50" s="1"/>
  <c r="H164" i="70"/>
  <c r="H221" i="70" s="1"/>
  <c r="H138" i="50"/>
  <c r="L164" i="70"/>
  <c r="L221" i="70" s="1"/>
  <c r="L138" i="50"/>
  <c r="F149" i="71"/>
  <c r="F145" i="50"/>
  <c r="F144" i="47"/>
  <c r="E150" i="47"/>
  <c r="E155" i="71"/>
  <c r="Q154" i="71"/>
  <c r="E154" i="47"/>
  <c r="E154" i="50" s="1"/>
  <c r="E159" i="71"/>
  <c r="Q154" i="47"/>
  <c r="Q154" i="50" s="1"/>
  <c r="Q159" i="71"/>
  <c r="G162" i="71"/>
  <c r="G161" i="71" s="1"/>
  <c r="O162" i="71"/>
  <c r="O157" i="47"/>
  <c r="H163" i="71"/>
  <c r="H217" i="71" s="1"/>
  <c r="H159" i="50"/>
  <c r="L163" i="71"/>
  <c r="L159" i="50"/>
  <c r="P163" i="71"/>
  <c r="P217" i="71" s="1"/>
  <c r="P159" i="50"/>
  <c r="I162" i="47"/>
  <c r="I149" i="72"/>
  <c r="I163" i="50"/>
  <c r="Q162" i="47"/>
  <c r="Q149" i="72"/>
  <c r="Q163" i="50"/>
  <c r="I151" i="72"/>
  <c r="I165" i="50"/>
  <c r="I164" i="47"/>
  <c r="Q151" i="72"/>
  <c r="Q165" i="50"/>
  <c r="I153" i="72"/>
  <c r="C172" i="47"/>
  <c r="C172" i="50" s="1"/>
  <c r="C159" i="72"/>
  <c r="C173" i="50"/>
  <c r="O172" i="47"/>
  <c r="O172" i="50" s="1"/>
  <c r="O159" i="72"/>
  <c r="O173" i="50"/>
  <c r="L172" i="47"/>
  <c r="L172" i="50" s="1"/>
  <c r="L160" i="72"/>
  <c r="L214" i="72" s="1"/>
  <c r="L174" i="50"/>
  <c r="F162" i="72"/>
  <c r="C175" i="47"/>
  <c r="C163" i="72"/>
  <c r="C177" i="50"/>
  <c r="K175" i="47"/>
  <c r="K163" i="72"/>
  <c r="K217" i="72" s="1"/>
  <c r="K177" i="50"/>
  <c r="I115" i="48"/>
  <c r="O115" i="49"/>
  <c r="E6" i="50"/>
  <c r="D14" i="50"/>
  <c r="H66" i="50"/>
  <c r="E85" i="50"/>
  <c r="I112" i="50"/>
  <c r="O153" i="50"/>
  <c r="E331" i="64"/>
  <c r="I331" i="64"/>
  <c r="M331" i="64"/>
  <c r="Q331" i="64"/>
  <c r="Q16" i="54"/>
  <c r="G332" i="64"/>
  <c r="K332" i="64"/>
  <c r="K374" i="64" s="1"/>
  <c r="O332" i="64"/>
  <c r="E292" i="65"/>
  <c r="E330" i="65" s="1"/>
  <c r="I292" i="65"/>
  <c r="I330" i="65" s="1"/>
  <c r="M292" i="65"/>
  <c r="M330" i="65" s="1"/>
  <c r="Q292" i="65"/>
  <c r="Q330" i="65" s="1"/>
  <c r="E36" i="54"/>
  <c r="E298" i="65"/>
  <c r="I36" i="54"/>
  <c r="I298" i="65"/>
  <c r="M36" i="54"/>
  <c r="M298" i="65"/>
  <c r="Q36" i="54"/>
  <c r="Q298" i="65"/>
  <c r="G36" i="54"/>
  <c r="G299" i="65"/>
  <c r="G297" i="65" s="1"/>
  <c r="K299" i="65"/>
  <c r="K297" i="65" s="1"/>
  <c r="K36" i="54"/>
  <c r="O36" i="54"/>
  <c r="O299" i="65"/>
  <c r="O297" i="65" s="1"/>
  <c r="G360" i="68"/>
  <c r="K360" i="68"/>
  <c r="O360" i="68"/>
  <c r="G89" i="54"/>
  <c r="G362" i="68"/>
  <c r="K89" i="54"/>
  <c r="K362" i="68"/>
  <c r="O89" i="54"/>
  <c r="O362" i="68"/>
  <c r="E89" i="54"/>
  <c r="E363" i="68"/>
  <c r="I89" i="54"/>
  <c r="I363" i="68"/>
  <c r="I411" i="68" s="1"/>
  <c r="M89" i="54"/>
  <c r="M363" i="68"/>
  <c r="M411" i="68" s="1"/>
  <c r="Q363" i="68"/>
  <c r="Q361" i="68" s="1"/>
  <c r="G364" i="68"/>
  <c r="G412" i="68" s="1"/>
  <c r="K364" i="68"/>
  <c r="K412" i="68" s="1"/>
  <c r="O364" i="68"/>
  <c r="O460" i="68" s="1"/>
  <c r="O92" i="58"/>
  <c r="C345" i="64"/>
  <c r="C350" i="64"/>
  <c r="C356" i="64"/>
  <c r="C309" i="65"/>
  <c r="C28" i="55"/>
  <c r="C315" i="65"/>
  <c r="C321" i="65"/>
  <c r="C311" i="66"/>
  <c r="C317" i="66"/>
  <c r="C55" i="55"/>
  <c r="C306" i="67"/>
  <c r="C63" i="55"/>
  <c r="C313" i="67"/>
  <c r="C70" i="55"/>
  <c r="C74" i="55"/>
  <c r="C318" i="67"/>
  <c r="C316" i="67" s="1"/>
  <c r="C380" i="68"/>
  <c r="C387" i="68"/>
  <c r="C385" i="68" s="1"/>
  <c r="C89" i="55"/>
  <c r="C392" i="68"/>
  <c r="C100" i="55"/>
  <c r="C398" i="68"/>
  <c r="C102" i="59"/>
  <c r="C109" i="55"/>
  <c r="C309" i="69"/>
  <c r="C315" i="69"/>
  <c r="C321" i="69"/>
  <c r="C120" i="55"/>
  <c r="C311" i="70"/>
  <c r="C136" i="55"/>
  <c r="C317" i="70"/>
  <c r="C144" i="55"/>
  <c r="C295" i="71"/>
  <c r="C150" i="55"/>
  <c r="C150" i="59" s="1"/>
  <c r="C302" i="71"/>
  <c r="C152" i="59"/>
  <c r="C157" i="55"/>
  <c r="C308" i="71"/>
  <c r="C299" i="72"/>
  <c r="C167" i="59"/>
  <c r="C172" i="55"/>
  <c r="C166" i="55" s="1"/>
  <c r="C305" i="72"/>
  <c r="F311" i="65"/>
  <c r="J311" i="65"/>
  <c r="N311" i="65"/>
  <c r="F390" i="68"/>
  <c r="F93" i="55"/>
  <c r="F93" i="59" s="1"/>
  <c r="F94" i="59"/>
  <c r="J414" i="68"/>
  <c r="J486" i="68"/>
  <c r="N390" i="68"/>
  <c r="N93" i="55"/>
  <c r="D391" i="68"/>
  <c r="D389" i="68" s="1"/>
  <c r="D95" i="59"/>
  <c r="H391" i="68"/>
  <c r="H93" i="55"/>
  <c r="L391" i="68"/>
  <c r="L389" i="68" s="1"/>
  <c r="L93" i="55"/>
  <c r="L93" i="59" s="1"/>
  <c r="P391" i="68"/>
  <c r="P415" i="68" s="1"/>
  <c r="F392" i="68"/>
  <c r="J392" i="68"/>
  <c r="N416" i="68"/>
  <c r="D100" i="55"/>
  <c r="D397" i="68"/>
  <c r="H100" i="55"/>
  <c r="H397" i="68"/>
  <c r="L100" i="55"/>
  <c r="L397" i="68"/>
  <c r="P100" i="55"/>
  <c r="P397" i="68"/>
  <c r="F398" i="68"/>
  <c r="F102" i="59"/>
  <c r="J100" i="55"/>
  <c r="J398" i="68"/>
  <c r="J102" i="59"/>
  <c r="N398" i="68"/>
  <c r="N102" i="59"/>
  <c r="D399" i="68"/>
  <c r="H399" i="68"/>
  <c r="L399" i="68"/>
  <c r="P399" i="68"/>
  <c r="E313" i="70"/>
  <c r="I313" i="70"/>
  <c r="I132" i="55"/>
  <c r="M313" i="70"/>
  <c r="Q313" i="70"/>
  <c r="Q132" i="55"/>
  <c r="G314" i="70"/>
  <c r="K314" i="70"/>
  <c r="O314" i="70"/>
  <c r="E315" i="70"/>
  <c r="I315" i="70"/>
  <c r="M315" i="70"/>
  <c r="Q334" i="70"/>
  <c r="E305" i="72"/>
  <c r="I305" i="72"/>
  <c r="I172" i="55"/>
  <c r="M305" i="72"/>
  <c r="Q305" i="72"/>
  <c r="Q172" i="55"/>
  <c r="G306" i="72"/>
  <c r="K306" i="72"/>
  <c r="D175" i="55"/>
  <c r="D308" i="72"/>
  <c r="D176" i="59"/>
  <c r="H175" i="55"/>
  <c r="H308" i="72"/>
  <c r="H176" i="59"/>
  <c r="L175" i="55"/>
  <c r="L308" i="72"/>
  <c r="P175" i="55"/>
  <c r="P308" i="72"/>
  <c r="P176" i="59"/>
  <c r="F175" i="55"/>
  <c r="F309" i="72"/>
  <c r="J175" i="55"/>
  <c r="J309" i="72"/>
  <c r="N175" i="55"/>
  <c r="N309" i="72"/>
  <c r="G347" i="66"/>
  <c r="G48" i="60"/>
  <c r="G47" i="57"/>
  <c r="K347" i="66"/>
  <c r="K48" i="60"/>
  <c r="K47" i="57"/>
  <c r="O347" i="66"/>
  <c r="O48" i="60"/>
  <c r="D349" i="67"/>
  <c r="H349" i="67"/>
  <c r="L349" i="67"/>
  <c r="P349" i="67"/>
  <c r="Q150" i="60"/>
  <c r="G150" i="57"/>
  <c r="G150" i="60" s="1"/>
  <c r="G337" i="71"/>
  <c r="G151" i="60"/>
  <c r="K150" i="57"/>
  <c r="K150" i="60" s="1"/>
  <c r="K337" i="71"/>
  <c r="O150" i="57"/>
  <c r="O150" i="60" s="1"/>
  <c r="O337" i="71"/>
  <c r="O151" i="60"/>
  <c r="E338" i="71"/>
  <c r="E392" i="71" s="1"/>
  <c r="E152" i="60"/>
  <c r="E150" i="57"/>
  <c r="I338" i="71"/>
  <c r="I392" i="71" s="1"/>
  <c r="I152" i="60"/>
  <c r="I150" i="57"/>
  <c r="I148" i="60" s="1"/>
  <c r="M338" i="71"/>
  <c r="M392" i="71" s="1"/>
  <c r="M152" i="60"/>
  <c r="Q338" i="71"/>
  <c r="Q392" i="71" s="1"/>
  <c r="Q152" i="60"/>
  <c r="G339" i="71"/>
  <c r="G393" i="71" s="1"/>
  <c r="G153" i="60"/>
  <c r="K339" i="71"/>
  <c r="K393" i="71" s="1"/>
  <c r="K153" i="60"/>
  <c r="O339" i="71"/>
  <c r="O393" i="71" s="1"/>
  <c r="O153" i="60"/>
  <c r="C158" i="59"/>
  <c r="B96" i="69"/>
  <c r="B94" i="69" s="1"/>
  <c r="B108" i="69"/>
  <c r="M94" i="69"/>
  <c r="C109" i="44"/>
  <c r="C98" i="69"/>
  <c r="G109" i="44"/>
  <c r="G98" i="69"/>
  <c r="K109" i="44"/>
  <c r="K98" i="69"/>
  <c r="O109" i="44"/>
  <c r="O98" i="69"/>
  <c r="D100" i="69"/>
  <c r="D112" i="48"/>
  <c r="H100" i="69"/>
  <c r="H112" i="48"/>
  <c r="L100" i="69"/>
  <c r="L176" i="69" s="1"/>
  <c r="L112" i="48"/>
  <c r="P100" i="69"/>
  <c r="P112" i="48"/>
  <c r="E178" i="69"/>
  <c r="E101" i="69"/>
  <c r="E177" i="69" s="1"/>
  <c r="I101" i="69"/>
  <c r="I177" i="69" s="1"/>
  <c r="I178" i="69"/>
  <c r="M178" i="69"/>
  <c r="M101" i="69"/>
  <c r="M177" i="69" s="1"/>
  <c r="Q101" i="69"/>
  <c r="Q177" i="69" s="1"/>
  <c r="Q178" i="69"/>
  <c r="D105" i="69"/>
  <c r="H105" i="69"/>
  <c r="L105" i="69"/>
  <c r="P105" i="69"/>
  <c r="F108" i="69"/>
  <c r="J108" i="69"/>
  <c r="N108" i="69"/>
  <c r="B108" i="70"/>
  <c r="B105" i="70"/>
  <c r="E94" i="70"/>
  <c r="I94" i="70"/>
  <c r="M94" i="70"/>
  <c r="Q94" i="70"/>
  <c r="C128" i="44"/>
  <c r="C98" i="70"/>
  <c r="C136" i="70" s="1"/>
  <c r="G128" i="44"/>
  <c r="G98" i="70"/>
  <c r="K128" i="44"/>
  <c r="K98" i="70"/>
  <c r="K136" i="70" s="1"/>
  <c r="O128" i="44"/>
  <c r="O98" i="70"/>
  <c r="E102" i="70"/>
  <c r="I102" i="70"/>
  <c r="M102" i="70"/>
  <c r="Q102" i="70"/>
  <c r="F103" i="70"/>
  <c r="F101" i="70" s="1"/>
  <c r="J103" i="70"/>
  <c r="N103" i="70"/>
  <c r="N101" i="70" s="1"/>
  <c r="C104" i="70"/>
  <c r="G104" i="70"/>
  <c r="K104" i="70"/>
  <c r="O104" i="70"/>
  <c r="D105" i="70"/>
  <c r="H105" i="70"/>
  <c r="L105" i="70"/>
  <c r="P105" i="70"/>
  <c r="F108" i="70"/>
  <c r="J108" i="70"/>
  <c r="N108" i="70"/>
  <c r="E144" i="44"/>
  <c r="D144" i="44"/>
  <c r="D95" i="71"/>
  <c r="H144" i="44"/>
  <c r="H95" i="71"/>
  <c r="L144" i="44"/>
  <c r="L95" i="71"/>
  <c r="P144" i="44"/>
  <c r="P95" i="71"/>
  <c r="C96" i="71"/>
  <c r="G146" i="44"/>
  <c r="G97" i="71"/>
  <c r="K96" i="71"/>
  <c r="O146" i="44"/>
  <c r="O97" i="71"/>
  <c r="D100" i="71"/>
  <c r="H100" i="71"/>
  <c r="L100" i="71"/>
  <c r="P100" i="71"/>
  <c r="I154" i="44"/>
  <c r="E154" i="44"/>
  <c r="E105" i="71"/>
  <c r="I105" i="71"/>
  <c r="M105" i="71"/>
  <c r="Q105" i="71"/>
  <c r="F106" i="71"/>
  <c r="F142" i="71" s="1"/>
  <c r="J106" i="71"/>
  <c r="N106" i="71"/>
  <c r="J157" i="44"/>
  <c r="F157" i="44"/>
  <c r="F108" i="71"/>
  <c r="J107" i="71"/>
  <c r="N107" i="71"/>
  <c r="B107" i="72"/>
  <c r="B146" i="44"/>
  <c r="B150" i="44"/>
  <c r="B102" i="71"/>
  <c r="B100" i="71" s="1"/>
  <c r="B157" i="44"/>
  <c r="E162" i="44"/>
  <c r="E95" i="72"/>
  <c r="E131" i="72" s="1"/>
  <c r="I162" i="44"/>
  <c r="I95" i="72"/>
  <c r="M162" i="44"/>
  <c r="M95" i="72"/>
  <c r="M131" i="72" s="1"/>
  <c r="Q162" i="44"/>
  <c r="Q95" i="72"/>
  <c r="I164" i="44"/>
  <c r="Q164" i="44"/>
  <c r="F164" i="44"/>
  <c r="F97" i="72"/>
  <c r="J164" i="44"/>
  <c r="J97" i="72"/>
  <c r="N164" i="44"/>
  <c r="N97" i="72"/>
  <c r="I168" i="44"/>
  <c r="E172" i="44"/>
  <c r="C172" i="44"/>
  <c r="C105" i="72"/>
  <c r="G172" i="44"/>
  <c r="G105" i="72"/>
  <c r="K172" i="44"/>
  <c r="K105" i="72"/>
  <c r="O172" i="44"/>
  <c r="O105" i="72"/>
  <c r="D172" i="44"/>
  <c r="D106" i="72"/>
  <c r="D104" i="72" s="1"/>
  <c r="H172" i="44"/>
  <c r="H106" i="72"/>
  <c r="H104" i="72" s="1"/>
  <c r="L172" i="44"/>
  <c r="L106" i="72"/>
  <c r="L104" i="72" s="1"/>
  <c r="P172" i="44"/>
  <c r="P106" i="72"/>
  <c r="L175" i="44"/>
  <c r="E175" i="44"/>
  <c r="E108" i="72"/>
  <c r="I175" i="44"/>
  <c r="I108" i="72"/>
  <c r="M175" i="44"/>
  <c r="M108" i="72"/>
  <c r="Q175" i="44"/>
  <c r="Q108" i="72"/>
  <c r="B4" i="7"/>
  <c r="B3" i="7" s="1"/>
  <c r="B19" i="45"/>
  <c r="B47" i="45"/>
  <c r="B66" i="45"/>
  <c r="B93" i="45"/>
  <c r="B125" i="45"/>
  <c r="B154" i="45"/>
  <c r="B4" i="45"/>
  <c r="B128" i="64"/>
  <c r="B16" i="45"/>
  <c r="B140" i="64"/>
  <c r="B119" i="65"/>
  <c r="B125" i="65"/>
  <c r="B44" i="45"/>
  <c r="B114" i="66"/>
  <c r="B126" i="66"/>
  <c r="B127" i="67"/>
  <c r="B85" i="45"/>
  <c r="B140" i="68"/>
  <c r="B97" i="45"/>
  <c r="B152" i="68"/>
  <c r="B195" i="69"/>
  <c r="B138" i="69"/>
  <c r="B117" i="45"/>
  <c r="B125" i="69"/>
  <c r="B113" i="70"/>
  <c r="B133" i="70"/>
  <c r="B132" i="45"/>
  <c r="B121" i="70"/>
  <c r="B145" i="70"/>
  <c r="B146" i="45"/>
  <c r="B115" i="71"/>
  <c r="B121" i="71"/>
  <c r="B145" i="71"/>
  <c r="B168" i="45"/>
  <c r="B119" i="72"/>
  <c r="B142" i="72"/>
  <c r="I4" i="45"/>
  <c r="D128" i="64"/>
  <c r="H128" i="64"/>
  <c r="L128" i="64"/>
  <c r="P128" i="64"/>
  <c r="E129" i="64"/>
  <c r="I129" i="64"/>
  <c r="I127" i="64" s="1"/>
  <c r="M129" i="64"/>
  <c r="Q129" i="64"/>
  <c r="Q127" i="64" s="1"/>
  <c r="H7" i="45"/>
  <c r="P7" i="45"/>
  <c r="F7" i="45"/>
  <c r="F131" i="64"/>
  <c r="J7" i="45"/>
  <c r="J131" i="64"/>
  <c r="N7" i="45"/>
  <c r="N131" i="64"/>
  <c r="M12" i="45"/>
  <c r="E135" i="64"/>
  <c r="I135" i="64"/>
  <c r="M135" i="64"/>
  <c r="Q135" i="64"/>
  <c r="I16" i="45"/>
  <c r="P19" i="45"/>
  <c r="F19" i="45"/>
  <c r="F143" i="64"/>
  <c r="J19" i="45"/>
  <c r="J143" i="64"/>
  <c r="N19" i="45"/>
  <c r="N143" i="64"/>
  <c r="C19" i="45"/>
  <c r="C144" i="64"/>
  <c r="C142" i="64" s="1"/>
  <c r="G19" i="45"/>
  <c r="G144" i="64"/>
  <c r="G142" i="64" s="1"/>
  <c r="K19" i="45"/>
  <c r="K144" i="64"/>
  <c r="O19" i="45"/>
  <c r="O144" i="64"/>
  <c r="D145" i="64"/>
  <c r="D142" i="64" s="1"/>
  <c r="H145" i="64"/>
  <c r="H142" i="64" s="1"/>
  <c r="L145" i="64"/>
  <c r="L142" i="64" s="1"/>
  <c r="P145" i="64"/>
  <c r="M25" i="45"/>
  <c r="E113" i="65"/>
  <c r="I113" i="65"/>
  <c r="M113" i="65"/>
  <c r="Q113" i="65"/>
  <c r="C28" i="45"/>
  <c r="D116" i="65"/>
  <c r="H28" i="45"/>
  <c r="H117" i="65"/>
  <c r="L28" i="45"/>
  <c r="L117" i="65"/>
  <c r="P28" i="45"/>
  <c r="P117" i="65"/>
  <c r="G32" i="45"/>
  <c r="O32" i="45"/>
  <c r="F32" i="45"/>
  <c r="F121" i="65"/>
  <c r="J32" i="45"/>
  <c r="J121" i="65"/>
  <c r="N32" i="45"/>
  <c r="N121" i="65"/>
  <c r="K32" i="45"/>
  <c r="K122" i="65"/>
  <c r="G36" i="45"/>
  <c r="P36" i="45"/>
  <c r="E125" i="65"/>
  <c r="I36" i="45"/>
  <c r="I125" i="65"/>
  <c r="M125" i="65"/>
  <c r="Q125" i="65"/>
  <c r="F126" i="65"/>
  <c r="J126" i="65"/>
  <c r="N126" i="65"/>
  <c r="C39" i="45"/>
  <c r="J39" i="45"/>
  <c r="C127" i="65"/>
  <c r="G127" i="65"/>
  <c r="K127" i="65"/>
  <c r="O127" i="65"/>
  <c r="G44" i="45"/>
  <c r="C113" i="66"/>
  <c r="G113" i="66"/>
  <c r="K113" i="66"/>
  <c r="O113" i="66"/>
  <c r="G47" i="45"/>
  <c r="N47" i="45"/>
  <c r="E117" i="66"/>
  <c r="I117" i="66"/>
  <c r="M117" i="66"/>
  <c r="Q117" i="66"/>
  <c r="J51" i="45"/>
  <c r="D120" i="66"/>
  <c r="H120" i="66"/>
  <c r="L120" i="66"/>
  <c r="P120" i="66"/>
  <c r="E51" i="45"/>
  <c r="E122" i="66"/>
  <c r="I51" i="45"/>
  <c r="I122" i="66"/>
  <c r="M51" i="45"/>
  <c r="M122" i="66"/>
  <c r="Q51" i="45"/>
  <c r="Q122" i="66"/>
  <c r="O55" i="45"/>
  <c r="F58" i="45"/>
  <c r="Q58" i="45"/>
  <c r="F127" i="66"/>
  <c r="J58" i="45"/>
  <c r="J128" i="66"/>
  <c r="N127" i="66"/>
  <c r="C63" i="45"/>
  <c r="C114" i="67"/>
  <c r="G63" i="45"/>
  <c r="G114" i="67"/>
  <c r="K63" i="45"/>
  <c r="K114" i="67"/>
  <c r="O63" i="45"/>
  <c r="O114" i="67"/>
  <c r="D63" i="45"/>
  <c r="D115" i="67"/>
  <c r="H63" i="45"/>
  <c r="H115" i="67"/>
  <c r="L63" i="45"/>
  <c r="L115" i="67"/>
  <c r="P63" i="45"/>
  <c r="P115" i="67"/>
  <c r="P113" i="67" s="1"/>
  <c r="E66" i="45"/>
  <c r="L66" i="45"/>
  <c r="Q66" i="45"/>
  <c r="F66" i="45"/>
  <c r="F117" i="67"/>
  <c r="J66" i="45"/>
  <c r="J117" i="67"/>
  <c r="N66" i="45"/>
  <c r="N117" i="67"/>
  <c r="E119" i="67"/>
  <c r="I119" i="67"/>
  <c r="M119" i="67"/>
  <c r="Q119" i="67"/>
  <c r="P70" i="45"/>
  <c r="F120" i="67"/>
  <c r="J120" i="67"/>
  <c r="N120" i="67"/>
  <c r="C70" i="45"/>
  <c r="C68" i="45" s="1"/>
  <c r="C122" i="67"/>
  <c r="G70" i="45"/>
  <c r="G122" i="67"/>
  <c r="K70" i="45"/>
  <c r="K122" i="67"/>
  <c r="O70" i="45"/>
  <c r="O122" i="67"/>
  <c r="H74" i="45"/>
  <c r="C125" i="67"/>
  <c r="G125" i="67"/>
  <c r="K125" i="67"/>
  <c r="O125" i="67"/>
  <c r="D126" i="67"/>
  <c r="H126" i="67"/>
  <c r="L126" i="67"/>
  <c r="L124" i="67" s="1"/>
  <c r="P126" i="67"/>
  <c r="G77" i="45"/>
  <c r="O77" i="45"/>
  <c r="E77" i="45"/>
  <c r="E128" i="67"/>
  <c r="I77" i="45"/>
  <c r="I128" i="67"/>
  <c r="M77" i="45"/>
  <c r="M128" i="67"/>
  <c r="Q77" i="45"/>
  <c r="Q128" i="67"/>
  <c r="F77" i="45"/>
  <c r="F129" i="67"/>
  <c r="J77" i="45"/>
  <c r="J129" i="67"/>
  <c r="N77" i="45"/>
  <c r="N129" i="67"/>
  <c r="C82" i="45"/>
  <c r="N82" i="45"/>
  <c r="E82" i="45"/>
  <c r="E137" i="68"/>
  <c r="I82" i="45"/>
  <c r="I137" i="68"/>
  <c r="M82" i="45"/>
  <c r="M137" i="68"/>
  <c r="Q82" i="45"/>
  <c r="Q137" i="68"/>
  <c r="F82" i="45"/>
  <c r="F138" i="68"/>
  <c r="J82" i="45"/>
  <c r="J138" i="68"/>
  <c r="N138" i="68"/>
  <c r="N136" i="68" s="1"/>
  <c r="E85" i="45"/>
  <c r="M85" i="45"/>
  <c r="D85" i="45"/>
  <c r="D140" i="68"/>
  <c r="H85" i="45"/>
  <c r="H140" i="68"/>
  <c r="L85" i="45"/>
  <c r="L140" i="68"/>
  <c r="P85" i="45"/>
  <c r="P140" i="68"/>
  <c r="D142" i="68"/>
  <c r="H142" i="68"/>
  <c r="L142" i="68"/>
  <c r="P142" i="68"/>
  <c r="C93" i="45"/>
  <c r="C148" i="68"/>
  <c r="K93" i="45"/>
  <c r="K148" i="68"/>
  <c r="N97" i="45"/>
  <c r="F152" i="68"/>
  <c r="J152" i="68"/>
  <c r="N152" i="68"/>
  <c r="C153" i="68"/>
  <c r="G153" i="68"/>
  <c r="G151" i="68" s="1"/>
  <c r="K153" i="68"/>
  <c r="O153" i="68"/>
  <c r="J100" i="45"/>
  <c r="J155" i="68"/>
  <c r="J106" i="45"/>
  <c r="D113" i="69"/>
  <c r="H113" i="69"/>
  <c r="H133" i="69"/>
  <c r="L113" i="69"/>
  <c r="P113" i="69"/>
  <c r="E106" i="45"/>
  <c r="E115" i="69"/>
  <c r="I106" i="45"/>
  <c r="I115" i="69"/>
  <c r="M106" i="45"/>
  <c r="M115" i="69"/>
  <c r="Q106" i="45"/>
  <c r="Q115" i="69"/>
  <c r="I116" i="69"/>
  <c r="M116" i="69"/>
  <c r="Q116" i="69"/>
  <c r="E195" i="69"/>
  <c r="E138" i="69"/>
  <c r="I138" i="69"/>
  <c r="I195" i="69"/>
  <c r="M195" i="69"/>
  <c r="M138" i="69"/>
  <c r="Q119" i="69"/>
  <c r="J113" i="45"/>
  <c r="C113" i="45"/>
  <c r="C121" i="69"/>
  <c r="G113" i="45"/>
  <c r="G121" i="69"/>
  <c r="K113" i="45"/>
  <c r="K113" i="49" s="1"/>
  <c r="K121" i="69"/>
  <c r="O113" i="45"/>
  <c r="O113" i="49" s="1"/>
  <c r="O121" i="69"/>
  <c r="D113" i="45"/>
  <c r="D122" i="69"/>
  <c r="H113" i="45"/>
  <c r="H122" i="69"/>
  <c r="L113" i="45"/>
  <c r="L122" i="69"/>
  <c r="P113" i="45"/>
  <c r="P113" i="49" s="1"/>
  <c r="P122" i="69"/>
  <c r="I142" i="69"/>
  <c r="M142" i="69"/>
  <c r="Q142" i="69"/>
  <c r="I117" i="45"/>
  <c r="C124" i="69"/>
  <c r="C144" i="69"/>
  <c r="G144" i="69"/>
  <c r="K124" i="69"/>
  <c r="K144" i="69"/>
  <c r="O144" i="69"/>
  <c r="D145" i="69"/>
  <c r="H145" i="69"/>
  <c r="L145" i="69"/>
  <c r="P145" i="69"/>
  <c r="H120" i="45"/>
  <c r="C120" i="45"/>
  <c r="C128" i="69"/>
  <c r="G120" i="45"/>
  <c r="G128" i="69"/>
  <c r="K120" i="45"/>
  <c r="K128" i="69"/>
  <c r="O120" i="45"/>
  <c r="O128" i="69"/>
  <c r="D129" i="69"/>
  <c r="H129" i="69"/>
  <c r="H127" i="69" s="1"/>
  <c r="L129" i="69"/>
  <c r="P129" i="69"/>
  <c r="P127" i="69" s="1"/>
  <c r="C125" i="45"/>
  <c r="C114" i="70"/>
  <c r="G125" i="45"/>
  <c r="G114" i="70"/>
  <c r="K125" i="45"/>
  <c r="K114" i="70"/>
  <c r="O125" i="45"/>
  <c r="O114" i="70"/>
  <c r="H125" i="45"/>
  <c r="H115" i="70"/>
  <c r="P125" i="45"/>
  <c r="P115" i="70"/>
  <c r="G128" i="45"/>
  <c r="O128" i="45"/>
  <c r="E117" i="70"/>
  <c r="I117" i="70"/>
  <c r="M117" i="70"/>
  <c r="Q117" i="70"/>
  <c r="D119" i="70"/>
  <c r="H119" i="70"/>
  <c r="L119" i="70"/>
  <c r="P119" i="70"/>
  <c r="K132" i="45"/>
  <c r="E121" i="70"/>
  <c r="I121" i="70"/>
  <c r="M121" i="70"/>
  <c r="Q121" i="70"/>
  <c r="F122" i="70"/>
  <c r="J122" i="70"/>
  <c r="N122" i="70"/>
  <c r="C123" i="70"/>
  <c r="G123" i="70"/>
  <c r="K123" i="70"/>
  <c r="O123" i="70"/>
  <c r="D136" i="45"/>
  <c r="D125" i="70"/>
  <c r="H136" i="45"/>
  <c r="H125" i="70"/>
  <c r="L136" i="45"/>
  <c r="L125" i="70"/>
  <c r="P136" i="45"/>
  <c r="P125" i="70"/>
  <c r="E145" i="70"/>
  <c r="I136" i="45"/>
  <c r="I126" i="70"/>
  <c r="M145" i="70"/>
  <c r="Q136" i="45"/>
  <c r="Q126" i="70"/>
  <c r="C139" i="45"/>
  <c r="C128" i="70"/>
  <c r="G139" i="45"/>
  <c r="G128" i="70"/>
  <c r="K139" i="45"/>
  <c r="K128" i="70"/>
  <c r="O139" i="45"/>
  <c r="O128" i="70"/>
  <c r="D139" i="45"/>
  <c r="D129" i="70"/>
  <c r="H139" i="45"/>
  <c r="H129" i="70"/>
  <c r="L139" i="45"/>
  <c r="L129" i="70"/>
  <c r="P139" i="45"/>
  <c r="P129" i="70"/>
  <c r="F112" i="71"/>
  <c r="J112" i="71"/>
  <c r="N112" i="71"/>
  <c r="D114" i="71"/>
  <c r="H114" i="71"/>
  <c r="L114" i="71"/>
  <c r="P114" i="71"/>
  <c r="F150" i="45"/>
  <c r="C150" i="45"/>
  <c r="C119" i="71"/>
  <c r="G150" i="45"/>
  <c r="G119" i="71"/>
  <c r="K150" i="45"/>
  <c r="K119" i="71"/>
  <c r="O150" i="45"/>
  <c r="O119" i="71"/>
  <c r="D120" i="71"/>
  <c r="H150" i="45"/>
  <c r="H120" i="71"/>
  <c r="L120" i="71"/>
  <c r="P150" i="45"/>
  <c r="P120" i="71"/>
  <c r="E121" i="71"/>
  <c r="I121" i="71"/>
  <c r="M121" i="71"/>
  <c r="Q121" i="71"/>
  <c r="C154" i="45"/>
  <c r="C123" i="71"/>
  <c r="G154" i="45"/>
  <c r="G123" i="71"/>
  <c r="K154" i="45"/>
  <c r="K123" i="71"/>
  <c r="O154" i="45"/>
  <c r="O123" i="71"/>
  <c r="D154" i="45"/>
  <c r="D124" i="71"/>
  <c r="H154" i="45"/>
  <c r="H124" i="71"/>
  <c r="L154" i="45"/>
  <c r="L124" i="71"/>
  <c r="P154" i="45"/>
  <c r="P124" i="71"/>
  <c r="D157" i="45"/>
  <c r="D126" i="71"/>
  <c r="H157" i="45"/>
  <c r="H126" i="71"/>
  <c r="L157" i="45"/>
  <c r="L126" i="71"/>
  <c r="P157" i="45"/>
  <c r="P126" i="71"/>
  <c r="I162" i="45"/>
  <c r="Q162" i="45"/>
  <c r="F162" i="45"/>
  <c r="F113" i="72"/>
  <c r="J162" i="45"/>
  <c r="J113" i="72"/>
  <c r="N162" i="45"/>
  <c r="N113" i="72"/>
  <c r="C115" i="72"/>
  <c r="G115" i="72"/>
  <c r="K115" i="72"/>
  <c r="O115" i="72"/>
  <c r="F117" i="72"/>
  <c r="J117" i="72"/>
  <c r="N117" i="72"/>
  <c r="E119" i="72"/>
  <c r="I119" i="72"/>
  <c r="M119" i="72"/>
  <c r="Q119" i="72"/>
  <c r="F120" i="72"/>
  <c r="J120" i="72"/>
  <c r="N120" i="72"/>
  <c r="C121" i="72"/>
  <c r="G121" i="72"/>
  <c r="K121" i="72"/>
  <c r="O121" i="72"/>
  <c r="C123" i="72"/>
  <c r="G123" i="72"/>
  <c r="K123" i="72"/>
  <c r="O123" i="72"/>
  <c r="D124" i="72"/>
  <c r="H124" i="72"/>
  <c r="L124" i="72"/>
  <c r="P124" i="72"/>
  <c r="D126" i="72"/>
  <c r="H126" i="72"/>
  <c r="L126" i="72"/>
  <c r="P126" i="72"/>
  <c r="E127" i="72"/>
  <c r="I127" i="72"/>
  <c r="M127" i="72"/>
  <c r="Q127" i="72"/>
  <c r="B146" i="47"/>
  <c r="B178" i="64"/>
  <c r="B16" i="47"/>
  <c r="B16" i="50" s="1"/>
  <c r="B183" i="64"/>
  <c r="B246" i="64" s="1"/>
  <c r="B18" i="50"/>
  <c r="B32" i="47"/>
  <c r="B159" i="65"/>
  <c r="B164" i="65"/>
  <c r="B221" i="65" s="1"/>
  <c r="B38" i="50"/>
  <c r="B160" i="66"/>
  <c r="B217" i="66" s="1"/>
  <c r="B53" i="50"/>
  <c r="B154" i="67"/>
  <c r="B212" i="67"/>
  <c r="B161" i="67"/>
  <c r="B218" i="67" s="1"/>
  <c r="B73" i="50"/>
  <c r="B190" i="68"/>
  <c r="B262" i="68" s="1"/>
  <c r="B88" i="50"/>
  <c r="B196" i="68"/>
  <c r="B106" i="47"/>
  <c r="B152" i="69"/>
  <c r="B107" i="50"/>
  <c r="B159" i="69"/>
  <c r="B114" i="50"/>
  <c r="B117" i="47"/>
  <c r="B117" i="50" s="1"/>
  <c r="B164" i="69"/>
  <c r="B221" i="69" s="1"/>
  <c r="B153" i="70"/>
  <c r="B210" i="70" s="1"/>
  <c r="B127" i="50"/>
  <c r="B160" i="70"/>
  <c r="B217" i="70" s="1"/>
  <c r="B134" i="50"/>
  <c r="B139" i="47"/>
  <c r="B166" i="70"/>
  <c r="B153" i="71"/>
  <c r="B213" i="71"/>
  <c r="B162" i="47"/>
  <c r="B149" i="72"/>
  <c r="B163" i="50"/>
  <c r="B168" i="47"/>
  <c r="B156" i="72"/>
  <c r="B210" i="72" s="1"/>
  <c r="B170" i="50"/>
  <c r="B175" i="47"/>
  <c r="B162" i="72"/>
  <c r="E4" i="47"/>
  <c r="E170" i="64"/>
  <c r="I4" i="47"/>
  <c r="I170" i="64"/>
  <c r="M4" i="47"/>
  <c r="M170" i="64"/>
  <c r="Q4" i="47"/>
  <c r="Q170" i="64"/>
  <c r="F4" i="47"/>
  <c r="F171" i="64"/>
  <c r="F234" i="64" s="1"/>
  <c r="F6" i="50"/>
  <c r="J171" i="64"/>
  <c r="J234" i="64" s="1"/>
  <c r="J6" i="50"/>
  <c r="N4" i="47"/>
  <c r="N171" i="64"/>
  <c r="N234" i="64" s="1"/>
  <c r="N6" i="50"/>
  <c r="C7" i="47"/>
  <c r="N7" i="47"/>
  <c r="D7" i="47"/>
  <c r="D173" i="64"/>
  <c r="D8" i="50"/>
  <c r="H7" i="47"/>
  <c r="H173" i="64"/>
  <c r="H8" i="50"/>
  <c r="L7" i="47"/>
  <c r="L173" i="64"/>
  <c r="L8" i="50"/>
  <c r="P7" i="47"/>
  <c r="P173" i="64"/>
  <c r="P8" i="50"/>
  <c r="E175" i="64"/>
  <c r="I175" i="64"/>
  <c r="M175" i="64"/>
  <c r="Q175" i="64"/>
  <c r="F176" i="64"/>
  <c r="J176" i="64"/>
  <c r="N176" i="64"/>
  <c r="C12" i="47"/>
  <c r="K12" i="47"/>
  <c r="D178" i="64"/>
  <c r="H178" i="64"/>
  <c r="L12" i="47"/>
  <c r="L178" i="64"/>
  <c r="P178" i="64"/>
  <c r="E179" i="64"/>
  <c r="E242" i="64" s="1"/>
  <c r="E14" i="50"/>
  <c r="I179" i="64"/>
  <c r="I242" i="64" s="1"/>
  <c r="I14" i="50"/>
  <c r="M179" i="64"/>
  <c r="M242" i="64" s="1"/>
  <c r="M14" i="50"/>
  <c r="Q179" i="64"/>
  <c r="Q242" i="64" s="1"/>
  <c r="Q14" i="50"/>
  <c r="F180" i="64"/>
  <c r="F243" i="64" s="1"/>
  <c r="F15" i="50"/>
  <c r="J180" i="64"/>
  <c r="J243" i="64" s="1"/>
  <c r="J15" i="50"/>
  <c r="N180" i="64"/>
  <c r="N243" i="64" s="1"/>
  <c r="N15" i="50"/>
  <c r="C16" i="47"/>
  <c r="O16" i="47"/>
  <c r="O16" i="50" s="1"/>
  <c r="E16" i="47"/>
  <c r="E16" i="50" s="1"/>
  <c r="E182" i="64"/>
  <c r="E17" i="50"/>
  <c r="I16" i="47"/>
  <c r="I16" i="50" s="1"/>
  <c r="I182" i="64"/>
  <c r="I17" i="50"/>
  <c r="M16" i="47"/>
  <c r="M16" i="50" s="1"/>
  <c r="M182" i="64"/>
  <c r="M17" i="50"/>
  <c r="Q16" i="47"/>
  <c r="Q16" i="50" s="1"/>
  <c r="Q182" i="64"/>
  <c r="Q17" i="50"/>
  <c r="F183" i="64"/>
  <c r="F246" i="64" s="1"/>
  <c r="F18" i="50"/>
  <c r="J183" i="64"/>
  <c r="J246" i="64" s="1"/>
  <c r="J18" i="50"/>
  <c r="N16" i="47"/>
  <c r="N16" i="50" s="1"/>
  <c r="N183" i="64"/>
  <c r="N246" i="64" s="1"/>
  <c r="N18" i="50"/>
  <c r="C25" i="47"/>
  <c r="E152" i="65"/>
  <c r="I152" i="65"/>
  <c r="M152" i="65"/>
  <c r="Q152" i="65"/>
  <c r="F25" i="47"/>
  <c r="F153" i="65"/>
  <c r="F210" i="65" s="1"/>
  <c r="F27" i="50"/>
  <c r="J25" i="47"/>
  <c r="J153" i="65"/>
  <c r="J210" i="65" s="1"/>
  <c r="J27" i="50"/>
  <c r="N25" i="47"/>
  <c r="N153" i="65"/>
  <c r="N210" i="65" s="1"/>
  <c r="N27" i="50"/>
  <c r="E28" i="47"/>
  <c r="F212" i="65"/>
  <c r="F154" i="65"/>
  <c r="J212" i="65"/>
  <c r="J154" i="65"/>
  <c r="N212" i="65"/>
  <c r="N154" i="65"/>
  <c r="E157" i="65"/>
  <c r="I157" i="65"/>
  <c r="M157" i="65"/>
  <c r="Q157" i="65"/>
  <c r="J32" i="47"/>
  <c r="C159" i="65"/>
  <c r="G159" i="65"/>
  <c r="K159" i="65"/>
  <c r="O159" i="65"/>
  <c r="D160" i="65"/>
  <c r="D217" i="65" s="1"/>
  <c r="D34" i="50"/>
  <c r="H160" i="65"/>
  <c r="H217" i="65" s="1"/>
  <c r="H34" i="50"/>
  <c r="L160" i="65"/>
  <c r="L217" i="65" s="1"/>
  <c r="L34" i="50"/>
  <c r="P160" i="65"/>
  <c r="P217" i="65" s="1"/>
  <c r="P34" i="50"/>
  <c r="E161" i="65"/>
  <c r="E218" i="65" s="1"/>
  <c r="E35" i="50"/>
  <c r="I161" i="65"/>
  <c r="I218" i="65" s="1"/>
  <c r="I35" i="50"/>
  <c r="M161" i="65"/>
  <c r="M218" i="65" s="1"/>
  <c r="M35" i="50"/>
  <c r="Q161" i="65"/>
  <c r="Q218" i="65" s="1"/>
  <c r="Q35" i="50"/>
  <c r="J36" i="47"/>
  <c r="J36" i="50" s="1"/>
  <c r="C163" i="65"/>
  <c r="C37" i="50"/>
  <c r="G163" i="65"/>
  <c r="G37" i="50"/>
  <c r="K163" i="65"/>
  <c r="K37" i="50"/>
  <c r="O163" i="65"/>
  <c r="O37" i="50"/>
  <c r="D164" i="65"/>
  <c r="D221" i="65" s="1"/>
  <c r="D38" i="50"/>
  <c r="H164" i="65"/>
  <c r="H221" i="65" s="1"/>
  <c r="H38" i="50"/>
  <c r="L164" i="65"/>
  <c r="L221" i="65" s="1"/>
  <c r="L38" i="50"/>
  <c r="P164" i="65"/>
  <c r="P221" i="65" s="1"/>
  <c r="P38" i="50"/>
  <c r="I39" i="47"/>
  <c r="Q39" i="47"/>
  <c r="F166" i="65"/>
  <c r="J166" i="65"/>
  <c r="N166" i="65"/>
  <c r="C167" i="65"/>
  <c r="C224" i="65" s="1"/>
  <c r="C41" i="50"/>
  <c r="G167" i="65"/>
  <c r="G224" i="65" s="1"/>
  <c r="G41" i="50"/>
  <c r="K167" i="65"/>
  <c r="K224" i="65" s="1"/>
  <c r="K41" i="50"/>
  <c r="O167" i="65"/>
  <c r="O224" i="65" s="1"/>
  <c r="O41" i="50"/>
  <c r="Q47" i="47"/>
  <c r="F47" i="47"/>
  <c r="F155" i="66"/>
  <c r="F48" i="50"/>
  <c r="J47" i="47"/>
  <c r="J155" i="66"/>
  <c r="J48" i="50"/>
  <c r="N47" i="47"/>
  <c r="N155" i="66"/>
  <c r="N48" i="50"/>
  <c r="E157" i="66"/>
  <c r="I157" i="66"/>
  <c r="M157" i="66"/>
  <c r="Q157" i="66"/>
  <c r="F159" i="66"/>
  <c r="J159" i="66"/>
  <c r="N159" i="66"/>
  <c r="C51" i="47"/>
  <c r="C160" i="66"/>
  <c r="C217" i="66" s="1"/>
  <c r="C53" i="50"/>
  <c r="G51" i="47"/>
  <c r="G160" i="66"/>
  <c r="G217" i="66" s="1"/>
  <c r="G53" i="50"/>
  <c r="K51" i="47"/>
  <c r="K160" i="66"/>
  <c r="K217" i="66" s="1"/>
  <c r="K53" i="50"/>
  <c r="O51" i="47"/>
  <c r="O160" i="66"/>
  <c r="O217" i="66" s="1"/>
  <c r="O53" i="50"/>
  <c r="D161" i="66"/>
  <c r="D218" i="66" s="1"/>
  <c r="D54" i="50"/>
  <c r="H161" i="66"/>
  <c r="H218" i="66" s="1"/>
  <c r="H54" i="50"/>
  <c r="L161" i="66"/>
  <c r="L218" i="66" s="1"/>
  <c r="L54" i="50"/>
  <c r="P161" i="66"/>
  <c r="P218" i="66" s="1"/>
  <c r="P54" i="50"/>
  <c r="I220" i="66"/>
  <c r="M220" i="66"/>
  <c r="Q220" i="66"/>
  <c r="K58" i="47"/>
  <c r="C166" i="66"/>
  <c r="G166" i="66"/>
  <c r="K166" i="66"/>
  <c r="O166" i="66"/>
  <c r="D167" i="66"/>
  <c r="D224" i="66" s="1"/>
  <c r="D60" i="50"/>
  <c r="H167" i="66"/>
  <c r="H224" i="66" s="1"/>
  <c r="H60" i="50"/>
  <c r="L167" i="66"/>
  <c r="L224" i="66" s="1"/>
  <c r="L60" i="50"/>
  <c r="P167" i="66"/>
  <c r="P224" i="66" s="1"/>
  <c r="P60" i="50"/>
  <c r="G63" i="47"/>
  <c r="O63" i="47"/>
  <c r="E63" i="47"/>
  <c r="E152" i="67"/>
  <c r="I63" i="47"/>
  <c r="I152" i="67"/>
  <c r="M63" i="47"/>
  <c r="M152" i="67"/>
  <c r="Q63" i="47"/>
  <c r="Q152" i="67"/>
  <c r="F63" i="47"/>
  <c r="F153" i="67"/>
  <c r="F210" i="67" s="1"/>
  <c r="F65" i="50"/>
  <c r="J63" i="47"/>
  <c r="J153" i="67"/>
  <c r="J210" i="67" s="1"/>
  <c r="J65" i="50"/>
  <c r="N63" i="47"/>
  <c r="N153" i="67"/>
  <c r="N210" i="67" s="1"/>
  <c r="N65" i="50"/>
  <c r="D66" i="47"/>
  <c r="D155" i="67"/>
  <c r="H66" i="47"/>
  <c r="H155" i="67"/>
  <c r="L66" i="47"/>
  <c r="L155" i="67"/>
  <c r="P66" i="47"/>
  <c r="P155" i="67"/>
  <c r="E157" i="67"/>
  <c r="I157" i="67"/>
  <c r="M157" i="67"/>
  <c r="Q157" i="67"/>
  <c r="C70" i="47"/>
  <c r="C159" i="67"/>
  <c r="G70" i="47"/>
  <c r="G159" i="67"/>
  <c r="K70" i="47"/>
  <c r="K159" i="67"/>
  <c r="O70" i="47"/>
  <c r="O159" i="67"/>
  <c r="D160" i="67"/>
  <c r="D72" i="50"/>
  <c r="H160" i="67"/>
  <c r="H72" i="50"/>
  <c r="L160" i="67"/>
  <c r="L72" i="50"/>
  <c r="P160" i="67"/>
  <c r="P72" i="50"/>
  <c r="E161" i="67"/>
  <c r="E218" i="67" s="1"/>
  <c r="E73" i="50"/>
  <c r="I161" i="67"/>
  <c r="I218" i="67" s="1"/>
  <c r="I73" i="50"/>
  <c r="M161" i="67"/>
  <c r="M218" i="67" s="1"/>
  <c r="M73" i="50"/>
  <c r="Q161" i="67"/>
  <c r="Q218" i="67" s="1"/>
  <c r="Q73" i="50"/>
  <c r="C74" i="47"/>
  <c r="C74" i="50" s="1"/>
  <c r="C163" i="67"/>
  <c r="C75" i="50"/>
  <c r="G74" i="47"/>
  <c r="G74" i="50" s="1"/>
  <c r="G163" i="67"/>
  <c r="G75" i="50"/>
  <c r="K74" i="47"/>
  <c r="K74" i="50" s="1"/>
  <c r="K163" i="67"/>
  <c r="K75" i="50"/>
  <c r="O74" i="47"/>
  <c r="O74" i="50" s="1"/>
  <c r="O163" i="67"/>
  <c r="O75" i="50"/>
  <c r="D164" i="67"/>
  <c r="D76" i="50"/>
  <c r="H164" i="67"/>
  <c r="H221" i="67" s="1"/>
  <c r="H76" i="50"/>
  <c r="L164" i="67"/>
  <c r="L76" i="50"/>
  <c r="P164" i="67"/>
  <c r="P221" i="67" s="1"/>
  <c r="P76" i="50"/>
  <c r="E166" i="67"/>
  <c r="I166" i="67"/>
  <c r="M166" i="67"/>
  <c r="Q166" i="67"/>
  <c r="F167" i="67"/>
  <c r="F224" i="67" s="1"/>
  <c r="F79" i="50"/>
  <c r="J167" i="67"/>
  <c r="J224" i="67" s="1"/>
  <c r="J79" i="50"/>
  <c r="N167" i="67"/>
  <c r="N224" i="67" s="1"/>
  <c r="N79" i="50"/>
  <c r="E82" i="47"/>
  <c r="M82" i="47"/>
  <c r="D185" i="68"/>
  <c r="H185" i="68"/>
  <c r="L185" i="68"/>
  <c r="P185" i="68"/>
  <c r="E186" i="68"/>
  <c r="E84" i="50"/>
  <c r="I186" i="68"/>
  <c r="I258" i="68" s="1"/>
  <c r="I84" i="50"/>
  <c r="M186" i="68"/>
  <c r="M258" i="68" s="1"/>
  <c r="M84" i="50"/>
  <c r="Q186" i="68"/>
  <c r="Q84" i="50"/>
  <c r="G85" i="47"/>
  <c r="M85" i="47"/>
  <c r="D188" i="68"/>
  <c r="D86" i="50"/>
  <c r="H188" i="68"/>
  <c r="H86" i="50"/>
  <c r="L188" i="68"/>
  <c r="L86" i="50"/>
  <c r="P188" i="68"/>
  <c r="P86" i="50"/>
  <c r="D190" i="68"/>
  <c r="H190" i="68"/>
  <c r="L190" i="68"/>
  <c r="P190" i="68"/>
  <c r="D89" i="47"/>
  <c r="D192" i="68"/>
  <c r="H89" i="47"/>
  <c r="H192" i="68"/>
  <c r="L89" i="47"/>
  <c r="L192" i="68"/>
  <c r="P89" i="47"/>
  <c r="P192" i="68"/>
  <c r="E89" i="47"/>
  <c r="E193" i="68"/>
  <c r="E265" i="68" s="1"/>
  <c r="E91" i="50"/>
  <c r="I193" i="68"/>
  <c r="I91" i="50"/>
  <c r="M193" i="68"/>
  <c r="M265" i="68" s="1"/>
  <c r="M91" i="50"/>
  <c r="Q193" i="68"/>
  <c r="Q91" i="50"/>
  <c r="F194" i="68"/>
  <c r="J194" i="68"/>
  <c r="N194" i="68"/>
  <c r="F196" i="68"/>
  <c r="J196" i="68"/>
  <c r="N196" i="68"/>
  <c r="C197" i="68"/>
  <c r="C269" i="68" s="1"/>
  <c r="C95" i="50"/>
  <c r="G197" i="68"/>
  <c r="G269" i="68" s="1"/>
  <c r="G95" i="50"/>
  <c r="K197" i="68"/>
  <c r="K269" i="68" s="1"/>
  <c r="K95" i="50"/>
  <c r="O197" i="68"/>
  <c r="O269" i="68" s="1"/>
  <c r="O95" i="50"/>
  <c r="D198" i="68"/>
  <c r="D270" i="68" s="1"/>
  <c r="D96" i="50"/>
  <c r="H198" i="68"/>
  <c r="H270" i="68" s="1"/>
  <c r="H96" i="50"/>
  <c r="L198" i="68"/>
  <c r="L270" i="68" s="1"/>
  <c r="L96" i="50"/>
  <c r="P198" i="68"/>
  <c r="P270" i="68" s="1"/>
  <c r="P96" i="50"/>
  <c r="D97" i="47"/>
  <c r="D200" i="68"/>
  <c r="D98" i="50"/>
  <c r="H97" i="47"/>
  <c r="H97" i="50" s="1"/>
  <c r="H200" i="68"/>
  <c r="H98" i="50"/>
  <c r="L97" i="47"/>
  <c r="L97" i="50" s="1"/>
  <c r="L200" i="68"/>
  <c r="L98" i="50"/>
  <c r="P97" i="47"/>
  <c r="P97" i="50" s="1"/>
  <c r="P200" i="68"/>
  <c r="P98" i="50"/>
  <c r="E201" i="68"/>
  <c r="E99" i="50"/>
  <c r="I201" i="68"/>
  <c r="I99" i="50"/>
  <c r="M201" i="68"/>
  <c r="M99" i="50"/>
  <c r="Q201" i="68"/>
  <c r="Q273" i="68" s="1"/>
  <c r="Q99" i="50"/>
  <c r="D275" i="68"/>
  <c r="H275" i="68"/>
  <c r="P275" i="68"/>
  <c r="F100" i="47"/>
  <c r="F205" i="68"/>
  <c r="F277" i="68" s="1"/>
  <c r="N100" i="47"/>
  <c r="N205" i="68"/>
  <c r="N277" i="68" s="1"/>
  <c r="E152" i="69"/>
  <c r="E107" i="50"/>
  <c r="I152" i="69"/>
  <c r="I107" i="50"/>
  <c r="M152" i="69"/>
  <c r="M107" i="50"/>
  <c r="Q152" i="69"/>
  <c r="Q107" i="50"/>
  <c r="F106" i="47"/>
  <c r="F153" i="69"/>
  <c r="F210" i="69" s="1"/>
  <c r="F108" i="50"/>
  <c r="J153" i="69"/>
  <c r="J210" i="69" s="1"/>
  <c r="J108" i="50"/>
  <c r="N153" i="69"/>
  <c r="N210" i="69" s="1"/>
  <c r="N108" i="50"/>
  <c r="C154" i="69"/>
  <c r="C212" i="69"/>
  <c r="G154" i="69"/>
  <c r="G212" i="69"/>
  <c r="K109" i="47"/>
  <c r="K155" i="69"/>
  <c r="O109" i="47"/>
  <c r="O155" i="69"/>
  <c r="F157" i="69"/>
  <c r="F214" i="69" s="1"/>
  <c r="F112" i="50"/>
  <c r="J157" i="69"/>
  <c r="J112" i="50"/>
  <c r="N157" i="69"/>
  <c r="N112" i="50"/>
  <c r="E113" i="47"/>
  <c r="E113" i="50" s="1"/>
  <c r="F159" i="69"/>
  <c r="F114" i="50"/>
  <c r="J113" i="47"/>
  <c r="J159" i="69"/>
  <c r="J114" i="50"/>
  <c r="N113" i="47"/>
  <c r="N113" i="50" s="1"/>
  <c r="N159" i="69"/>
  <c r="N114" i="50"/>
  <c r="C160" i="69"/>
  <c r="C217" i="69" s="1"/>
  <c r="C115" i="50"/>
  <c r="G160" i="69"/>
  <c r="G217" i="69" s="1"/>
  <c r="G115" i="50"/>
  <c r="K160" i="69"/>
  <c r="K217" i="69" s="1"/>
  <c r="K115" i="50"/>
  <c r="O160" i="69"/>
  <c r="O217" i="69" s="1"/>
  <c r="O115" i="50"/>
  <c r="D161" i="69"/>
  <c r="D218" i="69" s="1"/>
  <c r="D116" i="50"/>
  <c r="H161" i="69"/>
  <c r="H218" i="69" s="1"/>
  <c r="H116" i="50"/>
  <c r="L161" i="69"/>
  <c r="L218" i="69" s="1"/>
  <c r="L116" i="50"/>
  <c r="P161" i="69"/>
  <c r="P218" i="69" s="1"/>
  <c r="P116" i="50"/>
  <c r="C117" i="47"/>
  <c r="C117" i="50" s="1"/>
  <c r="C163" i="69"/>
  <c r="G117" i="47"/>
  <c r="G117" i="50" s="1"/>
  <c r="G163" i="69"/>
  <c r="K117" i="47"/>
  <c r="K117" i="50" s="1"/>
  <c r="K163" i="69"/>
  <c r="O117" i="47"/>
  <c r="O117" i="50" s="1"/>
  <c r="O163" i="69"/>
  <c r="D117" i="47"/>
  <c r="D117" i="50" s="1"/>
  <c r="D164" i="69"/>
  <c r="D221" i="69" s="1"/>
  <c r="D166" i="69"/>
  <c r="H166" i="69"/>
  <c r="L166" i="69"/>
  <c r="P166" i="69"/>
  <c r="E167" i="69"/>
  <c r="E224" i="69" s="1"/>
  <c r="E122" i="50"/>
  <c r="I167" i="69"/>
  <c r="I224" i="69" s="1"/>
  <c r="I122" i="50"/>
  <c r="M167" i="69"/>
  <c r="M224" i="69" s="1"/>
  <c r="M122" i="50"/>
  <c r="Q167" i="69"/>
  <c r="Q224" i="69" s="1"/>
  <c r="Q122" i="50"/>
  <c r="D152" i="70"/>
  <c r="D126" i="50"/>
  <c r="H152" i="70"/>
  <c r="H126" i="50"/>
  <c r="L152" i="70"/>
  <c r="L126" i="50"/>
  <c r="P152" i="70"/>
  <c r="P126" i="50"/>
  <c r="E153" i="70"/>
  <c r="E210" i="70" s="1"/>
  <c r="E127" i="50"/>
  <c r="I153" i="70"/>
  <c r="I210" i="70" s="1"/>
  <c r="I127" i="50"/>
  <c r="M153" i="70"/>
  <c r="M210" i="70" s="1"/>
  <c r="M127" i="50"/>
  <c r="Q153" i="70"/>
  <c r="Q210" i="70" s="1"/>
  <c r="Q127" i="50"/>
  <c r="G128" i="47"/>
  <c r="D212" i="70"/>
  <c r="D154" i="70"/>
  <c r="H154" i="70"/>
  <c r="H212" i="70"/>
  <c r="L128" i="47"/>
  <c r="L155" i="70"/>
  <c r="P154" i="70"/>
  <c r="P212" i="70"/>
  <c r="E157" i="70"/>
  <c r="E131" i="50"/>
  <c r="I157" i="70"/>
  <c r="I131" i="50"/>
  <c r="M157" i="70"/>
  <c r="M131" i="50"/>
  <c r="Q157" i="70"/>
  <c r="Q131" i="50"/>
  <c r="D216" i="70"/>
  <c r="D158" i="70"/>
  <c r="D215" i="70" s="1"/>
  <c r="H132" i="47"/>
  <c r="H132" i="50" s="1"/>
  <c r="H159" i="70"/>
  <c r="L216" i="70"/>
  <c r="P132" i="47"/>
  <c r="P132" i="50" s="1"/>
  <c r="P159" i="70"/>
  <c r="C136" i="47"/>
  <c r="C136" i="50" s="1"/>
  <c r="D136" i="47"/>
  <c r="D163" i="70"/>
  <c r="H136" i="47"/>
  <c r="H136" i="50" s="1"/>
  <c r="H163" i="70"/>
  <c r="L136" i="47"/>
  <c r="L163" i="70"/>
  <c r="P136" i="47"/>
  <c r="P136" i="50" s="1"/>
  <c r="P163" i="70"/>
  <c r="C139" i="47"/>
  <c r="C166" i="70"/>
  <c r="G165" i="70"/>
  <c r="K139" i="47"/>
  <c r="K166" i="70"/>
  <c r="O166" i="70"/>
  <c r="O139" i="47"/>
  <c r="I144" i="47"/>
  <c r="C144" i="47"/>
  <c r="C149" i="71"/>
  <c r="C145" i="50"/>
  <c r="G149" i="71"/>
  <c r="G145" i="50"/>
  <c r="K144" i="47"/>
  <c r="K149" i="71"/>
  <c r="K145" i="50"/>
  <c r="O144" i="47"/>
  <c r="O149" i="71"/>
  <c r="O145" i="50"/>
  <c r="F146" i="47"/>
  <c r="F151" i="71"/>
  <c r="F147" i="50"/>
  <c r="J146" i="47"/>
  <c r="J151" i="71"/>
  <c r="J147" i="50"/>
  <c r="N146" i="47"/>
  <c r="N151" i="71"/>
  <c r="N147" i="50"/>
  <c r="F153" i="71"/>
  <c r="J153" i="71"/>
  <c r="N153" i="71"/>
  <c r="Q150" i="47"/>
  <c r="F150" i="47"/>
  <c r="F155" i="71"/>
  <c r="J150" i="47"/>
  <c r="J155" i="71"/>
  <c r="N150" i="47"/>
  <c r="N155" i="71"/>
  <c r="C150" i="47"/>
  <c r="C156" i="71"/>
  <c r="C210" i="71" s="1"/>
  <c r="C152" i="50"/>
  <c r="G150" i="47"/>
  <c r="G156" i="71"/>
  <c r="G210" i="71" s="1"/>
  <c r="G152" i="50"/>
  <c r="K150" i="47"/>
  <c r="K156" i="71"/>
  <c r="K210" i="71" s="1"/>
  <c r="K152" i="50"/>
  <c r="O150" i="47"/>
  <c r="O156" i="71"/>
  <c r="O210" i="71" s="1"/>
  <c r="O152" i="50"/>
  <c r="D157" i="71"/>
  <c r="D211" i="71" s="1"/>
  <c r="D153" i="50"/>
  <c r="H157" i="71"/>
  <c r="H211" i="71" s="1"/>
  <c r="H153" i="50"/>
  <c r="L157" i="71"/>
  <c r="L211" i="71" s="1"/>
  <c r="L153" i="50"/>
  <c r="P157" i="71"/>
  <c r="P211" i="71" s="1"/>
  <c r="P153" i="50"/>
  <c r="G157" i="47"/>
  <c r="D162" i="71"/>
  <c r="D157" i="47"/>
  <c r="H157" i="47"/>
  <c r="H162" i="71"/>
  <c r="P157" i="47"/>
  <c r="P162" i="71"/>
  <c r="Q164" i="47"/>
  <c r="F150" i="72"/>
  <c r="F205" i="72"/>
  <c r="J205" i="72"/>
  <c r="J150" i="72"/>
  <c r="N151" i="72"/>
  <c r="N164" i="47"/>
  <c r="F153" i="72"/>
  <c r="J153" i="72"/>
  <c r="N153" i="72"/>
  <c r="F155" i="72"/>
  <c r="F168" i="47"/>
  <c r="J154" i="72"/>
  <c r="N155" i="72"/>
  <c r="N168" i="47"/>
  <c r="J172" i="47"/>
  <c r="J172" i="50" s="1"/>
  <c r="D159" i="72"/>
  <c r="D173" i="50"/>
  <c r="H159" i="72"/>
  <c r="H173" i="50"/>
  <c r="L159" i="72"/>
  <c r="L173" i="50"/>
  <c r="P159" i="72"/>
  <c r="P173" i="50"/>
  <c r="E160" i="72"/>
  <c r="E174" i="50"/>
  <c r="I160" i="72"/>
  <c r="I214" i="72" s="1"/>
  <c r="I174" i="50"/>
  <c r="M160" i="72"/>
  <c r="M214" i="72" s="1"/>
  <c r="M174" i="50"/>
  <c r="Q160" i="72"/>
  <c r="Q214" i="72" s="1"/>
  <c r="Q174" i="50"/>
  <c r="G112" i="48"/>
  <c r="M112" i="48"/>
  <c r="D114" i="48"/>
  <c r="I114" i="48"/>
  <c r="O114" i="48"/>
  <c r="E115" i="48"/>
  <c r="J115" i="48"/>
  <c r="P115" i="48"/>
  <c r="B112" i="49"/>
  <c r="C112" i="49"/>
  <c r="H112" i="49"/>
  <c r="M112" i="49"/>
  <c r="E114" i="49"/>
  <c r="J114" i="49"/>
  <c r="O114" i="49"/>
  <c r="F115" i="49"/>
  <c r="K115" i="49"/>
  <c r="P115" i="49"/>
  <c r="B131" i="50"/>
  <c r="B171" i="50"/>
  <c r="I6" i="50"/>
  <c r="H14" i="50"/>
  <c r="I15" i="50"/>
  <c r="K17" i="50"/>
  <c r="L18" i="50"/>
  <c r="P22" i="50"/>
  <c r="L27" i="50"/>
  <c r="G34" i="50"/>
  <c r="H35" i="50"/>
  <c r="J37" i="50"/>
  <c r="K38" i="50"/>
  <c r="N41" i="50"/>
  <c r="E46" i="50"/>
  <c r="M48" i="50"/>
  <c r="C54" i="50"/>
  <c r="E56" i="50"/>
  <c r="F57" i="50"/>
  <c r="I60" i="50"/>
  <c r="D65" i="50"/>
  <c r="L67" i="50"/>
  <c r="D75" i="50"/>
  <c r="N91" i="50"/>
  <c r="C96" i="50"/>
  <c r="E98" i="50"/>
  <c r="H101" i="50"/>
  <c r="J103" i="50"/>
  <c r="C107" i="50"/>
  <c r="D108" i="50"/>
  <c r="K110" i="50"/>
  <c r="P115" i="50"/>
  <c r="Q116" i="50"/>
  <c r="C118" i="50"/>
  <c r="D119" i="50"/>
  <c r="N127" i="50"/>
  <c r="D129" i="50"/>
  <c r="H133" i="50"/>
  <c r="I134" i="50"/>
  <c r="J135" i="50"/>
  <c r="L137" i="50"/>
  <c r="M138" i="50"/>
  <c r="P141" i="50"/>
  <c r="E145" i="50"/>
  <c r="M146" i="50"/>
  <c r="C153" i="50"/>
  <c r="E155" i="50"/>
  <c r="F156" i="50"/>
  <c r="I159" i="50"/>
  <c r="J165" i="50"/>
  <c r="O170" i="50"/>
  <c r="P171" i="50"/>
  <c r="C174" i="50"/>
  <c r="F177" i="50"/>
  <c r="C319" i="64"/>
  <c r="C361" i="64" s="1"/>
  <c r="C325" i="64"/>
  <c r="C367" i="64" s="1"/>
  <c r="C331" i="64"/>
  <c r="C16" i="54"/>
  <c r="C9" i="54" s="1"/>
  <c r="C292" i="65"/>
  <c r="C330" i="65" s="1"/>
  <c r="C298" i="65"/>
  <c r="C36" i="54"/>
  <c r="C287" i="66"/>
  <c r="C325" i="66" s="1"/>
  <c r="C44" i="54"/>
  <c r="C294" i="66"/>
  <c r="C51" i="54"/>
  <c r="C299" i="66"/>
  <c r="C337" i="66" s="1"/>
  <c r="C288" i="67"/>
  <c r="C326" i="67" s="1"/>
  <c r="C295" i="67"/>
  <c r="C70" i="54"/>
  <c r="C301" i="67"/>
  <c r="C358" i="68"/>
  <c r="C406" i="68" s="1"/>
  <c r="C85" i="54"/>
  <c r="C364" i="68"/>
  <c r="C460" i="68" s="1"/>
  <c r="C92" i="58"/>
  <c r="C370" i="68"/>
  <c r="C418" i="68" s="1"/>
  <c r="C375" i="68"/>
  <c r="C100" i="54"/>
  <c r="C292" i="69"/>
  <c r="C298" i="69"/>
  <c r="C336" i="69" s="1"/>
  <c r="C117" i="54"/>
  <c r="C287" i="70"/>
  <c r="C325" i="70" s="1"/>
  <c r="C125" i="54"/>
  <c r="C294" i="70"/>
  <c r="C332" i="70" s="1"/>
  <c r="C299" i="70"/>
  <c r="C279" i="71"/>
  <c r="C278" i="71" s="1"/>
  <c r="C146" i="54"/>
  <c r="C285" i="71"/>
  <c r="C321" i="71" s="1"/>
  <c r="C291" i="71"/>
  <c r="C283" i="72"/>
  <c r="C169" i="58"/>
  <c r="C168" i="54"/>
  <c r="C288" i="72"/>
  <c r="C324" i="72" s="1"/>
  <c r="E319" i="64"/>
  <c r="I319" i="64"/>
  <c r="I4" i="54"/>
  <c r="M319" i="64"/>
  <c r="M4" i="54"/>
  <c r="Q319" i="64"/>
  <c r="Q4" i="54"/>
  <c r="G320" i="64"/>
  <c r="G362" i="64" s="1"/>
  <c r="K320" i="64"/>
  <c r="O320" i="64"/>
  <c r="G58" i="54"/>
  <c r="G301" i="66"/>
  <c r="K58" i="54"/>
  <c r="K301" i="66"/>
  <c r="K59" i="58"/>
  <c r="O58" i="54"/>
  <c r="O301" i="66"/>
  <c r="E302" i="66"/>
  <c r="E58" i="54"/>
  <c r="I302" i="66"/>
  <c r="I340" i="66" s="1"/>
  <c r="I58" i="54"/>
  <c r="M302" i="66"/>
  <c r="M58" i="54"/>
  <c r="Q302" i="66"/>
  <c r="G113" i="55"/>
  <c r="G313" i="69"/>
  <c r="G114" i="59"/>
  <c r="K113" i="55"/>
  <c r="K313" i="69"/>
  <c r="K114" i="59"/>
  <c r="O113" i="55"/>
  <c r="O113" i="59" s="1"/>
  <c r="O313" i="69"/>
  <c r="O114" i="59"/>
  <c r="E314" i="69"/>
  <c r="E312" i="69" s="1"/>
  <c r="E113" i="55"/>
  <c r="E115" i="59"/>
  <c r="I314" i="69"/>
  <c r="I312" i="69" s="1"/>
  <c r="I115" i="59"/>
  <c r="I113" i="55"/>
  <c r="I113" i="59" s="1"/>
  <c r="M314" i="69"/>
  <c r="M115" i="59"/>
  <c r="M113" i="55"/>
  <c r="Q314" i="69"/>
  <c r="Q312" i="69" s="1"/>
  <c r="Q115" i="59"/>
  <c r="G334" i="69"/>
  <c r="K315" i="69"/>
  <c r="O315" i="69"/>
  <c r="C7" i="60"/>
  <c r="F430" i="68"/>
  <c r="F86" i="60"/>
  <c r="F85" i="57"/>
  <c r="J430" i="68"/>
  <c r="J86" i="60"/>
  <c r="J85" i="57"/>
  <c r="N430" i="68"/>
  <c r="N86" i="60"/>
  <c r="N85" i="57"/>
  <c r="E172" i="57"/>
  <c r="E341" i="72"/>
  <c r="E173" i="60"/>
  <c r="I172" i="57"/>
  <c r="I172" i="60" s="1"/>
  <c r="I341" i="72"/>
  <c r="I173" i="60"/>
  <c r="M172" i="57"/>
  <c r="M172" i="60" s="1"/>
  <c r="M341" i="72"/>
  <c r="M173" i="60"/>
  <c r="Q172" i="57"/>
  <c r="Q172" i="60" s="1"/>
  <c r="Q341" i="72"/>
  <c r="Q173" i="60"/>
  <c r="G342" i="72"/>
  <c r="G396" i="72" s="1"/>
  <c r="G174" i="60"/>
  <c r="G172" i="57"/>
  <c r="K342" i="72"/>
  <c r="K396" i="72" s="1"/>
  <c r="K174" i="60"/>
  <c r="O342" i="72"/>
  <c r="O396" i="72" s="1"/>
  <c r="O174" i="60"/>
  <c r="J94" i="59"/>
  <c r="L176" i="59"/>
  <c r="I28" i="60"/>
  <c r="L95" i="69"/>
  <c r="L133" i="69" s="1"/>
  <c r="I96" i="69"/>
  <c r="I94" i="69" s="1"/>
  <c r="F109" i="44"/>
  <c r="F98" i="69"/>
  <c r="K176" i="69"/>
  <c r="H178" i="69"/>
  <c r="H101" i="69"/>
  <c r="H177" i="69" s="1"/>
  <c r="E109" i="69"/>
  <c r="N128" i="44"/>
  <c r="N98" i="70"/>
  <c r="D101" i="70"/>
  <c r="P101" i="70"/>
  <c r="K105" i="70"/>
  <c r="M109" i="70"/>
  <c r="G144" i="44"/>
  <c r="G95" i="71"/>
  <c r="F146" i="44"/>
  <c r="F97" i="71"/>
  <c r="K99" i="71"/>
  <c r="K135" i="71" s="1"/>
  <c r="K100" i="71"/>
  <c r="D104" i="71"/>
  <c r="P104" i="71"/>
  <c r="E108" i="71"/>
  <c r="M108" i="71"/>
  <c r="B154" i="44"/>
  <c r="B106" i="71"/>
  <c r="B104" i="71" s="1"/>
  <c r="L162" i="44"/>
  <c r="L95" i="72"/>
  <c r="Q96" i="72"/>
  <c r="K168" i="44"/>
  <c r="K101" i="72"/>
  <c r="L168" i="44"/>
  <c r="L102" i="72"/>
  <c r="I103" i="72"/>
  <c r="Q103" i="72"/>
  <c r="F172" i="44"/>
  <c r="F105" i="72"/>
  <c r="N172" i="44"/>
  <c r="N105" i="72"/>
  <c r="B144" i="64"/>
  <c r="B142" i="64" s="1"/>
  <c r="B82" i="45"/>
  <c r="B138" i="68"/>
  <c r="B136" i="68" s="1"/>
  <c r="B100" i="45"/>
  <c r="B156" i="68"/>
  <c r="B109" i="45"/>
  <c r="B117" i="69"/>
  <c r="B138" i="70"/>
  <c r="C4" i="45"/>
  <c r="C128" i="64"/>
  <c r="K4" i="45"/>
  <c r="K128" i="64"/>
  <c r="H4" i="45"/>
  <c r="H129" i="64"/>
  <c r="I7" i="45"/>
  <c r="I131" i="64"/>
  <c r="C16" i="45"/>
  <c r="C140" i="64"/>
  <c r="D16" i="45"/>
  <c r="D141" i="64"/>
  <c r="P16" i="45"/>
  <c r="P141" i="64"/>
  <c r="P139" i="64" s="1"/>
  <c r="I19" i="45"/>
  <c r="I143" i="64"/>
  <c r="Q19" i="45"/>
  <c r="Q143" i="64"/>
  <c r="G116" i="65"/>
  <c r="M121" i="65"/>
  <c r="N122" i="65"/>
  <c r="O123" i="65"/>
  <c r="L124" i="65"/>
  <c r="J127" i="65"/>
  <c r="H47" i="45"/>
  <c r="H117" i="66"/>
  <c r="P47" i="45"/>
  <c r="P117" i="66"/>
  <c r="K119" i="66"/>
  <c r="C51" i="45"/>
  <c r="C121" i="66"/>
  <c r="K51" i="45"/>
  <c r="K121" i="66"/>
  <c r="M125" i="66"/>
  <c r="J126" i="66"/>
  <c r="J124" i="66" s="1"/>
  <c r="N114" i="67"/>
  <c r="O115" i="67"/>
  <c r="Q116" i="67"/>
  <c r="L119" i="67"/>
  <c r="E70" i="45"/>
  <c r="E121" i="67"/>
  <c r="Q70" i="45"/>
  <c r="Q121" i="67"/>
  <c r="N124" i="67"/>
  <c r="O74" i="45"/>
  <c r="O68" i="45" s="1"/>
  <c r="O126" i="67"/>
  <c r="H127" i="67"/>
  <c r="P127" i="67"/>
  <c r="D136" i="68"/>
  <c r="K85" i="45"/>
  <c r="K140" i="68"/>
  <c r="D143" i="68"/>
  <c r="L143" i="68"/>
  <c r="E89" i="45"/>
  <c r="E145" i="68"/>
  <c r="M89" i="45"/>
  <c r="M145" i="68"/>
  <c r="M143" i="68" s="1"/>
  <c r="Q89" i="45"/>
  <c r="Q145" i="68"/>
  <c r="J148" i="68"/>
  <c r="C149" i="68"/>
  <c r="K149" i="68"/>
  <c r="D150" i="68"/>
  <c r="L150" i="68"/>
  <c r="E155" i="68"/>
  <c r="M155" i="68"/>
  <c r="F156" i="68"/>
  <c r="N156" i="68"/>
  <c r="N154" i="68" s="1"/>
  <c r="G157" i="68"/>
  <c r="K157" i="68"/>
  <c r="O157" i="68"/>
  <c r="C106" i="45"/>
  <c r="C114" i="69"/>
  <c r="K106" i="45"/>
  <c r="K114" i="69"/>
  <c r="L134" i="69"/>
  <c r="D117" i="69"/>
  <c r="P117" i="69"/>
  <c r="L195" i="69"/>
  <c r="L138" i="69"/>
  <c r="N120" i="69"/>
  <c r="N197" i="69"/>
  <c r="N140" i="69"/>
  <c r="K198" i="69"/>
  <c r="K141" i="69"/>
  <c r="J117" i="45"/>
  <c r="J125" i="69"/>
  <c r="G117" i="45"/>
  <c r="G126" i="69"/>
  <c r="G124" i="69" s="1"/>
  <c r="O117" i="45"/>
  <c r="O126" i="69"/>
  <c r="J147" i="69"/>
  <c r="N133" i="70"/>
  <c r="O134" i="70"/>
  <c r="H128" i="45"/>
  <c r="H117" i="70"/>
  <c r="K119" i="70"/>
  <c r="D132" i="45"/>
  <c r="D121" i="70"/>
  <c r="E132" i="45"/>
  <c r="E122" i="70"/>
  <c r="M132" i="45"/>
  <c r="M122" i="70"/>
  <c r="J142" i="70"/>
  <c r="K124" i="70"/>
  <c r="K144" i="70"/>
  <c r="L145" i="70"/>
  <c r="N127" i="70"/>
  <c r="N147" i="70"/>
  <c r="I144" i="45"/>
  <c r="I113" i="71"/>
  <c r="K146" i="45"/>
  <c r="K115" i="71"/>
  <c r="J135" i="71"/>
  <c r="C120" i="71"/>
  <c r="O120" i="71"/>
  <c r="H121" i="71"/>
  <c r="F123" i="71"/>
  <c r="C124" i="71"/>
  <c r="K124" i="71"/>
  <c r="C126" i="71"/>
  <c r="O126" i="71"/>
  <c r="P127" i="71"/>
  <c r="M112" i="72"/>
  <c r="J164" i="45"/>
  <c r="J115" i="72"/>
  <c r="I117" i="72"/>
  <c r="D168" i="45"/>
  <c r="D166" i="45" s="1"/>
  <c r="D119" i="72"/>
  <c r="P168" i="45"/>
  <c r="P119" i="72"/>
  <c r="M168" i="45"/>
  <c r="M120" i="72"/>
  <c r="F121" i="72"/>
  <c r="N121" i="72"/>
  <c r="F172" i="45"/>
  <c r="F166" i="45" s="1"/>
  <c r="F123" i="72"/>
  <c r="N172" i="45"/>
  <c r="N123" i="72"/>
  <c r="O172" i="45"/>
  <c r="O124" i="72"/>
  <c r="G175" i="45"/>
  <c r="G126" i="72"/>
  <c r="L127" i="72"/>
  <c r="B170" i="64"/>
  <c r="B187" i="64"/>
  <c r="B250" i="64" s="1"/>
  <c r="B22" i="50"/>
  <c r="B153" i="67"/>
  <c r="B210" i="67" s="1"/>
  <c r="B65" i="50"/>
  <c r="B166" i="67"/>
  <c r="B188" i="68"/>
  <c r="B86" i="50"/>
  <c r="B200" i="68"/>
  <c r="B98" i="50"/>
  <c r="B157" i="69"/>
  <c r="B112" i="50"/>
  <c r="B160" i="72"/>
  <c r="B214" i="72" s="1"/>
  <c r="B174" i="50"/>
  <c r="G173" i="64"/>
  <c r="G8" i="50"/>
  <c r="D182" i="64"/>
  <c r="D17" i="50"/>
  <c r="L182" i="64"/>
  <c r="L17" i="50"/>
  <c r="E183" i="64"/>
  <c r="E246" i="64" s="1"/>
  <c r="E18" i="50"/>
  <c r="Q183" i="64"/>
  <c r="Q246" i="64" s="1"/>
  <c r="Q18" i="50"/>
  <c r="I185" i="64"/>
  <c r="F186" i="64"/>
  <c r="C187" i="64"/>
  <c r="C250" i="64" s="1"/>
  <c r="C22" i="50"/>
  <c r="P25" i="47"/>
  <c r="P152" i="65"/>
  <c r="M153" i="65"/>
  <c r="M210" i="65" s="1"/>
  <c r="M27" i="50"/>
  <c r="I155" i="65"/>
  <c r="I29" i="50"/>
  <c r="Q155" i="65"/>
  <c r="Q29" i="50"/>
  <c r="J220" i="65"/>
  <c r="C152" i="66"/>
  <c r="O152" i="66"/>
  <c r="H44" i="47"/>
  <c r="H153" i="66"/>
  <c r="H210" i="66" s="1"/>
  <c r="H46" i="50"/>
  <c r="M212" i="66"/>
  <c r="M154" i="66"/>
  <c r="L157" i="66"/>
  <c r="M51" i="47"/>
  <c r="M159" i="66"/>
  <c r="Q51" i="47"/>
  <c r="Q159" i="66"/>
  <c r="H163" i="66"/>
  <c r="H56" i="50"/>
  <c r="P163" i="66"/>
  <c r="P56" i="50"/>
  <c r="I164" i="66"/>
  <c r="I221" i="66" s="1"/>
  <c r="I57" i="50"/>
  <c r="Q164" i="66"/>
  <c r="Q57" i="50"/>
  <c r="F166" i="66"/>
  <c r="C167" i="66"/>
  <c r="C224" i="66" s="1"/>
  <c r="C60" i="50"/>
  <c r="D152" i="67"/>
  <c r="P152" i="67"/>
  <c r="M153" i="67"/>
  <c r="M210" i="67" s="1"/>
  <c r="M65" i="50"/>
  <c r="K155" i="67"/>
  <c r="K67" i="50"/>
  <c r="H157" i="67"/>
  <c r="P157" i="67"/>
  <c r="F159" i="67"/>
  <c r="C160" i="67"/>
  <c r="C217" i="67" s="1"/>
  <c r="C72" i="50"/>
  <c r="O160" i="67"/>
  <c r="O217" i="67" s="1"/>
  <c r="O72" i="50"/>
  <c r="L161" i="67"/>
  <c r="L218" i="67" s="1"/>
  <c r="L73" i="50"/>
  <c r="J163" i="67"/>
  <c r="J75" i="50"/>
  <c r="G164" i="67"/>
  <c r="G221" i="67" s="1"/>
  <c r="G76" i="50"/>
  <c r="O164" i="67"/>
  <c r="O221" i="67" s="1"/>
  <c r="O76" i="50"/>
  <c r="H166" i="67"/>
  <c r="E167" i="67"/>
  <c r="E224" i="67" s="1"/>
  <c r="E79" i="50"/>
  <c r="M167" i="67"/>
  <c r="M224" i="67" s="1"/>
  <c r="M79" i="50"/>
  <c r="O82" i="47"/>
  <c r="O185" i="68"/>
  <c r="L82" i="47"/>
  <c r="L186" i="68"/>
  <c r="L258" i="68" s="1"/>
  <c r="L84" i="50"/>
  <c r="C188" i="68"/>
  <c r="C86" i="50"/>
  <c r="G192" i="68"/>
  <c r="D193" i="68"/>
  <c r="D265" i="68" s="1"/>
  <c r="D91" i="50"/>
  <c r="P193" i="68"/>
  <c r="P265" i="68" s="1"/>
  <c r="P91" i="50"/>
  <c r="M194" i="68"/>
  <c r="Q194" i="68"/>
  <c r="G200" i="68"/>
  <c r="G98" i="50"/>
  <c r="H201" i="68"/>
  <c r="H273" i="68" s="1"/>
  <c r="H99" i="50"/>
  <c r="C100" i="47"/>
  <c r="C203" i="68"/>
  <c r="C101" i="50"/>
  <c r="D204" i="68"/>
  <c r="D106" i="47"/>
  <c r="D152" i="69"/>
  <c r="D107" i="50"/>
  <c r="P106" i="47"/>
  <c r="P152" i="69"/>
  <c r="P107" i="50"/>
  <c r="I153" i="69"/>
  <c r="I210" i="69" s="1"/>
  <c r="I108" i="50"/>
  <c r="J109" i="47"/>
  <c r="J155" i="69"/>
  <c r="J110" i="50"/>
  <c r="F160" i="69"/>
  <c r="F217" i="69" s="1"/>
  <c r="F115" i="50"/>
  <c r="O166" i="69"/>
  <c r="L167" i="69"/>
  <c r="L224" i="69" s="1"/>
  <c r="L122" i="50"/>
  <c r="K152" i="70"/>
  <c r="K126" i="50"/>
  <c r="H153" i="70"/>
  <c r="H210" i="70" s="1"/>
  <c r="H127" i="50"/>
  <c r="K155" i="70"/>
  <c r="K129" i="50"/>
  <c r="H157" i="70"/>
  <c r="H131" i="50"/>
  <c r="C159" i="70"/>
  <c r="C133" i="50"/>
  <c r="O159" i="70"/>
  <c r="O133" i="50"/>
  <c r="H160" i="70"/>
  <c r="H217" i="70" s="1"/>
  <c r="H134" i="50"/>
  <c r="I161" i="70"/>
  <c r="I218" i="70" s="1"/>
  <c r="I135" i="50"/>
  <c r="G163" i="70"/>
  <c r="G137" i="50"/>
  <c r="D164" i="70"/>
  <c r="D221" i="70" s="1"/>
  <c r="D138" i="50"/>
  <c r="J149" i="71"/>
  <c r="J145" i="50"/>
  <c r="M154" i="47"/>
  <c r="M154" i="50" s="1"/>
  <c r="M159" i="71"/>
  <c r="K162" i="71"/>
  <c r="M162" i="47"/>
  <c r="M149" i="72"/>
  <c r="M163" i="50"/>
  <c r="M151" i="72"/>
  <c r="M165" i="50"/>
  <c r="E153" i="72"/>
  <c r="Q166" i="47"/>
  <c r="Q153" i="72"/>
  <c r="K172" i="47"/>
  <c r="K172" i="50" s="1"/>
  <c r="K159" i="72"/>
  <c r="K173" i="50"/>
  <c r="H172" i="47"/>
  <c r="H172" i="50" s="1"/>
  <c r="H160" i="72"/>
  <c r="H214" i="72" s="1"/>
  <c r="H174" i="50"/>
  <c r="J162" i="72"/>
  <c r="G175" i="47"/>
  <c r="G163" i="72"/>
  <c r="G217" i="72" s="1"/>
  <c r="G177" i="50"/>
  <c r="K112" i="48"/>
  <c r="L112" i="49"/>
  <c r="N114" i="49"/>
  <c r="B126" i="50"/>
  <c r="C34" i="50"/>
  <c r="G38" i="50"/>
  <c r="J41" i="50"/>
  <c r="N53" i="50"/>
  <c r="O96" i="50"/>
  <c r="Q144" i="50"/>
  <c r="N152" i="50"/>
  <c r="Q155" i="50"/>
  <c r="O306" i="72"/>
  <c r="B97" i="69"/>
  <c r="F94" i="69"/>
  <c r="J94" i="69"/>
  <c r="N94" i="69"/>
  <c r="D109" i="44"/>
  <c r="D98" i="69"/>
  <c r="H109" i="44"/>
  <c r="H98" i="69"/>
  <c r="L109" i="44"/>
  <c r="L98" i="69"/>
  <c r="L97" i="69" s="1"/>
  <c r="P109" i="44"/>
  <c r="P98" i="69"/>
  <c r="E176" i="69"/>
  <c r="I176" i="69"/>
  <c r="M176" i="69"/>
  <c r="Q176" i="69"/>
  <c r="F102" i="69"/>
  <c r="F114" i="48"/>
  <c r="J102" i="69"/>
  <c r="J114" i="48"/>
  <c r="N102" i="69"/>
  <c r="N114" i="48"/>
  <c r="C103" i="69"/>
  <c r="C115" i="48"/>
  <c r="G103" i="69"/>
  <c r="G179" i="69" s="1"/>
  <c r="G115" i="48"/>
  <c r="K103" i="69"/>
  <c r="K115" i="48"/>
  <c r="O103" i="69"/>
  <c r="O179" i="69" s="1"/>
  <c r="O115" i="48"/>
  <c r="D104" i="69"/>
  <c r="H104" i="69"/>
  <c r="H142" i="69" s="1"/>
  <c r="L104" i="69"/>
  <c r="P104" i="69"/>
  <c r="P142" i="69" s="1"/>
  <c r="E105" i="69"/>
  <c r="I105" i="69"/>
  <c r="M105" i="69"/>
  <c r="Q105" i="69"/>
  <c r="C108" i="69"/>
  <c r="G108" i="69"/>
  <c r="K108" i="69"/>
  <c r="O108" i="69"/>
  <c r="B101" i="70"/>
  <c r="F94" i="70"/>
  <c r="J94" i="70"/>
  <c r="N94" i="70"/>
  <c r="D128" i="44"/>
  <c r="D98" i="70"/>
  <c r="H128" i="44"/>
  <c r="H98" i="70"/>
  <c r="L128" i="44"/>
  <c r="L98" i="70"/>
  <c r="P128" i="44"/>
  <c r="P98" i="70"/>
  <c r="E106" i="70"/>
  <c r="I106" i="70"/>
  <c r="M106" i="70"/>
  <c r="Q106" i="70"/>
  <c r="F107" i="70"/>
  <c r="F105" i="70" s="1"/>
  <c r="F99" i="70" s="1"/>
  <c r="J107" i="70"/>
  <c r="N107" i="70"/>
  <c r="C108" i="70"/>
  <c r="G108" i="70"/>
  <c r="K108" i="70"/>
  <c r="O108" i="70"/>
  <c r="E94" i="71"/>
  <c r="I144" i="44"/>
  <c r="I95" i="71"/>
  <c r="M94" i="71"/>
  <c r="Q94" i="71"/>
  <c r="D146" i="44"/>
  <c r="D97" i="71"/>
  <c r="H146" i="44"/>
  <c r="H97" i="71"/>
  <c r="H133" i="71" s="1"/>
  <c r="L146" i="44"/>
  <c r="L97" i="71"/>
  <c r="L133" i="71" s="1"/>
  <c r="P146" i="44"/>
  <c r="P97" i="71"/>
  <c r="E101" i="71"/>
  <c r="I101" i="71"/>
  <c r="M101" i="71"/>
  <c r="Q101" i="71"/>
  <c r="F102" i="71"/>
  <c r="J102" i="71"/>
  <c r="N102" i="71"/>
  <c r="C103" i="71"/>
  <c r="G103" i="71"/>
  <c r="G139" i="71" s="1"/>
  <c r="K103" i="71"/>
  <c r="O103" i="71"/>
  <c r="O139" i="71" s="1"/>
  <c r="Q154" i="44"/>
  <c r="F154" i="44"/>
  <c r="F105" i="71"/>
  <c r="J154" i="44"/>
  <c r="J105" i="71"/>
  <c r="N154" i="44"/>
  <c r="N105" i="71"/>
  <c r="C154" i="44"/>
  <c r="C106" i="71"/>
  <c r="G154" i="44"/>
  <c r="G106" i="71"/>
  <c r="G104" i="71" s="1"/>
  <c r="K154" i="44"/>
  <c r="K106" i="71"/>
  <c r="K104" i="71" s="1"/>
  <c r="O154" i="44"/>
  <c r="O106" i="71"/>
  <c r="O104" i="71" s="1"/>
  <c r="C107" i="71"/>
  <c r="G107" i="71"/>
  <c r="K107" i="71"/>
  <c r="O107" i="71"/>
  <c r="D157" i="44"/>
  <c r="D109" i="71"/>
  <c r="H157" i="44"/>
  <c r="H109" i="71"/>
  <c r="H107" i="71" s="1"/>
  <c r="L157" i="44"/>
  <c r="L109" i="71"/>
  <c r="L107" i="71" s="1"/>
  <c r="P157" i="44"/>
  <c r="P109" i="71"/>
  <c r="P107" i="71" s="1"/>
  <c r="B97" i="72"/>
  <c r="B96" i="71"/>
  <c r="B107" i="71"/>
  <c r="G162" i="44"/>
  <c r="O162" i="44"/>
  <c r="F95" i="72"/>
  <c r="J95" i="72"/>
  <c r="N95" i="72"/>
  <c r="D164" i="44"/>
  <c r="L164" i="44"/>
  <c r="C164" i="44"/>
  <c r="C97" i="72"/>
  <c r="G164" i="44"/>
  <c r="G97" i="72"/>
  <c r="K164" i="44"/>
  <c r="K97" i="72"/>
  <c r="O164" i="44"/>
  <c r="O97" i="72"/>
  <c r="E100" i="72"/>
  <c r="I100" i="72"/>
  <c r="M100" i="72"/>
  <c r="Q100" i="72"/>
  <c r="I172" i="44"/>
  <c r="P104" i="72"/>
  <c r="P175" i="44"/>
  <c r="F175" i="44"/>
  <c r="F108" i="72"/>
  <c r="J175" i="44"/>
  <c r="J108" i="72"/>
  <c r="N175" i="44"/>
  <c r="N108" i="72"/>
  <c r="C175" i="44"/>
  <c r="C109" i="72"/>
  <c r="C107" i="72" s="1"/>
  <c r="G175" i="44"/>
  <c r="G109" i="72"/>
  <c r="G107" i="72" s="1"/>
  <c r="K175" i="44"/>
  <c r="K109" i="72"/>
  <c r="K107" i="72" s="1"/>
  <c r="O175" i="44"/>
  <c r="O109" i="72"/>
  <c r="O107" i="72" s="1"/>
  <c r="B25" i="45"/>
  <c r="B74" i="45"/>
  <c r="B136" i="64"/>
  <c r="B113" i="65"/>
  <c r="B121" i="65"/>
  <c r="B122" i="66"/>
  <c r="B120" i="66" s="1"/>
  <c r="B127" i="66"/>
  <c r="B116" i="67"/>
  <c r="B123" i="67"/>
  <c r="B147" i="68"/>
  <c r="B133" i="69"/>
  <c r="B197" i="69"/>
  <c r="B120" i="69"/>
  <c r="B140" i="69"/>
  <c r="B145" i="69"/>
  <c r="B141" i="70"/>
  <c r="B147" i="70"/>
  <c r="B117" i="71"/>
  <c r="B122" i="71"/>
  <c r="B141" i="71"/>
  <c r="B112" i="72"/>
  <c r="B138" i="72"/>
  <c r="B144" i="72"/>
  <c r="E127" i="64"/>
  <c r="M127" i="64"/>
  <c r="C130" i="64"/>
  <c r="K130" i="64"/>
  <c r="O130" i="64"/>
  <c r="D133" i="64"/>
  <c r="H133" i="64"/>
  <c r="L133" i="64"/>
  <c r="P133" i="64"/>
  <c r="E134" i="64"/>
  <c r="I134" i="64"/>
  <c r="M134" i="64"/>
  <c r="Q134" i="64"/>
  <c r="Q12" i="45"/>
  <c r="F12" i="45"/>
  <c r="F136" i="64"/>
  <c r="J12" i="45"/>
  <c r="J136" i="64"/>
  <c r="N12" i="45"/>
  <c r="N136" i="64"/>
  <c r="E139" i="64"/>
  <c r="I139" i="64"/>
  <c r="M139" i="64"/>
  <c r="Q139" i="64"/>
  <c r="D19" i="45"/>
  <c r="K142" i="64"/>
  <c r="Q25" i="45"/>
  <c r="F25" i="45"/>
  <c r="F114" i="65"/>
  <c r="J25" i="45"/>
  <c r="J114" i="65"/>
  <c r="N25" i="45"/>
  <c r="N114" i="65"/>
  <c r="K28" i="45"/>
  <c r="E117" i="65"/>
  <c r="I117" i="65"/>
  <c r="M28" i="45"/>
  <c r="M117" i="65"/>
  <c r="Q28" i="45"/>
  <c r="Q117" i="65"/>
  <c r="H32" i="45"/>
  <c r="C120" i="65"/>
  <c r="G120" i="65"/>
  <c r="O120" i="65"/>
  <c r="H36" i="45"/>
  <c r="Q36" i="45"/>
  <c r="F36" i="45"/>
  <c r="F125" i="65"/>
  <c r="J36" i="45"/>
  <c r="J125" i="65"/>
  <c r="N36" i="45"/>
  <c r="N125" i="65"/>
  <c r="C36" i="45"/>
  <c r="C126" i="65"/>
  <c r="K36" i="45"/>
  <c r="K126" i="65"/>
  <c r="O36" i="45"/>
  <c r="O126" i="65"/>
  <c r="O124" i="65" s="1"/>
  <c r="K39" i="45"/>
  <c r="D128" i="65"/>
  <c r="H128" i="65"/>
  <c r="L39" i="45"/>
  <c r="L128" i="65"/>
  <c r="P128" i="65"/>
  <c r="E129" i="65"/>
  <c r="I129" i="65"/>
  <c r="M129" i="65"/>
  <c r="Q129" i="65"/>
  <c r="K44" i="45"/>
  <c r="D113" i="66"/>
  <c r="H44" i="45"/>
  <c r="H114" i="66"/>
  <c r="L113" i="66"/>
  <c r="P44" i="45"/>
  <c r="P114" i="66"/>
  <c r="F116" i="66"/>
  <c r="J116" i="66"/>
  <c r="N116" i="66"/>
  <c r="I119" i="66"/>
  <c r="Q119" i="66"/>
  <c r="N51" i="45"/>
  <c r="E121" i="66"/>
  <c r="I121" i="66"/>
  <c r="M121" i="66"/>
  <c r="Q121" i="66"/>
  <c r="F122" i="66"/>
  <c r="F120" i="66" s="1"/>
  <c r="J122" i="66"/>
  <c r="J120" i="66" s="1"/>
  <c r="N122" i="66"/>
  <c r="N120" i="66" s="1"/>
  <c r="N118" i="66" s="1"/>
  <c r="C123" i="66"/>
  <c r="G123" i="66"/>
  <c r="K123" i="66"/>
  <c r="O123" i="66"/>
  <c r="C55" i="45"/>
  <c r="C125" i="66"/>
  <c r="G124" i="66"/>
  <c r="K55" i="45"/>
  <c r="K125" i="66"/>
  <c r="O124" i="66"/>
  <c r="I58" i="45"/>
  <c r="C127" i="66"/>
  <c r="G127" i="66"/>
  <c r="K127" i="66"/>
  <c r="O127" i="66"/>
  <c r="D58" i="45"/>
  <c r="D129" i="66"/>
  <c r="H58" i="45"/>
  <c r="H129" i="66"/>
  <c r="L58" i="45"/>
  <c r="L129" i="66"/>
  <c r="P58" i="45"/>
  <c r="P129" i="66"/>
  <c r="E63" i="45"/>
  <c r="M63" i="45"/>
  <c r="H113" i="67"/>
  <c r="L113" i="67"/>
  <c r="M66" i="45"/>
  <c r="C117" i="67"/>
  <c r="G117" i="67"/>
  <c r="K117" i="67"/>
  <c r="O117" i="67"/>
  <c r="D70" i="45"/>
  <c r="C121" i="67"/>
  <c r="G121" i="67"/>
  <c r="K121" i="67"/>
  <c r="O121" i="67"/>
  <c r="D122" i="67"/>
  <c r="D120" i="67" s="1"/>
  <c r="H122" i="67"/>
  <c r="H120" i="67" s="1"/>
  <c r="L122" i="67"/>
  <c r="L120" i="67" s="1"/>
  <c r="P122" i="67"/>
  <c r="E123" i="67"/>
  <c r="I123" i="67"/>
  <c r="M123" i="67"/>
  <c r="Q123" i="67"/>
  <c r="H124" i="67"/>
  <c r="P124" i="67"/>
  <c r="H77" i="45"/>
  <c r="P77" i="45"/>
  <c r="F128" i="67"/>
  <c r="J128" i="67"/>
  <c r="N128" i="67"/>
  <c r="C129" i="67"/>
  <c r="G129" i="67"/>
  <c r="K129" i="67"/>
  <c r="K127" i="67" s="1"/>
  <c r="O129" i="67"/>
  <c r="D82" i="45"/>
  <c r="O82" i="45"/>
  <c r="F136" i="68"/>
  <c r="J136" i="68"/>
  <c r="E139" i="68"/>
  <c r="I139" i="68"/>
  <c r="M139" i="68"/>
  <c r="Q139" i="68"/>
  <c r="E142" i="68"/>
  <c r="I142" i="68"/>
  <c r="Q142" i="68"/>
  <c r="F144" i="68"/>
  <c r="J144" i="68"/>
  <c r="N144" i="68"/>
  <c r="C145" i="68"/>
  <c r="G145" i="68"/>
  <c r="G143" i="68" s="1"/>
  <c r="K145" i="68"/>
  <c r="O145" i="68"/>
  <c r="D146" i="68"/>
  <c r="H146" i="68"/>
  <c r="L146" i="68"/>
  <c r="P146" i="68"/>
  <c r="J93" i="45"/>
  <c r="D147" i="68"/>
  <c r="H147" i="68"/>
  <c r="L147" i="68"/>
  <c r="P147" i="68"/>
  <c r="E93" i="45"/>
  <c r="E149" i="68"/>
  <c r="E147" i="68" s="1"/>
  <c r="I93" i="45"/>
  <c r="I149" i="68"/>
  <c r="I147" i="68" s="1"/>
  <c r="M93" i="45"/>
  <c r="M149" i="68"/>
  <c r="M147" i="68" s="1"/>
  <c r="Q93" i="45"/>
  <c r="Q149" i="68"/>
  <c r="F97" i="45"/>
  <c r="C97" i="45"/>
  <c r="C152" i="68"/>
  <c r="K97" i="45"/>
  <c r="K152" i="68"/>
  <c r="O97" i="45"/>
  <c r="O152" i="68"/>
  <c r="O154" i="68"/>
  <c r="N106" i="45"/>
  <c r="E114" i="69"/>
  <c r="I114" i="69"/>
  <c r="M114" i="69"/>
  <c r="Q114" i="69"/>
  <c r="F115" i="69"/>
  <c r="F113" i="69" s="1"/>
  <c r="J115" i="69"/>
  <c r="J113" i="69" s="1"/>
  <c r="N115" i="69"/>
  <c r="D109" i="45"/>
  <c r="F109" i="45"/>
  <c r="F117" i="69"/>
  <c r="J116" i="69"/>
  <c r="N109" i="45"/>
  <c r="N117" i="69"/>
  <c r="F119" i="69"/>
  <c r="F112" i="49"/>
  <c r="J119" i="69"/>
  <c r="J112" i="49"/>
  <c r="N119" i="69"/>
  <c r="N112" i="49"/>
  <c r="E113" i="45"/>
  <c r="E113" i="49" s="1"/>
  <c r="M113" i="45"/>
  <c r="M113" i="49" s="1"/>
  <c r="D121" i="69"/>
  <c r="D114" i="49"/>
  <c r="H121" i="69"/>
  <c r="H114" i="49"/>
  <c r="L121" i="69"/>
  <c r="L114" i="49"/>
  <c r="P121" i="69"/>
  <c r="P114" i="49"/>
  <c r="E122" i="69"/>
  <c r="E120" i="69" s="1"/>
  <c r="E115" i="49"/>
  <c r="I122" i="69"/>
  <c r="I120" i="69" s="1"/>
  <c r="I115" i="49"/>
  <c r="M122" i="69"/>
  <c r="M115" i="49"/>
  <c r="Q122" i="69"/>
  <c r="Q120" i="69" s="1"/>
  <c r="Q115" i="49"/>
  <c r="F123" i="69"/>
  <c r="J123" i="69"/>
  <c r="N123" i="69"/>
  <c r="K117" i="45"/>
  <c r="D125" i="69"/>
  <c r="H125" i="69"/>
  <c r="L117" i="45"/>
  <c r="L125" i="69"/>
  <c r="P117" i="45"/>
  <c r="P125" i="69"/>
  <c r="E126" i="69"/>
  <c r="E124" i="69" s="1"/>
  <c r="I126" i="69"/>
  <c r="M126" i="69"/>
  <c r="Q126" i="69"/>
  <c r="D127" i="69"/>
  <c r="D147" i="69"/>
  <c r="H147" i="69"/>
  <c r="L127" i="69"/>
  <c r="L147" i="69"/>
  <c r="D113" i="70"/>
  <c r="D133" i="70"/>
  <c r="H133" i="70"/>
  <c r="L133" i="70"/>
  <c r="L113" i="70"/>
  <c r="P133" i="70"/>
  <c r="E134" i="70"/>
  <c r="I134" i="70"/>
  <c r="M134" i="70"/>
  <c r="Q134" i="70"/>
  <c r="F128" i="45"/>
  <c r="F117" i="70"/>
  <c r="J128" i="45"/>
  <c r="J117" i="70"/>
  <c r="N128" i="45"/>
  <c r="N117" i="70"/>
  <c r="E138" i="70"/>
  <c r="I138" i="70"/>
  <c r="M138" i="70"/>
  <c r="Q138" i="70"/>
  <c r="O132" i="45"/>
  <c r="F132" i="45"/>
  <c r="F121" i="70"/>
  <c r="J132" i="45"/>
  <c r="J121" i="70"/>
  <c r="N132" i="45"/>
  <c r="N121" i="70"/>
  <c r="C141" i="70"/>
  <c r="G141" i="70"/>
  <c r="K141" i="70"/>
  <c r="O141" i="70"/>
  <c r="D142" i="70"/>
  <c r="H142" i="70"/>
  <c r="L142" i="70"/>
  <c r="P142" i="70"/>
  <c r="K136" i="45"/>
  <c r="K130" i="45" s="1"/>
  <c r="E125" i="70"/>
  <c r="I125" i="70"/>
  <c r="M125" i="70"/>
  <c r="Q125" i="70"/>
  <c r="F126" i="70"/>
  <c r="J126" i="70"/>
  <c r="N126" i="70"/>
  <c r="F139" i="45"/>
  <c r="D128" i="70"/>
  <c r="H128" i="70"/>
  <c r="L128" i="70"/>
  <c r="P128" i="70"/>
  <c r="E129" i="70"/>
  <c r="I129" i="70"/>
  <c r="M129" i="70"/>
  <c r="Q129" i="70"/>
  <c r="C144" i="45"/>
  <c r="C113" i="71"/>
  <c r="G144" i="45"/>
  <c r="G113" i="71"/>
  <c r="K144" i="45"/>
  <c r="K113" i="71"/>
  <c r="O144" i="45"/>
  <c r="O113" i="71"/>
  <c r="E146" i="45"/>
  <c r="E115" i="71"/>
  <c r="I146" i="45"/>
  <c r="I115" i="71"/>
  <c r="M146" i="45"/>
  <c r="M115" i="71"/>
  <c r="Q146" i="45"/>
  <c r="Q115" i="71"/>
  <c r="D117" i="71"/>
  <c r="H117" i="71"/>
  <c r="L117" i="71"/>
  <c r="P117" i="71"/>
  <c r="D119" i="71"/>
  <c r="H119" i="71"/>
  <c r="L119" i="71"/>
  <c r="P119" i="71"/>
  <c r="E120" i="71"/>
  <c r="I120" i="71"/>
  <c r="M120" i="71"/>
  <c r="Q120" i="71"/>
  <c r="F121" i="71"/>
  <c r="J121" i="71"/>
  <c r="N121" i="71"/>
  <c r="F154" i="45"/>
  <c r="D123" i="71"/>
  <c r="H123" i="71"/>
  <c r="L123" i="71"/>
  <c r="P123" i="71"/>
  <c r="E124" i="71"/>
  <c r="I124" i="71"/>
  <c r="M124" i="71"/>
  <c r="Q124" i="71"/>
  <c r="E126" i="71"/>
  <c r="I126" i="71"/>
  <c r="M126" i="71"/>
  <c r="Q126" i="71"/>
  <c r="F127" i="71"/>
  <c r="J127" i="71"/>
  <c r="N127" i="71"/>
  <c r="C113" i="72"/>
  <c r="G113" i="72"/>
  <c r="K113" i="72"/>
  <c r="O113" i="72"/>
  <c r="D164" i="45"/>
  <c r="D115" i="72"/>
  <c r="H164" i="45"/>
  <c r="H115" i="72"/>
  <c r="L164" i="45"/>
  <c r="L115" i="72"/>
  <c r="P164" i="45"/>
  <c r="P115" i="72"/>
  <c r="C117" i="72"/>
  <c r="G117" i="72"/>
  <c r="K117" i="72"/>
  <c r="O117" i="72"/>
  <c r="F168" i="45"/>
  <c r="F119" i="72"/>
  <c r="J168" i="45"/>
  <c r="J119" i="72"/>
  <c r="N168" i="45"/>
  <c r="N119" i="72"/>
  <c r="C138" i="72"/>
  <c r="G168" i="45"/>
  <c r="G120" i="72"/>
  <c r="K138" i="72"/>
  <c r="O168" i="45"/>
  <c r="O120" i="72"/>
  <c r="D139" i="72"/>
  <c r="H139" i="72"/>
  <c r="L139" i="72"/>
  <c r="P139" i="72"/>
  <c r="D172" i="45"/>
  <c r="D123" i="72"/>
  <c r="H172" i="45"/>
  <c r="H123" i="72"/>
  <c r="L172" i="45"/>
  <c r="L123" i="72"/>
  <c r="P172" i="45"/>
  <c r="P123" i="72"/>
  <c r="E124" i="72"/>
  <c r="I124" i="72"/>
  <c r="M124" i="72"/>
  <c r="Q124" i="72"/>
  <c r="E175" i="45"/>
  <c r="E126" i="72"/>
  <c r="I175" i="45"/>
  <c r="I126" i="72"/>
  <c r="M175" i="45"/>
  <c r="M126" i="72"/>
  <c r="Q175" i="45"/>
  <c r="Q126" i="72"/>
  <c r="F175" i="45"/>
  <c r="F127" i="72"/>
  <c r="J175" i="45"/>
  <c r="J127" i="72"/>
  <c r="N145" i="72"/>
  <c r="B44" i="47"/>
  <c r="B97" i="47"/>
  <c r="B97" i="50" s="1"/>
  <c r="B173" i="64"/>
  <c r="B8" i="50"/>
  <c r="B179" i="64"/>
  <c r="B242" i="64" s="1"/>
  <c r="B14" i="50"/>
  <c r="B185" i="64"/>
  <c r="B153" i="65"/>
  <c r="B210" i="65" s="1"/>
  <c r="B27" i="50"/>
  <c r="B160" i="65"/>
  <c r="B217" i="65" s="1"/>
  <c r="B34" i="50"/>
  <c r="B166" i="65"/>
  <c r="B155" i="66"/>
  <c r="B48" i="50"/>
  <c r="B161" i="66"/>
  <c r="B218" i="66" s="1"/>
  <c r="B54" i="50"/>
  <c r="B167" i="66"/>
  <c r="B60" i="50"/>
  <c r="B157" i="67"/>
  <c r="B220" i="67"/>
  <c r="B185" i="68"/>
  <c r="B83" i="50"/>
  <c r="B192" i="68"/>
  <c r="B90" i="50"/>
  <c r="B203" i="68"/>
  <c r="B101" i="50"/>
  <c r="B153" i="69"/>
  <c r="B210" i="69" s="1"/>
  <c r="B108" i="50"/>
  <c r="B166" i="69"/>
  <c r="B155" i="70"/>
  <c r="B129" i="50"/>
  <c r="B167" i="70"/>
  <c r="B224" i="70" s="1"/>
  <c r="B141" i="50"/>
  <c r="B160" i="71"/>
  <c r="B214" i="71" s="1"/>
  <c r="B156" i="50"/>
  <c r="B151" i="72"/>
  <c r="B165" i="50"/>
  <c r="B163" i="72"/>
  <c r="B217" i="72" s="1"/>
  <c r="B177" i="50"/>
  <c r="P4" i="47"/>
  <c r="F170" i="64"/>
  <c r="J170" i="64"/>
  <c r="N170" i="64"/>
  <c r="C171" i="64"/>
  <c r="C234" i="64" s="1"/>
  <c r="C6" i="50"/>
  <c r="G171" i="64"/>
  <c r="G234" i="64" s="1"/>
  <c r="G6" i="50"/>
  <c r="K171" i="64"/>
  <c r="K234" i="64" s="1"/>
  <c r="K6" i="50"/>
  <c r="O171" i="64"/>
  <c r="O234" i="64" s="1"/>
  <c r="O6" i="50"/>
  <c r="J7" i="47"/>
  <c r="O7" i="47"/>
  <c r="E173" i="64"/>
  <c r="E8" i="50"/>
  <c r="I173" i="64"/>
  <c r="I8" i="50"/>
  <c r="M173" i="64"/>
  <c r="M8" i="50"/>
  <c r="Q173" i="64"/>
  <c r="Q8" i="50"/>
  <c r="F175" i="64"/>
  <c r="J175" i="64"/>
  <c r="N175" i="64"/>
  <c r="C176" i="64"/>
  <c r="G176" i="64"/>
  <c r="K176" i="64"/>
  <c r="O176" i="64"/>
  <c r="D12" i="47"/>
  <c r="O12" i="47"/>
  <c r="E12" i="47"/>
  <c r="E178" i="64"/>
  <c r="I12" i="47"/>
  <c r="I178" i="64"/>
  <c r="M12" i="47"/>
  <c r="M178" i="64"/>
  <c r="Q12" i="47"/>
  <c r="Q9" i="47" s="1"/>
  <c r="Q178" i="64"/>
  <c r="F12" i="47"/>
  <c r="F179" i="64"/>
  <c r="F242" i="64" s="1"/>
  <c r="F14" i="50"/>
  <c r="J12" i="47"/>
  <c r="J9" i="47" s="1"/>
  <c r="J179" i="64"/>
  <c r="J242" i="64" s="1"/>
  <c r="J14" i="50"/>
  <c r="N12" i="47"/>
  <c r="N179" i="64"/>
  <c r="N242" i="64" s="1"/>
  <c r="N14" i="50"/>
  <c r="C180" i="64"/>
  <c r="C243" i="64" s="1"/>
  <c r="C15" i="50"/>
  <c r="G180" i="64"/>
  <c r="G243" i="64" s="1"/>
  <c r="G15" i="50"/>
  <c r="K180" i="64"/>
  <c r="K243" i="64" s="1"/>
  <c r="K15" i="50"/>
  <c r="O180" i="64"/>
  <c r="O243" i="64" s="1"/>
  <c r="O15" i="50"/>
  <c r="D16" i="47"/>
  <c r="D16" i="50" s="1"/>
  <c r="P16" i="47"/>
  <c r="P16" i="50" s="1"/>
  <c r="F182" i="64"/>
  <c r="F17" i="50"/>
  <c r="J182" i="64"/>
  <c r="J17" i="50"/>
  <c r="N182" i="64"/>
  <c r="N17" i="50"/>
  <c r="C183" i="64"/>
  <c r="C246" i="64" s="1"/>
  <c r="C18" i="50"/>
  <c r="G183" i="64"/>
  <c r="G18" i="50"/>
  <c r="K183" i="64"/>
  <c r="K246" i="64" s="1"/>
  <c r="K18" i="50"/>
  <c r="O183" i="64"/>
  <c r="O18" i="50"/>
  <c r="F19" i="47"/>
  <c r="C185" i="64"/>
  <c r="G185" i="64"/>
  <c r="K185" i="64"/>
  <c r="O185" i="64"/>
  <c r="D186" i="64"/>
  <c r="H186" i="64"/>
  <c r="L186" i="64"/>
  <c r="P186" i="64"/>
  <c r="E187" i="64"/>
  <c r="E250" i="64" s="1"/>
  <c r="E22" i="50"/>
  <c r="I187" i="64"/>
  <c r="I250" i="64" s="1"/>
  <c r="I22" i="50"/>
  <c r="M187" i="64"/>
  <c r="M250" i="64" s="1"/>
  <c r="M22" i="50"/>
  <c r="Q187" i="64"/>
  <c r="Q250" i="64" s="1"/>
  <c r="Q22" i="50"/>
  <c r="D25" i="47"/>
  <c r="O25" i="47"/>
  <c r="F152" i="65"/>
  <c r="J152" i="65"/>
  <c r="N152" i="65"/>
  <c r="C153" i="65"/>
  <c r="C210" i="65" s="1"/>
  <c r="C27" i="50"/>
  <c r="G153" i="65"/>
  <c r="G210" i="65" s="1"/>
  <c r="G27" i="50"/>
  <c r="K153" i="65"/>
  <c r="K210" i="65" s="1"/>
  <c r="K27" i="50"/>
  <c r="O153" i="65"/>
  <c r="O210" i="65" s="1"/>
  <c r="O27" i="50"/>
  <c r="M28" i="47"/>
  <c r="C28" i="47"/>
  <c r="C155" i="65"/>
  <c r="C29" i="50"/>
  <c r="G155" i="65"/>
  <c r="G29" i="50"/>
  <c r="K28" i="47"/>
  <c r="K155" i="65"/>
  <c r="K29" i="50"/>
  <c r="O155" i="65"/>
  <c r="O29" i="50"/>
  <c r="F157" i="65"/>
  <c r="J157" i="65"/>
  <c r="N157" i="65"/>
  <c r="C32" i="47"/>
  <c r="K32" i="47"/>
  <c r="D32" i="47"/>
  <c r="D159" i="65"/>
  <c r="H32" i="47"/>
  <c r="H159" i="65"/>
  <c r="L32" i="47"/>
  <c r="L159" i="65"/>
  <c r="L158" i="65" s="1"/>
  <c r="P32" i="47"/>
  <c r="P159" i="65"/>
  <c r="E32" i="47"/>
  <c r="E160" i="65"/>
  <c r="E217" i="65" s="1"/>
  <c r="E34" i="50"/>
  <c r="I32" i="47"/>
  <c r="I160" i="65"/>
  <c r="I217" i="65" s="1"/>
  <c r="I34" i="50"/>
  <c r="M32" i="47"/>
  <c r="M160" i="65"/>
  <c r="M217" i="65" s="1"/>
  <c r="M34" i="50"/>
  <c r="Q32" i="47"/>
  <c r="Q160" i="65"/>
  <c r="Q217" i="65" s="1"/>
  <c r="Q34" i="50"/>
  <c r="F161" i="65"/>
  <c r="F218" i="65" s="1"/>
  <c r="F35" i="50"/>
  <c r="J161" i="65"/>
  <c r="J218" i="65" s="1"/>
  <c r="J35" i="50"/>
  <c r="N161" i="65"/>
  <c r="N218" i="65" s="1"/>
  <c r="N35" i="50"/>
  <c r="C36" i="47"/>
  <c r="C36" i="50" s="1"/>
  <c r="K36" i="47"/>
  <c r="K36" i="50" s="1"/>
  <c r="D36" i="47"/>
  <c r="D36" i="50" s="1"/>
  <c r="D163" i="65"/>
  <c r="D37" i="50"/>
  <c r="H36" i="47"/>
  <c r="H36" i="50" s="1"/>
  <c r="H163" i="65"/>
  <c r="H37" i="50"/>
  <c r="L36" i="47"/>
  <c r="L36" i="50" s="1"/>
  <c r="L163" i="65"/>
  <c r="L37" i="50"/>
  <c r="P36" i="47"/>
  <c r="P36" i="50" s="1"/>
  <c r="P163" i="65"/>
  <c r="P37" i="50"/>
  <c r="E36" i="47"/>
  <c r="E36" i="50" s="1"/>
  <c r="E164" i="65"/>
  <c r="E221" i="65" s="1"/>
  <c r="E38" i="50"/>
  <c r="I36" i="47"/>
  <c r="I36" i="50" s="1"/>
  <c r="I164" i="65"/>
  <c r="I221" i="65" s="1"/>
  <c r="I38" i="50"/>
  <c r="M36" i="47"/>
  <c r="M36" i="50" s="1"/>
  <c r="M164" i="65"/>
  <c r="M221" i="65" s="1"/>
  <c r="M38" i="50"/>
  <c r="Q36" i="47"/>
  <c r="Q36" i="50" s="1"/>
  <c r="Q164" i="65"/>
  <c r="Q221" i="65" s="1"/>
  <c r="Q38" i="50"/>
  <c r="J39" i="47"/>
  <c r="C39" i="47"/>
  <c r="C166" i="65"/>
  <c r="G39" i="47"/>
  <c r="G166" i="65"/>
  <c r="K39" i="47"/>
  <c r="K166" i="65"/>
  <c r="O39" i="47"/>
  <c r="O166" i="65"/>
  <c r="D39" i="47"/>
  <c r="D167" i="65"/>
  <c r="D224" i="65" s="1"/>
  <c r="D41" i="50"/>
  <c r="H39" i="47"/>
  <c r="H167" i="65"/>
  <c r="H224" i="65" s="1"/>
  <c r="H41" i="50"/>
  <c r="L39" i="47"/>
  <c r="L167" i="65"/>
  <c r="L224" i="65" s="1"/>
  <c r="L41" i="50"/>
  <c r="P39" i="47"/>
  <c r="P167" i="65"/>
  <c r="P224" i="65" s="1"/>
  <c r="P41" i="50"/>
  <c r="E152" i="66"/>
  <c r="I152" i="66"/>
  <c r="I151" i="66" s="1"/>
  <c r="M152" i="66"/>
  <c r="Q152" i="66"/>
  <c r="Q151" i="66" s="1"/>
  <c r="F153" i="66"/>
  <c r="F210" i="66" s="1"/>
  <c r="F46" i="50"/>
  <c r="J153" i="66"/>
  <c r="J210" i="66" s="1"/>
  <c r="J46" i="50"/>
  <c r="N153" i="66"/>
  <c r="N210" i="66" s="1"/>
  <c r="N46" i="50"/>
  <c r="M47" i="47"/>
  <c r="C155" i="66"/>
  <c r="C48" i="50"/>
  <c r="G155" i="66"/>
  <c r="G48" i="50"/>
  <c r="K155" i="66"/>
  <c r="K48" i="50"/>
  <c r="O155" i="66"/>
  <c r="O48" i="50"/>
  <c r="F157" i="66"/>
  <c r="J157" i="66"/>
  <c r="N157" i="66"/>
  <c r="C159" i="66"/>
  <c r="G159" i="66"/>
  <c r="K159" i="66"/>
  <c r="O159" i="66"/>
  <c r="D160" i="66"/>
  <c r="D217" i="66" s="1"/>
  <c r="D53" i="50"/>
  <c r="H160" i="66"/>
  <c r="H217" i="66" s="1"/>
  <c r="H53" i="50"/>
  <c r="L160" i="66"/>
  <c r="L217" i="66" s="1"/>
  <c r="L53" i="50"/>
  <c r="P160" i="66"/>
  <c r="P217" i="66" s="1"/>
  <c r="P53" i="50"/>
  <c r="E161" i="66"/>
  <c r="E218" i="66" s="1"/>
  <c r="E54" i="50"/>
  <c r="I161" i="66"/>
  <c r="I218" i="66" s="1"/>
  <c r="I54" i="50"/>
  <c r="M161" i="66"/>
  <c r="M218" i="66" s="1"/>
  <c r="M54" i="50"/>
  <c r="Q161" i="66"/>
  <c r="Q218" i="66" s="1"/>
  <c r="Q54" i="50"/>
  <c r="I55" i="47"/>
  <c r="I55" i="50" s="1"/>
  <c r="Q55" i="47"/>
  <c r="Q55" i="50" s="1"/>
  <c r="F55" i="47"/>
  <c r="F55" i="50" s="1"/>
  <c r="F163" i="66"/>
  <c r="F56" i="50"/>
  <c r="J55" i="47"/>
  <c r="J55" i="50" s="1"/>
  <c r="J163" i="66"/>
  <c r="J56" i="50"/>
  <c r="N55" i="47"/>
  <c r="N55" i="50" s="1"/>
  <c r="N163" i="66"/>
  <c r="N56" i="50"/>
  <c r="C55" i="47"/>
  <c r="C55" i="50" s="1"/>
  <c r="C164" i="66"/>
  <c r="C221" i="66" s="1"/>
  <c r="C57" i="50"/>
  <c r="G55" i="47"/>
  <c r="G55" i="50" s="1"/>
  <c r="G164" i="66"/>
  <c r="G221" i="66" s="1"/>
  <c r="G57" i="50"/>
  <c r="K55" i="47"/>
  <c r="K55" i="50" s="1"/>
  <c r="K164" i="66"/>
  <c r="K221" i="66" s="1"/>
  <c r="K57" i="50"/>
  <c r="O55" i="47"/>
  <c r="O55" i="50" s="1"/>
  <c r="O164" i="66"/>
  <c r="O221" i="66" s="1"/>
  <c r="O57" i="50"/>
  <c r="H165" i="66"/>
  <c r="P165" i="66"/>
  <c r="H63" i="47"/>
  <c r="P63" i="47"/>
  <c r="F152" i="67"/>
  <c r="J152" i="67"/>
  <c r="N152" i="67"/>
  <c r="C153" i="67"/>
  <c r="C65" i="50"/>
  <c r="G153" i="67"/>
  <c r="G210" i="67" s="1"/>
  <c r="G65" i="50"/>
  <c r="K153" i="67"/>
  <c r="K65" i="50"/>
  <c r="O153" i="67"/>
  <c r="O210" i="67" s="1"/>
  <c r="O65" i="50"/>
  <c r="E155" i="67"/>
  <c r="E67" i="50"/>
  <c r="I155" i="67"/>
  <c r="I67" i="50"/>
  <c r="M155" i="67"/>
  <c r="M67" i="50"/>
  <c r="Q155" i="67"/>
  <c r="Q67" i="50"/>
  <c r="F70" i="47"/>
  <c r="E70" i="47"/>
  <c r="E160" i="67"/>
  <c r="E217" i="67" s="1"/>
  <c r="I70" i="47"/>
  <c r="I160" i="67"/>
  <c r="I217" i="67" s="1"/>
  <c r="M70" i="47"/>
  <c r="M160" i="67"/>
  <c r="M217" i="67" s="1"/>
  <c r="Q70" i="47"/>
  <c r="Q160" i="67"/>
  <c r="Q217" i="67" s="1"/>
  <c r="F74" i="47"/>
  <c r="F74" i="50" s="1"/>
  <c r="D220" i="67"/>
  <c r="H220" i="67"/>
  <c r="L220" i="67"/>
  <c r="P220" i="67"/>
  <c r="E74" i="47"/>
  <c r="E74" i="50" s="1"/>
  <c r="E164" i="67"/>
  <c r="E221" i="67" s="1"/>
  <c r="I74" i="47"/>
  <c r="I74" i="50" s="1"/>
  <c r="I164" i="67"/>
  <c r="I221" i="67" s="1"/>
  <c r="M74" i="47"/>
  <c r="M74" i="50" s="1"/>
  <c r="M164" i="67"/>
  <c r="M221" i="67" s="1"/>
  <c r="Q74" i="47"/>
  <c r="Q74" i="50" s="1"/>
  <c r="Q164" i="67"/>
  <c r="Q221" i="67" s="1"/>
  <c r="F77" i="47"/>
  <c r="F166" i="67"/>
  <c r="J77" i="47"/>
  <c r="J166" i="67"/>
  <c r="N77" i="47"/>
  <c r="N166" i="67"/>
  <c r="C167" i="67"/>
  <c r="C79" i="50"/>
  <c r="G167" i="67"/>
  <c r="G224" i="67" s="1"/>
  <c r="G79" i="50"/>
  <c r="K167" i="67"/>
  <c r="K79" i="50"/>
  <c r="O167" i="67"/>
  <c r="O79" i="50"/>
  <c r="C85" i="47"/>
  <c r="E187" i="68"/>
  <c r="E260" i="68"/>
  <c r="I85" i="47"/>
  <c r="I188" i="68"/>
  <c r="M187" i="68"/>
  <c r="M260" i="68"/>
  <c r="Q85" i="47"/>
  <c r="Q188" i="68"/>
  <c r="E190" i="68"/>
  <c r="I190" i="68"/>
  <c r="M190" i="68"/>
  <c r="Q190" i="68"/>
  <c r="E191" i="68"/>
  <c r="M191" i="68"/>
  <c r="F89" i="47"/>
  <c r="F193" i="68"/>
  <c r="F265" i="68" s="1"/>
  <c r="C196" i="68"/>
  <c r="G196" i="68"/>
  <c r="K93" i="47"/>
  <c r="K196" i="68"/>
  <c r="O196" i="68"/>
  <c r="D197" i="68"/>
  <c r="D269" i="68" s="1"/>
  <c r="D95" i="50"/>
  <c r="H197" i="68"/>
  <c r="H269" i="68" s="1"/>
  <c r="H95" i="50"/>
  <c r="L197" i="68"/>
  <c r="L269" i="68" s="1"/>
  <c r="L95" i="50"/>
  <c r="P197" i="68"/>
  <c r="P269" i="68" s="1"/>
  <c r="P95" i="50"/>
  <c r="E198" i="68"/>
  <c r="E270" i="68" s="1"/>
  <c r="E96" i="50"/>
  <c r="I198" i="68"/>
  <c r="I270" i="68" s="1"/>
  <c r="I96" i="50"/>
  <c r="M198" i="68"/>
  <c r="M270" i="68" s="1"/>
  <c r="M96" i="50"/>
  <c r="Q198" i="68"/>
  <c r="Q270" i="68" s="1"/>
  <c r="Q96" i="50"/>
  <c r="E272" i="68"/>
  <c r="I272" i="68"/>
  <c r="M272" i="68"/>
  <c r="Q272" i="68"/>
  <c r="Q199" i="68"/>
  <c r="Q271" i="68" s="1"/>
  <c r="F97" i="47"/>
  <c r="F97" i="50" s="1"/>
  <c r="F201" i="68"/>
  <c r="F273" i="68" s="1"/>
  <c r="G100" i="47"/>
  <c r="E203" i="68"/>
  <c r="E101" i="50"/>
  <c r="I203" i="68"/>
  <c r="I101" i="50"/>
  <c r="M203" i="68"/>
  <c r="M101" i="50"/>
  <c r="Q203" i="68"/>
  <c r="Q101" i="50"/>
  <c r="F204" i="68"/>
  <c r="J204" i="68"/>
  <c r="N204" i="68"/>
  <c r="C205" i="68"/>
  <c r="C277" i="68" s="1"/>
  <c r="C103" i="50"/>
  <c r="G205" i="68"/>
  <c r="G277" i="68" s="1"/>
  <c r="G103" i="50"/>
  <c r="K205" i="68"/>
  <c r="K277" i="68" s="1"/>
  <c r="K103" i="50"/>
  <c r="O205" i="68"/>
  <c r="O277" i="68" s="1"/>
  <c r="O103" i="50"/>
  <c r="C106" i="47"/>
  <c r="O106" i="47"/>
  <c r="F152" i="69"/>
  <c r="F107" i="50"/>
  <c r="J152" i="69"/>
  <c r="J107" i="50"/>
  <c r="N152" i="69"/>
  <c r="N107" i="50"/>
  <c r="C153" i="69"/>
  <c r="C210" i="69" s="1"/>
  <c r="C108" i="50"/>
  <c r="G153" i="69"/>
  <c r="G210" i="69" s="1"/>
  <c r="G108" i="50"/>
  <c r="K153" i="69"/>
  <c r="K210" i="69" s="1"/>
  <c r="K108" i="50"/>
  <c r="O153" i="69"/>
  <c r="O210" i="69" s="1"/>
  <c r="O108" i="50"/>
  <c r="D109" i="47"/>
  <c r="D155" i="69"/>
  <c r="D110" i="50"/>
  <c r="H109" i="47"/>
  <c r="H155" i="69"/>
  <c r="H110" i="50"/>
  <c r="L109" i="47"/>
  <c r="L155" i="69"/>
  <c r="L110" i="50"/>
  <c r="P109" i="47"/>
  <c r="P155" i="69"/>
  <c r="P110" i="50"/>
  <c r="C157" i="69"/>
  <c r="C112" i="50"/>
  <c r="G157" i="69"/>
  <c r="G112" i="50"/>
  <c r="K157" i="69"/>
  <c r="K112" i="50"/>
  <c r="O157" i="69"/>
  <c r="O112" i="50"/>
  <c r="F113" i="47"/>
  <c r="F113" i="50" s="1"/>
  <c r="C113" i="47"/>
  <c r="C159" i="69"/>
  <c r="G113" i="47"/>
  <c r="G159" i="69"/>
  <c r="K113" i="47"/>
  <c r="K159" i="69"/>
  <c r="O113" i="47"/>
  <c r="O159" i="69"/>
  <c r="D163" i="69"/>
  <c r="D118" i="50"/>
  <c r="H163" i="69"/>
  <c r="H118" i="50"/>
  <c r="L163" i="69"/>
  <c r="L118" i="50"/>
  <c r="P163" i="69"/>
  <c r="P118" i="50"/>
  <c r="E164" i="69"/>
  <c r="E221" i="69" s="1"/>
  <c r="E119" i="50"/>
  <c r="I164" i="69"/>
  <c r="I221" i="69" s="1"/>
  <c r="I119" i="50"/>
  <c r="M164" i="69"/>
  <c r="M221" i="69" s="1"/>
  <c r="M119" i="50"/>
  <c r="Q164" i="69"/>
  <c r="Q221" i="69" s="1"/>
  <c r="Q119" i="50"/>
  <c r="E120" i="47"/>
  <c r="E166" i="69"/>
  <c r="I120" i="47"/>
  <c r="I166" i="69"/>
  <c r="M166" i="69"/>
  <c r="Q120" i="47"/>
  <c r="Q166" i="69"/>
  <c r="F167" i="69"/>
  <c r="F224" i="69" s="1"/>
  <c r="F122" i="50"/>
  <c r="J167" i="69"/>
  <c r="J122" i="50"/>
  <c r="N167" i="69"/>
  <c r="N224" i="69" s="1"/>
  <c r="N122" i="50"/>
  <c r="D125" i="47"/>
  <c r="P125" i="47"/>
  <c r="E125" i="47"/>
  <c r="E152" i="70"/>
  <c r="I209" i="70"/>
  <c r="M125" i="47"/>
  <c r="M152" i="70"/>
  <c r="Q209" i="70"/>
  <c r="O128" i="47"/>
  <c r="E128" i="47"/>
  <c r="E155" i="70"/>
  <c r="E129" i="50"/>
  <c r="I128" i="47"/>
  <c r="I155" i="70"/>
  <c r="I129" i="50"/>
  <c r="M128" i="47"/>
  <c r="M155" i="70"/>
  <c r="M129" i="50"/>
  <c r="Q128" i="47"/>
  <c r="Q155" i="70"/>
  <c r="Q129" i="50"/>
  <c r="F157" i="70"/>
  <c r="J157" i="70"/>
  <c r="N157" i="70"/>
  <c r="C132" i="47"/>
  <c r="E132" i="47"/>
  <c r="E132" i="50" s="1"/>
  <c r="E159" i="70"/>
  <c r="E133" i="50"/>
  <c r="I132" i="47"/>
  <c r="I132" i="50" s="1"/>
  <c r="I159" i="70"/>
  <c r="I133" i="50"/>
  <c r="M132" i="47"/>
  <c r="M132" i="50" s="1"/>
  <c r="M159" i="70"/>
  <c r="M133" i="50"/>
  <c r="Q132" i="47"/>
  <c r="Q132" i="50" s="1"/>
  <c r="Q159" i="70"/>
  <c r="Q133" i="50"/>
  <c r="F132" i="47"/>
  <c r="F132" i="50" s="1"/>
  <c r="F160" i="70"/>
  <c r="F217" i="70" s="1"/>
  <c r="F134" i="50"/>
  <c r="J132" i="47"/>
  <c r="J132" i="50" s="1"/>
  <c r="J160" i="70"/>
  <c r="J217" i="70" s="1"/>
  <c r="J134" i="50"/>
  <c r="N132" i="47"/>
  <c r="N132" i="50" s="1"/>
  <c r="N160" i="70"/>
  <c r="N217" i="70" s="1"/>
  <c r="N134" i="50"/>
  <c r="C161" i="70"/>
  <c r="C218" i="70" s="1"/>
  <c r="C135" i="50"/>
  <c r="G161" i="70"/>
  <c r="G218" i="70" s="1"/>
  <c r="G135" i="50"/>
  <c r="K161" i="70"/>
  <c r="K218" i="70" s="1"/>
  <c r="K135" i="50"/>
  <c r="O161" i="70"/>
  <c r="O218" i="70" s="1"/>
  <c r="O135" i="50"/>
  <c r="G136" i="47"/>
  <c r="G136" i="50" s="1"/>
  <c r="D166" i="70"/>
  <c r="H166" i="70"/>
  <c r="L166" i="70"/>
  <c r="P166" i="70"/>
  <c r="E139" i="47"/>
  <c r="E167" i="70"/>
  <c r="E224" i="70" s="1"/>
  <c r="E141" i="50"/>
  <c r="I139" i="47"/>
  <c r="I167" i="70"/>
  <c r="I224" i="70" s="1"/>
  <c r="I141" i="50"/>
  <c r="M139" i="47"/>
  <c r="M167" i="70"/>
  <c r="M224" i="70" s="1"/>
  <c r="M141" i="50"/>
  <c r="Q139" i="47"/>
  <c r="Q167" i="70"/>
  <c r="Q224" i="70" s="1"/>
  <c r="Q141" i="50"/>
  <c r="J144" i="47"/>
  <c r="C151" i="71"/>
  <c r="C147" i="50"/>
  <c r="G151" i="71"/>
  <c r="G147" i="50"/>
  <c r="K151" i="71"/>
  <c r="K147" i="50"/>
  <c r="K146" i="47"/>
  <c r="O151" i="71"/>
  <c r="O147" i="50"/>
  <c r="C155" i="71"/>
  <c r="G155" i="71"/>
  <c r="K155" i="71"/>
  <c r="O155" i="71"/>
  <c r="D156" i="71"/>
  <c r="D152" i="50"/>
  <c r="H156" i="71"/>
  <c r="H152" i="50"/>
  <c r="L156" i="71"/>
  <c r="L152" i="50"/>
  <c r="L150" i="47"/>
  <c r="P156" i="71"/>
  <c r="P210" i="71" s="1"/>
  <c r="P152" i="50"/>
  <c r="E157" i="71"/>
  <c r="E211" i="71" s="1"/>
  <c r="E153" i="50"/>
  <c r="I157" i="71"/>
  <c r="I211" i="71" s="1"/>
  <c r="I153" i="50"/>
  <c r="M157" i="71"/>
  <c r="M211" i="71" s="1"/>
  <c r="M153" i="50"/>
  <c r="Q157" i="71"/>
  <c r="Q211" i="71" s="1"/>
  <c r="Q153" i="50"/>
  <c r="C159" i="71"/>
  <c r="C155" i="50"/>
  <c r="G159" i="71"/>
  <c r="G155" i="50"/>
  <c r="K159" i="71"/>
  <c r="K155" i="50"/>
  <c r="O159" i="71"/>
  <c r="O155" i="50"/>
  <c r="D160" i="71"/>
  <c r="D214" i="71" s="1"/>
  <c r="D156" i="50"/>
  <c r="H160" i="71"/>
  <c r="H214" i="71" s="1"/>
  <c r="H156" i="50"/>
  <c r="L160" i="71"/>
  <c r="L214" i="71" s="1"/>
  <c r="L156" i="50"/>
  <c r="P160" i="71"/>
  <c r="P214" i="71" s="1"/>
  <c r="P156" i="50"/>
  <c r="K157" i="47"/>
  <c r="E162" i="71"/>
  <c r="I162" i="71"/>
  <c r="M162" i="71"/>
  <c r="Q162" i="71"/>
  <c r="F157" i="47"/>
  <c r="F163" i="71"/>
  <c r="F217" i="71" s="1"/>
  <c r="F159" i="50"/>
  <c r="J157" i="47"/>
  <c r="J163" i="71"/>
  <c r="J159" i="50"/>
  <c r="N157" i="47"/>
  <c r="N163" i="71"/>
  <c r="N217" i="71" s="1"/>
  <c r="N159" i="50"/>
  <c r="C149" i="72"/>
  <c r="C163" i="50"/>
  <c r="G149" i="72"/>
  <c r="G163" i="50"/>
  <c r="K149" i="72"/>
  <c r="K163" i="50"/>
  <c r="K162" i="47"/>
  <c r="O149" i="72"/>
  <c r="O163" i="50"/>
  <c r="C164" i="47"/>
  <c r="C151" i="72"/>
  <c r="C165" i="50"/>
  <c r="G164" i="47"/>
  <c r="G151" i="72"/>
  <c r="G165" i="50"/>
  <c r="K164" i="47"/>
  <c r="K151" i="72"/>
  <c r="K165" i="50"/>
  <c r="O164" i="47"/>
  <c r="O151" i="72"/>
  <c r="O165" i="50"/>
  <c r="C168" i="47"/>
  <c r="C155" i="72"/>
  <c r="G168" i="47"/>
  <c r="G155" i="72"/>
  <c r="K168" i="47"/>
  <c r="K155" i="72"/>
  <c r="O168" i="47"/>
  <c r="O155" i="72"/>
  <c r="D168" i="47"/>
  <c r="D156" i="72"/>
  <c r="D210" i="72" s="1"/>
  <c r="D170" i="50"/>
  <c r="H168" i="47"/>
  <c r="H156" i="72"/>
  <c r="H210" i="72" s="1"/>
  <c r="H170" i="50"/>
  <c r="L168" i="47"/>
  <c r="L156" i="72"/>
  <c r="L210" i="72" s="1"/>
  <c r="L170" i="50"/>
  <c r="P168" i="47"/>
  <c r="P156" i="72"/>
  <c r="P210" i="72" s="1"/>
  <c r="P170" i="50"/>
  <c r="E157" i="72"/>
  <c r="E211" i="72" s="1"/>
  <c r="E171" i="50"/>
  <c r="I157" i="72"/>
  <c r="I211" i="72" s="1"/>
  <c r="I171" i="50"/>
  <c r="M157" i="72"/>
  <c r="M211" i="72" s="1"/>
  <c r="M171" i="50"/>
  <c r="Q157" i="72"/>
  <c r="Q211" i="72" s="1"/>
  <c r="Q171" i="50"/>
  <c r="D162" i="72"/>
  <c r="D175" i="47"/>
  <c r="H162" i="72"/>
  <c r="L162" i="72"/>
  <c r="P162" i="72"/>
  <c r="P161" i="72" s="1"/>
  <c r="E163" i="72"/>
  <c r="E217" i="72" s="1"/>
  <c r="E177" i="50"/>
  <c r="I163" i="72"/>
  <c r="I217" i="72" s="1"/>
  <c r="I177" i="50"/>
  <c r="M163" i="72"/>
  <c r="M217" i="72" s="1"/>
  <c r="M177" i="50"/>
  <c r="Q163" i="72"/>
  <c r="Q217" i="72" s="1"/>
  <c r="Q177" i="50"/>
  <c r="B112" i="48"/>
  <c r="C112" i="48"/>
  <c r="I112" i="48"/>
  <c r="N112" i="48"/>
  <c r="E114" i="48"/>
  <c r="K114" i="48"/>
  <c r="P114" i="48"/>
  <c r="F115" i="48"/>
  <c r="L115" i="48"/>
  <c r="Q115" i="48"/>
  <c r="B114" i="49"/>
  <c r="D112" i="49"/>
  <c r="I112" i="49"/>
  <c r="O112" i="49"/>
  <c r="F114" i="49"/>
  <c r="K114" i="49"/>
  <c r="Q114" i="49"/>
  <c r="G115" i="49"/>
  <c r="L115" i="49"/>
  <c r="B15" i="50"/>
  <c r="B35" i="50"/>
  <c r="B75" i="50"/>
  <c r="B95" i="50"/>
  <c r="B115" i="50"/>
  <c r="B135" i="50"/>
  <c r="B155" i="50"/>
  <c r="M6" i="50"/>
  <c r="F8" i="50"/>
  <c r="L14" i="50"/>
  <c r="M15" i="50"/>
  <c r="O17" i="50"/>
  <c r="P18" i="50"/>
  <c r="D22" i="50"/>
  <c r="P27" i="50"/>
  <c r="F29" i="50"/>
  <c r="K34" i="50"/>
  <c r="L35" i="50"/>
  <c r="N37" i="50"/>
  <c r="O38" i="50"/>
  <c r="I46" i="50"/>
  <c r="Q48" i="50"/>
  <c r="F53" i="50"/>
  <c r="G54" i="50"/>
  <c r="I56" i="50"/>
  <c r="J57" i="50"/>
  <c r="M60" i="50"/>
  <c r="H65" i="50"/>
  <c r="P67" i="50"/>
  <c r="E72" i="50"/>
  <c r="F73" i="50"/>
  <c r="H75" i="50"/>
  <c r="I76" i="50"/>
  <c r="F84" i="50"/>
  <c r="M86" i="50"/>
  <c r="F95" i="50"/>
  <c r="G96" i="50"/>
  <c r="I98" i="50"/>
  <c r="J99" i="50"/>
  <c r="L101" i="50"/>
  <c r="N103" i="50"/>
  <c r="G107" i="50"/>
  <c r="H108" i="50"/>
  <c r="O110" i="50"/>
  <c r="Q112" i="50"/>
  <c r="C114" i="50"/>
  <c r="D115" i="50"/>
  <c r="E116" i="50"/>
  <c r="G118" i="50"/>
  <c r="H119" i="50"/>
  <c r="Q126" i="50"/>
  <c r="H129" i="50"/>
  <c r="J131" i="50"/>
  <c r="L133" i="50"/>
  <c r="M134" i="50"/>
  <c r="N135" i="50"/>
  <c r="P137" i="50"/>
  <c r="Q138" i="50"/>
  <c r="D141" i="50"/>
  <c r="I145" i="50"/>
  <c r="F152" i="50"/>
  <c r="G153" i="50"/>
  <c r="I155" i="50"/>
  <c r="J156" i="50"/>
  <c r="M159" i="50"/>
  <c r="N165" i="50"/>
  <c r="C170" i="50"/>
  <c r="D171" i="50"/>
  <c r="G174" i="50"/>
  <c r="J177" i="50"/>
  <c r="G290" i="66"/>
  <c r="G47" i="54"/>
  <c r="K290" i="66"/>
  <c r="K47" i="54"/>
  <c r="O290" i="66"/>
  <c r="G292" i="66"/>
  <c r="K292" i="66"/>
  <c r="O292" i="66"/>
  <c r="G294" i="66"/>
  <c r="K294" i="66"/>
  <c r="K293" i="66" s="1"/>
  <c r="O294" i="66"/>
  <c r="E295" i="66"/>
  <c r="I295" i="66"/>
  <c r="M295" i="66"/>
  <c r="Q295" i="66"/>
  <c r="G296" i="66"/>
  <c r="K296" i="66"/>
  <c r="O296" i="66"/>
  <c r="G298" i="66"/>
  <c r="K298" i="66"/>
  <c r="O298" i="66"/>
  <c r="E299" i="66"/>
  <c r="I299" i="66"/>
  <c r="M299" i="66"/>
  <c r="M337" i="66" s="1"/>
  <c r="Q299" i="66"/>
  <c r="E144" i="54"/>
  <c r="E277" i="71"/>
  <c r="I144" i="54"/>
  <c r="I277" i="71"/>
  <c r="M144" i="54"/>
  <c r="M277" i="71"/>
  <c r="Q144" i="54"/>
  <c r="Q277" i="71"/>
  <c r="E146" i="54"/>
  <c r="E279" i="71"/>
  <c r="E278" i="71" s="1"/>
  <c r="I146" i="54"/>
  <c r="I279" i="71"/>
  <c r="M146" i="54"/>
  <c r="M279" i="71"/>
  <c r="M278" i="71" s="1"/>
  <c r="Q146" i="54"/>
  <c r="Q279" i="71"/>
  <c r="E150" i="54"/>
  <c r="E283" i="71"/>
  <c r="E151" i="58"/>
  <c r="I150" i="54"/>
  <c r="I150" i="58" s="1"/>
  <c r="I283" i="71"/>
  <c r="I151" i="58"/>
  <c r="M150" i="54"/>
  <c r="M150" i="58" s="1"/>
  <c r="M283" i="71"/>
  <c r="M151" i="58"/>
  <c r="Q150" i="54"/>
  <c r="Q283" i="71"/>
  <c r="Q151" i="58"/>
  <c r="G150" i="54"/>
  <c r="G284" i="71"/>
  <c r="G152" i="58"/>
  <c r="K284" i="71"/>
  <c r="K150" i="54"/>
  <c r="K152" i="58"/>
  <c r="O150" i="54"/>
  <c r="O284" i="71"/>
  <c r="O152" i="58"/>
  <c r="E285" i="71"/>
  <c r="E321" i="71" s="1"/>
  <c r="I285" i="71"/>
  <c r="I321" i="71" s="1"/>
  <c r="M285" i="71"/>
  <c r="M321" i="71" s="1"/>
  <c r="Q285" i="71"/>
  <c r="F311" i="66"/>
  <c r="J311" i="66"/>
  <c r="N311" i="66"/>
  <c r="E311" i="69"/>
  <c r="E112" i="59"/>
  <c r="I311" i="69"/>
  <c r="I112" i="59"/>
  <c r="M311" i="69"/>
  <c r="M112" i="59"/>
  <c r="Q311" i="69"/>
  <c r="Q112" i="59"/>
  <c r="D344" i="65"/>
  <c r="D25" i="57"/>
  <c r="H344" i="65"/>
  <c r="H25" i="57"/>
  <c r="L344" i="65"/>
  <c r="L25" i="57"/>
  <c r="P344" i="65"/>
  <c r="P25" i="57"/>
  <c r="F345" i="65"/>
  <c r="F402" i="65" s="1"/>
  <c r="F27" i="60"/>
  <c r="J345" i="65"/>
  <c r="J402" i="65" s="1"/>
  <c r="J27" i="60"/>
  <c r="N345" i="65"/>
  <c r="N402" i="65" s="1"/>
  <c r="N27" i="60"/>
  <c r="E349" i="65"/>
  <c r="I349" i="65"/>
  <c r="M349" i="65"/>
  <c r="Q349" i="65"/>
  <c r="E32" i="57"/>
  <c r="E351" i="65"/>
  <c r="I351" i="65"/>
  <c r="I32" i="57"/>
  <c r="M351" i="65"/>
  <c r="M32" i="57"/>
  <c r="Q32" i="57"/>
  <c r="Q351" i="65"/>
  <c r="G352" i="65"/>
  <c r="G34" i="60"/>
  <c r="G32" i="57"/>
  <c r="K32" i="57"/>
  <c r="K352" i="65"/>
  <c r="K34" i="60"/>
  <c r="O32" i="57"/>
  <c r="O352" i="65"/>
  <c r="O409" i="65" s="1"/>
  <c r="O34" i="60"/>
  <c r="E353" i="65"/>
  <c r="E410" i="65" s="1"/>
  <c r="E35" i="60"/>
  <c r="I353" i="65"/>
  <c r="I410" i="65" s="1"/>
  <c r="I35" i="60"/>
  <c r="M353" i="65"/>
  <c r="M410" i="65" s="1"/>
  <c r="M35" i="60"/>
  <c r="Q353" i="65"/>
  <c r="Q410" i="65" s="1"/>
  <c r="Q35" i="60"/>
  <c r="F58" i="57"/>
  <c r="F358" i="66"/>
  <c r="J58" i="57"/>
  <c r="J358" i="66"/>
  <c r="J59" i="60"/>
  <c r="J58" i="60"/>
  <c r="N58" i="57"/>
  <c r="N358" i="66"/>
  <c r="N59" i="60"/>
  <c r="N58" i="60"/>
  <c r="D359" i="66"/>
  <c r="D416" i="66" s="1"/>
  <c r="D60" i="60"/>
  <c r="D58" i="57"/>
  <c r="H359" i="66"/>
  <c r="H416" i="66" s="1"/>
  <c r="H60" i="60"/>
  <c r="L359" i="66"/>
  <c r="L416" i="66" s="1"/>
  <c r="L60" i="60"/>
  <c r="L58" i="57"/>
  <c r="P359" i="66"/>
  <c r="P416" i="66" s="1"/>
  <c r="P60" i="60"/>
  <c r="P58" i="57"/>
  <c r="Q128" i="60"/>
  <c r="L95" i="59"/>
  <c r="C47" i="60"/>
  <c r="E7" i="60"/>
  <c r="D95" i="69"/>
  <c r="P95" i="69"/>
  <c r="P133" i="69" s="1"/>
  <c r="Q96" i="69"/>
  <c r="N109" i="44"/>
  <c r="N98" i="69"/>
  <c r="C176" i="69"/>
  <c r="D178" i="69"/>
  <c r="D101" i="69"/>
  <c r="D177" i="69" s="1"/>
  <c r="P178" i="69"/>
  <c r="P101" i="69"/>
  <c r="P177" i="69" s="1"/>
  <c r="I109" i="69"/>
  <c r="B96" i="70"/>
  <c r="F128" i="44"/>
  <c r="F98" i="70"/>
  <c r="G100" i="70"/>
  <c r="H101" i="70"/>
  <c r="C105" i="70"/>
  <c r="O105" i="70"/>
  <c r="I109" i="70"/>
  <c r="K144" i="44"/>
  <c r="K95" i="71"/>
  <c r="C99" i="71"/>
  <c r="C100" i="71"/>
  <c r="L104" i="71"/>
  <c r="B162" i="44"/>
  <c r="B95" i="72"/>
  <c r="B100" i="72"/>
  <c r="P162" i="44"/>
  <c r="P95" i="72"/>
  <c r="I96" i="72"/>
  <c r="C168" i="44"/>
  <c r="C101" i="72"/>
  <c r="D168" i="44"/>
  <c r="D102" i="72"/>
  <c r="E103" i="72"/>
  <c r="P107" i="72"/>
  <c r="M109" i="72"/>
  <c r="B39" i="45"/>
  <c r="B129" i="65"/>
  <c r="B127" i="65" s="1"/>
  <c r="B55" i="45"/>
  <c r="B125" i="66"/>
  <c r="B70" i="45"/>
  <c r="B121" i="67"/>
  <c r="B148" i="69"/>
  <c r="B125" i="70"/>
  <c r="B135" i="72"/>
  <c r="O4" i="45"/>
  <c r="O128" i="64"/>
  <c r="P4" i="45"/>
  <c r="P129" i="64"/>
  <c r="K16" i="45"/>
  <c r="K140" i="64"/>
  <c r="H16" i="45"/>
  <c r="H141" i="64"/>
  <c r="H139" i="64" s="1"/>
  <c r="E19" i="45"/>
  <c r="E143" i="64"/>
  <c r="K116" i="65"/>
  <c r="Q121" i="65"/>
  <c r="J122" i="65"/>
  <c r="G123" i="65"/>
  <c r="P124" i="65"/>
  <c r="D47" i="45"/>
  <c r="D117" i="66"/>
  <c r="O120" i="66"/>
  <c r="E125" i="66"/>
  <c r="F126" i="66"/>
  <c r="F124" i="66" s="1"/>
  <c r="J114" i="67"/>
  <c r="K115" i="67"/>
  <c r="M116" i="67"/>
  <c r="H119" i="67"/>
  <c r="M70" i="45"/>
  <c r="M121" i="67"/>
  <c r="F124" i="67"/>
  <c r="G74" i="45"/>
  <c r="G68" i="45" s="1"/>
  <c r="G126" i="67"/>
  <c r="H136" i="68"/>
  <c r="P82" i="45"/>
  <c r="P137" i="68"/>
  <c r="C85" i="45"/>
  <c r="C140" i="68"/>
  <c r="G85" i="45"/>
  <c r="G140" i="68"/>
  <c r="O85" i="45"/>
  <c r="O140" i="68"/>
  <c r="H143" i="68"/>
  <c r="P143" i="68"/>
  <c r="I89" i="45"/>
  <c r="I145" i="68"/>
  <c r="I143" i="68" s="1"/>
  <c r="F148" i="68"/>
  <c r="N148" i="68"/>
  <c r="G149" i="68"/>
  <c r="G147" i="68" s="1"/>
  <c r="O149" i="68"/>
  <c r="H150" i="68"/>
  <c r="P150" i="68"/>
  <c r="I155" i="68"/>
  <c r="Q155" i="68"/>
  <c r="J156" i="68"/>
  <c r="C157" i="68"/>
  <c r="G113" i="69"/>
  <c r="G133" i="69"/>
  <c r="O113" i="69"/>
  <c r="O133" i="69"/>
  <c r="H134" i="69"/>
  <c r="L117" i="69"/>
  <c r="H195" i="69"/>
  <c r="H138" i="69"/>
  <c r="J120" i="69"/>
  <c r="J197" i="69"/>
  <c r="J140" i="69"/>
  <c r="O198" i="69"/>
  <c r="O141" i="69"/>
  <c r="N117" i="45"/>
  <c r="N125" i="69"/>
  <c r="F127" i="69"/>
  <c r="F147" i="69"/>
  <c r="C148" i="69"/>
  <c r="K148" i="69"/>
  <c r="J133" i="70"/>
  <c r="G134" i="70"/>
  <c r="L128" i="45"/>
  <c r="L117" i="70"/>
  <c r="G119" i="70"/>
  <c r="L132" i="45"/>
  <c r="L121" i="70"/>
  <c r="Q132" i="45"/>
  <c r="Q122" i="70"/>
  <c r="G144" i="70"/>
  <c r="H145" i="70"/>
  <c r="F127" i="70"/>
  <c r="F147" i="70"/>
  <c r="G148" i="70"/>
  <c r="O148" i="70"/>
  <c r="M144" i="45"/>
  <c r="M113" i="71"/>
  <c r="N135" i="71"/>
  <c r="J119" i="71"/>
  <c r="N123" i="71"/>
  <c r="O124" i="71"/>
  <c r="G126" i="71"/>
  <c r="D127" i="71"/>
  <c r="L127" i="71"/>
  <c r="I112" i="72"/>
  <c r="I131" i="72"/>
  <c r="M117" i="72"/>
  <c r="L168" i="45"/>
  <c r="L119" i="72"/>
  <c r="J172" i="45"/>
  <c r="J123" i="72"/>
  <c r="G172" i="45"/>
  <c r="G124" i="72"/>
  <c r="O175" i="45"/>
  <c r="O126" i="72"/>
  <c r="H127" i="72"/>
  <c r="H145" i="72" s="1"/>
  <c r="B163" i="65"/>
  <c r="B37" i="50"/>
  <c r="B159" i="66"/>
  <c r="B163" i="69"/>
  <c r="B118" i="50"/>
  <c r="B159" i="70"/>
  <c r="B133" i="50"/>
  <c r="B164" i="70"/>
  <c r="B221" i="70" s="1"/>
  <c r="B138" i="50"/>
  <c r="B157" i="71"/>
  <c r="B211" i="71" s="1"/>
  <c r="B153" i="50"/>
  <c r="B155" i="72"/>
  <c r="D4" i="47"/>
  <c r="H182" i="64"/>
  <c r="H17" i="50"/>
  <c r="I183" i="64"/>
  <c r="I246" i="64" s="1"/>
  <c r="I18" i="50"/>
  <c r="M183" i="64"/>
  <c r="M246" i="64" s="1"/>
  <c r="M18" i="50"/>
  <c r="M185" i="64"/>
  <c r="J186" i="64"/>
  <c r="G187" i="64"/>
  <c r="G250" i="64" s="1"/>
  <c r="G22" i="50"/>
  <c r="O187" i="64"/>
  <c r="O250" i="64" s="1"/>
  <c r="O22" i="50"/>
  <c r="L152" i="65"/>
  <c r="L151" i="65" s="1"/>
  <c r="I153" i="65"/>
  <c r="I210" i="65" s="1"/>
  <c r="I27" i="50"/>
  <c r="N220" i="65"/>
  <c r="K152" i="66"/>
  <c r="P44" i="47"/>
  <c r="P153" i="66"/>
  <c r="P210" i="66" s="1"/>
  <c r="P46" i="50"/>
  <c r="I154" i="66"/>
  <c r="I212" i="66"/>
  <c r="H157" i="66"/>
  <c r="E51" i="47"/>
  <c r="E159" i="66"/>
  <c r="O161" i="66"/>
  <c r="O218" i="66" s="1"/>
  <c r="D163" i="66"/>
  <c r="D56" i="50"/>
  <c r="L152" i="67"/>
  <c r="Q153" i="67"/>
  <c r="Q210" i="67" s="1"/>
  <c r="Q65" i="50"/>
  <c r="C155" i="67"/>
  <c r="C67" i="50"/>
  <c r="O155" i="67"/>
  <c r="O67" i="50"/>
  <c r="L157" i="67"/>
  <c r="J159" i="67"/>
  <c r="L166" i="67"/>
  <c r="I167" i="67"/>
  <c r="I224" i="67" s="1"/>
  <c r="I79" i="50"/>
  <c r="Q167" i="67"/>
  <c r="Q224" i="67" s="1"/>
  <c r="Q79" i="50"/>
  <c r="K82" i="47"/>
  <c r="K185" i="68"/>
  <c r="P82" i="47"/>
  <c r="P186" i="68"/>
  <c r="P258" i="68" s="1"/>
  <c r="P84" i="50"/>
  <c r="K188" i="68"/>
  <c r="K86" i="50"/>
  <c r="O188" i="68"/>
  <c r="O86" i="50"/>
  <c r="O192" i="68"/>
  <c r="L193" i="68"/>
  <c r="L265" i="68" s="1"/>
  <c r="L91" i="50"/>
  <c r="I194" i="68"/>
  <c r="O200" i="68"/>
  <c r="O98" i="50"/>
  <c r="L201" i="68"/>
  <c r="L273" i="68" s="1"/>
  <c r="L99" i="50"/>
  <c r="K100" i="47"/>
  <c r="K203" i="68"/>
  <c r="K101" i="50"/>
  <c r="L204" i="68"/>
  <c r="I100" i="47"/>
  <c r="I205" i="68"/>
  <c r="I277" i="68" s="1"/>
  <c r="I103" i="50"/>
  <c r="Q205" i="68"/>
  <c r="Q277" i="68" s="1"/>
  <c r="Q103" i="50"/>
  <c r="L106" i="47"/>
  <c r="L152" i="69"/>
  <c r="L107" i="50"/>
  <c r="Q153" i="69"/>
  <c r="Q210" i="69" s="1"/>
  <c r="Q108" i="50"/>
  <c r="N155" i="69"/>
  <c r="N110" i="50"/>
  <c r="E157" i="69"/>
  <c r="M111" i="47"/>
  <c r="M111" i="50" s="1"/>
  <c r="M157" i="69"/>
  <c r="I159" i="69"/>
  <c r="I114" i="50"/>
  <c r="Q159" i="69"/>
  <c r="Q114" i="50"/>
  <c r="N160" i="69"/>
  <c r="N217" i="69" s="1"/>
  <c r="N115" i="50"/>
  <c r="G161" i="69"/>
  <c r="G218" i="69" s="1"/>
  <c r="G116" i="50"/>
  <c r="K161" i="69"/>
  <c r="K218" i="69" s="1"/>
  <c r="K116" i="50"/>
  <c r="O161" i="69"/>
  <c r="O218" i="69" s="1"/>
  <c r="O116" i="50"/>
  <c r="J163" i="69"/>
  <c r="J118" i="50"/>
  <c r="C164" i="69"/>
  <c r="C221" i="69" s="1"/>
  <c r="C119" i="50"/>
  <c r="O164" i="69"/>
  <c r="O221" i="69" s="1"/>
  <c r="O119" i="50"/>
  <c r="K166" i="69"/>
  <c r="H167" i="69"/>
  <c r="H224" i="69" s="1"/>
  <c r="H122" i="50"/>
  <c r="P167" i="69"/>
  <c r="P224" i="69" s="1"/>
  <c r="P122" i="50"/>
  <c r="O152" i="70"/>
  <c r="O126" i="50"/>
  <c r="L153" i="70"/>
  <c r="L210" i="70" s="1"/>
  <c r="L127" i="50"/>
  <c r="C155" i="70"/>
  <c r="C129" i="50"/>
  <c r="D157" i="70"/>
  <c r="D131" i="50"/>
  <c r="P157" i="70"/>
  <c r="P131" i="50"/>
  <c r="K159" i="70"/>
  <c r="K133" i="50"/>
  <c r="L160" i="70"/>
  <c r="L134" i="50"/>
  <c r="E161" i="70"/>
  <c r="E218" i="70" s="1"/>
  <c r="E135" i="50"/>
  <c r="Q161" i="70"/>
  <c r="Q218" i="70" s="1"/>
  <c r="Q135" i="50"/>
  <c r="O163" i="70"/>
  <c r="O137" i="50"/>
  <c r="P164" i="70"/>
  <c r="P221" i="70" s="1"/>
  <c r="P138" i="50"/>
  <c r="N149" i="71"/>
  <c r="N145" i="50"/>
  <c r="I154" i="71"/>
  <c r="M150" i="47"/>
  <c r="M155" i="71"/>
  <c r="I213" i="71"/>
  <c r="C162" i="71"/>
  <c r="D163" i="71"/>
  <c r="D217" i="71" s="1"/>
  <c r="D159" i="50"/>
  <c r="E162" i="47"/>
  <c r="E149" i="72"/>
  <c r="E163" i="50"/>
  <c r="E151" i="72"/>
  <c r="E165" i="50"/>
  <c r="M153" i="72"/>
  <c r="G172" i="47"/>
  <c r="G172" i="50" s="1"/>
  <c r="G159" i="72"/>
  <c r="G173" i="50"/>
  <c r="D172" i="47"/>
  <c r="D172" i="50" s="1"/>
  <c r="D160" i="72"/>
  <c r="D214" i="72" s="1"/>
  <c r="D174" i="50"/>
  <c r="P172" i="47"/>
  <c r="P172" i="50" s="1"/>
  <c r="P160" i="72"/>
  <c r="P214" i="72" s="1"/>
  <c r="P174" i="50"/>
  <c r="N162" i="72"/>
  <c r="O175" i="47"/>
  <c r="O163" i="72"/>
  <c r="O177" i="50"/>
  <c r="H114" i="48"/>
  <c r="B103" i="50"/>
  <c r="B147" i="50"/>
  <c r="E15" i="50"/>
  <c r="D35" i="50"/>
  <c r="F37" i="50"/>
  <c r="I48" i="50"/>
  <c r="N95" i="50"/>
  <c r="P128" i="50"/>
  <c r="B176" i="69"/>
  <c r="B105" i="69"/>
  <c r="C94" i="69"/>
  <c r="G94" i="69"/>
  <c r="K94" i="69"/>
  <c r="O94" i="69"/>
  <c r="E109" i="44"/>
  <c r="E98" i="69"/>
  <c r="I109" i="44"/>
  <c r="I98" i="69"/>
  <c r="I136" i="69" s="1"/>
  <c r="M109" i="44"/>
  <c r="M98" i="69"/>
  <c r="Q109" i="44"/>
  <c r="Q98" i="69"/>
  <c r="F176" i="69"/>
  <c r="J176" i="69"/>
  <c r="N176" i="69"/>
  <c r="C178" i="69"/>
  <c r="G178" i="69"/>
  <c r="K178" i="69"/>
  <c r="O178" i="69"/>
  <c r="E142" i="69"/>
  <c r="F106" i="69"/>
  <c r="J106" i="69"/>
  <c r="N106" i="69"/>
  <c r="C107" i="69"/>
  <c r="G107" i="69"/>
  <c r="K107" i="69"/>
  <c r="O107" i="69"/>
  <c r="D108" i="69"/>
  <c r="H108" i="69"/>
  <c r="L108" i="69"/>
  <c r="P108" i="69"/>
  <c r="E110" i="69"/>
  <c r="I110" i="69"/>
  <c r="I148" i="69" s="1"/>
  <c r="M110" i="69"/>
  <c r="Q110" i="69"/>
  <c r="Q148" i="69" s="1"/>
  <c r="C95" i="70"/>
  <c r="G95" i="70"/>
  <c r="K95" i="70"/>
  <c r="O95" i="70"/>
  <c r="D96" i="70"/>
  <c r="H96" i="70"/>
  <c r="H94" i="70" s="1"/>
  <c r="L96" i="70"/>
  <c r="P96" i="70"/>
  <c r="P94" i="70" s="1"/>
  <c r="E128" i="44"/>
  <c r="E98" i="70"/>
  <c r="I128" i="44"/>
  <c r="I98" i="70"/>
  <c r="M128" i="44"/>
  <c r="M98" i="70"/>
  <c r="Q128" i="44"/>
  <c r="Q98" i="70"/>
  <c r="C101" i="70"/>
  <c r="G101" i="70"/>
  <c r="K101" i="70"/>
  <c r="O101" i="70"/>
  <c r="N105" i="70"/>
  <c r="D108" i="70"/>
  <c r="H108" i="70"/>
  <c r="L108" i="70"/>
  <c r="P108" i="70"/>
  <c r="E110" i="70"/>
  <c r="I110" i="70"/>
  <c r="M110" i="70"/>
  <c r="Q110" i="70"/>
  <c r="F144" i="44"/>
  <c r="F95" i="71"/>
  <c r="J144" i="44"/>
  <c r="J95" i="71"/>
  <c r="N144" i="44"/>
  <c r="N95" i="71"/>
  <c r="E146" i="44"/>
  <c r="E97" i="71"/>
  <c r="I146" i="44"/>
  <c r="I97" i="71"/>
  <c r="M146" i="44"/>
  <c r="M97" i="71"/>
  <c r="Q146" i="44"/>
  <c r="Q97" i="71"/>
  <c r="C150" i="44"/>
  <c r="F100" i="71"/>
  <c r="D107" i="71"/>
  <c r="E109" i="71"/>
  <c r="I109" i="71"/>
  <c r="I145" i="71" s="1"/>
  <c r="M109" i="71"/>
  <c r="Q109" i="71"/>
  <c r="B172" i="44"/>
  <c r="B105" i="72"/>
  <c r="B104" i="72" s="1"/>
  <c r="B144" i="44"/>
  <c r="C94" i="72"/>
  <c r="G94" i="72"/>
  <c r="K94" i="72"/>
  <c r="O94" i="72"/>
  <c r="E164" i="44"/>
  <c r="M164" i="44"/>
  <c r="H96" i="72"/>
  <c r="L96" i="72"/>
  <c r="P96" i="72"/>
  <c r="E99" i="72"/>
  <c r="I99" i="72"/>
  <c r="M99" i="72"/>
  <c r="Q99" i="72"/>
  <c r="F168" i="44"/>
  <c r="F101" i="72"/>
  <c r="J168" i="44"/>
  <c r="J101" i="72"/>
  <c r="N168" i="44"/>
  <c r="N101" i="72"/>
  <c r="E104" i="72"/>
  <c r="I104" i="72"/>
  <c r="M104" i="72"/>
  <c r="Q104" i="72"/>
  <c r="D175" i="44"/>
  <c r="B27" i="7"/>
  <c r="B4" i="8"/>
  <c r="B136" i="45"/>
  <c r="B130" i="64"/>
  <c r="B116" i="66"/>
  <c r="B119" i="67"/>
  <c r="B124" i="67"/>
  <c r="B143" i="68"/>
  <c r="B155" i="68"/>
  <c r="B115" i="69"/>
  <c r="B113" i="69" s="1"/>
  <c r="B198" i="69"/>
  <c r="B141" i="69"/>
  <c r="B128" i="69"/>
  <c r="B117" i="70"/>
  <c r="B142" i="70"/>
  <c r="B129" i="70"/>
  <c r="B127" i="70" s="1"/>
  <c r="B137" i="71"/>
  <c r="B115" i="72"/>
  <c r="B139" i="72"/>
  <c r="B127" i="72"/>
  <c r="F4" i="45"/>
  <c r="F128" i="64"/>
  <c r="J4" i="45"/>
  <c r="J128" i="64"/>
  <c r="N4" i="45"/>
  <c r="N128" i="64"/>
  <c r="D130" i="64"/>
  <c r="H130" i="64"/>
  <c r="L130" i="64"/>
  <c r="P130" i="64"/>
  <c r="E12" i="45"/>
  <c r="C12" i="45"/>
  <c r="C9" i="45" s="1"/>
  <c r="C136" i="64"/>
  <c r="G12" i="45"/>
  <c r="G136" i="64"/>
  <c r="K12" i="45"/>
  <c r="K136" i="64"/>
  <c r="O12" i="45"/>
  <c r="O136" i="64"/>
  <c r="D12" i="45"/>
  <c r="D137" i="64"/>
  <c r="H12" i="45"/>
  <c r="H137" i="64"/>
  <c r="L12" i="45"/>
  <c r="L137" i="64"/>
  <c r="L135" i="64" s="1"/>
  <c r="P12" i="45"/>
  <c r="P137" i="64"/>
  <c r="P135" i="64" s="1"/>
  <c r="E138" i="64"/>
  <c r="I138" i="64"/>
  <c r="M138" i="64"/>
  <c r="Q138" i="64"/>
  <c r="F16" i="45"/>
  <c r="F140" i="64"/>
  <c r="J16" i="45"/>
  <c r="J140" i="64"/>
  <c r="N16" i="45"/>
  <c r="N140" i="64"/>
  <c r="E25" i="45"/>
  <c r="C25" i="45"/>
  <c r="C114" i="65"/>
  <c r="G25" i="45"/>
  <c r="G114" i="65"/>
  <c r="K25" i="45"/>
  <c r="K114" i="65"/>
  <c r="O25" i="45"/>
  <c r="O114" i="65"/>
  <c r="D25" i="45"/>
  <c r="D115" i="65"/>
  <c r="H25" i="45"/>
  <c r="H115" i="65"/>
  <c r="L25" i="45"/>
  <c r="L115" i="65"/>
  <c r="P25" i="45"/>
  <c r="P115" i="65"/>
  <c r="O28" i="45"/>
  <c r="F28" i="45"/>
  <c r="F117" i="65"/>
  <c r="J28" i="45"/>
  <c r="J117" i="65"/>
  <c r="N28" i="45"/>
  <c r="N117" i="65"/>
  <c r="J30" i="45"/>
  <c r="J119" i="65"/>
  <c r="N119" i="65"/>
  <c r="I32" i="45"/>
  <c r="D120" i="65"/>
  <c r="H120" i="65"/>
  <c r="L32" i="45"/>
  <c r="L30" i="45" s="1"/>
  <c r="L121" i="65"/>
  <c r="P32" i="45"/>
  <c r="P121" i="65"/>
  <c r="E32" i="45"/>
  <c r="E122" i="65"/>
  <c r="Q32" i="45"/>
  <c r="Q122" i="65"/>
  <c r="D36" i="45"/>
  <c r="L36" i="45"/>
  <c r="G124" i="65"/>
  <c r="G39" i="45"/>
  <c r="O39" i="45"/>
  <c r="E39" i="45"/>
  <c r="E128" i="65"/>
  <c r="I39" i="45"/>
  <c r="I128" i="65"/>
  <c r="M39" i="45"/>
  <c r="M128" i="65"/>
  <c r="Q39" i="45"/>
  <c r="Q128" i="65"/>
  <c r="F39" i="45"/>
  <c r="F129" i="65"/>
  <c r="F127" i="65" s="1"/>
  <c r="N39" i="45"/>
  <c r="N129" i="65"/>
  <c r="C44" i="45"/>
  <c r="E114" i="66"/>
  <c r="I114" i="66"/>
  <c r="M114" i="66"/>
  <c r="Q114" i="66"/>
  <c r="F44" i="45"/>
  <c r="F115" i="66"/>
  <c r="F113" i="66" s="1"/>
  <c r="J44" i="45"/>
  <c r="J115" i="66"/>
  <c r="N44" i="45"/>
  <c r="N115" i="66"/>
  <c r="C47" i="45"/>
  <c r="C117" i="66"/>
  <c r="G116" i="66"/>
  <c r="K47" i="45"/>
  <c r="K117" i="66"/>
  <c r="O47" i="45"/>
  <c r="O117" i="66"/>
  <c r="O51" i="45"/>
  <c r="J55" i="45"/>
  <c r="D124" i="66"/>
  <c r="H124" i="66"/>
  <c r="L124" i="66"/>
  <c r="P124" i="66"/>
  <c r="E55" i="45"/>
  <c r="E126" i="66"/>
  <c r="I55" i="45"/>
  <c r="I126" i="66"/>
  <c r="M55" i="45"/>
  <c r="M126" i="66"/>
  <c r="Q55" i="45"/>
  <c r="Q126" i="66"/>
  <c r="M58" i="45"/>
  <c r="D128" i="66"/>
  <c r="H128" i="66"/>
  <c r="L128" i="66"/>
  <c r="P128" i="66"/>
  <c r="E129" i="66"/>
  <c r="I129" i="66"/>
  <c r="I127" i="66" s="1"/>
  <c r="M129" i="66"/>
  <c r="Q129" i="66"/>
  <c r="Q127" i="66" s="1"/>
  <c r="F63" i="45"/>
  <c r="N63" i="45"/>
  <c r="E113" i="67"/>
  <c r="I113" i="67"/>
  <c r="M113" i="67"/>
  <c r="Q113" i="67"/>
  <c r="D116" i="67"/>
  <c r="H116" i="67"/>
  <c r="L116" i="67"/>
  <c r="P116" i="67"/>
  <c r="G119" i="67"/>
  <c r="O119" i="67"/>
  <c r="E124" i="67"/>
  <c r="I74" i="45"/>
  <c r="I125" i="67"/>
  <c r="M124" i="67"/>
  <c r="Q74" i="45"/>
  <c r="Q125" i="67"/>
  <c r="C127" i="67"/>
  <c r="C136" i="68"/>
  <c r="G136" i="68"/>
  <c r="K82" i="45"/>
  <c r="K137" i="68"/>
  <c r="O136" i="68"/>
  <c r="F140" i="68"/>
  <c r="J140" i="68"/>
  <c r="N140" i="68"/>
  <c r="C89" i="45"/>
  <c r="C87" i="45" s="1"/>
  <c r="C144" i="68"/>
  <c r="K89" i="45"/>
  <c r="K87" i="45" s="1"/>
  <c r="K144" i="68"/>
  <c r="O89" i="45"/>
  <c r="O144" i="68"/>
  <c r="N93" i="45"/>
  <c r="Q147" i="68"/>
  <c r="D151" i="68"/>
  <c r="H151" i="68"/>
  <c r="L151" i="68"/>
  <c r="P151" i="68"/>
  <c r="E97" i="45"/>
  <c r="E153" i="68"/>
  <c r="I97" i="45"/>
  <c r="I153" i="68"/>
  <c r="M97" i="45"/>
  <c r="M153" i="68"/>
  <c r="M151" i="68" s="1"/>
  <c r="Q97" i="45"/>
  <c r="Q153" i="68"/>
  <c r="M100" i="45"/>
  <c r="D154" i="68"/>
  <c r="H154" i="68"/>
  <c r="L154" i="68"/>
  <c r="P154" i="68"/>
  <c r="O106" i="45"/>
  <c r="F133" i="69"/>
  <c r="J133" i="69"/>
  <c r="N133" i="69"/>
  <c r="C134" i="69"/>
  <c r="G134" i="69"/>
  <c r="K134" i="69"/>
  <c r="O134" i="69"/>
  <c r="L109" i="45"/>
  <c r="C109" i="45"/>
  <c r="C117" i="69"/>
  <c r="G109" i="45"/>
  <c r="G117" i="69"/>
  <c r="K109" i="45"/>
  <c r="K117" i="69"/>
  <c r="O109" i="45"/>
  <c r="O117" i="69"/>
  <c r="C195" i="69"/>
  <c r="C138" i="69"/>
  <c r="G195" i="69"/>
  <c r="G138" i="69"/>
  <c r="K195" i="69"/>
  <c r="K138" i="69"/>
  <c r="O195" i="69"/>
  <c r="O138" i="69"/>
  <c r="F113" i="45"/>
  <c r="N113" i="45"/>
  <c r="E197" i="69"/>
  <c r="E140" i="69"/>
  <c r="I140" i="69"/>
  <c r="I197" i="69"/>
  <c r="M140" i="69"/>
  <c r="M120" i="69"/>
  <c r="M197" i="69"/>
  <c r="Q140" i="69"/>
  <c r="Q197" i="69"/>
  <c r="F198" i="69"/>
  <c r="F141" i="69"/>
  <c r="J198" i="69"/>
  <c r="J141" i="69"/>
  <c r="N198" i="69"/>
  <c r="N141" i="69"/>
  <c r="C142" i="69"/>
  <c r="G142" i="69"/>
  <c r="K142" i="69"/>
  <c r="O142" i="69"/>
  <c r="E144" i="69"/>
  <c r="I144" i="69"/>
  <c r="M124" i="69"/>
  <c r="M144" i="69"/>
  <c r="Q144" i="69"/>
  <c r="F145" i="69"/>
  <c r="J145" i="69"/>
  <c r="N145" i="69"/>
  <c r="N120" i="45"/>
  <c r="E120" i="45"/>
  <c r="E128" i="69"/>
  <c r="I120" i="45"/>
  <c r="I128" i="69"/>
  <c r="M120" i="45"/>
  <c r="M128" i="69"/>
  <c r="Q120" i="45"/>
  <c r="Q128" i="69"/>
  <c r="F148" i="69"/>
  <c r="J120" i="45"/>
  <c r="J129" i="69"/>
  <c r="N148" i="69"/>
  <c r="E125" i="45"/>
  <c r="E114" i="70"/>
  <c r="I125" i="45"/>
  <c r="I114" i="70"/>
  <c r="M125" i="45"/>
  <c r="M114" i="70"/>
  <c r="Q125" i="45"/>
  <c r="Q114" i="70"/>
  <c r="F125" i="45"/>
  <c r="F115" i="70"/>
  <c r="J125" i="45"/>
  <c r="J115" i="70"/>
  <c r="J113" i="70" s="1"/>
  <c r="N125" i="45"/>
  <c r="N115" i="70"/>
  <c r="N113" i="70" s="1"/>
  <c r="C116" i="70"/>
  <c r="G116" i="70"/>
  <c r="G136" i="70"/>
  <c r="K116" i="70"/>
  <c r="O116" i="70"/>
  <c r="O136" i="70"/>
  <c r="F138" i="70"/>
  <c r="J138" i="70"/>
  <c r="N138" i="70"/>
  <c r="C120" i="70"/>
  <c r="C140" i="70"/>
  <c r="G120" i="70"/>
  <c r="G140" i="70"/>
  <c r="K120" i="70"/>
  <c r="K140" i="70"/>
  <c r="O120" i="70"/>
  <c r="O140" i="70"/>
  <c r="D141" i="70"/>
  <c r="H141" i="70"/>
  <c r="L141" i="70"/>
  <c r="P141" i="70"/>
  <c r="E142" i="70"/>
  <c r="I142" i="70"/>
  <c r="M142" i="70"/>
  <c r="Q142" i="70"/>
  <c r="F136" i="45"/>
  <c r="F125" i="70"/>
  <c r="J136" i="45"/>
  <c r="J130" i="45" s="1"/>
  <c r="J125" i="70"/>
  <c r="N136" i="45"/>
  <c r="N125" i="70"/>
  <c r="C145" i="70"/>
  <c r="G136" i="45"/>
  <c r="G126" i="70"/>
  <c r="K145" i="70"/>
  <c r="O136" i="45"/>
  <c r="O126" i="70"/>
  <c r="J139" i="45"/>
  <c r="E139" i="45"/>
  <c r="E128" i="70"/>
  <c r="I139" i="45"/>
  <c r="I128" i="70"/>
  <c r="M139" i="45"/>
  <c r="M128" i="70"/>
  <c r="Q139" i="45"/>
  <c r="Q128" i="70"/>
  <c r="F148" i="70"/>
  <c r="J148" i="70"/>
  <c r="N148" i="70"/>
  <c r="D113" i="71"/>
  <c r="H113" i="71"/>
  <c r="L113" i="71"/>
  <c r="P113" i="71"/>
  <c r="F115" i="71"/>
  <c r="J115" i="71"/>
  <c r="N115" i="71"/>
  <c r="E117" i="71"/>
  <c r="I117" i="71"/>
  <c r="M117" i="71"/>
  <c r="Q117" i="71"/>
  <c r="E150" i="45"/>
  <c r="E119" i="71"/>
  <c r="I150" i="45"/>
  <c r="I119" i="71"/>
  <c r="M150" i="45"/>
  <c r="M119" i="71"/>
  <c r="Q150" i="45"/>
  <c r="Q119" i="71"/>
  <c r="F138" i="71"/>
  <c r="J154" i="45"/>
  <c r="E154" i="45"/>
  <c r="E123" i="71"/>
  <c r="I154" i="45"/>
  <c r="I123" i="71"/>
  <c r="M154" i="45"/>
  <c r="M123" i="71"/>
  <c r="Q154" i="45"/>
  <c r="Q123" i="71"/>
  <c r="F157" i="45"/>
  <c r="F126" i="71"/>
  <c r="J157" i="45"/>
  <c r="J126" i="71"/>
  <c r="N157" i="45"/>
  <c r="N126" i="71"/>
  <c r="C157" i="45"/>
  <c r="C127" i="71"/>
  <c r="G127" i="71"/>
  <c r="K157" i="45"/>
  <c r="K127" i="71"/>
  <c r="O157" i="45"/>
  <c r="O127" i="71"/>
  <c r="E162" i="45"/>
  <c r="M162" i="45"/>
  <c r="D162" i="45"/>
  <c r="D113" i="72"/>
  <c r="H162" i="45"/>
  <c r="H113" i="72"/>
  <c r="L162" i="45"/>
  <c r="L113" i="72"/>
  <c r="P162" i="45"/>
  <c r="P113" i="72"/>
  <c r="E115" i="72"/>
  <c r="I115" i="72"/>
  <c r="M115" i="72"/>
  <c r="Q115" i="72"/>
  <c r="D135" i="72"/>
  <c r="H135" i="72"/>
  <c r="L135" i="72"/>
  <c r="P135" i="72"/>
  <c r="C119" i="72"/>
  <c r="G119" i="72"/>
  <c r="K119" i="72"/>
  <c r="O119" i="72"/>
  <c r="D120" i="72"/>
  <c r="H120" i="72"/>
  <c r="L120" i="72"/>
  <c r="P120" i="72"/>
  <c r="E121" i="72"/>
  <c r="I121" i="72"/>
  <c r="M121" i="72"/>
  <c r="Q121" i="72"/>
  <c r="E123" i="72"/>
  <c r="I123" i="72"/>
  <c r="M123" i="72"/>
  <c r="Q123" i="72"/>
  <c r="F124" i="72"/>
  <c r="J124" i="72"/>
  <c r="N124" i="72"/>
  <c r="D175" i="45"/>
  <c r="P175" i="45"/>
  <c r="F126" i="72"/>
  <c r="J126" i="72"/>
  <c r="N126" i="72"/>
  <c r="C127" i="72"/>
  <c r="G127" i="72"/>
  <c r="K127" i="72"/>
  <c r="O127" i="72"/>
  <c r="B51" i="47"/>
  <c r="B172" i="47"/>
  <c r="B172" i="50" s="1"/>
  <c r="B175" i="64"/>
  <c r="B19" i="47"/>
  <c r="B186" i="64"/>
  <c r="B28" i="47"/>
  <c r="B155" i="65"/>
  <c r="B29" i="50"/>
  <c r="B39" i="47"/>
  <c r="B167" i="65"/>
  <c r="B224" i="65" s="1"/>
  <c r="B41" i="50"/>
  <c r="B157" i="66"/>
  <c r="B55" i="47"/>
  <c r="B55" i="50" s="1"/>
  <c r="B163" i="66"/>
  <c r="B56" i="50"/>
  <c r="B63" i="47"/>
  <c r="B152" i="67"/>
  <c r="B70" i="47"/>
  <c r="B159" i="67"/>
  <c r="B74" i="47"/>
  <c r="B74" i="50" s="1"/>
  <c r="B164" i="67"/>
  <c r="B221" i="67" s="1"/>
  <c r="B76" i="50"/>
  <c r="B186" i="68"/>
  <c r="B258" i="68" s="1"/>
  <c r="B84" i="50"/>
  <c r="B89" i="47"/>
  <c r="B89" i="50" s="1"/>
  <c r="B193" i="68"/>
  <c r="B265" i="68" s="1"/>
  <c r="B198" i="68"/>
  <c r="B270" i="68" s="1"/>
  <c r="B96" i="50"/>
  <c r="B100" i="47"/>
  <c r="B204" i="68"/>
  <c r="B155" i="69"/>
  <c r="B110" i="50"/>
  <c r="B161" i="69"/>
  <c r="B218" i="69" s="1"/>
  <c r="B116" i="50"/>
  <c r="B120" i="47"/>
  <c r="B167" i="69"/>
  <c r="B224" i="69" s="1"/>
  <c r="B122" i="50"/>
  <c r="B214" i="70"/>
  <c r="B163" i="70"/>
  <c r="B137" i="50"/>
  <c r="B144" i="47"/>
  <c r="B149" i="71"/>
  <c r="B145" i="50"/>
  <c r="B150" i="47"/>
  <c r="B156" i="71"/>
  <c r="B152" i="50"/>
  <c r="B162" i="71"/>
  <c r="B159" i="72"/>
  <c r="B173" i="50"/>
  <c r="C4" i="47"/>
  <c r="C170" i="64"/>
  <c r="G170" i="64"/>
  <c r="K170" i="64"/>
  <c r="O170" i="64"/>
  <c r="D171" i="64"/>
  <c r="D234" i="64" s="1"/>
  <c r="D6" i="50"/>
  <c r="H4" i="47"/>
  <c r="H171" i="64"/>
  <c r="H234" i="64" s="1"/>
  <c r="H6" i="50"/>
  <c r="L171" i="64"/>
  <c r="L234" i="64" s="1"/>
  <c r="L6" i="50"/>
  <c r="P171" i="64"/>
  <c r="P234" i="64" s="1"/>
  <c r="P6" i="50"/>
  <c r="K7" i="47"/>
  <c r="F236" i="64"/>
  <c r="F172" i="64"/>
  <c r="J172" i="64"/>
  <c r="J236" i="64"/>
  <c r="N172" i="64"/>
  <c r="N236" i="64"/>
  <c r="C175" i="64"/>
  <c r="G175" i="64"/>
  <c r="K175" i="64"/>
  <c r="O175" i="64"/>
  <c r="D176" i="64"/>
  <c r="H176" i="64"/>
  <c r="L176" i="64"/>
  <c r="P176" i="64"/>
  <c r="G12" i="47"/>
  <c r="P12" i="47"/>
  <c r="F178" i="64"/>
  <c r="J178" i="64"/>
  <c r="N178" i="64"/>
  <c r="C179" i="64"/>
  <c r="C242" i="64" s="1"/>
  <c r="C14" i="50"/>
  <c r="G179" i="64"/>
  <c r="G242" i="64" s="1"/>
  <c r="G14" i="50"/>
  <c r="K179" i="64"/>
  <c r="K242" i="64" s="1"/>
  <c r="K14" i="50"/>
  <c r="O179" i="64"/>
  <c r="O242" i="64" s="1"/>
  <c r="O14" i="50"/>
  <c r="D180" i="64"/>
  <c r="D243" i="64" s="1"/>
  <c r="D15" i="50"/>
  <c r="H180" i="64"/>
  <c r="H243" i="64" s="1"/>
  <c r="H15" i="50"/>
  <c r="L180" i="64"/>
  <c r="L243" i="64" s="1"/>
  <c r="L15" i="50"/>
  <c r="P180" i="64"/>
  <c r="P243" i="64" s="1"/>
  <c r="P15" i="50"/>
  <c r="C181" i="64"/>
  <c r="C244" i="64" s="1"/>
  <c r="C245" i="64"/>
  <c r="G245" i="64"/>
  <c r="K181" i="64"/>
  <c r="K244" i="64" s="1"/>
  <c r="K245" i="64"/>
  <c r="O245" i="64"/>
  <c r="G19" i="47"/>
  <c r="D19" i="47"/>
  <c r="D185" i="64"/>
  <c r="H19" i="47"/>
  <c r="H185" i="64"/>
  <c r="L19" i="47"/>
  <c r="L185" i="64"/>
  <c r="P19" i="47"/>
  <c r="P185" i="64"/>
  <c r="E19" i="47"/>
  <c r="E186" i="64"/>
  <c r="I19" i="47"/>
  <c r="I186" i="64"/>
  <c r="M19" i="47"/>
  <c r="M186" i="64"/>
  <c r="Q19" i="47"/>
  <c r="Q186" i="64"/>
  <c r="F187" i="64"/>
  <c r="F250" i="64" s="1"/>
  <c r="F22" i="50"/>
  <c r="J19" i="47"/>
  <c r="J187" i="64"/>
  <c r="J250" i="64" s="1"/>
  <c r="J22" i="50"/>
  <c r="N19" i="47"/>
  <c r="N187" i="64"/>
  <c r="N250" i="64" s="1"/>
  <c r="N22" i="50"/>
  <c r="C151" i="65"/>
  <c r="G151" i="65"/>
  <c r="O151" i="65"/>
  <c r="D28" i="47"/>
  <c r="D155" i="65"/>
  <c r="D29" i="50"/>
  <c r="H28" i="47"/>
  <c r="H155" i="65"/>
  <c r="H29" i="50"/>
  <c r="L28" i="47"/>
  <c r="L155" i="65"/>
  <c r="L29" i="50"/>
  <c r="P28" i="47"/>
  <c r="P155" i="65"/>
  <c r="P29" i="50"/>
  <c r="C157" i="65"/>
  <c r="G157" i="65"/>
  <c r="K157" i="65"/>
  <c r="O157" i="65"/>
  <c r="F32" i="47"/>
  <c r="N32" i="47"/>
  <c r="E159" i="65"/>
  <c r="I159" i="65"/>
  <c r="M159" i="65"/>
  <c r="Q159" i="65"/>
  <c r="F160" i="65"/>
  <c r="F217" i="65" s="1"/>
  <c r="F34" i="50"/>
  <c r="J160" i="65"/>
  <c r="J217" i="65" s="1"/>
  <c r="J34" i="50"/>
  <c r="N160" i="65"/>
  <c r="N217" i="65" s="1"/>
  <c r="N34" i="50"/>
  <c r="C161" i="65"/>
  <c r="C218" i="65" s="1"/>
  <c r="C35" i="50"/>
  <c r="G161" i="65"/>
  <c r="G218" i="65" s="1"/>
  <c r="G35" i="50"/>
  <c r="K161" i="65"/>
  <c r="K218" i="65" s="1"/>
  <c r="K35" i="50"/>
  <c r="O161" i="65"/>
  <c r="O218" i="65" s="1"/>
  <c r="O35" i="50"/>
  <c r="F36" i="47"/>
  <c r="F36" i="50" s="1"/>
  <c r="N36" i="47"/>
  <c r="N36" i="50" s="1"/>
  <c r="E163" i="65"/>
  <c r="E37" i="50"/>
  <c r="I163" i="65"/>
  <c r="I37" i="50"/>
  <c r="M163" i="65"/>
  <c r="M37" i="50"/>
  <c r="Q163" i="65"/>
  <c r="Q37" i="50"/>
  <c r="F164" i="65"/>
  <c r="F221" i="65" s="1"/>
  <c r="F38" i="50"/>
  <c r="J164" i="65"/>
  <c r="J221" i="65" s="1"/>
  <c r="J38" i="50"/>
  <c r="N164" i="65"/>
  <c r="N221" i="65" s="1"/>
  <c r="N38" i="50"/>
  <c r="E39" i="47"/>
  <c r="M39" i="47"/>
  <c r="D166" i="65"/>
  <c r="H166" i="65"/>
  <c r="L166" i="65"/>
  <c r="P166" i="65"/>
  <c r="E167" i="65"/>
  <c r="E224" i="65" s="1"/>
  <c r="E41" i="50"/>
  <c r="I167" i="65"/>
  <c r="I224" i="65" s="1"/>
  <c r="I41" i="50"/>
  <c r="M167" i="65"/>
  <c r="M224" i="65" s="1"/>
  <c r="M41" i="50"/>
  <c r="Q167" i="65"/>
  <c r="Q224" i="65" s="1"/>
  <c r="Q41" i="50"/>
  <c r="F44" i="47"/>
  <c r="F152" i="66"/>
  <c r="J44" i="47"/>
  <c r="J152" i="66"/>
  <c r="N44" i="47"/>
  <c r="N152" i="66"/>
  <c r="C153" i="66"/>
  <c r="C210" i="66" s="1"/>
  <c r="C46" i="50"/>
  <c r="G153" i="66"/>
  <c r="G210" i="66" s="1"/>
  <c r="G46" i="50"/>
  <c r="K153" i="66"/>
  <c r="K210" i="66" s="1"/>
  <c r="K46" i="50"/>
  <c r="O153" i="66"/>
  <c r="O210" i="66" s="1"/>
  <c r="O46" i="50"/>
  <c r="I47" i="47"/>
  <c r="D155" i="66"/>
  <c r="D48" i="50"/>
  <c r="H155" i="66"/>
  <c r="H48" i="50"/>
  <c r="L155" i="66"/>
  <c r="L48" i="50"/>
  <c r="P155" i="66"/>
  <c r="P48" i="50"/>
  <c r="H51" i="47"/>
  <c r="D159" i="66"/>
  <c r="H159" i="66"/>
  <c r="L159" i="66"/>
  <c r="P159" i="66"/>
  <c r="E160" i="66"/>
  <c r="E217" i="66" s="1"/>
  <c r="E53" i="50"/>
  <c r="I160" i="66"/>
  <c r="I217" i="66" s="1"/>
  <c r="I53" i="50"/>
  <c r="M160" i="66"/>
  <c r="M217" i="66" s="1"/>
  <c r="M53" i="50"/>
  <c r="Q160" i="66"/>
  <c r="Q217" i="66" s="1"/>
  <c r="Q53" i="50"/>
  <c r="F161" i="66"/>
  <c r="F218" i="66" s="1"/>
  <c r="F54" i="50"/>
  <c r="J161" i="66"/>
  <c r="J218" i="66" s="1"/>
  <c r="J54" i="50"/>
  <c r="N161" i="66"/>
  <c r="N218" i="66" s="1"/>
  <c r="N54" i="50"/>
  <c r="D55" i="47"/>
  <c r="D55" i="50" s="1"/>
  <c r="L55" i="47"/>
  <c r="L55" i="50" s="1"/>
  <c r="C163" i="66"/>
  <c r="C56" i="50"/>
  <c r="G163" i="66"/>
  <c r="G56" i="50"/>
  <c r="K163" i="66"/>
  <c r="K56" i="50"/>
  <c r="O163" i="66"/>
  <c r="O56" i="50"/>
  <c r="D164" i="66"/>
  <c r="D221" i="66" s="1"/>
  <c r="D57" i="50"/>
  <c r="H164" i="66"/>
  <c r="H221" i="66" s="1"/>
  <c r="H57" i="50"/>
  <c r="L164" i="66"/>
  <c r="L221" i="66" s="1"/>
  <c r="L57" i="50"/>
  <c r="P164" i="66"/>
  <c r="P221" i="66" s="1"/>
  <c r="P57" i="50"/>
  <c r="G58" i="47"/>
  <c r="O58" i="47"/>
  <c r="E166" i="66"/>
  <c r="I166" i="66"/>
  <c r="M166" i="66"/>
  <c r="Q166" i="66"/>
  <c r="F58" i="47"/>
  <c r="F167" i="66"/>
  <c r="F224" i="66" s="1"/>
  <c r="F60" i="50"/>
  <c r="J58" i="47"/>
  <c r="J167" i="66"/>
  <c r="J224" i="66" s="1"/>
  <c r="J60" i="50"/>
  <c r="N58" i="47"/>
  <c r="N167" i="66"/>
  <c r="N224" i="66" s="1"/>
  <c r="N60" i="50"/>
  <c r="K66" i="47"/>
  <c r="Q66" i="47"/>
  <c r="F155" i="67"/>
  <c r="F67" i="50"/>
  <c r="J155" i="67"/>
  <c r="J67" i="50"/>
  <c r="N155" i="67"/>
  <c r="N67" i="50"/>
  <c r="C157" i="67"/>
  <c r="G157" i="67"/>
  <c r="K157" i="67"/>
  <c r="O157" i="67"/>
  <c r="J70" i="47"/>
  <c r="E159" i="67"/>
  <c r="I159" i="67"/>
  <c r="M159" i="67"/>
  <c r="Q159" i="67"/>
  <c r="F160" i="67"/>
  <c r="F217" i="67" s="1"/>
  <c r="F72" i="50"/>
  <c r="J160" i="67"/>
  <c r="J217" i="67" s="1"/>
  <c r="J72" i="50"/>
  <c r="N160" i="67"/>
  <c r="N217" i="67" s="1"/>
  <c r="N72" i="50"/>
  <c r="C161" i="67"/>
  <c r="C218" i="67" s="1"/>
  <c r="C73" i="50"/>
  <c r="G161" i="67"/>
  <c r="G218" i="67" s="1"/>
  <c r="G73" i="50"/>
  <c r="K161" i="67"/>
  <c r="K218" i="67" s="1"/>
  <c r="K73" i="50"/>
  <c r="O161" i="67"/>
  <c r="O218" i="67" s="1"/>
  <c r="O73" i="50"/>
  <c r="J74" i="47"/>
  <c r="J74" i="50" s="1"/>
  <c r="E163" i="67"/>
  <c r="E75" i="50"/>
  <c r="I163" i="67"/>
  <c r="I75" i="50"/>
  <c r="M163" i="67"/>
  <c r="M75" i="50"/>
  <c r="Q163" i="67"/>
  <c r="Q75" i="50"/>
  <c r="F164" i="67"/>
  <c r="F221" i="67" s="1"/>
  <c r="F76" i="50"/>
  <c r="J164" i="67"/>
  <c r="J221" i="67" s="1"/>
  <c r="J76" i="50"/>
  <c r="N164" i="67"/>
  <c r="N221" i="67" s="1"/>
  <c r="N76" i="50"/>
  <c r="E77" i="47"/>
  <c r="D77" i="47"/>
  <c r="D167" i="67"/>
  <c r="D224" i="67" s="1"/>
  <c r="H77" i="47"/>
  <c r="H167" i="67"/>
  <c r="H224" i="67" s="1"/>
  <c r="L77" i="47"/>
  <c r="L167" i="67"/>
  <c r="L224" i="67" s="1"/>
  <c r="P77" i="47"/>
  <c r="P167" i="67"/>
  <c r="P224" i="67" s="1"/>
  <c r="F185" i="68"/>
  <c r="J185" i="68"/>
  <c r="N185" i="68"/>
  <c r="C186" i="68"/>
  <c r="C258" i="68" s="1"/>
  <c r="C84" i="50"/>
  <c r="G186" i="68"/>
  <c r="G258" i="68" s="1"/>
  <c r="G84" i="50"/>
  <c r="K186" i="68"/>
  <c r="K258" i="68" s="1"/>
  <c r="K84" i="50"/>
  <c r="O186" i="68"/>
  <c r="O258" i="68" s="1"/>
  <c r="O84" i="50"/>
  <c r="K85" i="47"/>
  <c r="F85" i="47"/>
  <c r="F188" i="68"/>
  <c r="F86" i="50"/>
  <c r="J85" i="47"/>
  <c r="J188" i="68"/>
  <c r="J86" i="50"/>
  <c r="N85" i="47"/>
  <c r="N188" i="68"/>
  <c r="N86" i="50"/>
  <c r="F190" i="68"/>
  <c r="J190" i="68"/>
  <c r="N190" i="68"/>
  <c r="C89" i="47"/>
  <c r="O89" i="47"/>
  <c r="F192" i="68"/>
  <c r="J192" i="68"/>
  <c r="N192" i="68"/>
  <c r="C193" i="68"/>
  <c r="C265" i="68" s="1"/>
  <c r="C91" i="50"/>
  <c r="G193" i="68"/>
  <c r="G265" i="68" s="1"/>
  <c r="G91" i="50"/>
  <c r="K193" i="68"/>
  <c r="K265" i="68" s="1"/>
  <c r="K91" i="50"/>
  <c r="O193" i="68"/>
  <c r="O265" i="68" s="1"/>
  <c r="O91" i="50"/>
  <c r="D194" i="68"/>
  <c r="H194" i="68"/>
  <c r="L194" i="68"/>
  <c r="P194" i="68"/>
  <c r="J93" i="47"/>
  <c r="D93" i="47"/>
  <c r="D196" i="68"/>
  <c r="H93" i="47"/>
  <c r="H196" i="68"/>
  <c r="L93" i="47"/>
  <c r="L196" i="68"/>
  <c r="P93" i="47"/>
  <c r="P196" i="68"/>
  <c r="E197" i="68"/>
  <c r="E269" i="68" s="1"/>
  <c r="E95" i="50"/>
  <c r="I197" i="68"/>
  <c r="I269" i="68" s="1"/>
  <c r="I95" i="50"/>
  <c r="M197" i="68"/>
  <c r="M269" i="68" s="1"/>
  <c r="M95" i="50"/>
  <c r="Q197" i="68"/>
  <c r="Q269" i="68" s="1"/>
  <c r="Q95" i="50"/>
  <c r="F198" i="68"/>
  <c r="F270" i="68" s="1"/>
  <c r="F96" i="50"/>
  <c r="J198" i="68"/>
  <c r="J270" i="68" s="1"/>
  <c r="J96" i="50"/>
  <c r="N198" i="68"/>
  <c r="N270" i="68" s="1"/>
  <c r="N96" i="50"/>
  <c r="C97" i="47"/>
  <c r="C97" i="50" s="1"/>
  <c r="O97" i="47"/>
  <c r="F200" i="68"/>
  <c r="F98" i="50"/>
  <c r="J200" i="68"/>
  <c r="J98" i="50"/>
  <c r="N200" i="68"/>
  <c r="N98" i="50"/>
  <c r="C201" i="68"/>
  <c r="C273" i="68" s="1"/>
  <c r="C99" i="50"/>
  <c r="G201" i="68"/>
  <c r="G273" i="68" s="1"/>
  <c r="G99" i="50"/>
  <c r="K201" i="68"/>
  <c r="K273" i="68" s="1"/>
  <c r="K99" i="50"/>
  <c r="O201" i="68"/>
  <c r="O273" i="68" s="1"/>
  <c r="O99" i="50"/>
  <c r="M100" i="47"/>
  <c r="F203" i="68"/>
  <c r="F101" i="50"/>
  <c r="J203" i="68"/>
  <c r="J101" i="50"/>
  <c r="N203" i="68"/>
  <c r="N101" i="50"/>
  <c r="C204" i="68"/>
  <c r="G204" i="68"/>
  <c r="K204" i="68"/>
  <c r="O204" i="68"/>
  <c r="D205" i="68"/>
  <c r="D277" i="68" s="1"/>
  <c r="D103" i="50"/>
  <c r="H205" i="68"/>
  <c r="H277" i="68" s="1"/>
  <c r="H103" i="50"/>
  <c r="L205" i="68"/>
  <c r="L277" i="68" s="1"/>
  <c r="L103" i="50"/>
  <c r="P205" i="68"/>
  <c r="P103" i="50"/>
  <c r="C209" i="69"/>
  <c r="G209" i="69"/>
  <c r="G151" i="69"/>
  <c r="K106" i="47"/>
  <c r="K152" i="69"/>
  <c r="O209" i="69"/>
  <c r="O151" i="69"/>
  <c r="F109" i="47"/>
  <c r="N109" i="47"/>
  <c r="E155" i="69"/>
  <c r="E110" i="50"/>
  <c r="I155" i="69"/>
  <c r="I110" i="50"/>
  <c r="M155" i="69"/>
  <c r="M110" i="50"/>
  <c r="Q155" i="69"/>
  <c r="Q110" i="50"/>
  <c r="D157" i="69"/>
  <c r="D112" i="50"/>
  <c r="H157" i="69"/>
  <c r="H112" i="50"/>
  <c r="L157" i="69"/>
  <c r="L112" i="50"/>
  <c r="P157" i="69"/>
  <c r="P112" i="50"/>
  <c r="I113" i="47"/>
  <c r="D159" i="69"/>
  <c r="D114" i="50"/>
  <c r="H159" i="69"/>
  <c r="H114" i="50"/>
  <c r="L159" i="69"/>
  <c r="L114" i="50"/>
  <c r="P159" i="69"/>
  <c r="P114" i="50"/>
  <c r="E160" i="69"/>
  <c r="E217" i="69" s="1"/>
  <c r="E115" i="50"/>
  <c r="I160" i="69"/>
  <c r="I217" i="69" s="1"/>
  <c r="I115" i="50"/>
  <c r="M160" i="69"/>
  <c r="M217" i="69" s="1"/>
  <c r="M115" i="50"/>
  <c r="Q160" i="69"/>
  <c r="Q217" i="69" s="1"/>
  <c r="Q115" i="50"/>
  <c r="F161" i="69"/>
  <c r="F218" i="69" s="1"/>
  <c r="F116" i="50"/>
  <c r="J161" i="69"/>
  <c r="J218" i="69" s="1"/>
  <c r="J116" i="50"/>
  <c r="N161" i="69"/>
  <c r="N218" i="69" s="1"/>
  <c r="N116" i="50"/>
  <c r="F117" i="47"/>
  <c r="F117" i="50" s="1"/>
  <c r="E117" i="47"/>
  <c r="E117" i="50" s="1"/>
  <c r="E163" i="69"/>
  <c r="E118" i="50"/>
  <c r="I117" i="47"/>
  <c r="I117" i="50" s="1"/>
  <c r="I163" i="69"/>
  <c r="I118" i="50"/>
  <c r="M163" i="69"/>
  <c r="M118" i="50"/>
  <c r="Q117" i="47"/>
  <c r="Q117" i="50" s="1"/>
  <c r="Q163" i="69"/>
  <c r="Q118" i="50"/>
  <c r="F164" i="69"/>
  <c r="F221" i="69" s="1"/>
  <c r="F119" i="50"/>
  <c r="J164" i="69"/>
  <c r="J221" i="69" s="1"/>
  <c r="J119" i="50"/>
  <c r="N164" i="69"/>
  <c r="N221" i="69" s="1"/>
  <c r="N119" i="50"/>
  <c r="D120" i="47"/>
  <c r="P120" i="47"/>
  <c r="C120" i="47"/>
  <c r="C167" i="69"/>
  <c r="C224" i="69" s="1"/>
  <c r="G120" i="47"/>
  <c r="G167" i="69"/>
  <c r="G224" i="69" s="1"/>
  <c r="K120" i="47"/>
  <c r="K167" i="69"/>
  <c r="K224" i="69" s="1"/>
  <c r="O120" i="47"/>
  <c r="O167" i="69"/>
  <c r="O224" i="69" s="1"/>
  <c r="H125" i="47"/>
  <c r="F125" i="47"/>
  <c r="F152" i="70"/>
  <c r="F126" i="50"/>
  <c r="J125" i="47"/>
  <c r="J152" i="70"/>
  <c r="J126" i="50"/>
  <c r="N125" i="47"/>
  <c r="N152" i="70"/>
  <c r="N126" i="50"/>
  <c r="C125" i="47"/>
  <c r="C153" i="70"/>
  <c r="C210" i="70" s="1"/>
  <c r="C127" i="50"/>
  <c r="G125" i="47"/>
  <c r="G153" i="70"/>
  <c r="G210" i="70" s="1"/>
  <c r="G127" i="50"/>
  <c r="K125" i="47"/>
  <c r="K153" i="70"/>
  <c r="K210" i="70" s="1"/>
  <c r="K127" i="50"/>
  <c r="O125" i="47"/>
  <c r="O153" i="70"/>
  <c r="O210" i="70" s="1"/>
  <c r="O127" i="50"/>
  <c r="F155" i="70"/>
  <c r="F129" i="50"/>
  <c r="J155" i="70"/>
  <c r="J129" i="50"/>
  <c r="N155" i="70"/>
  <c r="N129" i="50"/>
  <c r="C157" i="70"/>
  <c r="C131" i="50"/>
  <c r="G157" i="70"/>
  <c r="G131" i="50"/>
  <c r="K157" i="70"/>
  <c r="K131" i="50"/>
  <c r="O157" i="70"/>
  <c r="O131" i="50"/>
  <c r="D132" i="47"/>
  <c r="D132" i="50" s="1"/>
  <c r="O132" i="47"/>
  <c r="O132" i="50" s="1"/>
  <c r="F159" i="70"/>
  <c r="F133" i="50"/>
  <c r="J159" i="70"/>
  <c r="J133" i="50"/>
  <c r="N159" i="70"/>
  <c r="N133" i="50"/>
  <c r="C160" i="70"/>
  <c r="C217" i="70" s="1"/>
  <c r="C134" i="50"/>
  <c r="O136" i="47"/>
  <c r="F163" i="70"/>
  <c r="F137" i="50"/>
  <c r="J163" i="70"/>
  <c r="J137" i="50"/>
  <c r="N163" i="70"/>
  <c r="N137" i="50"/>
  <c r="C164" i="70"/>
  <c r="C221" i="70" s="1"/>
  <c r="C138" i="50"/>
  <c r="G164" i="70"/>
  <c r="G221" i="70" s="1"/>
  <c r="G138" i="50"/>
  <c r="K164" i="70"/>
  <c r="K221" i="70" s="1"/>
  <c r="K138" i="50"/>
  <c r="O164" i="70"/>
  <c r="O221" i="70" s="1"/>
  <c r="O138" i="50"/>
  <c r="E166" i="70"/>
  <c r="I166" i="70"/>
  <c r="M166" i="70"/>
  <c r="Q166" i="70"/>
  <c r="F167" i="70"/>
  <c r="F224" i="70" s="1"/>
  <c r="F141" i="50"/>
  <c r="F139" i="47"/>
  <c r="J167" i="70"/>
  <c r="J224" i="70" s="1"/>
  <c r="J141" i="50"/>
  <c r="N167" i="70"/>
  <c r="N141" i="50"/>
  <c r="N144" i="47"/>
  <c r="E148" i="71"/>
  <c r="E203" i="71"/>
  <c r="I203" i="71"/>
  <c r="I148" i="71"/>
  <c r="M149" i="71"/>
  <c r="M144" i="47"/>
  <c r="Q203" i="71"/>
  <c r="Q148" i="71"/>
  <c r="D151" i="71"/>
  <c r="D147" i="50"/>
  <c r="H151" i="71"/>
  <c r="H147" i="50"/>
  <c r="L151" i="71"/>
  <c r="L147" i="50"/>
  <c r="P151" i="71"/>
  <c r="P147" i="50"/>
  <c r="P146" i="47"/>
  <c r="D153" i="71"/>
  <c r="H153" i="71"/>
  <c r="L153" i="71"/>
  <c r="P153" i="71"/>
  <c r="I150" i="47"/>
  <c r="D159" i="71"/>
  <c r="D155" i="50"/>
  <c r="D154" i="47"/>
  <c r="D154" i="50" s="1"/>
  <c r="H159" i="71"/>
  <c r="H155" i="50"/>
  <c r="L159" i="71"/>
  <c r="L155" i="50"/>
  <c r="P159" i="71"/>
  <c r="P155" i="50"/>
  <c r="P154" i="47"/>
  <c r="P154" i="50" s="1"/>
  <c r="E160" i="71"/>
  <c r="E214" i="71" s="1"/>
  <c r="E156" i="50"/>
  <c r="I160" i="71"/>
  <c r="I214" i="71" s="1"/>
  <c r="I156" i="50"/>
  <c r="M160" i="71"/>
  <c r="M214" i="71" s="1"/>
  <c r="M156" i="50"/>
  <c r="Q160" i="71"/>
  <c r="Q214" i="71" s="1"/>
  <c r="Q156" i="50"/>
  <c r="L157" i="47"/>
  <c r="D162" i="47"/>
  <c r="D149" i="72"/>
  <c r="D163" i="50"/>
  <c r="H149" i="72"/>
  <c r="H163" i="50"/>
  <c r="L149" i="72"/>
  <c r="L163" i="50"/>
  <c r="P149" i="72"/>
  <c r="P163" i="50"/>
  <c r="P162" i="47"/>
  <c r="M164" i="47"/>
  <c r="H153" i="72"/>
  <c r="D155" i="72"/>
  <c r="H155" i="72"/>
  <c r="L155" i="72"/>
  <c r="P155" i="72"/>
  <c r="E156" i="72"/>
  <c r="E210" i="72" s="1"/>
  <c r="E170" i="50"/>
  <c r="I156" i="72"/>
  <c r="I170" i="50"/>
  <c r="M156" i="72"/>
  <c r="M210" i="72" s="1"/>
  <c r="M170" i="50"/>
  <c r="Q156" i="72"/>
  <c r="Q170" i="50"/>
  <c r="F157" i="72"/>
  <c r="F211" i="72" s="1"/>
  <c r="F171" i="50"/>
  <c r="J157" i="72"/>
  <c r="J211" i="72" s="1"/>
  <c r="J171" i="50"/>
  <c r="N157" i="72"/>
  <c r="N211" i="72" s="1"/>
  <c r="N171" i="50"/>
  <c r="F159" i="72"/>
  <c r="F172" i="47"/>
  <c r="F172" i="50" s="1"/>
  <c r="J213" i="72"/>
  <c r="J158" i="72"/>
  <c r="J212" i="72" s="1"/>
  <c r="N159" i="72"/>
  <c r="N172" i="47"/>
  <c r="N172" i="50" s="1"/>
  <c r="E175" i="47"/>
  <c r="E162" i="72"/>
  <c r="I175" i="47"/>
  <c r="I162" i="72"/>
  <c r="M175" i="47"/>
  <c r="M162" i="72"/>
  <c r="Q175" i="47"/>
  <c r="Q162" i="72"/>
  <c r="B114" i="48"/>
  <c r="E112" i="48"/>
  <c r="J112" i="48"/>
  <c r="O112" i="48"/>
  <c r="G114" i="48"/>
  <c r="L114" i="48"/>
  <c r="Q114" i="48"/>
  <c r="H115" i="48"/>
  <c r="M115" i="48"/>
  <c r="B115" i="49"/>
  <c r="E112" i="49"/>
  <c r="K112" i="49"/>
  <c r="P112" i="49"/>
  <c r="G114" i="49"/>
  <c r="M114" i="49"/>
  <c r="C115" i="49"/>
  <c r="H115" i="49"/>
  <c r="N115" i="49"/>
  <c r="B79" i="50"/>
  <c r="B99" i="50"/>
  <c r="B119" i="50"/>
  <c r="B159" i="50"/>
  <c r="Q6" i="50"/>
  <c r="J8" i="50"/>
  <c r="P14" i="50"/>
  <c r="Q15" i="50"/>
  <c r="C17" i="50"/>
  <c r="D18" i="50"/>
  <c r="H22" i="50"/>
  <c r="D27" i="50"/>
  <c r="J29" i="50"/>
  <c r="O34" i="50"/>
  <c r="P35" i="50"/>
  <c r="C38" i="50"/>
  <c r="F41" i="50"/>
  <c r="M46" i="50"/>
  <c r="E48" i="50"/>
  <c r="J53" i="50"/>
  <c r="K54" i="50"/>
  <c r="M56" i="50"/>
  <c r="N57" i="50"/>
  <c r="Q60" i="50"/>
  <c r="L65" i="50"/>
  <c r="D67" i="50"/>
  <c r="I72" i="50"/>
  <c r="J73" i="50"/>
  <c r="L75" i="50"/>
  <c r="M76" i="50"/>
  <c r="P79" i="50"/>
  <c r="J84" i="50"/>
  <c r="Q86" i="50"/>
  <c r="F91" i="50"/>
  <c r="J95" i="50"/>
  <c r="K96" i="50"/>
  <c r="M98" i="50"/>
  <c r="N99" i="50"/>
  <c r="P101" i="50"/>
  <c r="K107" i="50"/>
  <c r="L108" i="50"/>
  <c r="C110" i="50"/>
  <c r="E112" i="50"/>
  <c r="G114" i="50"/>
  <c r="H115" i="50"/>
  <c r="I116" i="50"/>
  <c r="K118" i="50"/>
  <c r="L119" i="50"/>
  <c r="O122" i="50"/>
  <c r="E126" i="50"/>
  <c r="F127" i="50"/>
  <c r="L129" i="50"/>
  <c r="N131" i="50"/>
  <c r="P133" i="50"/>
  <c r="Q134" i="50"/>
  <c r="D137" i="50"/>
  <c r="E138" i="50"/>
  <c r="H141" i="50"/>
  <c r="M145" i="50"/>
  <c r="J152" i="50"/>
  <c r="K153" i="50"/>
  <c r="M155" i="50"/>
  <c r="N156" i="50"/>
  <c r="Q159" i="50"/>
  <c r="G170" i="50"/>
  <c r="H171" i="50"/>
  <c r="J173" i="50"/>
  <c r="K174" i="50"/>
  <c r="N177" i="50"/>
  <c r="E301" i="65"/>
  <c r="I301" i="65"/>
  <c r="I300" i="65" s="1"/>
  <c r="I39" i="54"/>
  <c r="M301" i="65"/>
  <c r="M39" i="54"/>
  <c r="Q301" i="65"/>
  <c r="Q39" i="54"/>
  <c r="G302" i="65"/>
  <c r="K302" i="65"/>
  <c r="K340" i="65" s="1"/>
  <c r="O302" i="65"/>
  <c r="E366" i="68"/>
  <c r="E94" i="58"/>
  <c r="I366" i="68"/>
  <c r="I414" i="68" s="1"/>
  <c r="I93" i="54"/>
  <c r="M366" i="68"/>
  <c r="M94" i="58"/>
  <c r="M93" i="54"/>
  <c r="M93" i="58" s="1"/>
  <c r="Q366" i="68"/>
  <c r="Q93" i="54"/>
  <c r="G367" i="68"/>
  <c r="G463" i="68" s="1"/>
  <c r="G95" i="58"/>
  <c r="K367" i="68"/>
  <c r="K463" i="68" s="1"/>
  <c r="K95" i="58"/>
  <c r="O367" i="68"/>
  <c r="O415" i="68" s="1"/>
  <c r="E368" i="68"/>
  <c r="E416" i="68" s="1"/>
  <c r="I368" i="68"/>
  <c r="I416" i="68" s="1"/>
  <c r="M368" i="68"/>
  <c r="M416" i="68" s="1"/>
  <c r="Q368" i="68"/>
  <c r="G320" i="65"/>
  <c r="G39" i="55"/>
  <c r="K320" i="65"/>
  <c r="K39" i="55"/>
  <c r="O320" i="65"/>
  <c r="E321" i="65"/>
  <c r="I321" i="65"/>
  <c r="M321" i="65"/>
  <c r="Q321" i="65"/>
  <c r="F47" i="55"/>
  <c r="F309" i="66"/>
  <c r="J309" i="66"/>
  <c r="J47" i="55"/>
  <c r="N47" i="55"/>
  <c r="N309" i="66"/>
  <c r="E317" i="70"/>
  <c r="E316" i="70" s="1"/>
  <c r="E136" i="55"/>
  <c r="I317" i="70"/>
  <c r="I316" i="70" s="1"/>
  <c r="I136" i="55"/>
  <c r="M317" i="70"/>
  <c r="M136" i="55"/>
  <c r="Q317" i="70"/>
  <c r="Q136" i="55"/>
  <c r="G318" i="70"/>
  <c r="K318" i="70"/>
  <c r="O318" i="70"/>
  <c r="E144" i="55"/>
  <c r="E295" i="71"/>
  <c r="I144" i="55"/>
  <c r="I295" i="71"/>
  <c r="M144" i="55"/>
  <c r="M295" i="71"/>
  <c r="Q144" i="55"/>
  <c r="Q295" i="71"/>
  <c r="E146" i="55"/>
  <c r="E297" i="71"/>
  <c r="I146" i="55"/>
  <c r="I297" i="71"/>
  <c r="M146" i="55"/>
  <c r="M297" i="71"/>
  <c r="Q146" i="55"/>
  <c r="Q297" i="71"/>
  <c r="E66" i="60"/>
  <c r="F113" i="57"/>
  <c r="F113" i="60" s="1"/>
  <c r="F351" i="69"/>
  <c r="F114" i="60"/>
  <c r="J113" i="57"/>
  <c r="J351" i="69"/>
  <c r="J114" i="60"/>
  <c r="N113" i="57"/>
  <c r="N113" i="60" s="1"/>
  <c r="N351" i="69"/>
  <c r="N114" i="60"/>
  <c r="D352" i="69"/>
  <c r="D409" i="69" s="1"/>
  <c r="D115" i="60"/>
  <c r="H352" i="69"/>
  <c r="H409" i="69" s="1"/>
  <c r="H115" i="60"/>
  <c r="L352" i="69"/>
  <c r="L409" i="69" s="1"/>
  <c r="L115" i="60"/>
  <c r="L113" i="57"/>
  <c r="P352" i="69"/>
  <c r="P409" i="69" s="1"/>
  <c r="P115" i="60"/>
  <c r="F353" i="69"/>
  <c r="F410" i="69" s="1"/>
  <c r="F116" i="60"/>
  <c r="J353" i="69"/>
  <c r="J410" i="69" s="1"/>
  <c r="J116" i="60"/>
  <c r="N353" i="69"/>
  <c r="N410" i="69" s="1"/>
  <c r="N116" i="60"/>
  <c r="C112" i="58"/>
  <c r="K151" i="60"/>
  <c r="E220" i="70"/>
  <c r="E162" i="70"/>
  <c r="E219" i="70" s="1"/>
  <c r="I220" i="70"/>
  <c r="I162" i="70"/>
  <c r="I219" i="70" s="1"/>
  <c r="M220" i="70"/>
  <c r="M162" i="70"/>
  <c r="M219" i="70" s="1"/>
  <c r="Q220" i="70"/>
  <c r="Q162" i="70"/>
  <c r="Q219" i="70" s="1"/>
  <c r="F136" i="47"/>
  <c r="F136" i="50" s="1"/>
  <c r="F164" i="70"/>
  <c r="F221" i="70" s="1"/>
  <c r="J136" i="47"/>
  <c r="J136" i="50" s="1"/>
  <c r="J164" i="70"/>
  <c r="J221" i="70" s="1"/>
  <c r="N136" i="47"/>
  <c r="N136" i="50" s="1"/>
  <c r="N164" i="70"/>
  <c r="N221" i="70" s="1"/>
  <c r="F165" i="70"/>
  <c r="D144" i="47"/>
  <c r="D149" i="71"/>
  <c r="H144" i="47"/>
  <c r="H149" i="71"/>
  <c r="L144" i="47"/>
  <c r="L149" i="71"/>
  <c r="P144" i="47"/>
  <c r="P149" i="71"/>
  <c r="E150" i="71"/>
  <c r="E205" i="71"/>
  <c r="I205" i="71"/>
  <c r="I150" i="71"/>
  <c r="M205" i="71"/>
  <c r="M150" i="71"/>
  <c r="Q150" i="71"/>
  <c r="Q205" i="71"/>
  <c r="F158" i="71"/>
  <c r="F212" i="71" s="1"/>
  <c r="F213" i="71"/>
  <c r="J158" i="71"/>
  <c r="J212" i="71" s="1"/>
  <c r="J213" i="71"/>
  <c r="N158" i="71"/>
  <c r="N212" i="71" s="1"/>
  <c r="N213" i="71"/>
  <c r="C154" i="47"/>
  <c r="C154" i="50" s="1"/>
  <c r="C160" i="71"/>
  <c r="C214" i="71" s="1"/>
  <c r="G154" i="47"/>
  <c r="G154" i="50" s="1"/>
  <c r="G160" i="71"/>
  <c r="G214" i="71" s="1"/>
  <c r="K154" i="47"/>
  <c r="K154" i="50" s="1"/>
  <c r="K160" i="71"/>
  <c r="K214" i="71" s="1"/>
  <c r="O154" i="47"/>
  <c r="O154" i="50" s="1"/>
  <c r="O160" i="71"/>
  <c r="O214" i="71" s="1"/>
  <c r="N161" i="71"/>
  <c r="F203" i="72"/>
  <c r="F148" i="72"/>
  <c r="J203" i="72"/>
  <c r="J148" i="72"/>
  <c r="N203" i="72"/>
  <c r="N148" i="72"/>
  <c r="H205" i="72"/>
  <c r="H150" i="72"/>
  <c r="E154" i="72"/>
  <c r="E213" i="72"/>
  <c r="I213" i="72"/>
  <c r="M213" i="72"/>
  <c r="M158" i="72"/>
  <c r="M212" i="72" s="1"/>
  <c r="Q213" i="72"/>
  <c r="G161" i="72"/>
  <c r="E137" i="50"/>
  <c r="I137" i="50"/>
  <c r="M137" i="50"/>
  <c r="Q137" i="50"/>
  <c r="F138" i="50"/>
  <c r="J138" i="50"/>
  <c r="N138" i="50"/>
  <c r="F155" i="50"/>
  <c r="J155" i="50"/>
  <c r="N155" i="50"/>
  <c r="C156" i="50"/>
  <c r="G156" i="50"/>
  <c r="K156" i="50"/>
  <c r="O156" i="50"/>
  <c r="F322" i="64"/>
  <c r="F7" i="54"/>
  <c r="J322" i="64"/>
  <c r="J7" i="54"/>
  <c r="N7" i="54"/>
  <c r="N322" i="64"/>
  <c r="G324" i="64"/>
  <c r="K324" i="64"/>
  <c r="O324" i="64"/>
  <c r="E325" i="64"/>
  <c r="E367" i="64" s="1"/>
  <c r="I325" i="64"/>
  <c r="I409" i="64" s="1"/>
  <c r="I11" i="58"/>
  <c r="M325" i="64"/>
  <c r="M409" i="64" s="1"/>
  <c r="M11" i="58"/>
  <c r="Q325" i="64"/>
  <c r="Q409" i="64" s="1"/>
  <c r="Q11" i="58"/>
  <c r="E292" i="67"/>
  <c r="I292" i="67"/>
  <c r="I330" i="67" s="1"/>
  <c r="M292" i="67"/>
  <c r="M330" i="67" s="1"/>
  <c r="Q292" i="67"/>
  <c r="Q330" i="67" s="1"/>
  <c r="G70" i="54"/>
  <c r="G294" i="67"/>
  <c r="K70" i="54"/>
  <c r="K294" i="67"/>
  <c r="O70" i="54"/>
  <c r="O294" i="67"/>
  <c r="E295" i="67"/>
  <c r="E333" i="67" s="1"/>
  <c r="E70" i="54"/>
  <c r="I295" i="67"/>
  <c r="I293" i="67" s="1"/>
  <c r="M295" i="67"/>
  <c r="M70" i="54"/>
  <c r="Q295" i="67"/>
  <c r="Q293" i="67" s="1"/>
  <c r="G296" i="67"/>
  <c r="G334" i="67" s="1"/>
  <c r="K296" i="67"/>
  <c r="K334" i="67" s="1"/>
  <c r="O296" i="67"/>
  <c r="O334" i="67" s="1"/>
  <c r="G74" i="54"/>
  <c r="G298" i="67"/>
  <c r="K74" i="54"/>
  <c r="K298" i="67"/>
  <c r="O74" i="54"/>
  <c r="O298" i="67"/>
  <c r="E74" i="54"/>
  <c r="E299" i="67"/>
  <c r="E297" i="67" s="1"/>
  <c r="I74" i="54"/>
  <c r="I299" i="67"/>
  <c r="I297" i="67" s="1"/>
  <c r="M74" i="54"/>
  <c r="M299" i="67"/>
  <c r="M337" i="67" s="1"/>
  <c r="Q299" i="67"/>
  <c r="Q337" i="67" s="1"/>
  <c r="G301" i="67"/>
  <c r="K301" i="67"/>
  <c r="K339" i="67" s="1"/>
  <c r="O301" i="67"/>
  <c r="O339" i="67" s="1"/>
  <c r="E302" i="67"/>
  <c r="I302" i="67"/>
  <c r="I340" i="67" s="1"/>
  <c r="M302" i="67"/>
  <c r="M340" i="67" s="1"/>
  <c r="Q302" i="67"/>
  <c r="Q340" i="67" s="1"/>
  <c r="G355" i="68"/>
  <c r="K355" i="68"/>
  <c r="K82" i="54"/>
  <c r="O355" i="68"/>
  <c r="O354" i="68" s="1"/>
  <c r="E356" i="68"/>
  <c r="I356" i="68"/>
  <c r="M356" i="68"/>
  <c r="Q356" i="68"/>
  <c r="G85" i="54"/>
  <c r="G358" i="68"/>
  <c r="K85" i="54"/>
  <c r="K358" i="68"/>
  <c r="O85" i="54"/>
  <c r="O358" i="68"/>
  <c r="G117" i="54"/>
  <c r="G298" i="69"/>
  <c r="K117" i="54"/>
  <c r="K298" i="69"/>
  <c r="O117" i="54"/>
  <c r="O298" i="69"/>
  <c r="E117" i="54"/>
  <c r="E299" i="69"/>
  <c r="I299" i="69"/>
  <c r="I297" i="69" s="1"/>
  <c r="I117" i="54"/>
  <c r="M117" i="54"/>
  <c r="M299" i="69"/>
  <c r="M297" i="69" s="1"/>
  <c r="Q299" i="69"/>
  <c r="G132" i="54"/>
  <c r="G294" i="70"/>
  <c r="K132" i="54"/>
  <c r="K294" i="70"/>
  <c r="K293" i="70" s="1"/>
  <c r="O132" i="54"/>
  <c r="O294" i="70"/>
  <c r="O293" i="70" s="1"/>
  <c r="E132" i="54"/>
  <c r="E295" i="70"/>
  <c r="E293" i="70" s="1"/>
  <c r="I295" i="70"/>
  <c r="I333" i="70" s="1"/>
  <c r="I132" i="54"/>
  <c r="M132" i="54"/>
  <c r="M295" i="70"/>
  <c r="M293" i="70" s="1"/>
  <c r="Q295" i="70"/>
  <c r="G296" i="70"/>
  <c r="G334" i="70" s="1"/>
  <c r="K296" i="70"/>
  <c r="O296" i="70"/>
  <c r="O334" i="70" s="1"/>
  <c r="E298" i="70"/>
  <c r="I298" i="70"/>
  <c r="I136" i="54"/>
  <c r="M298" i="70"/>
  <c r="Q298" i="70"/>
  <c r="Q136" i="54"/>
  <c r="G299" i="70"/>
  <c r="K299" i="70"/>
  <c r="O299" i="70"/>
  <c r="G281" i="72"/>
  <c r="G167" i="58"/>
  <c r="K281" i="72"/>
  <c r="K167" i="58"/>
  <c r="O281" i="72"/>
  <c r="O167" i="58"/>
  <c r="E168" i="58"/>
  <c r="E283" i="72"/>
  <c r="E169" i="58"/>
  <c r="I283" i="72"/>
  <c r="I355" i="72" s="1"/>
  <c r="I169" i="58"/>
  <c r="I168" i="54"/>
  <c r="M283" i="72"/>
  <c r="M169" i="58"/>
  <c r="Q283" i="72"/>
  <c r="Q169" i="58"/>
  <c r="Q168" i="54"/>
  <c r="G284" i="72"/>
  <c r="G356" i="72" s="1"/>
  <c r="G170" i="58"/>
  <c r="K284" i="72"/>
  <c r="K356" i="72" s="1"/>
  <c r="K170" i="58"/>
  <c r="O284" i="72"/>
  <c r="O356" i="72" s="1"/>
  <c r="O170" i="58"/>
  <c r="E285" i="72"/>
  <c r="I285" i="72"/>
  <c r="M285" i="72"/>
  <c r="Q285" i="72"/>
  <c r="Q321" i="72" s="1"/>
  <c r="F345" i="64"/>
  <c r="J345" i="64"/>
  <c r="N345" i="64"/>
  <c r="D367" i="64"/>
  <c r="L430" i="64"/>
  <c r="L367" i="64"/>
  <c r="J16" i="55"/>
  <c r="G28" i="55"/>
  <c r="G309" i="65"/>
  <c r="K28" i="55"/>
  <c r="K309" i="65"/>
  <c r="O28" i="55"/>
  <c r="O309" i="65"/>
  <c r="G51" i="55"/>
  <c r="G313" i="66"/>
  <c r="K51" i="55"/>
  <c r="K313" i="66"/>
  <c r="O51" i="55"/>
  <c r="O313" i="66"/>
  <c r="E314" i="66"/>
  <c r="I314" i="66"/>
  <c r="I312" i="66" s="1"/>
  <c r="M314" i="66"/>
  <c r="M51" i="55"/>
  <c r="Q314" i="66"/>
  <c r="Q312" i="66" s="1"/>
  <c r="G315" i="66"/>
  <c r="K315" i="66"/>
  <c r="O315" i="66"/>
  <c r="G306" i="67"/>
  <c r="K306" i="67"/>
  <c r="K63" i="55"/>
  <c r="O306" i="67"/>
  <c r="E307" i="67"/>
  <c r="I307" i="67"/>
  <c r="M307" i="67"/>
  <c r="Q307" i="67"/>
  <c r="E309" i="67"/>
  <c r="E66" i="55"/>
  <c r="I309" i="67"/>
  <c r="I66" i="55"/>
  <c r="M309" i="67"/>
  <c r="Q309" i="67"/>
  <c r="Q66" i="55"/>
  <c r="F311" i="67"/>
  <c r="J311" i="67"/>
  <c r="N311" i="67"/>
  <c r="D85" i="55"/>
  <c r="D382" i="68"/>
  <c r="H382" i="68"/>
  <c r="H85" i="55"/>
  <c r="L85" i="55"/>
  <c r="L382" i="68"/>
  <c r="P382" i="68"/>
  <c r="P85" i="55"/>
  <c r="E306" i="69"/>
  <c r="E106" i="55"/>
  <c r="M306" i="69"/>
  <c r="M106" i="55"/>
  <c r="Q306" i="69"/>
  <c r="Q106" i="55"/>
  <c r="G307" i="69"/>
  <c r="K326" i="69"/>
  <c r="O307" i="69"/>
  <c r="E139" i="55"/>
  <c r="E320" i="70"/>
  <c r="I139" i="55"/>
  <c r="I320" i="70"/>
  <c r="I140" i="59"/>
  <c r="M139" i="55"/>
  <c r="M320" i="70"/>
  <c r="M140" i="59"/>
  <c r="Q139" i="55"/>
  <c r="Q320" i="70"/>
  <c r="G321" i="70"/>
  <c r="G139" i="55"/>
  <c r="K321" i="70"/>
  <c r="O321" i="70"/>
  <c r="O319" i="70" s="1"/>
  <c r="O139" i="55"/>
  <c r="F305" i="71"/>
  <c r="J305" i="71"/>
  <c r="N305" i="71"/>
  <c r="D306" i="71"/>
  <c r="H306" i="71"/>
  <c r="L306" i="71"/>
  <c r="P306" i="71"/>
  <c r="D308" i="71"/>
  <c r="D158" i="59"/>
  <c r="H308" i="71"/>
  <c r="H158" i="59"/>
  <c r="H157" i="55"/>
  <c r="L308" i="71"/>
  <c r="L158" i="59"/>
  <c r="P308" i="71"/>
  <c r="P158" i="59"/>
  <c r="P157" i="55"/>
  <c r="F309" i="71"/>
  <c r="J309" i="71"/>
  <c r="N309" i="71"/>
  <c r="G162" i="55"/>
  <c r="G295" i="72"/>
  <c r="K162" i="55"/>
  <c r="K295" i="72"/>
  <c r="O162" i="55"/>
  <c r="O295" i="72"/>
  <c r="E297" i="72"/>
  <c r="I297" i="72"/>
  <c r="I164" i="55"/>
  <c r="M297" i="72"/>
  <c r="Q297" i="72"/>
  <c r="Q164" i="55"/>
  <c r="P12" i="57"/>
  <c r="P12" i="60" s="1"/>
  <c r="E16" i="57"/>
  <c r="E16" i="60" s="1"/>
  <c r="E394" i="64"/>
  <c r="E17" i="60"/>
  <c r="I16" i="57"/>
  <c r="I394" i="64"/>
  <c r="I17" i="60"/>
  <c r="M457" i="64"/>
  <c r="M393" i="64"/>
  <c r="M456" i="64" s="1"/>
  <c r="Q16" i="57"/>
  <c r="Q394" i="64"/>
  <c r="Q17" i="60"/>
  <c r="G395" i="64"/>
  <c r="G458" i="64" s="1"/>
  <c r="G18" i="60"/>
  <c r="K395" i="64"/>
  <c r="K18" i="60"/>
  <c r="F19" i="57"/>
  <c r="J19" i="57"/>
  <c r="E28" i="57"/>
  <c r="E347" i="65"/>
  <c r="E29" i="60"/>
  <c r="I347" i="65"/>
  <c r="I28" i="57"/>
  <c r="M347" i="65"/>
  <c r="M29" i="60"/>
  <c r="M28" i="57"/>
  <c r="Q28" i="57"/>
  <c r="Q347" i="65"/>
  <c r="Q29" i="60"/>
  <c r="E349" i="66"/>
  <c r="I349" i="66"/>
  <c r="M349" i="66"/>
  <c r="Q349" i="66"/>
  <c r="E55" i="57"/>
  <c r="E55" i="60" s="1"/>
  <c r="E355" i="66"/>
  <c r="E56" i="60"/>
  <c r="I355" i="66"/>
  <c r="I56" i="60"/>
  <c r="M55" i="57"/>
  <c r="M55" i="60" s="1"/>
  <c r="M355" i="66"/>
  <c r="M56" i="60"/>
  <c r="Q55" i="57"/>
  <c r="Q55" i="60" s="1"/>
  <c r="Q355" i="66"/>
  <c r="G55" i="57"/>
  <c r="G356" i="66"/>
  <c r="G413" i="66" s="1"/>
  <c r="G57" i="60"/>
  <c r="K55" i="57"/>
  <c r="K55" i="60" s="1"/>
  <c r="K356" i="66"/>
  <c r="K413" i="66" s="1"/>
  <c r="K57" i="60"/>
  <c r="O55" i="57"/>
  <c r="O55" i="60" s="1"/>
  <c r="O356" i="66"/>
  <c r="O413" i="66" s="1"/>
  <c r="O57" i="60"/>
  <c r="P63" i="57"/>
  <c r="F351" i="67"/>
  <c r="F70" i="57"/>
  <c r="F68" i="57" s="1"/>
  <c r="J351" i="67"/>
  <c r="J70" i="57"/>
  <c r="N351" i="67"/>
  <c r="D352" i="67"/>
  <c r="D409" i="67" s="1"/>
  <c r="D72" i="60"/>
  <c r="H352" i="67"/>
  <c r="H409" i="67" s="1"/>
  <c r="H72" i="60"/>
  <c r="L352" i="67"/>
  <c r="L409" i="67" s="1"/>
  <c r="L72" i="60"/>
  <c r="P352" i="67"/>
  <c r="P409" i="67" s="1"/>
  <c r="P72" i="60"/>
  <c r="F353" i="67"/>
  <c r="F410" i="67" s="1"/>
  <c r="F73" i="60"/>
  <c r="J353" i="67"/>
  <c r="J410" i="67" s="1"/>
  <c r="J73" i="60"/>
  <c r="N353" i="67"/>
  <c r="N410" i="67" s="1"/>
  <c r="N73" i="60"/>
  <c r="D89" i="57"/>
  <c r="D434" i="68"/>
  <c r="H89" i="57"/>
  <c r="H434" i="68"/>
  <c r="L89" i="57"/>
  <c r="L434" i="68"/>
  <c r="P89" i="57"/>
  <c r="P434" i="68"/>
  <c r="F435" i="68"/>
  <c r="F91" i="60"/>
  <c r="J435" i="68"/>
  <c r="J507" i="68" s="1"/>
  <c r="J91" i="60"/>
  <c r="J89" i="57"/>
  <c r="N435" i="68"/>
  <c r="N507" i="68" s="1"/>
  <c r="N91" i="60"/>
  <c r="N89" i="57"/>
  <c r="D436" i="68"/>
  <c r="D508" i="68" s="1"/>
  <c r="D92" i="60"/>
  <c r="H436" i="68"/>
  <c r="L436" i="68"/>
  <c r="L508" i="68" s="1"/>
  <c r="L92" i="60"/>
  <c r="P436" i="68"/>
  <c r="D93" i="57"/>
  <c r="D438" i="68"/>
  <c r="D94" i="60"/>
  <c r="H93" i="57"/>
  <c r="H438" i="68"/>
  <c r="L93" i="57"/>
  <c r="L93" i="60" s="1"/>
  <c r="L438" i="68"/>
  <c r="L94" i="60"/>
  <c r="P93" i="57"/>
  <c r="P438" i="68"/>
  <c r="F439" i="68"/>
  <c r="F511" i="68" s="1"/>
  <c r="F95" i="60"/>
  <c r="F93" i="57"/>
  <c r="J439" i="68"/>
  <c r="J511" i="68" s="1"/>
  <c r="J95" i="60"/>
  <c r="J93" i="57"/>
  <c r="J93" i="60" s="1"/>
  <c r="N439" i="68"/>
  <c r="N511" i="68" s="1"/>
  <c r="N95" i="60"/>
  <c r="N93" i="57"/>
  <c r="D440" i="68"/>
  <c r="D512" i="68" s="1"/>
  <c r="D96" i="60"/>
  <c r="H440" i="68"/>
  <c r="H512" i="68" s="1"/>
  <c r="H96" i="60"/>
  <c r="L440" i="68"/>
  <c r="L512" i="68" s="1"/>
  <c r="L96" i="60"/>
  <c r="P440" i="68"/>
  <c r="P512" i="68" s="1"/>
  <c r="P96" i="60"/>
  <c r="Q97" i="60"/>
  <c r="O100" i="60"/>
  <c r="G401" i="69"/>
  <c r="K344" i="69"/>
  <c r="K107" i="60"/>
  <c r="O344" i="69"/>
  <c r="O107" i="60"/>
  <c r="E345" i="69"/>
  <c r="E402" i="69" s="1"/>
  <c r="E108" i="60"/>
  <c r="M345" i="69"/>
  <c r="M402" i="69" s="1"/>
  <c r="M108" i="60"/>
  <c r="Q345" i="69"/>
  <c r="Q402" i="69" s="1"/>
  <c r="Q108" i="60"/>
  <c r="F109" i="57"/>
  <c r="F347" i="69"/>
  <c r="F110" i="60"/>
  <c r="J109" i="57"/>
  <c r="J347" i="69"/>
  <c r="J110" i="60"/>
  <c r="N109" i="57"/>
  <c r="N347" i="69"/>
  <c r="N110" i="60"/>
  <c r="D349" i="70"/>
  <c r="D131" i="60"/>
  <c r="H349" i="70"/>
  <c r="H131" i="60"/>
  <c r="L349" i="70"/>
  <c r="L131" i="60"/>
  <c r="P349" i="70"/>
  <c r="P131" i="60"/>
  <c r="O132" i="57"/>
  <c r="F355" i="70"/>
  <c r="F137" i="60"/>
  <c r="F136" i="57"/>
  <c r="J355" i="70"/>
  <c r="J137" i="60"/>
  <c r="J136" i="57"/>
  <c r="J130" i="60" s="1"/>
  <c r="N355" i="70"/>
  <c r="N137" i="60"/>
  <c r="N136" i="57"/>
  <c r="D356" i="70"/>
  <c r="D413" i="70" s="1"/>
  <c r="D138" i="60"/>
  <c r="H356" i="70"/>
  <c r="H413" i="70" s="1"/>
  <c r="H138" i="60"/>
  <c r="L136" i="57"/>
  <c r="L136" i="60" s="1"/>
  <c r="L356" i="70"/>
  <c r="L413" i="70" s="1"/>
  <c r="L138" i="60"/>
  <c r="P356" i="70"/>
  <c r="P413" i="70" s="1"/>
  <c r="P138" i="60"/>
  <c r="D358" i="70"/>
  <c r="D139" i="60"/>
  <c r="D140" i="60"/>
  <c r="H358" i="70"/>
  <c r="H139" i="57"/>
  <c r="L358" i="70"/>
  <c r="L139" i="60"/>
  <c r="L140" i="60"/>
  <c r="P358" i="70"/>
  <c r="P139" i="57"/>
  <c r="F359" i="70"/>
  <c r="F416" i="70" s="1"/>
  <c r="F141" i="60"/>
  <c r="J359" i="70"/>
  <c r="J416" i="70" s="1"/>
  <c r="J141" i="60"/>
  <c r="N359" i="70"/>
  <c r="N416" i="70" s="1"/>
  <c r="N141" i="60"/>
  <c r="J154" i="57"/>
  <c r="G344" i="71"/>
  <c r="G158" i="60"/>
  <c r="G157" i="57"/>
  <c r="K344" i="71"/>
  <c r="K158" i="60"/>
  <c r="K157" i="57"/>
  <c r="K157" i="60"/>
  <c r="O344" i="71"/>
  <c r="O158" i="60"/>
  <c r="O157" i="60"/>
  <c r="E345" i="71"/>
  <c r="E399" i="71" s="1"/>
  <c r="E159" i="60"/>
  <c r="I345" i="71"/>
  <c r="I399" i="71" s="1"/>
  <c r="I159" i="60"/>
  <c r="M345" i="71"/>
  <c r="M399" i="71" s="1"/>
  <c r="M159" i="60"/>
  <c r="Q345" i="71"/>
  <c r="Q399" i="71" s="1"/>
  <c r="Q159" i="60"/>
  <c r="G335" i="72"/>
  <c r="G167" i="60"/>
  <c r="K335" i="72"/>
  <c r="K167" i="60"/>
  <c r="O335" i="72"/>
  <c r="O167" i="60"/>
  <c r="N168" i="57"/>
  <c r="N166" i="60" s="1"/>
  <c r="E344" i="72"/>
  <c r="E176" i="60"/>
  <c r="E175" i="60"/>
  <c r="E175" i="57"/>
  <c r="I344" i="72"/>
  <c r="I176" i="60"/>
  <c r="M344" i="72"/>
  <c r="M176" i="60"/>
  <c r="M175" i="60"/>
  <c r="M175" i="57"/>
  <c r="Q344" i="72"/>
  <c r="Q176" i="60"/>
  <c r="Q175" i="60"/>
  <c r="Q175" i="57"/>
  <c r="G345" i="72"/>
  <c r="G399" i="72" s="1"/>
  <c r="G177" i="60"/>
  <c r="K345" i="72"/>
  <c r="K399" i="72" s="1"/>
  <c r="K177" i="60"/>
  <c r="O345" i="72"/>
  <c r="O399" i="72" s="1"/>
  <c r="O177" i="60"/>
  <c r="J14" i="59"/>
  <c r="P170" i="59"/>
  <c r="C27" i="60"/>
  <c r="K7" i="60"/>
  <c r="M17" i="60"/>
  <c r="Q103" i="60"/>
  <c r="G157" i="60"/>
  <c r="G134" i="50"/>
  <c r="K134" i="50"/>
  <c r="O134" i="50"/>
  <c r="D135" i="50"/>
  <c r="H135" i="50"/>
  <c r="L135" i="50"/>
  <c r="P135" i="50"/>
  <c r="C159" i="50"/>
  <c r="G159" i="50"/>
  <c r="K159" i="50"/>
  <c r="O159" i="50"/>
  <c r="D165" i="50"/>
  <c r="H165" i="50"/>
  <c r="L165" i="50"/>
  <c r="P165" i="50"/>
  <c r="D177" i="50"/>
  <c r="H177" i="50"/>
  <c r="L177" i="50"/>
  <c r="P177" i="50"/>
  <c r="G12" i="54"/>
  <c r="G327" i="64"/>
  <c r="G369" i="64" s="1"/>
  <c r="K12" i="54"/>
  <c r="K327" i="64"/>
  <c r="K13" i="58"/>
  <c r="O12" i="54"/>
  <c r="O12" i="58" s="1"/>
  <c r="O327" i="64"/>
  <c r="O13" i="58"/>
  <c r="E12" i="54"/>
  <c r="E12" i="58" s="1"/>
  <c r="E328" i="64"/>
  <c r="E412" i="64" s="1"/>
  <c r="E14" i="58"/>
  <c r="I328" i="64"/>
  <c r="I14" i="58"/>
  <c r="I12" i="54"/>
  <c r="I12" i="58" s="1"/>
  <c r="M328" i="64"/>
  <c r="M14" i="58"/>
  <c r="M12" i="54"/>
  <c r="M12" i="58" s="1"/>
  <c r="Q328" i="64"/>
  <c r="Q412" i="64" s="1"/>
  <c r="Q14" i="58"/>
  <c r="G329" i="64"/>
  <c r="G371" i="64" s="1"/>
  <c r="K329" i="64"/>
  <c r="K371" i="64" s="1"/>
  <c r="O329" i="64"/>
  <c r="O371" i="64" s="1"/>
  <c r="G25" i="54"/>
  <c r="G287" i="65"/>
  <c r="G325" i="65" s="1"/>
  <c r="K25" i="54"/>
  <c r="K287" i="65"/>
  <c r="K325" i="65" s="1"/>
  <c r="O25" i="54"/>
  <c r="O287" i="65"/>
  <c r="O325" i="65" s="1"/>
  <c r="E288" i="65"/>
  <c r="E326" i="65" s="1"/>
  <c r="I25" i="54"/>
  <c r="I288" i="65"/>
  <c r="I286" i="65" s="1"/>
  <c r="M25" i="54"/>
  <c r="M288" i="65"/>
  <c r="M286" i="65" s="1"/>
  <c r="Q288" i="65"/>
  <c r="Q326" i="65" s="1"/>
  <c r="E28" i="54"/>
  <c r="E290" i="65"/>
  <c r="E328" i="65" s="1"/>
  <c r="I28" i="54"/>
  <c r="I290" i="65"/>
  <c r="I328" i="65" s="1"/>
  <c r="M28" i="54"/>
  <c r="M290" i="65"/>
  <c r="Q28" i="54"/>
  <c r="Q290" i="65"/>
  <c r="E32" i="54"/>
  <c r="E30" i="54" s="1"/>
  <c r="E294" i="65"/>
  <c r="E332" i="65" s="1"/>
  <c r="I32" i="54"/>
  <c r="I294" i="65"/>
  <c r="I332" i="65" s="1"/>
  <c r="M32" i="54"/>
  <c r="M294" i="65"/>
  <c r="Q32" i="54"/>
  <c r="Q294" i="65"/>
  <c r="G32" i="54"/>
  <c r="G295" i="65"/>
  <c r="K295" i="65"/>
  <c r="K32" i="54"/>
  <c r="O32" i="54"/>
  <c r="O295" i="65"/>
  <c r="E296" i="65"/>
  <c r="E334" i="65" s="1"/>
  <c r="I296" i="65"/>
  <c r="M296" i="65"/>
  <c r="M334" i="65" s="1"/>
  <c r="Q296" i="65"/>
  <c r="E287" i="66"/>
  <c r="I287" i="66"/>
  <c r="M287" i="66"/>
  <c r="Q287" i="66"/>
  <c r="Q286" i="66" s="1"/>
  <c r="Q44" i="54"/>
  <c r="G288" i="66"/>
  <c r="K288" i="66"/>
  <c r="O288" i="66"/>
  <c r="E370" i="68"/>
  <c r="I370" i="68"/>
  <c r="M370" i="68"/>
  <c r="Q370" i="68"/>
  <c r="Q418" i="68" s="1"/>
  <c r="Q97" i="54"/>
  <c r="G371" i="68"/>
  <c r="K371" i="68"/>
  <c r="K419" i="68" s="1"/>
  <c r="O371" i="68"/>
  <c r="O419" i="68" s="1"/>
  <c r="E100" i="54"/>
  <c r="E373" i="68"/>
  <c r="I100" i="54"/>
  <c r="I373" i="68"/>
  <c r="M100" i="54"/>
  <c r="M373" i="68"/>
  <c r="Q100" i="54"/>
  <c r="Q373" i="68"/>
  <c r="G100" i="54"/>
  <c r="G374" i="68"/>
  <c r="G102" i="58"/>
  <c r="K100" i="54"/>
  <c r="K374" i="68"/>
  <c r="K470" i="68" s="1"/>
  <c r="K102" i="58"/>
  <c r="O100" i="54"/>
  <c r="O374" i="68"/>
  <c r="O102" i="58"/>
  <c r="E375" i="68"/>
  <c r="I375" i="68"/>
  <c r="I423" i="68" s="1"/>
  <c r="M375" i="68"/>
  <c r="Q375" i="68"/>
  <c r="Q423" i="68" s="1"/>
  <c r="G106" i="54"/>
  <c r="G287" i="69"/>
  <c r="K106" i="54"/>
  <c r="K287" i="69"/>
  <c r="O106" i="54"/>
  <c r="O287" i="69"/>
  <c r="E288" i="69"/>
  <c r="E286" i="69" s="1"/>
  <c r="E106" i="54"/>
  <c r="I288" i="69"/>
  <c r="I326" i="69" s="1"/>
  <c r="M288" i="69"/>
  <c r="M106" i="54"/>
  <c r="Q288" i="69"/>
  <c r="Q286" i="69" s="1"/>
  <c r="E109" i="54"/>
  <c r="E290" i="69"/>
  <c r="I109" i="54"/>
  <c r="I290" i="69"/>
  <c r="M109" i="54"/>
  <c r="M290" i="69"/>
  <c r="Q109" i="54"/>
  <c r="Q290" i="69"/>
  <c r="G287" i="70"/>
  <c r="G325" i="70" s="1"/>
  <c r="K287" i="70"/>
  <c r="K125" i="54"/>
  <c r="O287" i="70"/>
  <c r="O325" i="70" s="1"/>
  <c r="E288" i="70"/>
  <c r="E326" i="70" s="1"/>
  <c r="I288" i="70"/>
  <c r="I326" i="70" s="1"/>
  <c r="M288" i="70"/>
  <c r="Q288" i="70"/>
  <c r="Q326" i="70" s="1"/>
  <c r="G128" i="54"/>
  <c r="G290" i="70"/>
  <c r="K128" i="54"/>
  <c r="K290" i="70"/>
  <c r="K289" i="70" s="1"/>
  <c r="O128" i="54"/>
  <c r="O290" i="70"/>
  <c r="E281" i="71"/>
  <c r="E149" i="58"/>
  <c r="I281" i="71"/>
  <c r="I149" i="58"/>
  <c r="M281" i="71"/>
  <c r="M353" i="71" s="1"/>
  <c r="M149" i="58"/>
  <c r="Q281" i="71"/>
  <c r="Q149" i="58"/>
  <c r="E154" i="54"/>
  <c r="E148" i="54" s="1"/>
  <c r="E287" i="71"/>
  <c r="I154" i="54"/>
  <c r="I287" i="71"/>
  <c r="M154" i="54"/>
  <c r="M287" i="71"/>
  <c r="Q154" i="54"/>
  <c r="Q287" i="71"/>
  <c r="G154" i="54"/>
  <c r="G288" i="71"/>
  <c r="G286" i="71" s="1"/>
  <c r="K288" i="71"/>
  <c r="K286" i="71" s="1"/>
  <c r="K154" i="54"/>
  <c r="O154" i="54"/>
  <c r="O288" i="71"/>
  <c r="O286" i="71" s="1"/>
  <c r="E290" i="71"/>
  <c r="E158" i="58"/>
  <c r="I290" i="71"/>
  <c r="I158" i="58"/>
  <c r="I157" i="54"/>
  <c r="M290" i="71"/>
  <c r="M158" i="58"/>
  <c r="Q290" i="71"/>
  <c r="Q158" i="58"/>
  <c r="Q157" i="54"/>
  <c r="G291" i="71"/>
  <c r="G327" i="71" s="1"/>
  <c r="K291" i="71"/>
  <c r="K327" i="71" s="1"/>
  <c r="O291" i="71"/>
  <c r="O327" i="71" s="1"/>
  <c r="E277" i="72"/>
  <c r="I277" i="72"/>
  <c r="I313" i="72" s="1"/>
  <c r="I162" i="54"/>
  <c r="M277" i="72"/>
  <c r="M313" i="72" s="1"/>
  <c r="Q277" i="72"/>
  <c r="Q162" i="54"/>
  <c r="G164" i="54"/>
  <c r="G279" i="72"/>
  <c r="K164" i="54"/>
  <c r="K279" i="72"/>
  <c r="O164" i="54"/>
  <c r="O279" i="72"/>
  <c r="G340" i="64"/>
  <c r="K340" i="64"/>
  <c r="K4" i="55"/>
  <c r="O340" i="64"/>
  <c r="E341" i="64"/>
  <c r="I341" i="64"/>
  <c r="I362" i="64" s="1"/>
  <c r="M341" i="64"/>
  <c r="M362" i="64" s="1"/>
  <c r="Q341" i="64"/>
  <c r="Q362" i="64" s="1"/>
  <c r="E343" i="64"/>
  <c r="E7" i="55"/>
  <c r="I343" i="64"/>
  <c r="I7" i="55"/>
  <c r="M343" i="64"/>
  <c r="Q343" i="64"/>
  <c r="Q7" i="55"/>
  <c r="D348" i="64"/>
  <c r="D12" i="55"/>
  <c r="H12" i="55"/>
  <c r="H348" i="64"/>
  <c r="L348" i="64"/>
  <c r="L12" i="55"/>
  <c r="P12" i="55"/>
  <c r="P348" i="64"/>
  <c r="J370" i="64"/>
  <c r="J433" i="64"/>
  <c r="N370" i="64"/>
  <c r="N433" i="64"/>
  <c r="D371" i="64"/>
  <c r="H371" i="64"/>
  <c r="L371" i="64"/>
  <c r="P371" i="64"/>
  <c r="F313" i="65"/>
  <c r="F32" i="55"/>
  <c r="J313" i="65"/>
  <c r="J32" i="55"/>
  <c r="N332" i="65"/>
  <c r="N312" i="65"/>
  <c r="D333" i="65"/>
  <c r="H314" i="65"/>
  <c r="H312" i="65" s="1"/>
  <c r="H32" i="55"/>
  <c r="L314" i="65"/>
  <c r="L32" i="55"/>
  <c r="P333" i="65"/>
  <c r="F334" i="65"/>
  <c r="J334" i="65"/>
  <c r="N334" i="65"/>
  <c r="E317" i="65"/>
  <c r="I317" i="65"/>
  <c r="I36" i="55"/>
  <c r="M317" i="65"/>
  <c r="Q317" i="65"/>
  <c r="Q36" i="55"/>
  <c r="G318" i="65"/>
  <c r="K318" i="65"/>
  <c r="O318" i="65"/>
  <c r="F317" i="66"/>
  <c r="F55" i="55"/>
  <c r="J317" i="66"/>
  <c r="N317" i="66"/>
  <c r="N55" i="55"/>
  <c r="D318" i="66"/>
  <c r="D55" i="55"/>
  <c r="H318" i="66"/>
  <c r="H316" i="66" s="1"/>
  <c r="H55" i="55"/>
  <c r="L318" i="66"/>
  <c r="P318" i="66"/>
  <c r="P316" i="66" s="1"/>
  <c r="E313" i="67"/>
  <c r="E70" i="55"/>
  <c r="I313" i="67"/>
  <c r="M313" i="67"/>
  <c r="M70" i="55"/>
  <c r="Q313" i="67"/>
  <c r="Q70" i="55"/>
  <c r="G314" i="67"/>
  <c r="K314" i="67"/>
  <c r="O314" i="67"/>
  <c r="E315" i="67"/>
  <c r="I315" i="67"/>
  <c r="M315" i="67"/>
  <c r="Q315" i="67"/>
  <c r="F317" i="67"/>
  <c r="J317" i="67"/>
  <c r="J74" i="55"/>
  <c r="N317" i="67"/>
  <c r="D318" i="67"/>
  <c r="H318" i="67"/>
  <c r="L318" i="67"/>
  <c r="P318" i="67"/>
  <c r="E77" i="55"/>
  <c r="E320" i="67"/>
  <c r="I77" i="55"/>
  <c r="I320" i="67"/>
  <c r="M77" i="55"/>
  <c r="M320" i="67"/>
  <c r="Q77" i="55"/>
  <c r="Q320" i="67"/>
  <c r="G321" i="67"/>
  <c r="G77" i="55"/>
  <c r="K321" i="67"/>
  <c r="K319" i="67" s="1"/>
  <c r="O321" i="67"/>
  <c r="O319" i="67" s="1"/>
  <c r="O77" i="55"/>
  <c r="F384" i="68"/>
  <c r="J384" i="68"/>
  <c r="N384" i="68"/>
  <c r="E386" i="68"/>
  <c r="I386" i="68"/>
  <c r="I89" i="55"/>
  <c r="M386" i="68"/>
  <c r="Q386" i="68"/>
  <c r="Q89" i="55"/>
  <c r="G387" i="68"/>
  <c r="K387" i="68"/>
  <c r="O387" i="68"/>
  <c r="E388" i="68"/>
  <c r="E92" i="59"/>
  <c r="I388" i="68"/>
  <c r="M388" i="68"/>
  <c r="M92" i="59"/>
  <c r="Q388" i="68"/>
  <c r="G97" i="55"/>
  <c r="G394" i="68"/>
  <c r="K97" i="55"/>
  <c r="K394" i="68"/>
  <c r="O97" i="55"/>
  <c r="O394" i="68"/>
  <c r="I395" i="68"/>
  <c r="I393" i="68" s="1"/>
  <c r="M395" i="68"/>
  <c r="M393" i="68" s="1"/>
  <c r="M97" i="55"/>
  <c r="Q395" i="68"/>
  <c r="E336" i="69"/>
  <c r="I317" i="69"/>
  <c r="M317" i="69"/>
  <c r="Q317" i="69"/>
  <c r="Q117" i="55"/>
  <c r="G337" i="69"/>
  <c r="K318" i="69"/>
  <c r="O318" i="69"/>
  <c r="G320" i="69"/>
  <c r="G121" i="59"/>
  <c r="K320" i="69"/>
  <c r="O320" i="69"/>
  <c r="O121" i="59"/>
  <c r="E321" i="69"/>
  <c r="I321" i="69"/>
  <c r="M340" i="69"/>
  <c r="Q321" i="69"/>
  <c r="E125" i="55"/>
  <c r="E306" i="70"/>
  <c r="I125" i="55"/>
  <c r="I306" i="70"/>
  <c r="M125" i="55"/>
  <c r="M306" i="70"/>
  <c r="Q125" i="55"/>
  <c r="Q306" i="70"/>
  <c r="G307" i="70"/>
  <c r="G305" i="70" s="1"/>
  <c r="G125" i="55"/>
  <c r="K326" i="70"/>
  <c r="O307" i="70"/>
  <c r="O125" i="55"/>
  <c r="I309" i="70"/>
  <c r="I128" i="55"/>
  <c r="M309" i="70"/>
  <c r="Q309" i="70"/>
  <c r="Q128" i="55"/>
  <c r="G311" i="70"/>
  <c r="K311" i="70"/>
  <c r="O311" i="70"/>
  <c r="F301" i="71"/>
  <c r="F151" i="59"/>
  <c r="J301" i="71"/>
  <c r="J151" i="59"/>
  <c r="N301" i="71"/>
  <c r="N151" i="59"/>
  <c r="D302" i="71"/>
  <c r="D152" i="59"/>
  <c r="H302" i="71"/>
  <c r="H152" i="59"/>
  <c r="L302" i="71"/>
  <c r="L152" i="59"/>
  <c r="P302" i="71"/>
  <c r="P152" i="59"/>
  <c r="F303" i="71"/>
  <c r="J303" i="71"/>
  <c r="N303" i="71"/>
  <c r="D299" i="72"/>
  <c r="D167" i="59"/>
  <c r="H299" i="72"/>
  <c r="H167" i="59"/>
  <c r="L299" i="72"/>
  <c r="L167" i="59"/>
  <c r="P299" i="72"/>
  <c r="P167" i="59"/>
  <c r="F168" i="55"/>
  <c r="F301" i="72"/>
  <c r="F169" i="59"/>
  <c r="J168" i="55"/>
  <c r="J168" i="59" s="1"/>
  <c r="J301" i="72"/>
  <c r="J169" i="59"/>
  <c r="N168" i="55"/>
  <c r="N168" i="59" s="1"/>
  <c r="N301" i="72"/>
  <c r="D302" i="72"/>
  <c r="D170" i="59"/>
  <c r="D168" i="55"/>
  <c r="H302" i="72"/>
  <c r="H170" i="59"/>
  <c r="L302" i="72"/>
  <c r="L168" i="55"/>
  <c r="L170" i="59"/>
  <c r="P374" i="72"/>
  <c r="P320" i="72"/>
  <c r="F303" i="72"/>
  <c r="J303" i="72"/>
  <c r="N303" i="72"/>
  <c r="F387" i="64"/>
  <c r="J387" i="64"/>
  <c r="N387" i="64"/>
  <c r="D388" i="64"/>
  <c r="H388" i="64"/>
  <c r="L388" i="64"/>
  <c r="L451" i="64" s="1"/>
  <c r="L11" i="60"/>
  <c r="P388" i="64"/>
  <c r="P451" i="64" s="1"/>
  <c r="P11" i="60"/>
  <c r="N36" i="60"/>
  <c r="E358" i="65"/>
  <c r="I358" i="65"/>
  <c r="I39" i="57"/>
  <c r="M39" i="57"/>
  <c r="M358" i="65"/>
  <c r="Q39" i="57"/>
  <c r="Q358" i="65"/>
  <c r="G39" i="57"/>
  <c r="G359" i="65"/>
  <c r="G41" i="60"/>
  <c r="K359" i="65"/>
  <c r="K416" i="65" s="1"/>
  <c r="K39" i="57"/>
  <c r="O359" i="65"/>
  <c r="O416" i="65" s="1"/>
  <c r="O41" i="60"/>
  <c r="F44" i="57"/>
  <c r="F344" i="66"/>
  <c r="J44" i="57"/>
  <c r="J344" i="66"/>
  <c r="N44" i="57"/>
  <c r="N344" i="66"/>
  <c r="D345" i="66"/>
  <c r="D46" i="60"/>
  <c r="H345" i="66"/>
  <c r="H46" i="60"/>
  <c r="L345" i="66"/>
  <c r="L44" i="57"/>
  <c r="P345" i="66"/>
  <c r="P46" i="60"/>
  <c r="H58" i="57"/>
  <c r="G74" i="57"/>
  <c r="G74" i="60" s="1"/>
  <c r="G355" i="67"/>
  <c r="G75" i="60"/>
  <c r="K74" i="57"/>
  <c r="K74" i="60" s="1"/>
  <c r="K355" i="67"/>
  <c r="K75" i="60"/>
  <c r="O355" i="67"/>
  <c r="O75" i="60"/>
  <c r="O74" i="57"/>
  <c r="E74" i="57"/>
  <c r="E74" i="60" s="1"/>
  <c r="E356" i="67"/>
  <c r="E413" i="67" s="1"/>
  <c r="E76" i="60"/>
  <c r="I74" i="57"/>
  <c r="I74" i="60" s="1"/>
  <c r="I356" i="67"/>
  <c r="I413" i="67" s="1"/>
  <c r="I76" i="60"/>
  <c r="M74" i="57"/>
  <c r="M74" i="60" s="1"/>
  <c r="M356" i="67"/>
  <c r="M76" i="60"/>
  <c r="Q356" i="67"/>
  <c r="Q413" i="67" s="1"/>
  <c r="Q76" i="60"/>
  <c r="F77" i="57"/>
  <c r="F358" i="67"/>
  <c r="J77" i="57"/>
  <c r="J358" i="67"/>
  <c r="N77" i="57"/>
  <c r="N358" i="67"/>
  <c r="D359" i="67"/>
  <c r="D416" i="67" s="1"/>
  <c r="D79" i="60"/>
  <c r="H359" i="67"/>
  <c r="H416" i="67" s="1"/>
  <c r="H79" i="60"/>
  <c r="H77" i="57"/>
  <c r="L359" i="67"/>
  <c r="L416" i="67" s="1"/>
  <c r="L79" i="60"/>
  <c r="L77" i="57"/>
  <c r="P359" i="67"/>
  <c r="P416" i="67" s="1"/>
  <c r="P79" i="60"/>
  <c r="E432" i="68"/>
  <c r="I432" i="68"/>
  <c r="M432" i="68"/>
  <c r="Q432" i="68"/>
  <c r="F442" i="68"/>
  <c r="F98" i="60"/>
  <c r="F97" i="57"/>
  <c r="F97" i="60" s="1"/>
  <c r="J442" i="68"/>
  <c r="J98" i="60"/>
  <c r="J97" i="57"/>
  <c r="J97" i="60" s="1"/>
  <c r="N442" i="68"/>
  <c r="N98" i="60"/>
  <c r="D443" i="68"/>
  <c r="D515" i="68" s="1"/>
  <c r="D99" i="60"/>
  <c r="H443" i="68"/>
  <c r="H515" i="68" s="1"/>
  <c r="H99" i="60"/>
  <c r="L443" i="68"/>
  <c r="L515" i="68" s="1"/>
  <c r="L99" i="60"/>
  <c r="P443" i="68"/>
  <c r="P515" i="68" s="1"/>
  <c r="P99" i="60"/>
  <c r="G355" i="69"/>
  <c r="G118" i="60"/>
  <c r="G117" i="57"/>
  <c r="G117" i="60" s="1"/>
  <c r="K355" i="69"/>
  <c r="K118" i="60"/>
  <c r="K117" i="57"/>
  <c r="K117" i="60" s="1"/>
  <c r="O355" i="69"/>
  <c r="O118" i="60"/>
  <c r="E356" i="69"/>
  <c r="E413" i="69" s="1"/>
  <c r="E119" i="60"/>
  <c r="I356" i="69"/>
  <c r="I413" i="69" s="1"/>
  <c r="I119" i="60"/>
  <c r="M356" i="69"/>
  <c r="M413" i="69" s="1"/>
  <c r="M119" i="60"/>
  <c r="Q356" i="69"/>
  <c r="Q413" i="69" s="1"/>
  <c r="Q119" i="60"/>
  <c r="G125" i="57"/>
  <c r="G344" i="70"/>
  <c r="G126" i="60"/>
  <c r="K125" i="57"/>
  <c r="K344" i="70"/>
  <c r="O125" i="57"/>
  <c r="O344" i="70"/>
  <c r="O126" i="60"/>
  <c r="E345" i="70"/>
  <c r="E402" i="70" s="1"/>
  <c r="E127" i="60"/>
  <c r="I345" i="70"/>
  <c r="I402" i="70" s="1"/>
  <c r="I127" i="60"/>
  <c r="M345" i="70"/>
  <c r="M402" i="70" s="1"/>
  <c r="M125" i="57"/>
  <c r="Q345" i="70"/>
  <c r="Q402" i="70" s="1"/>
  <c r="Q127" i="60"/>
  <c r="F333" i="71"/>
  <c r="F147" i="60"/>
  <c r="F146" i="57"/>
  <c r="J333" i="71"/>
  <c r="J147" i="60"/>
  <c r="J146" i="57"/>
  <c r="N333" i="71"/>
  <c r="N147" i="60"/>
  <c r="M150" i="57"/>
  <c r="D333" i="72"/>
  <c r="D165" i="60"/>
  <c r="D164" i="57"/>
  <c r="H333" i="72"/>
  <c r="H165" i="60"/>
  <c r="H164" i="57"/>
  <c r="L333" i="72"/>
  <c r="L165" i="60"/>
  <c r="P333" i="72"/>
  <c r="P165" i="60"/>
  <c r="P164" i="57"/>
  <c r="O172" i="57"/>
  <c r="N14" i="59"/>
  <c r="K121" i="59"/>
  <c r="N169" i="59"/>
  <c r="L22" i="60"/>
  <c r="L46" i="60"/>
  <c r="H47" i="60"/>
  <c r="Q56" i="60"/>
  <c r="O85" i="60"/>
  <c r="M109" i="60"/>
  <c r="Q162" i="60"/>
  <c r="C141" i="50"/>
  <c r="G141" i="50"/>
  <c r="K141" i="50"/>
  <c r="O141" i="50"/>
  <c r="D145" i="50"/>
  <c r="H145" i="50"/>
  <c r="L145" i="50"/>
  <c r="P145" i="50"/>
  <c r="E152" i="50"/>
  <c r="I152" i="50"/>
  <c r="M152" i="50"/>
  <c r="Q152" i="50"/>
  <c r="F153" i="50"/>
  <c r="J153" i="50"/>
  <c r="N153" i="50"/>
  <c r="F170" i="50"/>
  <c r="J170" i="50"/>
  <c r="N170" i="50"/>
  <c r="C171" i="50"/>
  <c r="G171" i="50"/>
  <c r="K171" i="50"/>
  <c r="O171" i="50"/>
  <c r="E173" i="50"/>
  <c r="I173" i="50"/>
  <c r="M173" i="50"/>
  <c r="Q173" i="50"/>
  <c r="F174" i="50"/>
  <c r="J174" i="50"/>
  <c r="N174" i="50"/>
  <c r="E19" i="54"/>
  <c r="E334" i="64"/>
  <c r="I19" i="54"/>
  <c r="I334" i="64"/>
  <c r="M19" i="54"/>
  <c r="M334" i="64"/>
  <c r="Q19" i="54"/>
  <c r="Q334" i="64"/>
  <c r="G19" i="54"/>
  <c r="G335" i="64"/>
  <c r="G21" i="58"/>
  <c r="K19" i="54"/>
  <c r="K335" i="64"/>
  <c r="O19" i="54"/>
  <c r="O335" i="64"/>
  <c r="O419" i="64" s="1"/>
  <c r="O21" i="58"/>
  <c r="E336" i="64"/>
  <c r="E378" i="64" s="1"/>
  <c r="I336" i="64"/>
  <c r="I378" i="64" s="1"/>
  <c r="M336" i="64"/>
  <c r="M378" i="64" s="1"/>
  <c r="Q336" i="64"/>
  <c r="Q378" i="64" s="1"/>
  <c r="G63" i="54"/>
  <c r="G287" i="67"/>
  <c r="K63" i="54"/>
  <c r="K287" i="67"/>
  <c r="O63" i="54"/>
  <c r="O287" i="67"/>
  <c r="E63" i="54"/>
  <c r="E288" i="67"/>
  <c r="I288" i="67"/>
  <c r="I286" i="67" s="1"/>
  <c r="I63" i="54"/>
  <c r="M63" i="54"/>
  <c r="M288" i="67"/>
  <c r="Q288" i="67"/>
  <c r="E66" i="54"/>
  <c r="E290" i="67"/>
  <c r="I66" i="54"/>
  <c r="I290" i="67"/>
  <c r="M66" i="54"/>
  <c r="M290" i="67"/>
  <c r="Q66" i="54"/>
  <c r="Q290" i="67"/>
  <c r="G292" i="69"/>
  <c r="G112" i="58"/>
  <c r="K292" i="69"/>
  <c r="K112" i="58"/>
  <c r="O292" i="69"/>
  <c r="O112" i="58"/>
  <c r="E294" i="69"/>
  <c r="E114" i="58"/>
  <c r="I294" i="69"/>
  <c r="I113" i="54"/>
  <c r="I114" i="58"/>
  <c r="M294" i="69"/>
  <c r="M114" i="58"/>
  <c r="Q294" i="69"/>
  <c r="Q113" i="54"/>
  <c r="Q114" i="58"/>
  <c r="G295" i="69"/>
  <c r="G371" i="69" s="1"/>
  <c r="G115" i="58"/>
  <c r="K295" i="69"/>
  <c r="K371" i="69" s="1"/>
  <c r="K115" i="58"/>
  <c r="O295" i="69"/>
  <c r="O371" i="69" s="1"/>
  <c r="O115" i="58"/>
  <c r="E296" i="69"/>
  <c r="I296" i="69"/>
  <c r="M296" i="69"/>
  <c r="M334" i="69" s="1"/>
  <c r="Q296" i="69"/>
  <c r="Q334" i="69" s="1"/>
  <c r="E120" i="54"/>
  <c r="E301" i="69"/>
  <c r="E121" i="58"/>
  <c r="I120" i="54"/>
  <c r="I301" i="69"/>
  <c r="I121" i="58"/>
  <c r="M120" i="54"/>
  <c r="M301" i="69"/>
  <c r="M121" i="58"/>
  <c r="Q120" i="54"/>
  <c r="Q301" i="69"/>
  <c r="Q121" i="58"/>
  <c r="G120" i="54"/>
  <c r="G302" i="69"/>
  <c r="K302" i="69"/>
  <c r="K300" i="69" s="1"/>
  <c r="K120" i="54"/>
  <c r="O120" i="54"/>
  <c r="O302" i="69"/>
  <c r="E292" i="70"/>
  <c r="E330" i="70" s="1"/>
  <c r="I292" i="70"/>
  <c r="M292" i="70"/>
  <c r="Q292" i="70"/>
  <c r="G301" i="70"/>
  <c r="G140" i="58"/>
  <c r="K301" i="70"/>
  <c r="K139" i="54"/>
  <c r="K140" i="58"/>
  <c r="O301" i="70"/>
  <c r="O339" i="70" s="1"/>
  <c r="E302" i="70"/>
  <c r="E340" i="70" s="1"/>
  <c r="I302" i="70"/>
  <c r="M302" i="70"/>
  <c r="M340" i="70" s="1"/>
  <c r="Q302" i="70"/>
  <c r="Q340" i="70" s="1"/>
  <c r="E287" i="72"/>
  <c r="I287" i="72"/>
  <c r="M287" i="72"/>
  <c r="Q287" i="72"/>
  <c r="Q172" i="54"/>
  <c r="G288" i="72"/>
  <c r="K288" i="72"/>
  <c r="O288" i="72"/>
  <c r="E175" i="54"/>
  <c r="E290" i="72"/>
  <c r="E176" i="58"/>
  <c r="I175" i="54"/>
  <c r="I290" i="72"/>
  <c r="I176" i="58"/>
  <c r="M175" i="54"/>
  <c r="M290" i="72"/>
  <c r="M176" i="58"/>
  <c r="Q175" i="54"/>
  <c r="Q290" i="72"/>
  <c r="Q176" i="58"/>
  <c r="G175" i="54"/>
  <c r="G291" i="72"/>
  <c r="G289" i="72" s="1"/>
  <c r="K175" i="54"/>
  <c r="K291" i="72"/>
  <c r="O175" i="54"/>
  <c r="O291" i="72"/>
  <c r="O289" i="72" s="1"/>
  <c r="D352" i="64"/>
  <c r="D351" i="64" s="1"/>
  <c r="D16" i="55"/>
  <c r="H16" i="55"/>
  <c r="H352" i="64"/>
  <c r="L352" i="64"/>
  <c r="L351" i="64" s="1"/>
  <c r="L16" i="55"/>
  <c r="P16" i="55"/>
  <c r="P352" i="64"/>
  <c r="F374" i="64"/>
  <c r="N374" i="64"/>
  <c r="G19" i="55"/>
  <c r="G355" i="64"/>
  <c r="K19" i="55"/>
  <c r="K355" i="64"/>
  <c r="O19" i="55"/>
  <c r="O355" i="64"/>
  <c r="E356" i="64"/>
  <c r="E354" i="64" s="1"/>
  <c r="I356" i="64"/>
  <c r="I354" i="64" s="1"/>
  <c r="I21" i="59"/>
  <c r="M356" i="64"/>
  <c r="M354" i="64" s="1"/>
  <c r="M19" i="55"/>
  <c r="Q356" i="64"/>
  <c r="Q21" i="59"/>
  <c r="G357" i="64"/>
  <c r="K357" i="64"/>
  <c r="O357" i="64"/>
  <c r="F25" i="55"/>
  <c r="F306" i="65"/>
  <c r="J306" i="65"/>
  <c r="J25" i="55"/>
  <c r="N25" i="55"/>
  <c r="N306" i="65"/>
  <c r="D307" i="65"/>
  <c r="D305" i="65" s="1"/>
  <c r="H307" i="65"/>
  <c r="L307" i="65"/>
  <c r="P307" i="65"/>
  <c r="E44" i="55"/>
  <c r="E306" i="66"/>
  <c r="I44" i="55"/>
  <c r="I306" i="66"/>
  <c r="M44" i="55"/>
  <c r="M306" i="66"/>
  <c r="Q44" i="55"/>
  <c r="Q306" i="66"/>
  <c r="G307" i="66"/>
  <c r="G305" i="66" s="1"/>
  <c r="G44" i="55"/>
  <c r="K307" i="66"/>
  <c r="K44" i="55"/>
  <c r="O307" i="66"/>
  <c r="O305" i="66" s="1"/>
  <c r="D320" i="66"/>
  <c r="D58" i="55"/>
  <c r="H320" i="66"/>
  <c r="H59" i="59"/>
  <c r="H58" i="55"/>
  <c r="L320" i="66"/>
  <c r="P320" i="66"/>
  <c r="P58" i="55"/>
  <c r="F321" i="66"/>
  <c r="F340" i="66" s="1"/>
  <c r="F58" i="55"/>
  <c r="J321" i="66"/>
  <c r="J58" i="55"/>
  <c r="N321" i="66"/>
  <c r="N340" i="66" s="1"/>
  <c r="G379" i="68"/>
  <c r="G82" i="55"/>
  <c r="K379" i="68"/>
  <c r="K378" i="68" s="1"/>
  <c r="O379" i="68"/>
  <c r="O82" i="55"/>
  <c r="E380" i="68"/>
  <c r="I380" i="68"/>
  <c r="M380" i="68"/>
  <c r="Q380" i="68"/>
  <c r="G309" i="69"/>
  <c r="K309" i="69"/>
  <c r="K109" i="55"/>
  <c r="O309" i="69"/>
  <c r="D113" i="59"/>
  <c r="F299" i="71"/>
  <c r="F149" i="59"/>
  <c r="J299" i="71"/>
  <c r="J149" i="59"/>
  <c r="N299" i="71"/>
  <c r="N149" i="59"/>
  <c r="C7" i="57"/>
  <c r="C385" i="64"/>
  <c r="C391" i="64"/>
  <c r="C14" i="60"/>
  <c r="C397" i="64"/>
  <c r="C19" i="57"/>
  <c r="C352" i="65"/>
  <c r="C34" i="60"/>
  <c r="C358" i="65"/>
  <c r="C39" i="57"/>
  <c r="C347" i="66"/>
  <c r="C47" i="57"/>
  <c r="C353" i="66"/>
  <c r="C410" i="66" s="1"/>
  <c r="C54" i="60"/>
  <c r="C359" i="66"/>
  <c r="C416" i="66" s="1"/>
  <c r="C60" i="60"/>
  <c r="C349" i="67"/>
  <c r="C355" i="67"/>
  <c r="C75" i="60"/>
  <c r="C74" i="57"/>
  <c r="C74" i="60" s="1"/>
  <c r="C427" i="68"/>
  <c r="C82" i="57"/>
  <c r="C434" i="68"/>
  <c r="C439" i="68"/>
  <c r="C511" i="68" s="1"/>
  <c r="C95" i="60"/>
  <c r="C445" i="68"/>
  <c r="C101" i="60"/>
  <c r="C100" i="60"/>
  <c r="C345" i="69"/>
  <c r="C402" i="69" s="1"/>
  <c r="C106" i="57"/>
  <c r="C108" i="60"/>
  <c r="C352" i="69"/>
  <c r="C409" i="69" s="1"/>
  <c r="C113" i="57"/>
  <c r="C113" i="60" s="1"/>
  <c r="C115" i="60"/>
  <c r="C358" i="69"/>
  <c r="C121" i="60"/>
  <c r="C120" i="60"/>
  <c r="C347" i="70"/>
  <c r="C129" i="60"/>
  <c r="C128" i="57"/>
  <c r="C353" i="70"/>
  <c r="C410" i="70" s="1"/>
  <c r="C135" i="60"/>
  <c r="C359" i="70"/>
  <c r="C416" i="70" s="1"/>
  <c r="C141" i="60"/>
  <c r="C337" i="71"/>
  <c r="C151" i="60"/>
  <c r="C342" i="71"/>
  <c r="C156" i="60"/>
  <c r="C333" i="72"/>
  <c r="C164" i="57"/>
  <c r="C165" i="60"/>
  <c r="C339" i="72"/>
  <c r="C393" i="72" s="1"/>
  <c r="C171" i="60"/>
  <c r="C345" i="72"/>
  <c r="C399" i="72" s="1"/>
  <c r="C177" i="60"/>
  <c r="D4" i="57"/>
  <c r="D382" i="64"/>
  <c r="H4" i="57"/>
  <c r="H382" i="64"/>
  <c r="L4" i="57"/>
  <c r="L382" i="64"/>
  <c r="P4" i="57"/>
  <c r="P382" i="64"/>
  <c r="F383" i="64"/>
  <c r="F446" i="64" s="1"/>
  <c r="F6" i="60"/>
  <c r="F4" i="57"/>
  <c r="J383" i="64"/>
  <c r="J446" i="64" s="1"/>
  <c r="J6" i="60"/>
  <c r="N383" i="64"/>
  <c r="N446" i="64" s="1"/>
  <c r="N6" i="60"/>
  <c r="N4" i="57"/>
  <c r="E7" i="57"/>
  <c r="E385" i="64"/>
  <c r="I7" i="57"/>
  <c r="I385" i="64"/>
  <c r="I8" i="60"/>
  <c r="M7" i="57"/>
  <c r="M385" i="64"/>
  <c r="M8" i="60"/>
  <c r="Q385" i="64"/>
  <c r="Q7" i="57"/>
  <c r="Q8" i="60"/>
  <c r="F12" i="57"/>
  <c r="F390" i="64"/>
  <c r="J12" i="57"/>
  <c r="J12" i="60" s="1"/>
  <c r="J390" i="64"/>
  <c r="N12" i="57"/>
  <c r="N390" i="64"/>
  <c r="N453" i="64" s="1"/>
  <c r="N13" i="60"/>
  <c r="D391" i="64"/>
  <c r="D454" i="64" s="1"/>
  <c r="D14" i="60"/>
  <c r="D12" i="57"/>
  <c r="H391" i="64"/>
  <c r="H454" i="64" s="1"/>
  <c r="H14" i="60"/>
  <c r="L12" i="57"/>
  <c r="L391" i="64"/>
  <c r="L454" i="64" s="1"/>
  <c r="P391" i="64"/>
  <c r="P454" i="64" s="1"/>
  <c r="P14" i="60"/>
  <c r="F392" i="64"/>
  <c r="F455" i="64" s="1"/>
  <c r="F15" i="60"/>
  <c r="J392" i="64"/>
  <c r="J455" i="64" s="1"/>
  <c r="J15" i="60"/>
  <c r="D19" i="57"/>
  <c r="D397" i="64"/>
  <c r="H19" i="57"/>
  <c r="H397" i="64"/>
  <c r="L19" i="57"/>
  <c r="L397" i="64"/>
  <c r="P19" i="57"/>
  <c r="P397" i="64"/>
  <c r="F398" i="64"/>
  <c r="N398" i="64"/>
  <c r="N19" i="57"/>
  <c r="D399" i="64"/>
  <c r="D462" i="64" s="1"/>
  <c r="D22" i="60"/>
  <c r="H399" i="64"/>
  <c r="H462" i="64" s="1"/>
  <c r="H22" i="60"/>
  <c r="P399" i="64"/>
  <c r="P462" i="64" s="1"/>
  <c r="P22" i="60"/>
  <c r="O28" i="60"/>
  <c r="E36" i="57"/>
  <c r="E36" i="60" s="1"/>
  <c r="E355" i="65"/>
  <c r="E37" i="60"/>
  <c r="I355" i="65"/>
  <c r="I36" i="57"/>
  <c r="M355" i="65"/>
  <c r="M37" i="60"/>
  <c r="M36" i="57"/>
  <c r="M36" i="60" s="1"/>
  <c r="Q36" i="57"/>
  <c r="Q36" i="60" s="1"/>
  <c r="Q355" i="65"/>
  <c r="Q37" i="60"/>
  <c r="G356" i="65"/>
  <c r="G413" i="65" s="1"/>
  <c r="G36" i="57"/>
  <c r="G36" i="60" s="1"/>
  <c r="G38" i="60"/>
  <c r="K36" i="57"/>
  <c r="K36" i="60" s="1"/>
  <c r="K356" i="65"/>
  <c r="K413" i="65" s="1"/>
  <c r="O36" i="57"/>
  <c r="O356" i="65"/>
  <c r="O38" i="60"/>
  <c r="G351" i="66"/>
  <c r="O351" i="66"/>
  <c r="E352" i="66"/>
  <c r="E409" i="66" s="1"/>
  <c r="E53" i="60"/>
  <c r="I352" i="66"/>
  <c r="I409" i="66" s="1"/>
  <c r="I53" i="60"/>
  <c r="I51" i="57"/>
  <c r="M352" i="66"/>
  <c r="M409" i="66" s="1"/>
  <c r="M53" i="60"/>
  <c r="Q352" i="66"/>
  <c r="Q409" i="66" s="1"/>
  <c r="Q53" i="60"/>
  <c r="G353" i="66"/>
  <c r="G410" i="66" s="1"/>
  <c r="G54" i="60"/>
  <c r="K353" i="66"/>
  <c r="K410" i="66" s="1"/>
  <c r="K54" i="60"/>
  <c r="O353" i="66"/>
  <c r="O410" i="66" s="1"/>
  <c r="O54" i="60"/>
  <c r="F63" i="57"/>
  <c r="F344" i="67"/>
  <c r="J63" i="57"/>
  <c r="J344" i="67"/>
  <c r="N63" i="57"/>
  <c r="N344" i="67"/>
  <c r="D345" i="67"/>
  <c r="D402" i="67" s="1"/>
  <c r="D65" i="60"/>
  <c r="D63" i="57"/>
  <c r="H345" i="67"/>
  <c r="H402" i="67" s="1"/>
  <c r="H65" i="60"/>
  <c r="L345" i="67"/>
  <c r="L402" i="67" s="1"/>
  <c r="L65" i="60"/>
  <c r="L63" i="57"/>
  <c r="P345" i="67"/>
  <c r="P402" i="67" s="1"/>
  <c r="P65" i="60"/>
  <c r="E347" i="67"/>
  <c r="E66" i="57"/>
  <c r="I347" i="67"/>
  <c r="I67" i="60"/>
  <c r="M347" i="67"/>
  <c r="M66" i="57"/>
  <c r="M67" i="60"/>
  <c r="Q347" i="67"/>
  <c r="Q67" i="60"/>
  <c r="Q66" i="57"/>
  <c r="E82" i="57"/>
  <c r="E427" i="68"/>
  <c r="I82" i="57"/>
  <c r="I427" i="68"/>
  <c r="M82" i="57"/>
  <c r="M427" i="68"/>
  <c r="Q82" i="57"/>
  <c r="Q427" i="68"/>
  <c r="G82" i="57"/>
  <c r="G428" i="68"/>
  <c r="G500" i="68" s="1"/>
  <c r="G84" i="60"/>
  <c r="K428" i="68"/>
  <c r="K84" i="60"/>
  <c r="O82" i="57"/>
  <c r="O428" i="68"/>
  <c r="O500" i="68" s="1"/>
  <c r="O84" i="60"/>
  <c r="E100" i="57"/>
  <c r="E445" i="68"/>
  <c r="E100" i="60"/>
  <c r="E101" i="60"/>
  <c r="I100" i="57"/>
  <c r="I445" i="68"/>
  <c r="I100" i="60"/>
  <c r="I101" i="60"/>
  <c r="M445" i="68"/>
  <c r="M100" i="60"/>
  <c r="M100" i="57"/>
  <c r="Q100" i="57"/>
  <c r="Q445" i="68"/>
  <c r="Q100" i="60"/>
  <c r="Q101" i="60"/>
  <c r="G100" i="57"/>
  <c r="G446" i="68"/>
  <c r="G518" i="68" s="1"/>
  <c r="G102" i="60"/>
  <c r="K446" i="68"/>
  <c r="K518" i="68" s="1"/>
  <c r="K102" i="60"/>
  <c r="O100" i="57"/>
  <c r="O446" i="68"/>
  <c r="O518" i="68" s="1"/>
  <c r="E447" i="68"/>
  <c r="E519" i="68" s="1"/>
  <c r="E103" i="60"/>
  <c r="I447" i="68"/>
  <c r="I519" i="68" s="1"/>
  <c r="I103" i="60"/>
  <c r="M447" i="68"/>
  <c r="M519" i="68" s="1"/>
  <c r="M103" i="60"/>
  <c r="E349" i="69"/>
  <c r="E112" i="60"/>
  <c r="I349" i="69"/>
  <c r="I112" i="60"/>
  <c r="M349" i="69"/>
  <c r="M112" i="60"/>
  <c r="Q349" i="69"/>
  <c r="E358" i="69"/>
  <c r="E121" i="60"/>
  <c r="E120" i="57"/>
  <c r="E120" i="60"/>
  <c r="I358" i="69"/>
  <c r="I121" i="60"/>
  <c r="I120" i="60"/>
  <c r="M358" i="69"/>
  <c r="M121" i="60"/>
  <c r="M120" i="60"/>
  <c r="M120" i="57"/>
  <c r="Q358" i="69"/>
  <c r="Q121" i="60"/>
  <c r="Q120" i="57"/>
  <c r="G359" i="69"/>
  <c r="G416" i="69" s="1"/>
  <c r="G122" i="60"/>
  <c r="K359" i="69"/>
  <c r="K416" i="69" s="1"/>
  <c r="K122" i="60"/>
  <c r="O359" i="69"/>
  <c r="O416" i="69" s="1"/>
  <c r="O122" i="60"/>
  <c r="E128" i="57"/>
  <c r="E347" i="70"/>
  <c r="E129" i="60"/>
  <c r="I128" i="57"/>
  <c r="I347" i="70"/>
  <c r="I129" i="60"/>
  <c r="M128" i="57"/>
  <c r="M347" i="70"/>
  <c r="M129" i="60"/>
  <c r="Q128" i="57"/>
  <c r="Q347" i="70"/>
  <c r="E132" i="57"/>
  <c r="E132" i="60" s="1"/>
  <c r="E351" i="70"/>
  <c r="E133" i="60"/>
  <c r="I132" i="57"/>
  <c r="I351" i="70"/>
  <c r="M132" i="57"/>
  <c r="M351" i="70"/>
  <c r="M133" i="60"/>
  <c r="Q132" i="57"/>
  <c r="Q351" i="70"/>
  <c r="Q133" i="60"/>
  <c r="G352" i="70"/>
  <c r="G409" i="70" s="1"/>
  <c r="G134" i="60"/>
  <c r="K352" i="70"/>
  <c r="K409" i="70" s="1"/>
  <c r="K132" i="57"/>
  <c r="K132" i="60" s="1"/>
  <c r="O352" i="70"/>
  <c r="O409" i="70" s="1"/>
  <c r="O134" i="60"/>
  <c r="E353" i="70"/>
  <c r="E410" i="70" s="1"/>
  <c r="E135" i="60"/>
  <c r="I353" i="70"/>
  <c r="I410" i="70" s="1"/>
  <c r="I135" i="60"/>
  <c r="Q353" i="70"/>
  <c r="Q410" i="70" s="1"/>
  <c r="Q135" i="60"/>
  <c r="F144" i="57"/>
  <c r="F331" i="71"/>
  <c r="F145" i="60"/>
  <c r="J144" i="57"/>
  <c r="J331" i="71"/>
  <c r="J145" i="60"/>
  <c r="N144" i="57"/>
  <c r="N331" i="71"/>
  <c r="N145" i="60"/>
  <c r="G335" i="71"/>
  <c r="K335" i="71"/>
  <c r="K149" i="60"/>
  <c r="O335" i="71"/>
  <c r="O149" i="60"/>
  <c r="D154" i="57"/>
  <c r="D154" i="60" s="1"/>
  <c r="D341" i="71"/>
  <c r="D155" i="60"/>
  <c r="H154" i="57"/>
  <c r="H154" i="60" s="1"/>
  <c r="H341" i="71"/>
  <c r="H155" i="60"/>
  <c r="L154" i="57"/>
  <c r="L154" i="60" s="1"/>
  <c r="L341" i="71"/>
  <c r="L155" i="60"/>
  <c r="P154" i="57"/>
  <c r="P341" i="71"/>
  <c r="P155" i="60"/>
  <c r="F342" i="71"/>
  <c r="F156" i="60"/>
  <c r="J342" i="71"/>
  <c r="J156" i="60"/>
  <c r="N342" i="71"/>
  <c r="N156" i="60"/>
  <c r="D331" i="72"/>
  <c r="D163" i="60"/>
  <c r="D162" i="57"/>
  <c r="H331" i="72"/>
  <c r="H163" i="60"/>
  <c r="H162" i="57"/>
  <c r="L331" i="72"/>
  <c r="L163" i="60"/>
  <c r="P331" i="72"/>
  <c r="P163" i="60"/>
  <c r="P162" i="57"/>
  <c r="D337" i="72"/>
  <c r="D169" i="60"/>
  <c r="D168" i="57"/>
  <c r="H337" i="72"/>
  <c r="H169" i="60"/>
  <c r="H168" i="57"/>
  <c r="L337" i="72"/>
  <c r="L169" i="60"/>
  <c r="P337" i="72"/>
  <c r="P169" i="60"/>
  <c r="P168" i="57"/>
  <c r="F338" i="72"/>
  <c r="F392" i="72" s="1"/>
  <c r="F170" i="60"/>
  <c r="J338" i="72"/>
  <c r="J392" i="72" s="1"/>
  <c r="J170" i="60"/>
  <c r="N338" i="72"/>
  <c r="N392" i="72" s="1"/>
  <c r="N170" i="60"/>
  <c r="D339" i="72"/>
  <c r="D393" i="72" s="1"/>
  <c r="D171" i="60"/>
  <c r="H339" i="72"/>
  <c r="H393" i="72" s="1"/>
  <c r="H171" i="60"/>
  <c r="L339" i="72"/>
  <c r="L393" i="72" s="1"/>
  <c r="L171" i="60"/>
  <c r="P339" i="72"/>
  <c r="P393" i="72" s="1"/>
  <c r="P171" i="60"/>
  <c r="L11" i="59"/>
  <c r="P13" i="59"/>
  <c r="J21" i="60"/>
  <c r="M47" i="60"/>
  <c r="M101" i="60"/>
  <c r="G107" i="60"/>
  <c r="Q120" i="60"/>
  <c r="K126" i="60"/>
  <c r="M135" i="60"/>
  <c r="O144" i="60"/>
  <c r="E164" i="60"/>
  <c r="C58" i="54"/>
  <c r="C144" i="54"/>
  <c r="C164" i="54"/>
  <c r="C4" i="54"/>
  <c r="C320" i="64"/>
  <c r="C12" i="54"/>
  <c r="C12" i="58" s="1"/>
  <c r="C327" i="64"/>
  <c r="C286" i="65"/>
  <c r="C32" i="54"/>
  <c r="C294" i="65"/>
  <c r="C300" i="66"/>
  <c r="C289" i="67"/>
  <c r="C462" i="68"/>
  <c r="C97" i="54"/>
  <c r="C371" i="68"/>
  <c r="C106" i="54"/>
  <c r="C287" i="69"/>
  <c r="C325" i="69" s="1"/>
  <c r="C113" i="54"/>
  <c r="C113" i="58" s="1"/>
  <c r="C294" i="69"/>
  <c r="C132" i="54"/>
  <c r="C295" i="70"/>
  <c r="C333" i="70" s="1"/>
  <c r="C139" i="54"/>
  <c r="C301" i="70"/>
  <c r="C353" i="71"/>
  <c r="C286" i="71"/>
  <c r="C276" i="72"/>
  <c r="P4" i="54"/>
  <c r="F4" i="54"/>
  <c r="F319" i="64"/>
  <c r="N318" i="64"/>
  <c r="H4" i="54"/>
  <c r="H320" i="64"/>
  <c r="P7" i="54"/>
  <c r="G321" i="64"/>
  <c r="K321" i="64"/>
  <c r="O321" i="64"/>
  <c r="D324" i="64"/>
  <c r="H324" i="64"/>
  <c r="J325" i="64"/>
  <c r="J409" i="64" s="1"/>
  <c r="H12" i="54"/>
  <c r="D12" i="54"/>
  <c r="D327" i="64"/>
  <c r="H326" i="64"/>
  <c r="L12" i="54"/>
  <c r="L327" i="64"/>
  <c r="P12" i="54"/>
  <c r="P327" i="64"/>
  <c r="F12" i="54"/>
  <c r="F328" i="64"/>
  <c r="F326" i="64" s="1"/>
  <c r="J12" i="54"/>
  <c r="J12" i="58" s="1"/>
  <c r="J328" i="64"/>
  <c r="N12" i="54"/>
  <c r="N328" i="64"/>
  <c r="L16" i="54"/>
  <c r="F330" i="64"/>
  <c r="N16" i="54"/>
  <c r="N331" i="64"/>
  <c r="J19" i="54"/>
  <c r="F19" i="54"/>
  <c r="F334" i="64"/>
  <c r="F376" i="64" s="1"/>
  <c r="J333" i="64"/>
  <c r="N333" i="64"/>
  <c r="L19" i="54"/>
  <c r="L335" i="64"/>
  <c r="E25" i="54"/>
  <c r="L325" i="65"/>
  <c r="P286" i="65"/>
  <c r="F289" i="65"/>
  <c r="J289" i="65"/>
  <c r="N289" i="65"/>
  <c r="J32" i="54"/>
  <c r="J293" i="65"/>
  <c r="J36" i="54"/>
  <c r="J297" i="65"/>
  <c r="L337" i="65"/>
  <c r="H39" i="54"/>
  <c r="P39" i="54"/>
  <c r="F39" i="54"/>
  <c r="F301" i="65"/>
  <c r="J39" i="54"/>
  <c r="J301" i="65"/>
  <c r="J339" i="65" s="1"/>
  <c r="N39" i="54"/>
  <c r="N301" i="65"/>
  <c r="P44" i="54"/>
  <c r="F44" i="54"/>
  <c r="F287" i="66"/>
  <c r="F325" i="66" s="1"/>
  <c r="J44" i="54"/>
  <c r="J287" i="66"/>
  <c r="J325" i="66" s="1"/>
  <c r="N44" i="54"/>
  <c r="N287" i="66"/>
  <c r="D44" i="54"/>
  <c r="D288" i="66"/>
  <c r="D326" i="66" s="1"/>
  <c r="L44" i="54"/>
  <c r="L288" i="66"/>
  <c r="J47" i="54"/>
  <c r="D47" i="54"/>
  <c r="D290" i="66"/>
  <c r="H47" i="54"/>
  <c r="H290" i="66"/>
  <c r="H328" i="66" s="1"/>
  <c r="L47" i="54"/>
  <c r="L290" i="66"/>
  <c r="P47" i="54"/>
  <c r="P290" i="66"/>
  <c r="P328" i="66" s="1"/>
  <c r="D292" i="66"/>
  <c r="H292" i="66"/>
  <c r="L292" i="66"/>
  <c r="P292" i="66"/>
  <c r="P330" i="66" s="1"/>
  <c r="D51" i="54"/>
  <c r="D294" i="66"/>
  <c r="H51" i="54"/>
  <c r="H294" i="66"/>
  <c r="L51" i="54"/>
  <c r="L294" i="66"/>
  <c r="P51" i="54"/>
  <c r="P294" i="66"/>
  <c r="F51" i="54"/>
  <c r="F295" i="66"/>
  <c r="N51" i="54"/>
  <c r="N295" i="66"/>
  <c r="D334" i="66"/>
  <c r="H334" i="66"/>
  <c r="L334" i="66"/>
  <c r="P334" i="66"/>
  <c r="D55" i="54"/>
  <c r="D298" i="66"/>
  <c r="D336" i="66" s="1"/>
  <c r="H55" i="54"/>
  <c r="H298" i="66"/>
  <c r="H336" i="66" s="1"/>
  <c r="L55" i="54"/>
  <c r="L298" i="66"/>
  <c r="L336" i="66" s="1"/>
  <c r="P55" i="54"/>
  <c r="P298" i="66"/>
  <c r="F55" i="54"/>
  <c r="F299" i="66"/>
  <c r="F337" i="66" s="1"/>
  <c r="N55" i="54"/>
  <c r="N299" i="66"/>
  <c r="N297" i="66" s="1"/>
  <c r="D58" i="54"/>
  <c r="L58" i="54"/>
  <c r="H377" i="66"/>
  <c r="H300" i="66"/>
  <c r="H63" i="54"/>
  <c r="H286" i="67"/>
  <c r="P286" i="67"/>
  <c r="F289" i="67"/>
  <c r="J289" i="67"/>
  <c r="N289" i="67"/>
  <c r="F292" i="67"/>
  <c r="J292" i="67"/>
  <c r="N292" i="67"/>
  <c r="D70" i="54"/>
  <c r="L70" i="54"/>
  <c r="D293" i="67"/>
  <c r="H293" i="67"/>
  <c r="L293" i="67"/>
  <c r="P293" i="67"/>
  <c r="J333" i="67"/>
  <c r="P297" i="67"/>
  <c r="D77" i="54"/>
  <c r="D301" i="67"/>
  <c r="H77" i="54"/>
  <c r="H301" i="67"/>
  <c r="H339" i="67" s="1"/>
  <c r="L77" i="54"/>
  <c r="L301" i="67"/>
  <c r="P77" i="54"/>
  <c r="P301" i="67"/>
  <c r="P339" i="67" s="1"/>
  <c r="F77" i="54"/>
  <c r="F302" i="67"/>
  <c r="J77" i="54"/>
  <c r="J302" i="67"/>
  <c r="N77" i="54"/>
  <c r="N302" i="67"/>
  <c r="J82" i="54"/>
  <c r="D82" i="54"/>
  <c r="D355" i="68"/>
  <c r="H82" i="54"/>
  <c r="H355" i="68"/>
  <c r="L82" i="54"/>
  <c r="L355" i="68"/>
  <c r="L403" i="68" s="1"/>
  <c r="P82" i="54"/>
  <c r="P355" i="68"/>
  <c r="D357" i="68"/>
  <c r="H357" i="68"/>
  <c r="L357" i="68"/>
  <c r="P357" i="68"/>
  <c r="P361" i="68"/>
  <c r="H93" i="54"/>
  <c r="P93" i="54"/>
  <c r="F93" i="54"/>
  <c r="F93" i="58" s="1"/>
  <c r="F366" i="68"/>
  <c r="J93" i="54"/>
  <c r="J93" i="58" s="1"/>
  <c r="J366" i="68"/>
  <c r="N93" i="54"/>
  <c r="N366" i="68"/>
  <c r="P97" i="54"/>
  <c r="F97" i="54"/>
  <c r="F370" i="68"/>
  <c r="J97" i="54"/>
  <c r="J370" i="68"/>
  <c r="J369" i="68" s="1"/>
  <c r="N97" i="54"/>
  <c r="N370" i="68"/>
  <c r="D97" i="54"/>
  <c r="D371" i="68"/>
  <c r="D369" i="68" s="1"/>
  <c r="H97" i="54"/>
  <c r="H371" i="68"/>
  <c r="L97" i="54"/>
  <c r="L371" i="68"/>
  <c r="L369" i="68" s="1"/>
  <c r="D106" i="54"/>
  <c r="L106" i="54"/>
  <c r="D286" i="69"/>
  <c r="L286" i="69"/>
  <c r="P286" i="69"/>
  <c r="F289" i="69"/>
  <c r="J289" i="69"/>
  <c r="N289" i="69"/>
  <c r="P368" i="69"/>
  <c r="H113" i="54"/>
  <c r="P113" i="54"/>
  <c r="F113" i="54"/>
  <c r="F294" i="69"/>
  <c r="J113" i="54"/>
  <c r="J294" i="69"/>
  <c r="N113" i="54"/>
  <c r="N294" i="69"/>
  <c r="H117" i="54"/>
  <c r="H297" i="69"/>
  <c r="P297" i="69"/>
  <c r="J120" i="54"/>
  <c r="J125" i="54"/>
  <c r="D125" i="54"/>
  <c r="D287" i="70"/>
  <c r="H125" i="54"/>
  <c r="H287" i="70"/>
  <c r="L125" i="54"/>
  <c r="L287" i="70"/>
  <c r="P125" i="54"/>
  <c r="P287" i="70"/>
  <c r="D289" i="70"/>
  <c r="H289" i="70"/>
  <c r="L289" i="70"/>
  <c r="P328" i="70"/>
  <c r="P289" i="70"/>
  <c r="H132" i="54"/>
  <c r="H293" i="70"/>
  <c r="H136" i="54"/>
  <c r="P136" i="54"/>
  <c r="F136" i="54"/>
  <c r="F298" i="70"/>
  <c r="J136" i="54"/>
  <c r="J298" i="70"/>
  <c r="N136" i="54"/>
  <c r="N298" i="70"/>
  <c r="H297" i="70"/>
  <c r="P297" i="70"/>
  <c r="J139" i="54"/>
  <c r="D139" i="54"/>
  <c r="D301" i="70"/>
  <c r="H139" i="54"/>
  <c r="H301" i="70"/>
  <c r="L139" i="54"/>
  <c r="L301" i="70"/>
  <c r="P139" i="54"/>
  <c r="P301" i="70"/>
  <c r="F276" i="71"/>
  <c r="J276" i="71"/>
  <c r="N276" i="71"/>
  <c r="F278" i="71"/>
  <c r="J278" i="71"/>
  <c r="N278" i="71"/>
  <c r="F353" i="71"/>
  <c r="J353" i="71"/>
  <c r="N353" i="71"/>
  <c r="J150" i="54"/>
  <c r="F355" i="71"/>
  <c r="J355" i="71"/>
  <c r="N355" i="71"/>
  <c r="J154" i="54"/>
  <c r="J286" i="71"/>
  <c r="H157" i="54"/>
  <c r="P157" i="54"/>
  <c r="F157" i="54"/>
  <c r="F290" i="71"/>
  <c r="J157" i="54"/>
  <c r="J290" i="71"/>
  <c r="N157" i="54"/>
  <c r="N290" i="71"/>
  <c r="H289" i="71"/>
  <c r="P289" i="71"/>
  <c r="H162" i="54"/>
  <c r="P162" i="54"/>
  <c r="F162" i="54"/>
  <c r="F277" i="72"/>
  <c r="J162" i="54"/>
  <c r="J277" i="72"/>
  <c r="J276" i="72" s="1"/>
  <c r="N162" i="54"/>
  <c r="N277" i="72"/>
  <c r="H278" i="72"/>
  <c r="L278" i="72"/>
  <c r="P278" i="72"/>
  <c r="D353" i="72"/>
  <c r="H353" i="72"/>
  <c r="L353" i="72"/>
  <c r="P353" i="72"/>
  <c r="H168" i="54"/>
  <c r="P168" i="54"/>
  <c r="F168" i="54"/>
  <c r="F168" i="58" s="1"/>
  <c r="F283" i="72"/>
  <c r="J168" i="54"/>
  <c r="J283" i="72"/>
  <c r="N168" i="54"/>
  <c r="N168" i="58" s="1"/>
  <c r="N283" i="72"/>
  <c r="P172" i="54"/>
  <c r="F172" i="54"/>
  <c r="F287" i="72"/>
  <c r="J172" i="54"/>
  <c r="J287" i="72"/>
  <c r="N172" i="54"/>
  <c r="N287" i="72"/>
  <c r="D172" i="54"/>
  <c r="D288" i="72"/>
  <c r="H172" i="54"/>
  <c r="H288" i="72"/>
  <c r="H286" i="72" s="1"/>
  <c r="L172" i="54"/>
  <c r="L166" i="54" s="1"/>
  <c r="L288" i="72"/>
  <c r="J362" i="72"/>
  <c r="C19" i="55"/>
  <c r="C47" i="55"/>
  <c r="C77" i="55"/>
  <c r="C106" i="55"/>
  <c r="C132" i="55"/>
  <c r="C162" i="55"/>
  <c r="C378" i="64"/>
  <c r="C336" i="65"/>
  <c r="C316" i="65"/>
  <c r="C319" i="67"/>
  <c r="C339" i="67"/>
  <c r="C381" i="68"/>
  <c r="C412" i="68"/>
  <c r="C484" i="68"/>
  <c r="C393" i="68"/>
  <c r="C387" i="69"/>
  <c r="C330" i="69"/>
  <c r="C312" i="70"/>
  <c r="C337" i="70"/>
  <c r="C296" i="71"/>
  <c r="C319" i="72"/>
  <c r="C373" i="72"/>
  <c r="J4" i="55"/>
  <c r="D4" i="55"/>
  <c r="D340" i="64"/>
  <c r="H4" i="55"/>
  <c r="H340" i="64"/>
  <c r="P4" i="55"/>
  <c r="P340" i="64"/>
  <c r="F362" i="64"/>
  <c r="J362" i="64"/>
  <c r="N362" i="64"/>
  <c r="D7" i="55"/>
  <c r="F342" i="64"/>
  <c r="F364" i="64"/>
  <c r="G345" i="64"/>
  <c r="K345" i="64"/>
  <c r="O345" i="64"/>
  <c r="I430" i="64"/>
  <c r="I367" i="64"/>
  <c r="M430" i="64"/>
  <c r="M367" i="64"/>
  <c r="Q430" i="64"/>
  <c r="Q367" i="64"/>
  <c r="K12" i="55"/>
  <c r="K12" i="59" s="1"/>
  <c r="E12" i="55"/>
  <c r="E348" i="64"/>
  <c r="I12" i="55"/>
  <c r="I348" i="64"/>
  <c r="M12" i="55"/>
  <c r="M348" i="64"/>
  <c r="Q12" i="55"/>
  <c r="Q348" i="64"/>
  <c r="G370" i="64"/>
  <c r="K370" i="64"/>
  <c r="K433" i="64"/>
  <c r="E371" i="64"/>
  <c r="I371" i="64"/>
  <c r="M371" i="64"/>
  <c r="Q371" i="64"/>
  <c r="K16" i="55"/>
  <c r="E16" i="55"/>
  <c r="E352" i="64"/>
  <c r="I16" i="55"/>
  <c r="I352" i="64"/>
  <c r="M16" i="55"/>
  <c r="M352" i="64"/>
  <c r="Q16" i="55"/>
  <c r="Q352" i="64"/>
  <c r="E19" i="55"/>
  <c r="L19" i="55"/>
  <c r="D354" i="64"/>
  <c r="D376" i="64"/>
  <c r="H354" i="64"/>
  <c r="L354" i="64"/>
  <c r="L376" i="64"/>
  <c r="P19" i="55"/>
  <c r="P355" i="64"/>
  <c r="F377" i="64"/>
  <c r="J19" i="55"/>
  <c r="J356" i="64"/>
  <c r="J354" i="64" s="1"/>
  <c r="N377" i="64"/>
  <c r="D378" i="64"/>
  <c r="H378" i="64"/>
  <c r="L378" i="64"/>
  <c r="P378" i="64"/>
  <c r="G25" i="55"/>
  <c r="O25" i="55"/>
  <c r="O305" i="65"/>
  <c r="M28" i="55"/>
  <c r="D308" i="65"/>
  <c r="H308" i="65"/>
  <c r="L308" i="65"/>
  <c r="P308" i="65"/>
  <c r="I30" i="55"/>
  <c r="G330" i="65"/>
  <c r="K330" i="65"/>
  <c r="E32" i="55"/>
  <c r="Q32" i="55"/>
  <c r="G32" i="55"/>
  <c r="G313" i="65"/>
  <c r="K32" i="55"/>
  <c r="K313" i="65"/>
  <c r="O32" i="55"/>
  <c r="O313" i="65"/>
  <c r="E333" i="65"/>
  <c r="I333" i="65"/>
  <c r="M333" i="65"/>
  <c r="Q333" i="65"/>
  <c r="G334" i="65"/>
  <c r="K334" i="65"/>
  <c r="O334" i="65"/>
  <c r="H36" i="55"/>
  <c r="P36" i="55"/>
  <c r="F36" i="55"/>
  <c r="F317" i="65"/>
  <c r="J336" i="65"/>
  <c r="N36" i="55"/>
  <c r="N317" i="65"/>
  <c r="D337" i="65"/>
  <c r="H337" i="65"/>
  <c r="P337" i="65"/>
  <c r="J39" i="55"/>
  <c r="D319" i="65"/>
  <c r="D339" i="65"/>
  <c r="H39" i="55"/>
  <c r="H320" i="65"/>
  <c r="L319" i="65"/>
  <c r="L339" i="65"/>
  <c r="P39" i="55"/>
  <c r="P320" i="65"/>
  <c r="J340" i="65"/>
  <c r="N340" i="65"/>
  <c r="D44" i="55"/>
  <c r="J44" i="55"/>
  <c r="O44" i="55"/>
  <c r="F305" i="66"/>
  <c r="J305" i="66"/>
  <c r="H326" i="66"/>
  <c r="P326" i="66"/>
  <c r="I47" i="55"/>
  <c r="Q47" i="55"/>
  <c r="G47" i="55"/>
  <c r="G309" i="66"/>
  <c r="K47" i="55"/>
  <c r="K309" i="66"/>
  <c r="O47" i="55"/>
  <c r="O309" i="66"/>
  <c r="G311" i="66"/>
  <c r="K311" i="66"/>
  <c r="O311" i="66"/>
  <c r="I51" i="55"/>
  <c r="D51" i="55"/>
  <c r="D313" i="66"/>
  <c r="H51" i="55"/>
  <c r="H313" i="66"/>
  <c r="L51" i="55"/>
  <c r="L313" i="66"/>
  <c r="P51" i="55"/>
  <c r="P313" i="66"/>
  <c r="J333" i="66"/>
  <c r="N312" i="66"/>
  <c r="L55" i="55"/>
  <c r="Q55" i="55"/>
  <c r="Q49" i="55" s="1"/>
  <c r="G55" i="55"/>
  <c r="G317" i="66"/>
  <c r="K55" i="55"/>
  <c r="K317" i="66"/>
  <c r="O55" i="55"/>
  <c r="O317" i="66"/>
  <c r="O316" i="66" s="1"/>
  <c r="E337" i="66"/>
  <c r="N58" i="55"/>
  <c r="E58" i="55"/>
  <c r="E320" i="66"/>
  <c r="E319" i="66" s="1"/>
  <c r="I58" i="55"/>
  <c r="I320" i="66"/>
  <c r="M58" i="55"/>
  <c r="M320" i="66"/>
  <c r="M319" i="66" s="1"/>
  <c r="Q58" i="55"/>
  <c r="Q320" i="66"/>
  <c r="Q319" i="66" s="1"/>
  <c r="G340" i="66"/>
  <c r="K340" i="66"/>
  <c r="O340" i="66"/>
  <c r="J63" i="55"/>
  <c r="D63" i="55"/>
  <c r="D306" i="67"/>
  <c r="H63" i="55"/>
  <c r="H306" i="67"/>
  <c r="L305" i="67"/>
  <c r="L325" i="67"/>
  <c r="P63" i="55"/>
  <c r="P306" i="67"/>
  <c r="F326" i="67"/>
  <c r="J326" i="67"/>
  <c r="N326" i="67"/>
  <c r="D66" i="55"/>
  <c r="F328" i="67"/>
  <c r="F308" i="67"/>
  <c r="J308" i="67"/>
  <c r="J328" i="67"/>
  <c r="N328" i="67"/>
  <c r="N308" i="67"/>
  <c r="J70" i="55"/>
  <c r="P70" i="55"/>
  <c r="F312" i="67"/>
  <c r="J312" i="67"/>
  <c r="D333" i="67"/>
  <c r="H333" i="67"/>
  <c r="L333" i="67"/>
  <c r="P333" i="67"/>
  <c r="F334" i="67"/>
  <c r="J334" i="67"/>
  <c r="N334" i="67"/>
  <c r="E74" i="55"/>
  <c r="Q74" i="55"/>
  <c r="G74" i="55"/>
  <c r="G317" i="67"/>
  <c r="K74" i="55"/>
  <c r="K317" i="67"/>
  <c r="O74" i="55"/>
  <c r="O317" i="67"/>
  <c r="I337" i="67"/>
  <c r="L77" i="55"/>
  <c r="F77" i="55"/>
  <c r="F320" i="67"/>
  <c r="J77" i="55"/>
  <c r="J320" i="67"/>
  <c r="N77" i="55"/>
  <c r="N320" i="67"/>
  <c r="D340" i="67"/>
  <c r="H340" i="67"/>
  <c r="L340" i="67"/>
  <c r="P340" i="67"/>
  <c r="L82" i="55"/>
  <c r="D378" i="68"/>
  <c r="H378" i="68"/>
  <c r="L378" i="68"/>
  <c r="F404" i="68"/>
  <c r="J404" i="68"/>
  <c r="E406" i="68"/>
  <c r="E381" i="68"/>
  <c r="I406" i="68"/>
  <c r="I381" i="68"/>
  <c r="G384" i="68"/>
  <c r="K384" i="68"/>
  <c r="O384" i="68"/>
  <c r="H89" i="55"/>
  <c r="P89" i="55"/>
  <c r="F89" i="55"/>
  <c r="F386" i="68"/>
  <c r="J385" i="68"/>
  <c r="N89" i="55"/>
  <c r="N386" i="68"/>
  <c r="P411" i="68"/>
  <c r="F412" i="68"/>
  <c r="J412" i="68"/>
  <c r="N412" i="68"/>
  <c r="N484" i="68"/>
  <c r="D93" i="55"/>
  <c r="D93" i="59" s="1"/>
  <c r="I93" i="55"/>
  <c r="Q93" i="55"/>
  <c r="G93" i="55"/>
  <c r="G93" i="59" s="1"/>
  <c r="G390" i="68"/>
  <c r="K93" i="55"/>
  <c r="K93" i="59" s="1"/>
  <c r="K390" i="68"/>
  <c r="O93" i="55"/>
  <c r="O390" i="68"/>
  <c r="E415" i="68"/>
  <c r="E487" i="68"/>
  <c r="I415" i="68"/>
  <c r="M415" i="68"/>
  <c r="M487" i="68"/>
  <c r="Q415" i="68"/>
  <c r="G416" i="68"/>
  <c r="K416" i="68"/>
  <c r="O416" i="68"/>
  <c r="I97" i="55"/>
  <c r="D97" i="55"/>
  <c r="D394" i="68"/>
  <c r="H394" i="68"/>
  <c r="L97" i="55"/>
  <c r="L394" i="68"/>
  <c r="P394" i="68"/>
  <c r="F395" i="68"/>
  <c r="J395" i="68"/>
  <c r="N395" i="68"/>
  <c r="G100" i="55"/>
  <c r="E100" i="55"/>
  <c r="E397" i="68"/>
  <c r="I100" i="55"/>
  <c r="I397" i="68"/>
  <c r="M100" i="55"/>
  <c r="M397" i="68"/>
  <c r="Q100" i="55"/>
  <c r="Q397" i="68"/>
  <c r="G422" i="68"/>
  <c r="G494" i="68"/>
  <c r="K422" i="68"/>
  <c r="K494" i="68"/>
  <c r="O422" i="68"/>
  <c r="O494" i="68"/>
  <c r="F106" i="55"/>
  <c r="F306" i="69"/>
  <c r="J306" i="69"/>
  <c r="N106" i="55"/>
  <c r="N306" i="69"/>
  <c r="D307" i="69"/>
  <c r="H307" i="69"/>
  <c r="L307" i="69"/>
  <c r="P307" i="69"/>
  <c r="D308" i="69"/>
  <c r="H109" i="55"/>
  <c r="H309" i="69"/>
  <c r="L308" i="69"/>
  <c r="P109" i="55"/>
  <c r="P309" i="69"/>
  <c r="F311" i="69"/>
  <c r="F112" i="59"/>
  <c r="J311" i="69"/>
  <c r="J112" i="59"/>
  <c r="N311" i="69"/>
  <c r="N112" i="59"/>
  <c r="D332" i="69"/>
  <c r="D389" i="69"/>
  <c r="H389" i="69"/>
  <c r="H332" i="69"/>
  <c r="L332" i="69"/>
  <c r="L389" i="69"/>
  <c r="P332" i="69"/>
  <c r="P389" i="69"/>
  <c r="F390" i="69"/>
  <c r="F333" i="69"/>
  <c r="J333" i="69"/>
  <c r="J390" i="69"/>
  <c r="N390" i="69"/>
  <c r="N333" i="69"/>
  <c r="D334" i="69"/>
  <c r="H334" i="69"/>
  <c r="L334" i="69"/>
  <c r="P334" i="69"/>
  <c r="P117" i="55"/>
  <c r="F117" i="55"/>
  <c r="F317" i="69"/>
  <c r="J117" i="55"/>
  <c r="J317" i="69"/>
  <c r="N117" i="55"/>
  <c r="N317" i="69"/>
  <c r="D318" i="69"/>
  <c r="H117" i="55"/>
  <c r="H318" i="69"/>
  <c r="L117" i="55"/>
  <c r="L318" i="69"/>
  <c r="L316" i="69" s="1"/>
  <c r="P318" i="69"/>
  <c r="D120" i="55"/>
  <c r="D320" i="69"/>
  <c r="D121" i="59"/>
  <c r="H120" i="55"/>
  <c r="H320" i="69"/>
  <c r="H121" i="59"/>
  <c r="L120" i="55"/>
  <c r="L320" i="69"/>
  <c r="L121" i="59"/>
  <c r="P120" i="55"/>
  <c r="P320" i="69"/>
  <c r="P121" i="59"/>
  <c r="F321" i="69"/>
  <c r="J120" i="55"/>
  <c r="J321" i="69"/>
  <c r="N120" i="55"/>
  <c r="N321" i="69"/>
  <c r="F125" i="55"/>
  <c r="N125" i="55"/>
  <c r="F306" i="70"/>
  <c r="J306" i="70"/>
  <c r="J305" i="70" s="1"/>
  <c r="N306" i="70"/>
  <c r="D307" i="70"/>
  <c r="H307" i="70"/>
  <c r="L307" i="70"/>
  <c r="P307" i="70"/>
  <c r="H128" i="55"/>
  <c r="P128" i="55"/>
  <c r="F128" i="55"/>
  <c r="F309" i="70"/>
  <c r="J128" i="55"/>
  <c r="J309" i="70"/>
  <c r="N128" i="55"/>
  <c r="N309" i="70"/>
  <c r="D311" i="70"/>
  <c r="H311" i="70"/>
  <c r="L311" i="70"/>
  <c r="P311" i="70"/>
  <c r="P132" i="55"/>
  <c r="F132" i="55"/>
  <c r="F313" i="70"/>
  <c r="J132" i="55"/>
  <c r="J313" i="70"/>
  <c r="N132" i="55"/>
  <c r="N313" i="70"/>
  <c r="D314" i="70"/>
  <c r="H132" i="55"/>
  <c r="H314" i="70"/>
  <c r="L132" i="55"/>
  <c r="L314" i="70"/>
  <c r="L312" i="70" s="1"/>
  <c r="P314" i="70"/>
  <c r="F315" i="70"/>
  <c r="J315" i="70"/>
  <c r="N315" i="70"/>
  <c r="P136" i="55"/>
  <c r="F136" i="55"/>
  <c r="F317" i="70"/>
  <c r="J136" i="55"/>
  <c r="J317" i="70"/>
  <c r="N136" i="55"/>
  <c r="N317" i="70"/>
  <c r="D136" i="55"/>
  <c r="D318" i="70"/>
  <c r="D316" i="70" s="1"/>
  <c r="H318" i="70"/>
  <c r="L136" i="55"/>
  <c r="L318" i="70"/>
  <c r="P318" i="70"/>
  <c r="P316" i="70" s="1"/>
  <c r="K139" i="55"/>
  <c r="F320" i="70"/>
  <c r="J320" i="70"/>
  <c r="N320" i="70"/>
  <c r="D340" i="70"/>
  <c r="H340" i="70"/>
  <c r="L340" i="70"/>
  <c r="P340" i="70"/>
  <c r="F295" i="71"/>
  <c r="J295" i="71"/>
  <c r="N295" i="71"/>
  <c r="F297" i="71"/>
  <c r="J297" i="71"/>
  <c r="N297" i="71"/>
  <c r="G317" i="71"/>
  <c r="G371" i="71"/>
  <c r="K371" i="71"/>
  <c r="K317" i="71"/>
  <c r="O371" i="71"/>
  <c r="O317" i="71"/>
  <c r="K150" i="55"/>
  <c r="G373" i="71"/>
  <c r="G319" i="71"/>
  <c r="K300" i="71"/>
  <c r="K319" i="71"/>
  <c r="K373" i="71"/>
  <c r="O319" i="71"/>
  <c r="O373" i="71"/>
  <c r="E374" i="71"/>
  <c r="E320" i="71"/>
  <c r="I374" i="71"/>
  <c r="I320" i="71"/>
  <c r="M374" i="71"/>
  <c r="M320" i="71"/>
  <c r="Q374" i="71"/>
  <c r="Q320" i="71"/>
  <c r="G321" i="71"/>
  <c r="K321" i="71"/>
  <c r="O321" i="71"/>
  <c r="K154" i="55"/>
  <c r="G323" i="71"/>
  <c r="K304" i="71"/>
  <c r="K323" i="71"/>
  <c r="O323" i="71"/>
  <c r="E324" i="71"/>
  <c r="I324" i="71"/>
  <c r="M324" i="71"/>
  <c r="Q324" i="71"/>
  <c r="M157" i="55"/>
  <c r="E380" i="71"/>
  <c r="E307" i="71"/>
  <c r="E326" i="71"/>
  <c r="I307" i="71"/>
  <c r="I326" i="71"/>
  <c r="I380" i="71"/>
  <c r="M326" i="71"/>
  <c r="M307" i="71"/>
  <c r="M380" i="71"/>
  <c r="Q380" i="71"/>
  <c r="Q307" i="71"/>
  <c r="Q326" i="71"/>
  <c r="D294" i="72"/>
  <c r="H294" i="72"/>
  <c r="H313" i="72"/>
  <c r="F164" i="55"/>
  <c r="F297" i="72"/>
  <c r="J164" i="55"/>
  <c r="J297" i="72"/>
  <c r="N164" i="55"/>
  <c r="N297" i="72"/>
  <c r="E371" i="72"/>
  <c r="E317" i="72"/>
  <c r="I371" i="72"/>
  <c r="I317" i="72"/>
  <c r="M371" i="72"/>
  <c r="M317" i="72"/>
  <c r="Q371" i="72"/>
  <c r="Q317" i="72"/>
  <c r="I168" i="55"/>
  <c r="Q168" i="55"/>
  <c r="G168" i="55"/>
  <c r="G168" i="59" s="1"/>
  <c r="G301" i="72"/>
  <c r="K168" i="55"/>
  <c r="K301" i="72"/>
  <c r="O168" i="55"/>
  <c r="O301" i="72"/>
  <c r="E374" i="72"/>
  <c r="E320" i="72"/>
  <c r="I374" i="72"/>
  <c r="I320" i="72"/>
  <c r="M374" i="72"/>
  <c r="M320" i="72"/>
  <c r="Q374" i="72"/>
  <c r="Q320" i="72"/>
  <c r="G321" i="72"/>
  <c r="K321" i="72"/>
  <c r="O321" i="72"/>
  <c r="F172" i="55"/>
  <c r="F305" i="72"/>
  <c r="J172" i="55"/>
  <c r="J305" i="72"/>
  <c r="N172" i="55"/>
  <c r="N305" i="72"/>
  <c r="D172" i="55"/>
  <c r="D306" i="72"/>
  <c r="H172" i="55"/>
  <c r="H306" i="72"/>
  <c r="L172" i="55"/>
  <c r="L306" i="72"/>
  <c r="P324" i="72"/>
  <c r="E175" i="55"/>
  <c r="E308" i="72"/>
  <c r="I175" i="55"/>
  <c r="I308" i="72"/>
  <c r="M175" i="55"/>
  <c r="M308" i="72"/>
  <c r="Q175" i="55"/>
  <c r="Q308" i="72"/>
  <c r="G175" i="55"/>
  <c r="G309" i="72"/>
  <c r="O175" i="55"/>
  <c r="O309" i="72"/>
  <c r="C12" i="57"/>
  <c r="C12" i="60" s="1"/>
  <c r="C154" i="57"/>
  <c r="C154" i="60" s="1"/>
  <c r="C175" i="57"/>
  <c r="C387" i="64"/>
  <c r="C346" i="65"/>
  <c r="C404" i="65"/>
  <c r="C349" i="66"/>
  <c r="C70" i="57"/>
  <c r="C351" i="67"/>
  <c r="C100" i="57"/>
  <c r="C446" i="68"/>
  <c r="C518" i="68" s="1"/>
  <c r="C102" i="60"/>
  <c r="C109" i="57"/>
  <c r="C347" i="69"/>
  <c r="C110" i="60"/>
  <c r="C359" i="69"/>
  <c r="C416" i="69" s="1"/>
  <c r="C122" i="60"/>
  <c r="C349" i="70"/>
  <c r="C412" i="70"/>
  <c r="C331" i="71"/>
  <c r="C145" i="60"/>
  <c r="C150" i="57"/>
  <c r="C338" i="71"/>
  <c r="C392" i="71" s="1"/>
  <c r="C157" i="57"/>
  <c r="C344" i="71"/>
  <c r="C158" i="60"/>
  <c r="C335" i="72"/>
  <c r="C172" i="57"/>
  <c r="C172" i="60" s="1"/>
  <c r="C341" i="72"/>
  <c r="E4" i="57"/>
  <c r="M4" i="57"/>
  <c r="E381" i="64"/>
  <c r="M381" i="64"/>
  <c r="G7" i="57"/>
  <c r="P7" i="57"/>
  <c r="F7" i="57"/>
  <c r="F385" i="64"/>
  <c r="F8" i="60"/>
  <c r="J7" i="57"/>
  <c r="J385" i="64"/>
  <c r="J8" i="60"/>
  <c r="N7" i="57"/>
  <c r="N385" i="64"/>
  <c r="N8" i="60"/>
  <c r="G387" i="64"/>
  <c r="O387" i="64"/>
  <c r="E388" i="64"/>
  <c r="M388" i="64"/>
  <c r="M451" i="64" s="1"/>
  <c r="I12" i="57"/>
  <c r="I12" i="60" s="1"/>
  <c r="K389" i="64"/>
  <c r="K452" i="64" s="1"/>
  <c r="K453" i="64"/>
  <c r="O453" i="64"/>
  <c r="O389" i="64"/>
  <c r="O452" i="64" s="1"/>
  <c r="G16" i="57"/>
  <c r="G16" i="60" s="1"/>
  <c r="O16" i="57"/>
  <c r="O16" i="60" s="1"/>
  <c r="F16" i="57"/>
  <c r="F394" i="64"/>
  <c r="J16" i="57"/>
  <c r="J16" i="60" s="1"/>
  <c r="J394" i="64"/>
  <c r="N16" i="57"/>
  <c r="N16" i="60" s="1"/>
  <c r="N394" i="64"/>
  <c r="I19" i="57"/>
  <c r="I397" i="64"/>
  <c r="M19" i="57"/>
  <c r="M397" i="64"/>
  <c r="Q19" i="57"/>
  <c r="Q397" i="64"/>
  <c r="G28" i="57"/>
  <c r="F346" i="65"/>
  <c r="F404" i="65"/>
  <c r="J346" i="65"/>
  <c r="J404" i="65"/>
  <c r="N404" i="65"/>
  <c r="N346" i="65"/>
  <c r="F349" i="65"/>
  <c r="J349" i="65"/>
  <c r="N349" i="65"/>
  <c r="F412" i="65"/>
  <c r="J412" i="65"/>
  <c r="N412" i="65"/>
  <c r="O39" i="57"/>
  <c r="F39" i="57"/>
  <c r="F358" i="65"/>
  <c r="J39" i="57"/>
  <c r="J358" i="65"/>
  <c r="N39" i="57"/>
  <c r="N358" i="65"/>
  <c r="D359" i="65"/>
  <c r="D416" i="65" s="1"/>
  <c r="D41" i="60"/>
  <c r="H359" i="65"/>
  <c r="H416" i="65" s="1"/>
  <c r="H41" i="60"/>
  <c r="L359" i="65"/>
  <c r="L416" i="65" s="1"/>
  <c r="L41" i="60"/>
  <c r="P359" i="65"/>
  <c r="P416" i="65" s="1"/>
  <c r="P41" i="60"/>
  <c r="H44" i="57"/>
  <c r="G44" i="57"/>
  <c r="G344" i="66"/>
  <c r="K44" i="57"/>
  <c r="K344" i="66"/>
  <c r="O44" i="57"/>
  <c r="O344" i="66"/>
  <c r="I44" i="57"/>
  <c r="I345" i="66"/>
  <c r="M402" i="66"/>
  <c r="Q402" i="66"/>
  <c r="D47" i="57"/>
  <c r="D347" i="66"/>
  <c r="H47" i="57"/>
  <c r="H347" i="66"/>
  <c r="L47" i="57"/>
  <c r="L347" i="66"/>
  <c r="P47" i="57"/>
  <c r="P347" i="66"/>
  <c r="F349" i="66"/>
  <c r="J349" i="66"/>
  <c r="N349" i="66"/>
  <c r="D51" i="57"/>
  <c r="D351" i="66"/>
  <c r="H51" i="57"/>
  <c r="H351" i="66"/>
  <c r="L51" i="57"/>
  <c r="L351" i="66"/>
  <c r="P51" i="57"/>
  <c r="P351" i="66"/>
  <c r="J352" i="66"/>
  <c r="J409" i="66" s="1"/>
  <c r="J53" i="60"/>
  <c r="N352" i="66"/>
  <c r="N409" i="66" s="1"/>
  <c r="N53" i="60"/>
  <c r="D353" i="66"/>
  <c r="D410" i="66" s="1"/>
  <c r="D54" i="60"/>
  <c r="H353" i="66"/>
  <c r="H410" i="66" s="1"/>
  <c r="H54" i="60"/>
  <c r="L353" i="66"/>
  <c r="L410" i="66" s="1"/>
  <c r="L54" i="60"/>
  <c r="P353" i="66"/>
  <c r="P410" i="66" s="1"/>
  <c r="P54" i="60"/>
  <c r="F355" i="66"/>
  <c r="F412" i="66" s="1"/>
  <c r="F56" i="60"/>
  <c r="J355" i="66"/>
  <c r="J56" i="60"/>
  <c r="N355" i="66"/>
  <c r="N56" i="60"/>
  <c r="D356" i="66"/>
  <c r="D413" i="66" s="1"/>
  <c r="D57" i="60"/>
  <c r="H356" i="66"/>
  <c r="H413" i="66" s="1"/>
  <c r="H57" i="60"/>
  <c r="L356" i="66"/>
  <c r="L57" i="60"/>
  <c r="P356" i="66"/>
  <c r="P413" i="66" s="1"/>
  <c r="P57" i="60"/>
  <c r="G58" i="57"/>
  <c r="G358" i="66"/>
  <c r="K358" i="66"/>
  <c r="K58" i="60"/>
  <c r="O58" i="57"/>
  <c r="O358" i="66"/>
  <c r="I58" i="57"/>
  <c r="I359" i="66"/>
  <c r="I416" i="66" s="1"/>
  <c r="F347" i="67"/>
  <c r="F67" i="60"/>
  <c r="J347" i="67"/>
  <c r="J67" i="60"/>
  <c r="N347" i="67"/>
  <c r="N67" i="60"/>
  <c r="E349" i="67"/>
  <c r="I349" i="67"/>
  <c r="M349" i="67"/>
  <c r="Q349" i="67"/>
  <c r="Q70" i="57"/>
  <c r="G70" i="57"/>
  <c r="G351" i="67"/>
  <c r="K70" i="57"/>
  <c r="K351" i="67"/>
  <c r="O70" i="57"/>
  <c r="O351" i="67"/>
  <c r="E70" i="57"/>
  <c r="E352" i="67"/>
  <c r="E409" i="67" s="1"/>
  <c r="E72" i="60"/>
  <c r="I70" i="57"/>
  <c r="I352" i="67"/>
  <c r="I409" i="67" s="1"/>
  <c r="I72" i="60"/>
  <c r="M70" i="57"/>
  <c r="M352" i="67"/>
  <c r="M72" i="60"/>
  <c r="Q352" i="67"/>
  <c r="Q409" i="67" s="1"/>
  <c r="Q72" i="60"/>
  <c r="G353" i="67"/>
  <c r="G410" i="67" s="1"/>
  <c r="G73" i="60"/>
  <c r="K353" i="67"/>
  <c r="K410" i="67" s="1"/>
  <c r="K73" i="60"/>
  <c r="O353" i="67"/>
  <c r="O410" i="67" s="1"/>
  <c r="O73" i="60"/>
  <c r="D74" i="57"/>
  <c r="D74" i="60" s="1"/>
  <c r="D355" i="67"/>
  <c r="D75" i="60"/>
  <c r="H74" i="57"/>
  <c r="H74" i="60" s="1"/>
  <c r="H355" i="67"/>
  <c r="H75" i="60"/>
  <c r="L74" i="57"/>
  <c r="L74" i="60" s="1"/>
  <c r="L355" i="67"/>
  <c r="L75" i="60"/>
  <c r="P74" i="57"/>
  <c r="P74" i="60" s="1"/>
  <c r="P355" i="67"/>
  <c r="P75" i="60"/>
  <c r="F356" i="67"/>
  <c r="F413" i="67" s="1"/>
  <c r="F76" i="60"/>
  <c r="J356" i="67"/>
  <c r="J413" i="67" s="1"/>
  <c r="J76" i="60"/>
  <c r="N356" i="67"/>
  <c r="N413" i="67" s="1"/>
  <c r="N76" i="60"/>
  <c r="Q77" i="57"/>
  <c r="G77" i="57"/>
  <c r="G358" i="67"/>
  <c r="K77" i="57"/>
  <c r="K358" i="67"/>
  <c r="O77" i="57"/>
  <c r="O358" i="67"/>
  <c r="I77" i="57"/>
  <c r="I359" i="67"/>
  <c r="I416" i="67" s="1"/>
  <c r="M77" i="57"/>
  <c r="M359" i="67"/>
  <c r="M416" i="67" s="1"/>
  <c r="F82" i="57"/>
  <c r="F427" i="68"/>
  <c r="J82" i="57"/>
  <c r="J427" i="68"/>
  <c r="N82" i="57"/>
  <c r="N427" i="68"/>
  <c r="G85" i="57"/>
  <c r="G430" i="68"/>
  <c r="K85" i="57"/>
  <c r="K430" i="68"/>
  <c r="O85" i="57"/>
  <c r="O430" i="68"/>
  <c r="F432" i="68"/>
  <c r="J432" i="68"/>
  <c r="N432" i="68"/>
  <c r="M89" i="57"/>
  <c r="E434" i="68"/>
  <c r="I434" i="68"/>
  <c r="M434" i="68"/>
  <c r="Q434" i="68"/>
  <c r="G435" i="68"/>
  <c r="G507" i="68" s="1"/>
  <c r="G91" i="60"/>
  <c r="K435" i="68"/>
  <c r="K91" i="60"/>
  <c r="O435" i="68"/>
  <c r="O507" i="68" s="1"/>
  <c r="O91" i="60"/>
  <c r="E436" i="68"/>
  <c r="E508" i="68" s="1"/>
  <c r="E92" i="60"/>
  <c r="I436" i="68"/>
  <c r="M436" i="68"/>
  <c r="M508" i="68" s="1"/>
  <c r="M92" i="60"/>
  <c r="Q436" i="68"/>
  <c r="M93" i="57"/>
  <c r="M93" i="60" s="1"/>
  <c r="E438" i="68"/>
  <c r="E94" i="60"/>
  <c r="I438" i="68"/>
  <c r="M438" i="68"/>
  <c r="M94" i="60"/>
  <c r="Q438" i="68"/>
  <c r="G439" i="68"/>
  <c r="G511" i="68" s="1"/>
  <c r="G95" i="60"/>
  <c r="K439" i="68"/>
  <c r="K95" i="60"/>
  <c r="O439" i="68"/>
  <c r="O511" i="68" s="1"/>
  <c r="O95" i="60"/>
  <c r="E440" i="68"/>
  <c r="E512" i="68" s="1"/>
  <c r="E96" i="60"/>
  <c r="I440" i="68"/>
  <c r="I512" i="68" s="1"/>
  <c r="I96" i="60"/>
  <c r="M440" i="68"/>
  <c r="M512" i="68" s="1"/>
  <c r="M96" i="60"/>
  <c r="Q440" i="68"/>
  <c r="Q512" i="68" s="1"/>
  <c r="Q96" i="60"/>
  <c r="G97" i="57"/>
  <c r="G97" i="60" s="1"/>
  <c r="G442" i="68"/>
  <c r="K97" i="57"/>
  <c r="K97" i="60" s="1"/>
  <c r="K442" i="68"/>
  <c r="O97" i="57"/>
  <c r="O97" i="60" s="1"/>
  <c r="O442" i="68"/>
  <c r="E97" i="57"/>
  <c r="E97" i="60" s="1"/>
  <c r="E443" i="68"/>
  <c r="E515" i="68" s="1"/>
  <c r="I97" i="57"/>
  <c r="I97" i="60" s="1"/>
  <c r="I443" i="68"/>
  <c r="I515" i="68" s="1"/>
  <c r="M97" i="57"/>
  <c r="M97" i="60" s="1"/>
  <c r="M443" i="68"/>
  <c r="M515" i="68" s="1"/>
  <c r="F100" i="57"/>
  <c r="F445" i="68"/>
  <c r="F100" i="60"/>
  <c r="F101" i="60"/>
  <c r="J100" i="57"/>
  <c r="J445" i="68"/>
  <c r="J100" i="60"/>
  <c r="J101" i="60"/>
  <c r="N100" i="57"/>
  <c r="N445" i="68"/>
  <c r="N100" i="60"/>
  <c r="N101" i="60"/>
  <c r="D446" i="68"/>
  <c r="D518" i="68" s="1"/>
  <c r="D102" i="60"/>
  <c r="H446" i="68"/>
  <c r="H518" i="68" s="1"/>
  <c r="H102" i="60"/>
  <c r="L446" i="68"/>
  <c r="L518" i="68" s="1"/>
  <c r="L102" i="60"/>
  <c r="P446" i="68"/>
  <c r="P518" i="68" s="1"/>
  <c r="P102" i="60"/>
  <c r="F447" i="68"/>
  <c r="F519" i="68" s="1"/>
  <c r="F103" i="60"/>
  <c r="J447" i="68"/>
  <c r="J519" i="68" s="1"/>
  <c r="J103" i="60"/>
  <c r="N447" i="68"/>
  <c r="N519" i="68" s="1"/>
  <c r="N103" i="60"/>
  <c r="D106" i="57"/>
  <c r="D344" i="69"/>
  <c r="D107" i="60"/>
  <c r="H106" i="57"/>
  <c r="H344" i="69"/>
  <c r="H107" i="60"/>
  <c r="L106" i="57"/>
  <c r="L344" i="69"/>
  <c r="L107" i="60"/>
  <c r="P106" i="57"/>
  <c r="P344" i="69"/>
  <c r="P107" i="60"/>
  <c r="F345" i="69"/>
  <c r="F402" i="69" s="1"/>
  <c r="F108" i="60"/>
  <c r="J345" i="69"/>
  <c r="J402" i="69" s="1"/>
  <c r="J108" i="60"/>
  <c r="N345" i="69"/>
  <c r="N402" i="69" s="1"/>
  <c r="N108" i="60"/>
  <c r="I109" i="57"/>
  <c r="Q109" i="57"/>
  <c r="G347" i="69"/>
  <c r="G110" i="60"/>
  <c r="K347" i="69"/>
  <c r="K110" i="60"/>
  <c r="O109" i="57"/>
  <c r="O347" i="69"/>
  <c r="O110" i="60"/>
  <c r="F349" i="69"/>
  <c r="F112" i="60"/>
  <c r="J349" i="69"/>
  <c r="J112" i="60"/>
  <c r="N349" i="69"/>
  <c r="N112" i="60"/>
  <c r="E113" i="57"/>
  <c r="E113" i="60" s="1"/>
  <c r="O113" i="57"/>
  <c r="G351" i="69"/>
  <c r="G408" i="69" s="1"/>
  <c r="G114" i="60"/>
  <c r="K351" i="69"/>
  <c r="K114" i="60"/>
  <c r="O351" i="69"/>
  <c r="O114" i="60"/>
  <c r="E352" i="69"/>
  <c r="E409" i="69" s="1"/>
  <c r="E115" i="60"/>
  <c r="I352" i="69"/>
  <c r="I409" i="69" s="1"/>
  <c r="I115" i="60"/>
  <c r="M352" i="69"/>
  <c r="M409" i="69" s="1"/>
  <c r="M115" i="60"/>
  <c r="Q352" i="69"/>
  <c r="Q409" i="69" s="1"/>
  <c r="Q115" i="60"/>
  <c r="G353" i="69"/>
  <c r="G410" i="69" s="1"/>
  <c r="G116" i="60"/>
  <c r="K353" i="69"/>
  <c r="K410" i="69" s="1"/>
  <c r="K116" i="60"/>
  <c r="O353" i="69"/>
  <c r="O410" i="69" s="1"/>
  <c r="O116" i="60"/>
  <c r="D355" i="69"/>
  <c r="D118" i="60"/>
  <c r="H355" i="69"/>
  <c r="H118" i="60"/>
  <c r="L355" i="69"/>
  <c r="L118" i="60"/>
  <c r="P355" i="69"/>
  <c r="P118" i="60"/>
  <c r="F356" i="69"/>
  <c r="F413" i="69" s="1"/>
  <c r="F119" i="60"/>
  <c r="J356" i="69"/>
  <c r="J413" i="69" s="1"/>
  <c r="J119" i="60"/>
  <c r="N356" i="69"/>
  <c r="N413" i="69" s="1"/>
  <c r="N119" i="60"/>
  <c r="F358" i="69"/>
  <c r="F121" i="60"/>
  <c r="F120" i="60"/>
  <c r="J358" i="69"/>
  <c r="J121" i="60"/>
  <c r="J120" i="60"/>
  <c r="N358" i="69"/>
  <c r="N121" i="60"/>
  <c r="N120" i="60"/>
  <c r="D359" i="69"/>
  <c r="D416" i="69" s="1"/>
  <c r="D122" i="60"/>
  <c r="H120" i="57"/>
  <c r="H359" i="69"/>
  <c r="H416" i="69" s="1"/>
  <c r="H122" i="60"/>
  <c r="L359" i="69"/>
  <c r="L416" i="69" s="1"/>
  <c r="L122" i="60"/>
  <c r="P359" i="69"/>
  <c r="P416" i="69" s="1"/>
  <c r="P122" i="60"/>
  <c r="D344" i="70"/>
  <c r="D126" i="60"/>
  <c r="H344" i="70"/>
  <c r="H126" i="60"/>
  <c r="L344" i="70"/>
  <c r="L126" i="60"/>
  <c r="P125" i="57"/>
  <c r="P344" i="70"/>
  <c r="P126" i="60"/>
  <c r="F345" i="70"/>
  <c r="F402" i="70" s="1"/>
  <c r="F127" i="60"/>
  <c r="J125" i="57"/>
  <c r="J345" i="70"/>
  <c r="J402" i="70" s="1"/>
  <c r="J127" i="60"/>
  <c r="N345" i="70"/>
  <c r="N402" i="70" s="1"/>
  <c r="N127" i="60"/>
  <c r="F347" i="70"/>
  <c r="F129" i="60"/>
  <c r="J347" i="70"/>
  <c r="J129" i="60"/>
  <c r="N347" i="70"/>
  <c r="N129" i="60"/>
  <c r="E349" i="70"/>
  <c r="I349" i="70"/>
  <c r="M349" i="70"/>
  <c r="Q349" i="70"/>
  <c r="F351" i="70"/>
  <c r="F133" i="60"/>
  <c r="J351" i="70"/>
  <c r="J133" i="60"/>
  <c r="N351" i="70"/>
  <c r="N133" i="60"/>
  <c r="D352" i="70"/>
  <c r="D409" i="70" s="1"/>
  <c r="D134" i="60"/>
  <c r="H352" i="70"/>
  <c r="H409" i="70" s="1"/>
  <c r="H134" i="60"/>
  <c r="L132" i="57"/>
  <c r="L352" i="70"/>
  <c r="L409" i="70" s="1"/>
  <c r="L134" i="60"/>
  <c r="P352" i="70"/>
  <c r="P409" i="70" s="1"/>
  <c r="P134" i="60"/>
  <c r="F353" i="70"/>
  <c r="F410" i="70" s="1"/>
  <c r="F135" i="60"/>
  <c r="J353" i="70"/>
  <c r="J410" i="70" s="1"/>
  <c r="J135" i="60"/>
  <c r="N353" i="70"/>
  <c r="N410" i="70" s="1"/>
  <c r="N135" i="60"/>
  <c r="G355" i="70"/>
  <c r="G137" i="60"/>
  <c r="K355" i="70"/>
  <c r="K137" i="60"/>
  <c r="O355" i="70"/>
  <c r="O137" i="60"/>
  <c r="E356" i="70"/>
  <c r="E413" i="70" s="1"/>
  <c r="E138" i="60"/>
  <c r="I356" i="70"/>
  <c r="I413" i="70" s="1"/>
  <c r="I138" i="60"/>
  <c r="M356" i="70"/>
  <c r="M413" i="70" s="1"/>
  <c r="M138" i="60"/>
  <c r="Q356" i="70"/>
  <c r="Q413" i="70" s="1"/>
  <c r="Q138" i="60"/>
  <c r="M139" i="57"/>
  <c r="E358" i="70"/>
  <c r="I358" i="70"/>
  <c r="I140" i="60"/>
  <c r="M358" i="70"/>
  <c r="M140" i="60"/>
  <c r="Q358" i="70"/>
  <c r="G359" i="70"/>
  <c r="G416" i="70" s="1"/>
  <c r="G141" i="60"/>
  <c r="K359" i="70"/>
  <c r="K416" i="70" s="1"/>
  <c r="K141" i="60"/>
  <c r="O359" i="70"/>
  <c r="O416" i="70" s="1"/>
  <c r="O141" i="60"/>
  <c r="G144" i="57"/>
  <c r="G331" i="71"/>
  <c r="K144" i="57"/>
  <c r="K331" i="71"/>
  <c r="O144" i="57"/>
  <c r="O331" i="71"/>
  <c r="G146" i="57"/>
  <c r="G333" i="71"/>
  <c r="K146" i="57"/>
  <c r="K333" i="71"/>
  <c r="O146" i="57"/>
  <c r="O333" i="71"/>
  <c r="D335" i="71"/>
  <c r="D149" i="60"/>
  <c r="H335" i="71"/>
  <c r="H149" i="60"/>
  <c r="L335" i="71"/>
  <c r="L148" i="60"/>
  <c r="L149" i="60"/>
  <c r="P335" i="71"/>
  <c r="P149" i="60"/>
  <c r="D337" i="71"/>
  <c r="D151" i="60"/>
  <c r="H337" i="71"/>
  <c r="H151" i="60"/>
  <c r="L337" i="71"/>
  <c r="L151" i="60"/>
  <c r="P337" i="71"/>
  <c r="P151" i="60"/>
  <c r="F338" i="71"/>
  <c r="F392" i="71" s="1"/>
  <c r="F152" i="60"/>
  <c r="J338" i="71"/>
  <c r="J392" i="71" s="1"/>
  <c r="J152" i="60"/>
  <c r="N338" i="71"/>
  <c r="N392" i="71" s="1"/>
  <c r="N152" i="60"/>
  <c r="D339" i="71"/>
  <c r="D393" i="71" s="1"/>
  <c r="D153" i="60"/>
  <c r="H339" i="71"/>
  <c r="H393" i="71" s="1"/>
  <c r="H153" i="60"/>
  <c r="L339" i="71"/>
  <c r="L393" i="71" s="1"/>
  <c r="L153" i="60"/>
  <c r="P339" i="71"/>
  <c r="P393" i="71" s="1"/>
  <c r="P153" i="60"/>
  <c r="E341" i="71"/>
  <c r="E155" i="60"/>
  <c r="I341" i="71"/>
  <c r="I155" i="60"/>
  <c r="M341" i="71"/>
  <c r="M155" i="60"/>
  <c r="Q341" i="71"/>
  <c r="Q155" i="60"/>
  <c r="G342" i="71"/>
  <c r="G396" i="71" s="1"/>
  <c r="G156" i="60"/>
  <c r="K342" i="71"/>
  <c r="K396" i="71" s="1"/>
  <c r="K156" i="60"/>
  <c r="O342" i="71"/>
  <c r="O396" i="71" s="1"/>
  <c r="O156" i="60"/>
  <c r="D344" i="71"/>
  <c r="D158" i="60"/>
  <c r="D157" i="60"/>
  <c r="H344" i="71"/>
  <c r="H158" i="60"/>
  <c r="H157" i="60"/>
  <c r="L344" i="71"/>
  <c r="L158" i="60"/>
  <c r="L157" i="60"/>
  <c r="P344" i="71"/>
  <c r="P158" i="60"/>
  <c r="P157" i="60"/>
  <c r="F345" i="71"/>
  <c r="F399" i="71" s="1"/>
  <c r="F159" i="60"/>
  <c r="J345" i="71"/>
  <c r="J399" i="71" s="1"/>
  <c r="J159" i="60"/>
  <c r="N345" i="71"/>
  <c r="N399" i="71" s="1"/>
  <c r="N159" i="60"/>
  <c r="E162" i="57"/>
  <c r="E331" i="72"/>
  <c r="I162" i="57"/>
  <c r="I331" i="72"/>
  <c r="M162" i="57"/>
  <c r="M331" i="72"/>
  <c r="Q162" i="57"/>
  <c r="Q331" i="72"/>
  <c r="E164" i="57"/>
  <c r="E333" i="72"/>
  <c r="I164" i="57"/>
  <c r="I333" i="72"/>
  <c r="M164" i="57"/>
  <c r="M333" i="72"/>
  <c r="Q164" i="57"/>
  <c r="Q333" i="72"/>
  <c r="D335" i="72"/>
  <c r="D167" i="60"/>
  <c r="H335" i="72"/>
  <c r="H167" i="60"/>
  <c r="H166" i="60"/>
  <c r="L335" i="72"/>
  <c r="L167" i="60"/>
  <c r="P335" i="72"/>
  <c r="P167" i="60"/>
  <c r="E168" i="57"/>
  <c r="E337" i="72"/>
  <c r="E391" i="72" s="1"/>
  <c r="I168" i="57"/>
  <c r="I337" i="72"/>
  <c r="M168" i="57"/>
  <c r="M166" i="60" s="1"/>
  <c r="M337" i="72"/>
  <c r="Q168" i="57"/>
  <c r="Q337" i="72"/>
  <c r="F341" i="72"/>
  <c r="F173" i="60"/>
  <c r="J341" i="72"/>
  <c r="J173" i="60"/>
  <c r="N341" i="72"/>
  <c r="N173" i="60"/>
  <c r="D342" i="72"/>
  <c r="D396" i="72" s="1"/>
  <c r="D174" i="60"/>
  <c r="H342" i="72"/>
  <c r="H174" i="60"/>
  <c r="L172" i="57"/>
  <c r="L172" i="60" s="1"/>
  <c r="L342" i="72"/>
  <c r="L396" i="72" s="1"/>
  <c r="L174" i="60"/>
  <c r="P342" i="72"/>
  <c r="P396" i="72" s="1"/>
  <c r="P174" i="60"/>
  <c r="F344" i="72"/>
  <c r="F176" i="60"/>
  <c r="F175" i="60"/>
  <c r="J344" i="72"/>
  <c r="J176" i="60"/>
  <c r="J175" i="60"/>
  <c r="N344" i="72"/>
  <c r="N176" i="60"/>
  <c r="N175" i="60"/>
  <c r="D345" i="72"/>
  <c r="D399" i="72" s="1"/>
  <c r="D177" i="60"/>
  <c r="H345" i="72"/>
  <c r="H399" i="72" s="1"/>
  <c r="H177" i="60"/>
  <c r="L345" i="72"/>
  <c r="L399" i="72" s="1"/>
  <c r="L177" i="60"/>
  <c r="P345" i="72"/>
  <c r="P399" i="72" s="1"/>
  <c r="P177" i="60"/>
  <c r="C14" i="58"/>
  <c r="C149" i="58"/>
  <c r="C158" i="58"/>
  <c r="E13" i="58"/>
  <c r="I13" i="58"/>
  <c r="M13" i="58"/>
  <c r="Q13" i="58"/>
  <c r="K14" i="58"/>
  <c r="O14" i="58"/>
  <c r="I21" i="58"/>
  <c r="Q21" i="58"/>
  <c r="E95" i="58"/>
  <c r="M95" i="58"/>
  <c r="E112" i="58"/>
  <c r="I112" i="58"/>
  <c r="M112" i="58"/>
  <c r="Q112" i="58"/>
  <c r="G121" i="58"/>
  <c r="K121" i="58"/>
  <c r="O121" i="58"/>
  <c r="E170" i="58"/>
  <c r="I170" i="58"/>
  <c r="M170" i="58"/>
  <c r="Q170" i="58"/>
  <c r="C95" i="59"/>
  <c r="C115" i="59"/>
  <c r="C151" i="59"/>
  <c r="I11" i="59"/>
  <c r="M11" i="59"/>
  <c r="Q11" i="59"/>
  <c r="E13" i="59"/>
  <c r="I13" i="59"/>
  <c r="M13" i="59"/>
  <c r="Q13" i="59"/>
  <c r="K14" i="59"/>
  <c r="O14" i="59"/>
  <c r="K59" i="59"/>
  <c r="O92" i="59"/>
  <c r="G94" i="59"/>
  <c r="K94" i="59"/>
  <c r="E95" i="59"/>
  <c r="M95" i="59"/>
  <c r="G102" i="59"/>
  <c r="M102" i="59"/>
  <c r="D114" i="59"/>
  <c r="I114" i="59"/>
  <c r="F115" i="59"/>
  <c r="K115" i="59"/>
  <c r="G140" i="59"/>
  <c r="G149" i="59"/>
  <c r="Q149" i="59"/>
  <c r="K151" i="59"/>
  <c r="M152" i="59"/>
  <c r="I158" i="59"/>
  <c r="K167" i="59"/>
  <c r="Q167" i="59"/>
  <c r="E169" i="59"/>
  <c r="O169" i="59"/>
  <c r="G170" i="59"/>
  <c r="Q170" i="59"/>
  <c r="M176" i="59"/>
  <c r="C15" i="60"/>
  <c r="C29" i="60"/>
  <c r="C35" i="60"/>
  <c r="C149" i="60"/>
  <c r="C155" i="60"/>
  <c r="C163" i="60"/>
  <c r="C169" i="60"/>
  <c r="C175" i="60"/>
  <c r="E6" i="60"/>
  <c r="K6" i="60"/>
  <c r="P6" i="60"/>
  <c r="G8" i="60"/>
  <c r="L8" i="60"/>
  <c r="M11" i="60"/>
  <c r="K13" i="60"/>
  <c r="M14" i="60"/>
  <c r="E15" i="60"/>
  <c r="O15" i="60"/>
  <c r="N17" i="60"/>
  <c r="E18" i="60"/>
  <c r="P18" i="60"/>
  <c r="Q21" i="60"/>
  <c r="M22" i="60"/>
  <c r="H27" i="60"/>
  <c r="J29" i="60"/>
  <c r="D34" i="60"/>
  <c r="I34" i="60"/>
  <c r="F35" i="60"/>
  <c r="K35" i="60"/>
  <c r="J37" i="60"/>
  <c r="O37" i="60"/>
  <c r="L38" i="60"/>
  <c r="Q38" i="60"/>
  <c r="M41" i="60"/>
  <c r="M46" i="60"/>
  <c r="D48" i="60"/>
  <c r="Q54" i="60"/>
  <c r="K59" i="60"/>
  <c r="M60" i="60"/>
  <c r="E65" i="60"/>
  <c r="E73" i="60"/>
  <c r="I75" i="60"/>
  <c r="K76" i="60"/>
  <c r="Q79" i="60"/>
  <c r="L84" i="60"/>
  <c r="M91" i="60"/>
  <c r="O92" i="60"/>
  <c r="G96" i="60"/>
  <c r="K98" i="60"/>
  <c r="M99" i="60"/>
  <c r="Q110" i="60"/>
  <c r="K115" i="60"/>
  <c r="M116" i="60"/>
  <c r="I122" i="60"/>
  <c r="I131" i="60"/>
  <c r="G138" i="60"/>
  <c r="I139" i="60"/>
  <c r="M141" i="60"/>
  <c r="G147" i="60"/>
  <c r="I156" i="60"/>
  <c r="O159" i="60"/>
  <c r="E163" i="60"/>
  <c r="I165" i="60"/>
  <c r="Q169" i="60"/>
  <c r="E171" i="60"/>
  <c r="Q177" i="60"/>
  <c r="C321" i="64"/>
  <c r="C289" i="66"/>
  <c r="C278" i="72"/>
  <c r="G4" i="54"/>
  <c r="G319" i="64"/>
  <c r="K4" i="54"/>
  <c r="K319" i="64"/>
  <c r="O4" i="54"/>
  <c r="O319" i="64"/>
  <c r="E362" i="64"/>
  <c r="D7" i="54"/>
  <c r="D322" i="64"/>
  <c r="D364" i="64" s="1"/>
  <c r="H7" i="54"/>
  <c r="H322" i="64"/>
  <c r="H364" i="64" s="1"/>
  <c r="L321" i="64"/>
  <c r="P321" i="64"/>
  <c r="E411" i="64"/>
  <c r="I411" i="64"/>
  <c r="M411" i="64"/>
  <c r="Q326" i="64"/>
  <c r="Q410" i="64" s="1"/>
  <c r="Q411" i="64"/>
  <c r="G16" i="54"/>
  <c r="G331" i="64"/>
  <c r="G373" i="64" s="1"/>
  <c r="K16" i="54"/>
  <c r="K331" i="64"/>
  <c r="K373" i="64" s="1"/>
  <c r="O16" i="54"/>
  <c r="O331" i="64"/>
  <c r="E16" i="54"/>
  <c r="E332" i="64"/>
  <c r="I16" i="54"/>
  <c r="I332" i="64"/>
  <c r="I374" i="64" s="1"/>
  <c r="M16" i="54"/>
  <c r="M332" i="64"/>
  <c r="Q374" i="64"/>
  <c r="G289" i="65"/>
  <c r="K289" i="65"/>
  <c r="O289" i="65"/>
  <c r="O330" i="65"/>
  <c r="G39" i="54"/>
  <c r="G301" i="65"/>
  <c r="K39" i="54"/>
  <c r="K301" i="65"/>
  <c r="O39" i="54"/>
  <c r="O301" i="65"/>
  <c r="G44" i="54"/>
  <c r="G287" i="66"/>
  <c r="K44" i="54"/>
  <c r="K287" i="66"/>
  <c r="K325" i="66" s="1"/>
  <c r="O44" i="54"/>
  <c r="O287" i="66"/>
  <c r="E44" i="54"/>
  <c r="E288" i="66"/>
  <c r="M44" i="54"/>
  <c r="M288" i="66"/>
  <c r="M326" i="66" s="1"/>
  <c r="E47" i="54"/>
  <c r="E290" i="66"/>
  <c r="E328" i="66" s="1"/>
  <c r="I47" i="54"/>
  <c r="I290" i="66"/>
  <c r="I328" i="66" s="1"/>
  <c r="M47" i="54"/>
  <c r="M290" i="66"/>
  <c r="M328" i="66" s="1"/>
  <c r="Q47" i="54"/>
  <c r="Q290" i="66"/>
  <c r="Q328" i="66" s="1"/>
  <c r="E292" i="66"/>
  <c r="I292" i="66"/>
  <c r="M292" i="66"/>
  <c r="Q292" i="66"/>
  <c r="E51" i="54"/>
  <c r="E294" i="66"/>
  <c r="E332" i="66" s="1"/>
  <c r="I51" i="54"/>
  <c r="I294" i="66"/>
  <c r="I332" i="66" s="1"/>
  <c r="M51" i="54"/>
  <c r="M294" i="66"/>
  <c r="M332" i="66" s="1"/>
  <c r="Q51" i="54"/>
  <c r="Q294" i="66"/>
  <c r="Q332" i="66" s="1"/>
  <c r="G51" i="54"/>
  <c r="G295" i="66"/>
  <c r="O51" i="54"/>
  <c r="O295" i="66"/>
  <c r="O333" i="66" s="1"/>
  <c r="E55" i="54"/>
  <c r="E298" i="66"/>
  <c r="E336" i="66" s="1"/>
  <c r="I55" i="54"/>
  <c r="I298" i="66"/>
  <c r="I336" i="66" s="1"/>
  <c r="M55" i="54"/>
  <c r="M298" i="66"/>
  <c r="Q55" i="54"/>
  <c r="Q298" i="66"/>
  <c r="G55" i="54"/>
  <c r="G299" i="66"/>
  <c r="G337" i="66" s="1"/>
  <c r="O55" i="54"/>
  <c r="O299" i="66"/>
  <c r="O337" i="66" s="1"/>
  <c r="E377" i="66"/>
  <c r="I300" i="66"/>
  <c r="M300" i="66"/>
  <c r="M377" i="66"/>
  <c r="M286" i="67"/>
  <c r="G289" i="67"/>
  <c r="K289" i="67"/>
  <c r="O289" i="67"/>
  <c r="G292" i="67"/>
  <c r="K292" i="67"/>
  <c r="O292" i="67"/>
  <c r="O330" i="67" s="1"/>
  <c r="E77" i="54"/>
  <c r="E301" i="67"/>
  <c r="I77" i="54"/>
  <c r="I301" i="67"/>
  <c r="M77" i="54"/>
  <c r="M301" i="67"/>
  <c r="Q77" i="54"/>
  <c r="Q301" i="67"/>
  <c r="G77" i="54"/>
  <c r="G302" i="67"/>
  <c r="K77" i="54"/>
  <c r="K302" i="67"/>
  <c r="O77" i="54"/>
  <c r="O302" i="67"/>
  <c r="E82" i="54"/>
  <c r="E355" i="68"/>
  <c r="I82" i="54"/>
  <c r="I355" i="68"/>
  <c r="M82" i="54"/>
  <c r="M355" i="68"/>
  <c r="Q82" i="54"/>
  <c r="Q355" i="68"/>
  <c r="G354" i="68"/>
  <c r="E357" i="68"/>
  <c r="I357" i="68"/>
  <c r="M357" i="68"/>
  <c r="Q357" i="68"/>
  <c r="I408" i="68"/>
  <c r="M361" i="68"/>
  <c r="G93" i="54"/>
  <c r="G366" i="68"/>
  <c r="K93" i="54"/>
  <c r="K93" i="58" s="1"/>
  <c r="K366" i="68"/>
  <c r="O93" i="54"/>
  <c r="O366" i="68"/>
  <c r="G97" i="54"/>
  <c r="G370" i="68"/>
  <c r="K97" i="54"/>
  <c r="K370" i="68"/>
  <c r="O97" i="54"/>
  <c r="O370" i="68"/>
  <c r="E97" i="54"/>
  <c r="E371" i="68"/>
  <c r="I97" i="54"/>
  <c r="I371" i="68"/>
  <c r="M97" i="54"/>
  <c r="M371" i="68"/>
  <c r="I286" i="69"/>
  <c r="G289" i="69"/>
  <c r="O289" i="69"/>
  <c r="E368" i="69"/>
  <c r="I368" i="69"/>
  <c r="M368" i="69"/>
  <c r="Q368" i="69"/>
  <c r="G113" i="54"/>
  <c r="G113" i="58" s="1"/>
  <c r="G294" i="69"/>
  <c r="K113" i="54"/>
  <c r="K113" i="58" s="1"/>
  <c r="K294" i="69"/>
  <c r="O113" i="54"/>
  <c r="O113" i="58" s="1"/>
  <c r="O294" i="69"/>
  <c r="G377" i="69"/>
  <c r="G300" i="69"/>
  <c r="K377" i="69"/>
  <c r="O377" i="69"/>
  <c r="O300" i="69"/>
  <c r="E125" i="54"/>
  <c r="E287" i="70"/>
  <c r="I125" i="54"/>
  <c r="I287" i="70"/>
  <c r="M125" i="54"/>
  <c r="M287" i="70"/>
  <c r="Q125" i="54"/>
  <c r="Q287" i="70"/>
  <c r="E289" i="70"/>
  <c r="M289" i="70"/>
  <c r="I293" i="70"/>
  <c r="G136" i="54"/>
  <c r="G130" i="54" s="1"/>
  <c r="G298" i="70"/>
  <c r="K136" i="54"/>
  <c r="K298" i="70"/>
  <c r="O136" i="54"/>
  <c r="O298" i="70"/>
  <c r="E139" i="54"/>
  <c r="E301" i="70"/>
  <c r="I139" i="54"/>
  <c r="I301" i="70"/>
  <c r="M139" i="54"/>
  <c r="M301" i="70"/>
  <c r="Q139" i="54"/>
  <c r="Q301" i="70"/>
  <c r="G276" i="71"/>
  <c r="K276" i="71"/>
  <c r="O276" i="71"/>
  <c r="O278" i="71"/>
  <c r="G353" i="71"/>
  <c r="K353" i="71"/>
  <c r="O353" i="71"/>
  <c r="G355" i="71"/>
  <c r="O355" i="71"/>
  <c r="G157" i="54"/>
  <c r="G290" i="71"/>
  <c r="K157" i="54"/>
  <c r="K290" i="71"/>
  <c r="O157" i="54"/>
  <c r="O290" i="71"/>
  <c r="G162" i="54"/>
  <c r="G277" i="72"/>
  <c r="K162" i="54"/>
  <c r="K277" i="72"/>
  <c r="O162" i="54"/>
  <c r="O277" i="72"/>
  <c r="I278" i="72"/>
  <c r="M278" i="72"/>
  <c r="E353" i="72"/>
  <c r="I353" i="72"/>
  <c r="M353" i="72"/>
  <c r="Q353" i="72"/>
  <c r="G168" i="54"/>
  <c r="G283" i="72"/>
  <c r="K168" i="54"/>
  <c r="K168" i="58" s="1"/>
  <c r="K283" i="72"/>
  <c r="O168" i="54"/>
  <c r="O283" i="72"/>
  <c r="I282" i="72"/>
  <c r="I354" i="72" s="1"/>
  <c r="I356" i="72"/>
  <c r="G172" i="54"/>
  <c r="G287" i="72"/>
  <c r="K172" i="54"/>
  <c r="K287" i="72"/>
  <c r="O172" i="54"/>
  <c r="O287" i="72"/>
  <c r="E172" i="54"/>
  <c r="E288" i="72"/>
  <c r="I172" i="54"/>
  <c r="I288" i="72"/>
  <c r="M172" i="54"/>
  <c r="M288" i="72"/>
  <c r="G362" i="72"/>
  <c r="K289" i="72"/>
  <c r="K362" i="72"/>
  <c r="O362" i="72"/>
  <c r="C4" i="55"/>
  <c r="C341" i="64"/>
  <c r="C432" i="64"/>
  <c r="C369" i="64"/>
  <c r="C16" i="55"/>
  <c r="C353" i="64"/>
  <c r="C25" i="55"/>
  <c r="C306" i="65"/>
  <c r="C32" i="55"/>
  <c r="C313" i="65"/>
  <c r="C337" i="65"/>
  <c r="C51" i="55"/>
  <c r="C314" i="66"/>
  <c r="C58" i="55"/>
  <c r="C320" i="66"/>
  <c r="C66" i="55"/>
  <c r="C309" i="67"/>
  <c r="C334" i="67"/>
  <c r="C340" i="67"/>
  <c r="C408" i="68"/>
  <c r="C93" i="55"/>
  <c r="C390" i="68"/>
  <c r="C419" i="68"/>
  <c r="C305" i="69"/>
  <c r="C117" i="55"/>
  <c r="C111" i="55" s="1"/>
  <c r="C318" i="69"/>
  <c r="C316" i="69" s="1"/>
  <c r="C125" i="55"/>
  <c r="C307" i="70"/>
  <c r="C339" i="70"/>
  <c r="C396" i="70"/>
  <c r="C319" i="70"/>
  <c r="C317" i="71"/>
  <c r="C371" i="71"/>
  <c r="C323" i="71"/>
  <c r="C304" i="71"/>
  <c r="C294" i="72"/>
  <c r="C312" i="72" s="1"/>
  <c r="C313" i="72"/>
  <c r="C320" i="72"/>
  <c r="C380" i="72"/>
  <c r="C326" i="72"/>
  <c r="C307" i="72"/>
  <c r="E4" i="55"/>
  <c r="E340" i="64"/>
  <c r="I4" i="55"/>
  <c r="I340" i="64"/>
  <c r="M4" i="55"/>
  <c r="M340" i="64"/>
  <c r="Q4" i="55"/>
  <c r="Q340" i="64"/>
  <c r="O362" i="64"/>
  <c r="G7" i="55"/>
  <c r="G343" i="64"/>
  <c r="K7" i="55"/>
  <c r="K343" i="64"/>
  <c r="O7" i="55"/>
  <c r="O343" i="64"/>
  <c r="D345" i="64"/>
  <c r="H345" i="64"/>
  <c r="L345" i="64"/>
  <c r="P345" i="64"/>
  <c r="F367" i="64"/>
  <c r="J430" i="64"/>
  <c r="J367" i="64"/>
  <c r="N367" i="64"/>
  <c r="N430" i="64"/>
  <c r="F12" i="55"/>
  <c r="F348" i="64"/>
  <c r="J432" i="64"/>
  <c r="J369" i="64"/>
  <c r="J347" i="64"/>
  <c r="N12" i="55"/>
  <c r="N348" i="64"/>
  <c r="D370" i="64"/>
  <c r="H370" i="64"/>
  <c r="L370" i="64"/>
  <c r="P433" i="64"/>
  <c r="P370" i="64"/>
  <c r="F371" i="64"/>
  <c r="J371" i="64"/>
  <c r="N371" i="64"/>
  <c r="F16" i="55"/>
  <c r="F352" i="64"/>
  <c r="J351" i="64"/>
  <c r="J373" i="64"/>
  <c r="N16" i="55"/>
  <c r="N352" i="64"/>
  <c r="D374" i="64"/>
  <c r="H374" i="64"/>
  <c r="L374" i="64"/>
  <c r="P374" i="64"/>
  <c r="F19" i="55"/>
  <c r="G440" i="64"/>
  <c r="G377" i="64"/>
  <c r="O440" i="64"/>
  <c r="O377" i="64"/>
  <c r="D325" i="65"/>
  <c r="H25" i="55"/>
  <c r="H306" i="65"/>
  <c r="L305" i="65"/>
  <c r="P25" i="55"/>
  <c r="P306" i="65"/>
  <c r="F326" i="65"/>
  <c r="J326" i="65"/>
  <c r="N326" i="65"/>
  <c r="N28" i="55"/>
  <c r="E308" i="65"/>
  <c r="I308" i="65"/>
  <c r="M308" i="65"/>
  <c r="D311" i="65"/>
  <c r="L311" i="65"/>
  <c r="D312" i="65"/>
  <c r="L312" i="65"/>
  <c r="P32" i="55"/>
  <c r="P313" i="65"/>
  <c r="J333" i="65"/>
  <c r="D334" i="65"/>
  <c r="H334" i="65"/>
  <c r="L334" i="65"/>
  <c r="P334" i="65"/>
  <c r="G36" i="55"/>
  <c r="G317" i="65"/>
  <c r="K36" i="55"/>
  <c r="K317" i="65"/>
  <c r="K336" i="65" s="1"/>
  <c r="O36" i="55"/>
  <c r="O317" i="65"/>
  <c r="E337" i="65"/>
  <c r="I337" i="65"/>
  <c r="M337" i="65"/>
  <c r="Q337" i="65"/>
  <c r="E39" i="55"/>
  <c r="E320" i="65"/>
  <c r="I39" i="55"/>
  <c r="I320" i="65"/>
  <c r="M39" i="55"/>
  <c r="M320" i="65"/>
  <c r="Q39" i="55"/>
  <c r="Q320" i="65"/>
  <c r="I326" i="66"/>
  <c r="Q326" i="66"/>
  <c r="D47" i="55"/>
  <c r="D309" i="66"/>
  <c r="H308" i="66"/>
  <c r="L47" i="55"/>
  <c r="L309" i="66"/>
  <c r="P308" i="66"/>
  <c r="H330" i="66"/>
  <c r="J51" i="55"/>
  <c r="K333" i="66"/>
  <c r="E334" i="66"/>
  <c r="I334" i="66"/>
  <c r="M334" i="66"/>
  <c r="Q334" i="66"/>
  <c r="M55" i="55"/>
  <c r="D316" i="66"/>
  <c r="L316" i="66"/>
  <c r="J337" i="66"/>
  <c r="O58" i="55"/>
  <c r="F319" i="66"/>
  <c r="N396" i="66"/>
  <c r="D340" i="66"/>
  <c r="H340" i="66"/>
  <c r="L340" i="66"/>
  <c r="P340" i="66"/>
  <c r="E63" i="55"/>
  <c r="E306" i="67"/>
  <c r="I63" i="55"/>
  <c r="I306" i="67"/>
  <c r="M63" i="55"/>
  <c r="M306" i="67"/>
  <c r="Q63" i="55"/>
  <c r="Q306" i="67"/>
  <c r="G326" i="67"/>
  <c r="K326" i="67"/>
  <c r="O326" i="67"/>
  <c r="G66" i="55"/>
  <c r="G309" i="67"/>
  <c r="K66" i="55"/>
  <c r="K309" i="67"/>
  <c r="O66" i="55"/>
  <c r="O309" i="67"/>
  <c r="D311" i="67"/>
  <c r="H330" i="67"/>
  <c r="L311" i="67"/>
  <c r="P330" i="67"/>
  <c r="F70" i="55"/>
  <c r="L70" i="55"/>
  <c r="G70" i="55"/>
  <c r="G68" i="55" s="1"/>
  <c r="G313" i="67"/>
  <c r="K70" i="55"/>
  <c r="K313" i="67"/>
  <c r="O70" i="55"/>
  <c r="O313" i="67"/>
  <c r="I333" i="67"/>
  <c r="I74" i="55"/>
  <c r="D74" i="55"/>
  <c r="D317" i="67"/>
  <c r="H74" i="55"/>
  <c r="H317" i="67"/>
  <c r="L74" i="55"/>
  <c r="L317" i="67"/>
  <c r="L336" i="67" s="1"/>
  <c r="P74" i="55"/>
  <c r="P317" i="67"/>
  <c r="F337" i="67"/>
  <c r="J337" i="67"/>
  <c r="N337" i="67"/>
  <c r="D77" i="55"/>
  <c r="G319" i="67"/>
  <c r="E340" i="67"/>
  <c r="E82" i="55"/>
  <c r="E379" i="68"/>
  <c r="I82" i="55"/>
  <c r="I379" i="68"/>
  <c r="M82" i="55"/>
  <c r="M379" i="68"/>
  <c r="Q82" i="55"/>
  <c r="Q379" i="68"/>
  <c r="G404" i="68"/>
  <c r="K404" i="68"/>
  <c r="O404" i="68"/>
  <c r="F85" i="55"/>
  <c r="F382" i="68"/>
  <c r="J381" i="68"/>
  <c r="N85" i="55"/>
  <c r="N382" i="68"/>
  <c r="D408" i="68"/>
  <c r="H408" i="68"/>
  <c r="L408" i="68"/>
  <c r="P408" i="68"/>
  <c r="G89" i="55"/>
  <c r="G386" i="68"/>
  <c r="K89" i="55"/>
  <c r="K386" i="68"/>
  <c r="O89" i="55"/>
  <c r="O386" i="68"/>
  <c r="O412" i="68"/>
  <c r="O484" i="68"/>
  <c r="E93" i="55"/>
  <c r="D414" i="68"/>
  <c r="D486" i="68"/>
  <c r="H414" i="68"/>
  <c r="H389" i="68"/>
  <c r="L414" i="68"/>
  <c r="L486" i="68"/>
  <c r="P93" i="55"/>
  <c r="P390" i="68"/>
  <c r="F415" i="68"/>
  <c r="F487" i="68"/>
  <c r="J93" i="55"/>
  <c r="J93" i="59" s="1"/>
  <c r="J391" i="68"/>
  <c r="J389" i="68" s="1"/>
  <c r="N415" i="68"/>
  <c r="D416" i="68"/>
  <c r="H416" i="68"/>
  <c r="L416" i="68"/>
  <c r="P416" i="68"/>
  <c r="E393" i="68"/>
  <c r="I418" i="68"/>
  <c r="G419" i="68"/>
  <c r="K100" i="55"/>
  <c r="F397" i="68"/>
  <c r="J397" i="68"/>
  <c r="N397" i="68"/>
  <c r="D398" i="68"/>
  <c r="D102" i="59"/>
  <c r="H398" i="68"/>
  <c r="H102" i="59"/>
  <c r="L398" i="68"/>
  <c r="L102" i="59"/>
  <c r="P398" i="68"/>
  <c r="P102" i="59"/>
  <c r="F399" i="68"/>
  <c r="F423" i="68" s="1"/>
  <c r="J399" i="68"/>
  <c r="N399" i="68"/>
  <c r="G106" i="55"/>
  <c r="G306" i="69"/>
  <c r="K106" i="55"/>
  <c r="K306" i="69"/>
  <c r="O106" i="55"/>
  <c r="O306" i="69"/>
  <c r="E326" i="69"/>
  <c r="E109" i="55"/>
  <c r="E309" i="69"/>
  <c r="I109" i="55"/>
  <c r="I309" i="69"/>
  <c r="M109" i="55"/>
  <c r="M309" i="69"/>
  <c r="Q109" i="55"/>
  <c r="Q309" i="69"/>
  <c r="G311" i="69"/>
  <c r="K311" i="69"/>
  <c r="O311" i="69"/>
  <c r="E389" i="69"/>
  <c r="E332" i="69"/>
  <c r="I389" i="69"/>
  <c r="I332" i="69"/>
  <c r="M332" i="69"/>
  <c r="M312" i="69"/>
  <c r="M389" i="69"/>
  <c r="Q332" i="69"/>
  <c r="Q389" i="69"/>
  <c r="G390" i="69"/>
  <c r="G333" i="69"/>
  <c r="K333" i="69"/>
  <c r="K390" i="69"/>
  <c r="O390" i="69"/>
  <c r="O333" i="69"/>
  <c r="I334" i="69"/>
  <c r="G117" i="55"/>
  <c r="G317" i="69"/>
  <c r="K117" i="55"/>
  <c r="K317" i="69"/>
  <c r="O117" i="55"/>
  <c r="O317" i="69"/>
  <c r="E117" i="55"/>
  <c r="E318" i="69"/>
  <c r="E316" i="69" s="1"/>
  <c r="M117" i="55"/>
  <c r="M318" i="69"/>
  <c r="E120" i="55"/>
  <c r="E320" i="69"/>
  <c r="I120" i="55"/>
  <c r="I320" i="69"/>
  <c r="M120" i="55"/>
  <c r="M320" i="69"/>
  <c r="M319" i="69" s="1"/>
  <c r="Q120" i="55"/>
  <c r="Q320" i="69"/>
  <c r="G120" i="55"/>
  <c r="G321" i="69"/>
  <c r="K340" i="69"/>
  <c r="O120" i="55"/>
  <c r="O321" i="69"/>
  <c r="K305" i="70"/>
  <c r="M326" i="70"/>
  <c r="G128" i="55"/>
  <c r="G309" i="70"/>
  <c r="K128" i="55"/>
  <c r="K309" i="70"/>
  <c r="O128" i="55"/>
  <c r="O309" i="70"/>
  <c r="M330" i="70"/>
  <c r="Q330" i="70"/>
  <c r="G132" i="55"/>
  <c r="G313" i="70"/>
  <c r="K132" i="55"/>
  <c r="K313" i="70"/>
  <c r="O132" i="55"/>
  <c r="O313" i="70"/>
  <c r="E132" i="55"/>
  <c r="E314" i="70"/>
  <c r="M132" i="55"/>
  <c r="M314" i="70"/>
  <c r="K334" i="70"/>
  <c r="G136" i="55"/>
  <c r="G130" i="55" s="1"/>
  <c r="G317" i="70"/>
  <c r="K136" i="55"/>
  <c r="K317" i="70"/>
  <c r="O136" i="55"/>
  <c r="O130" i="55" s="1"/>
  <c r="O317" i="70"/>
  <c r="E337" i="70"/>
  <c r="I337" i="70"/>
  <c r="M337" i="70"/>
  <c r="Q337" i="70"/>
  <c r="G319" i="70"/>
  <c r="G396" i="70"/>
  <c r="G339" i="70"/>
  <c r="K319" i="70"/>
  <c r="K396" i="70"/>
  <c r="K339" i="70"/>
  <c r="I340" i="70"/>
  <c r="G294" i="71"/>
  <c r="G313" i="71"/>
  <c r="K313" i="71"/>
  <c r="K294" i="71"/>
  <c r="O313" i="71"/>
  <c r="O294" i="71"/>
  <c r="G315" i="71"/>
  <c r="G296" i="71"/>
  <c r="K296" i="71"/>
  <c r="K314" i="71" s="1"/>
  <c r="K315" i="71"/>
  <c r="O296" i="71"/>
  <c r="O315" i="71"/>
  <c r="D299" i="71"/>
  <c r="H299" i="71"/>
  <c r="L299" i="71"/>
  <c r="P299" i="71"/>
  <c r="D150" i="55"/>
  <c r="D301" i="71"/>
  <c r="H150" i="55"/>
  <c r="H150" i="59" s="1"/>
  <c r="H301" i="71"/>
  <c r="L150" i="55"/>
  <c r="L150" i="59" s="1"/>
  <c r="L301" i="71"/>
  <c r="P150" i="55"/>
  <c r="P150" i="59" s="1"/>
  <c r="P301" i="71"/>
  <c r="J150" i="55"/>
  <c r="J302" i="71"/>
  <c r="N150" i="55"/>
  <c r="N302" i="71"/>
  <c r="D321" i="71"/>
  <c r="H321" i="71"/>
  <c r="L321" i="71"/>
  <c r="P321" i="71"/>
  <c r="D154" i="55"/>
  <c r="D305" i="71"/>
  <c r="H154" i="55"/>
  <c r="H148" i="55" s="1"/>
  <c r="H305" i="71"/>
  <c r="L154" i="55"/>
  <c r="L305" i="71"/>
  <c r="P154" i="55"/>
  <c r="P305" i="71"/>
  <c r="F304" i="71"/>
  <c r="J154" i="55"/>
  <c r="J306" i="71"/>
  <c r="N154" i="55"/>
  <c r="N306" i="71"/>
  <c r="E157" i="55"/>
  <c r="F157" i="55"/>
  <c r="F308" i="71"/>
  <c r="J157" i="55"/>
  <c r="J308" i="71"/>
  <c r="N157" i="55"/>
  <c r="N308" i="71"/>
  <c r="D157" i="55"/>
  <c r="D309" i="71"/>
  <c r="H327" i="71"/>
  <c r="L157" i="55"/>
  <c r="L309" i="71"/>
  <c r="P327" i="71"/>
  <c r="E313" i="72"/>
  <c r="E294" i="72"/>
  <c r="I294" i="72"/>
  <c r="M294" i="72"/>
  <c r="Q294" i="72"/>
  <c r="G164" i="55"/>
  <c r="G297" i="72"/>
  <c r="K164" i="55"/>
  <c r="K297" i="72"/>
  <c r="O164" i="55"/>
  <c r="O297" i="72"/>
  <c r="F299" i="72"/>
  <c r="J299" i="72"/>
  <c r="N299" i="72"/>
  <c r="D301" i="72"/>
  <c r="D169" i="59"/>
  <c r="H301" i="72"/>
  <c r="H169" i="59"/>
  <c r="L301" i="72"/>
  <c r="L169" i="59"/>
  <c r="P301" i="72"/>
  <c r="P169" i="59"/>
  <c r="F302" i="72"/>
  <c r="F170" i="59"/>
  <c r="J302" i="72"/>
  <c r="J170" i="59"/>
  <c r="N302" i="72"/>
  <c r="N170" i="59"/>
  <c r="D303" i="72"/>
  <c r="H303" i="72"/>
  <c r="L303" i="72"/>
  <c r="P303" i="72"/>
  <c r="G172" i="55"/>
  <c r="G305" i="72"/>
  <c r="K172" i="55"/>
  <c r="K305" i="72"/>
  <c r="O172" i="55"/>
  <c r="O305" i="72"/>
  <c r="E172" i="55"/>
  <c r="E306" i="72"/>
  <c r="I324" i="72"/>
  <c r="M172" i="55"/>
  <c r="M306" i="72"/>
  <c r="Q324" i="72"/>
  <c r="F308" i="72"/>
  <c r="F176" i="59"/>
  <c r="J308" i="72"/>
  <c r="J176" i="59"/>
  <c r="N308" i="72"/>
  <c r="N176" i="59"/>
  <c r="D309" i="72"/>
  <c r="H309" i="72"/>
  <c r="L309" i="72"/>
  <c r="P309" i="72"/>
  <c r="C382" i="64"/>
  <c r="C457" i="64"/>
  <c r="C399" i="64"/>
  <c r="C462" i="64" s="1"/>
  <c r="C22" i="60"/>
  <c r="C349" i="65"/>
  <c r="C412" i="65"/>
  <c r="C344" i="66"/>
  <c r="C345" i="67"/>
  <c r="C402" i="67" s="1"/>
  <c r="C65" i="60"/>
  <c r="C358" i="67"/>
  <c r="C430" i="68"/>
  <c r="C86" i="60"/>
  <c r="C442" i="68"/>
  <c r="C98" i="60"/>
  <c r="C406" i="69"/>
  <c r="C355" i="69"/>
  <c r="C118" i="60"/>
  <c r="C401" i="70"/>
  <c r="C408" i="70"/>
  <c r="C356" i="70"/>
  <c r="C413" i="70" s="1"/>
  <c r="C138" i="60"/>
  <c r="C332" i="71"/>
  <c r="C387" i="71"/>
  <c r="C391" i="72"/>
  <c r="C342" i="72"/>
  <c r="C396" i="72" s="1"/>
  <c r="C174" i="60"/>
  <c r="F381" i="64"/>
  <c r="H7" i="57"/>
  <c r="G448" i="64"/>
  <c r="G384" i="64"/>
  <c r="K448" i="64"/>
  <c r="K384" i="64"/>
  <c r="O7" i="57"/>
  <c r="O385" i="64"/>
  <c r="D387" i="64"/>
  <c r="H387" i="64"/>
  <c r="L387" i="64"/>
  <c r="P387" i="64"/>
  <c r="F388" i="64"/>
  <c r="J388" i="64"/>
  <c r="J451" i="64" s="1"/>
  <c r="N388" i="64"/>
  <c r="N451" i="64" s="1"/>
  <c r="D390" i="64"/>
  <c r="H390" i="64"/>
  <c r="L390" i="64"/>
  <c r="P390" i="64"/>
  <c r="P13" i="60"/>
  <c r="F391" i="64"/>
  <c r="F454" i="64" s="1"/>
  <c r="F14" i="60"/>
  <c r="J391" i="64"/>
  <c r="J454" i="64" s="1"/>
  <c r="J14" i="60"/>
  <c r="N391" i="64"/>
  <c r="N14" i="60"/>
  <c r="D392" i="64"/>
  <c r="D455" i="64" s="1"/>
  <c r="D15" i="60"/>
  <c r="H392" i="64"/>
  <c r="H455" i="64" s="1"/>
  <c r="H15" i="60"/>
  <c r="L392" i="64"/>
  <c r="L455" i="64" s="1"/>
  <c r="L15" i="60"/>
  <c r="P392" i="64"/>
  <c r="P455" i="64" s="1"/>
  <c r="P15" i="60"/>
  <c r="G457" i="64"/>
  <c r="G393" i="64"/>
  <c r="G456" i="64" s="1"/>
  <c r="K457" i="64"/>
  <c r="O457" i="64"/>
  <c r="O393" i="64"/>
  <c r="O456" i="64" s="1"/>
  <c r="F397" i="64"/>
  <c r="J397" i="64"/>
  <c r="N397" i="64"/>
  <c r="D398" i="64"/>
  <c r="H398" i="64"/>
  <c r="L398" i="64"/>
  <c r="P398" i="64"/>
  <c r="F399" i="64"/>
  <c r="F462" i="64" s="1"/>
  <c r="F22" i="60"/>
  <c r="J399" i="64"/>
  <c r="J462" i="64" s="1"/>
  <c r="J22" i="60"/>
  <c r="N399" i="64"/>
  <c r="N462" i="64" s="1"/>
  <c r="N22" i="60"/>
  <c r="F25" i="57"/>
  <c r="F344" i="65"/>
  <c r="J25" i="57"/>
  <c r="J344" i="65"/>
  <c r="N25" i="57"/>
  <c r="N344" i="65"/>
  <c r="G404" i="65"/>
  <c r="G346" i="65"/>
  <c r="K346" i="65"/>
  <c r="K404" i="65"/>
  <c r="O28" i="57"/>
  <c r="O347" i="65"/>
  <c r="O349" i="65"/>
  <c r="O350" i="65"/>
  <c r="G412" i="65"/>
  <c r="G354" i="65"/>
  <c r="G411" i="65" s="1"/>
  <c r="K354" i="65"/>
  <c r="K411" i="65" s="1"/>
  <c r="K412" i="65"/>
  <c r="O412" i="65"/>
  <c r="K357" i="65"/>
  <c r="O357" i="65"/>
  <c r="E404" i="66"/>
  <c r="E346" i="66"/>
  <c r="I47" i="57"/>
  <c r="I347" i="66"/>
  <c r="M47" i="57"/>
  <c r="M347" i="66"/>
  <c r="Q47" i="57"/>
  <c r="Q347" i="66"/>
  <c r="E51" i="57"/>
  <c r="E351" i="66"/>
  <c r="I350" i="66"/>
  <c r="M51" i="57"/>
  <c r="M351" i="66"/>
  <c r="Q51" i="57"/>
  <c r="Q351" i="66"/>
  <c r="G51" i="57"/>
  <c r="G352" i="66"/>
  <c r="G409" i="66" s="1"/>
  <c r="K51" i="57"/>
  <c r="K352" i="66"/>
  <c r="K409" i="66" s="1"/>
  <c r="O51" i="57"/>
  <c r="O352" i="66"/>
  <c r="O409" i="66" s="1"/>
  <c r="G355" i="66"/>
  <c r="G56" i="60"/>
  <c r="K355" i="66"/>
  <c r="K56" i="60"/>
  <c r="O355" i="66"/>
  <c r="O56" i="60"/>
  <c r="E356" i="66"/>
  <c r="E413" i="66" s="1"/>
  <c r="E57" i="60"/>
  <c r="I356" i="66"/>
  <c r="I413" i="66" s="1"/>
  <c r="I57" i="60"/>
  <c r="M356" i="66"/>
  <c r="M413" i="66" s="1"/>
  <c r="M57" i="60"/>
  <c r="Q356" i="66"/>
  <c r="Q413" i="66" s="1"/>
  <c r="Q57" i="60"/>
  <c r="D358" i="66"/>
  <c r="H358" i="66"/>
  <c r="H58" i="60"/>
  <c r="H59" i="60"/>
  <c r="L358" i="66"/>
  <c r="P358" i="66"/>
  <c r="F359" i="66"/>
  <c r="F416" i="66" s="1"/>
  <c r="F60" i="60"/>
  <c r="J359" i="66"/>
  <c r="J416" i="66" s="1"/>
  <c r="J60" i="60"/>
  <c r="N359" i="66"/>
  <c r="N416" i="66" s="1"/>
  <c r="N60" i="60"/>
  <c r="D344" i="67"/>
  <c r="H344" i="67"/>
  <c r="L344" i="67"/>
  <c r="P344" i="67"/>
  <c r="F345" i="67"/>
  <c r="F402" i="67" s="1"/>
  <c r="F65" i="60"/>
  <c r="J345" i="67"/>
  <c r="J402" i="67" s="1"/>
  <c r="J65" i="60"/>
  <c r="N345" i="67"/>
  <c r="N402" i="67" s="1"/>
  <c r="N65" i="60"/>
  <c r="G66" i="57"/>
  <c r="G347" i="67"/>
  <c r="G67" i="60"/>
  <c r="K347" i="67"/>
  <c r="K67" i="60"/>
  <c r="O347" i="67"/>
  <c r="O67" i="60"/>
  <c r="F349" i="67"/>
  <c r="J349" i="67"/>
  <c r="N349" i="67"/>
  <c r="D70" i="57"/>
  <c r="D351" i="67"/>
  <c r="H70" i="57"/>
  <c r="H68" i="57" s="1"/>
  <c r="H351" i="67"/>
  <c r="L70" i="57"/>
  <c r="L351" i="67"/>
  <c r="P70" i="57"/>
  <c r="P351" i="67"/>
  <c r="F352" i="67"/>
  <c r="F409" i="67" s="1"/>
  <c r="F72" i="60"/>
  <c r="J352" i="67"/>
  <c r="J409" i="67" s="1"/>
  <c r="J72" i="60"/>
  <c r="N352" i="67"/>
  <c r="N409" i="67" s="1"/>
  <c r="N72" i="60"/>
  <c r="D353" i="67"/>
  <c r="D410" i="67" s="1"/>
  <c r="D73" i="60"/>
  <c r="H353" i="67"/>
  <c r="H410" i="67" s="1"/>
  <c r="H73" i="60"/>
  <c r="L353" i="67"/>
  <c r="L410" i="67" s="1"/>
  <c r="L73" i="60"/>
  <c r="P353" i="67"/>
  <c r="P410" i="67" s="1"/>
  <c r="P73" i="60"/>
  <c r="E412" i="67"/>
  <c r="I412" i="67"/>
  <c r="M412" i="67"/>
  <c r="Q412" i="67"/>
  <c r="D358" i="67"/>
  <c r="H358" i="67"/>
  <c r="L358" i="67"/>
  <c r="P358" i="67"/>
  <c r="F359" i="67"/>
  <c r="F416" i="67" s="1"/>
  <c r="F79" i="60"/>
  <c r="J359" i="67"/>
  <c r="J416" i="67" s="1"/>
  <c r="J79" i="60"/>
  <c r="N359" i="67"/>
  <c r="N416" i="67" s="1"/>
  <c r="N79" i="60"/>
  <c r="G427" i="68"/>
  <c r="K427" i="68"/>
  <c r="O427" i="68"/>
  <c r="E428" i="68"/>
  <c r="E500" i="68" s="1"/>
  <c r="E84" i="60"/>
  <c r="I428" i="68"/>
  <c r="I500" i="68" s="1"/>
  <c r="I84" i="60"/>
  <c r="M428" i="68"/>
  <c r="M500" i="68" s="1"/>
  <c r="M84" i="60"/>
  <c r="Q428" i="68"/>
  <c r="Q500" i="68" s="1"/>
  <c r="Q84" i="60"/>
  <c r="D85" i="57"/>
  <c r="D430" i="68"/>
  <c r="D86" i="60"/>
  <c r="H85" i="57"/>
  <c r="H430" i="68"/>
  <c r="H86" i="60"/>
  <c r="L85" i="57"/>
  <c r="L430" i="68"/>
  <c r="L86" i="60"/>
  <c r="P85" i="57"/>
  <c r="P430" i="68"/>
  <c r="P86" i="60"/>
  <c r="G432" i="68"/>
  <c r="K432" i="68"/>
  <c r="O432" i="68"/>
  <c r="G89" i="57"/>
  <c r="F434" i="68"/>
  <c r="J434" i="68"/>
  <c r="N434" i="68"/>
  <c r="D435" i="68"/>
  <c r="D507" i="68" s="1"/>
  <c r="D91" i="60"/>
  <c r="H435" i="68"/>
  <c r="H507" i="68" s="1"/>
  <c r="H91" i="60"/>
  <c r="L435" i="68"/>
  <c r="L507" i="68" s="1"/>
  <c r="L91" i="60"/>
  <c r="P435" i="68"/>
  <c r="P507" i="68" s="1"/>
  <c r="P91" i="60"/>
  <c r="F436" i="68"/>
  <c r="J436" i="68"/>
  <c r="N436" i="68"/>
  <c r="N508" i="68" s="1"/>
  <c r="N92" i="60"/>
  <c r="F438" i="68"/>
  <c r="F94" i="60"/>
  <c r="J438" i="68"/>
  <c r="J94" i="60"/>
  <c r="N438" i="68"/>
  <c r="D439" i="68"/>
  <c r="D511" i="68" s="1"/>
  <c r="D95" i="60"/>
  <c r="H439" i="68"/>
  <c r="H511" i="68" s="1"/>
  <c r="H95" i="60"/>
  <c r="L439" i="68"/>
  <c r="L511" i="68" s="1"/>
  <c r="L95" i="60"/>
  <c r="P439" i="68"/>
  <c r="P511" i="68" s="1"/>
  <c r="P95" i="60"/>
  <c r="F440" i="68"/>
  <c r="F512" i="68" s="1"/>
  <c r="F96" i="60"/>
  <c r="J440" i="68"/>
  <c r="J512" i="68" s="1"/>
  <c r="J96" i="60"/>
  <c r="N440" i="68"/>
  <c r="N512" i="68" s="1"/>
  <c r="N96" i="60"/>
  <c r="D97" i="57"/>
  <c r="D97" i="60" s="1"/>
  <c r="D442" i="68"/>
  <c r="D98" i="60"/>
  <c r="H97" i="57"/>
  <c r="H97" i="60" s="1"/>
  <c r="H442" i="68"/>
  <c r="H98" i="60"/>
  <c r="L97" i="57"/>
  <c r="L442" i="68"/>
  <c r="L98" i="60"/>
  <c r="P97" i="57"/>
  <c r="P442" i="68"/>
  <c r="P98" i="60"/>
  <c r="F443" i="68"/>
  <c r="F515" i="68" s="1"/>
  <c r="F99" i="60"/>
  <c r="J443" i="68"/>
  <c r="J515" i="68" s="1"/>
  <c r="J99" i="60"/>
  <c r="N443" i="68"/>
  <c r="N515" i="68" s="1"/>
  <c r="N99" i="60"/>
  <c r="G445" i="68"/>
  <c r="G101" i="60"/>
  <c r="K445" i="68"/>
  <c r="K101" i="60"/>
  <c r="O445" i="68"/>
  <c r="O101" i="60"/>
  <c r="E446" i="68"/>
  <c r="E518" i="68" s="1"/>
  <c r="E102" i="60"/>
  <c r="I446" i="68"/>
  <c r="I518" i="68" s="1"/>
  <c r="I102" i="60"/>
  <c r="M446" i="68"/>
  <c r="M518" i="68" s="1"/>
  <c r="M102" i="60"/>
  <c r="Q446" i="68"/>
  <c r="Q518" i="68" s="1"/>
  <c r="Q102" i="60"/>
  <c r="G447" i="68"/>
  <c r="G519" i="68" s="1"/>
  <c r="G103" i="60"/>
  <c r="K447" i="68"/>
  <c r="K519" i="68" s="1"/>
  <c r="K103" i="60"/>
  <c r="O447" i="68"/>
  <c r="O519" i="68" s="1"/>
  <c r="O103" i="60"/>
  <c r="E106" i="57"/>
  <c r="E344" i="69"/>
  <c r="E107" i="60"/>
  <c r="I106" i="57"/>
  <c r="I344" i="69"/>
  <c r="I107" i="60"/>
  <c r="M106" i="57"/>
  <c r="M344" i="69"/>
  <c r="M107" i="60"/>
  <c r="Q106" i="57"/>
  <c r="Q344" i="69"/>
  <c r="Q107" i="60"/>
  <c r="G106" i="57"/>
  <c r="G345" i="69"/>
  <c r="G402" i="69" s="1"/>
  <c r="G108" i="60"/>
  <c r="K106" i="57"/>
  <c r="K345" i="69"/>
  <c r="K402" i="69" s="1"/>
  <c r="K108" i="60"/>
  <c r="O106" i="57"/>
  <c r="O345" i="69"/>
  <c r="O402" i="69" s="1"/>
  <c r="O108" i="60"/>
  <c r="E109" i="57"/>
  <c r="D347" i="69"/>
  <c r="D110" i="60"/>
  <c r="H347" i="69"/>
  <c r="H110" i="60"/>
  <c r="L347" i="69"/>
  <c r="L110" i="60"/>
  <c r="P347" i="69"/>
  <c r="P110" i="60"/>
  <c r="G349" i="69"/>
  <c r="G112" i="60"/>
  <c r="K349" i="69"/>
  <c r="K112" i="60"/>
  <c r="O349" i="69"/>
  <c r="O112" i="60"/>
  <c r="G113" i="57"/>
  <c r="D351" i="69"/>
  <c r="D114" i="60"/>
  <c r="H351" i="69"/>
  <c r="H114" i="60"/>
  <c r="L351" i="69"/>
  <c r="L114" i="60"/>
  <c r="P351" i="69"/>
  <c r="P114" i="60"/>
  <c r="F352" i="69"/>
  <c r="F409" i="69" s="1"/>
  <c r="F115" i="60"/>
  <c r="J352" i="69"/>
  <c r="J409" i="69" s="1"/>
  <c r="J115" i="60"/>
  <c r="N352" i="69"/>
  <c r="N409" i="69" s="1"/>
  <c r="N115" i="60"/>
  <c r="D353" i="69"/>
  <c r="D410" i="69" s="1"/>
  <c r="D116" i="60"/>
  <c r="H353" i="69"/>
  <c r="H410" i="69" s="1"/>
  <c r="H116" i="60"/>
  <c r="L353" i="69"/>
  <c r="L410" i="69" s="1"/>
  <c r="L116" i="60"/>
  <c r="P353" i="69"/>
  <c r="P410" i="69" s="1"/>
  <c r="P116" i="60"/>
  <c r="E117" i="57"/>
  <c r="E117" i="60" s="1"/>
  <c r="E355" i="69"/>
  <c r="I117" i="57"/>
  <c r="I117" i="60" s="1"/>
  <c r="I355" i="69"/>
  <c r="M117" i="57"/>
  <c r="M117" i="60" s="1"/>
  <c r="M355" i="69"/>
  <c r="Q117" i="57"/>
  <c r="Q117" i="60" s="1"/>
  <c r="Q355" i="69"/>
  <c r="G120" i="57"/>
  <c r="G358" i="69"/>
  <c r="G120" i="60"/>
  <c r="K120" i="57"/>
  <c r="K358" i="69"/>
  <c r="K120" i="60"/>
  <c r="O120" i="57"/>
  <c r="O358" i="69"/>
  <c r="O120" i="60"/>
  <c r="E344" i="70"/>
  <c r="E126" i="60"/>
  <c r="I344" i="70"/>
  <c r="I126" i="60"/>
  <c r="M344" i="70"/>
  <c r="M126" i="60"/>
  <c r="Q344" i="70"/>
  <c r="Q126" i="60"/>
  <c r="G345" i="70"/>
  <c r="G402" i="70" s="1"/>
  <c r="G127" i="60"/>
  <c r="K345" i="70"/>
  <c r="K402" i="70" s="1"/>
  <c r="K127" i="60"/>
  <c r="O345" i="70"/>
  <c r="O402" i="70" s="1"/>
  <c r="O127" i="60"/>
  <c r="G347" i="70"/>
  <c r="G129" i="60"/>
  <c r="K347" i="70"/>
  <c r="K129" i="60"/>
  <c r="O347" i="70"/>
  <c r="O129" i="60"/>
  <c r="F349" i="70"/>
  <c r="F131" i="60"/>
  <c r="J349" i="70"/>
  <c r="J131" i="60"/>
  <c r="N349" i="70"/>
  <c r="N131" i="60"/>
  <c r="G351" i="70"/>
  <c r="G133" i="60"/>
  <c r="K351" i="70"/>
  <c r="K133" i="60"/>
  <c r="O351" i="70"/>
  <c r="O133" i="60"/>
  <c r="E352" i="70"/>
  <c r="E409" i="70" s="1"/>
  <c r="E134" i="60"/>
  <c r="I352" i="70"/>
  <c r="I409" i="70" s="1"/>
  <c r="I134" i="60"/>
  <c r="M352" i="70"/>
  <c r="M409" i="70" s="1"/>
  <c r="M134" i="60"/>
  <c r="Q352" i="70"/>
  <c r="Q409" i="70" s="1"/>
  <c r="Q134" i="60"/>
  <c r="G353" i="70"/>
  <c r="G410" i="70" s="1"/>
  <c r="G135" i="60"/>
  <c r="K353" i="70"/>
  <c r="K410" i="70" s="1"/>
  <c r="K135" i="60"/>
  <c r="O353" i="70"/>
  <c r="O410" i="70" s="1"/>
  <c r="O135" i="60"/>
  <c r="K136" i="57"/>
  <c r="D355" i="70"/>
  <c r="D137" i="60"/>
  <c r="H355" i="70"/>
  <c r="H137" i="60"/>
  <c r="L355" i="70"/>
  <c r="L137" i="60"/>
  <c r="P355" i="70"/>
  <c r="P137" i="60"/>
  <c r="F356" i="70"/>
  <c r="F413" i="70" s="1"/>
  <c r="F138" i="60"/>
  <c r="J356" i="70"/>
  <c r="J413" i="70" s="1"/>
  <c r="J138" i="60"/>
  <c r="N356" i="70"/>
  <c r="N413" i="70" s="1"/>
  <c r="N138" i="60"/>
  <c r="E139" i="57"/>
  <c r="F139" i="57"/>
  <c r="F358" i="70"/>
  <c r="F140" i="60"/>
  <c r="F139" i="60"/>
  <c r="J139" i="57"/>
  <c r="J358" i="70"/>
  <c r="J140" i="60"/>
  <c r="J139" i="60"/>
  <c r="N139" i="57"/>
  <c r="N358" i="70"/>
  <c r="N140" i="60"/>
  <c r="N139" i="60"/>
  <c r="D359" i="70"/>
  <c r="D416" i="70" s="1"/>
  <c r="D141" i="60"/>
  <c r="H359" i="70"/>
  <c r="H416" i="70" s="1"/>
  <c r="H141" i="60"/>
  <c r="L359" i="70"/>
  <c r="L416" i="70" s="1"/>
  <c r="L141" i="60"/>
  <c r="P359" i="70"/>
  <c r="P416" i="70" s="1"/>
  <c r="P141" i="60"/>
  <c r="D144" i="57"/>
  <c r="D331" i="71"/>
  <c r="D145" i="60"/>
  <c r="H331" i="71"/>
  <c r="H145" i="60"/>
  <c r="L144" i="57"/>
  <c r="L331" i="71"/>
  <c r="L145" i="60"/>
  <c r="P331" i="71"/>
  <c r="P145" i="60"/>
  <c r="D333" i="71"/>
  <c r="D147" i="60"/>
  <c r="H333" i="71"/>
  <c r="H147" i="60"/>
  <c r="L333" i="71"/>
  <c r="L147" i="60"/>
  <c r="P146" i="57"/>
  <c r="P333" i="71"/>
  <c r="P147" i="60"/>
  <c r="E335" i="71"/>
  <c r="E149" i="60"/>
  <c r="I335" i="71"/>
  <c r="I149" i="60"/>
  <c r="M335" i="71"/>
  <c r="M149" i="60"/>
  <c r="Q335" i="71"/>
  <c r="Q149" i="60"/>
  <c r="E337" i="71"/>
  <c r="E151" i="60"/>
  <c r="I337" i="71"/>
  <c r="I151" i="60"/>
  <c r="M337" i="71"/>
  <c r="M151" i="60"/>
  <c r="Q337" i="71"/>
  <c r="Q151" i="60"/>
  <c r="G338" i="71"/>
  <c r="G392" i="71" s="1"/>
  <c r="G152" i="60"/>
  <c r="K338" i="71"/>
  <c r="K392" i="71" s="1"/>
  <c r="K152" i="60"/>
  <c r="O338" i="71"/>
  <c r="O392" i="71" s="1"/>
  <c r="O152" i="60"/>
  <c r="E339" i="71"/>
  <c r="E393" i="71" s="1"/>
  <c r="E153" i="60"/>
  <c r="I339" i="71"/>
  <c r="I393" i="71" s="1"/>
  <c r="I153" i="60"/>
  <c r="M339" i="71"/>
  <c r="M393" i="71" s="1"/>
  <c r="M153" i="60"/>
  <c r="Q339" i="71"/>
  <c r="Q393" i="71" s="1"/>
  <c r="Q153" i="60"/>
  <c r="F341" i="71"/>
  <c r="F395" i="71" s="1"/>
  <c r="F155" i="60"/>
  <c r="J341" i="71"/>
  <c r="J395" i="71" s="1"/>
  <c r="J155" i="60"/>
  <c r="N341" i="71"/>
  <c r="N395" i="71" s="1"/>
  <c r="N155" i="60"/>
  <c r="D342" i="71"/>
  <c r="D396" i="71" s="1"/>
  <c r="D156" i="60"/>
  <c r="H342" i="71"/>
  <c r="H396" i="71" s="1"/>
  <c r="H156" i="60"/>
  <c r="L342" i="71"/>
  <c r="L396" i="71" s="1"/>
  <c r="L156" i="60"/>
  <c r="P342" i="71"/>
  <c r="P396" i="71" s="1"/>
  <c r="P156" i="60"/>
  <c r="E157" i="57"/>
  <c r="E344" i="71"/>
  <c r="E157" i="60"/>
  <c r="I157" i="57"/>
  <c r="I344" i="71"/>
  <c r="I157" i="60"/>
  <c r="M157" i="57"/>
  <c r="M344" i="71"/>
  <c r="M157" i="60"/>
  <c r="Q157" i="57"/>
  <c r="Q344" i="71"/>
  <c r="Q157" i="60"/>
  <c r="F331" i="72"/>
  <c r="F163" i="60"/>
  <c r="J331" i="72"/>
  <c r="J163" i="60"/>
  <c r="N331" i="72"/>
  <c r="N163" i="60"/>
  <c r="F333" i="72"/>
  <c r="F165" i="60"/>
  <c r="J333" i="72"/>
  <c r="J165" i="60"/>
  <c r="N333" i="72"/>
  <c r="N165" i="60"/>
  <c r="E335" i="72"/>
  <c r="I335" i="72"/>
  <c r="M335" i="72"/>
  <c r="Q335" i="72"/>
  <c r="F337" i="72"/>
  <c r="F169" i="60"/>
  <c r="J337" i="72"/>
  <c r="J169" i="60"/>
  <c r="N337" i="72"/>
  <c r="N169" i="60"/>
  <c r="D338" i="72"/>
  <c r="D392" i="72" s="1"/>
  <c r="D170" i="60"/>
  <c r="H338" i="72"/>
  <c r="H392" i="72" s="1"/>
  <c r="H170" i="60"/>
  <c r="L168" i="57"/>
  <c r="L338" i="72"/>
  <c r="L392" i="72" s="1"/>
  <c r="L170" i="60"/>
  <c r="P338" i="72"/>
  <c r="P392" i="72" s="1"/>
  <c r="P170" i="60"/>
  <c r="F339" i="72"/>
  <c r="F393" i="72" s="1"/>
  <c r="F171" i="60"/>
  <c r="J339" i="72"/>
  <c r="J393" i="72" s="1"/>
  <c r="J171" i="60"/>
  <c r="N339" i="72"/>
  <c r="N393" i="72" s="1"/>
  <c r="N171" i="60"/>
  <c r="G341" i="72"/>
  <c r="G173" i="60"/>
  <c r="K341" i="72"/>
  <c r="K173" i="60"/>
  <c r="O341" i="72"/>
  <c r="O173" i="60"/>
  <c r="E342" i="72"/>
  <c r="E396" i="72" s="1"/>
  <c r="E174" i="60"/>
  <c r="I342" i="72"/>
  <c r="I396" i="72" s="1"/>
  <c r="I174" i="60"/>
  <c r="M342" i="72"/>
  <c r="M396" i="72" s="1"/>
  <c r="M174" i="60"/>
  <c r="Q342" i="72"/>
  <c r="Q396" i="72" s="1"/>
  <c r="Q174" i="60"/>
  <c r="G175" i="57"/>
  <c r="G344" i="72"/>
  <c r="G175" i="60"/>
  <c r="K175" i="57"/>
  <c r="K344" i="72"/>
  <c r="K175" i="60"/>
  <c r="O175" i="57"/>
  <c r="O344" i="72"/>
  <c r="O175" i="60"/>
  <c r="C102" i="58"/>
  <c r="C114" i="58"/>
  <c r="C140" i="58"/>
  <c r="J11" i="58"/>
  <c r="N11" i="58"/>
  <c r="J13" i="58"/>
  <c r="N13" i="58"/>
  <c r="P14" i="58"/>
  <c r="J21" i="58"/>
  <c r="H59" i="58"/>
  <c r="D92" i="58"/>
  <c r="L92" i="58"/>
  <c r="D94" i="58"/>
  <c r="L94" i="58"/>
  <c r="F95" i="58"/>
  <c r="J95" i="58"/>
  <c r="D102" i="58"/>
  <c r="H102" i="58"/>
  <c r="L102" i="58"/>
  <c r="P102" i="58"/>
  <c r="F114" i="58"/>
  <c r="J114" i="58"/>
  <c r="N114" i="58"/>
  <c r="D115" i="58"/>
  <c r="H115" i="58"/>
  <c r="L115" i="58"/>
  <c r="P115" i="58"/>
  <c r="D140" i="58"/>
  <c r="L140" i="58"/>
  <c r="F149" i="58"/>
  <c r="J149" i="58"/>
  <c r="N149" i="58"/>
  <c r="F151" i="58"/>
  <c r="J151" i="58"/>
  <c r="N151" i="58"/>
  <c r="D152" i="58"/>
  <c r="H152" i="58"/>
  <c r="L152" i="58"/>
  <c r="P152" i="58"/>
  <c r="D158" i="58"/>
  <c r="H158" i="58"/>
  <c r="L158" i="58"/>
  <c r="P158" i="58"/>
  <c r="D167" i="58"/>
  <c r="H167" i="58"/>
  <c r="L167" i="58"/>
  <c r="P167" i="58"/>
  <c r="D169" i="58"/>
  <c r="H169" i="58"/>
  <c r="L169" i="58"/>
  <c r="P169" i="58"/>
  <c r="F170" i="58"/>
  <c r="J170" i="58"/>
  <c r="N170" i="58"/>
  <c r="F176" i="58"/>
  <c r="J176" i="58"/>
  <c r="N176" i="58"/>
  <c r="C92" i="59"/>
  <c r="C112" i="59"/>
  <c r="C140" i="59"/>
  <c r="C176" i="59"/>
  <c r="J11" i="59"/>
  <c r="N11" i="59"/>
  <c r="J13" i="59"/>
  <c r="N13" i="59"/>
  <c r="P14" i="59"/>
  <c r="J21" i="59"/>
  <c r="D92" i="59"/>
  <c r="L92" i="59"/>
  <c r="D94" i="59"/>
  <c r="L94" i="59"/>
  <c r="F95" i="59"/>
  <c r="J95" i="59"/>
  <c r="I102" i="59"/>
  <c r="G112" i="59"/>
  <c r="E114" i="59"/>
  <c r="P114" i="59"/>
  <c r="G115" i="59"/>
  <c r="I121" i="59"/>
  <c r="N140" i="59"/>
  <c r="H149" i="59"/>
  <c r="G151" i="59"/>
  <c r="L151" i="59"/>
  <c r="I152" i="59"/>
  <c r="N152" i="59"/>
  <c r="E158" i="59"/>
  <c r="J158" i="59"/>
  <c r="M167" i="59"/>
  <c r="K169" i="59"/>
  <c r="Q169" i="59"/>
  <c r="M170" i="59"/>
  <c r="I176" i="59"/>
  <c r="O176" i="59"/>
  <c r="C41" i="60"/>
  <c r="C56" i="60"/>
  <c r="C76" i="60"/>
  <c r="C84" i="60"/>
  <c r="C91" i="60"/>
  <c r="C96" i="60"/>
  <c r="C116" i="60"/>
  <c r="C131" i="60"/>
  <c r="C176" i="60"/>
  <c r="G6" i="60"/>
  <c r="L6" i="60"/>
  <c r="Q6" i="60"/>
  <c r="H8" i="60"/>
  <c r="I11" i="60"/>
  <c r="N11" i="60"/>
  <c r="M13" i="60"/>
  <c r="I14" i="60"/>
  <c r="O14" i="60"/>
  <c r="K15" i="60"/>
  <c r="Q15" i="60"/>
  <c r="J17" i="60"/>
  <c r="O17" i="60"/>
  <c r="L18" i="60"/>
  <c r="Q18" i="60"/>
  <c r="G21" i="60"/>
  <c r="I22" i="60"/>
  <c r="O22" i="60"/>
  <c r="D27" i="60"/>
  <c r="O27" i="60"/>
  <c r="F29" i="60"/>
  <c r="K29" i="60"/>
  <c r="E34" i="60"/>
  <c r="P34" i="60"/>
  <c r="G35" i="60"/>
  <c r="F37" i="60"/>
  <c r="K37" i="60"/>
  <c r="H38" i="60"/>
  <c r="M38" i="60"/>
  <c r="I41" i="60"/>
  <c r="N41" i="60"/>
  <c r="I46" i="60"/>
  <c r="N46" i="60"/>
  <c r="E48" i="60"/>
  <c r="P48" i="60"/>
  <c r="F53" i="60"/>
  <c r="E54" i="60"/>
  <c r="Q60" i="60"/>
  <c r="I65" i="60"/>
  <c r="G72" i="60"/>
  <c r="I73" i="60"/>
  <c r="M75" i="60"/>
  <c r="O76" i="60"/>
  <c r="E79" i="60"/>
  <c r="P84" i="60"/>
  <c r="G86" i="60"/>
  <c r="Q91" i="60"/>
  <c r="K96" i="60"/>
  <c r="O98" i="60"/>
  <c r="Q99" i="60"/>
  <c r="E110" i="60"/>
  <c r="O115" i="60"/>
  <c r="Q116" i="60"/>
  <c r="E118" i="60"/>
  <c r="G119" i="60"/>
  <c r="K121" i="60"/>
  <c r="M122" i="60"/>
  <c r="M131" i="60"/>
  <c r="K138" i="60"/>
  <c r="M139" i="60"/>
  <c r="Q141" i="60"/>
  <c r="G145" i="60"/>
  <c r="K147" i="60"/>
  <c r="M156" i="60"/>
  <c r="Q158" i="60"/>
  <c r="I163" i="60"/>
  <c r="M165" i="60"/>
  <c r="Q167" i="60"/>
  <c r="E169" i="60"/>
  <c r="G170" i="60"/>
  <c r="I171" i="60"/>
  <c r="E177" i="60"/>
  <c r="C19" i="54"/>
  <c r="C335" i="64"/>
  <c r="C28" i="54"/>
  <c r="C290" i="65"/>
  <c r="C39" i="54"/>
  <c r="C302" i="65"/>
  <c r="C300" i="65" s="1"/>
  <c r="C55" i="54"/>
  <c r="C298" i="66"/>
  <c r="C63" i="54"/>
  <c r="C287" i="67"/>
  <c r="C74" i="54"/>
  <c r="C299" i="67"/>
  <c r="C82" i="54"/>
  <c r="C356" i="68"/>
  <c r="C89" i="54"/>
  <c r="C363" i="68"/>
  <c r="C120" i="54"/>
  <c r="C302" i="69"/>
  <c r="C276" i="71"/>
  <c r="C150" i="54"/>
  <c r="C150" i="58" s="1"/>
  <c r="C284" i="71"/>
  <c r="C157" i="54"/>
  <c r="C290" i="71"/>
  <c r="C172" i="54"/>
  <c r="C287" i="72"/>
  <c r="D318" i="64"/>
  <c r="L4" i="54"/>
  <c r="L319" i="64"/>
  <c r="P318" i="64"/>
  <c r="E7" i="54"/>
  <c r="E322" i="64"/>
  <c r="E321" i="64" s="1"/>
  <c r="I7" i="54"/>
  <c r="I322" i="64"/>
  <c r="I321" i="64" s="1"/>
  <c r="M7" i="54"/>
  <c r="M322" i="64"/>
  <c r="M321" i="64" s="1"/>
  <c r="Q7" i="54"/>
  <c r="Q322" i="64"/>
  <c r="H367" i="64"/>
  <c r="J411" i="64"/>
  <c r="N411" i="64"/>
  <c r="D326" i="64"/>
  <c r="D16" i="54"/>
  <c r="D331" i="64"/>
  <c r="H330" i="64"/>
  <c r="L330" i="64"/>
  <c r="P16" i="54"/>
  <c r="P331" i="64"/>
  <c r="J16" i="54"/>
  <c r="J332" i="64"/>
  <c r="D333" i="64"/>
  <c r="H333" i="64"/>
  <c r="P19" i="54"/>
  <c r="P334" i="64"/>
  <c r="F25" i="54"/>
  <c r="F287" i="65"/>
  <c r="J286" i="65"/>
  <c r="N25" i="54"/>
  <c r="N287" i="65"/>
  <c r="D25" i="54"/>
  <c r="D288" i="65"/>
  <c r="H25" i="54"/>
  <c r="H288" i="65"/>
  <c r="H286" i="65" s="1"/>
  <c r="L25" i="54"/>
  <c r="L288" i="65"/>
  <c r="D28" i="54"/>
  <c r="D290" i="65"/>
  <c r="H28" i="54"/>
  <c r="H290" i="65"/>
  <c r="L28" i="54"/>
  <c r="L290" i="65"/>
  <c r="P28" i="54"/>
  <c r="P290" i="65"/>
  <c r="P328" i="65" s="1"/>
  <c r="D292" i="65"/>
  <c r="H292" i="65"/>
  <c r="H330" i="65" s="1"/>
  <c r="L292" i="65"/>
  <c r="P292" i="65"/>
  <c r="P330" i="65" s="1"/>
  <c r="D32" i="54"/>
  <c r="D294" i="65"/>
  <c r="D332" i="65" s="1"/>
  <c r="H32" i="54"/>
  <c r="H294" i="65"/>
  <c r="H332" i="65" s="1"/>
  <c r="L32" i="54"/>
  <c r="L294" i="65"/>
  <c r="P32" i="54"/>
  <c r="P294" i="65"/>
  <c r="F32" i="54"/>
  <c r="F295" i="65"/>
  <c r="F333" i="65" s="1"/>
  <c r="N32" i="54"/>
  <c r="N295" i="65"/>
  <c r="D36" i="54"/>
  <c r="D298" i="65"/>
  <c r="H36" i="54"/>
  <c r="H298" i="65"/>
  <c r="L36" i="54"/>
  <c r="L298" i="65"/>
  <c r="P36" i="54"/>
  <c r="P298" i="65"/>
  <c r="F36" i="54"/>
  <c r="F299" i="65"/>
  <c r="F337" i="65" s="1"/>
  <c r="N36" i="54"/>
  <c r="N299" i="65"/>
  <c r="N337" i="65" s="1"/>
  <c r="D300" i="65"/>
  <c r="H300" i="65"/>
  <c r="L300" i="65"/>
  <c r="P300" i="65"/>
  <c r="F340" i="65"/>
  <c r="H286" i="66"/>
  <c r="P286" i="66"/>
  <c r="F289" i="66"/>
  <c r="J289" i="66"/>
  <c r="N289" i="66"/>
  <c r="F332" i="66"/>
  <c r="J293" i="66"/>
  <c r="J334" i="66"/>
  <c r="J297" i="66"/>
  <c r="F58" i="54"/>
  <c r="F301" i="66"/>
  <c r="F339" i="66" s="1"/>
  <c r="J58" i="54"/>
  <c r="J301" i="66"/>
  <c r="N58" i="54"/>
  <c r="N301" i="66"/>
  <c r="D300" i="66"/>
  <c r="L300" i="66"/>
  <c r="P300" i="66"/>
  <c r="F63" i="54"/>
  <c r="F287" i="67"/>
  <c r="J63" i="54"/>
  <c r="J287" i="67"/>
  <c r="J325" i="67" s="1"/>
  <c r="N63" i="54"/>
  <c r="N287" i="67"/>
  <c r="D63" i="54"/>
  <c r="D288" i="67"/>
  <c r="H326" i="67"/>
  <c r="L63" i="54"/>
  <c r="L288" i="67"/>
  <c r="L326" i="67" s="1"/>
  <c r="D66" i="54"/>
  <c r="D290" i="67"/>
  <c r="H66" i="54"/>
  <c r="H290" i="67"/>
  <c r="L66" i="54"/>
  <c r="L290" i="67"/>
  <c r="P66" i="54"/>
  <c r="P290" i="67"/>
  <c r="P291" i="67"/>
  <c r="F70" i="54"/>
  <c r="F294" i="67"/>
  <c r="J70" i="54"/>
  <c r="J294" i="67"/>
  <c r="J332" i="67" s="1"/>
  <c r="N70" i="54"/>
  <c r="N294" i="67"/>
  <c r="F74" i="54"/>
  <c r="F298" i="67"/>
  <c r="J74" i="54"/>
  <c r="J298" i="67"/>
  <c r="N74" i="54"/>
  <c r="N298" i="67"/>
  <c r="D74" i="54"/>
  <c r="D299" i="67"/>
  <c r="H74" i="54"/>
  <c r="H299" i="67"/>
  <c r="H297" i="67" s="1"/>
  <c r="L74" i="54"/>
  <c r="L299" i="67"/>
  <c r="L297" i="67" s="1"/>
  <c r="F354" i="68"/>
  <c r="J354" i="68"/>
  <c r="N354" i="68"/>
  <c r="F85" i="54"/>
  <c r="F358" i="68"/>
  <c r="J85" i="54"/>
  <c r="J358" i="68"/>
  <c r="J406" i="68" s="1"/>
  <c r="N85" i="54"/>
  <c r="N358" i="68"/>
  <c r="F89" i="54"/>
  <c r="F87" i="54" s="1"/>
  <c r="F362" i="68"/>
  <c r="J89" i="54"/>
  <c r="J362" i="68"/>
  <c r="N89" i="54"/>
  <c r="N362" i="68"/>
  <c r="N361" i="68" s="1"/>
  <c r="D89" i="54"/>
  <c r="D363" i="68"/>
  <c r="H89" i="54"/>
  <c r="H363" i="68"/>
  <c r="H361" i="68" s="1"/>
  <c r="L89" i="54"/>
  <c r="L363" i="68"/>
  <c r="D462" i="68"/>
  <c r="H365" i="68"/>
  <c r="L462" i="68"/>
  <c r="P365" i="68"/>
  <c r="P369" i="68"/>
  <c r="D100" i="54"/>
  <c r="D373" i="68"/>
  <c r="H100" i="54"/>
  <c r="H373" i="68"/>
  <c r="L100" i="54"/>
  <c r="L373" i="68"/>
  <c r="P100" i="54"/>
  <c r="P373" i="68"/>
  <c r="F100" i="54"/>
  <c r="F374" i="68"/>
  <c r="F470" i="68" s="1"/>
  <c r="J100" i="54"/>
  <c r="J374" i="68"/>
  <c r="J470" i="68" s="1"/>
  <c r="N100" i="54"/>
  <c r="N374" i="68"/>
  <c r="N470" i="68" s="1"/>
  <c r="F106" i="54"/>
  <c r="F287" i="69"/>
  <c r="J106" i="54"/>
  <c r="J287" i="69"/>
  <c r="N106" i="54"/>
  <c r="N287" i="69"/>
  <c r="D109" i="54"/>
  <c r="D290" i="69"/>
  <c r="H109" i="54"/>
  <c r="H290" i="69"/>
  <c r="L109" i="54"/>
  <c r="L290" i="69"/>
  <c r="L328" i="69" s="1"/>
  <c r="P109" i="54"/>
  <c r="P290" i="69"/>
  <c r="F292" i="69"/>
  <c r="J292" i="69"/>
  <c r="N292" i="69"/>
  <c r="L370" i="69"/>
  <c r="F117" i="54"/>
  <c r="F298" i="69"/>
  <c r="J117" i="54"/>
  <c r="J298" i="69"/>
  <c r="N117" i="54"/>
  <c r="N298" i="69"/>
  <c r="D117" i="54"/>
  <c r="D299" i="69"/>
  <c r="L117" i="54"/>
  <c r="L299" i="69"/>
  <c r="D120" i="54"/>
  <c r="D301" i="69"/>
  <c r="H120" i="54"/>
  <c r="H301" i="69"/>
  <c r="L120" i="54"/>
  <c r="L301" i="69"/>
  <c r="P120" i="54"/>
  <c r="P301" i="69"/>
  <c r="F120" i="54"/>
  <c r="F302" i="69"/>
  <c r="F300" i="69" s="1"/>
  <c r="N120" i="54"/>
  <c r="N302" i="69"/>
  <c r="J286" i="70"/>
  <c r="N286" i="70"/>
  <c r="F128" i="54"/>
  <c r="F290" i="70"/>
  <c r="J128" i="54"/>
  <c r="J290" i="70"/>
  <c r="N128" i="54"/>
  <c r="N290" i="70"/>
  <c r="F132" i="54"/>
  <c r="F294" i="70"/>
  <c r="J132" i="54"/>
  <c r="J294" i="70"/>
  <c r="N132" i="54"/>
  <c r="N294" i="70"/>
  <c r="D132" i="54"/>
  <c r="D295" i="70"/>
  <c r="D293" i="70" s="1"/>
  <c r="L132" i="54"/>
  <c r="L295" i="70"/>
  <c r="F334" i="70"/>
  <c r="D297" i="70"/>
  <c r="L297" i="70"/>
  <c r="F300" i="70"/>
  <c r="D144" i="54"/>
  <c r="D277" i="71"/>
  <c r="H144" i="54"/>
  <c r="H277" i="71"/>
  <c r="L144" i="54"/>
  <c r="L277" i="71"/>
  <c r="P144" i="54"/>
  <c r="P277" i="71"/>
  <c r="D146" i="54"/>
  <c r="D279" i="71"/>
  <c r="H146" i="54"/>
  <c r="H279" i="71"/>
  <c r="L146" i="54"/>
  <c r="L279" i="71"/>
  <c r="P146" i="54"/>
  <c r="P279" i="71"/>
  <c r="D281" i="71"/>
  <c r="H281" i="71"/>
  <c r="L281" i="71"/>
  <c r="P281" i="71"/>
  <c r="D150" i="54"/>
  <c r="D150" i="58" s="1"/>
  <c r="D283" i="71"/>
  <c r="H150" i="54"/>
  <c r="H150" i="58" s="1"/>
  <c r="H283" i="71"/>
  <c r="L150" i="54"/>
  <c r="L150" i="58" s="1"/>
  <c r="L283" i="71"/>
  <c r="P150" i="54"/>
  <c r="P150" i="58" s="1"/>
  <c r="P283" i="71"/>
  <c r="F150" i="54"/>
  <c r="F284" i="71"/>
  <c r="F356" i="71" s="1"/>
  <c r="N150" i="54"/>
  <c r="N284" i="71"/>
  <c r="N356" i="71" s="1"/>
  <c r="D154" i="54"/>
  <c r="D287" i="71"/>
  <c r="H154" i="54"/>
  <c r="H287" i="71"/>
  <c r="L154" i="54"/>
  <c r="L287" i="71"/>
  <c r="P154" i="54"/>
  <c r="P287" i="71"/>
  <c r="F154" i="54"/>
  <c r="F288" i="71"/>
  <c r="N154" i="54"/>
  <c r="N288" i="71"/>
  <c r="D289" i="71"/>
  <c r="D362" i="71"/>
  <c r="H276" i="72"/>
  <c r="P276" i="72"/>
  <c r="F164" i="54"/>
  <c r="F279" i="72"/>
  <c r="J164" i="54"/>
  <c r="J279" i="72"/>
  <c r="N164" i="54"/>
  <c r="N279" i="72"/>
  <c r="F281" i="72"/>
  <c r="J281" i="72"/>
  <c r="N281" i="72"/>
  <c r="H355" i="72"/>
  <c r="L355" i="72"/>
  <c r="P355" i="72"/>
  <c r="P286" i="72"/>
  <c r="D175" i="54"/>
  <c r="D290" i="72"/>
  <c r="H175" i="54"/>
  <c r="H290" i="72"/>
  <c r="H362" i="72" s="1"/>
  <c r="L175" i="54"/>
  <c r="L290" i="72"/>
  <c r="P175" i="54"/>
  <c r="P290" i="72"/>
  <c r="P362" i="72" s="1"/>
  <c r="F175" i="54"/>
  <c r="F291" i="72"/>
  <c r="J175" i="54"/>
  <c r="J291" i="72"/>
  <c r="J289" i="72" s="1"/>
  <c r="N175" i="54"/>
  <c r="N291" i="72"/>
  <c r="C342" i="64"/>
  <c r="C363" i="64" s="1"/>
  <c r="C364" i="64"/>
  <c r="C376" i="64"/>
  <c r="C354" i="64"/>
  <c r="C326" i="65"/>
  <c r="C333" i="65"/>
  <c r="C39" i="55"/>
  <c r="C320" i="65"/>
  <c r="C328" i="66"/>
  <c r="C308" i="66"/>
  <c r="C334" i="66"/>
  <c r="C340" i="66"/>
  <c r="C330" i="67"/>
  <c r="C336" i="67"/>
  <c r="C82" i="55"/>
  <c r="C379" i="68"/>
  <c r="C410" i="68"/>
  <c r="C415" i="68"/>
  <c r="C487" i="68"/>
  <c r="C421" i="68"/>
  <c r="C326" i="69"/>
  <c r="C333" i="69"/>
  <c r="C390" i="69"/>
  <c r="C339" i="69"/>
  <c r="C396" i="69"/>
  <c r="C319" i="69"/>
  <c r="C308" i="70"/>
  <c r="C327" i="70" s="1"/>
  <c r="C334" i="70"/>
  <c r="C340" i="70"/>
  <c r="C373" i="71"/>
  <c r="C300" i="71"/>
  <c r="C319" i="71"/>
  <c r="C324" i="71"/>
  <c r="C321" i="72"/>
  <c r="C327" i="72"/>
  <c r="F4" i="55"/>
  <c r="F340" i="64"/>
  <c r="J339" i="64"/>
  <c r="N4" i="55"/>
  <c r="N340" i="64"/>
  <c r="D362" i="64"/>
  <c r="L362" i="64"/>
  <c r="P362" i="64"/>
  <c r="D342" i="64"/>
  <c r="H342" i="64"/>
  <c r="L342" i="64"/>
  <c r="L364" i="64"/>
  <c r="P7" i="55"/>
  <c r="P343" i="64"/>
  <c r="E366" i="64"/>
  <c r="I366" i="64"/>
  <c r="M366" i="64"/>
  <c r="Q366" i="64"/>
  <c r="G367" i="64"/>
  <c r="K367" i="64"/>
  <c r="K430" i="64"/>
  <c r="O430" i="64"/>
  <c r="O367" i="64"/>
  <c r="G347" i="64"/>
  <c r="K432" i="64"/>
  <c r="K347" i="64"/>
  <c r="K369" i="64"/>
  <c r="O432" i="64"/>
  <c r="O369" i="64"/>
  <c r="E370" i="64"/>
  <c r="E433" i="64"/>
  <c r="I370" i="64"/>
  <c r="I433" i="64"/>
  <c r="M433" i="64"/>
  <c r="M370" i="64"/>
  <c r="Q433" i="64"/>
  <c r="Q370" i="64"/>
  <c r="K351" i="64"/>
  <c r="O373" i="64"/>
  <c r="F354" i="64"/>
  <c r="J376" i="64"/>
  <c r="N354" i="64"/>
  <c r="N376" i="64"/>
  <c r="D377" i="64"/>
  <c r="H377" i="64"/>
  <c r="P377" i="64"/>
  <c r="F378" i="64"/>
  <c r="J378" i="64"/>
  <c r="N378" i="64"/>
  <c r="E25" i="55"/>
  <c r="E306" i="65"/>
  <c r="I25" i="55"/>
  <c r="I306" i="65"/>
  <c r="M25" i="55"/>
  <c r="M306" i="65"/>
  <c r="Q25" i="55"/>
  <c r="Q306" i="65"/>
  <c r="G305" i="65"/>
  <c r="G326" i="65"/>
  <c r="O326" i="65"/>
  <c r="J308" i="65"/>
  <c r="J328" i="65"/>
  <c r="N308" i="65"/>
  <c r="N328" i="65"/>
  <c r="E312" i="65"/>
  <c r="I312" i="65"/>
  <c r="Q332" i="65"/>
  <c r="Q312" i="65"/>
  <c r="D36" i="55"/>
  <c r="D317" i="65"/>
  <c r="H316" i="65"/>
  <c r="L36" i="55"/>
  <c r="L317" i="65"/>
  <c r="P316" i="65"/>
  <c r="F39" i="55"/>
  <c r="F320" i="65"/>
  <c r="J319" i="65"/>
  <c r="N39" i="55"/>
  <c r="N320" i="65"/>
  <c r="D340" i="65"/>
  <c r="H340" i="65"/>
  <c r="L340" i="65"/>
  <c r="P340" i="65"/>
  <c r="D305" i="66"/>
  <c r="D325" i="66"/>
  <c r="L325" i="66"/>
  <c r="J326" i="66"/>
  <c r="E308" i="66"/>
  <c r="I308" i="66"/>
  <c r="M308" i="66"/>
  <c r="Q308" i="66"/>
  <c r="F312" i="66"/>
  <c r="J332" i="66"/>
  <c r="J312" i="66"/>
  <c r="N332" i="66"/>
  <c r="D333" i="66"/>
  <c r="H333" i="66"/>
  <c r="L312" i="66"/>
  <c r="L333" i="66"/>
  <c r="P333" i="66"/>
  <c r="F334" i="66"/>
  <c r="N334" i="66"/>
  <c r="E316" i="66"/>
  <c r="I316" i="66"/>
  <c r="M316" i="66"/>
  <c r="Q316" i="66"/>
  <c r="K337" i="66"/>
  <c r="G319" i="66"/>
  <c r="K396" i="66"/>
  <c r="K319" i="66"/>
  <c r="K339" i="66"/>
  <c r="O319" i="66"/>
  <c r="M340" i="66"/>
  <c r="F63" i="55"/>
  <c r="F306" i="67"/>
  <c r="J305" i="67"/>
  <c r="N63" i="55"/>
  <c r="N306" i="67"/>
  <c r="P326" i="67"/>
  <c r="D308" i="67"/>
  <c r="P66" i="55"/>
  <c r="P309" i="67"/>
  <c r="E330" i="67"/>
  <c r="D312" i="67"/>
  <c r="D332" i="67"/>
  <c r="L312" i="67"/>
  <c r="L332" i="67"/>
  <c r="P332" i="67"/>
  <c r="P312" i="67"/>
  <c r="F333" i="67"/>
  <c r="N333" i="67"/>
  <c r="D334" i="67"/>
  <c r="H334" i="67"/>
  <c r="L334" i="67"/>
  <c r="P334" i="67"/>
  <c r="E336" i="67"/>
  <c r="E316" i="67"/>
  <c r="I336" i="67"/>
  <c r="I316" i="67"/>
  <c r="M336" i="67"/>
  <c r="M316" i="67"/>
  <c r="Q316" i="67"/>
  <c r="G337" i="67"/>
  <c r="K337" i="67"/>
  <c r="O337" i="67"/>
  <c r="D319" i="67"/>
  <c r="H319" i="67"/>
  <c r="L319" i="67"/>
  <c r="P319" i="67"/>
  <c r="F378" i="68"/>
  <c r="F403" i="68"/>
  <c r="J378" i="68"/>
  <c r="J403" i="68"/>
  <c r="N403" i="68"/>
  <c r="D404" i="68"/>
  <c r="H404" i="68"/>
  <c r="L404" i="68"/>
  <c r="P404" i="68"/>
  <c r="G85" i="55"/>
  <c r="G382" i="68"/>
  <c r="K85" i="55"/>
  <c r="K382" i="68"/>
  <c r="O85" i="55"/>
  <c r="O382" i="68"/>
  <c r="E408" i="68"/>
  <c r="M408" i="68"/>
  <c r="Q408" i="68"/>
  <c r="D89" i="55"/>
  <c r="D386" i="68"/>
  <c r="H385" i="68"/>
  <c r="H410" i="68"/>
  <c r="L89" i="55"/>
  <c r="L386" i="68"/>
  <c r="P410" i="68"/>
  <c r="P385" i="68"/>
  <c r="F411" i="68"/>
  <c r="J411" i="68"/>
  <c r="N411" i="68"/>
  <c r="D412" i="68"/>
  <c r="D484" i="68"/>
  <c r="H412" i="68"/>
  <c r="L412" i="68"/>
  <c r="L484" i="68"/>
  <c r="P412" i="68"/>
  <c r="E486" i="68"/>
  <c r="E414" i="68"/>
  <c r="E389" i="68"/>
  <c r="I389" i="68"/>
  <c r="M414" i="68"/>
  <c r="M486" i="68"/>
  <c r="M389" i="68"/>
  <c r="Q389" i="68"/>
  <c r="G415" i="68"/>
  <c r="G487" i="68"/>
  <c r="K415" i="68"/>
  <c r="K487" i="68"/>
  <c r="Q416" i="68"/>
  <c r="F97" i="55"/>
  <c r="F394" i="68"/>
  <c r="J97" i="55"/>
  <c r="J394" i="68"/>
  <c r="N97" i="55"/>
  <c r="N394" i="68"/>
  <c r="H97" i="55"/>
  <c r="H395" i="68"/>
  <c r="P419" i="68"/>
  <c r="G421" i="68"/>
  <c r="G396" i="68"/>
  <c r="K396" i="68"/>
  <c r="K421" i="68"/>
  <c r="O421" i="68"/>
  <c r="O396" i="68"/>
  <c r="E422" i="68"/>
  <c r="E494" i="68"/>
  <c r="I422" i="68"/>
  <c r="I494" i="68"/>
  <c r="M422" i="68"/>
  <c r="M494" i="68"/>
  <c r="Q422" i="68"/>
  <c r="Q494" i="68"/>
  <c r="G423" i="68"/>
  <c r="K423" i="68"/>
  <c r="O423" i="68"/>
  <c r="D106" i="55"/>
  <c r="D306" i="69"/>
  <c r="H305" i="69"/>
  <c r="L106" i="55"/>
  <c r="L306" i="69"/>
  <c r="P106" i="55"/>
  <c r="P306" i="69"/>
  <c r="F326" i="69"/>
  <c r="J106" i="55"/>
  <c r="J307" i="69"/>
  <c r="N326" i="69"/>
  <c r="F109" i="55"/>
  <c r="F309" i="69"/>
  <c r="J309" i="69"/>
  <c r="N109" i="55"/>
  <c r="N309" i="69"/>
  <c r="D311" i="69"/>
  <c r="H311" i="69"/>
  <c r="L311" i="69"/>
  <c r="P311" i="69"/>
  <c r="F113" i="55"/>
  <c r="F113" i="59" s="1"/>
  <c r="F313" i="69"/>
  <c r="F114" i="59"/>
  <c r="J113" i="55"/>
  <c r="J113" i="59" s="1"/>
  <c r="J313" i="69"/>
  <c r="J114" i="59"/>
  <c r="N113" i="55"/>
  <c r="N113" i="59" s="1"/>
  <c r="N313" i="69"/>
  <c r="N114" i="59"/>
  <c r="D314" i="69"/>
  <c r="D312" i="69" s="1"/>
  <c r="D115" i="59"/>
  <c r="H314" i="69"/>
  <c r="H312" i="69" s="1"/>
  <c r="H115" i="59"/>
  <c r="L314" i="69"/>
  <c r="L115" i="59"/>
  <c r="P314" i="69"/>
  <c r="P312" i="69" s="1"/>
  <c r="P115" i="59"/>
  <c r="F315" i="69"/>
  <c r="J315" i="69"/>
  <c r="J334" i="69" s="1"/>
  <c r="N315" i="69"/>
  <c r="D336" i="69"/>
  <c r="D316" i="69"/>
  <c r="H336" i="69"/>
  <c r="L336" i="69"/>
  <c r="P316" i="69"/>
  <c r="P336" i="69"/>
  <c r="F337" i="69"/>
  <c r="J337" i="69"/>
  <c r="N337" i="69"/>
  <c r="F320" i="69"/>
  <c r="J320" i="69"/>
  <c r="N320" i="69"/>
  <c r="D340" i="69"/>
  <c r="H340" i="69"/>
  <c r="L340" i="69"/>
  <c r="P340" i="69"/>
  <c r="D125" i="55"/>
  <c r="D306" i="70"/>
  <c r="H125" i="55"/>
  <c r="H306" i="70"/>
  <c r="L125" i="55"/>
  <c r="L306" i="70"/>
  <c r="P125" i="55"/>
  <c r="P306" i="70"/>
  <c r="F326" i="70"/>
  <c r="J326" i="70"/>
  <c r="N326" i="70"/>
  <c r="D308" i="70"/>
  <c r="D328" i="70"/>
  <c r="H308" i="70"/>
  <c r="H328" i="70"/>
  <c r="L308" i="70"/>
  <c r="L328" i="70"/>
  <c r="P308" i="70"/>
  <c r="F311" i="70"/>
  <c r="J311" i="70"/>
  <c r="N311" i="70"/>
  <c r="D332" i="70"/>
  <c r="H312" i="70"/>
  <c r="H332" i="70"/>
  <c r="L332" i="70"/>
  <c r="F333" i="70"/>
  <c r="J333" i="70"/>
  <c r="N333" i="70"/>
  <c r="D334" i="70"/>
  <c r="H334" i="70"/>
  <c r="L334" i="70"/>
  <c r="P334" i="70"/>
  <c r="D336" i="70"/>
  <c r="H336" i="70"/>
  <c r="H316" i="70"/>
  <c r="L336" i="70"/>
  <c r="P336" i="70"/>
  <c r="F337" i="70"/>
  <c r="J337" i="70"/>
  <c r="N337" i="70"/>
  <c r="D139" i="55"/>
  <c r="D320" i="70"/>
  <c r="D140" i="59"/>
  <c r="H139" i="55"/>
  <c r="H320" i="70"/>
  <c r="L139" i="55"/>
  <c r="L320" i="70"/>
  <c r="L140" i="59"/>
  <c r="P139" i="55"/>
  <c r="P320" i="70"/>
  <c r="F139" i="55"/>
  <c r="F321" i="70"/>
  <c r="J321" i="70"/>
  <c r="N139" i="55"/>
  <c r="N321" i="70"/>
  <c r="D144" i="55"/>
  <c r="D295" i="71"/>
  <c r="H144" i="55"/>
  <c r="H295" i="71"/>
  <c r="L144" i="55"/>
  <c r="L295" i="71"/>
  <c r="P144" i="55"/>
  <c r="P295" i="71"/>
  <c r="D146" i="55"/>
  <c r="D297" i="71"/>
  <c r="H146" i="55"/>
  <c r="H297" i="71"/>
  <c r="L146" i="55"/>
  <c r="L297" i="71"/>
  <c r="P146" i="55"/>
  <c r="P297" i="71"/>
  <c r="E299" i="71"/>
  <c r="I299" i="71"/>
  <c r="M299" i="71"/>
  <c r="Q299" i="71"/>
  <c r="E150" i="55"/>
  <c r="E150" i="59" s="1"/>
  <c r="E301" i="71"/>
  <c r="I150" i="55"/>
  <c r="I301" i="71"/>
  <c r="M150" i="55"/>
  <c r="M150" i="59" s="1"/>
  <c r="M301" i="71"/>
  <c r="Q150" i="55"/>
  <c r="Q150" i="59" s="1"/>
  <c r="Q301" i="71"/>
  <c r="G150" i="55"/>
  <c r="G302" i="71"/>
  <c r="K374" i="71"/>
  <c r="K320" i="71"/>
  <c r="O150" i="55"/>
  <c r="O302" i="71"/>
  <c r="O300" i="71" s="1"/>
  <c r="Q321" i="71"/>
  <c r="E154" i="55"/>
  <c r="E305" i="71"/>
  <c r="I154" i="55"/>
  <c r="I305" i="71"/>
  <c r="M154" i="55"/>
  <c r="M305" i="71"/>
  <c r="Q154" i="55"/>
  <c r="Q305" i="71"/>
  <c r="G154" i="55"/>
  <c r="G306" i="71"/>
  <c r="K324" i="71"/>
  <c r="O154" i="55"/>
  <c r="O306" i="71"/>
  <c r="G157" i="55"/>
  <c r="G308" i="71"/>
  <c r="K157" i="55"/>
  <c r="K308" i="71"/>
  <c r="O157" i="55"/>
  <c r="O308" i="71"/>
  <c r="E327" i="71"/>
  <c r="I327" i="71"/>
  <c r="M327" i="71"/>
  <c r="Q327" i="71"/>
  <c r="F162" i="55"/>
  <c r="F295" i="72"/>
  <c r="J162" i="55"/>
  <c r="J295" i="72"/>
  <c r="N162" i="55"/>
  <c r="N295" i="72"/>
  <c r="D297" i="72"/>
  <c r="H297" i="72"/>
  <c r="L297" i="72"/>
  <c r="P297" i="72"/>
  <c r="G299" i="72"/>
  <c r="K299" i="72"/>
  <c r="O299" i="72"/>
  <c r="E300" i="72"/>
  <c r="E319" i="72"/>
  <c r="E373" i="72"/>
  <c r="I319" i="72"/>
  <c r="I373" i="72"/>
  <c r="I300" i="72"/>
  <c r="M319" i="72"/>
  <c r="M300" i="72"/>
  <c r="M373" i="72"/>
  <c r="Q319" i="72"/>
  <c r="Q373" i="72"/>
  <c r="Q300" i="72"/>
  <c r="G374" i="72"/>
  <c r="G320" i="72"/>
  <c r="K320" i="72"/>
  <c r="K374" i="72"/>
  <c r="O374" i="72"/>
  <c r="O320" i="72"/>
  <c r="I321" i="72"/>
  <c r="D305" i="72"/>
  <c r="H305" i="72"/>
  <c r="L305" i="72"/>
  <c r="P305" i="72"/>
  <c r="P304" i="72" s="1"/>
  <c r="F306" i="72"/>
  <c r="J306" i="72"/>
  <c r="N306" i="72"/>
  <c r="G307" i="72"/>
  <c r="G380" i="72"/>
  <c r="G326" i="72"/>
  <c r="K380" i="72"/>
  <c r="K326" i="72"/>
  <c r="O380" i="72"/>
  <c r="O326" i="72"/>
  <c r="E327" i="72"/>
  <c r="I327" i="72"/>
  <c r="M327" i="72"/>
  <c r="Q327" i="72"/>
  <c r="C453" i="64"/>
  <c r="C16" i="57"/>
  <c r="C395" i="64"/>
  <c r="C458" i="64" s="1"/>
  <c r="C18" i="60"/>
  <c r="C25" i="57"/>
  <c r="C344" i="65"/>
  <c r="C36" i="57"/>
  <c r="C36" i="60" s="1"/>
  <c r="C356" i="65"/>
  <c r="C413" i="65" s="1"/>
  <c r="C38" i="60"/>
  <c r="C44" i="57"/>
  <c r="C345" i="66"/>
  <c r="C402" i="66" s="1"/>
  <c r="C51" i="57"/>
  <c r="C352" i="66"/>
  <c r="C409" i="66" s="1"/>
  <c r="C58" i="57"/>
  <c r="C358" i="66"/>
  <c r="C66" i="57"/>
  <c r="C347" i="67"/>
  <c r="C77" i="57"/>
  <c r="C359" i="67"/>
  <c r="C416" i="67" s="1"/>
  <c r="C93" i="57"/>
  <c r="C93" i="60" s="1"/>
  <c r="C438" i="68"/>
  <c r="C94" i="60"/>
  <c r="C343" i="69"/>
  <c r="C401" i="69"/>
  <c r="C351" i="69"/>
  <c r="C114" i="60"/>
  <c r="C117" i="57"/>
  <c r="C117" i="60" s="1"/>
  <c r="C356" i="69"/>
  <c r="C413" i="69" s="1"/>
  <c r="C125" i="57"/>
  <c r="C345" i="70"/>
  <c r="C402" i="70" s="1"/>
  <c r="C132" i="57"/>
  <c r="C352" i="70"/>
  <c r="C409" i="70" s="1"/>
  <c r="C134" i="60"/>
  <c r="C139" i="57"/>
  <c r="C358" i="70"/>
  <c r="C389" i="71"/>
  <c r="C395" i="71"/>
  <c r="C330" i="72"/>
  <c r="C385" i="72"/>
  <c r="C338" i="72"/>
  <c r="C392" i="72" s="1"/>
  <c r="C170" i="60"/>
  <c r="C398" i="72"/>
  <c r="G4" i="57"/>
  <c r="G382" i="64"/>
  <c r="K4" i="57"/>
  <c r="K382" i="64"/>
  <c r="O4" i="57"/>
  <c r="O382" i="64"/>
  <c r="D384" i="64"/>
  <c r="D448" i="64"/>
  <c r="H384" i="64"/>
  <c r="H448" i="64"/>
  <c r="L448" i="64"/>
  <c r="L384" i="64"/>
  <c r="P448" i="64"/>
  <c r="P384" i="64"/>
  <c r="E389" i="64"/>
  <c r="E452" i="64" s="1"/>
  <c r="E453" i="64"/>
  <c r="I453" i="64"/>
  <c r="I389" i="64"/>
  <c r="I452" i="64" s="1"/>
  <c r="M389" i="64"/>
  <c r="M452" i="64" s="1"/>
  <c r="M453" i="64"/>
  <c r="Q12" i="57"/>
  <c r="Q12" i="60" s="1"/>
  <c r="Q390" i="64"/>
  <c r="G12" i="57"/>
  <c r="G391" i="64"/>
  <c r="D394" i="64"/>
  <c r="D17" i="60"/>
  <c r="H394" i="64"/>
  <c r="H17" i="60"/>
  <c r="L394" i="64"/>
  <c r="L17" i="60"/>
  <c r="P394" i="64"/>
  <c r="P17" i="60"/>
  <c r="F395" i="64"/>
  <c r="F458" i="64" s="1"/>
  <c r="F18" i="60"/>
  <c r="J395" i="64"/>
  <c r="J458" i="64" s="1"/>
  <c r="J18" i="60"/>
  <c r="N395" i="64"/>
  <c r="N458" i="64" s="1"/>
  <c r="N18" i="60"/>
  <c r="G19" i="57"/>
  <c r="G397" i="64"/>
  <c r="K396" i="64"/>
  <c r="O19" i="57"/>
  <c r="O397" i="64"/>
  <c r="G344" i="65"/>
  <c r="K25" i="57"/>
  <c r="K344" i="65"/>
  <c r="O25" i="57"/>
  <c r="O344" i="65"/>
  <c r="E25" i="57"/>
  <c r="E345" i="65"/>
  <c r="E402" i="65" s="1"/>
  <c r="E27" i="60"/>
  <c r="I25" i="57"/>
  <c r="I345" i="65"/>
  <c r="I27" i="60"/>
  <c r="M345" i="65"/>
  <c r="M402" i="65" s="1"/>
  <c r="M27" i="60"/>
  <c r="Q345" i="65"/>
  <c r="Q27" i="60"/>
  <c r="D28" i="57"/>
  <c r="D347" i="65"/>
  <c r="D29" i="60"/>
  <c r="H28" i="57"/>
  <c r="H347" i="65"/>
  <c r="H29" i="60"/>
  <c r="L28" i="57"/>
  <c r="L347" i="65"/>
  <c r="L29" i="60"/>
  <c r="P28" i="57"/>
  <c r="P347" i="65"/>
  <c r="P29" i="60"/>
  <c r="D349" i="65"/>
  <c r="H349" i="65"/>
  <c r="L349" i="65"/>
  <c r="P349" i="65"/>
  <c r="D32" i="57"/>
  <c r="D351" i="65"/>
  <c r="H32" i="57"/>
  <c r="H351" i="65"/>
  <c r="L32" i="57"/>
  <c r="L351" i="65"/>
  <c r="P32" i="57"/>
  <c r="P351" i="65"/>
  <c r="F352" i="65"/>
  <c r="F409" i="65" s="1"/>
  <c r="F34" i="60"/>
  <c r="J352" i="65"/>
  <c r="J34" i="60"/>
  <c r="N352" i="65"/>
  <c r="N409" i="65" s="1"/>
  <c r="N34" i="60"/>
  <c r="D353" i="65"/>
  <c r="D410" i="65" s="1"/>
  <c r="D35" i="60"/>
  <c r="H353" i="65"/>
  <c r="H410" i="65" s="1"/>
  <c r="H35" i="60"/>
  <c r="L353" i="65"/>
  <c r="L410" i="65" s="1"/>
  <c r="L35" i="60"/>
  <c r="P353" i="65"/>
  <c r="P410" i="65" s="1"/>
  <c r="P35" i="60"/>
  <c r="D36" i="57"/>
  <c r="D36" i="60" s="1"/>
  <c r="D355" i="65"/>
  <c r="D37" i="60"/>
  <c r="H36" i="57"/>
  <c r="H36" i="60" s="1"/>
  <c r="H355" i="65"/>
  <c r="H37" i="60"/>
  <c r="L36" i="57"/>
  <c r="L36" i="60" s="1"/>
  <c r="L355" i="65"/>
  <c r="L37" i="60"/>
  <c r="P36" i="57"/>
  <c r="P36" i="60" s="1"/>
  <c r="P355" i="65"/>
  <c r="P37" i="60"/>
  <c r="F356" i="65"/>
  <c r="F38" i="60"/>
  <c r="J356" i="65"/>
  <c r="J413" i="65" s="1"/>
  <c r="J38" i="60"/>
  <c r="N356" i="65"/>
  <c r="N38" i="60"/>
  <c r="D358" i="65"/>
  <c r="H358" i="65"/>
  <c r="L358" i="65"/>
  <c r="P358" i="65"/>
  <c r="E44" i="57"/>
  <c r="E344" i="66"/>
  <c r="I344" i="66"/>
  <c r="M344" i="66"/>
  <c r="M343" i="66" s="1"/>
  <c r="Q344" i="66"/>
  <c r="Q343" i="66" s="1"/>
  <c r="G345" i="66"/>
  <c r="G402" i="66" s="1"/>
  <c r="G46" i="60"/>
  <c r="K345" i="66"/>
  <c r="K402" i="66" s="1"/>
  <c r="K46" i="60"/>
  <c r="O345" i="66"/>
  <c r="O402" i="66" s="1"/>
  <c r="O46" i="60"/>
  <c r="F347" i="66"/>
  <c r="F48" i="60"/>
  <c r="J347" i="66"/>
  <c r="J48" i="60"/>
  <c r="N347" i="66"/>
  <c r="N48" i="60"/>
  <c r="D349" i="66"/>
  <c r="H349" i="66"/>
  <c r="L349" i="66"/>
  <c r="P349" i="66"/>
  <c r="F351" i="66"/>
  <c r="J351" i="66"/>
  <c r="N351" i="66"/>
  <c r="D352" i="66"/>
  <c r="D409" i="66" s="1"/>
  <c r="D53" i="60"/>
  <c r="H352" i="66"/>
  <c r="H409" i="66" s="1"/>
  <c r="H53" i="60"/>
  <c r="L352" i="66"/>
  <c r="L409" i="66" s="1"/>
  <c r="L53" i="60"/>
  <c r="P352" i="66"/>
  <c r="P409" i="66" s="1"/>
  <c r="P53" i="60"/>
  <c r="F353" i="66"/>
  <c r="F410" i="66" s="1"/>
  <c r="F54" i="60"/>
  <c r="J353" i="66"/>
  <c r="J410" i="66" s="1"/>
  <c r="J54" i="60"/>
  <c r="N353" i="66"/>
  <c r="N410" i="66" s="1"/>
  <c r="N54" i="60"/>
  <c r="D55" i="57"/>
  <c r="D55" i="60" s="1"/>
  <c r="D355" i="66"/>
  <c r="D56" i="60"/>
  <c r="H55" i="57"/>
  <c r="H55" i="60" s="1"/>
  <c r="H355" i="66"/>
  <c r="H56" i="60"/>
  <c r="L55" i="57"/>
  <c r="L55" i="60" s="1"/>
  <c r="L355" i="66"/>
  <c r="L412" i="66" s="1"/>
  <c r="L56" i="60"/>
  <c r="P55" i="57"/>
  <c r="P355" i="66"/>
  <c r="P56" i="60"/>
  <c r="F356" i="66"/>
  <c r="F57" i="60"/>
  <c r="J356" i="66"/>
  <c r="J413" i="66" s="1"/>
  <c r="J57" i="60"/>
  <c r="N356" i="66"/>
  <c r="N413" i="66" s="1"/>
  <c r="N57" i="60"/>
  <c r="E358" i="66"/>
  <c r="E59" i="60"/>
  <c r="I358" i="66"/>
  <c r="M58" i="57"/>
  <c r="M358" i="66"/>
  <c r="M59" i="60"/>
  <c r="Q358" i="66"/>
  <c r="G359" i="66"/>
  <c r="G416" i="66" s="1"/>
  <c r="G60" i="60"/>
  <c r="K359" i="66"/>
  <c r="K416" i="66" s="1"/>
  <c r="K60" i="60"/>
  <c r="O359" i="66"/>
  <c r="O416" i="66" s="1"/>
  <c r="O60" i="60"/>
  <c r="E63" i="57"/>
  <c r="E344" i="67"/>
  <c r="I344" i="67"/>
  <c r="M344" i="67"/>
  <c r="Q63" i="57"/>
  <c r="Q344" i="67"/>
  <c r="G63" i="57"/>
  <c r="G345" i="67"/>
  <c r="G402" i="67" s="1"/>
  <c r="G65" i="60"/>
  <c r="K63" i="57"/>
  <c r="K345" i="67"/>
  <c r="K402" i="67" s="1"/>
  <c r="K65" i="60"/>
  <c r="O345" i="67"/>
  <c r="O402" i="67" s="1"/>
  <c r="O65" i="60"/>
  <c r="D66" i="57"/>
  <c r="D347" i="67"/>
  <c r="D67" i="60"/>
  <c r="H66" i="57"/>
  <c r="H347" i="67"/>
  <c r="H67" i="60"/>
  <c r="L66" i="57"/>
  <c r="L347" i="67"/>
  <c r="L67" i="60"/>
  <c r="P66" i="57"/>
  <c r="P347" i="67"/>
  <c r="P67" i="60"/>
  <c r="G349" i="67"/>
  <c r="K349" i="67"/>
  <c r="O349" i="67"/>
  <c r="I350" i="67"/>
  <c r="F355" i="67"/>
  <c r="F75" i="60"/>
  <c r="J355" i="67"/>
  <c r="J75" i="60"/>
  <c r="N355" i="67"/>
  <c r="N75" i="60"/>
  <c r="D356" i="67"/>
  <c r="D413" i="67" s="1"/>
  <c r="D76" i="60"/>
  <c r="H356" i="67"/>
  <c r="H413" i="67" s="1"/>
  <c r="H76" i="60"/>
  <c r="L356" i="67"/>
  <c r="L413" i="67" s="1"/>
  <c r="L76" i="60"/>
  <c r="P356" i="67"/>
  <c r="P413" i="67" s="1"/>
  <c r="P76" i="60"/>
  <c r="E358" i="67"/>
  <c r="I358" i="67"/>
  <c r="M358" i="67"/>
  <c r="Q358" i="67"/>
  <c r="G359" i="67"/>
  <c r="G416" i="67" s="1"/>
  <c r="G79" i="60"/>
  <c r="K359" i="67"/>
  <c r="K416" i="67" s="1"/>
  <c r="K79" i="60"/>
  <c r="O359" i="67"/>
  <c r="O416" i="67" s="1"/>
  <c r="O79" i="60"/>
  <c r="D427" i="68"/>
  <c r="H427" i="68"/>
  <c r="L427" i="68"/>
  <c r="P427" i="68"/>
  <c r="F428" i="68"/>
  <c r="F500" i="68" s="1"/>
  <c r="F84" i="60"/>
  <c r="J428" i="68"/>
  <c r="J500" i="68" s="1"/>
  <c r="J84" i="60"/>
  <c r="N428" i="68"/>
  <c r="N500" i="68" s="1"/>
  <c r="N84" i="60"/>
  <c r="E430" i="68"/>
  <c r="E86" i="60"/>
  <c r="I430" i="68"/>
  <c r="I86" i="60"/>
  <c r="M430" i="68"/>
  <c r="M86" i="60"/>
  <c r="Q430" i="68"/>
  <c r="Q86" i="60"/>
  <c r="D432" i="68"/>
  <c r="H432" i="68"/>
  <c r="L432" i="68"/>
  <c r="P432" i="68"/>
  <c r="O89" i="57"/>
  <c r="O434" i="68"/>
  <c r="E89" i="57"/>
  <c r="E435" i="68"/>
  <c r="E507" i="68" s="1"/>
  <c r="I89" i="57"/>
  <c r="I435" i="68"/>
  <c r="I507" i="68" s="1"/>
  <c r="G93" i="57"/>
  <c r="G438" i="68"/>
  <c r="O93" i="57"/>
  <c r="O438" i="68"/>
  <c r="E93" i="57"/>
  <c r="E93" i="60" s="1"/>
  <c r="E439" i="68"/>
  <c r="E511" i="68" s="1"/>
  <c r="I93" i="57"/>
  <c r="I439" i="68"/>
  <c r="I511" i="68" s="1"/>
  <c r="E442" i="68"/>
  <c r="E98" i="60"/>
  <c r="I442" i="68"/>
  <c r="I98" i="60"/>
  <c r="M442" i="68"/>
  <c r="M98" i="60"/>
  <c r="Q442" i="68"/>
  <c r="Q98" i="60"/>
  <c r="G443" i="68"/>
  <c r="G515" i="68" s="1"/>
  <c r="G99" i="60"/>
  <c r="K443" i="68"/>
  <c r="K515" i="68" s="1"/>
  <c r="K99" i="60"/>
  <c r="O443" i="68"/>
  <c r="O515" i="68" s="1"/>
  <c r="O99" i="60"/>
  <c r="D445" i="68"/>
  <c r="D101" i="60"/>
  <c r="D100" i="60"/>
  <c r="H445" i="68"/>
  <c r="H101" i="60"/>
  <c r="H100" i="60"/>
  <c r="L445" i="68"/>
  <c r="L101" i="60"/>
  <c r="L100" i="60"/>
  <c r="P445" i="68"/>
  <c r="P101" i="60"/>
  <c r="P100" i="60"/>
  <c r="F446" i="68"/>
  <c r="F518" i="68" s="1"/>
  <c r="F102" i="60"/>
  <c r="J446" i="68"/>
  <c r="J518" i="68" s="1"/>
  <c r="J102" i="60"/>
  <c r="N446" i="68"/>
  <c r="N518" i="68" s="1"/>
  <c r="N102" i="60"/>
  <c r="D447" i="68"/>
  <c r="D519" i="68" s="1"/>
  <c r="D103" i="60"/>
  <c r="H447" i="68"/>
  <c r="H519" i="68" s="1"/>
  <c r="H103" i="60"/>
  <c r="L447" i="68"/>
  <c r="L519" i="68" s="1"/>
  <c r="L103" i="60"/>
  <c r="P447" i="68"/>
  <c r="P519" i="68" s="1"/>
  <c r="P103" i="60"/>
  <c r="F344" i="69"/>
  <c r="F107" i="60"/>
  <c r="J344" i="69"/>
  <c r="J107" i="60"/>
  <c r="N344" i="69"/>
  <c r="N107" i="60"/>
  <c r="D345" i="69"/>
  <c r="D402" i="69" s="1"/>
  <c r="D108" i="60"/>
  <c r="H345" i="69"/>
  <c r="H402" i="69" s="1"/>
  <c r="H108" i="60"/>
  <c r="L345" i="69"/>
  <c r="L402" i="69" s="1"/>
  <c r="L108" i="60"/>
  <c r="P345" i="69"/>
  <c r="P402" i="69" s="1"/>
  <c r="P108" i="60"/>
  <c r="E404" i="69"/>
  <c r="E346" i="69"/>
  <c r="I346" i="69"/>
  <c r="I404" i="69"/>
  <c r="M109" i="57"/>
  <c r="M347" i="69"/>
  <c r="Q346" i="69"/>
  <c r="Q404" i="69"/>
  <c r="D349" i="69"/>
  <c r="D112" i="60"/>
  <c r="H349" i="69"/>
  <c r="H112" i="60"/>
  <c r="L349" i="69"/>
  <c r="L112" i="60"/>
  <c r="P349" i="69"/>
  <c r="P112" i="60"/>
  <c r="E408" i="69"/>
  <c r="I113" i="57"/>
  <c r="I113" i="60" s="1"/>
  <c r="I351" i="69"/>
  <c r="M113" i="57"/>
  <c r="M351" i="69"/>
  <c r="Q113" i="57"/>
  <c r="Q113" i="60" s="1"/>
  <c r="Q351" i="69"/>
  <c r="G409" i="69"/>
  <c r="F117" i="57"/>
  <c r="F355" i="69"/>
  <c r="F118" i="60"/>
  <c r="J117" i="57"/>
  <c r="J117" i="60" s="1"/>
  <c r="J355" i="69"/>
  <c r="J118" i="60"/>
  <c r="N117" i="57"/>
  <c r="N117" i="60" s="1"/>
  <c r="N355" i="69"/>
  <c r="N118" i="60"/>
  <c r="D356" i="69"/>
  <c r="D413" i="69" s="1"/>
  <c r="D119" i="60"/>
  <c r="H356" i="69"/>
  <c r="H413" i="69" s="1"/>
  <c r="H119" i="60"/>
  <c r="L356" i="69"/>
  <c r="L413" i="69" s="1"/>
  <c r="L119" i="60"/>
  <c r="P356" i="69"/>
  <c r="P413" i="69" s="1"/>
  <c r="P119" i="60"/>
  <c r="D358" i="69"/>
  <c r="D120" i="60"/>
  <c r="D121" i="60"/>
  <c r="H358" i="69"/>
  <c r="H120" i="60"/>
  <c r="H121" i="60"/>
  <c r="L358" i="69"/>
  <c r="L120" i="60"/>
  <c r="L121" i="60"/>
  <c r="P358" i="69"/>
  <c r="P120" i="60"/>
  <c r="P121" i="60"/>
  <c r="F359" i="69"/>
  <c r="F416" i="69" s="1"/>
  <c r="F122" i="60"/>
  <c r="J359" i="69"/>
  <c r="J416" i="69" s="1"/>
  <c r="J122" i="60"/>
  <c r="N359" i="69"/>
  <c r="N416" i="69" s="1"/>
  <c r="N122" i="60"/>
  <c r="F344" i="70"/>
  <c r="F126" i="60"/>
  <c r="J344" i="70"/>
  <c r="J126" i="60"/>
  <c r="N344" i="70"/>
  <c r="N126" i="60"/>
  <c r="D345" i="70"/>
  <c r="D402" i="70" s="1"/>
  <c r="D127" i="60"/>
  <c r="H345" i="70"/>
  <c r="H402" i="70" s="1"/>
  <c r="H127" i="60"/>
  <c r="L345" i="70"/>
  <c r="L402" i="70" s="1"/>
  <c r="L127" i="60"/>
  <c r="P345" i="70"/>
  <c r="P402" i="70" s="1"/>
  <c r="P127" i="60"/>
  <c r="D347" i="70"/>
  <c r="D129" i="60"/>
  <c r="H347" i="70"/>
  <c r="H129" i="60"/>
  <c r="L347" i="70"/>
  <c r="L129" i="60"/>
  <c r="P347" i="70"/>
  <c r="P129" i="60"/>
  <c r="G349" i="70"/>
  <c r="G131" i="60"/>
  <c r="K349" i="70"/>
  <c r="K131" i="60"/>
  <c r="O349" i="70"/>
  <c r="O131" i="60"/>
  <c r="D351" i="70"/>
  <c r="D133" i="60"/>
  <c r="H351" i="70"/>
  <c r="H133" i="60"/>
  <c r="L351" i="70"/>
  <c r="L133" i="60"/>
  <c r="P351" i="70"/>
  <c r="P133" i="60"/>
  <c r="F352" i="70"/>
  <c r="F409" i="70" s="1"/>
  <c r="F134" i="60"/>
  <c r="J352" i="70"/>
  <c r="J409" i="70" s="1"/>
  <c r="J134" i="60"/>
  <c r="N352" i="70"/>
  <c r="N409" i="70" s="1"/>
  <c r="N134" i="60"/>
  <c r="D353" i="70"/>
  <c r="D410" i="70" s="1"/>
  <c r="D135" i="60"/>
  <c r="H353" i="70"/>
  <c r="H410" i="70" s="1"/>
  <c r="H135" i="60"/>
  <c r="L353" i="70"/>
  <c r="L410" i="70" s="1"/>
  <c r="L135" i="60"/>
  <c r="P353" i="70"/>
  <c r="P410" i="70" s="1"/>
  <c r="P135" i="60"/>
  <c r="E136" i="57"/>
  <c r="E136" i="60" s="1"/>
  <c r="E355" i="70"/>
  <c r="I136" i="57"/>
  <c r="I136" i="60" s="1"/>
  <c r="I355" i="70"/>
  <c r="M136" i="57"/>
  <c r="M136" i="60" s="1"/>
  <c r="M355" i="70"/>
  <c r="Q136" i="57"/>
  <c r="Q136" i="60" s="1"/>
  <c r="Q355" i="70"/>
  <c r="G139" i="57"/>
  <c r="G358" i="70"/>
  <c r="G139" i="60"/>
  <c r="K139" i="57"/>
  <c r="K358" i="70"/>
  <c r="K139" i="60"/>
  <c r="O139" i="57"/>
  <c r="O358" i="70"/>
  <c r="E331" i="71"/>
  <c r="E145" i="60"/>
  <c r="I331" i="71"/>
  <c r="I145" i="60"/>
  <c r="M331" i="71"/>
  <c r="M145" i="60"/>
  <c r="Q331" i="71"/>
  <c r="Q145" i="60"/>
  <c r="H146" i="57"/>
  <c r="E333" i="71"/>
  <c r="E147" i="60"/>
  <c r="I333" i="71"/>
  <c r="I147" i="60"/>
  <c r="M333" i="71"/>
  <c r="M147" i="60"/>
  <c r="Q333" i="71"/>
  <c r="Q147" i="60"/>
  <c r="F335" i="71"/>
  <c r="F149" i="60"/>
  <c r="J335" i="71"/>
  <c r="J149" i="60"/>
  <c r="N335" i="71"/>
  <c r="N149" i="60"/>
  <c r="F337" i="71"/>
  <c r="F151" i="60"/>
  <c r="J337" i="71"/>
  <c r="J151" i="60"/>
  <c r="N337" i="71"/>
  <c r="N151" i="60"/>
  <c r="D338" i="71"/>
  <c r="D392" i="71" s="1"/>
  <c r="D152" i="60"/>
  <c r="H150" i="57"/>
  <c r="H338" i="71"/>
  <c r="H392" i="71" s="1"/>
  <c r="H152" i="60"/>
  <c r="L338" i="71"/>
  <c r="L392" i="71" s="1"/>
  <c r="L152" i="60"/>
  <c r="P338" i="71"/>
  <c r="P392" i="71" s="1"/>
  <c r="P152" i="60"/>
  <c r="F339" i="71"/>
  <c r="F393" i="71" s="1"/>
  <c r="F153" i="60"/>
  <c r="J339" i="71"/>
  <c r="J393" i="71" s="1"/>
  <c r="J153" i="60"/>
  <c r="N339" i="71"/>
  <c r="N393" i="71" s="1"/>
  <c r="N153" i="60"/>
  <c r="G154" i="57"/>
  <c r="G341" i="71"/>
  <c r="K154" i="57"/>
  <c r="K341" i="71"/>
  <c r="O154" i="57"/>
  <c r="O154" i="60" s="1"/>
  <c r="O341" i="71"/>
  <c r="F157" i="57"/>
  <c r="F344" i="71"/>
  <c r="F157" i="60"/>
  <c r="F158" i="60"/>
  <c r="J157" i="57"/>
  <c r="J344" i="71"/>
  <c r="J157" i="60"/>
  <c r="J158" i="60"/>
  <c r="N157" i="57"/>
  <c r="N344" i="71"/>
  <c r="N157" i="60"/>
  <c r="N158" i="60"/>
  <c r="D345" i="71"/>
  <c r="D399" i="71" s="1"/>
  <c r="D159" i="60"/>
  <c r="H345" i="71"/>
  <c r="H399" i="71" s="1"/>
  <c r="H159" i="60"/>
  <c r="L345" i="71"/>
  <c r="L399" i="71" s="1"/>
  <c r="L159" i="60"/>
  <c r="P345" i="71"/>
  <c r="P399" i="71" s="1"/>
  <c r="P159" i="60"/>
  <c r="F162" i="57"/>
  <c r="G331" i="72"/>
  <c r="G163" i="60"/>
  <c r="K331" i="72"/>
  <c r="K163" i="60"/>
  <c r="O331" i="72"/>
  <c r="O163" i="60"/>
  <c r="F164" i="57"/>
  <c r="G333" i="72"/>
  <c r="G165" i="60"/>
  <c r="K333" i="72"/>
  <c r="K165" i="60"/>
  <c r="O333" i="72"/>
  <c r="O165" i="60"/>
  <c r="F335" i="72"/>
  <c r="F167" i="60"/>
  <c r="J335" i="72"/>
  <c r="J167" i="60"/>
  <c r="N335" i="72"/>
  <c r="N167" i="60"/>
  <c r="J168" i="57"/>
  <c r="G337" i="72"/>
  <c r="G169" i="60"/>
  <c r="K337" i="72"/>
  <c r="K169" i="60"/>
  <c r="O337" i="72"/>
  <c r="O169" i="60"/>
  <c r="E338" i="72"/>
  <c r="E170" i="60"/>
  <c r="I338" i="72"/>
  <c r="I392" i="72" s="1"/>
  <c r="I170" i="60"/>
  <c r="M338" i="72"/>
  <c r="M392" i="72" s="1"/>
  <c r="M170" i="60"/>
  <c r="Q338" i="72"/>
  <c r="Q392" i="72" s="1"/>
  <c r="Q170" i="60"/>
  <c r="G339" i="72"/>
  <c r="G393" i="72" s="1"/>
  <c r="G171" i="60"/>
  <c r="K339" i="72"/>
  <c r="K393" i="72" s="1"/>
  <c r="K171" i="60"/>
  <c r="O339" i="72"/>
  <c r="O393" i="72" s="1"/>
  <c r="O171" i="60"/>
  <c r="K172" i="57"/>
  <c r="K172" i="60" s="1"/>
  <c r="D341" i="72"/>
  <c r="D173" i="60"/>
  <c r="H341" i="72"/>
  <c r="H395" i="72" s="1"/>
  <c r="H173" i="60"/>
  <c r="L341" i="72"/>
  <c r="L173" i="60"/>
  <c r="P341" i="72"/>
  <c r="P173" i="60"/>
  <c r="F342" i="72"/>
  <c r="F396" i="72" s="1"/>
  <c r="F174" i="60"/>
  <c r="J342" i="72"/>
  <c r="J396" i="72" s="1"/>
  <c r="J174" i="60"/>
  <c r="N342" i="72"/>
  <c r="N396" i="72" s="1"/>
  <c r="N174" i="60"/>
  <c r="D175" i="57"/>
  <c r="D344" i="72"/>
  <c r="D175" i="60"/>
  <c r="D176" i="60"/>
  <c r="H175" i="57"/>
  <c r="H344" i="72"/>
  <c r="H175" i="60"/>
  <c r="H176" i="60"/>
  <c r="L175" i="57"/>
  <c r="L344" i="72"/>
  <c r="L175" i="60"/>
  <c r="L176" i="60"/>
  <c r="P175" i="57"/>
  <c r="P344" i="72"/>
  <c r="P175" i="60"/>
  <c r="P176" i="60"/>
  <c r="F345" i="72"/>
  <c r="F399" i="72" s="1"/>
  <c r="F177" i="60"/>
  <c r="J175" i="57"/>
  <c r="J345" i="72"/>
  <c r="J399" i="72" s="1"/>
  <c r="J177" i="60"/>
  <c r="N345" i="72"/>
  <c r="N399" i="72" s="1"/>
  <c r="N177" i="60"/>
  <c r="C94" i="58"/>
  <c r="C115" i="58"/>
  <c r="C151" i="58"/>
  <c r="C170" i="58"/>
  <c r="K11" i="58"/>
  <c r="O11" i="58"/>
  <c r="E59" i="58"/>
  <c r="M59" i="58"/>
  <c r="E92" i="58"/>
  <c r="M92" i="58"/>
  <c r="E102" i="58"/>
  <c r="I102" i="58"/>
  <c r="M102" i="58"/>
  <c r="Q102" i="58"/>
  <c r="G114" i="58"/>
  <c r="K114" i="58"/>
  <c r="O114" i="58"/>
  <c r="E115" i="58"/>
  <c r="I115" i="58"/>
  <c r="M115" i="58"/>
  <c r="Q115" i="58"/>
  <c r="I140" i="58"/>
  <c r="M140" i="58"/>
  <c r="G149" i="58"/>
  <c r="K149" i="58"/>
  <c r="O149" i="58"/>
  <c r="G151" i="58"/>
  <c r="K151" i="58"/>
  <c r="O151" i="58"/>
  <c r="E152" i="58"/>
  <c r="I152" i="58"/>
  <c r="M152" i="58"/>
  <c r="Q152" i="58"/>
  <c r="E167" i="58"/>
  <c r="I167" i="58"/>
  <c r="M167" i="58"/>
  <c r="Q167" i="58"/>
  <c r="G176" i="58"/>
  <c r="K176" i="58"/>
  <c r="O176" i="58"/>
  <c r="C13" i="59"/>
  <c r="C121" i="59"/>
  <c r="C149" i="59"/>
  <c r="C169" i="59"/>
  <c r="K11" i="59"/>
  <c r="O11" i="59"/>
  <c r="K13" i="59"/>
  <c r="O13" i="59"/>
  <c r="E14" i="59"/>
  <c r="I14" i="59"/>
  <c r="M14" i="59"/>
  <c r="Q14" i="59"/>
  <c r="G21" i="59"/>
  <c r="O21" i="59"/>
  <c r="E59" i="59"/>
  <c r="M59" i="59"/>
  <c r="E94" i="59"/>
  <c r="M94" i="59"/>
  <c r="G95" i="59"/>
  <c r="K95" i="59"/>
  <c r="E102" i="59"/>
  <c r="O102" i="59"/>
  <c r="H112" i="59"/>
  <c r="L114" i="59"/>
  <c r="Q114" i="59"/>
  <c r="N115" i="59"/>
  <c r="E121" i="59"/>
  <c r="J121" i="59"/>
  <c r="J140" i="59"/>
  <c r="D149" i="59"/>
  <c r="I149" i="59"/>
  <c r="O149" i="59"/>
  <c r="H151" i="59"/>
  <c r="M151" i="59"/>
  <c r="E152" i="59"/>
  <c r="J152" i="59"/>
  <c r="O152" i="59"/>
  <c r="F158" i="59"/>
  <c r="K158" i="59"/>
  <c r="Q158" i="59"/>
  <c r="I167" i="59"/>
  <c r="N167" i="59"/>
  <c r="E168" i="59"/>
  <c r="G169" i="59"/>
  <c r="M169" i="59"/>
  <c r="I170" i="59"/>
  <c r="O170" i="59"/>
  <c r="E176" i="59"/>
  <c r="K176" i="59"/>
  <c r="C6" i="60"/>
  <c r="C17" i="60"/>
  <c r="C37" i="60"/>
  <c r="C46" i="60"/>
  <c r="C57" i="60"/>
  <c r="C67" i="60"/>
  <c r="C72" i="60"/>
  <c r="C92" i="60"/>
  <c r="C103" i="60"/>
  <c r="C112" i="60"/>
  <c r="C126" i="60"/>
  <c r="C137" i="60"/>
  <c r="C147" i="60"/>
  <c r="C152" i="60"/>
  <c r="C157" i="60"/>
  <c r="C167" i="60"/>
  <c r="H6" i="60"/>
  <c r="M6" i="60"/>
  <c r="D8" i="60"/>
  <c r="O8" i="60"/>
  <c r="J11" i="60"/>
  <c r="O11" i="60"/>
  <c r="I13" i="60"/>
  <c r="E14" i="60"/>
  <c r="K14" i="60"/>
  <c r="G15" i="60"/>
  <c r="M15" i="60"/>
  <c r="F17" i="60"/>
  <c r="K17" i="60"/>
  <c r="H18" i="60"/>
  <c r="M18" i="60"/>
  <c r="I21" i="60"/>
  <c r="E22" i="60"/>
  <c r="K22" i="60"/>
  <c r="K27" i="60"/>
  <c r="P27" i="60"/>
  <c r="G29" i="60"/>
  <c r="L34" i="60"/>
  <c r="Q34" i="60"/>
  <c r="N35" i="60"/>
  <c r="G37" i="60"/>
  <c r="D38" i="60"/>
  <c r="I38" i="60"/>
  <c r="E41" i="60"/>
  <c r="J41" i="60"/>
  <c r="E46" i="60"/>
  <c r="J46" i="60"/>
  <c r="L48" i="60"/>
  <c r="Q48" i="60"/>
  <c r="G53" i="60"/>
  <c r="I54" i="60"/>
  <c r="E60" i="60"/>
  <c r="M65" i="60"/>
  <c r="K72" i="60"/>
  <c r="M73" i="60"/>
  <c r="Q75" i="60"/>
  <c r="I79" i="60"/>
  <c r="D84" i="60"/>
  <c r="K86" i="60"/>
  <c r="E91" i="60"/>
  <c r="K94" i="60"/>
  <c r="M95" i="60"/>
  <c r="O96" i="60"/>
  <c r="E99" i="60"/>
  <c r="G100" i="60"/>
  <c r="I110" i="60"/>
  <c r="Q114" i="60"/>
  <c r="E116" i="60"/>
  <c r="I118" i="60"/>
  <c r="K119" i="60"/>
  <c r="O121" i="60"/>
  <c r="Q122" i="60"/>
  <c r="Q131" i="60"/>
  <c r="M137" i="60"/>
  <c r="O138" i="60"/>
  <c r="E141" i="60"/>
  <c r="K145" i="60"/>
  <c r="O147" i="60"/>
  <c r="O155" i="60"/>
  <c r="Q156" i="60"/>
  <c r="E158" i="60"/>
  <c r="G159" i="60"/>
  <c r="M163" i="60"/>
  <c r="Q165" i="60"/>
  <c r="E167" i="60"/>
  <c r="I169" i="60"/>
  <c r="K170" i="60"/>
  <c r="M171" i="60"/>
  <c r="G176" i="60"/>
  <c r="I177" i="60"/>
  <c r="C68" i="57"/>
  <c r="E77" i="57"/>
  <c r="K16" i="57"/>
  <c r="M25" i="57"/>
  <c r="K100" i="57"/>
  <c r="F154" i="57"/>
  <c r="N154" i="57"/>
  <c r="H157" i="57"/>
  <c r="P157" i="57"/>
  <c r="F175" i="57"/>
  <c r="N175" i="57"/>
  <c r="D113" i="57"/>
  <c r="H113" i="57"/>
  <c r="H113" i="60" s="1"/>
  <c r="P113" i="57"/>
  <c r="P113" i="60" s="1"/>
  <c r="H117" i="57"/>
  <c r="H117" i="60" s="1"/>
  <c r="P117" i="57"/>
  <c r="P117" i="60" s="1"/>
  <c r="D139" i="57"/>
  <c r="L139" i="57"/>
  <c r="L148" i="57"/>
  <c r="C166" i="57"/>
  <c r="F74" i="55"/>
  <c r="N74" i="55"/>
  <c r="H77" i="55"/>
  <c r="P77" i="55"/>
  <c r="F100" i="55"/>
  <c r="N100" i="55"/>
  <c r="F51" i="55"/>
  <c r="N51" i="55"/>
  <c r="O68" i="55"/>
  <c r="O62" i="55" s="1"/>
  <c r="F130" i="55"/>
  <c r="N130" i="55"/>
  <c r="L148" i="55"/>
  <c r="F130" i="54"/>
  <c r="E25" i="47"/>
  <c r="I25" i="47"/>
  <c r="M25" i="47"/>
  <c r="Q25" i="47"/>
  <c r="C44" i="47"/>
  <c r="G44" i="47"/>
  <c r="K44" i="47"/>
  <c r="O44" i="47"/>
  <c r="E58" i="47"/>
  <c r="I58" i="47"/>
  <c r="M58" i="47"/>
  <c r="Q58" i="47"/>
  <c r="I89" i="47"/>
  <c r="M89" i="47"/>
  <c r="Q89" i="47"/>
  <c r="E93" i="47"/>
  <c r="I93" i="47"/>
  <c r="M93" i="47"/>
  <c r="Q93" i="47"/>
  <c r="E97" i="47"/>
  <c r="E97" i="50" s="1"/>
  <c r="I97" i="47"/>
  <c r="I97" i="50" s="1"/>
  <c r="M97" i="47"/>
  <c r="M97" i="50" s="1"/>
  <c r="Q97" i="47"/>
  <c r="Q97" i="50" s="1"/>
  <c r="J100" i="47"/>
  <c r="E106" i="47"/>
  <c r="I106" i="47"/>
  <c r="M106" i="47"/>
  <c r="Q106" i="47"/>
  <c r="H148" i="47"/>
  <c r="F175" i="47"/>
  <c r="J175" i="47"/>
  <c r="N175" i="47"/>
  <c r="F51" i="47"/>
  <c r="J51" i="47"/>
  <c r="N51" i="47"/>
  <c r="F68" i="47"/>
  <c r="D70" i="47"/>
  <c r="H70" i="47"/>
  <c r="L70" i="47"/>
  <c r="P70" i="47"/>
  <c r="D74" i="47"/>
  <c r="D74" i="50" s="1"/>
  <c r="H74" i="47"/>
  <c r="H74" i="50" s="1"/>
  <c r="L74" i="47"/>
  <c r="L74" i="50" s="1"/>
  <c r="P74" i="47"/>
  <c r="P74" i="50" s="1"/>
  <c r="C77" i="47"/>
  <c r="G77" i="47"/>
  <c r="K77" i="47"/>
  <c r="O77" i="47"/>
  <c r="D100" i="47"/>
  <c r="H100" i="47"/>
  <c r="L100" i="47"/>
  <c r="P100" i="47"/>
  <c r="E100" i="47"/>
  <c r="Q100" i="47"/>
  <c r="G130" i="47"/>
  <c r="F154" i="47"/>
  <c r="J154" i="47"/>
  <c r="N154" i="47"/>
  <c r="D113" i="47"/>
  <c r="H113" i="47"/>
  <c r="H113" i="50" s="1"/>
  <c r="L113" i="47"/>
  <c r="P113" i="47"/>
  <c r="P113" i="50" s="1"/>
  <c r="H130" i="47"/>
  <c r="H130" i="50" s="1"/>
  <c r="M148" i="47"/>
  <c r="F120" i="47"/>
  <c r="J120" i="47"/>
  <c r="N120" i="47"/>
  <c r="E136" i="47"/>
  <c r="I136" i="47"/>
  <c r="M136" i="47"/>
  <c r="Q136" i="47"/>
  <c r="D139" i="47"/>
  <c r="H139" i="47"/>
  <c r="L139" i="47"/>
  <c r="P139" i="47"/>
  <c r="E157" i="47"/>
  <c r="I157" i="47"/>
  <c r="M157" i="47"/>
  <c r="Q157" i="47"/>
  <c r="B9" i="47"/>
  <c r="B49" i="47"/>
  <c r="E44" i="45"/>
  <c r="M44" i="45"/>
  <c r="F70" i="45"/>
  <c r="N70" i="45"/>
  <c r="H30" i="45"/>
  <c r="D51" i="45"/>
  <c r="H51" i="45"/>
  <c r="L51" i="45"/>
  <c r="P51" i="45"/>
  <c r="D55" i="45"/>
  <c r="H55" i="45"/>
  <c r="L55" i="45"/>
  <c r="P55" i="45"/>
  <c r="C58" i="45"/>
  <c r="G58" i="45"/>
  <c r="K58" i="45"/>
  <c r="O58" i="45"/>
  <c r="F74" i="45"/>
  <c r="J74" i="45"/>
  <c r="N74" i="45"/>
  <c r="D148" i="45"/>
  <c r="I44" i="45"/>
  <c r="Q44" i="45"/>
  <c r="J70" i="45"/>
  <c r="B148" i="45"/>
  <c r="D89" i="45"/>
  <c r="H89" i="45"/>
  <c r="L89" i="45"/>
  <c r="P89" i="45"/>
  <c r="D93" i="45"/>
  <c r="H93" i="45"/>
  <c r="L93" i="45"/>
  <c r="P93" i="45"/>
  <c r="D97" i="45"/>
  <c r="H97" i="45"/>
  <c r="L97" i="45"/>
  <c r="P97" i="45"/>
  <c r="C100" i="45"/>
  <c r="G100" i="45"/>
  <c r="K100" i="45"/>
  <c r="O100" i="45"/>
  <c r="D100" i="45"/>
  <c r="H100" i="45"/>
  <c r="L100" i="45"/>
  <c r="P100" i="45"/>
  <c r="D106" i="45"/>
  <c r="H106" i="45"/>
  <c r="L106" i="45"/>
  <c r="P106" i="45"/>
  <c r="I111" i="45"/>
  <c r="J166" i="45"/>
  <c r="O148" i="45"/>
  <c r="L166" i="45"/>
  <c r="B14" i="7"/>
  <c r="B168" i="44"/>
  <c r="G150" i="44"/>
  <c r="O150" i="44"/>
  <c r="M154" i="44"/>
  <c r="E157" i="44"/>
  <c r="I157" i="44"/>
  <c r="M157" i="44"/>
  <c r="Q157" i="44"/>
  <c r="N157" i="44"/>
  <c r="B175" i="44"/>
  <c r="K150" i="44"/>
  <c r="C132" i="44"/>
  <c r="E150" i="44"/>
  <c r="I150" i="44"/>
  <c r="M150" i="44"/>
  <c r="Q150" i="44"/>
  <c r="D154" i="44"/>
  <c r="H154" i="44"/>
  <c r="L154" i="44"/>
  <c r="P154" i="44"/>
  <c r="C157" i="44"/>
  <c r="G157" i="44"/>
  <c r="K157" i="44"/>
  <c r="O157" i="44"/>
  <c r="E136" i="44"/>
  <c r="I136" i="44"/>
  <c r="M136" i="44"/>
  <c r="D150" i="44"/>
  <c r="H150" i="44"/>
  <c r="L150" i="44"/>
  <c r="P150" i="44"/>
  <c r="J125" i="44"/>
  <c r="E139" i="44"/>
  <c r="I139" i="44"/>
  <c r="M139" i="44"/>
  <c r="Q139" i="44"/>
  <c r="F150" i="44"/>
  <c r="J150" i="44"/>
  <c r="N150" i="44"/>
  <c r="B132" i="44"/>
  <c r="I132" i="44"/>
  <c r="Q132" i="44"/>
  <c r="H136" i="44"/>
  <c r="L136" i="44"/>
  <c r="Q136" i="44"/>
  <c r="D139" i="44"/>
  <c r="H139" i="44"/>
  <c r="L139" i="44"/>
  <c r="P139" i="44"/>
  <c r="E132" i="44"/>
  <c r="M132" i="44"/>
  <c r="D136" i="44"/>
  <c r="P136" i="44"/>
  <c r="K132" i="44"/>
  <c r="G139" i="44"/>
  <c r="O139" i="44"/>
  <c r="F136" i="44"/>
  <c r="J136" i="44"/>
  <c r="N136" i="44"/>
  <c r="C136" i="44"/>
  <c r="G136" i="44"/>
  <c r="K136" i="44"/>
  <c r="O136" i="44"/>
  <c r="G132" i="44"/>
  <c r="O132" i="44"/>
  <c r="C139" i="44"/>
  <c r="K139" i="44"/>
  <c r="F139" i="44"/>
  <c r="J139" i="44"/>
  <c r="N139" i="44"/>
  <c r="B139" i="44"/>
  <c r="C125" i="44"/>
  <c r="G125" i="44"/>
  <c r="K125" i="44"/>
  <c r="O125" i="44"/>
  <c r="D125" i="44"/>
  <c r="H125" i="44"/>
  <c r="L125" i="44"/>
  <c r="P125" i="44"/>
  <c r="B136" i="44"/>
  <c r="E125" i="44"/>
  <c r="I125" i="44"/>
  <c r="M125" i="44"/>
  <c r="Q125" i="44"/>
  <c r="F125" i="44"/>
  <c r="N125" i="44"/>
  <c r="C106" i="44"/>
  <c r="J120" i="44"/>
  <c r="D132" i="44"/>
  <c r="H132" i="44"/>
  <c r="L132" i="44"/>
  <c r="P132" i="44"/>
  <c r="F132" i="44"/>
  <c r="J132" i="44"/>
  <c r="N132" i="44"/>
  <c r="G117" i="44"/>
  <c r="K117" i="44"/>
  <c r="O117" i="44"/>
  <c r="F120" i="44"/>
  <c r="M106" i="44"/>
  <c r="C113" i="44"/>
  <c r="C113" i="48" s="1"/>
  <c r="G113" i="44"/>
  <c r="G113" i="48" s="1"/>
  <c r="K113" i="44"/>
  <c r="K113" i="48" s="1"/>
  <c r="O113" i="44"/>
  <c r="O113" i="48" s="1"/>
  <c r="B117" i="44"/>
  <c r="K106" i="44"/>
  <c r="O106" i="44"/>
  <c r="D106" i="44"/>
  <c r="H106" i="44"/>
  <c r="L106" i="44"/>
  <c r="P106" i="44"/>
  <c r="F106" i="44"/>
  <c r="J106" i="44"/>
  <c r="G106" i="44"/>
  <c r="E113" i="44"/>
  <c r="E113" i="48" s="1"/>
  <c r="I113" i="44"/>
  <c r="M113" i="44"/>
  <c r="M113" i="48" s="1"/>
  <c r="Q113" i="44"/>
  <c r="Q113" i="48" s="1"/>
  <c r="F117" i="44"/>
  <c r="J117" i="44"/>
  <c r="N117" i="44"/>
  <c r="C117" i="44"/>
  <c r="D120" i="44"/>
  <c r="H120" i="44"/>
  <c r="L120" i="44"/>
  <c r="P120" i="44"/>
  <c r="E117" i="44"/>
  <c r="I117" i="44"/>
  <c r="M117" i="44"/>
  <c r="Q117" i="44"/>
  <c r="E120" i="44"/>
  <c r="I120" i="44"/>
  <c r="M120" i="44"/>
  <c r="Q120" i="44"/>
  <c r="N120" i="44"/>
  <c r="D113" i="44"/>
  <c r="D113" i="48" s="1"/>
  <c r="H113" i="44"/>
  <c r="H113" i="48" s="1"/>
  <c r="L113" i="44"/>
  <c r="L113" i="48" s="1"/>
  <c r="P113" i="44"/>
  <c r="P113" i="48" s="1"/>
  <c r="D117" i="44"/>
  <c r="H117" i="44"/>
  <c r="L117" i="44"/>
  <c r="P117" i="44"/>
  <c r="C120" i="44"/>
  <c r="G120" i="44"/>
  <c r="K120" i="44"/>
  <c r="O120" i="44"/>
  <c r="E106" i="44"/>
  <c r="I106" i="44"/>
  <c r="Q106" i="44"/>
  <c r="N106" i="44"/>
  <c r="F113" i="44"/>
  <c r="F113" i="48" s="1"/>
  <c r="J113" i="44"/>
  <c r="N113" i="44"/>
  <c r="N113" i="48" s="1"/>
  <c r="B113" i="44"/>
  <c r="B113" i="48" s="1"/>
  <c r="O166" i="45" l="1"/>
  <c r="K166" i="45"/>
  <c r="H49" i="47"/>
  <c r="C9" i="55"/>
  <c r="D419" i="68"/>
  <c r="D276" i="72"/>
  <c r="O166" i="55"/>
  <c r="O161" i="55" s="1"/>
  <c r="G166" i="55"/>
  <c r="C300" i="72"/>
  <c r="K9" i="45"/>
  <c r="K166" i="44"/>
  <c r="K161" i="44" s="1"/>
  <c r="J87" i="55"/>
  <c r="C30" i="55"/>
  <c r="P166" i="60"/>
  <c r="E111" i="54"/>
  <c r="D205" i="72"/>
  <c r="K151" i="65"/>
  <c r="N130" i="45"/>
  <c r="F130" i="45"/>
  <c r="F124" i="45" s="1"/>
  <c r="D165" i="66"/>
  <c r="K49" i="45"/>
  <c r="G166" i="44"/>
  <c r="B166" i="45"/>
  <c r="J49" i="54"/>
  <c r="P327" i="70"/>
  <c r="P205" i="72"/>
  <c r="G151" i="67"/>
  <c r="L166" i="44"/>
  <c r="L87" i="47"/>
  <c r="G130" i="45"/>
  <c r="J30" i="57"/>
  <c r="J24" i="57" s="1"/>
  <c r="L68" i="45"/>
  <c r="C148" i="54"/>
  <c r="N68" i="47"/>
  <c r="O166" i="44"/>
  <c r="O161" i="44" s="1"/>
  <c r="G433" i="68"/>
  <c r="L327" i="70"/>
  <c r="D286" i="66"/>
  <c r="Q354" i="67"/>
  <c r="Q411" i="67" s="1"/>
  <c r="E354" i="67"/>
  <c r="E411" i="67" s="1"/>
  <c r="M9" i="54"/>
  <c r="K327" i="72"/>
  <c r="M148" i="57"/>
  <c r="M143" i="57" s="1"/>
  <c r="I325" i="69"/>
  <c r="I184" i="68"/>
  <c r="P98" i="71"/>
  <c r="J30" i="47"/>
  <c r="J24" i="47" s="1"/>
  <c r="O62" i="45"/>
  <c r="B111" i="45"/>
  <c r="C166" i="44"/>
  <c r="H98" i="71"/>
  <c r="J118" i="67"/>
  <c r="J36" i="60"/>
  <c r="H324" i="69"/>
  <c r="G166" i="45"/>
  <c r="G161" i="45" s="1"/>
  <c r="P166" i="44"/>
  <c r="N111" i="47"/>
  <c r="N111" i="50" s="1"/>
  <c r="H143" i="47"/>
  <c r="N111" i="57"/>
  <c r="N105" i="57" s="1"/>
  <c r="C343" i="72"/>
  <c r="C397" i="72" s="1"/>
  <c r="H325" i="69"/>
  <c r="Q326" i="69"/>
  <c r="Q333" i="67"/>
  <c r="O333" i="64"/>
  <c r="F165" i="69"/>
  <c r="C151" i="69"/>
  <c r="H162" i="67"/>
  <c r="H219" i="67" s="1"/>
  <c r="C297" i="70"/>
  <c r="D151" i="66"/>
  <c r="O30" i="47"/>
  <c r="L143" i="57"/>
  <c r="N148" i="60"/>
  <c r="H62" i="57"/>
  <c r="J111" i="54"/>
  <c r="L111" i="55"/>
  <c r="E9" i="45"/>
  <c r="Q151" i="70"/>
  <c r="I151" i="70"/>
  <c r="D111" i="55"/>
  <c r="D105" i="55" s="1"/>
  <c r="N319" i="66"/>
  <c r="C166" i="45"/>
  <c r="B9" i="45"/>
  <c r="P49" i="47"/>
  <c r="P43" i="47" s="1"/>
  <c r="C161" i="45"/>
  <c r="G124" i="54"/>
  <c r="C111" i="57"/>
  <c r="Q350" i="67"/>
  <c r="L297" i="66"/>
  <c r="G62" i="55"/>
  <c r="N339" i="66"/>
  <c r="C312" i="69"/>
  <c r="C310" i="69" s="1"/>
  <c r="E354" i="68"/>
  <c r="E326" i="64"/>
  <c r="E410" i="64" s="1"/>
  <c r="O166" i="60"/>
  <c r="G166" i="57"/>
  <c r="G161" i="57" s="1"/>
  <c r="K68" i="54"/>
  <c r="J132" i="69"/>
  <c r="F87" i="45"/>
  <c r="F141" i="68" s="1"/>
  <c r="Q111" i="45"/>
  <c r="Q105" i="45" s="1"/>
  <c r="F30" i="57"/>
  <c r="F24" i="57" s="1"/>
  <c r="G9" i="55"/>
  <c r="K87" i="54"/>
  <c r="K359" i="68" s="1"/>
  <c r="B98" i="72"/>
  <c r="P130" i="47"/>
  <c r="P130" i="50" s="1"/>
  <c r="P148" i="55"/>
  <c r="O148" i="57"/>
  <c r="L111" i="60"/>
  <c r="E350" i="67"/>
  <c r="L363" i="64"/>
  <c r="F297" i="66"/>
  <c r="I354" i="67"/>
  <c r="I411" i="67" s="1"/>
  <c r="N381" i="64"/>
  <c r="M166" i="55"/>
  <c r="H304" i="71"/>
  <c r="I337" i="69"/>
  <c r="Q411" i="68"/>
  <c r="K30" i="55"/>
  <c r="P148" i="60"/>
  <c r="J327" i="67"/>
  <c r="D9" i="57"/>
  <c r="P166" i="55"/>
  <c r="H130" i="60"/>
  <c r="H166" i="47"/>
  <c r="H161" i="47" s="1"/>
  <c r="G165" i="67"/>
  <c r="O151" i="67"/>
  <c r="H118" i="65"/>
  <c r="O101" i="69"/>
  <c r="O177" i="69" s="1"/>
  <c r="G101" i="69"/>
  <c r="G177" i="69" s="1"/>
  <c r="I111" i="55"/>
  <c r="M184" i="68"/>
  <c r="P162" i="67"/>
  <c r="P219" i="67" s="1"/>
  <c r="H9" i="47"/>
  <c r="H3" i="47" s="1"/>
  <c r="B30" i="45"/>
  <c r="H291" i="70"/>
  <c r="N111" i="54"/>
  <c r="N105" i="54" s="1"/>
  <c r="M9" i="45"/>
  <c r="N87" i="45"/>
  <c r="N141" i="68" s="1"/>
  <c r="N30" i="57"/>
  <c r="N24" i="57" s="1"/>
  <c r="Q286" i="65"/>
  <c r="E162" i="66"/>
  <c r="E219" i="66" s="1"/>
  <c r="E166" i="44"/>
  <c r="E161" i="44" s="1"/>
  <c r="G87" i="47"/>
  <c r="G189" i="68" s="1"/>
  <c r="H9" i="55"/>
  <c r="C315" i="72"/>
  <c r="C296" i="72"/>
  <c r="C314" i="72" s="1"/>
  <c r="J68" i="47"/>
  <c r="J62" i="47" s="1"/>
  <c r="E87" i="57"/>
  <c r="E431" i="68" s="1"/>
  <c r="J130" i="54"/>
  <c r="P402" i="66"/>
  <c r="P343" i="66"/>
  <c r="H402" i="66"/>
  <c r="H343" i="66"/>
  <c r="Q293" i="70"/>
  <c r="Q333" i="70"/>
  <c r="K62" i="54"/>
  <c r="O224" i="67"/>
  <c r="O165" i="67"/>
  <c r="E258" i="68"/>
  <c r="E184" i="68"/>
  <c r="L221" i="67"/>
  <c r="L162" i="67"/>
  <c r="L219" i="67" s="1"/>
  <c r="D221" i="67"/>
  <c r="D162" i="67"/>
  <c r="D219" i="67" s="1"/>
  <c r="L217" i="67"/>
  <c r="L158" i="67"/>
  <c r="D217" i="67"/>
  <c r="D158" i="67"/>
  <c r="D156" i="67" s="1"/>
  <c r="E220" i="66"/>
  <c r="H113" i="59"/>
  <c r="H111" i="55"/>
  <c r="H105" i="55" s="1"/>
  <c r="D132" i="60"/>
  <c r="D130" i="60"/>
  <c r="D130" i="57"/>
  <c r="P430" i="64"/>
  <c r="P367" i="64"/>
  <c r="N300" i="70"/>
  <c r="N377" i="70"/>
  <c r="D463" i="68"/>
  <c r="D365" i="68"/>
  <c r="D461" i="68" s="1"/>
  <c r="D370" i="69"/>
  <c r="D293" i="69"/>
  <c r="D369" i="69" s="1"/>
  <c r="N87" i="47"/>
  <c r="N81" i="47" s="1"/>
  <c r="C370" i="64"/>
  <c r="C347" i="64"/>
  <c r="C368" i="64" s="1"/>
  <c r="C433" i="64"/>
  <c r="L356" i="72"/>
  <c r="L282" i="72"/>
  <c r="L354" i="72" s="1"/>
  <c r="D356" i="72"/>
  <c r="D282" i="72"/>
  <c r="D354" i="72" s="1"/>
  <c r="F130" i="60"/>
  <c r="F132" i="60"/>
  <c r="P294" i="72"/>
  <c r="P312" i="72" s="1"/>
  <c r="P313" i="72"/>
  <c r="E168" i="60"/>
  <c r="E166" i="57"/>
  <c r="E161" i="57" s="1"/>
  <c r="N100" i="71"/>
  <c r="N138" i="71"/>
  <c r="O12" i="59"/>
  <c r="O9" i="55"/>
  <c r="O3" i="55" s="1"/>
  <c r="C305" i="66"/>
  <c r="C326" i="66"/>
  <c r="E308" i="70"/>
  <c r="E327" i="70" s="1"/>
  <c r="E328" i="70"/>
  <c r="F166" i="57"/>
  <c r="F161" i="57" s="1"/>
  <c r="F166" i="60"/>
  <c r="F172" i="60"/>
  <c r="C93" i="58"/>
  <c r="C87" i="54"/>
  <c r="C81" i="54" s="1"/>
  <c r="K148" i="44"/>
  <c r="Q148" i="60"/>
  <c r="B111" i="47"/>
  <c r="B105" i="47" s="1"/>
  <c r="B30" i="47"/>
  <c r="C105" i="57"/>
  <c r="E337" i="67"/>
  <c r="F148" i="55"/>
  <c r="F143" i="55" s="1"/>
  <c r="P12" i="59"/>
  <c r="P9" i="55"/>
  <c r="P3" i="55" s="1"/>
  <c r="O470" i="68"/>
  <c r="O372" i="68"/>
  <c r="O420" i="68" s="1"/>
  <c r="G333" i="65"/>
  <c r="G293" i="65"/>
  <c r="I412" i="64"/>
  <c r="I326" i="64"/>
  <c r="I410" i="64" s="1"/>
  <c r="Q300" i="66"/>
  <c r="Q340" i="66"/>
  <c r="C333" i="67"/>
  <c r="C293" i="67"/>
  <c r="I273" i="68"/>
  <c r="I199" i="68"/>
  <c r="I271" i="68" s="1"/>
  <c r="Q148" i="57"/>
  <c r="Q143" i="57" s="1"/>
  <c r="M168" i="60"/>
  <c r="M166" i="57"/>
  <c r="M161" i="57" s="1"/>
  <c r="L333" i="64"/>
  <c r="L375" i="64" s="1"/>
  <c r="L377" i="64"/>
  <c r="N12" i="58"/>
  <c r="N9" i="54"/>
  <c r="N3" i="54" s="1"/>
  <c r="M132" i="60"/>
  <c r="M130" i="57"/>
  <c r="M124" i="57" s="1"/>
  <c r="P16" i="60"/>
  <c r="P9" i="57"/>
  <c r="P3" i="57" s="1"/>
  <c r="Q336" i="67"/>
  <c r="Q297" i="67"/>
  <c r="Q335" i="67" s="1"/>
  <c r="C412" i="66"/>
  <c r="C354" i="66"/>
  <c r="C411" i="66" s="1"/>
  <c r="B87" i="47"/>
  <c r="B189" i="68" s="1"/>
  <c r="B130" i="47"/>
  <c r="B124" i="47" s="1"/>
  <c r="P97" i="60"/>
  <c r="P87" i="57"/>
  <c r="P431" i="68" s="1"/>
  <c r="E293" i="67"/>
  <c r="E291" i="67" s="1"/>
  <c r="L105" i="55"/>
  <c r="L205" i="72"/>
  <c r="L204" i="72" s="1"/>
  <c r="O217" i="72"/>
  <c r="O161" i="72"/>
  <c r="O356" i="71"/>
  <c r="O282" i="71"/>
  <c r="O354" i="71" s="1"/>
  <c r="L210" i="71"/>
  <c r="L154" i="71"/>
  <c r="D210" i="71"/>
  <c r="D154" i="71"/>
  <c r="Q9" i="45"/>
  <c r="Q3" i="45" s="1"/>
  <c r="L310" i="66"/>
  <c r="C327" i="66"/>
  <c r="O130" i="54"/>
  <c r="L161" i="54"/>
  <c r="D166" i="54"/>
  <c r="D161" i="54" s="1"/>
  <c r="N364" i="64"/>
  <c r="H154" i="72"/>
  <c r="B148" i="47"/>
  <c r="B143" i="47" s="1"/>
  <c r="P111" i="45"/>
  <c r="P68" i="54"/>
  <c r="P62" i="54" s="1"/>
  <c r="L143" i="55"/>
  <c r="C161" i="57"/>
  <c r="J291" i="65"/>
  <c r="I148" i="54"/>
  <c r="I143" i="54" s="1"/>
  <c r="K130" i="54"/>
  <c r="K124" i="54" s="1"/>
  <c r="P87" i="47"/>
  <c r="P189" i="68" s="1"/>
  <c r="N118" i="67"/>
  <c r="N148" i="45"/>
  <c r="N143" i="45" s="1"/>
  <c r="Q87" i="57"/>
  <c r="Q431" i="68" s="1"/>
  <c r="L328" i="67"/>
  <c r="C148" i="57"/>
  <c r="C143" i="57" s="1"/>
  <c r="P130" i="54"/>
  <c r="P124" i="54" s="1"/>
  <c r="B99" i="69"/>
  <c r="K30" i="45"/>
  <c r="N166" i="45"/>
  <c r="N161" i="45" s="1"/>
  <c r="C49" i="54"/>
  <c r="C43" i="54" s="1"/>
  <c r="P143" i="47"/>
  <c r="B166" i="47"/>
  <c r="B161" i="47" s="1"/>
  <c r="G148" i="45"/>
  <c r="C148" i="45"/>
  <c r="H166" i="45"/>
  <c r="I68" i="45"/>
  <c r="I62" i="45" s="1"/>
  <c r="K87" i="57"/>
  <c r="K431" i="68" s="1"/>
  <c r="E111" i="45"/>
  <c r="E105" i="45" s="1"/>
  <c r="C30" i="45"/>
  <c r="E49" i="55"/>
  <c r="P161" i="55"/>
  <c r="O374" i="64"/>
  <c r="J87" i="45"/>
  <c r="J81" i="45" s="1"/>
  <c r="Q68" i="54"/>
  <c r="Q62" i="54" s="1"/>
  <c r="M111" i="45"/>
  <c r="M105" i="45" s="1"/>
  <c r="E166" i="55"/>
  <c r="E161" i="55" s="1"/>
  <c r="M30" i="55"/>
  <c r="J148" i="45"/>
  <c r="J143" i="45" s="1"/>
  <c r="M154" i="72"/>
  <c r="M152" i="72" s="1"/>
  <c r="L313" i="72"/>
  <c r="N166" i="44"/>
  <c r="C3" i="45"/>
  <c r="F111" i="47"/>
  <c r="F111" i="50" s="1"/>
  <c r="K130" i="47"/>
  <c r="K130" i="50" s="1"/>
  <c r="M105" i="47"/>
  <c r="C3" i="55"/>
  <c r="O143" i="57"/>
  <c r="E49" i="57"/>
  <c r="E43" i="57" s="1"/>
  <c r="K111" i="60"/>
  <c r="H310" i="65"/>
  <c r="N327" i="65"/>
  <c r="F308" i="65"/>
  <c r="J166" i="55"/>
  <c r="J161" i="55" s="1"/>
  <c r="J396" i="66"/>
  <c r="C332" i="69"/>
  <c r="I361" i="68"/>
  <c r="E286" i="65"/>
  <c r="D148" i="60"/>
  <c r="E9" i="57"/>
  <c r="E3" i="57" s="1"/>
  <c r="L294" i="72"/>
  <c r="N404" i="68"/>
  <c r="F43" i="57"/>
  <c r="H130" i="57"/>
  <c r="H124" i="57" s="1"/>
  <c r="N165" i="69"/>
  <c r="I166" i="44"/>
  <c r="I161" i="44" s="1"/>
  <c r="P68" i="45"/>
  <c r="H98" i="72"/>
  <c r="B148" i="44"/>
  <c r="B143" i="44" s="1"/>
  <c r="D98" i="71"/>
  <c r="C68" i="55"/>
  <c r="C49" i="55"/>
  <c r="C43" i="55" s="1"/>
  <c r="K68" i="45"/>
  <c r="K62" i="45" s="1"/>
  <c r="C87" i="57"/>
  <c r="C81" i="57" s="1"/>
  <c r="D148" i="47"/>
  <c r="C130" i="45"/>
  <c r="C124" i="45" s="1"/>
  <c r="G87" i="45"/>
  <c r="G141" i="68" s="1"/>
  <c r="C3" i="54"/>
  <c r="F124" i="54"/>
  <c r="E9" i="54"/>
  <c r="E3" i="54" s="1"/>
  <c r="D148" i="57"/>
  <c r="D143" i="57" s="1"/>
  <c r="C49" i="57"/>
  <c r="C43" i="57" s="1"/>
  <c r="L419" i="68"/>
  <c r="H312" i="67"/>
  <c r="H325" i="66"/>
  <c r="D30" i="55"/>
  <c r="D24" i="55" s="1"/>
  <c r="O351" i="64"/>
  <c r="D111" i="54"/>
  <c r="L291" i="67"/>
  <c r="Q328" i="65"/>
  <c r="G3" i="55"/>
  <c r="J49" i="57"/>
  <c r="J43" i="57" s="1"/>
  <c r="M381" i="68"/>
  <c r="M405" i="68" s="1"/>
  <c r="J300" i="69"/>
  <c r="J318" i="64"/>
  <c r="M148" i="54"/>
  <c r="M143" i="54" s="1"/>
  <c r="P154" i="71"/>
  <c r="B3" i="8"/>
  <c r="K124" i="45"/>
  <c r="B68" i="45"/>
  <c r="B62" i="45" s="1"/>
  <c r="L148" i="44"/>
  <c r="L143" i="44" s="1"/>
  <c r="E350" i="69"/>
  <c r="E407" i="69" s="1"/>
  <c r="N130" i="60"/>
  <c r="L68" i="55"/>
  <c r="L62" i="55" s="1"/>
  <c r="K372" i="68"/>
  <c r="K420" i="68" s="1"/>
  <c r="L130" i="60"/>
  <c r="H403" i="68"/>
  <c r="C365" i="68"/>
  <c r="C461" i="68" s="1"/>
  <c r="Q158" i="72"/>
  <c r="Q212" i="72" s="1"/>
  <c r="I158" i="72"/>
  <c r="I212" i="72" s="1"/>
  <c r="F161" i="71"/>
  <c r="L202" i="68"/>
  <c r="L165" i="66"/>
  <c r="M3" i="45"/>
  <c r="Q9" i="54"/>
  <c r="H9" i="57"/>
  <c r="H3" i="57" s="1"/>
  <c r="G374" i="64"/>
  <c r="M166" i="44"/>
  <c r="J166" i="47"/>
  <c r="J161" i="47" s="1"/>
  <c r="G30" i="47"/>
  <c r="I9" i="45"/>
  <c r="F68" i="55"/>
  <c r="F62" i="55" s="1"/>
  <c r="O132" i="60"/>
  <c r="O130" i="60"/>
  <c r="I172" i="50"/>
  <c r="I166" i="47"/>
  <c r="I161" i="47" s="1"/>
  <c r="L289" i="71"/>
  <c r="L362" i="71"/>
  <c r="N326" i="66"/>
  <c r="J291" i="66"/>
  <c r="M3" i="54"/>
  <c r="F154" i="60"/>
  <c r="F148" i="57"/>
  <c r="F143" i="57" s="1"/>
  <c r="G154" i="60"/>
  <c r="G148" i="57"/>
  <c r="G143" i="57" s="1"/>
  <c r="J381" i="64"/>
  <c r="M161" i="55"/>
  <c r="N327" i="67"/>
  <c r="D361" i="64"/>
  <c r="D339" i="64"/>
  <c r="C315" i="71"/>
  <c r="J300" i="67"/>
  <c r="J340" i="67"/>
  <c r="Q132" i="60"/>
  <c r="Q130" i="57"/>
  <c r="Q124" i="57" s="1"/>
  <c r="B142" i="71"/>
  <c r="Q258" i="68"/>
  <c r="Q184" i="68"/>
  <c r="P217" i="67"/>
  <c r="P158" i="67"/>
  <c r="P156" i="67" s="1"/>
  <c r="H217" i="67"/>
  <c r="H158" i="67"/>
  <c r="M162" i="66"/>
  <c r="M219" i="66" s="1"/>
  <c r="E361" i="68"/>
  <c r="E411" i="68"/>
  <c r="D286" i="67"/>
  <c r="D326" i="67"/>
  <c r="M409" i="67"/>
  <c r="M350" i="67"/>
  <c r="M326" i="69"/>
  <c r="M286" i="69"/>
  <c r="M12" i="60"/>
  <c r="M9" i="57"/>
  <c r="M3" i="57" s="1"/>
  <c r="J316" i="65"/>
  <c r="J335" i="65" s="1"/>
  <c r="J337" i="65"/>
  <c r="P293" i="70"/>
  <c r="P291" i="70" s="1"/>
  <c r="P332" i="70"/>
  <c r="P325" i="66"/>
  <c r="F374" i="71"/>
  <c r="D150" i="59"/>
  <c r="D148" i="55"/>
  <c r="D143" i="55" s="1"/>
  <c r="Q168" i="60"/>
  <c r="Q166" i="57"/>
  <c r="Q161" i="57" s="1"/>
  <c r="Q166" i="60"/>
  <c r="I168" i="60"/>
  <c r="I166" i="60"/>
  <c r="I166" i="57"/>
  <c r="J130" i="55"/>
  <c r="J124" i="55" s="1"/>
  <c r="P297" i="66"/>
  <c r="P335" i="66" s="1"/>
  <c r="P336" i="66"/>
  <c r="N333" i="66"/>
  <c r="N293" i="66"/>
  <c r="N331" i="66" s="1"/>
  <c r="J412" i="64"/>
  <c r="J326" i="64"/>
  <c r="J410" i="64" s="1"/>
  <c r="L402" i="66"/>
  <c r="L343" i="66"/>
  <c r="D402" i="66"/>
  <c r="D343" i="66"/>
  <c r="G416" i="65"/>
  <c r="G357" i="65"/>
  <c r="M87" i="55"/>
  <c r="M383" i="68" s="1"/>
  <c r="D93" i="60"/>
  <c r="D87" i="57"/>
  <c r="D431" i="68" s="1"/>
  <c r="H87" i="57"/>
  <c r="H81" i="57" s="1"/>
  <c r="G356" i="71"/>
  <c r="G282" i="71"/>
  <c r="G354" i="71" s="1"/>
  <c r="Q150" i="58"/>
  <c r="Q148" i="54"/>
  <c r="Q143" i="54" s="1"/>
  <c r="N30" i="45"/>
  <c r="N24" i="45" s="1"/>
  <c r="B87" i="45"/>
  <c r="B141" i="68" s="1"/>
  <c r="L217" i="71"/>
  <c r="L161" i="71"/>
  <c r="L210" i="66"/>
  <c r="L151" i="66"/>
  <c r="P132" i="60"/>
  <c r="P130" i="60"/>
  <c r="P130" i="57"/>
  <c r="P124" i="57" s="1"/>
  <c r="N55" i="60"/>
  <c r="N49" i="57"/>
  <c r="N43" i="57" s="1"/>
  <c r="J356" i="71"/>
  <c r="J282" i="71"/>
  <c r="J280" i="71" s="1"/>
  <c r="J377" i="70"/>
  <c r="J300" i="70"/>
  <c r="L463" i="68"/>
  <c r="L365" i="68"/>
  <c r="L461" i="68" s="1"/>
  <c r="P293" i="69"/>
  <c r="P369" i="69" s="1"/>
  <c r="P370" i="69"/>
  <c r="H293" i="69"/>
  <c r="H369" i="69" s="1"/>
  <c r="H370" i="69"/>
  <c r="C289" i="72"/>
  <c r="C325" i="72" s="1"/>
  <c r="C362" i="72"/>
  <c r="P356" i="72"/>
  <c r="P282" i="72"/>
  <c r="P354" i="72" s="1"/>
  <c r="H356" i="72"/>
  <c r="H282" i="72"/>
  <c r="H354" i="72" s="1"/>
  <c r="G136" i="60"/>
  <c r="G130" i="57"/>
  <c r="G124" i="57" s="1"/>
  <c r="G130" i="60"/>
  <c r="K326" i="65"/>
  <c r="K305" i="65"/>
  <c r="Q381" i="68"/>
  <c r="Q405" i="68" s="1"/>
  <c r="Q406" i="68"/>
  <c r="P403" i="68"/>
  <c r="P378" i="68"/>
  <c r="O433" i="64"/>
  <c r="O370" i="64"/>
  <c r="O347" i="64"/>
  <c r="O344" i="64" s="1"/>
  <c r="K81" i="45"/>
  <c r="G351" i="64"/>
  <c r="G344" i="64" s="1"/>
  <c r="K168" i="59"/>
  <c r="K166" i="55"/>
  <c r="K161" i="55" s="1"/>
  <c r="I49" i="55"/>
  <c r="I43" i="55" s="1"/>
  <c r="J362" i="71"/>
  <c r="J289" i="71"/>
  <c r="O413" i="65"/>
  <c r="O354" i="65"/>
  <c r="O411" i="65" s="1"/>
  <c r="C396" i="71"/>
  <c r="C340" i="71"/>
  <c r="C394" i="71" s="1"/>
  <c r="C409" i="65"/>
  <c r="C350" i="65"/>
  <c r="C454" i="64"/>
  <c r="C389" i="64"/>
  <c r="C452" i="64" s="1"/>
  <c r="K333" i="64"/>
  <c r="K377" i="64"/>
  <c r="M150" i="60"/>
  <c r="M148" i="60"/>
  <c r="M413" i="67"/>
  <c r="M354" i="67"/>
  <c r="M411" i="67" s="1"/>
  <c r="N30" i="47"/>
  <c r="N24" i="47" s="1"/>
  <c r="C16" i="50"/>
  <c r="C9" i="47"/>
  <c r="C217" i="72"/>
  <c r="C161" i="72"/>
  <c r="P49" i="57"/>
  <c r="O408" i="68"/>
  <c r="E68" i="55"/>
  <c r="E62" i="55" s="1"/>
  <c r="K169" i="64"/>
  <c r="F111" i="54"/>
  <c r="G314" i="71"/>
  <c r="D68" i="55"/>
  <c r="D62" i="55" s="1"/>
  <c r="C314" i="71"/>
  <c r="L165" i="65"/>
  <c r="C169" i="64"/>
  <c r="F132" i="69"/>
  <c r="D118" i="66"/>
  <c r="N99" i="70"/>
  <c r="P98" i="72"/>
  <c r="L142" i="72"/>
  <c r="K49" i="54"/>
  <c r="D124" i="57"/>
  <c r="B166" i="44"/>
  <c r="B161" i="44" s="1"/>
  <c r="C161" i="55"/>
  <c r="F124" i="55"/>
  <c r="C62" i="57"/>
  <c r="G9" i="57"/>
  <c r="G3" i="57" s="1"/>
  <c r="I24" i="55"/>
  <c r="I105" i="55"/>
  <c r="P111" i="55"/>
  <c r="P105" i="55" s="1"/>
  <c r="E24" i="54"/>
  <c r="M111" i="54"/>
  <c r="M105" i="54" s="1"/>
  <c r="Q132" i="64"/>
  <c r="Q68" i="47"/>
  <c r="I125" i="50"/>
  <c r="L98" i="71"/>
  <c r="N111" i="60"/>
  <c r="G343" i="67"/>
  <c r="O9" i="57"/>
  <c r="O3" i="57" s="1"/>
  <c r="H3" i="55"/>
  <c r="O124" i="54"/>
  <c r="G343" i="69"/>
  <c r="I158" i="71"/>
  <c r="I212" i="71" s="1"/>
  <c r="E195" i="68"/>
  <c r="G177" i="64"/>
  <c r="I87" i="45"/>
  <c r="I141" i="68" s="1"/>
  <c r="I68" i="47"/>
  <c r="I62" i="47" s="1"/>
  <c r="O24" i="47"/>
  <c r="M24" i="45"/>
  <c r="B151" i="65"/>
  <c r="P105" i="45"/>
  <c r="L30" i="57"/>
  <c r="L24" i="57" s="1"/>
  <c r="C393" i="64"/>
  <c r="C456" i="64" s="1"/>
  <c r="E130" i="60"/>
  <c r="J111" i="55"/>
  <c r="J105" i="55" s="1"/>
  <c r="P291" i="69"/>
  <c r="J43" i="54"/>
  <c r="K350" i="66"/>
  <c r="K166" i="57"/>
  <c r="K161" i="57" s="1"/>
  <c r="O130" i="57"/>
  <c r="F30" i="47"/>
  <c r="F24" i="47" s="1"/>
  <c r="F118" i="66"/>
  <c r="L169" i="64"/>
  <c r="Q87" i="45"/>
  <c r="F161" i="45"/>
  <c r="D49" i="47"/>
  <c r="D43" i="47" s="1"/>
  <c r="I165" i="65"/>
  <c r="P81" i="57"/>
  <c r="F148" i="60"/>
  <c r="C62" i="55"/>
  <c r="M130" i="60"/>
  <c r="C354" i="70"/>
  <c r="C411" i="70" s="1"/>
  <c r="N124" i="55"/>
  <c r="F372" i="68"/>
  <c r="B24" i="45"/>
  <c r="D202" i="68"/>
  <c r="J161" i="45"/>
  <c r="P118" i="66"/>
  <c r="Q195" i="68"/>
  <c r="H169" i="64"/>
  <c r="O343" i="67"/>
  <c r="C343" i="67"/>
  <c r="H411" i="68"/>
  <c r="J9" i="54"/>
  <c r="J3" i="54" s="1"/>
  <c r="G148" i="60"/>
  <c r="F30" i="55"/>
  <c r="F24" i="55" s="1"/>
  <c r="E111" i="47"/>
  <c r="E111" i="50" s="1"/>
  <c r="J130" i="47"/>
  <c r="J130" i="50" s="1"/>
  <c r="M161" i="44"/>
  <c r="B93" i="69"/>
  <c r="K177" i="64"/>
  <c r="K174" i="64" s="1"/>
  <c r="D331" i="69"/>
  <c r="D388" i="69"/>
  <c r="N43" i="45"/>
  <c r="K81" i="54"/>
  <c r="E412" i="70"/>
  <c r="E354" i="70"/>
  <c r="E411" i="70" s="1"/>
  <c r="H323" i="72"/>
  <c r="F294" i="72"/>
  <c r="F313" i="72"/>
  <c r="H335" i="70"/>
  <c r="H331" i="70"/>
  <c r="H324" i="66"/>
  <c r="N339" i="65"/>
  <c r="N319" i="65"/>
  <c r="P355" i="71"/>
  <c r="P282" i="71"/>
  <c r="H355" i="71"/>
  <c r="H282" i="71"/>
  <c r="H354" i="71" s="1"/>
  <c r="H278" i="71"/>
  <c r="H276" i="71"/>
  <c r="D130" i="54"/>
  <c r="D124" i="54" s="1"/>
  <c r="D377" i="69"/>
  <c r="D300" i="69"/>
  <c r="C286" i="72"/>
  <c r="N385" i="72"/>
  <c r="N330" i="72"/>
  <c r="G113" i="60"/>
  <c r="G111" i="57"/>
  <c r="G105" i="57" s="1"/>
  <c r="G111" i="60"/>
  <c r="K406" i="69"/>
  <c r="H346" i="69"/>
  <c r="H404" i="69"/>
  <c r="G444" i="68"/>
  <c r="G516" i="68" s="1"/>
  <c r="G517" i="68"/>
  <c r="P514" i="68"/>
  <c r="P441" i="68"/>
  <c r="P513" i="68" s="1"/>
  <c r="L97" i="60"/>
  <c r="L87" i="57"/>
  <c r="Q49" i="57"/>
  <c r="Q43" i="57" s="1"/>
  <c r="C412" i="69"/>
  <c r="C354" i="69"/>
  <c r="C411" i="69" s="1"/>
  <c r="G323" i="72"/>
  <c r="G304" i="72"/>
  <c r="O336" i="65"/>
  <c r="G342" i="64"/>
  <c r="G363" i="64" s="1"/>
  <c r="G364" i="64"/>
  <c r="I297" i="66"/>
  <c r="G49" i="54"/>
  <c r="G43" i="54" s="1"/>
  <c r="G286" i="66"/>
  <c r="G325" i="66"/>
  <c r="I9" i="54"/>
  <c r="I3" i="54" s="1"/>
  <c r="J395" i="72"/>
  <c r="J340" i="72"/>
  <c r="J394" i="72" s="1"/>
  <c r="H389" i="71"/>
  <c r="G332" i="71"/>
  <c r="G387" i="71"/>
  <c r="F404" i="70"/>
  <c r="F346" i="70"/>
  <c r="L343" i="70"/>
  <c r="L401" i="70"/>
  <c r="N415" i="69"/>
  <c r="N357" i="69"/>
  <c r="N414" i="69" s="1"/>
  <c r="I433" i="68"/>
  <c r="O357" i="66"/>
  <c r="N412" i="66"/>
  <c r="N354" i="66"/>
  <c r="N411" i="66" s="1"/>
  <c r="J419" i="68"/>
  <c r="L338" i="65"/>
  <c r="L326" i="66"/>
  <c r="N300" i="65"/>
  <c r="H162" i="60"/>
  <c r="F144" i="60"/>
  <c r="I36" i="60"/>
  <c r="I30" i="57"/>
  <c r="I24" i="57" s="1"/>
  <c r="F389" i="64"/>
  <c r="Q384" i="64"/>
  <c r="Q448" i="64"/>
  <c r="L339" i="66"/>
  <c r="L319" i="66"/>
  <c r="D9" i="55"/>
  <c r="D3" i="55" s="1"/>
  <c r="E370" i="69"/>
  <c r="E293" i="69"/>
  <c r="J441" i="68"/>
  <c r="J513" i="68" s="1"/>
  <c r="J514" i="68"/>
  <c r="M357" i="65"/>
  <c r="G339" i="69"/>
  <c r="G396" i="69"/>
  <c r="G319" i="69"/>
  <c r="Q385" i="68"/>
  <c r="Q410" i="68"/>
  <c r="P337" i="67"/>
  <c r="G470" i="68"/>
  <c r="G372" i="68"/>
  <c r="M369" i="68"/>
  <c r="M418" i="68"/>
  <c r="O333" i="65"/>
  <c r="H437" i="68"/>
  <c r="J330" i="67"/>
  <c r="I336" i="70"/>
  <c r="I297" i="70"/>
  <c r="Q297" i="69"/>
  <c r="Q337" i="69"/>
  <c r="G68" i="54"/>
  <c r="G62" i="54" s="1"/>
  <c r="I315" i="71"/>
  <c r="I296" i="71"/>
  <c r="N158" i="70"/>
  <c r="N215" i="70" s="1"/>
  <c r="N216" i="70"/>
  <c r="F216" i="70"/>
  <c r="F158" i="70"/>
  <c r="F215" i="70" s="1"/>
  <c r="G214" i="70"/>
  <c r="N154" i="70"/>
  <c r="N212" i="70"/>
  <c r="K125" i="50"/>
  <c r="L214" i="69"/>
  <c r="D214" i="69"/>
  <c r="M212" i="69"/>
  <c r="M154" i="69"/>
  <c r="L195" i="68"/>
  <c r="J191" i="68"/>
  <c r="F151" i="66"/>
  <c r="M148" i="45"/>
  <c r="G145" i="70"/>
  <c r="E133" i="70"/>
  <c r="E113" i="70"/>
  <c r="E132" i="70" s="1"/>
  <c r="I49" i="45"/>
  <c r="M145" i="71"/>
  <c r="N94" i="71"/>
  <c r="N130" i="71" s="1"/>
  <c r="N131" i="71"/>
  <c r="F94" i="71"/>
  <c r="F130" i="71" s="1"/>
  <c r="F131" i="71"/>
  <c r="L217" i="70"/>
  <c r="L158" i="70"/>
  <c r="L215" i="70" s="1"/>
  <c r="P214" i="70"/>
  <c r="O151" i="70"/>
  <c r="O209" i="70"/>
  <c r="G125" i="71"/>
  <c r="G144" i="71"/>
  <c r="N124" i="69"/>
  <c r="N118" i="69" s="1"/>
  <c r="N144" i="69"/>
  <c r="B124" i="70"/>
  <c r="B144" i="70"/>
  <c r="H99" i="70"/>
  <c r="I350" i="65"/>
  <c r="J330" i="66"/>
  <c r="I278" i="71"/>
  <c r="E143" i="54"/>
  <c r="O109" i="50"/>
  <c r="O205" i="72"/>
  <c r="O150" i="72"/>
  <c r="C164" i="50"/>
  <c r="O148" i="72"/>
  <c r="O203" i="72"/>
  <c r="G162" i="50"/>
  <c r="J217" i="71"/>
  <c r="J161" i="71"/>
  <c r="E161" i="71"/>
  <c r="H210" i="71"/>
  <c r="H154" i="71"/>
  <c r="L165" i="70"/>
  <c r="Q165" i="69"/>
  <c r="L162" i="65"/>
  <c r="L220" i="65"/>
  <c r="I30" i="47"/>
  <c r="O246" i="64"/>
  <c r="O181" i="64"/>
  <c r="O244" i="64" s="1"/>
  <c r="G246" i="64"/>
  <c r="G181" i="64"/>
  <c r="G244" i="64" s="1"/>
  <c r="N181" i="64"/>
  <c r="N244" i="64" s="1"/>
  <c r="N245" i="64"/>
  <c r="F181" i="64"/>
  <c r="F244" i="64" s="1"/>
  <c r="F245" i="64"/>
  <c r="E9" i="47"/>
  <c r="E3" i="47" s="1"/>
  <c r="C3" i="47"/>
  <c r="Q7" i="50"/>
  <c r="I7" i="50"/>
  <c r="F145" i="72"/>
  <c r="M125" i="72"/>
  <c r="M144" i="72"/>
  <c r="E125" i="72"/>
  <c r="E144" i="72"/>
  <c r="L114" i="72"/>
  <c r="L132" i="72" s="1"/>
  <c r="L133" i="72"/>
  <c r="M133" i="71"/>
  <c r="M114" i="71"/>
  <c r="E114" i="71"/>
  <c r="E133" i="71"/>
  <c r="K112" i="71"/>
  <c r="K131" i="71"/>
  <c r="C112" i="71"/>
  <c r="C131" i="71"/>
  <c r="F145" i="70"/>
  <c r="E124" i="70"/>
  <c r="E144" i="70"/>
  <c r="E116" i="65"/>
  <c r="K96" i="72"/>
  <c r="Q105" i="70"/>
  <c r="Q161" i="47"/>
  <c r="I3" i="45"/>
  <c r="K148" i="47"/>
  <c r="Q265" i="68"/>
  <c r="Q191" i="68"/>
  <c r="I265" i="68"/>
  <c r="I191" i="68"/>
  <c r="I245" i="64"/>
  <c r="I181" i="64"/>
  <c r="I244" i="64" s="1"/>
  <c r="N148" i="44"/>
  <c r="D148" i="44"/>
  <c r="K148" i="45"/>
  <c r="B143" i="45"/>
  <c r="H124" i="47"/>
  <c r="I130" i="47"/>
  <c r="I136" i="50"/>
  <c r="L148" i="47"/>
  <c r="L81" i="47"/>
  <c r="L189" i="68"/>
  <c r="P111" i="47"/>
  <c r="C359" i="68"/>
  <c r="F49" i="55"/>
  <c r="F43" i="55" s="1"/>
  <c r="D111" i="57"/>
  <c r="D105" i="57" s="1"/>
  <c r="D113" i="60"/>
  <c r="D111" i="60"/>
  <c r="G28" i="60"/>
  <c r="C66" i="60"/>
  <c r="K164" i="60"/>
  <c r="K330" i="72"/>
  <c r="K385" i="72"/>
  <c r="K154" i="60"/>
  <c r="K148" i="57"/>
  <c r="K143" i="57" s="1"/>
  <c r="K148" i="60"/>
  <c r="Q343" i="67"/>
  <c r="P357" i="65"/>
  <c r="P350" i="65"/>
  <c r="P346" i="65"/>
  <c r="P404" i="65"/>
  <c r="D28" i="60"/>
  <c r="Q402" i="65"/>
  <c r="Q343" i="65"/>
  <c r="I402" i="65"/>
  <c r="I343" i="65"/>
  <c r="G324" i="71"/>
  <c r="G304" i="71"/>
  <c r="M323" i="71"/>
  <c r="M304" i="71"/>
  <c r="E304" i="71"/>
  <c r="E323" i="71"/>
  <c r="I371" i="71"/>
  <c r="I317" i="71"/>
  <c r="L319" i="70"/>
  <c r="L339" i="70"/>
  <c r="L396" i="70"/>
  <c r="L325" i="70"/>
  <c r="L305" i="70"/>
  <c r="D325" i="70"/>
  <c r="D305" i="70"/>
  <c r="N334" i="69"/>
  <c r="H388" i="69"/>
  <c r="H331" i="69"/>
  <c r="L325" i="69"/>
  <c r="L305" i="69"/>
  <c r="J375" i="64"/>
  <c r="N289" i="72"/>
  <c r="F289" i="72"/>
  <c r="L362" i="72"/>
  <c r="L289" i="72"/>
  <c r="D362" i="72"/>
  <c r="D289" i="72"/>
  <c r="H312" i="72"/>
  <c r="N148" i="54"/>
  <c r="N143" i="54" s="1"/>
  <c r="N150" i="58"/>
  <c r="L372" i="68"/>
  <c r="D372" i="68"/>
  <c r="H87" i="54"/>
  <c r="N87" i="54"/>
  <c r="H68" i="54"/>
  <c r="H62" i="54" s="1"/>
  <c r="P297" i="65"/>
  <c r="P336" i="65"/>
  <c r="H336" i="65"/>
  <c r="L286" i="65"/>
  <c r="D286" i="65"/>
  <c r="Q321" i="64"/>
  <c r="G144" i="60"/>
  <c r="N391" i="72"/>
  <c r="N336" i="72"/>
  <c r="N390" i="72" s="1"/>
  <c r="F391" i="72"/>
  <c r="F336" i="72"/>
  <c r="F390" i="72" s="1"/>
  <c r="I389" i="72"/>
  <c r="I398" i="71"/>
  <c r="I343" i="71"/>
  <c r="I397" i="71" s="1"/>
  <c r="M391" i="71"/>
  <c r="M336" i="71"/>
  <c r="M390" i="71" s="1"/>
  <c r="E336" i="71"/>
  <c r="E391" i="71"/>
  <c r="M389" i="71"/>
  <c r="E389" i="71"/>
  <c r="L146" i="60"/>
  <c r="D146" i="60"/>
  <c r="L144" i="60"/>
  <c r="H385" i="71"/>
  <c r="H330" i="71"/>
  <c r="K136" i="60"/>
  <c r="K130" i="57"/>
  <c r="K124" i="57" s="1"/>
  <c r="O350" i="70"/>
  <c r="O407" i="70" s="1"/>
  <c r="O408" i="70"/>
  <c r="G408" i="70"/>
  <c r="G350" i="70"/>
  <c r="G407" i="70" s="1"/>
  <c r="K128" i="60"/>
  <c r="M125" i="60"/>
  <c r="E125" i="60"/>
  <c r="H85" i="60"/>
  <c r="D429" i="68"/>
  <c r="D502" i="68"/>
  <c r="P357" i="67"/>
  <c r="L68" i="57"/>
  <c r="L62" i="57" s="1"/>
  <c r="L343" i="67"/>
  <c r="O404" i="65"/>
  <c r="O346" i="65"/>
  <c r="O448" i="64"/>
  <c r="O384" i="64"/>
  <c r="C350" i="70"/>
  <c r="C407" i="70" s="1"/>
  <c r="C502" i="68"/>
  <c r="C429" i="68"/>
  <c r="N326" i="71"/>
  <c r="N380" i="71"/>
  <c r="N307" i="71"/>
  <c r="P323" i="71"/>
  <c r="P304" i="71"/>
  <c r="E130" i="55"/>
  <c r="E124" i="55" s="1"/>
  <c r="K130" i="55"/>
  <c r="K124" i="55" s="1"/>
  <c r="O336" i="69"/>
  <c r="O316" i="69"/>
  <c r="G316" i="69"/>
  <c r="G336" i="69"/>
  <c r="Q331" i="69"/>
  <c r="Q388" i="69"/>
  <c r="M388" i="69"/>
  <c r="M331" i="69"/>
  <c r="O330" i="69"/>
  <c r="O387" i="69"/>
  <c r="E93" i="59"/>
  <c r="E87" i="55"/>
  <c r="E383" i="68" s="1"/>
  <c r="P312" i="65"/>
  <c r="P332" i="65"/>
  <c r="H366" i="64"/>
  <c r="Q339" i="64"/>
  <c r="Q361" i="64"/>
  <c r="I361" i="64"/>
  <c r="I339" i="64"/>
  <c r="C331" i="69"/>
  <c r="O168" i="58"/>
  <c r="O166" i="54"/>
  <c r="O161" i="54" s="1"/>
  <c r="G168" i="58"/>
  <c r="G166" i="54"/>
  <c r="G161" i="54" s="1"/>
  <c r="K300" i="65"/>
  <c r="M387" i="72"/>
  <c r="M332" i="72"/>
  <c r="E387" i="72"/>
  <c r="E332" i="72"/>
  <c r="M385" i="72"/>
  <c r="M330" i="72"/>
  <c r="E385" i="72"/>
  <c r="E330" i="72"/>
  <c r="H398" i="71"/>
  <c r="H343" i="71"/>
  <c r="H397" i="71" s="1"/>
  <c r="O514" i="68"/>
  <c r="O441" i="68"/>
  <c r="O513" i="68" s="1"/>
  <c r="G514" i="68"/>
  <c r="G441" i="68"/>
  <c r="G513" i="68" s="1"/>
  <c r="O357" i="67"/>
  <c r="G68" i="57"/>
  <c r="G62" i="57" s="1"/>
  <c r="F16" i="60"/>
  <c r="F9" i="57"/>
  <c r="F3" i="57" s="1"/>
  <c r="G327" i="72"/>
  <c r="M380" i="72"/>
  <c r="M307" i="72"/>
  <c r="M326" i="72"/>
  <c r="E307" i="72"/>
  <c r="E380" i="72"/>
  <c r="E326" i="72"/>
  <c r="O168" i="59"/>
  <c r="H330" i="70"/>
  <c r="H310" i="70"/>
  <c r="H337" i="69"/>
  <c r="H316" i="69"/>
  <c r="K316" i="66"/>
  <c r="K336" i="66"/>
  <c r="P339" i="65"/>
  <c r="P319" i="65"/>
  <c r="O30" i="55"/>
  <c r="O24" i="55" s="1"/>
  <c r="G30" i="55"/>
  <c r="G24" i="55" s="1"/>
  <c r="M9" i="55"/>
  <c r="M3" i="55" s="1"/>
  <c r="M12" i="59"/>
  <c r="E9" i="55"/>
  <c r="E3" i="55" s="1"/>
  <c r="E12" i="59"/>
  <c r="P361" i="64"/>
  <c r="P339" i="64"/>
  <c r="L377" i="70"/>
  <c r="L300" i="70"/>
  <c r="D377" i="70"/>
  <c r="D300" i="70"/>
  <c r="N370" i="69"/>
  <c r="N293" i="69"/>
  <c r="N369" i="69" s="1"/>
  <c r="F370" i="69"/>
  <c r="F293" i="69"/>
  <c r="F369" i="69" s="1"/>
  <c r="N300" i="67"/>
  <c r="N340" i="67"/>
  <c r="F300" i="67"/>
  <c r="F340" i="67"/>
  <c r="L300" i="67"/>
  <c r="L339" i="67"/>
  <c r="D300" i="67"/>
  <c r="D338" i="67" s="1"/>
  <c r="D339" i="67"/>
  <c r="D331" i="67"/>
  <c r="F293" i="66"/>
  <c r="F331" i="66" s="1"/>
  <c r="F333" i="66"/>
  <c r="L293" i="66"/>
  <c r="D293" i="66"/>
  <c r="L289" i="66"/>
  <c r="D289" i="66"/>
  <c r="H318" i="64"/>
  <c r="H362" i="64"/>
  <c r="C411" i="64"/>
  <c r="C326" i="64"/>
  <c r="P391" i="72"/>
  <c r="P336" i="72"/>
  <c r="P390" i="72" s="1"/>
  <c r="D391" i="72"/>
  <c r="D336" i="72"/>
  <c r="D390" i="72" s="1"/>
  <c r="O389" i="71"/>
  <c r="Q444" i="68"/>
  <c r="Q516" i="68" s="1"/>
  <c r="Q517" i="68"/>
  <c r="M517" i="68"/>
  <c r="M444" i="68"/>
  <c r="M516" i="68" s="1"/>
  <c r="Q66" i="60"/>
  <c r="M404" i="67"/>
  <c r="M346" i="67"/>
  <c r="E404" i="67"/>
  <c r="E346" i="67"/>
  <c r="L9" i="57"/>
  <c r="N12" i="60"/>
  <c r="N9" i="57"/>
  <c r="N3" i="57" s="1"/>
  <c r="D3" i="57"/>
  <c r="K326" i="66"/>
  <c r="K305" i="66"/>
  <c r="K378" i="64"/>
  <c r="I286" i="72"/>
  <c r="I280" i="72" s="1"/>
  <c r="Q286" i="67"/>
  <c r="Q333" i="64"/>
  <c r="Q376" i="64"/>
  <c r="I333" i="64"/>
  <c r="I375" i="64" s="1"/>
  <c r="I376" i="64"/>
  <c r="H144" i="50"/>
  <c r="F146" i="60"/>
  <c r="O401" i="70"/>
  <c r="O343" i="70"/>
  <c r="G125" i="60"/>
  <c r="O412" i="69"/>
  <c r="O354" i="69"/>
  <c r="O411" i="69" s="1"/>
  <c r="O74" i="60"/>
  <c r="O68" i="57"/>
  <c r="O62" i="57" s="1"/>
  <c r="K412" i="67"/>
  <c r="K354" i="67"/>
  <c r="D374" i="72"/>
  <c r="D320" i="72"/>
  <c r="J300" i="72"/>
  <c r="J319" i="72"/>
  <c r="J373" i="72"/>
  <c r="F168" i="59"/>
  <c r="F321" i="71"/>
  <c r="L374" i="71"/>
  <c r="L320" i="71"/>
  <c r="D374" i="71"/>
  <c r="D320" i="71"/>
  <c r="J300" i="71"/>
  <c r="J319" i="71"/>
  <c r="J373" i="71"/>
  <c r="O326" i="70"/>
  <c r="O305" i="70"/>
  <c r="I305" i="70"/>
  <c r="I325" i="70"/>
  <c r="O316" i="65"/>
  <c r="I336" i="65"/>
  <c r="I316" i="65"/>
  <c r="Q276" i="72"/>
  <c r="Q312" i="72" s="1"/>
  <c r="Q313" i="72"/>
  <c r="I286" i="71"/>
  <c r="K286" i="70"/>
  <c r="K325" i="70"/>
  <c r="M293" i="65"/>
  <c r="M332" i="65"/>
  <c r="P164" i="50"/>
  <c r="I398" i="72"/>
  <c r="I343" i="72"/>
  <c r="I397" i="72" s="1"/>
  <c r="E398" i="72"/>
  <c r="E343" i="72"/>
  <c r="E397" i="72" s="1"/>
  <c r="G55" i="60"/>
  <c r="M412" i="66"/>
  <c r="M354" i="66"/>
  <c r="M411" i="66" s="1"/>
  <c r="G326" i="69"/>
  <c r="E325" i="69"/>
  <c r="E305" i="69"/>
  <c r="E333" i="66"/>
  <c r="E312" i="66"/>
  <c r="F9" i="55"/>
  <c r="F3" i="55" s="1"/>
  <c r="M321" i="72"/>
  <c r="G293" i="70"/>
  <c r="E297" i="69"/>
  <c r="K297" i="67"/>
  <c r="D204" i="72"/>
  <c r="J202" i="72"/>
  <c r="Q204" i="71"/>
  <c r="P203" i="71"/>
  <c r="P148" i="71"/>
  <c r="H203" i="71"/>
  <c r="H148" i="71"/>
  <c r="L111" i="57"/>
  <c r="L105" i="57" s="1"/>
  <c r="L113" i="60"/>
  <c r="N408" i="69"/>
  <c r="N350" i="69"/>
  <c r="N407" i="69" s="1"/>
  <c r="J113" i="60"/>
  <c r="J111" i="60"/>
  <c r="J111" i="57"/>
  <c r="J105" i="57" s="1"/>
  <c r="I313" i="71"/>
  <c r="I294" i="71"/>
  <c r="Q87" i="54"/>
  <c r="E462" i="68"/>
  <c r="E365" i="68"/>
  <c r="E461" i="68" s="1"/>
  <c r="G340" i="65"/>
  <c r="M300" i="65"/>
  <c r="O208" i="69"/>
  <c r="G208" i="69"/>
  <c r="P277" i="68"/>
  <c r="P202" i="68"/>
  <c r="N202" i="68"/>
  <c r="N275" i="68"/>
  <c r="F202" i="68"/>
  <c r="F275" i="68"/>
  <c r="O97" i="50"/>
  <c r="O87" i="47"/>
  <c r="M158" i="67"/>
  <c r="J66" i="50"/>
  <c r="Q165" i="66"/>
  <c r="F235" i="64"/>
  <c r="Q122" i="72"/>
  <c r="Q141" i="72"/>
  <c r="Q139" i="72"/>
  <c r="P138" i="72"/>
  <c r="O118" i="72"/>
  <c r="O137" i="72"/>
  <c r="E114" i="72"/>
  <c r="E132" i="72" s="1"/>
  <c r="E133" i="72"/>
  <c r="O145" i="71"/>
  <c r="N114" i="71"/>
  <c r="N133" i="71"/>
  <c r="L112" i="71"/>
  <c r="L131" i="71"/>
  <c r="O145" i="70"/>
  <c r="O124" i="70"/>
  <c r="O118" i="70" s="1"/>
  <c r="Q139" i="69"/>
  <c r="Q196" i="69"/>
  <c r="F113" i="49"/>
  <c r="F111" i="45"/>
  <c r="F105" i="45" s="1"/>
  <c r="J113" i="66"/>
  <c r="N116" i="65"/>
  <c r="F116" i="65"/>
  <c r="O113" i="65"/>
  <c r="N139" i="64"/>
  <c r="F139" i="64"/>
  <c r="C135" i="64"/>
  <c r="B145" i="72"/>
  <c r="B125" i="72"/>
  <c r="M98" i="72"/>
  <c r="E148" i="69"/>
  <c r="C105" i="69"/>
  <c r="M97" i="69"/>
  <c r="M135" i="69" s="1"/>
  <c r="M136" i="69"/>
  <c r="E97" i="69"/>
  <c r="E136" i="69"/>
  <c r="I47" i="50"/>
  <c r="L165" i="67"/>
  <c r="O212" i="67"/>
  <c r="O154" i="67"/>
  <c r="M184" i="64"/>
  <c r="B154" i="72"/>
  <c r="B220" i="69"/>
  <c r="B162" i="69"/>
  <c r="B219" i="69" s="1"/>
  <c r="L118" i="72"/>
  <c r="L137" i="72"/>
  <c r="L136" i="70"/>
  <c r="L116" i="70"/>
  <c r="C154" i="68"/>
  <c r="P136" i="68"/>
  <c r="M68" i="45"/>
  <c r="M62" i="45" s="1"/>
  <c r="K409" i="65"/>
  <c r="K350" i="65"/>
  <c r="G409" i="65"/>
  <c r="G350" i="65"/>
  <c r="I387" i="69"/>
  <c r="I330" i="69"/>
  <c r="I276" i="71"/>
  <c r="Q337" i="66"/>
  <c r="O297" i="66"/>
  <c r="O335" i="66" s="1"/>
  <c r="Q125" i="50"/>
  <c r="K166" i="47"/>
  <c r="G154" i="71"/>
  <c r="M158" i="70"/>
  <c r="M215" i="70" s="1"/>
  <c r="M216" i="70"/>
  <c r="C132" i="50"/>
  <c r="C130" i="47"/>
  <c r="Q208" i="70"/>
  <c r="I208" i="70"/>
  <c r="J224" i="69"/>
  <c r="J165" i="69"/>
  <c r="F165" i="67"/>
  <c r="J151" i="67"/>
  <c r="K30" i="47"/>
  <c r="I177" i="64"/>
  <c r="B164" i="50"/>
  <c r="B191" i="68"/>
  <c r="B263" i="68" s="1"/>
  <c r="B264" i="68"/>
  <c r="B184" i="64"/>
  <c r="B172" i="64"/>
  <c r="B236" i="64"/>
  <c r="P166" i="45"/>
  <c r="I142" i="71"/>
  <c r="H122" i="71"/>
  <c r="H141" i="71"/>
  <c r="N134" i="69"/>
  <c r="N113" i="69"/>
  <c r="N132" i="69" s="1"/>
  <c r="M113" i="69"/>
  <c r="M133" i="69"/>
  <c r="C151" i="68"/>
  <c r="E99" i="69"/>
  <c r="D142" i="69"/>
  <c r="K179" i="69"/>
  <c r="K101" i="69"/>
  <c r="C179" i="69"/>
  <c r="C101" i="69"/>
  <c r="J101" i="69"/>
  <c r="J178" i="69"/>
  <c r="J109" i="50"/>
  <c r="D106" i="50"/>
  <c r="N132" i="70"/>
  <c r="C168" i="58"/>
  <c r="C166" i="54"/>
  <c r="C161" i="54" s="1"/>
  <c r="M214" i="70"/>
  <c r="E214" i="70"/>
  <c r="D211" i="70"/>
  <c r="M125" i="50"/>
  <c r="L125" i="50"/>
  <c r="D125" i="50"/>
  <c r="J195" i="68"/>
  <c r="P142" i="71"/>
  <c r="P134" i="70"/>
  <c r="P113" i="70"/>
  <c r="O113" i="70"/>
  <c r="O133" i="70"/>
  <c r="G113" i="70"/>
  <c r="G133" i="70"/>
  <c r="I148" i="44"/>
  <c r="G148" i="44"/>
  <c r="K3" i="45"/>
  <c r="M354" i="70"/>
  <c r="M411" i="70" s="1"/>
  <c r="M412" i="70"/>
  <c r="F353" i="72"/>
  <c r="P353" i="71"/>
  <c r="P276" i="71"/>
  <c r="M106" i="60"/>
  <c r="L357" i="66"/>
  <c r="K49" i="57"/>
  <c r="K43" i="57" s="1"/>
  <c r="C354" i="65"/>
  <c r="C411" i="65" s="1"/>
  <c r="Q403" i="68"/>
  <c r="Q378" i="68"/>
  <c r="G9" i="54"/>
  <c r="G3" i="54" s="1"/>
  <c r="O332" i="71"/>
  <c r="O387" i="71"/>
  <c r="K385" i="71"/>
  <c r="K330" i="71"/>
  <c r="D401" i="70"/>
  <c r="D343" i="70"/>
  <c r="C404" i="69"/>
  <c r="C346" i="69"/>
  <c r="P322" i="72"/>
  <c r="N166" i="55"/>
  <c r="N161" i="55" s="1"/>
  <c r="F385" i="68"/>
  <c r="F410" i="68"/>
  <c r="K308" i="66"/>
  <c r="K328" i="66"/>
  <c r="D338" i="65"/>
  <c r="K366" i="64"/>
  <c r="L330" i="66"/>
  <c r="P385" i="72"/>
  <c r="P330" i="72"/>
  <c r="D330" i="72"/>
  <c r="D385" i="72"/>
  <c r="I426" i="68"/>
  <c r="L9" i="55"/>
  <c r="L3" i="55" s="1"/>
  <c r="E334" i="69"/>
  <c r="Q113" i="58"/>
  <c r="Q111" i="54"/>
  <c r="Q105" i="54" s="1"/>
  <c r="Q289" i="67"/>
  <c r="O418" i="68"/>
  <c r="O393" i="68"/>
  <c r="N336" i="67"/>
  <c r="N316" i="67"/>
  <c r="K339" i="64"/>
  <c r="K361" i="64"/>
  <c r="M372" i="68"/>
  <c r="I30" i="54"/>
  <c r="I24" i="54" s="1"/>
  <c r="O411" i="64"/>
  <c r="O326" i="64"/>
  <c r="O410" i="64" s="1"/>
  <c r="K294" i="72"/>
  <c r="K313" i="72"/>
  <c r="L324" i="71"/>
  <c r="M333" i="67"/>
  <c r="J125" i="50"/>
  <c r="F151" i="70"/>
  <c r="F209" i="70"/>
  <c r="I113" i="50"/>
  <c r="I111" i="47"/>
  <c r="I111" i="50" s="1"/>
  <c r="E154" i="69"/>
  <c r="E212" i="69"/>
  <c r="N187" i="68"/>
  <c r="N260" i="68"/>
  <c r="C145" i="72"/>
  <c r="E135" i="71"/>
  <c r="M143" i="69"/>
  <c r="M118" i="69"/>
  <c r="Q49" i="45"/>
  <c r="Q43" i="45" s="1"/>
  <c r="E113" i="66"/>
  <c r="P113" i="65"/>
  <c r="K151" i="66"/>
  <c r="Q94" i="69"/>
  <c r="B108" i="64"/>
  <c r="B120" i="64"/>
  <c r="G107" i="64"/>
  <c r="G149" i="64" s="1"/>
  <c r="K107" i="64"/>
  <c r="K149" i="64" s="1"/>
  <c r="D108" i="64"/>
  <c r="D150" i="64" s="1"/>
  <c r="L108" i="64"/>
  <c r="L150" i="64" s="1"/>
  <c r="E7" i="44"/>
  <c r="E110" i="64"/>
  <c r="E152" i="64" s="1"/>
  <c r="M7" i="44"/>
  <c r="M110" i="64"/>
  <c r="M152" i="64" s="1"/>
  <c r="F112" i="64"/>
  <c r="J112" i="64"/>
  <c r="C113" i="64"/>
  <c r="K113" i="64"/>
  <c r="D115" i="64"/>
  <c r="L115" i="64"/>
  <c r="E116" i="64"/>
  <c r="M116" i="64"/>
  <c r="F117" i="64"/>
  <c r="J117" i="64"/>
  <c r="C119" i="64"/>
  <c r="C161" i="64" s="1"/>
  <c r="K119" i="64"/>
  <c r="K161" i="64" s="1"/>
  <c r="D120" i="64"/>
  <c r="D162" i="64" s="1"/>
  <c r="H120" i="64"/>
  <c r="H162" i="64" s="1"/>
  <c r="P120" i="64"/>
  <c r="P162" i="64" s="1"/>
  <c r="I122" i="64"/>
  <c r="I164" i="64" s="1"/>
  <c r="Q122" i="64"/>
  <c r="Q164" i="64" s="1"/>
  <c r="J123" i="64"/>
  <c r="G124" i="64"/>
  <c r="K124" i="64"/>
  <c r="D95" i="65"/>
  <c r="P95" i="65"/>
  <c r="E96" i="65"/>
  <c r="M96" i="65"/>
  <c r="F28" i="44"/>
  <c r="F98" i="65"/>
  <c r="N28" i="44"/>
  <c r="N98" i="65"/>
  <c r="N136" i="65" s="1"/>
  <c r="C100" i="65"/>
  <c r="C138" i="65" s="1"/>
  <c r="K100" i="65"/>
  <c r="K138" i="65" s="1"/>
  <c r="D102" i="65"/>
  <c r="H102" i="65"/>
  <c r="P102" i="65"/>
  <c r="P140" i="65" s="1"/>
  <c r="I103" i="65"/>
  <c r="Q103" i="65"/>
  <c r="Q141" i="65" s="1"/>
  <c r="N104" i="65"/>
  <c r="G106" i="65"/>
  <c r="O106" i="65"/>
  <c r="H107" i="65"/>
  <c r="P107" i="65"/>
  <c r="I109" i="65"/>
  <c r="M109" i="65"/>
  <c r="M147" i="65" s="1"/>
  <c r="Q109" i="65"/>
  <c r="Q147" i="65" s="1"/>
  <c r="F110" i="65"/>
  <c r="F148" i="65" s="1"/>
  <c r="J110" i="65"/>
  <c r="N110" i="65"/>
  <c r="B107" i="65"/>
  <c r="H95" i="66"/>
  <c r="L95" i="66"/>
  <c r="I96" i="66"/>
  <c r="Q96" i="66"/>
  <c r="J47" i="44"/>
  <c r="J98" i="66"/>
  <c r="C100" i="66"/>
  <c r="K100" i="66"/>
  <c r="K138" i="66" s="1"/>
  <c r="D102" i="66"/>
  <c r="L102" i="66"/>
  <c r="I103" i="66"/>
  <c r="Q103" i="66"/>
  <c r="N104" i="66"/>
  <c r="G106" i="66"/>
  <c r="K106" i="66"/>
  <c r="D107" i="66"/>
  <c r="L107" i="66"/>
  <c r="E109" i="66"/>
  <c r="M109" i="66"/>
  <c r="F110" i="66"/>
  <c r="J110" i="66"/>
  <c r="N110" i="66"/>
  <c r="B96" i="66"/>
  <c r="E95" i="67"/>
  <c r="M95" i="67"/>
  <c r="F96" i="67"/>
  <c r="N96" i="67"/>
  <c r="G66" i="44"/>
  <c r="G98" i="67"/>
  <c r="G136" i="67" s="1"/>
  <c r="O66" i="44"/>
  <c r="O98" i="67"/>
  <c r="H100" i="67"/>
  <c r="H138" i="67" s="1"/>
  <c r="P100" i="67"/>
  <c r="I102" i="67"/>
  <c r="Q102" i="67"/>
  <c r="Q140" i="67" s="1"/>
  <c r="J103" i="67"/>
  <c r="G104" i="67"/>
  <c r="K104" i="67"/>
  <c r="D106" i="67"/>
  <c r="L106" i="67"/>
  <c r="E107" i="67"/>
  <c r="M107" i="67"/>
  <c r="F109" i="67"/>
  <c r="N109" i="67"/>
  <c r="N147" i="67" s="1"/>
  <c r="G110" i="67"/>
  <c r="K110" i="67"/>
  <c r="O110" i="67"/>
  <c r="E113" i="68"/>
  <c r="M113" i="68"/>
  <c r="M161" i="68" s="1"/>
  <c r="F114" i="68"/>
  <c r="N114" i="68"/>
  <c r="N162" i="68" s="1"/>
  <c r="G85" i="44"/>
  <c r="G116" i="68"/>
  <c r="G164" i="68" s="1"/>
  <c r="O85" i="44"/>
  <c r="O116" i="68"/>
  <c r="H118" i="68"/>
  <c r="H166" i="68" s="1"/>
  <c r="L118" i="68"/>
  <c r="I120" i="68"/>
  <c r="Q120" i="68"/>
  <c r="J121" i="68"/>
  <c r="N121" i="68"/>
  <c r="C122" i="68"/>
  <c r="G122" i="68"/>
  <c r="K122" i="68"/>
  <c r="O122" i="68"/>
  <c r="D124" i="68"/>
  <c r="H124" i="68"/>
  <c r="P124" i="68"/>
  <c r="E125" i="68"/>
  <c r="I125" i="68"/>
  <c r="I173" i="68" s="1"/>
  <c r="M125" i="68"/>
  <c r="M173" i="68" s="1"/>
  <c r="Q125" i="68"/>
  <c r="Q173" i="68" s="1"/>
  <c r="F126" i="68"/>
  <c r="J126" i="68"/>
  <c r="N126" i="68"/>
  <c r="C128" i="68"/>
  <c r="G128" i="68"/>
  <c r="K128" i="68"/>
  <c r="K176" i="68" s="1"/>
  <c r="O128" i="68"/>
  <c r="O176" i="68" s="1"/>
  <c r="D129" i="68"/>
  <c r="H129" i="68"/>
  <c r="L129" i="68"/>
  <c r="P129" i="68"/>
  <c r="E131" i="68"/>
  <c r="E179" i="68" s="1"/>
  <c r="I131" i="68"/>
  <c r="I179" i="68" s="1"/>
  <c r="M131" i="68"/>
  <c r="M179" i="68" s="1"/>
  <c r="Q131" i="68"/>
  <c r="Q179" i="68" s="1"/>
  <c r="F132" i="68"/>
  <c r="J132" i="68"/>
  <c r="N132" i="68"/>
  <c r="C133" i="68"/>
  <c r="G133" i="68"/>
  <c r="K133" i="68"/>
  <c r="K181" i="68" s="1"/>
  <c r="O133" i="68"/>
  <c r="O181" i="68" s="1"/>
  <c r="E130" i="44"/>
  <c r="E124" i="44" s="1"/>
  <c r="B81" i="45"/>
  <c r="L24" i="45"/>
  <c r="C24" i="45"/>
  <c r="E161" i="47"/>
  <c r="B24" i="47"/>
  <c r="F359" i="68"/>
  <c r="F81" i="54"/>
  <c r="D81" i="57"/>
  <c r="L395" i="72"/>
  <c r="L340" i="72"/>
  <c r="L394" i="72" s="1"/>
  <c r="D395" i="72"/>
  <c r="D340" i="72"/>
  <c r="J168" i="60"/>
  <c r="J166" i="57"/>
  <c r="J161" i="57" s="1"/>
  <c r="J166" i="60"/>
  <c r="Q146" i="60"/>
  <c r="I146" i="60"/>
  <c r="M330" i="71"/>
  <c r="M385" i="71"/>
  <c r="E330" i="71"/>
  <c r="E385" i="71"/>
  <c r="G350" i="69"/>
  <c r="G407" i="69" s="1"/>
  <c r="M113" i="60"/>
  <c r="M111" i="57"/>
  <c r="M105" i="57" s="1"/>
  <c r="M111" i="60"/>
  <c r="G93" i="60"/>
  <c r="G87" i="57"/>
  <c r="Q85" i="60"/>
  <c r="I85" i="60"/>
  <c r="P404" i="67"/>
  <c r="P346" i="67"/>
  <c r="D66" i="60"/>
  <c r="Q357" i="66"/>
  <c r="P55" i="60"/>
  <c r="D412" i="66"/>
  <c r="D354" i="66"/>
  <c r="D411" i="66" s="1"/>
  <c r="N413" i="65"/>
  <c r="N354" i="65"/>
  <c r="N411" i="65" s="1"/>
  <c r="F413" i="65"/>
  <c r="F354" i="65"/>
  <c r="F411" i="65" s="1"/>
  <c r="H412" i="65"/>
  <c r="H354" i="65"/>
  <c r="H411" i="65" s="1"/>
  <c r="J409" i="65"/>
  <c r="J350" i="65"/>
  <c r="C510" i="68"/>
  <c r="C437" i="68"/>
  <c r="C509" i="68" s="1"/>
  <c r="G325" i="72"/>
  <c r="P323" i="72"/>
  <c r="E372" i="72"/>
  <c r="E318" i="72"/>
  <c r="D296" i="72"/>
  <c r="D314" i="72" s="1"/>
  <c r="D315" i="72"/>
  <c r="K380" i="71"/>
  <c r="K307" i="71"/>
  <c r="K326" i="71"/>
  <c r="O324" i="71"/>
  <c r="O304" i="71"/>
  <c r="O298" i="71" s="1"/>
  <c r="J340" i="70"/>
  <c r="P335" i="69"/>
  <c r="J308" i="69"/>
  <c r="J327" i="69" s="1"/>
  <c r="J328" i="69"/>
  <c r="D410" i="68"/>
  <c r="D385" i="68"/>
  <c r="J402" i="68"/>
  <c r="P364" i="64"/>
  <c r="P342" i="64"/>
  <c r="P363" i="64" s="1"/>
  <c r="J360" i="64"/>
  <c r="N353" i="72"/>
  <c r="H353" i="71"/>
  <c r="N289" i="70"/>
  <c r="F289" i="70"/>
  <c r="N297" i="69"/>
  <c r="F297" i="69"/>
  <c r="L289" i="67"/>
  <c r="D289" i="67"/>
  <c r="D327" i="67" s="1"/>
  <c r="D328" i="67"/>
  <c r="L286" i="66"/>
  <c r="L324" i="66" s="1"/>
  <c r="P330" i="64"/>
  <c r="F323" i="64"/>
  <c r="F28" i="60"/>
  <c r="K343" i="72"/>
  <c r="K397" i="72" s="1"/>
  <c r="K398" i="72"/>
  <c r="K340" i="72"/>
  <c r="K394" i="72" s="1"/>
  <c r="K395" i="72"/>
  <c r="P350" i="67"/>
  <c r="J343" i="65"/>
  <c r="N374" i="71"/>
  <c r="N320" i="71"/>
  <c r="L319" i="71"/>
  <c r="L300" i="71"/>
  <c r="L373" i="71"/>
  <c r="D300" i="71"/>
  <c r="D373" i="71"/>
  <c r="D319" i="71"/>
  <c r="M130" i="55"/>
  <c r="M124" i="55" s="1"/>
  <c r="Q339" i="69"/>
  <c r="Q319" i="69"/>
  <c r="Q396" i="69"/>
  <c r="I339" i="69"/>
  <c r="I319" i="69"/>
  <c r="I396" i="69"/>
  <c r="M308" i="69"/>
  <c r="M328" i="69"/>
  <c r="E308" i="69"/>
  <c r="E328" i="69"/>
  <c r="O332" i="67"/>
  <c r="O312" i="67"/>
  <c r="G312" i="67"/>
  <c r="G332" i="67"/>
  <c r="M325" i="67"/>
  <c r="M305" i="67"/>
  <c r="E325" i="67"/>
  <c r="E305" i="67"/>
  <c r="H305" i="65"/>
  <c r="H325" i="65"/>
  <c r="P366" i="64"/>
  <c r="M166" i="54"/>
  <c r="M161" i="54" s="1"/>
  <c r="E166" i="54"/>
  <c r="E161" i="54" s="1"/>
  <c r="O87" i="54"/>
  <c r="G93" i="58"/>
  <c r="G87" i="54"/>
  <c r="M354" i="68"/>
  <c r="Q300" i="67"/>
  <c r="I300" i="67"/>
  <c r="M293" i="67"/>
  <c r="E49" i="54"/>
  <c r="E43" i="54" s="1"/>
  <c r="O109" i="60"/>
  <c r="K404" i="69"/>
  <c r="K346" i="69"/>
  <c r="P401" i="69"/>
  <c r="P343" i="69"/>
  <c r="D106" i="60"/>
  <c r="Q433" i="68"/>
  <c r="K350" i="67"/>
  <c r="N357" i="65"/>
  <c r="C389" i="72"/>
  <c r="O327" i="72"/>
  <c r="O307" i="72"/>
  <c r="K322" i="71"/>
  <c r="O318" i="71"/>
  <c r="O372" i="71"/>
  <c r="N296" i="71"/>
  <c r="N315" i="71"/>
  <c r="J294" i="71"/>
  <c r="J312" i="71" s="1"/>
  <c r="J313" i="71"/>
  <c r="N316" i="70"/>
  <c r="N336" i="70"/>
  <c r="J334" i="70"/>
  <c r="D333" i="70"/>
  <c r="D312" i="70"/>
  <c r="N330" i="69"/>
  <c r="N387" i="69"/>
  <c r="F325" i="69"/>
  <c r="F305" i="69"/>
  <c r="Q396" i="68"/>
  <c r="Q421" i="68"/>
  <c r="I421" i="68"/>
  <c r="I396" i="68"/>
  <c r="P393" i="68"/>
  <c r="P418" i="68"/>
  <c r="O414" i="68"/>
  <c r="O389" i="68"/>
  <c r="G486" i="68"/>
  <c r="G414" i="68"/>
  <c r="G389" i="68"/>
  <c r="N87" i="55"/>
  <c r="G408" i="68"/>
  <c r="J319" i="67"/>
  <c r="J339" i="67"/>
  <c r="K330" i="66"/>
  <c r="N336" i="65"/>
  <c r="N316" i="65"/>
  <c r="J168" i="58"/>
  <c r="J166" i="54"/>
  <c r="J161" i="54" s="1"/>
  <c r="H168" i="58"/>
  <c r="H130" i="54"/>
  <c r="H124" i="54" s="1"/>
  <c r="J462" i="68"/>
  <c r="J365" i="68"/>
  <c r="J461" i="68" s="1"/>
  <c r="P87" i="54"/>
  <c r="D330" i="66"/>
  <c r="H297" i="65"/>
  <c r="N412" i="64"/>
  <c r="N326" i="64"/>
  <c r="F370" i="64"/>
  <c r="L326" i="64"/>
  <c r="D9" i="54"/>
  <c r="D3" i="54" s="1"/>
  <c r="I132" i="60"/>
  <c r="I130" i="60"/>
  <c r="I130" i="57"/>
  <c r="I124" i="57" s="1"/>
  <c r="Q404" i="70"/>
  <c r="Q346" i="70"/>
  <c r="E128" i="60"/>
  <c r="H381" i="64"/>
  <c r="C346" i="66"/>
  <c r="C404" i="66"/>
  <c r="N371" i="71"/>
  <c r="N317" i="71"/>
  <c r="O403" i="68"/>
  <c r="O378" i="68"/>
  <c r="J340" i="66"/>
  <c r="J319" i="66"/>
  <c r="J321" i="72"/>
  <c r="L371" i="72"/>
  <c r="L317" i="72"/>
  <c r="K337" i="69"/>
  <c r="E335" i="69"/>
  <c r="H337" i="67"/>
  <c r="M68" i="55"/>
  <c r="L347" i="64"/>
  <c r="L369" i="64"/>
  <c r="D369" i="64"/>
  <c r="D347" i="64"/>
  <c r="G278" i="72"/>
  <c r="I362" i="71"/>
  <c r="I289" i="71"/>
  <c r="I325" i="71" s="1"/>
  <c r="O286" i="69"/>
  <c r="M423" i="68"/>
  <c r="Q372" i="68"/>
  <c r="I372" i="68"/>
  <c r="E369" i="68"/>
  <c r="E418" i="68"/>
  <c r="K286" i="66"/>
  <c r="I334" i="65"/>
  <c r="M289" i="65"/>
  <c r="M327" i="65" s="1"/>
  <c r="M328" i="65"/>
  <c r="O398" i="71"/>
  <c r="O343" i="71"/>
  <c r="O397" i="71" s="1"/>
  <c r="K398" i="71"/>
  <c r="K343" i="71"/>
  <c r="K397" i="71" s="1"/>
  <c r="J154" i="60"/>
  <c r="J148" i="60"/>
  <c r="J148" i="57"/>
  <c r="J143" i="57" s="1"/>
  <c r="D357" i="70"/>
  <c r="D414" i="70" s="1"/>
  <c r="D415" i="70"/>
  <c r="N354" i="70"/>
  <c r="N411" i="70" s="1"/>
  <c r="N412" i="70"/>
  <c r="F136" i="60"/>
  <c r="F130" i="57"/>
  <c r="F124" i="57" s="1"/>
  <c r="N346" i="69"/>
  <c r="N404" i="69"/>
  <c r="O343" i="69"/>
  <c r="O401" i="69"/>
  <c r="J87" i="57"/>
  <c r="J431" i="68" s="1"/>
  <c r="F433" i="68"/>
  <c r="F507" i="68"/>
  <c r="K458" i="64"/>
  <c r="K393" i="64"/>
  <c r="K456" i="64" s="1"/>
  <c r="Q393" i="64"/>
  <c r="Q456" i="64" s="1"/>
  <c r="Q457" i="64"/>
  <c r="E457" i="64"/>
  <c r="E393" i="64"/>
  <c r="E456" i="64" s="1"/>
  <c r="D326" i="71"/>
  <c r="D307" i="71"/>
  <c r="D380" i="71"/>
  <c r="D304" i="71"/>
  <c r="D324" i="71"/>
  <c r="G300" i="67"/>
  <c r="G339" i="67"/>
  <c r="O68" i="54"/>
  <c r="O62" i="54" s="1"/>
  <c r="G366" i="64"/>
  <c r="J321" i="64"/>
  <c r="J364" i="64"/>
  <c r="J308" i="66"/>
  <c r="J327" i="66" s="1"/>
  <c r="J328" i="66"/>
  <c r="Q365" i="68"/>
  <c r="Q414" i="68"/>
  <c r="I87" i="54"/>
  <c r="L128" i="50"/>
  <c r="P154" i="72"/>
  <c r="P203" i="72"/>
  <c r="P148" i="72"/>
  <c r="H148" i="72"/>
  <c r="H203" i="72"/>
  <c r="P213" i="71"/>
  <c r="P158" i="71"/>
  <c r="P212" i="71" s="1"/>
  <c r="H213" i="71"/>
  <c r="H158" i="71"/>
  <c r="H212" i="71" s="1"/>
  <c r="I148" i="47"/>
  <c r="L146" i="50"/>
  <c r="D146" i="50"/>
  <c r="E202" i="71"/>
  <c r="N224" i="70"/>
  <c r="N165" i="70"/>
  <c r="J87" i="47"/>
  <c r="J184" i="68"/>
  <c r="K220" i="66"/>
  <c r="K162" i="66"/>
  <c r="K219" i="66" s="1"/>
  <c r="C220" i="66"/>
  <c r="C162" i="66"/>
  <c r="C219" i="66" s="1"/>
  <c r="D158" i="66"/>
  <c r="P212" i="66"/>
  <c r="P154" i="66"/>
  <c r="H212" i="66"/>
  <c r="H154" i="66"/>
  <c r="P28" i="50"/>
  <c r="L154" i="65"/>
  <c r="L212" i="65"/>
  <c r="P9" i="47"/>
  <c r="P3" i="47" s="1"/>
  <c r="G169" i="64"/>
  <c r="B158" i="67"/>
  <c r="K145" i="72"/>
  <c r="J125" i="72"/>
  <c r="J144" i="72"/>
  <c r="C145" i="71"/>
  <c r="M135" i="71"/>
  <c r="O139" i="70"/>
  <c r="Q127" i="69"/>
  <c r="Q147" i="69"/>
  <c r="I127" i="69"/>
  <c r="I147" i="69"/>
  <c r="M113" i="66"/>
  <c r="P9" i="45"/>
  <c r="J100" i="72"/>
  <c r="E145" i="71"/>
  <c r="M96" i="71"/>
  <c r="K202" i="68"/>
  <c r="K275" i="68"/>
  <c r="K260" i="68"/>
  <c r="K187" i="68"/>
  <c r="J158" i="67"/>
  <c r="L145" i="71"/>
  <c r="N122" i="71"/>
  <c r="N141" i="71"/>
  <c r="G124" i="70"/>
  <c r="L140" i="70"/>
  <c r="L120" i="70"/>
  <c r="F118" i="67"/>
  <c r="B49" i="45"/>
  <c r="P161" i="44"/>
  <c r="I108" i="69"/>
  <c r="D94" i="69"/>
  <c r="D132" i="69" s="1"/>
  <c r="D133" i="69"/>
  <c r="P343" i="65"/>
  <c r="M330" i="69"/>
  <c r="M387" i="69"/>
  <c r="K148" i="54"/>
  <c r="K143" i="54" s="1"/>
  <c r="K150" i="58"/>
  <c r="G148" i="54"/>
  <c r="G143" i="54" s="1"/>
  <c r="G150" i="58"/>
  <c r="I355" i="71"/>
  <c r="I282" i="71"/>
  <c r="I354" i="71" s="1"/>
  <c r="E150" i="58"/>
  <c r="K289" i="66"/>
  <c r="O154" i="72"/>
  <c r="M161" i="71"/>
  <c r="O205" i="71"/>
  <c r="O150" i="71"/>
  <c r="G146" i="50"/>
  <c r="D165" i="70"/>
  <c r="E165" i="69"/>
  <c r="O195" i="68"/>
  <c r="O165" i="65"/>
  <c r="H30" i="47"/>
  <c r="H24" i="47" s="1"/>
  <c r="O212" i="65"/>
  <c r="O154" i="65"/>
  <c r="G28" i="50"/>
  <c r="J120" i="70"/>
  <c r="J140" i="70"/>
  <c r="O130" i="45"/>
  <c r="Q145" i="69"/>
  <c r="Q124" i="69"/>
  <c r="P124" i="69"/>
  <c r="P144" i="69"/>
  <c r="G127" i="67"/>
  <c r="F127" i="67"/>
  <c r="N9" i="45"/>
  <c r="F9" i="45"/>
  <c r="L181" i="64"/>
  <c r="L244" i="64" s="1"/>
  <c r="L245" i="64"/>
  <c r="B116" i="69"/>
  <c r="B135" i="69" s="1"/>
  <c r="B136" i="69"/>
  <c r="L94" i="69"/>
  <c r="L132" i="69" s="1"/>
  <c r="C318" i="64"/>
  <c r="J112" i="72"/>
  <c r="J131" i="72"/>
  <c r="D138" i="71"/>
  <c r="O142" i="70"/>
  <c r="N141" i="70"/>
  <c r="M140" i="70"/>
  <c r="M120" i="70"/>
  <c r="E3" i="45"/>
  <c r="J304" i="72"/>
  <c r="J324" i="72"/>
  <c r="L296" i="72"/>
  <c r="L314" i="72" s="1"/>
  <c r="L315" i="72"/>
  <c r="P324" i="66"/>
  <c r="P278" i="71"/>
  <c r="L300" i="69"/>
  <c r="L377" i="69"/>
  <c r="H291" i="67"/>
  <c r="P30" i="54"/>
  <c r="P24" i="54" s="1"/>
  <c r="E109" i="60"/>
  <c r="J387" i="72"/>
  <c r="J332" i="72"/>
  <c r="F330" i="72"/>
  <c r="F385" i="72"/>
  <c r="M412" i="69"/>
  <c r="M354" i="69"/>
  <c r="M411" i="69" s="1"/>
  <c r="E412" i="69"/>
  <c r="E354" i="69"/>
  <c r="E411" i="69" s="1"/>
  <c r="P404" i="69"/>
  <c r="P346" i="69"/>
  <c r="I401" i="69"/>
  <c r="I343" i="69"/>
  <c r="O517" i="68"/>
  <c r="O444" i="68"/>
  <c r="O516" i="68" s="1"/>
  <c r="O304" i="72"/>
  <c r="O323" i="72"/>
  <c r="J371" i="72"/>
  <c r="J317" i="72"/>
  <c r="I378" i="68"/>
  <c r="I403" i="68"/>
  <c r="Q310" i="66"/>
  <c r="G336" i="65"/>
  <c r="G316" i="65"/>
  <c r="O342" i="64"/>
  <c r="O363" i="64" s="1"/>
  <c r="O364" i="64"/>
  <c r="C322" i="71"/>
  <c r="G280" i="71"/>
  <c r="Q297" i="66"/>
  <c r="Q336" i="66"/>
  <c r="O286" i="66"/>
  <c r="O325" i="66"/>
  <c r="O9" i="54"/>
  <c r="O3" i="54" s="1"/>
  <c r="J398" i="72"/>
  <c r="J343" i="72"/>
  <c r="J397" i="72" s="1"/>
  <c r="N346" i="70"/>
  <c r="N404" i="70"/>
  <c r="P125" i="60"/>
  <c r="L354" i="69"/>
  <c r="L411" i="69" s="1"/>
  <c r="L412" i="69"/>
  <c r="D412" i="69"/>
  <c r="D354" i="69"/>
  <c r="D411" i="69" s="1"/>
  <c r="O408" i="69"/>
  <c r="O350" i="69"/>
  <c r="O407" i="69" s="1"/>
  <c r="H166" i="55"/>
  <c r="H161" i="55" s="1"/>
  <c r="F296" i="71"/>
  <c r="F314" i="71" s="1"/>
  <c r="F315" i="71"/>
  <c r="L337" i="70"/>
  <c r="L316" i="70"/>
  <c r="L310" i="70" s="1"/>
  <c r="P333" i="70"/>
  <c r="P312" i="70"/>
  <c r="F332" i="70"/>
  <c r="F300" i="65"/>
  <c r="N343" i="67"/>
  <c r="O36" i="60"/>
  <c r="O30" i="57"/>
  <c r="O24" i="57" s="1"/>
  <c r="I7" i="60"/>
  <c r="K328" i="69"/>
  <c r="K308" i="69"/>
  <c r="K327" i="69" s="1"/>
  <c r="Q377" i="64"/>
  <c r="Q440" i="64"/>
  <c r="Q354" i="64"/>
  <c r="Q111" i="55"/>
  <c r="Q105" i="55" s="1"/>
  <c r="J408" i="68"/>
  <c r="L30" i="55"/>
  <c r="L24" i="55" s="1"/>
  <c r="I342" i="64"/>
  <c r="I363" i="64" s="1"/>
  <c r="I364" i="64"/>
  <c r="E105" i="54"/>
  <c r="E423" i="68"/>
  <c r="E372" i="68"/>
  <c r="Q334" i="65"/>
  <c r="M412" i="64"/>
  <c r="M326" i="64"/>
  <c r="K12" i="58"/>
  <c r="K9" i="54"/>
  <c r="K3" i="54" s="1"/>
  <c r="H433" i="68"/>
  <c r="J323" i="71"/>
  <c r="Q339" i="70"/>
  <c r="Q319" i="70"/>
  <c r="O357" i="68"/>
  <c r="M297" i="67"/>
  <c r="M291" i="67" s="1"/>
  <c r="O136" i="50"/>
  <c r="O130" i="47"/>
  <c r="O214" i="70"/>
  <c r="F154" i="70"/>
  <c r="F212" i="70"/>
  <c r="J81" i="47"/>
  <c r="L158" i="66"/>
  <c r="L184" i="64"/>
  <c r="O169" i="64"/>
  <c r="E148" i="45"/>
  <c r="O87" i="45"/>
  <c r="I30" i="45"/>
  <c r="D135" i="64"/>
  <c r="C212" i="70"/>
  <c r="C154" i="70"/>
  <c r="J132" i="70"/>
  <c r="B115" i="64"/>
  <c r="B157" i="64" s="1"/>
  <c r="C107" i="64"/>
  <c r="O107" i="64"/>
  <c r="O149" i="64" s="1"/>
  <c r="H108" i="64"/>
  <c r="H150" i="64" s="1"/>
  <c r="P108" i="64"/>
  <c r="I7" i="44"/>
  <c r="I110" i="64"/>
  <c r="I152" i="64" s="1"/>
  <c r="Q7" i="44"/>
  <c r="Q110" i="64"/>
  <c r="N112" i="64"/>
  <c r="G113" i="64"/>
  <c r="O113" i="64"/>
  <c r="H115" i="64"/>
  <c r="P115" i="64"/>
  <c r="I116" i="64"/>
  <c r="Q116" i="64"/>
  <c r="N117" i="64"/>
  <c r="G119" i="64"/>
  <c r="O119" i="64"/>
  <c r="O161" i="64" s="1"/>
  <c r="L120" i="64"/>
  <c r="L162" i="64" s="1"/>
  <c r="E122" i="64"/>
  <c r="M122" i="64"/>
  <c r="F123" i="64"/>
  <c r="N123" i="64"/>
  <c r="C124" i="64"/>
  <c r="O124" i="64"/>
  <c r="H95" i="65"/>
  <c r="L95" i="65"/>
  <c r="I96" i="65"/>
  <c r="Q96" i="65"/>
  <c r="J28" i="44"/>
  <c r="J98" i="65"/>
  <c r="J136" i="65" s="1"/>
  <c r="G100" i="65"/>
  <c r="O100" i="65"/>
  <c r="L102" i="65"/>
  <c r="L140" i="65" s="1"/>
  <c r="E103" i="65"/>
  <c r="M103" i="65"/>
  <c r="F104" i="65"/>
  <c r="J104" i="65"/>
  <c r="C106" i="65"/>
  <c r="K106" i="65"/>
  <c r="D107" i="65"/>
  <c r="L107" i="65"/>
  <c r="E109" i="65"/>
  <c r="E147" i="65" s="1"/>
  <c r="B95" i="65"/>
  <c r="B102" i="65"/>
  <c r="D95" i="66"/>
  <c r="P95" i="66"/>
  <c r="E96" i="66"/>
  <c r="M96" i="66"/>
  <c r="F47" i="44"/>
  <c r="F98" i="66"/>
  <c r="N47" i="44"/>
  <c r="N98" i="66"/>
  <c r="G100" i="66"/>
  <c r="G138" i="66" s="1"/>
  <c r="O100" i="66"/>
  <c r="O138" i="66" s="1"/>
  <c r="H102" i="66"/>
  <c r="P102" i="66"/>
  <c r="E103" i="66"/>
  <c r="E141" i="66" s="1"/>
  <c r="M103" i="66"/>
  <c r="M141" i="66" s="1"/>
  <c r="F104" i="66"/>
  <c r="J104" i="66"/>
  <c r="C106" i="66"/>
  <c r="O106" i="66"/>
  <c r="H107" i="66"/>
  <c r="P107" i="66"/>
  <c r="I109" i="66"/>
  <c r="Q109" i="66"/>
  <c r="B95" i="67"/>
  <c r="B133" i="67" s="1"/>
  <c r="B102" i="67"/>
  <c r="B107" i="67"/>
  <c r="B103" i="66"/>
  <c r="B141" i="66" s="1"/>
  <c r="B109" i="66"/>
  <c r="I95" i="67"/>
  <c r="Q95" i="67"/>
  <c r="J96" i="67"/>
  <c r="C66" i="44"/>
  <c r="C98" i="67"/>
  <c r="K66" i="44"/>
  <c r="K98" i="67"/>
  <c r="D100" i="67"/>
  <c r="D138" i="67" s="1"/>
  <c r="L100" i="67"/>
  <c r="E102" i="67"/>
  <c r="M102" i="67"/>
  <c r="M140" i="67" s="1"/>
  <c r="F103" i="67"/>
  <c r="N103" i="67"/>
  <c r="C104" i="67"/>
  <c r="O104" i="67"/>
  <c r="H106" i="67"/>
  <c r="P106" i="67"/>
  <c r="I107" i="67"/>
  <c r="Q107" i="67"/>
  <c r="J109" i="67"/>
  <c r="J147" i="67" s="1"/>
  <c r="C110" i="67"/>
  <c r="B114" i="68"/>
  <c r="B162" i="68" s="1"/>
  <c r="B121" i="68"/>
  <c r="B126" i="68"/>
  <c r="B132" i="68"/>
  <c r="I113" i="68"/>
  <c r="I161" i="68" s="1"/>
  <c r="Q113" i="68"/>
  <c r="J114" i="68"/>
  <c r="C85" i="44"/>
  <c r="C116" i="68"/>
  <c r="C164" i="68" s="1"/>
  <c r="K85" i="44"/>
  <c r="K116" i="68"/>
  <c r="D118" i="68"/>
  <c r="P118" i="68"/>
  <c r="P166" i="68" s="1"/>
  <c r="E120" i="68"/>
  <c r="M120" i="68"/>
  <c r="F121" i="68"/>
  <c r="L124" i="68"/>
  <c r="C161" i="44"/>
  <c r="B105" i="45"/>
  <c r="D161" i="45"/>
  <c r="N81" i="45"/>
  <c r="K141" i="68"/>
  <c r="P124" i="47"/>
  <c r="J148" i="47"/>
  <c r="J154" i="50"/>
  <c r="F49" i="47"/>
  <c r="N9" i="47"/>
  <c r="B130" i="50"/>
  <c r="K81" i="57"/>
  <c r="I109" i="60"/>
  <c r="N389" i="71"/>
  <c r="P128" i="60"/>
  <c r="H128" i="60"/>
  <c r="N125" i="60"/>
  <c r="F125" i="60"/>
  <c r="H357" i="69"/>
  <c r="H414" i="69" s="1"/>
  <c r="H415" i="69"/>
  <c r="J412" i="69"/>
  <c r="J354" i="69"/>
  <c r="J411" i="69" s="1"/>
  <c r="F117" i="60"/>
  <c r="F111" i="60"/>
  <c r="F111" i="57"/>
  <c r="F105" i="57" s="1"/>
  <c r="D406" i="69"/>
  <c r="E403" i="69"/>
  <c r="J401" i="69"/>
  <c r="J343" i="69"/>
  <c r="D444" i="68"/>
  <c r="D516" i="68" s="1"/>
  <c r="D517" i="68"/>
  <c r="Q514" i="68"/>
  <c r="Q441" i="68"/>
  <c r="Q513" i="68" s="1"/>
  <c r="I441" i="68"/>
  <c r="I513" i="68" s="1"/>
  <c r="I514" i="68"/>
  <c r="O437" i="68"/>
  <c r="J47" i="60"/>
  <c r="H357" i="65"/>
  <c r="G343" i="65"/>
  <c r="G454" i="64"/>
  <c r="G389" i="64"/>
  <c r="G386" i="64" s="1"/>
  <c r="L447" i="64"/>
  <c r="C400" i="69"/>
  <c r="C343" i="65"/>
  <c r="C16" i="60"/>
  <c r="C9" i="57"/>
  <c r="C3" i="57" s="1"/>
  <c r="Q300" i="71"/>
  <c r="Q373" i="71"/>
  <c r="Q319" i="71"/>
  <c r="I319" i="71"/>
  <c r="I373" i="71"/>
  <c r="I300" i="71"/>
  <c r="Q371" i="71"/>
  <c r="Q317" i="71"/>
  <c r="P315" i="71"/>
  <c r="P296" i="71"/>
  <c r="H315" i="71"/>
  <c r="H296" i="71"/>
  <c r="P294" i="71"/>
  <c r="P313" i="71"/>
  <c r="H294" i="71"/>
  <c r="H313" i="71"/>
  <c r="F312" i="70"/>
  <c r="F334" i="69"/>
  <c r="L312" i="69"/>
  <c r="L310" i="69" s="1"/>
  <c r="L390" i="69"/>
  <c r="L333" i="69"/>
  <c r="D333" i="69"/>
  <c r="D390" i="69"/>
  <c r="F389" i="69"/>
  <c r="F332" i="69"/>
  <c r="F312" i="69"/>
  <c r="J418" i="68"/>
  <c r="J393" i="68"/>
  <c r="L87" i="55"/>
  <c r="F305" i="67"/>
  <c r="F325" i="67"/>
  <c r="L316" i="65"/>
  <c r="L336" i="65"/>
  <c r="K344" i="64"/>
  <c r="J278" i="72"/>
  <c r="D291" i="70"/>
  <c r="L111" i="54"/>
  <c r="L105" i="54" s="1"/>
  <c r="F105" i="54"/>
  <c r="N293" i="67"/>
  <c r="N331" i="67" s="1"/>
  <c r="N332" i="67"/>
  <c r="F293" i="67"/>
  <c r="F331" i="67" s="1"/>
  <c r="F332" i="67"/>
  <c r="H30" i="54"/>
  <c r="H24" i="54" s="1"/>
  <c r="P333" i="64"/>
  <c r="C289" i="71"/>
  <c r="C362" i="71"/>
  <c r="C333" i="64"/>
  <c r="C375" i="64" s="1"/>
  <c r="L166" i="60"/>
  <c r="J510" i="68"/>
  <c r="J437" i="68"/>
  <c r="J509" i="68" s="1"/>
  <c r="J433" i="68"/>
  <c r="O66" i="60"/>
  <c r="G66" i="60"/>
  <c r="D343" i="67"/>
  <c r="O354" i="66"/>
  <c r="O411" i="66" s="1"/>
  <c r="O412" i="66"/>
  <c r="G354" i="66"/>
  <c r="G411" i="66" s="1"/>
  <c r="G412" i="66"/>
  <c r="E403" i="66"/>
  <c r="F166" i="55"/>
  <c r="F161" i="55" s="1"/>
  <c r="O336" i="70"/>
  <c r="O316" i="70"/>
  <c r="G336" i="70"/>
  <c r="G316" i="70"/>
  <c r="G330" i="69"/>
  <c r="G387" i="69"/>
  <c r="K325" i="69"/>
  <c r="K305" i="69"/>
  <c r="O87" i="55"/>
  <c r="G87" i="55"/>
  <c r="G383" i="68" s="1"/>
  <c r="K328" i="67"/>
  <c r="K308" i="67"/>
  <c r="K327" i="67" s="1"/>
  <c r="J49" i="55"/>
  <c r="J43" i="55" s="1"/>
  <c r="D308" i="66"/>
  <c r="D328" i="66"/>
  <c r="Q319" i="65"/>
  <c r="I339" i="65"/>
  <c r="I319" i="65"/>
  <c r="P325" i="65"/>
  <c r="P305" i="65"/>
  <c r="L372" i="64"/>
  <c r="N12" i="59"/>
  <c r="N9" i="55"/>
  <c r="N3" i="55" s="1"/>
  <c r="F347" i="64"/>
  <c r="F369" i="64"/>
  <c r="C93" i="59"/>
  <c r="C87" i="55"/>
  <c r="K370" i="69"/>
  <c r="K293" i="69"/>
  <c r="K369" i="69" s="1"/>
  <c r="E419" i="68"/>
  <c r="K369" i="68"/>
  <c r="K330" i="67"/>
  <c r="Q338" i="66"/>
  <c r="M49" i="54"/>
  <c r="M43" i="54" s="1"/>
  <c r="O293" i="65"/>
  <c r="M391" i="72"/>
  <c r="M336" i="72"/>
  <c r="M390" i="72" s="1"/>
  <c r="P389" i="72"/>
  <c r="O412" i="70"/>
  <c r="O354" i="70"/>
  <c r="O411" i="70" s="1"/>
  <c r="G412" i="70"/>
  <c r="G354" i="70"/>
  <c r="G411" i="70" s="1"/>
  <c r="J406" i="69"/>
  <c r="K507" i="68"/>
  <c r="K433" i="68"/>
  <c r="P354" i="67"/>
  <c r="P411" i="67" s="1"/>
  <c r="P412" i="67"/>
  <c r="I68" i="57"/>
  <c r="I62" i="57" s="1"/>
  <c r="J66" i="60"/>
  <c r="L350" i="66"/>
  <c r="D350" i="66"/>
  <c r="P43" i="57"/>
  <c r="O343" i="66"/>
  <c r="G343" i="66"/>
  <c r="J403" i="65"/>
  <c r="J7" i="60"/>
  <c r="F448" i="64"/>
  <c r="F384" i="64"/>
  <c r="P330" i="70"/>
  <c r="P310" i="70"/>
  <c r="N308" i="70"/>
  <c r="N327" i="70" s="1"/>
  <c r="N328" i="70"/>
  <c r="D319" i="69"/>
  <c r="D396" i="69"/>
  <c r="D339" i="69"/>
  <c r="J316" i="69"/>
  <c r="J336" i="69"/>
  <c r="P331" i="69"/>
  <c r="P388" i="69"/>
  <c r="K68" i="55"/>
  <c r="K62" i="55" s="1"/>
  <c r="D305" i="67"/>
  <c r="D324" i="67" s="1"/>
  <c r="D325" i="67"/>
  <c r="L49" i="55"/>
  <c r="L43" i="55" s="1"/>
  <c r="D49" i="55"/>
  <c r="H375" i="64"/>
  <c r="M373" i="64"/>
  <c r="M351" i="64"/>
  <c r="E373" i="64"/>
  <c r="E351" i="64"/>
  <c r="C130" i="55"/>
  <c r="C124" i="55" s="1"/>
  <c r="H166" i="54"/>
  <c r="H161" i="54" s="1"/>
  <c r="N166" i="54"/>
  <c r="N161" i="54" s="1"/>
  <c r="F166" i="54"/>
  <c r="F161" i="54" s="1"/>
  <c r="P286" i="70"/>
  <c r="H286" i="70"/>
  <c r="J124" i="54"/>
  <c r="N372" i="68"/>
  <c r="H369" i="68"/>
  <c r="N369" i="68"/>
  <c r="F369" i="68"/>
  <c r="N337" i="66"/>
  <c r="J327" i="65"/>
  <c r="C30" i="54"/>
  <c r="C24" i="54" s="1"/>
  <c r="L395" i="71"/>
  <c r="L340" i="71"/>
  <c r="L394" i="71" s="1"/>
  <c r="C412" i="67"/>
  <c r="C354" i="67"/>
  <c r="C411" i="67" s="1"/>
  <c r="C384" i="64"/>
  <c r="C448" i="64"/>
  <c r="M305" i="66"/>
  <c r="M325" i="66"/>
  <c r="Q323" i="72"/>
  <c r="Q286" i="72"/>
  <c r="I291" i="70"/>
  <c r="I330" i="70"/>
  <c r="E286" i="67"/>
  <c r="G419" i="64"/>
  <c r="G333" i="64"/>
  <c r="M333" i="64"/>
  <c r="M376" i="64"/>
  <c r="E333" i="64"/>
  <c r="E375" i="64" s="1"/>
  <c r="E376" i="64"/>
  <c r="P164" i="60"/>
  <c r="D164" i="60"/>
  <c r="I357" i="65"/>
  <c r="N321" i="71"/>
  <c r="K330" i="70"/>
  <c r="Q419" i="68"/>
  <c r="Q393" i="68"/>
  <c r="N316" i="66"/>
  <c r="N336" i="66"/>
  <c r="G337" i="65"/>
  <c r="F332" i="65"/>
  <c r="F312" i="65"/>
  <c r="M289" i="71"/>
  <c r="M325" i="71" s="1"/>
  <c r="M362" i="71"/>
  <c r="I289" i="69"/>
  <c r="K293" i="65"/>
  <c r="K333" i="65"/>
  <c r="L406" i="70"/>
  <c r="H406" i="70"/>
  <c r="D406" i="70"/>
  <c r="N350" i="67"/>
  <c r="I404" i="65"/>
  <c r="I346" i="65"/>
  <c r="Q296" i="72"/>
  <c r="Q315" i="72"/>
  <c r="M396" i="70"/>
  <c r="M339" i="70"/>
  <c r="M319" i="70"/>
  <c r="O326" i="69"/>
  <c r="G325" i="67"/>
  <c r="G305" i="67"/>
  <c r="M333" i="66"/>
  <c r="M312" i="66"/>
  <c r="M310" i="66" s="1"/>
  <c r="G332" i="66"/>
  <c r="G312" i="66"/>
  <c r="E321" i="72"/>
  <c r="I168" i="58"/>
  <c r="E355" i="72"/>
  <c r="E282" i="72"/>
  <c r="E130" i="54"/>
  <c r="E124" i="54" s="1"/>
  <c r="I68" i="54"/>
  <c r="I62" i="54" s="1"/>
  <c r="Q316" i="70"/>
  <c r="N308" i="66"/>
  <c r="N327" i="66" s="1"/>
  <c r="N328" i="66"/>
  <c r="O340" i="65"/>
  <c r="Q339" i="65"/>
  <c r="Q300" i="65"/>
  <c r="M144" i="50"/>
  <c r="D66" i="50"/>
  <c r="N158" i="72"/>
  <c r="N212" i="72" s="1"/>
  <c r="N213" i="72"/>
  <c r="F158" i="72"/>
  <c r="F212" i="72" s="1"/>
  <c r="F213" i="72"/>
  <c r="Q210" i="72"/>
  <c r="Q154" i="72"/>
  <c r="Q152" i="72" s="1"/>
  <c r="I210" i="72"/>
  <c r="I154" i="72"/>
  <c r="C87" i="47"/>
  <c r="E158" i="67"/>
  <c r="I165" i="66"/>
  <c r="B210" i="71"/>
  <c r="B154" i="71"/>
  <c r="J142" i="72"/>
  <c r="I122" i="72"/>
  <c r="I141" i="72"/>
  <c r="I139" i="72"/>
  <c r="H138" i="72"/>
  <c r="G118" i="72"/>
  <c r="G137" i="72"/>
  <c r="M114" i="72"/>
  <c r="M132" i="72" s="1"/>
  <c r="M133" i="72"/>
  <c r="H112" i="72"/>
  <c r="H131" i="72"/>
  <c r="M141" i="71"/>
  <c r="M122" i="71"/>
  <c r="E141" i="71"/>
  <c r="E122" i="71"/>
  <c r="F133" i="71"/>
  <c r="F114" i="71"/>
  <c r="D112" i="71"/>
  <c r="D131" i="71"/>
  <c r="N124" i="70"/>
  <c r="N144" i="70"/>
  <c r="F124" i="70"/>
  <c r="F144" i="70"/>
  <c r="F134" i="70"/>
  <c r="F113" i="70"/>
  <c r="J148" i="69"/>
  <c r="J127" i="69"/>
  <c r="F112" i="66"/>
  <c r="Q127" i="65"/>
  <c r="I127" i="65"/>
  <c r="I147" i="65"/>
  <c r="L120" i="65"/>
  <c r="O9" i="45"/>
  <c r="B114" i="72"/>
  <c r="B133" i="72"/>
  <c r="E97" i="70"/>
  <c r="M148" i="69"/>
  <c r="K145" i="69"/>
  <c r="K105" i="69"/>
  <c r="K143" i="69" s="1"/>
  <c r="J105" i="69"/>
  <c r="E205" i="72"/>
  <c r="E150" i="72"/>
  <c r="J162" i="69"/>
  <c r="J219" i="69" s="1"/>
  <c r="J220" i="69"/>
  <c r="I216" i="69"/>
  <c r="I158" i="69"/>
  <c r="O125" i="72"/>
  <c r="O144" i="72"/>
  <c r="J122" i="72"/>
  <c r="J141" i="72"/>
  <c r="J196" i="69"/>
  <c r="J139" i="69"/>
  <c r="Q154" i="68"/>
  <c r="O139" i="68"/>
  <c r="C139" i="68"/>
  <c r="I337" i="66"/>
  <c r="G297" i="66"/>
  <c r="L166" i="47"/>
  <c r="O154" i="71"/>
  <c r="Q154" i="70"/>
  <c r="Q212" i="70"/>
  <c r="E128" i="50"/>
  <c r="O113" i="50"/>
  <c r="O111" i="47"/>
  <c r="O111" i="50" s="1"/>
  <c r="G111" i="47"/>
  <c r="G113" i="50"/>
  <c r="P109" i="50"/>
  <c r="L212" i="69"/>
  <c r="L154" i="69"/>
  <c r="O106" i="50"/>
  <c r="N106" i="50"/>
  <c r="F106" i="50"/>
  <c r="F87" i="47"/>
  <c r="K224" i="67"/>
  <c r="K165" i="67"/>
  <c r="C224" i="67"/>
  <c r="C165" i="67"/>
  <c r="M212" i="67"/>
  <c r="M154" i="67"/>
  <c r="E154" i="67"/>
  <c r="E212" i="67"/>
  <c r="K210" i="67"/>
  <c r="K151" i="67"/>
  <c r="C210" i="67"/>
  <c r="C151" i="67"/>
  <c r="N162" i="66"/>
  <c r="N219" i="66" s="1"/>
  <c r="N220" i="66"/>
  <c r="O47" i="50"/>
  <c r="G47" i="50"/>
  <c r="F9" i="47"/>
  <c r="B165" i="69"/>
  <c r="B224" i="66"/>
  <c r="B165" i="66"/>
  <c r="B212" i="66"/>
  <c r="B154" i="66"/>
  <c r="D141" i="72"/>
  <c r="D122" i="72"/>
  <c r="J118" i="72"/>
  <c r="J137" i="72"/>
  <c r="Q142" i="71"/>
  <c r="P122" i="71"/>
  <c r="P141" i="71"/>
  <c r="D124" i="69"/>
  <c r="D144" i="69"/>
  <c r="F134" i="69"/>
  <c r="E133" i="69"/>
  <c r="E113" i="69"/>
  <c r="Q141" i="68"/>
  <c r="Q81" i="45"/>
  <c r="C124" i="65"/>
  <c r="J124" i="65"/>
  <c r="F154" i="68"/>
  <c r="C49" i="45"/>
  <c r="F96" i="71"/>
  <c r="K362" i="64"/>
  <c r="N158" i="69"/>
  <c r="N216" i="69"/>
  <c r="J113" i="50"/>
  <c r="J111" i="47"/>
  <c r="K154" i="69"/>
  <c r="K212" i="69"/>
  <c r="C211" i="69"/>
  <c r="M209" i="69"/>
  <c r="M151" i="69"/>
  <c r="E209" i="69"/>
  <c r="E151" i="69"/>
  <c r="C158" i="67"/>
  <c r="C156" i="67" s="1"/>
  <c r="B106" i="50"/>
  <c r="I139" i="71"/>
  <c r="N145" i="70"/>
  <c r="M144" i="70"/>
  <c r="M124" i="70"/>
  <c r="L146" i="69"/>
  <c r="I145" i="69"/>
  <c r="I124" i="69"/>
  <c r="I118" i="69" s="1"/>
  <c r="O127" i="67"/>
  <c r="N127" i="67"/>
  <c r="D127" i="65"/>
  <c r="K124" i="65"/>
  <c r="J113" i="65"/>
  <c r="B196" i="69"/>
  <c r="B139" i="69"/>
  <c r="J105" i="70"/>
  <c r="I105" i="70"/>
  <c r="M99" i="69"/>
  <c r="C260" i="68"/>
  <c r="C187" i="68"/>
  <c r="K154" i="67"/>
  <c r="K212" i="67"/>
  <c r="M49" i="47"/>
  <c r="M43" i="47" s="1"/>
  <c r="C151" i="66"/>
  <c r="M130" i="45"/>
  <c r="D130" i="45"/>
  <c r="D124" i="45" s="1"/>
  <c r="D116" i="69"/>
  <c r="D136" i="69"/>
  <c r="G154" i="68"/>
  <c r="E154" i="68"/>
  <c r="K139" i="68"/>
  <c r="J118" i="66"/>
  <c r="C139" i="64"/>
  <c r="M318" i="64"/>
  <c r="C330" i="64"/>
  <c r="C373" i="64"/>
  <c r="L136" i="50"/>
  <c r="L130" i="47"/>
  <c r="D136" i="50"/>
  <c r="D130" i="47"/>
  <c r="M273" i="68"/>
  <c r="M199" i="68"/>
  <c r="M271" i="68" s="1"/>
  <c r="E273" i="68"/>
  <c r="E199" i="68"/>
  <c r="E271" i="68" s="1"/>
  <c r="H272" i="68"/>
  <c r="H199" i="68"/>
  <c r="H271" i="68" s="1"/>
  <c r="D97" i="50"/>
  <c r="D87" i="47"/>
  <c r="H87" i="47"/>
  <c r="O68" i="47"/>
  <c r="O62" i="47" s="1"/>
  <c r="L154" i="67"/>
  <c r="L212" i="67"/>
  <c r="D212" i="67"/>
  <c r="D154" i="67"/>
  <c r="L177" i="64"/>
  <c r="L174" i="64" s="1"/>
  <c r="H7" i="50"/>
  <c r="D236" i="64"/>
  <c r="D172" i="64"/>
  <c r="Q139" i="71"/>
  <c r="P138" i="71"/>
  <c r="G118" i="71"/>
  <c r="G137" i="71"/>
  <c r="F148" i="45"/>
  <c r="G142" i="70"/>
  <c r="F141" i="70"/>
  <c r="E120" i="70"/>
  <c r="E140" i="70"/>
  <c r="H134" i="70"/>
  <c r="H113" i="70"/>
  <c r="H132" i="70" s="1"/>
  <c r="G120" i="67"/>
  <c r="Q116" i="65"/>
  <c r="B135" i="64"/>
  <c r="K139" i="71"/>
  <c r="J100" i="71"/>
  <c r="J138" i="71"/>
  <c r="I100" i="71"/>
  <c r="M205" i="72"/>
  <c r="M150" i="72"/>
  <c r="O216" i="70"/>
  <c r="O158" i="70"/>
  <c r="O215" i="70" s="1"/>
  <c r="H214" i="70"/>
  <c r="Q221" i="66"/>
  <c r="Q162" i="66"/>
  <c r="Q219" i="66" s="1"/>
  <c r="P220" i="66"/>
  <c r="P162" i="66"/>
  <c r="P219" i="66" s="1"/>
  <c r="Q28" i="50"/>
  <c r="G172" i="64"/>
  <c r="G236" i="64"/>
  <c r="B214" i="69"/>
  <c r="B260" i="68"/>
  <c r="B187" i="68"/>
  <c r="G125" i="72"/>
  <c r="G144" i="72"/>
  <c r="N122" i="72"/>
  <c r="N141" i="72"/>
  <c r="K143" i="70"/>
  <c r="Q68" i="45"/>
  <c r="M124" i="66"/>
  <c r="I395" i="72"/>
  <c r="I340" i="72"/>
  <c r="I394" i="72" s="1"/>
  <c r="E172" i="60"/>
  <c r="E166" i="60"/>
  <c r="M390" i="69"/>
  <c r="M333" i="69"/>
  <c r="O332" i="69"/>
  <c r="O389" i="69"/>
  <c r="O312" i="69"/>
  <c r="K113" i="59"/>
  <c r="K111" i="55"/>
  <c r="E340" i="66"/>
  <c r="E300" i="66"/>
  <c r="C327" i="71"/>
  <c r="C368" i="69"/>
  <c r="C293" i="66"/>
  <c r="C332" i="66"/>
  <c r="M47" i="50"/>
  <c r="E214" i="72"/>
  <c r="E158" i="72"/>
  <c r="E212" i="72" s="1"/>
  <c r="L158" i="72"/>
  <c r="L212" i="72" s="1"/>
  <c r="L213" i="72"/>
  <c r="D213" i="72"/>
  <c r="D158" i="72"/>
  <c r="D212" i="72" s="1"/>
  <c r="N150" i="72"/>
  <c r="N205" i="72"/>
  <c r="N154" i="71"/>
  <c r="L191" i="68"/>
  <c r="P85" i="50"/>
  <c r="H85" i="50"/>
  <c r="C162" i="67"/>
  <c r="C219" i="67" s="1"/>
  <c r="C220" i="67"/>
  <c r="C165" i="66"/>
  <c r="C49" i="47"/>
  <c r="N47" i="50"/>
  <c r="J212" i="66"/>
  <c r="J154" i="66"/>
  <c r="G158" i="65"/>
  <c r="L148" i="45"/>
  <c r="D138" i="70"/>
  <c r="L111" i="45"/>
  <c r="L113" i="49"/>
  <c r="D111" i="45"/>
  <c r="D113" i="49"/>
  <c r="C113" i="49"/>
  <c r="C111" i="45"/>
  <c r="G62" i="45"/>
  <c r="D124" i="67"/>
  <c r="C124" i="67"/>
  <c r="C62" i="45"/>
  <c r="D113" i="67"/>
  <c r="K113" i="67"/>
  <c r="C113" i="67"/>
  <c r="J49" i="45"/>
  <c r="P3" i="45"/>
  <c r="P120" i="67"/>
  <c r="O120" i="67"/>
  <c r="E132" i="64"/>
  <c r="B146" i="70"/>
  <c r="B132" i="69"/>
  <c r="C104" i="71"/>
  <c r="C98" i="71" s="1"/>
  <c r="J104" i="71"/>
  <c r="C139" i="71"/>
  <c r="Q100" i="71"/>
  <c r="P97" i="70"/>
  <c r="H97" i="70"/>
  <c r="K158" i="72"/>
  <c r="K212" i="72" s="1"/>
  <c r="K213" i="72"/>
  <c r="M213" i="71"/>
  <c r="M158" i="71"/>
  <c r="M212" i="71" s="1"/>
  <c r="H165" i="67"/>
  <c r="P151" i="67"/>
  <c r="F184" i="64"/>
  <c r="B169" i="64"/>
  <c r="P118" i="72"/>
  <c r="P137" i="72"/>
  <c r="K114" i="71"/>
  <c r="K132" i="71" s="1"/>
  <c r="K133" i="71"/>
  <c r="L142" i="69"/>
  <c r="Q143" i="68"/>
  <c r="E143" i="68"/>
  <c r="P132" i="64"/>
  <c r="E107" i="71"/>
  <c r="D99" i="70"/>
  <c r="J85" i="60"/>
  <c r="F429" i="68"/>
  <c r="F502" i="68"/>
  <c r="C111" i="54"/>
  <c r="C105" i="54" s="1"/>
  <c r="C423" i="68"/>
  <c r="C372" i="68"/>
  <c r="C68" i="54"/>
  <c r="C62" i="54" s="1"/>
  <c r="J164" i="50"/>
  <c r="Q148" i="47"/>
  <c r="N146" i="50"/>
  <c r="J150" i="71"/>
  <c r="J205" i="71"/>
  <c r="K144" i="50"/>
  <c r="G203" i="71"/>
  <c r="G148" i="71"/>
  <c r="Q151" i="67"/>
  <c r="K165" i="66"/>
  <c r="J158" i="66"/>
  <c r="O158" i="65"/>
  <c r="M169" i="64"/>
  <c r="O141" i="71"/>
  <c r="O122" i="71"/>
  <c r="P130" i="45"/>
  <c r="L138" i="70"/>
  <c r="K127" i="69"/>
  <c r="K147" i="69"/>
  <c r="K147" i="68"/>
  <c r="Q136" i="68"/>
  <c r="K124" i="67"/>
  <c r="H118" i="66"/>
  <c r="Q124" i="65"/>
  <c r="J120" i="65"/>
  <c r="L116" i="65"/>
  <c r="N130" i="64"/>
  <c r="B139" i="64"/>
  <c r="B127" i="64"/>
  <c r="M107" i="72"/>
  <c r="K336" i="71"/>
  <c r="K390" i="71" s="1"/>
  <c r="K391" i="71"/>
  <c r="O47" i="60"/>
  <c r="I323" i="72"/>
  <c r="I304" i="72"/>
  <c r="I298" i="72" s="1"/>
  <c r="Q312" i="70"/>
  <c r="Q331" i="70" s="1"/>
  <c r="Q332" i="70"/>
  <c r="F414" i="68"/>
  <c r="F389" i="68"/>
  <c r="F486" i="68"/>
  <c r="F330" i="65"/>
  <c r="C316" i="66"/>
  <c r="C336" i="66"/>
  <c r="Q297" i="65"/>
  <c r="I148" i="72"/>
  <c r="I203" i="72"/>
  <c r="Q214" i="69"/>
  <c r="G151" i="66"/>
  <c r="M154" i="65"/>
  <c r="M212" i="65"/>
  <c r="H151" i="65"/>
  <c r="O172" i="64"/>
  <c r="O236" i="64"/>
  <c r="C172" i="64"/>
  <c r="C236" i="64"/>
  <c r="B204" i="71"/>
  <c r="C114" i="71"/>
  <c r="C132" i="71" s="1"/>
  <c r="C133" i="71"/>
  <c r="J146" i="70"/>
  <c r="C145" i="69"/>
  <c r="I124" i="66"/>
  <c r="B138" i="71"/>
  <c r="H94" i="72"/>
  <c r="B122" i="64"/>
  <c r="P107" i="64"/>
  <c r="P149" i="64" s="1"/>
  <c r="Q108" i="64"/>
  <c r="Q150" i="64" s="1"/>
  <c r="C112" i="64"/>
  <c r="D113" i="64"/>
  <c r="P113" i="64"/>
  <c r="Q115" i="64"/>
  <c r="N116" i="64"/>
  <c r="K117" i="64"/>
  <c r="H119" i="64"/>
  <c r="I120" i="64"/>
  <c r="F122" i="64"/>
  <c r="C123" i="64"/>
  <c r="O123" i="64"/>
  <c r="O165" i="64" s="1"/>
  <c r="P124" i="64"/>
  <c r="P166" i="64" s="1"/>
  <c r="M95" i="65"/>
  <c r="N96" i="65"/>
  <c r="O28" i="44"/>
  <c r="O98" i="65"/>
  <c r="P100" i="65"/>
  <c r="Q102" i="65"/>
  <c r="Q140" i="65" s="1"/>
  <c r="J103" i="65"/>
  <c r="J141" i="65" s="1"/>
  <c r="K104" i="65"/>
  <c r="K142" i="65" s="1"/>
  <c r="H106" i="65"/>
  <c r="I107" i="65"/>
  <c r="B96" i="65"/>
  <c r="M95" i="66"/>
  <c r="N96" i="66"/>
  <c r="O47" i="44"/>
  <c r="O98" i="66"/>
  <c r="O136" i="66" s="1"/>
  <c r="P100" i="66"/>
  <c r="Q102" i="66"/>
  <c r="Q140" i="66" s="1"/>
  <c r="N103" i="66"/>
  <c r="N141" i="66" s="1"/>
  <c r="O104" i="66"/>
  <c r="O142" i="66" s="1"/>
  <c r="P106" i="66"/>
  <c r="M107" i="66"/>
  <c r="M145" i="66" s="1"/>
  <c r="J109" i="66"/>
  <c r="J147" i="66" s="1"/>
  <c r="G110" i="66"/>
  <c r="O110" i="66"/>
  <c r="B47" i="44"/>
  <c r="B98" i="66"/>
  <c r="N95" i="67"/>
  <c r="N133" i="67" s="1"/>
  <c r="K96" i="67"/>
  <c r="K134" i="67" s="1"/>
  <c r="L66" i="44"/>
  <c r="L98" i="67"/>
  <c r="I100" i="67"/>
  <c r="I138" i="67" s="1"/>
  <c r="F102" i="67"/>
  <c r="G103" i="67"/>
  <c r="G141" i="67" s="1"/>
  <c r="D104" i="67"/>
  <c r="P104" i="67"/>
  <c r="M106" i="67"/>
  <c r="N107" i="67"/>
  <c r="O109" i="67"/>
  <c r="B116" i="68"/>
  <c r="B164" i="68" s="1"/>
  <c r="J113" i="68"/>
  <c r="K114" i="68"/>
  <c r="L85" i="44"/>
  <c r="L116" i="68"/>
  <c r="I118" i="68"/>
  <c r="I166" i="68" s="1"/>
  <c r="J120" i="68"/>
  <c r="G121" i="68"/>
  <c r="G169" i="68" s="1"/>
  <c r="D122" i="68"/>
  <c r="P122" i="68"/>
  <c r="P170" i="68" s="1"/>
  <c r="M124" i="68"/>
  <c r="N125" i="68"/>
  <c r="K126" i="68"/>
  <c r="H128" i="68"/>
  <c r="I129" i="68"/>
  <c r="I177" i="68" s="1"/>
  <c r="F131" i="68"/>
  <c r="C132" i="68"/>
  <c r="H133" i="68"/>
  <c r="P148" i="44"/>
  <c r="J141" i="68"/>
  <c r="K43" i="45"/>
  <c r="G3" i="45"/>
  <c r="B3" i="47"/>
  <c r="N68" i="55"/>
  <c r="N62" i="55" s="1"/>
  <c r="C431" i="68"/>
  <c r="O146" i="60"/>
  <c r="K85" i="60"/>
  <c r="O7" i="60"/>
  <c r="C125" i="60"/>
  <c r="P398" i="72"/>
  <c r="P343" i="72"/>
  <c r="P397" i="72" s="1"/>
  <c r="L398" i="72"/>
  <c r="L343" i="72"/>
  <c r="L397" i="72" s="1"/>
  <c r="H398" i="72"/>
  <c r="H343" i="72"/>
  <c r="H397" i="72" s="1"/>
  <c r="D398" i="72"/>
  <c r="D343" i="72"/>
  <c r="D397" i="72" s="1"/>
  <c r="E336" i="72"/>
  <c r="E390" i="72" s="1"/>
  <c r="E392" i="72"/>
  <c r="K391" i="72"/>
  <c r="K336" i="72"/>
  <c r="K390" i="72" s="1"/>
  <c r="F389" i="72"/>
  <c r="K387" i="72"/>
  <c r="K332" i="72"/>
  <c r="O162" i="60"/>
  <c r="G162" i="60"/>
  <c r="O395" i="71"/>
  <c r="O340" i="71"/>
  <c r="O394" i="71" s="1"/>
  <c r="G340" i="71"/>
  <c r="G394" i="71" s="1"/>
  <c r="G395" i="71"/>
  <c r="J336" i="71"/>
  <c r="J390" i="71" s="1"/>
  <c r="J391" i="71"/>
  <c r="Q387" i="71"/>
  <c r="Q332" i="71"/>
  <c r="I332" i="71"/>
  <c r="I387" i="71"/>
  <c r="Q144" i="60"/>
  <c r="I144" i="60"/>
  <c r="G357" i="70"/>
  <c r="G414" i="70" s="1"/>
  <c r="G415" i="70"/>
  <c r="P408" i="70"/>
  <c r="P350" i="70"/>
  <c r="P407" i="70" s="1"/>
  <c r="H408" i="70"/>
  <c r="H350" i="70"/>
  <c r="H407" i="70" s="1"/>
  <c r="K406" i="70"/>
  <c r="P404" i="70"/>
  <c r="P346" i="70"/>
  <c r="H404" i="70"/>
  <c r="H346" i="70"/>
  <c r="N343" i="70"/>
  <c r="N401" i="70"/>
  <c r="F343" i="70"/>
  <c r="F401" i="70"/>
  <c r="L415" i="69"/>
  <c r="L357" i="69"/>
  <c r="L414" i="69" s="1"/>
  <c r="N412" i="69"/>
  <c r="N354" i="69"/>
  <c r="N411" i="69" s="1"/>
  <c r="Q408" i="69"/>
  <c r="Q350" i="69"/>
  <c r="Q407" i="69" s="1"/>
  <c r="I408" i="69"/>
  <c r="I350" i="69"/>
  <c r="I407" i="69" s="1"/>
  <c r="P111" i="60"/>
  <c r="H406" i="69"/>
  <c r="Q403" i="69"/>
  <c r="I403" i="69"/>
  <c r="N106" i="60"/>
  <c r="F106" i="60"/>
  <c r="H444" i="68"/>
  <c r="H516" i="68" s="1"/>
  <c r="Q429" i="68"/>
  <c r="Q502" i="68"/>
  <c r="I429" i="68"/>
  <c r="I502" i="68"/>
  <c r="L426" i="68"/>
  <c r="D426" i="68"/>
  <c r="Q357" i="67"/>
  <c r="I357" i="67"/>
  <c r="N412" i="67"/>
  <c r="N354" i="67"/>
  <c r="N411" i="67" s="1"/>
  <c r="F412" i="67"/>
  <c r="F354" i="67"/>
  <c r="F411" i="67" s="1"/>
  <c r="H66" i="60"/>
  <c r="D404" i="67"/>
  <c r="D346" i="67"/>
  <c r="I343" i="67"/>
  <c r="I357" i="66"/>
  <c r="F354" i="66"/>
  <c r="F411" i="66" s="1"/>
  <c r="F413" i="66"/>
  <c r="H412" i="66"/>
  <c r="H354" i="66"/>
  <c r="H411" i="66" s="1"/>
  <c r="N350" i="66"/>
  <c r="F350" i="66"/>
  <c r="D49" i="57"/>
  <c r="D43" i="57" s="1"/>
  <c r="J346" i="66"/>
  <c r="J404" i="66"/>
  <c r="E343" i="66"/>
  <c r="L412" i="65"/>
  <c r="L354" i="65"/>
  <c r="L411" i="65" s="1"/>
  <c r="D350" i="65"/>
  <c r="P30" i="57"/>
  <c r="H28" i="60"/>
  <c r="D404" i="65"/>
  <c r="D346" i="65"/>
  <c r="K343" i="65"/>
  <c r="L457" i="64"/>
  <c r="L393" i="64"/>
  <c r="L456" i="64" s="1"/>
  <c r="D393" i="64"/>
  <c r="D456" i="64" s="1"/>
  <c r="D457" i="64"/>
  <c r="H447" i="64"/>
  <c r="O381" i="64"/>
  <c r="G381" i="64"/>
  <c r="C415" i="70"/>
  <c r="C357" i="70"/>
  <c r="C414" i="70" s="1"/>
  <c r="C130" i="57"/>
  <c r="C124" i="57" s="1"/>
  <c r="C132" i="60"/>
  <c r="C357" i="66"/>
  <c r="K325" i="72"/>
  <c r="Q318" i="72"/>
  <c r="Q372" i="72"/>
  <c r="M318" i="72"/>
  <c r="M372" i="72"/>
  <c r="K317" i="72"/>
  <c r="K371" i="72"/>
  <c r="J294" i="72"/>
  <c r="J313" i="72"/>
  <c r="I150" i="59"/>
  <c r="Q148" i="55"/>
  <c r="I148" i="55"/>
  <c r="N340" i="70"/>
  <c r="P319" i="70"/>
  <c r="P339" i="70"/>
  <c r="D335" i="70"/>
  <c r="J330" i="70"/>
  <c r="J339" i="69"/>
  <c r="J396" i="69"/>
  <c r="J319" i="69"/>
  <c r="J332" i="69"/>
  <c r="J312" i="69"/>
  <c r="J310" i="69" s="1"/>
  <c r="J389" i="69"/>
  <c r="P330" i="69"/>
  <c r="P387" i="69"/>
  <c r="P310" i="69"/>
  <c r="H330" i="69"/>
  <c r="H387" i="69"/>
  <c r="H310" i="69"/>
  <c r="N308" i="69"/>
  <c r="N327" i="69" s="1"/>
  <c r="N328" i="69"/>
  <c r="D325" i="69"/>
  <c r="D305" i="69"/>
  <c r="M413" i="68"/>
  <c r="M485" i="68"/>
  <c r="P409" i="68"/>
  <c r="D87" i="55"/>
  <c r="O406" i="68"/>
  <c r="O381" i="68"/>
  <c r="G381" i="68"/>
  <c r="G406" i="68"/>
  <c r="P331" i="67"/>
  <c r="P308" i="67"/>
  <c r="P328" i="67"/>
  <c r="I310" i="66"/>
  <c r="F339" i="65"/>
  <c r="F319" i="65"/>
  <c r="D316" i="65"/>
  <c r="D310" i="65" s="1"/>
  <c r="D336" i="65"/>
  <c r="M305" i="65"/>
  <c r="M324" i="65" s="1"/>
  <c r="M325" i="65"/>
  <c r="E305" i="65"/>
  <c r="E325" i="65"/>
  <c r="D360" i="64"/>
  <c r="L286" i="71"/>
  <c r="D286" i="71"/>
  <c r="P148" i="54"/>
  <c r="P143" i="54" s="1"/>
  <c r="H148" i="54"/>
  <c r="H143" i="54" s="1"/>
  <c r="N293" i="70"/>
  <c r="F293" i="70"/>
  <c r="J368" i="69"/>
  <c r="P328" i="69"/>
  <c r="P289" i="69"/>
  <c r="H289" i="69"/>
  <c r="N286" i="69"/>
  <c r="F286" i="69"/>
  <c r="J361" i="68"/>
  <c r="N357" i="68"/>
  <c r="F357" i="68"/>
  <c r="N402" i="68"/>
  <c r="J297" i="67"/>
  <c r="N286" i="67"/>
  <c r="F286" i="67"/>
  <c r="J377" i="66"/>
  <c r="J300" i="66"/>
  <c r="L293" i="65"/>
  <c r="D293" i="65"/>
  <c r="D331" i="65" s="1"/>
  <c r="L289" i="65"/>
  <c r="L327" i="65" s="1"/>
  <c r="D289" i="65"/>
  <c r="D327" i="65" s="1"/>
  <c r="L361" i="64"/>
  <c r="L318" i="64"/>
  <c r="C286" i="67"/>
  <c r="H7" i="60"/>
  <c r="O398" i="72"/>
  <c r="O343" i="72"/>
  <c r="O397" i="72" s="1"/>
  <c r="M389" i="72"/>
  <c r="N164" i="60"/>
  <c r="F164" i="60"/>
  <c r="J162" i="60"/>
  <c r="M398" i="71"/>
  <c r="M343" i="71"/>
  <c r="M397" i="71" s="1"/>
  <c r="P146" i="60"/>
  <c r="L387" i="71"/>
  <c r="L332" i="71"/>
  <c r="D387" i="71"/>
  <c r="D332" i="71"/>
  <c r="L385" i="71"/>
  <c r="L330" i="71"/>
  <c r="D144" i="60"/>
  <c r="P412" i="70"/>
  <c r="P354" i="70"/>
  <c r="P411" i="70" s="1"/>
  <c r="H412" i="70"/>
  <c r="H354" i="70"/>
  <c r="H411" i="70" s="1"/>
  <c r="F406" i="70"/>
  <c r="K404" i="70"/>
  <c r="K346" i="70"/>
  <c r="M401" i="70"/>
  <c r="M343" i="70"/>
  <c r="E401" i="70"/>
  <c r="E343" i="70"/>
  <c r="G415" i="69"/>
  <c r="G357" i="69"/>
  <c r="G414" i="69" s="1"/>
  <c r="P408" i="69"/>
  <c r="P350" i="69"/>
  <c r="P407" i="69" s="1"/>
  <c r="H408" i="69"/>
  <c r="H350" i="69"/>
  <c r="H407" i="69" s="1"/>
  <c r="L109" i="60"/>
  <c r="D109" i="60"/>
  <c r="Q106" i="60"/>
  <c r="M343" i="69"/>
  <c r="M401" i="69"/>
  <c r="D514" i="68"/>
  <c r="D441" i="68"/>
  <c r="D513" i="68" s="1"/>
  <c r="L85" i="60"/>
  <c r="H502" i="68"/>
  <c r="H429" i="68"/>
  <c r="D357" i="67"/>
  <c r="D350" i="67"/>
  <c r="O346" i="67"/>
  <c r="O404" i="67"/>
  <c r="G346" i="67"/>
  <c r="G404" i="67"/>
  <c r="P357" i="66"/>
  <c r="M350" i="66"/>
  <c r="E350" i="66"/>
  <c r="Q346" i="66"/>
  <c r="Q404" i="66"/>
  <c r="I346" i="66"/>
  <c r="I404" i="66"/>
  <c r="G403" i="65"/>
  <c r="J396" i="64"/>
  <c r="P453" i="64"/>
  <c r="P389" i="64"/>
  <c r="P452" i="64" s="1"/>
  <c r="H389" i="64"/>
  <c r="G447" i="64"/>
  <c r="C400" i="70"/>
  <c r="C514" i="68"/>
  <c r="C441" i="68"/>
  <c r="C513" i="68" s="1"/>
  <c r="C381" i="64"/>
  <c r="L327" i="72"/>
  <c r="D327" i="72"/>
  <c r="J307" i="72"/>
  <c r="J380" i="72"/>
  <c r="J326" i="72"/>
  <c r="L321" i="72"/>
  <c r="D321" i="72"/>
  <c r="J374" i="72"/>
  <c r="J320" i="72"/>
  <c r="P300" i="72"/>
  <c r="P319" i="72"/>
  <c r="P373" i="72"/>
  <c r="H373" i="72"/>
  <c r="H300" i="72"/>
  <c r="H319" i="72"/>
  <c r="N371" i="72"/>
  <c r="N317" i="72"/>
  <c r="O315" i="72"/>
  <c r="O296" i="72"/>
  <c r="G315" i="72"/>
  <c r="G296" i="72"/>
  <c r="G314" i="72" s="1"/>
  <c r="L327" i="71"/>
  <c r="D327" i="71"/>
  <c r="N324" i="71"/>
  <c r="F324" i="71"/>
  <c r="N148" i="55"/>
  <c r="N143" i="55" s="1"/>
  <c r="N150" i="59"/>
  <c r="L317" i="71"/>
  <c r="L371" i="71"/>
  <c r="D317" i="71"/>
  <c r="D371" i="71"/>
  <c r="O332" i="70"/>
  <c r="O312" i="70"/>
  <c r="G332" i="70"/>
  <c r="G312" i="70"/>
  <c r="K308" i="70"/>
  <c r="K327" i="70" s="1"/>
  <c r="K328" i="70"/>
  <c r="E310" i="69"/>
  <c r="E331" i="69"/>
  <c r="E388" i="69"/>
  <c r="O111" i="55"/>
  <c r="G111" i="55"/>
  <c r="G105" i="55" s="1"/>
  <c r="K105" i="55"/>
  <c r="N423" i="68"/>
  <c r="L422" i="68"/>
  <c r="L494" i="68"/>
  <c r="D422" i="68"/>
  <c r="D494" i="68"/>
  <c r="J421" i="68"/>
  <c r="J396" i="68"/>
  <c r="J415" i="68"/>
  <c r="J487" i="68"/>
  <c r="P389" i="68"/>
  <c r="P414" i="68"/>
  <c r="K410" i="68"/>
  <c r="K385" i="68"/>
  <c r="P316" i="67"/>
  <c r="P336" i="67"/>
  <c r="H316" i="67"/>
  <c r="H336" i="67"/>
  <c r="I68" i="55"/>
  <c r="M62" i="55"/>
  <c r="D43" i="55"/>
  <c r="P30" i="55"/>
  <c r="P24" i="55" s="1"/>
  <c r="J368" i="64"/>
  <c r="J431" i="64"/>
  <c r="C337" i="69"/>
  <c r="C319" i="66"/>
  <c r="C339" i="66"/>
  <c r="C312" i="65"/>
  <c r="C332" i="65"/>
  <c r="C374" i="64"/>
  <c r="O286" i="72"/>
  <c r="G286" i="72"/>
  <c r="K355" i="72"/>
  <c r="K282" i="72"/>
  <c r="K354" i="72" s="1"/>
  <c r="O276" i="72"/>
  <c r="G276" i="72"/>
  <c r="K362" i="71"/>
  <c r="K289" i="71"/>
  <c r="Q300" i="70"/>
  <c r="I377" i="70"/>
  <c r="I300" i="70"/>
  <c r="O297" i="70"/>
  <c r="G297" i="70"/>
  <c r="M286" i="70"/>
  <c r="E286" i="70"/>
  <c r="K462" i="68"/>
  <c r="K365" i="68"/>
  <c r="K461" i="68" s="1"/>
  <c r="O49" i="54"/>
  <c r="O43" i="54" s="1"/>
  <c r="Q293" i="66"/>
  <c r="Q330" i="66"/>
  <c r="I330" i="66"/>
  <c r="Q289" i="66"/>
  <c r="I289" i="66"/>
  <c r="I327" i="66" s="1"/>
  <c r="M374" i="64"/>
  <c r="E374" i="64"/>
  <c r="K330" i="64"/>
  <c r="D321" i="64"/>
  <c r="D363" i="64" s="1"/>
  <c r="C297" i="67"/>
  <c r="J28" i="60"/>
  <c r="L7" i="60"/>
  <c r="N398" i="72"/>
  <c r="N343" i="72"/>
  <c r="N397" i="72" s="1"/>
  <c r="D389" i="72"/>
  <c r="L398" i="71"/>
  <c r="L343" i="71"/>
  <c r="L397" i="71" s="1"/>
  <c r="M395" i="71"/>
  <c r="M340" i="71"/>
  <c r="E395" i="71"/>
  <c r="E340" i="71"/>
  <c r="E394" i="71" s="1"/>
  <c r="P391" i="71"/>
  <c r="P336" i="71"/>
  <c r="P390" i="71" s="1"/>
  <c r="H391" i="71"/>
  <c r="H336" i="71"/>
  <c r="H390" i="71" s="1"/>
  <c r="L389" i="71"/>
  <c r="M415" i="70"/>
  <c r="M357" i="70"/>
  <c r="M414" i="70" s="1"/>
  <c r="E357" i="70"/>
  <c r="N350" i="70"/>
  <c r="N407" i="70" s="1"/>
  <c r="N408" i="70"/>
  <c r="F408" i="70"/>
  <c r="F350" i="70"/>
  <c r="M406" i="70"/>
  <c r="E406" i="70"/>
  <c r="J128" i="60"/>
  <c r="P401" i="70"/>
  <c r="P343" i="70"/>
  <c r="H125" i="60"/>
  <c r="O113" i="60"/>
  <c r="O111" i="57"/>
  <c r="O111" i="60"/>
  <c r="N406" i="69"/>
  <c r="O404" i="69"/>
  <c r="O346" i="69"/>
  <c r="G109" i="60"/>
  <c r="H106" i="60"/>
  <c r="D401" i="69"/>
  <c r="D343" i="69"/>
  <c r="K437" i="68"/>
  <c r="K509" i="68" s="1"/>
  <c r="K511" i="68"/>
  <c r="Q437" i="68"/>
  <c r="I437" i="68"/>
  <c r="O429" i="68"/>
  <c r="O502" i="68"/>
  <c r="G429" i="68"/>
  <c r="G502" i="68"/>
  <c r="J426" i="68"/>
  <c r="D412" i="67"/>
  <c r="D354" i="67"/>
  <c r="D411" i="67" s="1"/>
  <c r="M68" i="57"/>
  <c r="M62" i="57" s="1"/>
  <c r="O350" i="67"/>
  <c r="K68" i="57"/>
  <c r="K62" i="57" s="1"/>
  <c r="Q68" i="57"/>
  <c r="Q62" i="57" s="1"/>
  <c r="E348" i="67"/>
  <c r="J346" i="67"/>
  <c r="J404" i="67"/>
  <c r="G357" i="66"/>
  <c r="P346" i="66"/>
  <c r="P404" i="66"/>
  <c r="H346" i="66"/>
  <c r="H404" i="66"/>
  <c r="I343" i="66"/>
  <c r="I402" i="66"/>
  <c r="M396" i="64"/>
  <c r="J457" i="64"/>
  <c r="J393" i="64"/>
  <c r="J456" i="64" s="1"/>
  <c r="N7" i="60"/>
  <c r="J384" i="64"/>
  <c r="J448" i="64"/>
  <c r="C395" i="72"/>
  <c r="C340" i="72"/>
  <c r="C394" i="72" s="1"/>
  <c r="C150" i="60"/>
  <c r="C148" i="60"/>
  <c r="C350" i="67"/>
  <c r="C348" i="67" s="1"/>
  <c r="G161" i="55"/>
  <c r="L324" i="72"/>
  <c r="D324" i="72"/>
  <c r="J323" i="72"/>
  <c r="K319" i="72"/>
  <c r="K373" i="72"/>
  <c r="K300" i="72"/>
  <c r="Q166" i="55"/>
  <c r="Q161" i="55" s="1"/>
  <c r="Q168" i="59"/>
  <c r="J296" i="72"/>
  <c r="J315" i="72"/>
  <c r="K372" i="71"/>
  <c r="K318" i="71"/>
  <c r="K150" i="59"/>
  <c r="K148" i="55"/>
  <c r="K143" i="55" s="1"/>
  <c r="K298" i="71"/>
  <c r="K293" i="71" s="1"/>
  <c r="J339" i="70"/>
  <c r="J396" i="70"/>
  <c r="J319" i="70"/>
  <c r="D337" i="70"/>
  <c r="H333" i="70"/>
  <c r="J312" i="70"/>
  <c r="J332" i="70"/>
  <c r="L326" i="70"/>
  <c r="D326" i="70"/>
  <c r="J325" i="70"/>
  <c r="F340" i="69"/>
  <c r="H396" i="69"/>
  <c r="H339" i="69"/>
  <c r="H319" i="69"/>
  <c r="L337" i="69"/>
  <c r="N336" i="69"/>
  <c r="N316" i="69"/>
  <c r="N111" i="55"/>
  <c r="N105" i="55" s="1"/>
  <c r="P308" i="69"/>
  <c r="L326" i="69"/>
  <c r="D326" i="69"/>
  <c r="H393" i="68"/>
  <c r="H418" i="68"/>
  <c r="L411" i="68"/>
  <c r="F87" i="55"/>
  <c r="F383" i="68" s="1"/>
  <c r="E405" i="68"/>
  <c r="O336" i="67"/>
  <c r="O316" i="67"/>
  <c r="G336" i="67"/>
  <c r="G316" i="67"/>
  <c r="P325" i="67"/>
  <c r="P305" i="67"/>
  <c r="Q339" i="66"/>
  <c r="I339" i="66"/>
  <c r="I319" i="66"/>
  <c r="P332" i="66"/>
  <c r="P312" i="66"/>
  <c r="H332" i="66"/>
  <c r="H312" i="66"/>
  <c r="K49" i="55"/>
  <c r="H339" i="65"/>
  <c r="H319" i="65"/>
  <c r="F336" i="65"/>
  <c r="F316" i="65"/>
  <c r="K312" i="65"/>
  <c r="K332" i="65"/>
  <c r="D375" i="64"/>
  <c r="Q369" i="64"/>
  <c r="Q432" i="64"/>
  <c r="Q347" i="64"/>
  <c r="I369" i="64"/>
  <c r="I347" i="64"/>
  <c r="I432" i="64"/>
  <c r="K9" i="55"/>
  <c r="K3" i="55" s="1"/>
  <c r="J363" i="64"/>
  <c r="C351" i="64"/>
  <c r="H289" i="72"/>
  <c r="L286" i="72"/>
  <c r="D286" i="72"/>
  <c r="D280" i="72" s="1"/>
  <c r="J286" i="72"/>
  <c r="N355" i="72"/>
  <c r="N282" i="72"/>
  <c r="N354" i="72" s="1"/>
  <c r="F355" i="72"/>
  <c r="F282" i="72"/>
  <c r="N276" i="72"/>
  <c r="F276" i="72"/>
  <c r="N282" i="71"/>
  <c r="F282" i="71"/>
  <c r="N297" i="70"/>
  <c r="F297" i="70"/>
  <c r="N300" i="69"/>
  <c r="N113" i="58"/>
  <c r="F113" i="58"/>
  <c r="L354" i="68"/>
  <c r="L402" i="68" s="1"/>
  <c r="D354" i="68"/>
  <c r="D297" i="67"/>
  <c r="N68" i="54"/>
  <c r="F68" i="54"/>
  <c r="F62" i="54" s="1"/>
  <c r="H297" i="66"/>
  <c r="F49" i="54"/>
  <c r="F43" i="54" s="1"/>
  <c r="L49" i="54"/>
  <c r="L43" i="54" s="1"/>
  <c r="D49" i="54"/>
  <c r="D43" i="54" s="1"/>
  <c r="N286" i="66"/>
  <c r="F286" i="66"/>
  <c r="F324" i="66" s="1"/>
  <c r="F293" i="65"/>
  <c r="N330" i="64"/>
  <c r="F9" i="54"/>
  <c r="F3" i="54" s="1"/>
  <c r="L9" i="54"/>
  <c r="L3" i="54" s="1"/>
  <c r="C293" i="70"/>
  <c r="C370" i="69"/>
  <c r="C293" i="69"/>
  <c r="G106" i="60"/>
  <c r="H336" i="72"/>
  <c r="H390" i="72" s="1"/>
  <c r="H391" i="72"/>
  <c r="L162" i="60"/>
  <c r="H385" i="72"/>
  <c r="H330" i="72"/>
  <c r="J340" i="71"/>
  <c r="J394" i="71" s="1"/>
  <c r="J396" i="71"/>
  <c r="P395" i="71"/>
  <c r="P340" i="71"/>
  <c r="P394" i="71" s="1"/>
  <c r="G389" i="71"/>
  <c r="J144" i="60"/>
  <c r="F330" i="71"/>
  <c r="F385" i="71"/>
  <c r="M408" i="70"/>
  <c r="M350" i="70"/>
  <c r="M407" i="70" s="1"/>
  <c r="I128" i="60"/>
  <c r="E346" i="70"/>
  <c r="E404" i="70"/>
  <c r="Q111" i="60"/>
  <c r="I111" i="60"/>
  <c r="E111" i="60"/>
  <c r="K426" i="68"/>
  <c r="K500" i="68"/>
  <c r="M426" i="68"/>
  <c r="Q404" i="67"/>
  <c r="Q346" i="67"/>
  <c r="I66" i="60"/>
  <c r="N62" i="57"/>
  <c r="I49" i="57"/>
  <c r="I412" i="65"/>
  <c r="I354" i="65"/>
  <c r="I411" i="65" s="1"/>
  <c r="H396" i="64"/>
  <c r="D396" i="64"/>
  <c r="J453" i="64"/>
  <c r="J389" i="64"/>
  <c r="J452" i="64" s="1"/>
  <c r="M7" i="60"/>
  <c r="I384" i="64"/>
  <c r="I448" i="64"/>
  <c r="L381" i="64"/>
  <c r="C164" i="60"/>
  <c r="C128" i="60"/>
  <c r="C415" i="69"/>
  <c r="C357" i="69"/>
  <c r="C414" i="69" s="1"/>
  <c r="C426" i="68"/>
  <c r="C396" i="64"/>
  <c r="M404" i="68"/>
  <c r="E404" i="68"/>
  <c r="G378" i="68"/>
  <c r="G403" i="68"/>
  <c r="O326" i="66"/>
  <c r="Q325" i="66"/>
  <c r="Q305" i="66"/>
  <c r="P326" i="65"/>
  <c r="H326" i="65"/>
  <c r="N305" i="65"/>
  <c r="N325" i="65"/>
  <c r="J325" i="65"/>
  <c r="J305" i="65"/>
  <c r="I377" i="64"/>
  <c r="I440" i="64"/>
  <c r="L373" i="64"/>
  <c r="D373" i="64"/>
  <c r="G377" i="70"/>
  <c r="G300" i="70"/>
  <c r="Q370" i="69"/>
  <c r="Q293" i="69"/>
  <c r="I113" i="58"/>
  <c r="I111" i="54"/>
  <c r="I105" i="54" s="1"/>
  <c r="O368" i="69"/>
  <c r="K368" i="69"/>
  <c r="G368" i="69"/>
  <c r="E289" i="67"/>
  <c r="G286" i="67"/>
  <c r="D144" i="50"/>
  <c r="P332" i="72"/>
  <c r="P387" i="72"/>
  <c r="H164" i="60"/>
  <c r="D387" i="72"/>
  <c r="D332" i="72"/>
  <c r="J146" i="60"/>
  <c r="F332" i="71"/>
  <c r="F387" i="71"/>
  <c r="O124" i="57"/>
  <c r="G401" i="70"/>
  <c r="G343" i="70"/>
  <c r="N441" i="68"/>
  <c r="N513" i="68" s="1"/>
  <c r="N514" i="68"/>
  <c r="N343" i="66"/>
  <c r="Q357" i="65"/>
  <c r="H320" i="72"/>
  <c r="H374" i="72"/>
  <c r="N300" i="72"/>
  <c r="N373" i="72"/>
  <c r="N319" i="72"/>
  <c r="P317" i="72"/>
  <c r="P371" i="72"/>
  <c r="D371" i="72"/>
  <c r="D317" i="72"/>
  <c r="O330" i="70"/>
  <c r="Q308" i="70"/>
  <c r="Q327" i="70" s="1"/>
  <c r="Q328" i="70"/>
  <c r="G326" i="70"/>
  <c r="E340" i="69"/>
  <c r="K396" i="69"/>
  <c r="K319" i="69"/>
  <c r="K339" i="69"/>
  <c r="Q336" i="69"/>
  <c r="Q316" i="69"/>
  <c r="Q310" i="69" s="1"/>
  <c r="I316" i="69"/>
  <c r="I336" i="69"/>
  <c r="I419" i="68"/>
  <c r="Q412" i="68"/>
  <c r="I412" i="68"/>
  <c r="O411" i="68"/>
  <c r="G411" i="68"/>
  <c r="I410" i="68"/>
  <c r="I385" i="68"/>
  <c r="O340" i="67"/>
  <c r="Q339" i="67"/>
  <c r="Q319" i="67"/>
  <c r="M339" i="67"/>
  <c r="M319" i="67"/>
  <c r="I319" i="67"/>
  <c r="I339" i="67"/>
  <c r="E339" i="67"/>
  <c r="E319" i="67"/>
  <c r="F336" i="67"/>
  <c r="F316" i="67"/>
  <c r="F310" i="67" s="1"/>
  <c r="M334" i="67"/>
  <c r="E334" i="67"/>
  <c r="K333" i="67"/>
  <c r="M332" i="67"/>
  <c r="M312" i="67"/>
  <c r="P337" i="66"/>
  <c r="D337" i="66"/>
  <c r="F336" i="66"/>
  <c r="F316" i="66"/>
  <c r="M336" i="65"/>
  <c r="M316" i="65"/>
  <c r="M310" i="65" s="1"/>
  <c r="L333" i="65"/>
  <c r="P347" i="64"/>
  <c r="P432" i="64"/>
  <c r="P369" i="64"/>
  <c r="H347" i="64"/>
  <c r="H369" i="64"/>
  <c r="M364" i="64"/>
  <c r="M342" i="64"/>
  <c r="M363" i="64" s="1"/>
  <c r="O339" i="64"/>
  <c r="O361" i="64"/>
  <c r="K278" i="72"/>
  <c r="I276" i="72"/>
  <c r="Q362" i="71"/>
  <c r="Q289" i="71"/>
  <c r="Q325" i="71" s="1"/>
  <c r="M286" i="71"/>
  <c r="G289" i="70"/>
  <c r="I286" i="70"/>
  <c r="O286" i="70"/>
  <c r="M289" i="69"/>
  <c r="I286" i="66"/>
  <c r="O30" i="54"/>
  <c r="O24" i="54" s="1"/>
  <c r="Q293" i="65"/>
  <c r="Q331" i="65" s="1"/>
  <c r="Q289" i="65"/>
  <c r="Q327" i="65" s="1"/>
  <c r="G286" i="65"/>
  <c r="L164" i="50"/>
  <c r="C106" i="60"/>
  <c r="G389" i="72"/>
  <c r="L415" i="70"/>
  <c r="L357" i="70"/>
  <c r="L414" i="70" s="1"/>
  <c r="H357" i="70"/>
  <c r="J136" i="60"/>
  <c r="J130" i="57"/>
  <c r="J124" i="57" s="1"/>
  <c r="P406" i="70"/>
  <c r="F109" i="60"/>
  <c r="K106" i="60"/>
  <c r="L510" i="68"/>
  <c r="L437" i="68"/>
  <c r="L509" i="68" s="1"/>
  <c r="N87" i="57"/>
  <c r="N431" i="68" s="1"/>
  <c r="L433" i="68"/>
  <c r="J68" i="57"/>
  <c r="J62" i="57" s="1"/>
  <c r="Q354" i="66"/>
  <c r="Q411" i="66" s="1"/>
  <c r="Q412" i="66"/>
  <c r="E412" i="66"/>
  <c r="E354" i="66"/>
  <c r="E411" i="66" s="1"/>
  <c r="Q28" i="60"/>
  <c r="M28" i="60"/>
  <c r="E28" i="60"/>
  <c r="Q9" i="57"/>
  <c r="Q3" i="57" s="1"/>
  <c r="Q16" i="60"/>
  <c r="I393" i="64"/>
  <c r="I457" i="64"/>
  <c r="I315" i="72"/>
  <c r="I296" i="72"/>
  <c r="I314" i="72" s="1"/>
  <c r="O294" i="72"/>
  <c r="O313" i="72"/>
  <c r="J327" i="71"/>
  <c r="L380" i="71"/>
  <c r="L326" i="71"/>
  <c r="L307" i="71"/>
  <c r="H307" i="71"/>
  <c r="H380" i="71"/>
  <c r="H326" i="71"/>
  <c r="O340" i="70"/>
  <c r="P406" i="68"/>
  <c r="P381" i="68"/>
  <c r="P405" i="68" s="1"/>
  <c r="D381" i="68"/>
  <c r="D405" i="68" s="1"/>
  <c r="D406" i="68"/>
  <c r="N330" i="67"/>
  <c r="N310" i="67"/>
  <c r="Q308" i="67"/>
  <c r="Q328" i="67"/>
  <c r="E308" i="67"/>
  <c r="E327" i="67" s="1"/>
  <c r="E328" i="67"/>
  <c r="M326" i="67"/>
  <c r="E326" i="67"/>
  <c r="K334" i="66"/>
  <c r="K312" i="66"/>
  <c r="K332" i="66"/>
  <c r="G328" i="65"/>
  <c r="G308" i="65"/>
  <c r="G327" i="65" s="1"/>
  <c r="N366" i="64"/>
  <c r="J366" i="64"/>
  <c r="Q355" i="72"/>
  <c r="Q282" i="72"/>
  <c r="O353" i="72"/>
  <c r="K353" i="72"/>
  <c r="G353" i="72"/>
  <c r="M297" i="70"/>
  <c r="G297" i="69"/>
  <c r="K354" i="68"/>
  <c r="K300" i="67"/>
  <c r="O297" i="67"/>
  <c r="G293" i="67"/>
  <c r="I291" i="67"/>
  <c r="N321" i="64"/>
  <c r="I204" i="71"/>
  <c r="K130" i="60"/>
  <c r="M315" i="71"/>
  <c r="M296" i="71"/>
  <c r="M314" i="71" s="1"/>
  <c r="M294" i="71"/>
  <c r="M313" i="71"/>
  <c r="I143" i="55"/>
  <c r="O337" i="70"/>
  <c r="G337" i="70"/>
  <c r="E336" i="70"/>
  <c r="Q340" i="65"/>
  <c r="I340" i="65"/>
  <c r="K106" i="50"/>
  <c r="Q85" i="50"/>
  <c r="J28" i="50"/>
  <c r="M161" i="72"/>
  <c r="E161" i="72"/>
  <c r="L162" i="50"/>
  <c r="D162" i="50"/>
  <c r="L150" i="71"/>
  <c r="L205" i="71"/>
  <c r="D150" i="71"/>
  <c r="D205" i="71"/>
  <c r="M148" i="71"/>
  <c r="M203" i="71"/>
  <c r="M165" i="70"/>
  <c r="E165" i="70"/>
  <c r="J220" i="70"/>
  <c r="J162" i="70"/>
  <c r="J219" i="70" s="1"/>
  <c r="J128" i="50"/>
  <c r="O125" i="50"/>
  <c r="N125" i="50"/>
  <c r="J151" i="70"/>
  <c r="J209" i="70"/>
  <c r="M162" i="69"/>
  <c r="M219" i="69" s="1"/>
  <c r="M220" i="69"/>
  <c r="P216" i="69"/>
  <c r="P158" i="69"/>
  <c r="P215" i="69" s="1"/>
  <c r="H158" i="69"/>
  <c r="H215" i="69" s="1"/>
  <c r="H216" i="69"/>
  <c r="Q109" i="50"/>
  <c r="I109" i="50"/>
  <c r="K209" i="69"/>
  <c r="K151" i="69"/>
  <c r="J199" i="68"/>
  <c r="J271" i="68" s="1"/>
  <c r="J272" i="68"/>
  <c r="P195" i="68"/>
  <c r="F85" i="50"/>
  <c r="M162" i="67"/>
  <c r="M219" i="67" s="1"/>
  <c r="M220" i="67"/>
  <c r="E220" i="67"/>
  <c r="E162" i="67"/>
  <c r="E219" i="67" s="1"/>
  <c r="J154" i="67"/>
  <c r="J212" i="67"/>
  <c r="L47" i="50"/>
  <c r="D47" i="50"/>
  <c r="J151" i="66"/>
  <c r="D165" i="65"/>
  <c r="M220" i="65"/>
  <c r="M162" i="65"/>
  <c r="M219" i="65" s="1"/>
  <c r="E220" i="65"/>
  <c r="E162" i="65"/>
  <c r="E219" i="65" s="1"/>
  <c r="M158" i="65"/>
  <c r="E158" i="65"/>
  <c r="P212" i="65"/>
  <c r="P154" i="65"/>
  <c r="D28" i="50"/>
  <c r="P184" i="64"/>
  <c r="J177" i="64"/>
  <c r="J235" i="64"/>
  <c r="B68" i="47"/>
  <c r="L131" i="72"/>
  <c r="L112" i="72"/>
  <c r="F125" i="71"/>
  <c r="F144" i="71"/>
  <c r="Q118" i="71"/>
  <c r="Q137" i="71"/>
  <c r="I137" i="71"/>
  <c r="I118" i="71"/>
  <c r="M127" i="70"/>
  <c r="M147" i="70"/>
  <c r="E127" i="70"/>
  <c r="E147" i="70"/>
  <c r="C139" i="70"/>
  <c r="J134" i="70"/>
  <c r="I113" i="70"/>
  <c r="I133" i="70"/>
  <c r="E143" i="69"/>
  <c r="O116" i="69"/>
  <c r="O136" i="69"/>
  <c r="G116" i="69"/>
  <c r="G136" i="69"/>
  <c r="K143" i="68"/>
  <c r="J139" i="68"/>
  <c r="Q124" i="67"/>
  <c r="L127" i="66"/>
  <c r="D127" i="66"/>
  <c r="O49" i="45"/>
  <c r="O43" i="45" s="1"/>
  <c r="K116" i="66"/>
  <c r="E30" i="45"/>
  <c r="C113" i="65"/>
  <c r="G135" i="64"/>
  <c r="N127" i="64"/>
  <c r="F127" i="64"/>
  <c r="B118" i="71"/>
  <c r="B127" i="69"/>
  <c r="B147" i="69"/>
  <c r="B134" i="69"/>
  <c r="J166" i="44"/>
  <c r="Q98" i="72"/>
  <c r="Q96" i="71"/>
  <c r="I97" i="70"/>
  <c r="K94" i="70"/>
  <c r="C94" i="70"/>
  <c r="B146" i="50"/>
  <c r="E162" i="50"/>
  <c r="M154" i="71"/>
  <c r="N144" i="50"/>
  <c r="M214" i="69"/>
  <c r="N109" i="50"/>
  <c r="L106" i="50"/>
  <c r="O199" i="68"/>
  <c r="O271" i="68" s="1"/>
  <c r="O272" i="68"/>
  <c r="O85" i="50"/>
  <c r="K184" i="68"/>
  <c r="C66" i="50"/>
  <c r="D220" i="66"/>
  <c r="D162" i="66"/>
  <c r="B220" i="65"/>
  <c r="B162" i="65"/>
  <c r="B219" i="65" s="1"/>
  <c r="F146" i="69"/>
  <c r="L116" i="69"/>
  <c r="L135" i="69" s="1"/>
  <c r="L136" i="69"/>
  <c r="G132" i="69"/>
  <c r="I151" i="68"/>
  <c r="F147" i="68"/>
  <c r="H118" i="67"/>
  <c r="H112" i="67" s="1"/>
  <c r="J113" i="67"/>
  <c r="E127" i="66"/>
  <c r="E124" i="66"/>
  <c r="D116" i="66"/>
  <c r="D112" i="66" s="1"/>
  <c r="K139" i="64"/>
  <c r="B120" i="67"/>
  <c r="C100" i="72"/>
  <c r="B94" i="72"/>
  <c r="N97" i="69"/>
  <c r="K30" i="57"/>
  <c r="K24" i="57" s="1"/>
  <c r="Q350" i="65"/>
  <c r="M350" i="65"/>
  <c r="M30" i="57"/>
  <c r="M24" i="57" s="1"/>
  <c r="D343" i="65"/>
  <c r="N330" i="66"/>
  <c r="N310" i="66"/>
  <c r="K282" i="71"/>
  <c r="K356" i="71"/>
  <c r="M355" i="71"/>
  <c r="M282" i="71"/>
  <c r="M276" i="71"/>
  <c r="Q333" i="66"/>
  <c r="I293" i="66"/>
  <c r="I331" i="66" s="1"/>
  <c r="O293" i="66"/>
  <c r="G293" i="66"/>
  <c r="O330" i="66"/>
  <c r="O289" i="66"/>
  <c r="N164" i="50"/>
  <c r="Q47" i="50"/>
  <c r="L161" i="72"/>
  <c r="O166" i="47"/>
  <c r="O161" i="47" s="1"/>
  <c r="C154" i="72"/>
  <c r="G164" i="50"/>
  <c r="C205" i="72"/>
  <c r="C150" i="72"/>
  <c r="G148" i="72"/>
  <c r="G203" i="72"/>
  <c r="K213" i="71"/>
  <c r="K158" i="71"/>
  <c r="K212" i="71" s="1"/>
  <c r="C213" i="71"/>
  <c r="C158" i="71"/>
  <c r="C212" i="71" s="1"/>
  <c r="G205" i="71"/>
  <c r="G150" i="71"/>
  <c r="Q216" i="70"/>
  <c r="Q158" i="70"/>
  <c r="Q215" i="70" s="1"/>
  <c r="N214" i="70"/>
  <c r="F214" i="70"/>
  <c r="I128" i="50"/>
  <c r="E154" i="70"/>
  <c r="E212" i="70"/>
  <c r="M209" i="70"/>
  <c r="M151" i="70"/>
  <c r="E209" i="70"/>
  <c r="E151" i="70"/>
  <c r="I165" i="69"/>
  <c r="L162" i="69"/>
  <c r="L219" i="69" s="1"/>
  <c r="L220" i="69"/>
  <c r="D220" i="69"/>
  <c r="D162" i="69"/>
  <c r="D219" i="69" s="1"/>
  <c r="K216" i="69"/>
  <c r="K158" i="69"/>
  <c r="K215" i="69" s="1"/>
  <c r="C158" i="69"/>
  <c r="C215" i="69" s="1"/>
  <c r="C216" i="69"/>
  <c r="O214" i="69"/>
  <c r="G214" i="69"/>
  <c r="P212" i="69"/>
  <c r="P154" i="69"/>
  <c r="D109" i="50"/>
  <c r="N151" i="69"/>
  <c r="N209" i="69"/>
  <c r="F151" i="69"/>
  <c r="F209" i="69"/>
  <c r="M202" i="68"/>
  <c r="M275" i="68"/>
  <c r="E202" i="68"/>
  <c r="E275" i="68"/>
  <c r="G195" i="68"/>
  <c r="Q187" i="68"/>
  <c r="Q260" i="68"/>
  <c r="I260" i="68"/>
  <c r="I187" i="68"/>
  <c r="J165" i="67"/>
  <c r="Q66" i="50"/>
  <c r="I66" i="50"/>
  <c r="K158" i="66"/>
  <c r="C158" i="66"/>
  <c r="O154" i="66"/>
  <c r="O212" i="66"/>
  <c r="G212" i="66"/>
  <c r="G154" i="66"/>
  <c r="C165" i="65"/>
  <c r="P220" i="65"/>
  <c r="P162" i="65"/>
  <c r="P219" i="65" s="1"/>
  <c r="M30" i="47"/>
  <c r="P158" i="65"/>
  <c r="L30" i="47"/>
  <c r="C30" i="47"/>
  <c r="K28" i="50"/>
  <c r="G212" i="65"/>
  <c r="G154" i="65"/>
  <c r="J151" i="65"/>
  <c r="K184" i="64"/>
  <c r="C184" i="64"/>
  <c r="G9" i="47"/>
  <c r="M177" i="64"/>
  <c r="O9" i="47"/>
  <c r="Q172" i="64"/>
  <c r="Q236" i="64"/>
  <c r="I172" i="64"/>
  <c r="I236" i="64"/>
  <c r="J169" i="64"/>
  <c r="B150" i="72"/>
  <c r="B205" i="72"/>
  <c r="B128" i="50"/>
  <c r="B275" i="68"/>
  <c r="B202" i="68"/>
  <c r="B82" i="50"/>
  <c r="M142" i="72"/>
  <c r="E142" i="72"/>
  <c r="H122" i="72"/>
  <c r="H141" i="72"/>
  <c r="O135" i="72"/>
  <c r="G135" i="72"/>
  <c r="P114" i="72"/>
  <c r="P132" i="72" s="1"/>
  <c r="P133" i="72"/>
  <c r="O112" i="72"/>
  <c r="O131" i="72"/>
  <c r="G112" i="72"/>
  <c r="G131" i="72"/>
  <c r="N145" i="71"/>
  <c r="F145" i="71"/>
  <c r="M144" i="71"/>
  <c r="M125" i="71"/>
  <c r="E144" i="71"/>
  <c r="E125" i="71"/>
  <c r="N139" i="71"/>
  <c r="M138" i="71"/>
  <c r="E138" i="71"/>
  <c r="L118" i="71"/>
  <c r="L137" i="71"/>
  <c r="D118" i="71"/>
  <c r="D137" i="71"/>
  <c r="L135" i="71"/>
  <c r="D135" i="71"/>
  <c r="M148" i="70"/>
  <c r="E148" i="70"/>
  <c r="L127" i="70"/>
  <c r="L147" i="70"/>
  <c r="D127" i="70"/>
  <c r="D147" i="70"/>
  <c r="N116" i="70"/>
  <c r="N136" i="70"/>
  <c r="F116" i="70"/>
  <c r="F136" i="70"/>
  <c r="P146" i="69"/>
  <c r="K111" i="45"/>
  <c r="J142" i="69"/>
  <c r="Q141" i="69"/>
  <c r="Q198" i="69"/>
  <c r="I141" i="69"/>
  <c r="I198" i="69"/>
  <c r="P120" i="69"/>
  <c r="P197" i="69"/>
  <c r="P140" i="69"/>
  <c r="H120" i="69"/>
  <c r="H197" i="69"/>
  <c r="H140" i="69"/>
  <c r="J195" i="69"/>
  <c r="J138" i="69"/>
  <c r="O151" i="68"/>
  <c r="J143" i="68"/>
  <c r="K116" i="67"/>
  <c r="C116" i="67"/>
  <c r="C136" i="67"/>
  <c r="K124" i="66"/>
  <c r="M120" i="66"/>
  <c r="E120" i="66"/>
  <c r="P113" i="66"/>
  <c r="P127" i="65"/>
  <c r="J24" i="45"/>
  <c r="J135" i="64"/>
  <c r="D9" i="45"/>
  <c r="B116" i="71"/>
  <c r="B135" i="71"/>
  <c r="B140" i="65"/>
  <c r="B120" i="65"/>
  <c r="N107" i="72"/>
  <c r="F107" i="72"/>
  <c r="O96" i="72"/>
  <c r="J94" i="72"/>
  <c r="B96" i="72"/>
  <c r="P96" i="71"/>
  <c r="P132" i="71" s="1"/>
  <c r="H96" i="71"/>
  <c r="H132" i="71" s="1"/>
  <c r="I94" i="71"/>
  <c r="D97" i="69"/>
  <c r="B125" i="50"/>
  <c r="M162" i="50"/>
  <c r="J144" i="50"/>
  <c r="K128" i="50"/>
  <c r="J154" i="69"/>
  <c r="J212" i="69"/>
  <c r="P106" i="50"/>
  <c r="D209" i="69"/>
  <c r="D151" i="69"/>
  <c r="G191" i="68"/>
  <c r="O184" i="68"/>
  <c r="Q158" i="66"/>
  <c r="Q156" i="66" s="1"/>
  <c r="M211" i="66"/>
  <c r="F158" i="65"/>
  <c r="Q212" i="65"/>
  <c r="Q154" i="65"/>
  <c r="N139" i="72"/>
  <c r="M138" i="72"/>
  <c r="P145" i="71"/>
  <c r="C125" i="71"/>
  <c r="C144" i="71"/>
  <c r="C142" i="71"/>
  <c r="H139" i="71"/>
  <c r="C138" i="71"/>
  <c r="E141" i="70"/>
  <c r="O145" i="69"/>
  <c r="J124" i="69"/>
  <c r="J144" i="69"/>
  <c r="N196" i="69"/>
  <c r="N139" i="69"/>
  <c r="C113" i="69"/>
  <c r="C133" i="69"/>
  <c r="Q151" i="68"/>
  <c r="J147" i="68"/>
  <c r="E120" i="67"/>
  <c r="E118" i="67" s="1"/>
  <c r="K120" i="66"/>
  <c r="H116" i="66"/>
  <c r="Q142" i="64"/>
  <c r="I130" i="64"/>
  <c r="K127" i="64"/>
  <c r="N104" i="72"/>
  <c r="K100" i="72"/>
  <c r="N97" i="70"/>
  <c r="N93" i="70" s="1"/>
  <c r="M395" i="72"/>
  <c r="M340" i="72"/>
  <c r="M394" i="72" s="1"/>
  <c r="N85" i="60"/>
  <c r="J502" i="68"/>
  <c r="J429" i="68"/>
  <c r="C30" i="57"/>
  <c r="C24" i="57" s="1"/>
  <c r="K334" i="69"/>
  <c r="Q333" i="69"/>
  <c r="Q390" i="69"/>
  <c r="E111" i="55"/>
  <c r="E105" i="55" s="1"/>
  <c r="E113" i="59"/>
  <c r="Q318" i="64"/>
  <c r="E318" i="64"/>
  <c r="K109" i="50"/>
  <c r="D161" i="71"/>
  <c r="O148" i="47"/>
  <c r="N205" i="71"/>
  <c r="N150" i="71"/>
  <c r="O144" i="50"/>
  <c r="K148" i="71"/>
  <c r="K203" i="71"/>
  <c r="C144" i="50"/>
  <c r="P162" i="70"/>
  <c r="P219" i="70" s="1"/>
  <c r="P220" i="70"/>
  <c r="H162" i="70"/>
  <c r="H219" i="70" s="1"/>
  <c r="H220" i="70"/>
  <c r="P216" i="70"/>
  <c r="P158" i="70"/>
  <c r="H216" i="70"/>
  <c r="H158" i="70"/>
  <c r="P211" i="70"/>
  <c r="H211" i="70"/>
  <c r="L209" i="70"/>
  <c r="L151" i="70"/>
  <c r="D209" i="70"/>
  <c r="D151" i="70"/>
  <c r="L165" i="69"/>
  <c r="D165" i="69"/>
  <c r="K220" i="69"/>
  <c r="K162" i="69"/>
  <c r="K219" i="69" s="1"/>
  <c r="C220" i="69"/>
  <c r="C162" i="69"/>
  <c r="C219" i="69" s="1"/>
  <c r="N214" i="69"/>
  <c r="L199" i="68"/>
  <c r="L271" i="68" s="1"/>
  <c r="L272" i="68"/>
  <c r="P191" i="68"/>
  <c r="P260" i="68"/>
  <c r="P187" i="68"/>
  <c r="H187" i="68"/>
  <c r="H260" i="68"/>
  <c r="L184" i="68"/>
  <c r="D184" i="68"/>
  <c r="M165" i="67"/>
  <c r="E165" i="67"/>
  <c r="G220" i="67"/>
  <c r="G162" i="67"/>
  <c r="G219" i="67" s="1"/>
  <c r="G158" i="67"/>
  <c r="C68" i="47"/>
  <c r="E68" i="47"/>
  <c r="Q62" i="47"/>
  <c r="E151" i="67"/>
  <c r="I162" i="66"/>
  <c r="G49" i="47"/>
  <c r="G43" i="47" s="1"/>
  <c r="N212" i="66"/>
  <c r="N154" i="66"/>
  <c r="J165" i="65"/>
  <c r="K162" i="65"/>
  <c r="K219" i="65" s="1"/>
  <c r="K220" i="65"/>
  <c r="C162" i="65"/>
  <c r="C219" i="65" s="1"/>
  <c r="C220" i="65"/>
  <c r="N211" i="65"/>
  <c r="F211" i="65"/>
  <c r="Q151" i="65"/>
  <c r="I151" i="65"/>
  <c r="N184" i="64"/>
  <c r="M245" i="64"/>
  <c r="M181" i="64"/>
  <c r="M244" i="64" s="1"/>
  <c r="D177" i="64"/>
  <c r="L9" i="47"/>
  <c r="L7" i="50"/>
  <c r="H236" i="64"/>
  <c r="H172" i="64"/>
  <c r="Q169" i="64"/>
  <c r="B161" i="72"/>
  <c r="B158" i="71"/>
  <c r="B212" i="71" s="1"/>
  <c r="B151" i="69"/>
  <c r="B209" i="69"/>
  <c r="B195" i="68"/>
  <c r="B158" i="65"/>
  <c r="B177" i="64"/>
  <c r="Q145" i="72"/>
  <c r="I145" i="72"/>
  <c r="P144" i="72"/>
  <c r="P125" i="72"/>
  <c r="H125" i="72"/>
  <c r="H144" i="72"/>
  <c r="P142" i="72"/>
  <c r="H142" i="72"/>
  <c r="O122" i="72"/>
  <c r="O141" i="72"/>
  <c r="G122" i="72"/>
  <c r="G141" i="72"/>
  <c r="O139" i="72"/>
  <c r="G139" i="72"/>
  <c r="N138" i="72"/>
  <c r="F138" i="72"/>
  <c r="M137" i="72"/>
  <c r="M118" i="72"/>
  <c r="E118" i="72"/>
  <c r="E137" i="72"/>
  <c r="J135" i="72"/>
  <c r="O114" i="72"/>
  <c r="O133" i="72"/>
  <c r="G114" i="72"/>
  <c r="G133" i="72"/>
  <c r="N131" i="72"/>
  <c r="N112" i="72"/>
  <c r="L125" i="71"/>
  <c r="L144" i="71"/>
  <c r="D125" i="71"/>
  <c r="D144" i="71"/>
  <c r="P148" i="45"/>
  <c r="D142" i="71"/>
  <c r="C122" i="71"/>
  <c r="C141" i="71"/>
  <c r="H138" i="71"/>
  <c r="K118" i="71"/>
  <c r="K137" i="71"/>
  <c r="C135" i="71"/>
  <c r="L148" i="70"/>
  <c r="D148" i="70"/>
  <c r="K127" i="70"/>
  <c r="K147" i="70"/>
  <c r="C127" i="70"/>
  <c r="C147" i="70"/>
  <c r="L124" i="70"/>
  <c r="L144" i="70"/>
  <c r="D124" i="70"/>
  <c r="D144" i="70"/>
  <c r="L130" i="45"/>
  <c r="M116" i="70"/>
  <c r="M136" i="70"/>
  <c r="E116" i="70"/>
  <c r="E136" i="70"/>
  <c r="P148" i="69"/>
  <c r="H148" i="69"/>
  <c r="O127" i="69"/>
  <c r="O147" i="69"/>
  <c r="P198" i="69"/>
  <c r="P141" i="69"/>
  <c r="H198" i="69"/>
  <c r="H141" i="69"/>
  <c r="O197" i="69"/>
  <c r="O120" i="69"/>
  <c r="O140" i="69"/>
  <c r="G197" i="69"/>
  <c r="G120" i="69"/>
  <c r="G140" i="69"/>
  <c r="J111" i="45"/>
  <c r="J113" i="49"/>
  <c r="O111" i="45"/>
  <c r="Q134" i="69"/>
  <c r="I134" i="69"/>
  <c r="J154" i="68"/>
  <c r="J151" i="68"/>
  <c r="C147" i="68"/>
  <c r="P139" i="68"/>
  <c r="H139" i="68"/>
  <c r="E136" i="68"/>
  <c r="M127" i="67"/>
  <c r="E127" i="67"/>
  <c r="N116" i="67"/>
  <c r="F116" i="67"/>
  <c r="L62" i="45"/>
  <c r="J127" i="66"/>
  <c r="L118" i="66"/>
  <c r="Q116" i="66"/>
  <c r="I116" i="66"/>
  <c r="G30" i="45"/>
  <c r="C165" i="64"/>
  <c r="L127" i="64"/>
  <c r="D127" i="64"/>
  <c r="B120" i="70"/>
  <c r="B140" i="70"/>
  <c r="B151" i="68"/>
  <c r="B139" i="68"/>
  <c r="Q107" i="72"/>
  <c r="K104" i="72"/>
  <c r="N96" i="72"/>
  <c r="F96" i="72"/>
  <c r="Q94" i="72"/>
  <c r="I94" i="72"/>
  <c r="I130" i="72" s="1"/>
  <c r="F139" i="71"/>
  <c r="L99" i="70"/>
  <c r="K97" i="70"/>
  <c r="K135" i="70" s="1"/>
  <c r="C97" i="70"/>
  <c r="C135" i="70" s="1"/>
  <c r="P176" i="69"/>
  <c r="P99" i="69"/>
  <c r="H176" i="69"/>
  <c r="H99" i="69"/>
  <c r="P348" i="67"/>
  <c r="O346" i="66"/>
  <c r="O404" i="66"/>
  <c r="N327" i="72"/>
  <c r="J327" i="72"/>
  <c r="M323" i="72"/>
  <c r="M304" i="72"/>
  <c r="M298" i="72" s="1"/>
  <c r="I334" i="70"/>
  <c r="O333" i="70"/>
  <c r="G333" i="70"/>
  <c r="I312" i="70"/>
  <c r="I331" i="70" s="1"/>
  <c r="I332" i="70"/>
  <c r="L423" i="68"/>
  <c r="D423" i="68"/>
  <c r="J494" i="68"/>
  <c r="J422" i="68"/>
  <c r="H415" i="68"/>
  <c r="N30" i="55"/>
  <c r="N24" i="55" s="1"/>
  <c r="J330" i="65"/>
  <c r="C336" i="70"/>
  <c r="C316" i="70"/>
  <c r="C330" i="70"/>
  <c r="C340" i="69"/>
  <c r="C328" i="69"/>
  <c r="C308" i="69"/>
  <c r="C327" i="69" s="1"/>
  <c r="C305" i="67"/>
  <c r="C325" i="67"/>
  <c r="C340" i="65"/>
  <c r="C366" i="64"/>
  <c r="E297" i="65"/>
  <c r="M330" i="64"/>
  <c r="E330" i="64"/>
  <c r="E323" i="64" s="1"/>
  <c r="Q148" i="72"/>
  <c r="Q203" i="72"/>
  <c r="C220" i="70"/>
  <c r="C162" i="70"/>
  <c r="C219" i="70" s="1"/>
  <c r="G216" i="70"/>
  <c r="G158" i="70"/>
  <c r="O154" i="70"/>
  <c r="O212" i="70"/>
  <c r="G151" i="70"/>
  <c r="G209" i="70"/>
  <c r="C165" i="69"/>
  <c r="M158" i="69"/>
  <c r="M216" i="69"/>
  <c r="Q111" i="47"/>
  <c r="Q111" i="50" s="1"/>
  <c r="F154" i="69"/>
  <c r="F212" i="69"/>
  <c r="G202" i="68"/>
  <c r="G275" i="68"/>
  <c r="K191" i="68"/>
  <c r="P165" i="67"/>
  <c r="N220" i="67"/>
  <c r="N162" i="67"/>
  <c r="N219" i="67" s="1"/>
  <c r="I158" i="66"/>
  <c r="J158" i="65"/>
  <c r="E28" i="50"/>
  <c r="Q184" i="64"/>
  <c r="K7" i="50"/>
  <c r="D169" i="64"/>
  <c r="B208" i="70"/>
  <c r="D145" i="72"/>
  <c r="J139" i="72"/>
  <c r="E138" i="72"/>
  <c r="E135" i="72"/>
  <c r="H145" i="71"/>
  <c r="G142" i="71"/>
  <c r="P139" i="71"/>
  <c r="D139" i="71"/>
  <c r="G138" i="71"/>
  <c r="F137" i="71"/>
  <c r="F118" i="71"/>
  <c r="E143" i="45"/>
  <c r="P120" i="70"/>
  <c r="P140" i="70"/>
  <c r="P136" i="70"/>
  <c r="P116" i="70"/>
  <c r="P135" i="70" s="1"/>
  <c r="F113" i="67"/>
  <c r="O118" i="66"/>
  <c r="C138" i="66"/>
  <c r="E120" i="65"/>
  <c r="D113" i="65"/>
  <c r="G139" i="64"/>
  <c r="G161" i="64"/>
  <c r="M130" i="64"/>
  <c r="G127" i="64"/>
  <c r="B116" i="65"/>
  <c r="O100" i="72"/>
  <c r="G98" i="71"/>
  <c r="Q108" i="70"/>
  <c r="L99" i="69"/>
  <c r="L177" i="69"/>
  <c r="N142" i="64"/>
  <c r="B114" i="71"/>
  <c r="B132" i="71" s="1"/>
  <c r="B133" i="71"/>
  <c r="G104" i="72"/>
  <c r="E104" i="71"/>
  <c r="L94" i="71"/>
  <c r="O97" i="69"/>
  <c r="O135" i="69" s="1"/>
  <c r="P380" i="72"/>
  <c r="P307" i="72"/>
  <c r="P326" i="72"/>
  <c r="F422" i="68"/>
  <c r="F494" i="68"/>
  <c r="C326" i="71"/>
  <c r="C380" i="71"/>
  <c r="C307" i="71"/>
  <c r="C404" i="68"/>
  <c r="C377" i="64"/>
  <c r="Q150" i="72"/>
  <c r="Q205" i="72"/>
  <c r="O128" i="50"/>
  <c r="F109" i="50"/>
  <c r="I130" i="45"/>
  <c r="I124" i="45" s="1"/>
  <c r="G100" i="72"/>
  <c r="E134" i="69"/>
  <c r="B110" i="64"/>
  <c r="B116" i="64"/>
  <c r="L107" i="64"/>
  <c r="I108" i="64"/>
  <c r="J7" i="44"/>
  <c r="J110" i="64"/>
  <c r="J152" i="64" s="1"/>
  <c r="G112" i="64"/>
  <c r="O112" i="64"/>
  <c r="L113" i="64"/>
  <c r="I115" i="64"/>
  <c r="F116" i="64"/>
  <c r="G117" i="64"/>
  <c r="D119" i="64"/>
  <c r="P119" i="64"/>
  <c r="M120" i="64"/>
  <c r="N122" i="64"/>
  <c r="N164" i="64" s="1"/>
  <c r="K123" i="64"/>
  <c r="L124" i="64"/>
  <c r="L166" i="64" s="1"/>
  <c r="I95" i="65"/>
  <c r="F96" i="65"/>
  <c r="G28" i="44"/>
  <c r="G98" i="65"/>
  <c r="H100" i="65"/>
  <c r="I102" i="65"/>
  <c r="I140" i="65" s="1"/>
  <c r="G104" i="65"/>
  <c r="D106" i="65"/>
  <c r="P106" i="65"/>
  <c r="Q107" i="65"/>
  <c r="J109" i="65"/>
  <c r="G110" i="65"/>
  <c r="B103" i="65"/>
  <c r="I95" i="66"/>
  <c r="I133" i="66" s="1"/>
  <c r="J96" i="66"/>
  <c r="K47" i="44"/>
  <c r="K98" i="66"/>
  <c r="K136" i="66" s="1"/>
  <c r="L100" i="66"/>
  <c r="M102" i="66"/>
  <c r="J103" i="66"/>
  <c r="J141" i="66" s="1"/>
  <c r="K104" i="66"/>
  <c r="K142" i="66" s="1"/>
  <c r="H106" i="66"/>
  <c r="I107" i="66"/>
  <c r="F109" i="66"/>
  <c r="C110" i="66"/>
  <c r="K110" i="66"/>
  <c r="B109" i="67"/>
  <c r="J95" i="67"/>
  <c r="G96" i="67"/>
  <c r="G134" i="67" s="1"/>
  <c r="D66" i="44"/>
  <c r="D98" i="67"/>
  <c r="P66" i="44"/>
  <c r="P98" i="67"/>
  <c r="Q100" i="67"/>
  <c r="Q138" i="67" s="1"/>
  <c r="N102" i="67"/>
  <c r="K103" i="67"/>
  <c r="H104" i="67"/>
  <c r="E106" i="67"/>
  <c r="F107" i="67"/>
  <c r="C109" i="67"/>
  <c r="K109" i="67"/>
  <c r="P110" i="67"/>
  <c r="N113" i="68"/>
  <c r="O114" i="68"/>
  <c r="P85" i="44"/>
  <c r="P116" i="68"/>
  <c r="M118" i="68"/>
  <c r="N120" i="68"/>
  <c r="N168" i="68" s="1"/>
  <c r="K121" i="68"/>
  <c r="L122" i="68"/>
  <c r="I124" i="68"/>
  <c r="F125" i="68"/>
  <c r="C126" i="68"/>
  <c r="D128" i="68"/>
  <c r="P128" i="68"/>
  <c r="Q129" i="68"/>
  <c r="Q177" i="68" s="1"/>
  <c r="K132" i="68"/>
  <c r="L133" i="68"/>
  <c r="J148" i="44"/>
  <c r="E148" i="44"/>
  <c r="L161" i="44"/>
  <c r="H24" i="45"/>
  <c r="K24" i="45"/>
  <c r="F148" i="47"/>
  <c r="F154" i="50"/>
  <c r="H81" i="47"/>
  <c r="J3" i="47"/>
  <c r="B117" i="64"/>
  <c r="B123" i="64"/>
  <c r="B165" i="64" s="1"/>
  <c r="M107" i="64"/>
  <c r="N108" i="64"/>
  <c r="G7" i="44"/>
  <c r="G110" i="64"/>
  <c r="H112" i="64"/>
  <c r="H154" i="64" s="1"/>
  <c r="E113" i="64"/>
  <c r="Q113" i="64"/>
  <c r="Q155" i="64" s="1"/>
  <c r="N115" i="64"/>
  <c r="K116" i="64"/>
  <c r="H117" i="64"/>
  <c r="E119" i="64"/>
  <c r="Q119" i="64"/>
  <c r="N120" i="64"/>
  <c r="O122" i="64"/>
  <c r="L123" i="64"/>
  <c r="F95" i="65"/>
  <c r="F133" i="65" s="1"/>
  <c r="C96" i="65"/>
  <c r="K96" i="65"/>
  <c r="H28" i="44"/>
  <c r="H98" i="65"/>
  <c r="E100" i="65"/>
  <c r="Q100" i="65"/>
  <c r="N102" i="65"/>
  <c r="N140" i="65" s="1"/>
  <c r="K103" i="65"/>
  <c r="H104" i="65"/>
  <c r="E106" i="65"/>
  <c r="E144" i="65" s="1"/>
  <c r="M106" i="65"/>
  <c r="M144" i="65" s="1"/>
  <c r="J107" i="65"/>
  <c r="G109" i="65"/>
  <c r="O109" i="65"/>
  <c r="L110" i="65"/>
  <c r="B104" i="65"/>
  <c r="B110" i="65"/>
  <c r="N95" i="66"/>
  <c r="K96" i="66"/>
  <c r="L47" i="44"/>
  <c r="L98" i="66"/>
  <c r="L136" i="66" s="1"/>
  <c r="I100" i="66"/>
  <c r="F102" i="66"/>
  <c r="C103" i="66"/>
  <c r="O103" i="66"/>
  <c r="L104" i="66"/>
  <c r="E106" i="66"/>
  <c r="E144" i="66" s="1"/>
  <c r="Q106" i="66"/>
  <c r="Q144" i="66" s="1"/>
  <c r="N107" i="66"/>
  <c r="N145" i="66" s="1"/>
  <c r="K109" i="66"/>
  <c r="H110" i="66"/>
  <c r="H148" i="66" s="1"/>
  <c r="B104" i="67"/>
  <c r="B142" i="67" s="1"/>
  <c r="B106" i="66"/>
  <c r="B144" i="66" s="1"/>
  <c r="G95" i="67"/>
  <c r="D96" i="67"/>
  <c r="D134" i="67" s="1"/>
  <c r="P96" i="67"/>
  <c r="P134" i="67" s="1"/>
  <c r="Q66" i="44"/>
  <c r="Q98" i="67"/>
  <c r="N100" i="67"/>
  <c r="G102" i="67"/>
  <c r="G140" i="67" s="1"/>
  <c r="D103" i="67"/>
  <c r="P103" i="67"/>
  <c r="M104" i="67"/>
  <c r="F106" i="67"/>
  <c r="N106" i="67"/>
  <c r="K107" i="67"/>
  <c r="K145" i="67" s="1"/>
  <c r="H109" i="67"/>
  <c r="P109" i="67"/>
  <c r="M110" i="67"/>
  <c r="B118" i="68"/>
  <c r="B129" i="68"/>
  <c r="G113" i="68"/>
  <c r="O113" i="68"/>
  <c r="P114" i="68"/>
  <c r="Q85" i="44"/>
  <c r="Q116" i="68"/>
  <c r="J118" i="68"/>
  <c r="G120" i="68"/>
  <c r="H121" i="68"/>
  <c r="E122" i="68"/>
  <c r="E170" i="68" s="1"/>
  <c r="Q122" i="68"/>
  <c r="J124" i="68"/>
  <c r="G125" i="68"/>
  <c r="D126" i="68"/>
  <c r="D174" i="68" s="1"/>
  <c r="P126" i="68"/>
  <c r="I128" i="68"/>
  <c r="J129" i="68"/>
  <c r="G131" i="68"/>
  <c r="H132" i="68"/>
  <c r="I133" i="68"/>
  <c r="I111" i="44"/>
  <c r="I105" i="44" s="1"/>
  <c r="I113" i="48"/>
  <c r="D166" i="44"/>
  <c r="L161" i="45"/>
  <c r="F81" i="45"/>
  <c r="J68" i="45"/>
  <c r="G124" i="45"/>
  <c r="F43" i="45"/>
  <c r="B111" i="50"/>
  <c r="M143" i="47"/>
  <c r="E105" i="47"/>
  <c r="I24" i="47"/>
  <c r="C105" i="55"/>
  <c r="J81" i="55"/>
  <c r="J383" i="68"/>
  <c r="Q164" i="60"/>
  <c r="P395" i="72"/>
  <c r="P340" i="72"/>
  <c r="P394" i="72" s="1"/>
  <c r="G164" i="60"/>
  <c r="M146" i="60"/>
  <c r="Q385" i="71"/>
  <c r="Q330" i="71"/>
  <c r="K415" i="70"/>
  <c r="K357" i="70"/>
  <c r="K414" i="70" s="1"/>
  <c r="I354" i="70"/>
  <c r="I411" i="70" s="1"/>
  <c r="I412" i="70"/>
  <c r="D128" i="60"/>
  <c r="L406" i="69"/>
  <c r="N401" i="69"/>
  <c r="N343" i="69"/>
  <c r="O433" i="68"/>
  <c r="L66" i="60"/>
  <c r="M415" i="66"/>
  <c r="M357" i="66"/>
  <c r="M414" i="66" s="1"/>
  <c r="H49" i="57"/>
  <c r="H43" i="57" s="1"/>
  <c r="F47" i="60"/>
  <c r="L357" i="65"/>
  <c r="D357" i="65"/>
  <c r="P354" i="65"/>
  <c r="P411" i="65" s="1"/>
  <c r="P412" i="65"/>
  <c r="H404" i="65"/>
  <c r="H346" i="65"/>
  <c r="G396" i="64"/>
  <c r="Q453" i="64"/>
  <c r="Q389" i="64"/>
  <c r="N304" i="72"/>
  <c r="N324" i="72"/>
  <c r="F324" i="72"/>
  <c r="L304" i="72"/>
  <c r="L323" i="72"/>
  <c r="D304" i="72"/>
  <c r="D323" i="72"/>
  <c r="P296" i="72"/>
  <c r="P314" i="72" s="1"/>
  <c r="P315" i="72"/>
  <c r="H296" i="72"/>
  <c r="H314" i="72" s="1"/>
  <c r="H315" i="72"/>
  <c r="N294" i="72"/>
  <c r="N313" i="72"/>
  <c r="O380" i="71"/>
  <c r="O326" i="71"/>
  <c r="O307" i="71"/>
  <c r="G380" i="71"/>
  <c r="G326" i="71"/>
  <c r="G307" i="71"/>
  <c r="Q323" i="71"/>
  <c r="Q304" i="71"/>
  <c r="I323" i="71"/>
  <c r="I304" i="71"/>
  <c r="O374" i="71"/>
  <c r="O320" i="71"/>
  <c r="G374" i="71"/>
  <c r="G320" i="71"/>
  <c r="M319" i="71"/>
  <c r="M300" i="71"/>
  <c r="M373" i="71"/>
  <c r="E300" i="71"/>
  <c r="E319" i="71"/>
  <c r="E373" i="71"/>
  <c r="M371" i="71"/>
  <c r="M317" i="71"/>
  <c r="E371" i="71"/>
  <c r="E317" i="71"/>
  <c r="L296" i="71"/>
  <c r="L315" i="71"/>
  <c r="D296" i="71"/>
  <c r="D315" i="71"/>
  <c r="L294" i="71"/>
  <c r="L313" i="71"/>
  <c r="D294" i="71"/>
  <c r="D313" i="71"/>
  <c r="F340" i="70"/>
  <c r="D339" i="70"/>
  <c r="D396" i="70"/>
  <c r="D319" i="70"/>
  <c r="P335" i="70"/>
  <c r="D327" i="70"/>
  <c r="P325" i="70"/>
  <c r="P305" i="70"/>
  <c r="H305" i="70"/>
  <c r="H325" i="70"/>
  <c r="P390" i="69"/>
  <c r="P333" i="69"/>
  <c r="H333" i="69"/>
  <c r="H390" i="69"/>
  <c r="N312" i="69"/>
  <c r="N389" i="69"/>
  <c r="N332" i="69"/>
  <c r="F308" i="69"/>
  <c r="F327" i="69" s="1"/>
  <c r="F328" i="69"/>
  <c r="J326" i="69"/>
  <c r="P305" i="69"/>
  <c r="H419" i="68"/>
  <c r="N418" i="68"/>
  <c r="F418" i="68"/>
  <c r="F393" i="68"/>
  <c r="F402" i="68"/>
  <c r="I335" i="67"/>
  <c r="E335" i="67"/>
  <c r="L331" i="67"/>
  <c r="P335" i="65"/>
  <c r="M24" i="55"/>
  <c r="K431" i="64"/>
  <c r="K368" i="64"/>
  <c r="N339" i="64"/>
  <c r="N361" i="64"/>
  <c r="C319" i="65"/>
  <c r="C339" i="65"/>
  <c r="J353" i="72"/>
  <c r="N278" i="72"/>
  <c r="F278" i="72"/>
  <c r="L282" i="71"/>
  <c r="L354" i="71" s="1"/>
  <c r="L355" i="71"/>
  <c r="D282" i="71"/>
  <c r="D354" i="71" s="1"/>
  <c r="D355" i="71"/>
  <c r="L353" i="71"/>
  <c r="D353" i="71"/>
  <c r="L278" i="71"/>
  <c r="D278" i="71"/>
  <c r="L276" i="71"/>
  <c r="D276" i="71"/>
  <c r="J289" i="70"/>
  <c r="J324" i="70"/>
  <c r="P300" i="69"/>
  <c r="P377" i="69"/>
  <c r="H377" i="69"/>
  <c r="H300" i="69"/>
  <c r="D337" i="69"/>
  <c r="J297" i="69"/>
  <c r="P372" i="68"/>
  <c r="H372" i="68"/>
  <c r="L87" i="54"/>
  <c r="D87" i="54"/>
  <c r="D359" i="68" s="1"/>
  <c r="J293" i="67"/>
  <c r="J331" i="67" s="1"/>
  <c r="P289" i="67"/>
  <c r="H289" i="67"/>
  <c r="H327" i="67" s="1"/>
  <c r="N62" i="54"/>
  <c r="L297" i="65"/>
  <c r="F30" i="54"/>
  <c r="L30" i="54"/>
  <c r="L24" i="54" s="1"/>
  <c r="D30" i="54"/>
  <c r="D24" i="54" s="1"/>
  <c r="N286" i="65"/>
  <c r="F286" i="65"/>
  <c r="D330" i="64"/>
  <c r="D323" i="64" s="1"/>
  <c r="C282" i="71"/>
  <c r="C356" i="71"/>
  <c r="C289" i="65"/>
  <c r="M164" i="60"/>
  <c r="G85" i="60"/>
  <c r="P47" i="60"/>
  <c r="C111" i="60"/>
  <c r="O395" i="72"/>
  <c r="O340" i="72"/>
  <c r="O394" i="72" s="1"/>
  <c r="G395" i="72"/>
  <c r="G340" i="72"/>
  <c r="G394" i="72" s="1"/>
  <c r="L166" i="57"/>
  <c r="L161" i="57" s="1"/>
  <c r="L168" i="60"/>
  <c r="J391" i="72"/>
  <c r="J336" i="72"/>
  <c r="J390" i="72" s="1"/>
  <c r="Q389" i="72"/>
  <c r="N332" i="72"/>
  <c r="N387" i="72"/>
  <c r="F332" i="72"/>
  <c r="F387" i="72"/>
  <c r="J385" i="72"/>
  <c r="J330" i="72"/>
  <c r="Q343" i="71"/>
  <c r="Q397" i="71" s="1"/>
  <c r="Q398" i="71"/>
  <c r="Q336" i="71"/>
  <c r="Q390" i="71" s="1"/>
  <c r="Q391" i="71"/>
  <c r="I336" i="71"/>
  <c r="I390" i="71" s="1"/>
  <c r="I391" i="71"/>
  <c r="Q389" i="71"/>
  <c r="I389" i="71"/>
  <c r="P387" i="71"/>
  <c r="P332" i="71"/>
  <c r="H146" i="60"/>
  <c r="P144" i="60"/>
  <c r="D330" i="71"/>
  <c r="D385" i="71"/>
  <c r="K408" i="70"/>
  <c r="K350" i="70"/>
  <c r="K407" i="70" s="1"/>
  <c r="J406" i="70"/>
  <c r="O128" i="60"/>
  <c r="G128" i="60"/>
  <c r="Q125" i="60"/>
  <c r="I125" i="60"/>
  <c r="K415" i="69"/>
  <c r="K357" i="69"/>
  <c r="K414" i="69" s="1"/>
  <c r="Q412" i="69"/>
  <c r="Q354" i="69"/>
  <c r="Q411" i="69" s="1"/>
  <c r="I412" i="69"/>
  <c r="I354" i="69"/>
  <c r="I411" i="69" s="1"/>
  <c r="O406" i="69"/>
  <c r="G406" i="69"/>
  <c r="L404" i="69"/>
  <c r="L346" i="69"/>
  <c r="D346" i="69"/>
  <c r="D404" i="69"/>
  <c r="O105" i="57"/>
  <c r="Q401" i="69"/>
  <c r="Q343" i="69"/>
  <c r="E106" i="60"/>
  <c r="K444" i="68"/>
  <c r="K516" i="68" s="1"/>
  <c r="K517" i="68"/>
  <c r="H514" i="68"/>
  <c r="H441" i="68"/>
  <c r="H513" i="68" s="1"/>
  <c r="N437" i="68"/>
  <c r="F437" i="68"/>
  <c r="F509" i="68" s="1"/>
  <c r="F510" i="68"/>
  <c r="N433" i="68"/>
  <c r="P85" i="60"/>
  <c r="L502" i="68"/>
  <c r="L429" i="68"/>
  <c r="H357" i="67"/>
  <c r="H350" i="67"/>
  <c r="K66" i="60"/>
  <c r="P343" i="67"/>
  <c r="H343" i="67"/>
  <c r="D357" i="66"/>
  <c r="K412" i="66"/>
  <c r="K354" i="66"/>
  <c r="O49" i="57"/>
  <c r="O43" i="57" s="1"/>
  <c r="G49" i="57"/>
  <c r="G43" i="57" s="1"/>
  <c r="K403" i="65"/>
  <c r="N343" i="65"/>
  <c r="F343" i="65"/>
  <c r="C343" i="70"/>
  <c r="C357" i="67"/>
  <c r="C343" i="66"/>
  <c r="M324" i="72"/>
  <c r="E324" i="72"/>
  <c r="K304" i="72"/>
  <c r="K323" i="72"/>
  <c r="I312" i="72"/>
  <c r="F380" i="71"/>
  <c r="F307" i="71"/>
  <c r="F326" i="71"/>
  <c r="L304" i="71"/>
  <c r="L323" i="71"/>
  <c r="D323" i="71"/>
  <c r="J320" i="71"/>
  <c r="J374" i="71"/>
  <c r="P373" i="71"/>
  <c r="P319" i="71"/>
  <c r="P300" i="71"/>
  <c r="P298" i="71" s="1"/>
  <c r="H319" i="71"/>
  <c r="H373" i="71"/>
  <c r="H300" i="71"/>
  <c r="K312" i="71"/>
  <c r="K336" i="70"/>
  <c r="K316" i="70"/>
  <c r="K324" i="70"/>
  <c r="O340" i="69"/>
  <c r="G340" i="69"/>
  <c r="M396" i="69"/>
  <c r="M339" i="69"/>
  <c r="E319" i="69"/>
  <c r="E396" i="69"/>
  <c r="E339" i="69"/>
  <c r="M337" i="69"/>
  <c r="E337" i="69"/>
  <c r="K336" i="69"/>
  <c r="K316" i="69"/>
  <c r="K387" i="69"/>
  <c r="K330" i="69"/>
  <c r="Q328" i="69"/>
  <c r="Q308" i="69"/>
  <c r="I308" i="69"/>
  <c r="I328" i="69"/>
  <c r="O325" i="69"/>
  <c r="O305" i="69"/>
  <c r="G305" i="69"/>
  <c r="G325" i="69"/>
  <c r="D413" i="68"/>
  <c r="D485" i="68"/>
  <c r="N406" i="68"/>
  <c r="N381" i="68"/>
  <c r="N405" i="68" s="1"/>
  <c r="M378" i="68"/>
  <c r="M403" i="68"/>
  <c r="E403" i="68"/>
  <c r="E378" i="68"/>
  <c r="K338" i="67"/>
  <c r="P68" i="55"/>
  <c r="P62" i="55" s="1"/>
  <c r="H68" i="55"/>
  <c r="H62" i="55" s="1"/>
  <c r="K312" i="67"/>
  <c r="K332" i="67"/>
  <c r="O308" i="67"/>
  <c r="O327" i="67" s="1"/>
  <c r="O328" i="67"/>
  <c r="G308" i="67"/>
  <c r="G327" i="67" s="1"/>
  <c r="G328" i="67"/>
  <c r="Q305" i="67"/>
  <c r="Q324" i="67" s="1"/>
  <c r="Q325" i="67"/>
  <c r="I305" i="67"/>
  <c r="I325" i="67"/>
  <c r="L335" i="66"/>
  <c r="M339" i="65"/>
  <c r="M319" i="65"/>
  <c r="E339" i="65"/>
  <c r="K316" i="65"/>
  <c r="L330" i="65"/>
  <c r="L310" i="65"/>
  <c r="L304" i="65" s="1"/>
  <c r="L324" i="65"/>
  <c r="N373" i="64"/>
  <c r="N351" i="64"/>
  <c r="J344" i="64"/>
  <c r="L366" i="64"/>
  <c r="D366" i="64"/>
  <c r="K342" i="64"/>
  <c r="K363" i="64" s="1"/>
  <c r="M339" i="64"/>
  <c r="M361" i="64"/>
  <c r="E361" i="64"/>
  <c r="E339" i="64"/>
  <c r="C362" i="64"/>
  <c r="I166" i="54"/>
  <c r="I161" i="54" s="1"/>
  <c r="O280" i="71"/>
  <c r="O293" i="69"/>
  <c r="O370" i="69"/>
  <c r="G293" i="69"/>
  <c r="G370" i="69"/>
  <c r="O369" i="68"/>
  <c r="G369" i="68"/>
  <c r="Q354" i="68"/>
  <c r="I354" i="68"/>
  <c r="M300" i="67"/>
  <c r="E300" i="67"/>
  <c r="M338" i="66"/>
  <c r="M336" i="66"/>
  <c r="M297" i="66"/>
  <c r="M335" i="66" s="1"/>
  <c r="E297" i="66"/>
  <c r="Q49" i="54"/>
  <c r="I49" i="54"/>
  <c r="I43" i="54" s="1"/>
  <c r="E286" i="66"/>
  <c r="O300" i="65"/>
  <c r="G300" i="65"/>
  <c r="G291" i="65"/>
  <c r="K318" i="64"/>
  <c r="C300" i="69"/>
  <c r="C361" i="68"/>
  <c r="I164" i="60"/>
  <c r="G146" i="60"/>
  <c r="D47" i="60"/>
  <c r="G7" i="60"/>
  <c r="C162" i="60"/>
  <c r="H340" i="72"/>
  <c r="H394" i="72" s="1"/>
  <c r="H396" i="72"/>
  <c r="N395" i="72"/>
  <c r="N340" i="72"/>
  <c r="N394" i="72" s="1"/>
  <c r="F395" i="72"/>
  <c r="F340" i="72"/>
  <c r="F394" i="72" s="1"/>
  <c r="Q391" i="72"/>
  <c r="Q336" i="72"/>
  <c r="Q390" i="72" s="1"/>
  <c r="I391" i="72"/>
  <c r="I336" i="72"/>
  <c r="H389" i="72"/>
  <c r="Q387" i="72"/>
  <c r="Q332" i="72"/>
  <c r="I387" i="72"/>
  <c r="I332" i="72"/>
  <c r="Q385" i="72"/>
  <c r="Q330" i="72"/>
  <c r="I385" i="72"/>
  <c r="I330" i="72"/>
  <c r="P398" i="71"/>
  <c r="P343" i="71"/>
  <c r="P397" i="71" s="1"/>
  <c r="P389" i="71"/>
  <c r="K332" i="71"/>
  <c r="K387" i="71"/>
  <c r="O385" i="71"/>
  <c r="O330" i="71"/>
  <c r="G330" i="71"/>
  <c r="G385" i="71"/>
  <c r="K412" i="70"/>
  <c r="K354" i="70"/>
  <c r="K411" i="70" s="1"/>
  <c r="Q130" i="60"/>
  <c r="J404" i="70"/>
  <c r="J346" i="70"/>
  <c r="H343" i="70"/>
  <c r="H401" i="70"/>
  <c r="F415" i="69"/>
  <c r="F357" i="69"/>
  <c r="F414" i="69" s="1"/>
  <c r="P354" i="69"/>
  <c r="P411" i="69" s="1"/>
  <c r="P412" i="69"/>
  <c r="H412" i="69"/>
  <c r="H354" i="69"/>
  <c r="H411" i="69" s="1"/>
  <c r="K408" i="69"/>
  <c r="K350" i="69"/>
  <c r="G404" i="69"/>
  <c r="G346" i="69"/>
  <c r="L106" i="60"/>
  <c r="H401" i="69"/>
  <c r="H343" i="69"/>
  <c r="K514" i="68"/>
  <c r="K441" i="68"/>
  <c r="K513" i="68" s="1"/>
  <c r="M433" i="68"/>
  <c r="E433" i="68"/>
  <c r="G357" i="67"/>
  <c r="H354" i="67"/>
  <c r="H411" i="67" s="1"/>
  <c r="H412" i="67"/>
  <c r="N66" i="60"/>
  <c r="F66" i="60"/>
  <c r="L354" i="66"/>
  <c r="L411" i="66" s="1"/>
  <c r="L413" i="66"/>
  <c r="J412" i="66"/>
  <c r="J354" i="66"/>
  <c r="J411" i="66" s="1"/>
  <c r="P350" i="66"/>
  <c r="H350" i="66"/>
  <c r="I43" i="57"/>
  <c r="K343" i="66"/>
  <c r="F357" i="65"/>
  <c r="F403" i="65"/>
  <c r="N384" i="64"/>
  <c r="N448" i="64"/>
  <c r="C398" i="71"/>
  <c r="C343" i="71"/>
  <c r="C397" i="71" s="1"/>
  <c r="C144" i="60"/>
  <c r="C130" i="60"/>
  <c r="Q380" i="72"/>
  <c r="Q326" i="72"/>
  <c r="Q307" i="72"/>
  <c r="I307" i="72"/>
  <c r="I326" i="72"/>
  <c r="I380" i="72"/>
  <c r="I168" i="59"/>
  <c r="I166" i="55"/>
  <c r="I161" i="55" s="1"/>
  <c r="L312" i="72"/>
  <c r="J296" i="71"/>
  <c r="J314" i="71" s="1"/>
  <c r="J315" i="71"/>
  <c r="N294" i="71"/>
  <c r="N313" i="71"/>
  <c r="F294" i="71"/>
  <c r="F312" i="71" s="1"/>
  <c r="F313" i="71"/>
  <c r="P337" i="70"/>
  <c r="D130" i="55"/>
  <c r="D124" i="55" s="1"/>
  <c r="F316" i="70"/>
  <c r="F336" i="70"/>
  <c r="N334" i="70"/>
  <c r="L333" i="70"/>
  <c r="H130" i="55"/>
  <c r="H124" i="55" s="1"/>
  <c r="N312" i="70"/>
  <c r="N332" i="70"/>
  <c r="P130" i="55"/>
  <c r="P124" i="55" s="1"/>
  <c r="L330" i="70"/>
  <c r="D330" i="70"/>
  <c r="D310" i="70"/>
  <c r="F308" i="70"/>
  <c r="F328" i="70"/>
  <c r="J340" i="69"/>
  <c r="L339" i="69"/>
  <c r="L319" i="69"/>
  <c r="L396" i="69"/>
  <c r="F387" i="69"/>
  <c r="F330" i="69"/>
  <c r="H328" i="69"/>
  <c r="H308" i="69"/>
  <c r="H327" i="69" s="1"/>
  <c r="J325" i="69"/>
  <c r="J305" i="69"/>
  <c r="M421" i="68"/>
  <c r="M396" i="68"/>
  <c r="E396" i="68"/>
  <c r="E421" i="68"/>
  <c r="N393" i="68"/>
  <c r="N419" i="68"/>
  <c r="F419" i="68"/>
  <c r="L418" i="68"/>
  <c r="L393" i="68"/>
  <c r="K414" i="68"/>
  <c r="K486" i="68"/>
  <c r="K389" i="68"/>
  <c r="D411" i="68"/>
  <c r="J409" i="68"/>
  <c r="P87" i="55"/>
  <c r="K408" i="68"/>
  <c r="Q87" i="55"/>
  <c r="I405" i="68"/>
  <c r="N319" i="67"/>
  <c r="N339" i="67"/>
  <c r="F339" i="67"/>
  <c r="F319" i="67"/>
  <c r="G330" i="67"/>
  <c r="H305" i="67"/>
  <c r="H325" i="67"/>
  <c r="O336" i="66"/>
  <c r="G316" i="66"/>
  <c r="G336" i="66"/>
  <c r="P49" i="55"/>
  <c r="P43" i="55" s="1"/>
  <c r="H49" i="55"/>
  <c r="H43" i="55" s="1"/>
  <c r="G330" i="66"/>
  <c r="O308" i="66"/>
  <c r="O327" i="66" s="1"/>
  <c r="O328" i="66"/>
  <c r="G308" i="66"/>
  <c r="G328" i="66"/>
  <c r="E30" i="55"/>
  <c r="E24" i="55" s="1"/>
  <c r="Q30" i="55"/>
  <c r="Q24" i="55" s="1"/>
  <c r="D328" i="65"/>
  <c r="Q351" i="64"/>
  <c r="Q373" i="64"/>
  <c r="I351" i="64"/>
  <c r="I373" i="64"/>
  <c r="Q9" i="55"/>
  <c r="Q3" i="55" s="1"/>
  <c r="Q12" i="59"/>
  <c r="I9" i="55"/>
  <c r="I3" i="55" s="1"/>
  <c r="I12" i="59"/>
  <c r="N363" i="64"/>
  <c r="C331" i="70"/>
  <c r="C339" i="64"/>
  <c r="P289" i="72"/>
  <c r="N314" i="71"/>
  <c r="P300" i="70"/>
  <c r="H300" i="70"/>
  <c r="L293" i="70"/>
  <c r="H327" i="70"/>
  <c r="L286" i="70"/>
  <c r="D286" i="70"/>
  <c r="D297" i="69"/>
  <c r="D291" i="69" s="1"/>
  <c r="J370" i="69"/>
  <c r="J293" i="69"/>
  <c r="J369" i="69" s="1"/>
  <c r="P111" i="54"/>
  <c r="P105" i="54" s="1"/>
  <c r="P113" i="58"/>
  <c r="J372" i="68"/>
  <c r="N365" i="68"/>
  <c r="F462" i="68"/>
  <c r="F365" i="68"/>
  <c r="F461" i="68" s="1"/>
  <c r="P300" i="67"/>
  <c r="H300" i="67"/>
  <c r="L68" i="54"/>
  <c r="L62" i="54" s="1"/>
  <c r="N49" i="54"/>
  <c r="N43" i="54" s="1"/>
  <c r="P293" i="66"/>
  <c r="H293" i="66"/>
  <c r="P289" i="66"/>
  <c r="P327" i="66" s="1"/>
  <c r="H289" i="66"/>
  <c r="J300" i="65"/>
  <c r="D297" i="65"/>
  <c r="N293" i="65"/>
  <c r="J30" i="54"/>
  <c r="J24" i="54" s="1"/>
  <c r="F327" i="65"/>
  <c r="F333" i="64"/>
  <c r="P411" i="64"/>
  <c r="P326" i="64"/>
  <c r="H323" i="64"/>
  <c r="K364" i="64"/>
  <c r="C130" i="54"/>
  <c r="C124" i="54" s="1"/>
  <c r="K125" i="60"/>
  <c r="P166" i="57"/>
  <c r="P161" i="57" s="1"/>
  <c r="P168" i="60"/>
  <c r="L391" i="72"/>
  <c r="L336" i="72"/>
  <c r="L390" i="72" s="1"/>
  <c r="D168" i="60"/>
  <c r="D166" i="57"/>
  <c r="D161" i="57" s="1"/>
  <c r="L330" i="72"/>
  <c r="L385" i="72"/>
  <c r="P148" i="57"/>
  <c r="P143" i="57" s="1"/>
  <c r="P154" i="60"/>
  <c r="D395" i="71"/>
  <c r="D340" i="71"/>
  <c r="D394" i="71" s="1"/>
  <c r="N144" i="60"/>
  <c r="J385" i="71"/>
  <c r="J330" i="71"/>
  <c r="Q408" i="70"/>
  <c r="Q350" i="70"/>
  <c r="Q407" i="70" s="1"/>
  <c r="E408" i="70"/>
  <c r="E350" i="70"/>
  <c r="E407" i="70" s="1"/>
  <c r="M128" i="60"/>
  <c r="I404" i="70"/>
  <c r="I346" i="70"/>
  <c r="I415" i="69"/>
  <c r="I357" i="69"/>
  <c r="I414" i="69" s="1"/>
  <c r="E415" i="69"/>
  <c r="E357" i="69"/>
  <c r="E414" i="69" s="1"/>
  <c r="Q406" i="69"/>
  <c r="M406" i="69"/>
  <c r="I406" i="69"/>
  <c r="E406" i="69"/>
  <c r="Q426" i="68"/>
  <c r="M66" i="60"/>
  <c r="I346" i="67"/>
  <c r="I404" i="67"/>
  <c r="F343" i="67"/>
  <c r="P396" i="64"/>
  <c r="L396" i="64"/>
  <c r="Q7" i="60"/>
  <c r="M384" i="64"/>
  <c r="M448" i="64"/>
  <c r="P381" i="64"/>
  <c r="L3" i="57"/>
  <c r="C404" i="70"/>
  <c r="C346" i="70"/>
  <c r="C444" i="68"/>
  <c r="C516" i="68" s="1"/>
  <c r="C517" i="68"/>
  <c r="C433" i="68"/>
  <c r="F317" i="71"/>
  <c r="F371" i="71"/>
  <c r="O308" i="69"/>
  <c r="O327" i="69" s="1"/>
  <c r="O328" i="69"/>
  <c r="G328" i="69"/>
  <c r="G308" i="69"/>
  <c r="G327" i="69" s="1"/>
  <c r="K403" i="68"/>
  <c r="P339" i="66"/>
  <c r="P319" i="66"/>
  <c r="D339" i="66"/>
  <c r="D319" i="66"/>
  <c r="K43" i="55"/>
  <c r="Q43" i="55"/>
  <c r="E305" i="66"/>
  <c r="E325" i="66"/>
  <c r="O378" i="64"/>
  <c r="G378" i="64"/>
  <c r="O376" i="64"/>
  <c r="O354" i="64"/>
  <c r="K354" i="64"/>
  <c r="K376" i="64"/>
  <c r="G354" i="64"/>
  <c r="G376" i="64"/>
  <c r="P373" i="64"/>
  <c r="P351" i="64"/>
  <c r="H373" i="64"/>
  <c r="H351" i="64"/>
  <c r="Q362" i="72"/>
  <c r="Q289" i="72"/>
  <c r="M289" i="72"/>
  <c r="M362" i="72"/>
  <c r="I362" i="72"/>
  <c r="I289" i="72"/>
  <c r="E289" i="72"/>
  <c r="E362" i="72"/>
  <c r="M286" i="72"/>
  <c r="E286" i="72"/>
  <c r="O300" i="70"/>
  <c r="O338" i="70" s="1"/>
  <c r="K377" i="70"/>
  <c r="K300" i="70"/>
  <c r="I293" i="69"/>
  <c r="I370" i="69"/>
  <c r="O111" i="54"/>
  <c r="O105" i="54" s="1"/>
  <c r="K111" i="54"/>
  <c r="K105" i="54" s="1"/>
  <c r="G111" i="54"/>
  <c r="G105" i="54" s="1"/>
  <c r="I289" i="67"/>
  <c r="K286" i="67"/>
  <c r="P144" i="50"/>
  <c r="L164" i="60"/>
  <c r="H387" i="72"/>
  <c r="H332" i="72"/>
  <c r="N146" i="60"/>
  <c r="J387" i="71"/>
  <c r="J332" i="71"/>
  <c r="K401" i="70"/>
  <c r="K343" i="70"/>
  <c r="G412" i="69"/>
  <c r="G354" i="69"/>
  <c r="G411" i="69" s="1"/>
  <c r="O412" i="67"/>
  <c r="O354" i="67"/>
  <c r="O411" i="67" s="1"/>
  <c r="F343" i="66"/>
  <c r="N321" i="72"/>
  <c r="F321" i="72"/>
  <c r="L166" i="55"/>
  <c r="L161" i="55" s="1"/>
  <c r="L168" i="59"/>
  <c r="D166" i="55"/>
  <c r="D161" i="55" s="1"/>
  <c r="D168" i="59"/>
  <c r="H317" i="72"/>
  <c r="H371" i="72"/>
  <c r="J321" i="71"/>
  <c r="P374" i="71"/>
  <c r="P320" i="71"/>
  <c r="H320" i="71"/>
  <c r="H374" i="71"/>
  <c r="N319" i="71"/>
  <c r="N373" i="71"/>
  <c r="N300" i="71"/>
  <c r="F373" i="71"/>
  <c r="F300" i="71"/>
  <c r="F319" i="71"/>
  <c r="G330" i="70"/>
  <c r="I308" i="70"/>
  <c r="I327" i="70" s="1"/>
  <c r="I328" i="70"/>
  <c r="M325" i="70"/>
  <c r="M305" i="70"/>
  <c r="Q340" i="69"/>
  <c r="O337" i="69"/>
  <c r="G418" i="68"/>
  <c r="G393" i="68"/>
  <c r="M385" i="68"/>
  <c r="M410" i="68"/>
  <c r="N408" i="68"/>
  <c r="F408" i="68"/>
  <c r="G340" i="67"/>
  <c r="L337" i="67"/>
  <c r="D337" i="67"/>
  <c r="Q332" i="67"/>
  <c r="Q312" i="67"/>
  <c r="E332" i="67"/>
  <c r="E312" i="67"/>
  <c r="H337" i="66"/>
  <c r="J336" i="66"/>
  <c r="J316" i="66"/>
  <c r="K337" i="65"/>
  <c r="E316" i="65"/>
  <c r="E336" i="65"/>
  <c r="H30" i="55"/>
  <c r="H24" i="55" s="1"/>
  <c r="J332" i="65"/>
  <c r="J312" i="65"/>
  <c r="G339" i="64"/>
  <c r="G361" i="64"/>
  <c r="O278" i="72"/>
  <c r="M276" i="72"/>
  <c r="M312" i="72" s="1"/>
  <c r="Q286" i="71"/>
  <c r="G286" i="70"/>
  <c r="Q289" i="69"/>
  <c r="G286" i="69"/>
  <c r="Q369" i="68"/>
  <c r="I369" i="68"/>
  <c r="I417" i="68" s="1"/>
  <c r="K30" i="54"/>
  <c r="E293" i="65"/>
  <c r="E289" i="65"/>
  <c r="E327" i="65" s="1"/>
  <c r="I326" i="65"/>
  <c r="K286" i="65"/>
  <c r="G326" i="64"/>
  <c r="H164" i="50"/>
  <c r="Q398" i="72"/>
  <c r="Q343" i="72"/>
  <c r="Q397" i="72" s="1"/>
  <c r="M343" i="72"/>
  <c r="M397" i="72" s="1"/>
  <c r="M398" i="72"/>
  <c r="O389" i="72"/>
  <c r="K389" i="72"/>
  <c r="P357" i="70"/>
  <c r="N130" i="57"/>
  <c r="N124" i="57" s="1"/>
  <c r="N136" i="60"/>
  <c r="F412" i="70"/>
  <c r="F354" i="70"/>
  <c r="F411" i="70" s="1"/>
  <c r="K111" i="57"/>
  <c r="K105" i="57" s="1"/>
  <c r="J109" i="60"/>
  <c r="F346" i="69"/>
  <c r="F404" i="69"/>
  <c r="K343" i="69"/>
  <c r="K401" i="69"/>
  <c r="F93" i="60"/>
  <c r="F87" i="57"/>
  <c r="F431" i="68" s="1"/>
  <c r="P437" i="68"/>
  <c r="P433" i="68"/>
  <c r="F350" i="67"/>
  <c r="F348" i="67" s="1"/>
  <c r="Q404" i="65"/>
  <c r="Q346" i="65"/>
  <c r="M404" i="65"/>
  <c r="M346" i="65"/>
  <c r="E404" i="65"/>
  <c r="E346" i="65"/>
  <c r="I9" i="57"/>
  <c r="I3" i="57" s="1"/>
  <c r="I16" i="60"/>
  <c r="M315" i="72"/>
  <c r="M296" i="72"/>
  <c r="M314" i="72" s="1"/>
  <c r="G313" i="72"/>
  <c r="G294" i="72"/>
  <c r="G312" i="72" s="1"/>
  <c r="P380" i="71"/>
  <c r="P326" i="71"/>
  <c r="P307" i="71"/>
  <c r="P324" i="71"/>
  <c r="H324" i="71"/>
  <c r="N304" i="71"/>
  <c r="N323" i="71"/>
  <c r="F323" i="71"/>
  <c r="G340" i="70"/>
  <c r="M305" i="69"/>
  <c r="M325" i="69"/>
  <c r="F330" i="67"/>
  <c r="I308" i="67"/>
  <c r="I328" i="67"/>
  <c r="K305" i="67"/>
  <c r="K325" i="67"/>
  <c r="M49" i="55"/>
  <c r="M43" i="55" s="1"/>
  <c r="I333" i="66"/>
  <c r="O312" i="66"/>
  <c r="O332" i="66"/>
  <c r="K328" i="65"/>
  <c r="K308" i="65"/>
  <c r="K166" i="54"/>
  <c r="K161" i="54" s="1"/>
  <c r="E297" i="70"/>
  <c r="E291" i="70" s="1"/>
  <c r="K297" i="69"/>
  <c r="G357" i="68"/>
  <c r="O300" i="67"/>
  <c r="M68" i="54"/>
  <c r="M62" i="54" s="1"/>
  <c r="K293" i="67"/>
  <c r="O366" i="64"/>
  <c r="F321" i="64"/>
  <c r="F363" i="64" s="1"/>
  <c r="K161" i="72"/>
  <c r="P204" i="72"/>
  <c r="H204" i="72"/>
  <c r="N202" i="72"/>
  <c r="F202" i="72"/>
  <c r="E204" i="71"/>
  <c r="L203" i="71"/>
  <c r="L148" i="71"/>
  <c r="D148" i="71"/>
  <c r="D203" i="71"/>
  <c r="F408" i="69"/>
  <c r="F350" i="69"/>
  <c r="F407" i="69" s="1"/>
  <c r="Q315" i="71"/>
  <c r="Q296" i="71"/>
  <c r="Q294" i="71"/>
  <c r="Q313" i="71"/>
  <c r="F308" i="66"/>
  <c r="F327" i="66" s="1"/>
  <c r="F328" i="66"/>
  <c r="O339" i="65"/>
  <c r="O319" i="65"/>
  <c r="K319" i="65"/>
  <c r="K339" i="65"/>
  <c r="G319" i="65"/>
  <c r="G339" i="65"/>
  <c r="I365" i="68"/>
  <c r="E125" i="50"/>
  <c r="J7" i="50"/>
  <c r="L154" i="72"/>
  <c r="D154" i="72"/>
  <c r="L148" i="72"/>
  <c r="L203" i="72"/>
  <c r="D203" i="72"/>
  <c r="D148" i="72"/>
  <c r="L213" i="71"/>
  <c r="L158" i="71"/>
  <c r="P146" i="50"/>
  <c r="H146" i="50"/>
  <c r="J158" i="70"/>
  <c r="J215" i="70" s="1"/>
  <c r="J216" i="70"/>
  <c r="K214" i="70"/>
  <c r="C214" i="70"/>
  <c r="J154" i="70"/>
  <c r="J212" i="70"/>
  <c r="C125" i="50"/>
  <c r="N209" i="70"/>
  <c r="N151" i="70"/>
  <c r="Q162" i="69"/>
  <c r="Q219" i="69" s="1"/>
  <c r="Q220" i="69"/>
  <c r="E220" i="69"/>
  <c r="E162" i="69"/>
  <c r="E219" i="69" s="1"/>
  <c r="P214" i="69"/>
  <c r="H214" i="69"/>
  <c r="Q212" i="69"/>
  <c r="Q154" i="69"/>
  <c r="I154" i="69"/>
  <c r="I212" i="69"/>
  <c r="C208" i="69"/>
  <c r="J202" i="68"/>
  <c r="J275" i="68"/>
  <c r="D195" i="68"/>
  <c r="N191" i="68"/>
  <c r="F191" i="68"/>
  <c r="J85" i="50"/>
  <c r="F187" i="68"/>
  <c r="F260" i="68"/>
  <c r="N184" i="68"/>
  <c r="F184" i="68"/>
  <c r="Q158" i="67"/>
  <c r="I158" i="67"/>
  <c r="N66" i="50"/>
  <c r="F66" i="50"/>
  <c r="M165" i="66"/>
  <c r="E165" i="66"/>
  <c r="O162" i="66"/>
  <c r="O219" i="66" s="1"/>
  <c r="O220" i="66"/>
  <c r="G162" i="66"/>
  <c r="G220" i="66"/>
  <c r="P158" i="66"/>
  <c r="H158" i="66"/>
  <c r="L154" i="66"/>
  <c r="L212" i="66"/>
  <c r="D154" i="66"/>
  <c r="D212" i="66"/>
  <c r="N151" i="66"/>
  <c r="H28" i="50"/>
  <c r="D212" i="65"/>
  <c r="D154" i="65"/>
  <c r="D184" i="64"/>
  <c r="B158" i="72"/>
  <c r="B212" i="72" s="1"/>
  <c r="B213" i="72"/>
  <c r="B161" i="71"/>
  <c r="B144" i="50"/>
  <c r="B220" i="70"/>
  <c r="B162" i="70"/>
  <c r="B219" i="70" s="1"/>
  <c r="B109" i="50"/>
  <c r="B220" i="66"/>
  <c r="B162" i="66"/>
  <c r="B219" i="66" s="1"/>
  <c r="B28" i="50"/>
  <c r="O145" i="72"/>
  <c r="G145" i="72"/>
  <c r="N144" i="72"/>
  <c r="N125" i="72"/>
  <c r="F144" i="72"/>
  <c r="F125" i="72"/>
  <c r="N142" i="72"/>
  <c r="F142" i="72"/>
  <c r="M141" i="72"/>
  <c r="M122" i="72"/>
  <c r="E122" i="72"/>
  <c r="E141" i="72"/>
  <c r="M139" i="72"/>
  <c r="E139" i="72"/>
  <c r="L138" i="72"/>
  <c r="D138" i="72"/>
  <c r="K118" i="72"/>
  <c r="K137" i="72"/>
  <c r="C118" i="72"/>
  <c r="C137" i="72"/>
  <c r="Q114" i="72"/>
  <c r="Q132" i="72" s="1"/>
  <c r="Q133" i="72"/>
  <c r="I114" i="72"/>
  <c r="I132" i="72" s="1"/>
  <c r="I133" i="72"/>
  <c r="P112" i="72"/>
  <c r="P131" i="72"/>
  <c r="G145" i="71"/>
  <c r="J125" i="71"/>
  <c r="J144" i="71"/>
  <c r="N142" i="71"/>
  <c r="Q122" i="71"/>
  <c r="Q116" i="71" s="1"/>
  <c r="Q141" i="71"/>
  <c r="I141" i="71"/>
  <c r="I122" i="71"/>
  <c r="Q135" i="71"/>
  <c r="I135" i="71"/>
  <c r="J114" i="71"/>
  <c r="J132" i="71" s="1"/>
  <c r="J133" i="71"/>
  <c r="P112" i="71"/>
  <c r="P131" i="71"/>
  <c r="H112" i="71"/>
  <c r="H131" i="71"/>
  <c r="J124" i="70"/>
  <c r="J144" i="70"/>
  <c r="G118" i="70"/>
  <c r="G139" i="70"/>
  <c r="N134" i="70"/>
  <c r="M113" i="70"/>
  <c r="M133" i="70"/>
  <c r="M127" i="69"/>
  <c r="M147" i="69"/>
  <c r="E127" i="69"/>
  <c r="E147" i="69"/>
  <c r="I139" i="69"/>
  <c r="I196" i="69"/>
  <c r="E139" i="69"/>
  <c r="E196" i="69"/>
  <c r="C143" i="68"/>
  <c r="I124" i="67"/>
  <c r="C116" i="66"/>
  <c r="Q113" i="66"/>
  <c r="I113" i="66"/>
  <c r="N148" i="65"/>
  <c r="M127" i="65"/>
  <c r="E127" i="65"/>
  <c r="P120" i="65"/>
  <c r="J116" i="65"/>
  <c r="G113" i="65"/>
  <c r="J139" i="64"/>
  <c r="K135" i="64"/>
  <c r="M132" i="64"/>
  <c r="N100" i="72"/>
  <c r="F100" i="72"/>
  <c r="E98" i="72"/>
  <c r="C148" i="44"/>
  <c r="E96" i="71"/>
  <c r="J94" i="71"/>
  <c r="J130" i="71" s="1"/>
  <c r="M97" i="70"/>
  <c r="N105" i="69"/>
  <c r="F105" i="69"/>
  <c r="Q97" i="69"/>
  <c r="Q135" i="69" s="1"/>
  <c r="I97" i="69"/>
  <c r="E148" i="72"/>
  <c r="E203" i="72"/>
  <c r="N148" i="71"/>
  <c r="N203" i="71"/>
  <c r="O220" i="70"/>
  <c r="O162" i="70"/>
  <c r="O219" i="70" s="1"/>
  <c r="K216" i="70"/>
  <c r="K158" i="70"/>
  <c r="K215" i="70" s="1"/>
  <c r="D214" i="70"/>
  <c r="K165" i="69"/>
  <c r="Q216" i="69"/>
  <c r="Q158" i="69"/>
  <c r="N154" i="69"/>
  <c r="N212" i="69"/>
  <c r="L209" i="69"/>
  <c r="L151" i="69"/>
  <c r="O260" i="68"/>
  <c r="O187" i="68"/>
  <c r="L156" i="67"/>
  <c r="C154" i="67"/>
  <c r="C212" i="67"/>
  <c r="L151" i="67"/>
  <c r="E158" i="66"/>
  <c r="E156" i="66" s="1"/>
  <c r="I211" i="66"/>
  <c r="N162" i="65"/>
  <c r="N219" i="65" s="1"/>
  <c r="H181" i="64"/>
  <c r="H244" i="64" s="1"/>
  <c r="H245" i="64"/>
  <c r="B216" i="70"/>
  <c r="B158" i="70"/>
  <c r="G142" i="72"/>
  <c r="D145" i="71"/>
  <c r="O142" i="71"/>
  <c r="Q141" i="70"/>
  <c r="O132" i="69"/>
  <c r="I154" i="68"/>
  <c r="G139" i="68"/>
  <c r="M127" i="66"/>
  <c r="N127" i="65"/>
  <c r="O127" i="64"/>
  <c r="B148" i="65"/>
  <c r="G99" i="70"/>
  <c r="P94" i="69"/>
  <c r="P132" i="69" s="1"/>
  <c r="N415" i="66"/>
  <c r="N357" i="66"/>
  <c r="N414" i="66" s="1"/>
  <c r="J357" i="66"/>
  <c r="J414" i="66" s="1"/>
  <c r="J415" i="66"/>
  <c r="F357" i="66"/>
  <c r="G30" i="57"/>
  <c r="G24" i="57" s="1"/>
  <c r="E350" i="65"/>
  <c r="H343" i="65"/>
  <c r="Q330" i="69"/>
  <c r="Q387" i="69"/>
  <c r="O148" i="54"/>
  <c r="O143" i="54" s="1"/>
  <c r="O150" i="58"/>
  <c r="Q355" i="71"/>
  <c r="Q282" i="71"/>
  <c r="Q354" i="71" s="1"/>
  <c r="Q278" i="71"/>
  <c r="Q276" i="71"/>
  <c r="K297" i="66"/>
  <c r="I144" i="50"/>
  <c r="G106" i="50"/>
  <c r="M85" i="50"/>
  <c r="D161" i="72"/>
  <c r="D166" i="47"/>
  <c r="G154" i="72"/>
  <c r="C166" i="47"/>
  <c r="K164" i="50"/>
  <c r="G205" i="72"/>
  <c r="G150" i="72"/>
  <c r="K162" i="50"/>
  <c r="C162" i="50"/>
  <c r="Q161" i="71"/>
  <c r="I161" i="71"/>
  <c r="K154" i="71"/>
  <c r="C154" i="71"/>
  <c r="K146" i="50"/>
  <c r="C146" i="50"/>
  <c r="P165" i="70"/>
  <c r="H165" i="70"/>
  <c r="E158" i="70"/>
  <c r="E216" i="70"/>
  <c r="N130" i="47"/>
  <c r="F130" i="47"/>
  <c r="M128" i="50"/>
  <c r="I212" i="70"/>
  <c r="I154" i="70"/>
  <c r="K111" i="47"/>
  <c r="K113" i="50"/>
  <c r="C111" i="47"/>
  <c r="C111" i="50" s="1"/>
  <c r="C113" i="50"/>
  <c r="H109" i="50"/>
  <c r="D212" i="69"/>
  <c r="D154" i="69"/>
  <c r="J106" i="50"/>
  <c r="K195" i="68"/>
  <c r="N165" i="67"/>
  <c r="Q154" i="67"/>
  <c r="Q212" i="67"/>
  <c r="I154" i="67"/>
  <c r="I212" i="67"/>
  <c r="N151" i="67"/>
  <c r="F151" i="67"/>
  <c r="F162" i="66"/>
  <c r="F219" i="66" s="1"/>
  <c r="F220" i="66"/>
  <c r="K47" i="50"/>
  <c r="C47" i="50"/>
  <c r="M151" i="66"/>
  <c r="E151" i="66"/>
  <c r="G165" i="65"/>
  <c r="D220" i="65"/>
  <c r="D162" i="65"/>
  <c r="D219" i="65" s="1"/>
  <c r="Q30" i="47"/>
  <c r="P30" i="47"/>
  <c r="D158" i="65"/>
  <c r="K154" i="65"/>
  <c r="K212" i="65"/>
  <c r="C28" i="50"/>
  <c r="J181" i="64"/>
  <c r="J244" i="64" s="1"/>
  <c r="J245" i="64"/>
  <c r="Q177" i="64"/>
  <c r="D9" i="47"/>
  <c r="M7" i="50"/>
  <c r="E7" i="50"/>
  <c r="B154" i="70"/>
  <c r="B212" i="70"/>
  <c r="B184" i="68"/>
  <c r="B257" i="68"/>
  <c r="B165" i="65"/>
  <c r="J145" i="72"/>
  <c r="Q125" i="72"/>
  <c r="Q144" i="72"/>
  <c r="I125" i="72"/>
  <c r="I144" i="72"/>
  <c r="L122" i="72"/>
  <c r="L141" i="72"/>
  <c r="O138" i="72"/>
  <c r="G138" i="72"/>
  <c r="N118" i="72"/>
  <c r="N116" i="72" s="1"/>
  <c r="N137" i="72"/>
  <c r="F118" i="72"/>
  <c r="F137" i="72"/>
  <c r="D133" i="72"/>
  <c r="D114" i="72"/>
  <c r="D132" i="72" s="1"/>
  <c r="M142" i="71"/>
  <c r="E142" i="71"/>
  <c r="L122" i="71"/>
  <c r="L141" i="71"/>
  <c r="D122" i="71"/>
  <c r="D141" i="71"/>
  <c r="Q114" i="71"/>
  <c r="Q133" i="71"/>
  <c r="I133" i="71"/>
  <c r="I114" i="71"/>
  <c r="O112" i="71"/>
  <c r="O131" i="71"/>
  <c r="G112" i="71"/>
  <c r="G131" i="71"/>
  <c r="J145" i="70"/>
  <c r="Q124" i="70"/>
  <c r="Q144" i="70"/>
  <c r="I124" i="70"/>
  <c r="I144" i="70"/>
  <c r="N120" i="70"/>
  <c r="N140" i="70"/>
  <c r="F120" i="70"/>
  <c r="F140" i="70"/>
  <c r="D146" i="69"/>
  <c r="M145" i="69"/>
  <c r="E145" i="69"/>
  <c r="H124" i="69"/>
  <c r="H144" i="69"/>
  <c r="N116" i="69"/>
  <c r="N136" i="69"/>
  <c r="J134" i="69"/>
  <c r="Q113" i="69"/>
  <c r="Q133" i="69"/>
  <c r="I113" i="69"/>
  <c r="I133" i="69"/>
  <c r="J127" i="67"/>
  <c r="K120" i="67"/>
  <c r="C120" i="67"/>
  <c r="C124" i="66"/>
  <c r="H113" i="66"/>
  <c r="H133" i="66"/>
  <c r="H127" i="65"/>
  <c r="N124" i="65"/>
  <c r="F124" i="65"/>
  <c r="I116" i="65"/>
  <c r="N113" i="65"/>
  <c r="F113" i="65"/>
  <c r="J9" i="45"/>
  <c r="J3" i="45" s="1"/>
  <c r="L132" i="64"/>
  <c r="H9" i="45"/>
  <c r="B131" i="72"/>
  <c r="C96" i="72"/>
  <c r="N104" i="71"/>
  <c r="F104" i="71"/>
  <c r="M100" i="71"/>
  <c r="E100" i="71"/>
  <c r="M105" i="70"/>
  <c r="E105" i="70"/>
  <c r="J101" i="70"/>
  <c r="L97" i="70"/>
  <c r="D97" i="70"/>
  <c r="N101" i="69"/>
  <c r="N178" i="69"/>
  <c r="F101" i="69"/>
  <c r="F178" i="69"/>
  <c r="O324" i="72"/>
  <c r="M148" i="72"/>
  <c r="M203" i="72"/>
  <c r="K161" i="71"/>
  <c r="J148" i="71"/>
  <c r="J203" i="71"/>
  <c r="G162" i="70"/>
  <c r="G219" i="70" s="1"/>
  <c r="G220" i="70"/>
  <c r="C216" i="70"/>
  <c r="C158" i="70"/>
  <c r="C215" i="70" s="1"/>
  <c r="K154" i="70"/>
  <c r="K212" i="70"/>
  <c r="K151" i="70"/>
  <c r="K209" i="70"/>
  <c r="O165" i="69"/>
  <c r="P151" i="69"/>
  <c r="P209" i="69"/>
  <c r="C202" i="68"/>
  <c r="C275" i="68"/>
  <c r="J162" i="67"/>
  <c r="J219" i="67" s="1"/>
  <c r="J220" i="67"/>
  <c r="F158" i="67"/>
  <c r="D151" i="67"/>
  <c r="F165" i="66"/>
  <c r="H220" i="66"/>
  <c r="H162" i="66"/>
  <c r="H219" i="66" s="1"/>
  <c r="Q49" i="47"/>
  <c r="O151" i="66"/>
  <c r="I28" i="50"/>
  <c r="I184" i="64"/>
  <c r="D245" i="64"/>
  <c r="D181" i="64"/>
  <c r="D244" i="64" s="1"/>
  <c r="B272" i="68"/>
  <c r="B199" i="68"/>
  <c r="B271" i="68" s="1"/>
  <c r="B165" i="67"/>
  <c r="L145" i="72"/>
  <c r="O142" i="72"/>
  <c r="F141" i="72"/>
  <c r="F122" i="72"/>
  <c r="F116" i="72" s="1"/>
  <c r="M166" i="45"/>
  <c r="I135" i="72"/>
  <c r="I131" i="71"/>
  <c r="I112" i="71"/>
  <c r="N146" i="70"/>
  <c r="E130" i="45"/>
  <c r="K118" i="70"/>
  <c r="K138" i="70"/>
  <c r="P116" i="69"/>
  <c r="P136" i="69"/>
  <c r="N180" i="68"/>
  <c r="M154" i="68"/>
  <c r="E68" i="45"/>
  <c r="M107" i="71"/>
  <c r="D94" i="70"/>
  <c r="E108" i="69"/>
  <c r="G172" i="60"/>
  <c r="G166" i="60"/>
  <c r="Q395" i="72"/>
  <c r="Q340" i="72"/>
  <c r="Q394" i="72" s="1"/>
  <c r="N429" i="68"/>
  <c r="N502" i="68"/>
  <c r="M111" i="55"/>
  <c r="M105" i="55" s="1"/>
  <c r="M113" i="59"/>
  <c r="E390" i="69"/>
  <c r="E333" i="69"/>
  <c r="G332" i="69"/>
  <c r="G389" i="69"/>
  <c r="G312" i="69"/>
  <c r="O318" i="64"/>
  <c r="G318" i="64"/>
  <c r="C355" i="72"/>
  <c r="C282" i="72"/>
  <c r="C297" i="69"/>
  <c r="C369" i="68"/>
  <c r="C300" i="67"/>
  <c r="C338" i="67" s="1"/>
  <c r="C297" i="65"/>
  <c r="E144" i="50"/>
  <c r="D128" i="50"/>
  <c r="P213" i="72"/>
  <c r="P158" i="72"/>
  <c r="P212" i="72" s="1"/>
  <c r="H158" i="72"/>
  <c r="H212" i="72" s="1"/>
  <c r="H213" i="72"/>
  <c r="N166" i="47"/>
  <c r="N161" i="47" s="1"/>
  <c r="F166" i="47"/>
  <c r="F161" i="47" s="1"/>
  <c r="P166" i="47"/>
  <c r="J204" i="72"/>
  <c r="P161" i="71"/>
  <c r="H161" i="71"/>
  <c r="C148" i="47"/>
  <c r="F154" i="71"/>
  <c r="F152" i="71" s="1"/>
  <c r="N152" i="71"/>
  <c r="F146" i="50"/>
  <c r="O203" i="71"/>
  <c r="O148" i="71"/>
  <c r="C148" i="71"/>
  <c r="C203" i="71"/>
  <c r="O165" i="70"/>
  <c r="Q214" i="70"/>
  <c r="I214" i="70"/>
  <c r="P125" i="50"/>
  <c r="H125" i="50"/>
  <c r="F216" i="69"/>
  <c r="F158" i="69"/>
  <c r="O212" i="69"/>
  <c r="O154" i="69"/>
  <c r="G211" i="69"/>
  <c r="Q209" i="69"/>
  <c r="Q151" i="69"/>
  <c r="I209" i="69"/>
  <c r="I151" i="69"/>
  <c r="H202" i="68"/>
  <c r="P272" i="68"/>
  <c r="P199" i="68"/>
  <c r="P271" i="68" s="1"/>
  <c r="N195" i="68"/>
  <c r="F195" i="68"/>
  <c r="D191" i="68"/>
  <c r="L85" i="50"/>
  <c r="D85" i="50"/>
  <c r="K162" i="67"/>
  <c r="K219" i="67" s="1"/>
  <c r="K220" i="67"/>
  <c r="K158" i="67"/>
  <c r="G68" i="47"/>
  <c r="P212" i="67"/>
  <c r="P154" i="67"/>
  <c r="H212" i="67"/>
  <c r="H154" i="67"/>
  <c r="I151" i="67"/>
  <c r="E62" i="47"/>
  <c r="O165" i="66"/>
  <c r="G165" i="66"/>
  <c r="N158" i="66"/>
  <c r="F158" i="66"/>
  <c r="F47" i="50"/>
  <c r="P151" i="66"/>
  <c r="K158" i="65"/>
  <c r="K156" i="65" s="1"/>
  <c r="C158" i="65"/>
  <c r="Q245" i="64"/>
  <c r="Q181" i="64"/>
  <c r="Q244" i="64" s="1"/>
  <c r="P177" i="64"/>
  <c r="K9" i="47"/>
  <c r="I9" i="47"/>
  <c r="P7" i="50"/>
  <c r="L236" i="64"/>
  <c r="L172" i="64"/>
  <c r="Q3" i="47"/>
  <c r="E169" i="64"/>
  <c r="B162" i="50"/>
  <c r="B165" i="70"/>
  <c r="H142" i="71"/>
  <c r="G122" i="71"/>
  <c r="G141" i="71"/>
  <c r="M139" i="71"/>
  <c r="E139" i="71"/>
  <c r="O118" i="71"/>
  <c r="O137" i="71"/>
  <c r="C118" i="71"/>
  <c r="C137" i="71"/>
  <c r="P133" i="71"/>
  <c r="K142" i="70"/>
  <c r="C142" i="70"/>
  <c r="J141" i="70"/>
  <c r="Q120" i="70"/>
  <c r="Q140" i="70"/>
  <c r="I120" i="70"/>
  <c r="I140" i="70"/>
  <c r="P138" i="70"/>
  <c r="H138" i="70"/>
  <c r="K113" i="70"/>
  <c r="K133" i="70"/>
  <c r="C113" i="70"/>
  <c r="C133" i="70"/>
  <c r="C127" i="69"/>
  <c r="C147" i="69"/>
  <c r="H113" i="49"/>
  <c r="H111" i="45"/>
  <c r="H105" i="45" s="1"/>
  <c r="G113" i="49"/>
  <c r="G111" i="45"/>
  <c r="Q138" i="69"/>
  <c r="Q118" i="69"/>
  <c r="Q195" i="69"/>
  <c r="E118" i="69"/>
  <c r="J162" i="68"/>
  <c r="I136" i="68"/>
  <c r="O124" i="67"/>
  <c r="G124" i="67"/>
  <c r="O113" i="67"/>
  <c r="G113" i="67"/>
  <c r="G133" i="67"/>
  <c r="M124" i="65"/>
  <c r="N120" i="65"/>
  <c r="F120" i="65"/>
  <c r="P116" i="65"/>
  <c r="H116" i="65"/>
  <c r="H136" i="65"/>
  <c r="F142" i="64"/>
  <c r="F164" i="64"/>
  <c r="D139" i="64"/>
  <c r="F130" i="64"/>
  <c r="B118" i="72"/>
  <c r="B137" i="72"/>
  <c r="B130" i="45"/>
  <c r="B124" i="69"/>
  <c r="B144" i="69"/>
  <c r="B124" i="65"/>
  <c r="E107" i="72"/>
  <c r="O104" i="72"/>
  <c r="Q161" i="44"/>
  <c r="J142" i="71"/>
  <c r="Q104" i="71"/>
  <c r="I104" i="71"/>
  <c r="O96" i="71"/>
  <c r="G96" i="71"/>
  <c r="P94" i="71"/>
  <c r="H94" i="71"/>
  <c r="M101" i="70"/>
  <c r="E101" i="70"/>
  <c r="K97" i="69"/>
  <c r="C97" i="69"/>
  <c r="E150" i="60"/>
  <c r="E148" i="57"/>
  <c r="E143" i="57" s="1"/>
  <c r="E148" i="60"/>
  <c r="O391" i="71"/>
  <c r="O336" i="71"/>
  <c r="P68" i="57"/>
  <c r="P62" i="57" s="1"/>
  <c r="D68" i="57"/>
  <c r="D62" i="57" s="1"/>
  <c r="G47" i="60"/>
  <c r="K324" i="72"/>
  <c r="E323" i="72"/>
  <c r="E304" i="72"/>
  <c r="Q130" i="55"/>
  <c r="Q124" i="55" s="1"/>
  <c r="M332" i="70"/>
  <c r="M312" i="70"/>
  <c r="M331" i="70" s="1"/>
  <c r="D421" i="68"/>
  <c r="D396" i="68"/>
  <c r="F416" i="68"/>
  <c r="L415" i="68"/>
  <c r="L487" i="68"/>
  <c r="N389" i="68"/>
  <c r="N414" i="68"/>
  <c r="C304" i="72"/>
  <c r="C298" i="72" s="1"/>
  <c r="C323" i="72"/>
  <c r="C371" i="72"/>
  <c r="C317" i="72"/>
  <c r="C313" i="71"/>
  <c r="C294" i="71"/>
  <c r="C312" i="71" s="1"/>
  <c r="C411" i="68"/>
  <c r="C337" i="67"/>
  <c r="C312" i="67"/>
  <c r="C332" i="67"/>
  <c r="C328" i="65"/>
  <c r="C308" i="65"/>
  <c r="C327" i="65" s="1"/>
  <c r="C371" i="64"/>
  <c r="E87" i="54"/>
  <c r="E359" i="68" s="1"/>
  <c r="G361" i="68"/>
  <c r="I297" i="65"/>
  <c r="Q30" i="54"/>
  <c r="Q24" i="54" s="1"/>
  <c r="M30" i="54"/>
  <c r="M24" i="54" s="1"/>
  <c r="F161" i="72"/>
  <c r="C213" i="72"/>
  <c r="C158" i="72"/>
  <c r="C212" i="72" s="1"/>
  <c r="I164" i="50"/>
  <c r="O161" i="71"/>
  <c r="Q158" i="71"/>
  <c r="Q212" i="71" s="1"/>
  <c r="Q213" i="71"/>
  <c r="F144" i="50"/>
  <c r="G128" i="50"/>
  <c r="F162" i="69"/>
  <c r="F219" i="69" s="1"/>
  <c r="F220" i="69"/>
  <c r="M106" i="50"/>
  <c r="H106" i="50"/>
  <c r="O202" i="68"/>
  <c r="O275" i="68"/>
  <c r="C272" i="68"/>
  <c r="C199" i="68"/>
  <c r="C271" i="68" s="1"/>
  <c r="I195" i="68"/>
  <c r="K87" i="47"/>
  <c r="G85" i="50"/>
  <c r="C184" i="68"/>
  <c r="H151" i="67"/>
  <c r="N165" i="66"/>
  <c r="K49" i="47"/>
  <c r="I49" i="47"/>
  <c r="Q211" i="66"/>
  <c r="G24" i="47"/>
  <c r="E212" i="65"/>
  <c r="E154" i="65"/>
  <c r="P245" i="64"/>
  <c r="P181" i="64"/>
  <c r="P244" i="64" s="1"/>
  <c r="C177" i="64"/>
  <c r="K172" i="64"/>
  <c r="K236" i="64"/>
  <c r="B151" i="70"/>
  <c r="B151" i="66"/>
  <c r="C125" i="72"/>
  <c r="C144" i="72"/>
  <c r="I138" i="72"/>
  <c r="E166" i="45"/>
  <c r="N133" i="72"/>
  <c r="N114" i="72"/>
  <c r="G114" i="71"/>
  <c r="G133" i="71"/>
  <c r="Q112" i="71"/>
  <c r="Q131" i="71"/>
  <c r="C143" i="70"/>
  <c r="O138" i="70"/>
  <c r="N146" i="69"/>
  <c r="F124" i="69"/>
  <c r="F118" i="69" s="1"/>
  <c r="F144" i="69"/>
  <c r="F196" i="69"/>
  <c r="F139" i="69"/>
  <c r="H116" i="69"/>
  <c r="H136" i="69"/>
  <c r="L136" i="68"/>
  <c r="I120" i="67"/>
  <c r="D118" i="67"/>
  <c r="Q124" i="66"/>
  <c r="L116" i="66"/>
  <c r="H113" i="65"/>
  <c r="O139" i="64"/>
  <c r="B125" i="71"/>
  <c r="B144" i="71"/>
  <c r="B112" i="71"/>
  <c r="B130" i="71" s="1"/>
  <c r="B131" i="71"/>
  <c r="J104" i="72"/>
  <c r="D94" i="72"/>
  <c r="I107" i="71"/>
  <c r="N96" i="71"/>
  <c r="C94" i="71"/>
  <c r="O99" i="70"/>
  <c r="Q108" i="69"/>
  <c r="H94" i="69"/>
  <c r="I124" i="65"/>
  <c r="J161" i="44"/>
  <c r="F107" i="71"/>
  <c r="M104" i="71"/>
  <c r="D94" i="71"/>
  <c r="Q101" i="70"/>
  <c r="I101" i="70"/>
  <c r="G97" i="69"/>
  <c r="K404" i="66"/>
  <c r="K346" i="66"/>
  <c r="F327" i="72"/>
  <c r="G324" i="72"/>
  <c r="J416" i="68"/>
  <c r="J485" i="68"/>
  <c r="J413" i="68"/>
  <c r="N330" i="65"/>
  <c r="N310" i="65"/>
  <c r="C422" i="68"/>
  <c r="C494" i="68"/>
  <c r="M87" i="54"/>
  <c r="O361" i="68"/>
  <c r="Q162" i="50"/>
  <c r="E213" i="71"/>
  <c r="E158" i="71"/>
  <c r="E212" i="71" s="1"/>
  <c r="E106" i="50"/>
  <c r="C191" i="68"/>
  <c r="G81" i="47"/>
  <c r="G154" i="67"/>
  <c r="G212" i="67"/>
  <c r="J165" i="66"/>
  <c r="E211" i="66"/>
  <c r="B181" i="64"/>
  <c r="B244" i="64" s="1"/>
  <c r="B245" i="64"/>
  <c r="K142" i="72"/>
  <c r="Q166" i="45"/>
  <c r="H118" i="72"/>
  <c r="H137" i="72"/>
  <c r="F133" i="72"/>
  <c r="F114" i="72"/>
  <c r="F132" i="72" s="1"/>
  <c r="O133" i="71"/>
  <c r="O114" i="71"/>
  <c r="E131" i="71"/>
  <c r="E112" i="71"/>
  <c r="C118" i="70"/>
  <c r="C138" i="70"/>
  <c r="I116" i="67"/>
  <c r="M164" i="64"/>
  <c r="M142" i="64"/>
  <c r="M126" i="64" s="1"/>
  <c r="B122" i="72"/>
  <c r="B141" i="72"/>
  <c r="Q107" i="71"/>
  <c r="M108" i="69"/>
  <c r="D107" i="64"/>
  <c r="D149" i="64" s="1"/>
  <c r="H107" i="64"/>
  <c r="H149" i="64" s="1"/>
  <c r="E108" i="64"/>
  <c r="M108" i="64"/>
  <c r="M150" i="64" s="1"/>
  <c r="F7" i="44"/>
  <c r="F110" i="64"/>
  <c r="N7" i="44"/>
  <c r="N110" i="64"/>
  <c r="K112" i="64"/>
  <c r="H113" i="64"/>
  <c r="E115" i="64"/>
  <c r="M115" i="64"/>
  <c r="J116" i="64"/>
  <c r="C117" i="64"/>
  <c r="O117" i="64"/>
  <c r="L119" i="64"/>
  <c r="E120" i="64"/>
  <c r="Q120" i="64"/>
  <c r="J122" i="64"/>
  <c r="G123" i="64"/>
  <c r="G165" i="64" s="1"/>
  <c r="D124" i="64"/>
  <c r="H124" i="64"/>
  <c r="H166" i="64" s="1"/>
  <c r="E95" i="65"/>
  <c r="Q95" i="65"/>
  <c r="J96" i="65"/>
  <c r="C28" i="44"/>
  <c r="C98" i="65"/>
  <c r="K28" i="44"/>
  <c r="K98" i="65"/>
  <c r="D100" i="65"/>
  <c r="L100" i="65"/>
  <c r="E102" i="65"/>
  <c r="E140" i="65" s="1"/>
  <c r="M102" i="65"/>
  <c r="M140" i="65" s="1"/>
  <c r="F103" i="65"/>
  <c r="F141" i="65" s="1"/>
  <c r="N103" i="65"/>
  <c r="N141" i="65" s="1"/>
  <c r="C104" i="65"/>
  <c r="O104" i="65"/>
  <c r="O142" i="65" s="1"/>
  <c r="L106" i="65"/>
  <c r="E107" i="65"/>
  <c r="M107" i="65"/>
  <c r="F109" i="65"/>
  <c r="N109" i="65"/>
  <c r="C110" i="65"/>
  <c r="K110" i="65"/>
  <c r="O110" i="65"/>
  <c r="B109" i="65"/>
  <c r="E95" i="66"/>
  <c r="Q95" i="66"/>
  <c r="Q133" i="66" s="1"/>
  <c r="F96" i="66"/>
  <c r="C47" i="44"/>
  <c r="C98" i="66"/>
  <c r="C136" i="66" s="1"/>
  <c r="G47" i="44"/>
  <c r="G98" i="66"/>
  <c r="D100" i="66"/>
  <c r="H100" i="66"/>
  <c r="E102" i="66"/>
  <c r="I102" i="66"/>
  <c r="I140" i="66" s="1"/>
  <c r="F103" i="66"/>
  <c r="C104" i="66"/>
  <c r="C142" i="66" s="1"/>
  <c r="G104" i="66"/>
  <c r="D106" i="66"/>
  <c r="L106" i="66"/>
  <c r="E107" i="66"/>
  <c r="E145" i="66" s="1"/>
  <c r="Q107" i="66"/>
  <c r="Q145" i="66" s="1"/>
  <c r="N109" i="66"/>
  <c r="B96" i="67"/>
  <c r="B103" i="67"/>
  <c r="B104" i="66"/>
  <c r="B110" i="66"/>
  <c r="F95" i="67"/>
  <c r="C96" i="67"/>
  <c r="C134" i="67" s="1"/>
  <c r="O96" i="67"/>
  <c r="H66" i="44"/>
  <c r="H98" i="67"/>
  <c r="E100" i="67"/>
  <c r="E138" i="67" s="1"/>
  <c r="M100" i="67"/>
  <c r="M138" i="67" s="1"/>
  <c r="J102" i="67"/>
  <c r="C103" i="67"/>
  <c r="O103" i="67"/>
  <c r="O141" i="67" s="1"/>
  <c r="L104" i="67"/>
  <c r="I106" i="67"/>
  <c r="Q106" i="67"/>
  <c r="Q144" i="67" s="1"/>
  <c r="J107" i="67"/>
  <c r="G109" i="67"/>
  <c r="D110" i="67"/>
  <c r="H110" i="67"/>
  <c r="L110" i="67"/>
  <c r="B122" i="68"/>
  <c r="B128" i="68"/>
  <c r="B133" i="68"/>
  <c r="F113" i="68"/>
  <c r="C114" i="68"/>
  <c r="G114" i="68"/>
  <c r="D85" i="44"/>
  <c r="D116" i="68"/>
  <c r="D164" i="68" s="1"/>
  <c r="H85" i="44"/>
  <c r="H116" i="68"/>
  <c r="E118" i="68"/>
  <c r="E166" i="68" s="1"/>
  <c r="Q118" i="68"/>
  <c r="F120" i="68"/>
  <c r="C121" i="68"/>
  <c r="O121" i="68"/>
  <c r="H122" i="68"/>
  <c r="H170" i="68" s="1"/>
  <c r="E124" i="68"/>
  <c r="Q124" i="68"/>
  <c r="J125" i="68"/>
  <c r="G126" i="68"/>
  <c r="O126" i="68"/>
  <c r="L128" i="68"/>
  <c r="E129" i="68"/>
  <c r="E177" i="68" s="1"/>
  <c r="M129" i="68"/>
  <c r="J131" i="68"/>
  <c r="N131" i="68"/>
  <c r="G132" i="68"/>
  <c r="O132" i="68"/>
  <c r="D133" i="68"/>
  <c r="P133" i="68"/>
  <c r="J111" i="44"/>
  <c r="J105" i="44" s="1"/>
  <c r="J113" i="48"/>
  <c r="O130" i="44"/>
  <c r="O124" i="44" s="1"/>
  <c r="G143" i="45"/>
  <c r="I105" i="45"/>
  <c r="C81" i="45"/>
  <c r="C141" i="68"/>
  <c r="E130" i="47"/>
  <c r="E136" i="50"/>
  <c r="L111" i="47"/>
  <c r="L113" i="50"/>
  <c r="G124" i="47"/>
  <c r="G130" i="50"/>
  <c r="F62" i="47"/>
  <c r="I105" i="47"/>
  <c r="M24" i="47"/>
  <c r="O124" i="55"/>
  <c r="P143" i="55"/>
  <c r="B112" i="64"/>
  <c r="E107" i="64"/>
  <c r="I107" i="64"/>
  <c r="Q107" i="64"/>
  <c r="F108" i="64"/>
  <c r="F150" i="64" s="1"/>
  <c r="J108" i="64"/>
  <c r="C7" i="44"/>
  <c r="C110" i="64"/>
  <c r="K7" i="44"/>
  <c r="K110" i="64"/>
  <c r="O7" i="44"/>
  <c r="O110" i="64"/>
  <c r="D112" i="64"/>
  <c r="D154" i="64" s="1"/>
  <c r="L112" i="64"/>
  <c r="L154" i="64" s="1"/>
  <c r="P112" i="64"/>
  <c r="I113" i="64"/>
  <c r="I155" i="64" s="1"/>
  <c r="M113" i="64"/>
  <c r="F115" i="64"/>
  <c r="J115" i="64"/>
  <c r="C116" i="64"/>
  <c r="C158" i="64" s="1"/>
  <c r="G116" i="64"/>
  <c r="O116" i="64"/>
  <c r="D117" i="64"/>
  <c r="L117" i="64"/>
  <c r="P117" i="64"/>
  <c r="I119" i="64"/>
  <c r="M119" i="64"/>
  <c r="F120" i="64"/>
  <c r="J120" i="64"/>
  <c r="C122" i="64"/>
  <c r="G122" i="64"/>
  <c r="K122" i="64"/>
  <c r="D123" i="64"/>
  <c r="H123" i="64"/>
  <c r="P123" i="64"/>
  <c r="E124" i="64"/>
  <c r="I124" i="64"/>
  <c r="M124" i="64"/>
  <c r="Q124" i="64"/>
  <c r="J95" i="65"/>
  <c r="J133" i="65" s="1"/>
  <c r="N95" i="65"/>
  <c r="N133" i="65" s="1"/>
  <c r="G96" i="65"/>
  <c r="O96" i="65"/>
  <c r="D28" i="44"/>
  <c r="D98" i="65"/>
  <c r="L28" i="44"/>
  <c r="L98" i="65"/>
  <c r="P28" i="44"/>
  <c r="P98" i="65"/>
  <c r="I100" i="65"/>
  <c r="M100" i="65"/>
  <c r="F102" i="65"/>
  <c r="J102" i="65"/>
  <c r="J140" i="65" s="1"/>
  <c r="C103" i="65"/>
  <c r="G103" i="65"/>
  <c r="O103" i="65"/>
  <c r="D104" i="65"/>
  <c r="L104" i="65"/>
  <c r="P104" i="65"/>
  <c r="I106" i="65"/>
  <c r="Q106" i="65"/>
  <c r="F107" i="65"/>
  <c r="F145" i="65" s="1"/>
  <c r="N107" i="65"/>
  <c r="N145" i="65" s="1"/>
  <c r="C109" i="65"/>
  <c r="K109" i="65"/>
  <c r="D110" i="65"/>
  <c r="H110" i="65"/>
  <c r="P110" i="65"/>
  <c r="B28" i="44"/>
  <c r="B98" i="65"/>
  <c r="B136" i="65" s="1"/>
  <c r="F95" i="66"/>
  <c r="J95" i="66"/>
  <c r="C96" i="66"/>
  <c r="G96" i="66"/>
  <c r="O96" i="66"/>
  <c r="D47" i="44"/>
  <c r="D98" i="66"/>
  <c r="H47" i="44"/>
  <c r="H98" i="66"/>
  <c r="P47" i="44"/>
  <c r="P98" i="66"/>
  <c r="P136" i="66" s="1"/>
  <c r="E100" i="66"/>
  <c r="M100" i="66"/>
  <c r="Q100" i="66"/>
  <c r="Q138" i="66" s="1"/>
  <c r="J102" i="66"/>
  <c r="N102" i="66"/>
  <c r="G103" i="66"/>
  <c r="K103" i="66"/>
  <c r="K141" i="66" s="1"/>
  <c r="D104" i="66"/>
  <c r="H104" i="66"/>
  <c r="P104" i="66"/>
  <c r="I106" i="66"/>
  <c r="M106" i="66"/>
  <c r="F107" i="66"/>
  <c r="J107" i="66"/>
  <c r="J145" i="66" s="1"/>
  <c r="C109" i="66"/>
  <c r="G109" i="66"/>
  <c r="O109" i="66"/>
  <c r="D110" i="66"/>
  <c r="L110" i="66"/>
  <c r="L148" i="66" s="1"/>
  <c r="P110" i="66"/>
  <c r="P148" i="66" s="1"/>
  <c r="B66" i="44"/>
  <c r="B98" i="67"/>
  <c r="B110" i="67"/>
  <c r="B100" i="66"/>
  <c r="C95" i="67"/>
  <c r="C133" i="67" s="1"/>
  <c r="K95" i="67"/>
  <c r="O95" i="67"/>
  <c r="O133" i="67" s="1"/>
  <c r="H96" i="67"/>
  <c r="H134" i="67" s="1"/>
  <c r="L96" i="67"/>
  <c r="L134" i="67" s="1"/>
  <c r="E66" i="44"/>
  <c r="E98" i="67"/>
  <c r="I66" i="44"/>
  <c r="I98" i="67"/>
  <c r="I136" i="67" s="1"/>
  <c r="M66" i="44"/>
  <c r="M98" i="67"/>
  <c r="F100" i="67"/>
  <c r="J100" i="67"/>
  <c r="C102" i="67"/>
  <c r="C140" i="67" s="1"/>
  <c r="K102" i="67"/>
  <c r="K140" i="67" s="1"/>
  <c r="O102" i="67"/>
  <c r="H103" i="67"/>
  <c r="L103" i="67"/>
  <c r="E104" i="67"/>
  <c r="I104" i="67"/>
  <c r="Q104" i="67"/>
  <c r="J106" i="67"/>
  <c r="C107" i="67"/>
  <c r="C145" i="67" s="1"/>
  <c r="G107" i="67"/>
  <c r="O107" i="67"/>
  <c r="O145" i="67" s="1"/>
  <c r="D109" i="67"/>
  <c r="L109" i="67"/>
  <c r="E110" i="67"/>
  <c r="I110" i="67"/>
  <c r="Q110" i="67"/>
  <c r="B124" i="68"/>
  <c r="C113" i="68"/>
  <c r="K113" i="68"/>
  <c r="D114" i="68"/>
  <c r="H114" i="68"/>
  <c r="L114" i="68"/>
  <c r="E85" i="44"/>
  <c r="E116" i="68"/>
  <c r="I85" i="44"/>
  <c r="I116" i="68"/>
  <c r="M85" i="44"/>
  <c r="M116" i="68"/>
  <c r="F118" i="68"/>
  <c r="N118" i="68"/>
  <c r="C120" i="68"/>
  <c r="K120" i="68"/>
  <c r="K168" i="68" s="1"/>
  <c r="O120" i="68"/>
  <c r="O168" i="68" s="1"/>
  <c r="D121" i="68"/>
  <c r="L121" i="68"/>
  <c r="P121" i="68"/>
  <c r="I122" i="68"/>
  <c r="M122" i="68"/>
  <c r="F124" i="68"/>
  <c r="N124" i="68"/>
  <c r="N172" i="68" s="1"/>
  <c r="C125" i="68"/>
  <c r="C173" i="68" s="1"/>
  <c r="K125" i="68"/>
  <c r="K173" i="68" s="1"/>
  <c r="O125" i="68"/>
  <c r="O173" i="68" s="1"/>
  <c r="H126" i="68"/>
  <c r="L126" i="68"/>
  <c r="L174" i="68" s="1"/>
  <c r="E128" i="68"/>
  <c r="M128" i="68"/>
  <c r="Q128" i="68"/>
  <c r="F129" i="68"/>
  <c r="N129" i="68"/>
  <c r="C131" i="68"/>
  <c r="K131" i="68"/>
  <c r="O131" i="68"/>
  <c r="D132" i="68"/>
  <c r="L132" i="68"/>
  <c r="P132" i="68"/>
  <c r="E133" i="68"/>
  <c r="M133" i="68"/>
  <c r="Q133" i="68"/>
  <c r="C130" i="44"/>
  <c r="C124" i="44" s="1"/>
  <c r="F148" i="44"/>
  <c r="Q148" i="44"/>
  <c r="H161" i="44"/>
  <c r="B3" i="45"/>
  <c r="D143" i="45"/>
  <c r="G43" i="45"/>
  <c r="D24" i="45"/>
  <c r="N68" i="45"/>
  <c r="N124" i="45"/>
  <c r="B81" i="47"/>
  <c r="Q130" i="47"/>
  <c r="Q136" i="50"/>
  <c r="N49" i="47"/>
  <c r="D143" i="47"/>
  <c r="C43" i="47"/>
  <c r="C24" i="55"/>
  <c r="K24" i="55"/>
  <c r="N148" i="57"/>
  <c r="N143" i="57" s="1"/>
  <c r="N154" i="60"/>
  <c r="K144" i="60"/>
  <c r="Q47" i="60"/>
  <c r="D7" i="60"/>
  <c r="J389" i="72"/>
  <c r="J334" i="72"/>
  <c r="J388" i="72" s="1"/>
  <c r="O164" i="60"/>
  <c r="O385" i="72"/>
  <c r="O330" i="72"/>
  <c r="G385" i="72"/>
  <c r="G330" i="72"/>
  <c r="F389" i="71"/>
  <c r="E146" i="60"/>
  <c r="I330" i="71"/>
  <c r="I385" i="71"/>
  <c r="Q354" i="70"/>
  <c r="Q411" i="70" s="1"/>
  <c r="Q412" i="70"/>
  <c r="L128" i="60"/>
  <c r="J125" i="60"/>
  <c r="P415" i="69"/>
  <c r="P357" i="69"/>
  <c r="P414" i="69" s="1"/>
  <c r="F401" i="69"/>
  <c r="F343" i="69"/>
  <c r="L517" i="68"/>
  <c r="L444" i="68"/>
  <c r="L516" i="68" s="1"/>
  <c r="M514" i="68"/>
  <c r="M441" i="68"/>
  <c r="M513" i="68" s="1"/>
  <c r="E441" i="68"/>
  <c r="E513" i="68" s="1"/>
  <c r="E514" i="68"/>
  <c r="M85" i="60"/>
  <c r="E85" i="60"/>
  <c r="O348" i="67"/>
  <c r="H346" i="67"/>
  <c r="H404" i="67"/>
  <c r="N47" i="60"/>
  <c r="H350" i="65"/>
  <c r="D30" i="57"/>
  <c r="D24" i="57" s="1"/>
  <c r="L28" i="60"/>
  <c r="O343" i="65"/>
  <c r="O396" i="64"/>
  <c r="P447" i="64"/>
  <c r="C404" i="67"/>
  <c r="C346" i="67"/>
  <c r="B107" i="64"/>
  <c r="B113" i="64"/>
  <c r="B119" i="64"/>
  <c r="B161" i="64" s="1"/>
  <c r="B124" i="64"/>
  <c r="F107" i="64"/>
  <c r="J107" i="64"/>
  <c r="N107" i="64"/>
  <c r="C108" i="64"/>
  <c r="G108" i="64"/>
  <c r="K108" i="64"/>
  <c r="O108" i="64"/>
  <c r="D7" i="44"/>
  <c r="D110" i="64"/>
  <c r="H7" i="44"/>
  <c r="H110" i="64"/>
  <c r="L7" i="44"/>
  <c r="L110" i="64"/>
  <c r="P7" i="44"/>
  <c r="P110" i="64"/>
  <c r="E112" i="64"/>
  <c r="I112" i="64"/>
  <c r="M112" i="64"/>
  <c r="Q112" i="64"/>
  <c r="F113" i="64"/>
  <c r="J113" i="64"/>
  <c r="N113" i="64"/>
  <c r="C115" i="64"/>
  <c r="G115" i="64"/>
  <c r="G157" i="64" s="1"/>
  <c r="K115" i="64"/>
  <c r="O115" i="64"/>
  <c r="D116" i="64"/>
  <c r="D158" i="64" s="1"/>
  <c r="H116" i="64"/>
  <c r="L116" i="64"/>
  <c r="L158" i="64" s="1"/>
  <c r="P116" i="64"/>
  <c r="E117" i="64"/>
  <c r="I117" i="64"/>
  <c r="I159" i="64" s="1"/>
  <c r="M117" i="64"/>
  <c r="M159" i="64" s="1"/>
  <c r="Q117" i="64"/>
  <c r="F119" i="64"/>
  <c r="J119" i="64"/>
  <c r="N119" i="64"/>
  <c r="N161" i="64" s="1"/>
  <c r="C120" i="64"/>
  <c r="G120" i="64"/>
  <c r="K120" i="64"/>
  <c r="O120" i="64"/>
  <c r="D122" i="64"/>
  <c r="H122" i="64"/>
  <c r="L122" i="64"/>
  <c r="P122" i="64"/>
  <c r="E123" i="64"/>
  <c r="I123" i="64"/>
  <c r="M123" i="64"/>
  <c r="Q123" i="64"/>
  <c r="F124" i="64"/>
  <c r="J124" i="64"/>
  <c r="N124" i="64"/>
  <c r="C95" i="65"/>
  <c r="G95" i="65"/>
  <c r="K95" i="65"/>
  <c r="K133" i="65" s="1"/>
  <c r="O95" i="65"/>
  <c r="D96" i="65"/>
  <c r="D134" i="65" s="1"/>
  <c r="H96" i="65"/>
  <c r="H134" i="65" s="1"/>
  <c r="L96" i="65"/>
  <c r="L134" i="65" s="1"/>
  <c r="P96" i="65"/>
  <c r="P134" i="65" s="1"/>
  <c r="E28" i="44"/>
  <c r="E98" i="65"/>
  <c r="I28" i="44"/>
  <c r="I98" i="65"/>
  <c r="M28" i="44"/>
  <c r="M98" i="65"/>
  <c r="M136" i="65" s="1"/>
  <c r="Q28" i="44"/>
  <c r="Q98" i="65"/>
  <c r="Q136" i="65" s="1"/>
  <c r="F100" i="65"/>
  <c r="J100" i="65"/>
  <c r="N100" i="65"/>
  <c r="N138" i="65" s="1"/>
  <c r="C102" i="65"/>
  <c r="G102" i="65"/>
  <c r="K102" i="65"/>
  <c r="O102" i="65"/>
  <c r="D103" i="65"/>
  <c r="H103" i="65"/>
  <c r="L103" i="65"/>
  <c r="P103" i="65"/>
  <c r="E104" i="65"/>
  <c r="I104" i="65"/>
  <c r="M104" i="65"/>
  <c r="Q104" i="65"/>
  <c r="F106" i="65"/>
  <c r="J106" i="65"/>
  <c r="N106" i="65"/>
  <c r="C107" i="65"/>
  <c r="G107" i="65"/>
  <c r="K107" i="65"/>
  <c r="O107" i="65"/>
  <c r="D109" i="65"/>
  <c r="D147" i="65" s="1"/>
  <c r="H109" i="65"/>
  <c r="L109" i="65"/>
  <c r="L147" i="65" s="1"/>
  <c r="P109" i="65"/>
  <c r="E110" i="65"/>
  <c r="I110" i="65"/>
  <c r="M110" i="65"/>
  <c r="M148" i="65" s="1"/>
  <c r="Q110" i="65"/>
  <c r="Q148" i="65" s="1"/>
  <c r="B100" i="65"/>
  <c r="B106" i="65"/>
  <c r="C95" i="66"/>
  <c r="G95" i="66"/>
  <c r="K95" i="66"/>
  <c r="O95" i="66"/>
  <c r="D96" i="66"/>
  <c r="H96" i="66"/>
  <c r="L96" i="66"/>
  <c r="P96" i="66"/>
  <c r="E47" i="44"/>
  <c r="E98" i="66"/>
  <c r="I47" i="44"/>
  <c r="I98" i="66"/>
  <c r="I136" i="66" s="1"/>
  <c r="M47" i="44"/>
  <c r="M98" i="66"/>
  <c r="M136" i="66" s="1"/>
  <c r="Q47" i="44"/>
  <c r="Q98" i="66"/>
  <c r="F100" i="66"/>
  <c r="J100" i="66"/>
  <c r="N100" i="66"/>
  <c r="C102" i="66"/>
  <c r="C140" i="66" s="1"/>
  <c r="G102" i="66"/>
  <c r="K102" i="66"/>
  <c r="O102" i="66"/>
  <c r="D103" i="66"/>
  <c r="H103" i="66"/>
  <c r="L103" i="66"/>
  <c r="P103" i="66"/>
  <c r="E104" i="66"/>
  <c r="I104" i="66"/>
  <c r="M104" i="66"/>
  <c r="Q104" i="66"/>
  <c r="F106" i="66"/>
  <c r="J106" i="66"/>
  <c r="N106" i="66"/>
  <c r="C107" i="66"/>
  <c r="G107" i="66"/>
  <c r="K107" i="66"/>
  <c r="O107" i="66"/>
  <c r="D109" i="66"/>
  <c r="D147" i="66" s="1"/>
  <c r="H109" i="66"/>
  <c r="H147" i="66" s="1"/>
  <c r="L109" i="66"/>
  <c r="L147" i="66" s="1"/>
  <c r="P109" i="66"/>
  <c r="E110" i="66"/>
  <c r="I110" i="66"/>
  <c r="I148" i="66" s="1"/>
  <c r="M110" i="66"/>
  <c r="M148" i="66" s="1"/>
  <c r="Q110" i="66"/>
  <c r="Q148" i="66" s="1"/>
  <c r="B100" i="67"/>
  <c r="B106" i="67"/>
  <c r="B95" i="66"/>
  <c r="B133" i="66" s="1"/>
  <c r="B102" i="66"/>
  <c r="B107" i="66"/>
  <c r="B145" i="66" s="1"/>
  <c r="D95" i="67"/>
  <c r="H95" i="67"/>
  <c r="L95" i="67"/>
  <c r="P95" i="67"/>
  <c r="E96" i="67"/>
  <c r="I96" i="67"/>
  <c r="M96" i="67"/>
  <c r="Q96" i="67"/>
  <c r="F66" i="44"/>
  <c r="F98" i="67"/>
  <c r="F136" i="67" s="1"/>
  <c r="J66" i="44"/>
  <c r="J98" i="67"/>
  <c r="J136" i="67" s="1"/>
  <c r="N66" i="44"/>
  <c r="N98" i="67"/>
  <c r="N136" i="67" s="1"/>
  <c r="C100" i="67"/>
  <c r="G100" i="67"/>
  <c r="K100" i="67"/>
  <c r="O100" i="67"/>
  <c r="O138" i="67" s="1"/>
  <c r="D102" i="67"/>
  <c r="H102" i="67"/>
  <c r="L102" i="67"/>
  <c r="P102" i="67"/>
  <c r="E103" i="67"/>
  <c r="I103" i="67"/>
  <c r="M103" i="67"/>
  <c r="Q103" i="67"/>
  <c r="F104" i="67"/>
  <c r="J104" i="67"/>
  <c r="N104" i="67"/>
  <c r="C106" i="67"/>
  <c r="G106" i="67"/>
  <c r="K106" i="67"/>
  <c r="O106" i="67"/>
  <c r="O144" i="67" s="1"/>
  <c r="D107" i="67"/>
  <c r="H107" i="67"/>
  <c r="L107" i="67"/>
  <c r="P107" i="67"/>
  <c r="E109" i="67"/>
  <c r="I109" i="67"/>
  <c r="I147" i="67" s="1"/>
  <c r="M109" i="67"/>
  <c r="Q109" i="67"/>
  <c r="Q147" i="67" s="1"/>
  <c r="F110" i="67"/>
  <c r="J110" i="67"/>
  <c r="N110" i="67"/>
  <c r="B113" i="68"/>
  <c r="B120" i="68"/>
  <c r="B125" i="68"/>
  <c r="B131" i="68"/>
  <c r="D113" i="68"/>
  <c r="H113" i="68"/>
  <c r="L113" i="68"/>
  <c r="L161" i="68" s="1"/>
  <c r="P113" i="68"/>
  <c r="E114" i="68"/>
  <c r="I114" i="68"/>
  <c r="M114" i="68"/>
  <c r="Q114" i="68"/>
  <c r="F85" i="44"/>
  <c r="F116" i="68"/>
  <c r="F164" i="68" s="1"/>
  <c r="J85" i="44"/>
  <c r="J116" i="68"/>
  <c r="N85" i="44"/>
  <c r="N116" i="68"/>
  <c r="N164" i="68" s="1"/>
  <c r="C118" i="68"/>
  <c r="G118" i="68"/>
  <c r="K118" i="68"/>
  <c r="O118" i="68"/>
  <c r="D120" i="68"/>
  <c r="H120" i="68"/>
  <c r="L120" i="68"/>
  <c r="P120" i="68"/>
  <c r="E121" i="68"/>
  <c r="E169" i="68" s="1"/>
  <c r="I121" i="68"/>
  <c r="I169" i="68" s="1"/>
  <c r="M121" i="68"/>
  <c r="M169" i="68" s="1"/>
  <c r="Q121" i="68"/>
  <c r="F122" i="68"/>
  <c r="J122" i="68"/>
  <c r="N122" i="68"/>
  <c r="C124" i="68"/>
  <c r="G124" i="68"/>
  <c r="K124" i="68"/>
  <c r="O124" i="68"/>
  <c r="D125" i="68"/>
  <c r="H125" i="68"/>
  <c r="L125" i="68"/>
  <c r="P125" i="68"/>
  <c r="E126" i="68"/>
  <c r="I126" i="68"/>
  <c r="I174" i="68" s="1"/>
  <c r="M126" i="68"/>
  <c r="Q126" i="68"/>
  <c r="F128" i="68"/>
  <c r="F176" i="68" s="1"/>
  <c r="J128" i="68"/>
  <c r="J176" i="68" s="1"/>
  <c r="N128" i="68"/>
  <c r="N176" i="68" s="1"/>
  <c r="C129" i="68"/>
  <c r="C177" i="68" s="1"/>
  <c r="G129" i="68"/>
  <c r="G177" i="68" s="1"/>
  <c r="K129" i="68"/>
  <c r="K177" i="68" s="1"/>
  <c r="O129" i="68"/>
  <c r="O177" i="68" s="1"/>
  <c r="D131" i="68"/>
  <c r="H131" i="68"/>
  <c r="L131" i="68"/>
  <c r="P131" i="68"/>
  <c r="E132" i="68"/>
  <c r="I132" i="68"/>
  <c r="I180" i="68" s="1"/>
  <c r="M132" i="68"/>
  <c r="Q132" i="68"/>
  <c r="F133" i="68"/>
  <c r="J133" i="68"/>
  <c r="N133" i="68"/>
  <c r="L130" i="44"/>
  <c r="L124" i="44" s="1"/>
  <c r="M148" i="44"/>
  <c r="M143" i="44" s="1"/>
  <c r="O148" i="44"/>
  <c r="G161" i="44"/>
  <c r="N161" i="44"/>
  <c r="B161" i="45"/>
  <c r="J124" i="45"/>
  <c r="H161" i="45"/>
  <c r="O143" i="45"/>
  <c r="C143" i="45"/>
  <c r="O161" i="45"/>
  <c r="D105" i="45"/>
  <c r="K161" i="45"/>
  <c r="P30" i="45"/>
  <c r="O30" i="45"/>
  <c r="B43" i="47"/>
  <c r="M130" i="47"/>
  <c r="M136" i="50"/>
  <c r="E148" i="47"/>
  <c r="M161" i="47"/>
  <c r="D111" i="47"/>
  <c r="D113" i="50"/>
  <c r="N148" i="47"/>
  <c r="N154" i="50"/>
  <c r="H111" i="47"/>
  <c r="P81" i="47"/>
  <c r="N62" i="47"/>
  <c r="J49" i="47"/>
  <c r="E87" i="47"/>
  <c r="H43" i="47"/>
  <c r="N130" i="54"/>
  <c r="N124" i="54" s="1"/>
  <c r="J87" i="54"/>
  <c r="Q3" i="54"/>
  <c r="C143" i="54"/>
  <c r="C148" i="55"/>
  <c r="C143" i="55" s="1"/>
  <c r="G124" i="55"/>
  <c r="H143" i="55"/>
  <c r="N49" i="55"/>
  <c r="N43" i="55" s="1"/>
  <c r="E130" i="57"/>
  <c r="E124" i="57" s="1"/>
  <c r="K9" i="57"/>
  <c r="K3" i="57" s="1"/>
  <c r="K16" i="60"/>
  <c r="O87" i="57"/>
  <c r="I87" i="57"/>
  <c r="M162" i="60"/>
  <c r="L47" i="60"/>
  <c r="C146" i="60"/>
  <c r="O391" i="72"/>
  <c r="O336" i="72"/>
  <c r="O390" i="72" s="1"/>
  <c r="G391" i="72"/>
  <c r="G336" i="72"/>
  <c r="N389" i="72"/>
  <c r="O332" i="72"/>
  <c r="O387" i="72"/>
  <c r="G387" i="72"/>
  <c r="G332" i="72"/>
  <c r="K162" i="60"/>
  <c r="N398" i="71"/>
  <c r="N343" i="71"/>
  <c r="N397" i="71" s="1"/>
  <c r="J343" i="71"/>
  <c r="J397" i="71" s="1"/>
  <c r="J398" i="71"/>
  <c r="F398" i="71"/>
  <c r="F343" i="71"/>
  <c r="F397" i="71" s="1"/>
  <c r="K395" i="71"/>
  <c r="K340" i="71"/>
  <c r="K394" i="71" s="1"/>
  <c r="H150" i="60"/>
  <c r="H148" i="57"/>
  <c r="H143" i="57" s="1"/>
  <c r="N391" i="71"/>
  <c r="N336" i="71"/>
  <c r="F391" i="71"/>
  <c r="F336" i="71"/>
  <c r="F390" i="71" s="1"/>
  <c r="J389" i="71"/>
  <c r="M387" i="71"/>
  <c r="M332" i="71"/>
  <c r="E387" i="71"/>
  <c r="E332" i="71"/>
  <c r="M144" i="60"/>
  <c r="E144" i="60"/>
  <c r="O357" i="70"/>
  <c r="L408" i="70"/>
  <c r="L350" i="70"/>
  <c r="L407" i="70" s="1"/>
  <c r="D408" i="70"/>
  <c r="D350" i="70"/>
  <c r="D407" i="70" s="1"/>
  <c r="O406" i="70"/>
  <c r="G406" i="70"/>
  <c r="G348" i="70"/>
  <c r="G405" i="70" s="1"/>
  <c r="L404" i="70"/>
  <c r="L346" i="70"/>
  <c r="D346" i="70"/>
  <c r="D404" i="70"/>
  <c r="J343" i="70"/>
  <c r="J401" i="70"/>
  <c r="D415" i="69"/>
  <c r="D357" i="69"/>
  <c r="D414" i="69" s="1"/>
  <c r="F412" i="69"/>
  <c r="F354" i="69"/>
  <c r="F411" i="69" s="1"/>
  <c r="M350" i="69"/>
  <c r="M407" i="69" s="1"/>
  <c r="M408" i="69"/>
  <c r="P406" i="69"/>
  <c r="H111" i="60"/>
  <c r="M346" i="69"/>
  <c r="M404" i="69"/>
  <c r="J106" i="60"/>
  <c r="P444" i="68"/>
  <c r="P516" i="68" s="1"/>
  <c r="G437" i="68"/>
  <c r="G509" i="68" s="1"/>
  <c r="G510" i="68"/>
  <c r="M429" i="68"/>
  <c r="M502" i="68"/>
  <c r="E429" i="68"/>
  <c r="E502" i="68"/>
  <c r="P426" i="68"/>
  <c r="H426" i="68"/>
  <c r="M357" i="67"/>
  <c r="E357" i="67"/>
  <c r="J354" i="67"/>
  <c r="J411" i="67" s="1"/>
  <c r="J412" i="67"/>
  <c r="P66" i="60"/>
  <c r="L404" i="67"/>
  <c r="L346" i="67"/>
  <c r="M343" i="67"/>
  <c r="E343" i="67"/>
  <c r="E415" i="66"/>
  <c r="E357" i="66"/>
  <c r="E414" i="66" s="1"/>
  <c r="P412" i="66"/>
  <c r="P354" i="66"/>
  <c r="P411" i="66" s="1"/>
  <c r="J350" i="66"/>
  <c r="L49" i="57"/>
  <c r="L43" i="57" s="1"/>
  <c r="N404" i="66"/>
  <c r="N346" i="66"/>
  <c r="F404" i="66"/>
  <c r="F346" i="66"/>
  <c r="D412" i="65"/>
  <c r="D354" i="65"/>
  <c r="L350" i="65"/>
  <c r="H30" i="57"/>
  <c r="H24" i="57" s="1"/>
  <c r="P28" i="60"/>
  <c r="L404" i="65"/>
  <c r="L346" i="65"/>
  <c r="P457" i="64"/>
  <c r="P393" i="64"/>
  <c r="P456" i="64" s="1"/>
  <c r="H457" i="64"/>
  <c r="H393" i="64"/>
  <c r="H456" i="64" s="1"/>
  <c r="M386" i="64"/>
  <c r="D447" i="64"/>
  <c r="K381" i="64"/>
  <c r="C384" i="72"/>
  <c r="C408" i="69"/>
  <c r="C350" i="69"/>
  <c r="I372" i="72"/>
  <c r="I318" i="72"/>
  <c r="O317" i="72"/>
  <c r="O371" i="72"/>
  <c r="G317" i="72"/>
  <c r="G371" i="72"/>
  <c r="O148" i="55"/>
  <c r="O143" i="55" s="1"/>
  <c r="O150" i="59"/>
  <c r="G148" i="55"/>
  <c r="G143" i="55" s="1"/>
  <c r="G150" i="59"/>
  <c r="M148" i="55"/>
  <c r="M143" i="55" s="1"/>
  <c r="E148" i="55"/>
  <c r="E143" i="55" s="1"/>
  <c r="H319" i="70"/>
  <c r="H339" i="70"/>
  <c r="N330" i="70"/>
  <c r="F330" i="70"/>
  <c r="N396" i="69"/>
  <c r="N339" i="69"/>
  <c r="N319" i="69"/>
  <c r="F339" i="69"/>
  <c r="F396" i="69"/>
  <c r="F319" i="69"/>
  <c r="L387" i="69"/>
  <c r="L330" i="69"/>
  <c r="D387" i="69"/>
  <c r="D330" i="69"/>
  <c r="D310" i="69"/>
  <c r="Q413" i="68"/>
  <c r="E413" i="68"/>
  <c r="E485" i="68"/>
  <c r="L410" i="68"/>
  <c r="L385" i="68"/>
  <c r="H409" i="68"/>
  <c r="K381" i="68"/>
  <c r="K406" i="68"/>
  <c r="H331" i="67"/>
  <c r="L327" i="67"/>
  <c r="H328" i="67"/>
  <c r="N325" i="67"/>
  <c r="N305" i="67"/>
  <c r="J331" i="66"/>
  <c r="Q327" i="66"/>
  <c r="D324" i="66"/>
  <c r="H335" i="65"/>
  <c r="E331" i="65"/>
  <c r="Q325" i="65"/>
  <c r="Q305" i="65"/>
  <c r="I305" i="65"/>
  <c r="I324" i="65" s="1"/>
  <c r="I325" i="65"/>
  <c r="N375" i="64"/>
  <c r="O431" i="64"/>
  <c r="F339" i="64"/>
  <c r="F361" i="64"/>
  <c r="C318" i="71"/>
  <c r="C372" i="71"/>
  <c r="C396" i="68"/>
  <c r="C403" i="68"/>
  <c r="C378" i="68"/>
  <c r="D312" i="72"/>
  <c r="P286" i="71"/>
  <c r="H323" i="71"/>
  <c r="H286" i="71"/>
  <c r="F148" i="54"/>
  <c r="F143" i="54" s="1"/>
  <c r="F150" i="58"/>
  <c r="L148" i="54"/>
  <c r="L143" i="54" s="1"/>
  <c r="D148" i="54"/>
  <c r="D143" i="54" s="1"/>
  <c r="J293" i="70"/>
  <c r="L369" i="69"/>
  <c r="N368" i="69"/>
  <c r="F368" i="69"/>
  <c r="L289" i="69"/>
  <c r="D328" i="69"/>
  <c r="D289" i="69"/>
  <c r="D327" i="69" s="1"/>
  <c r="J286" i="69"/>
  <c r="F361" i="68"/>
  <c r="J357" i="68"/>
  <c r="J405" i="68" s="1"/>
  <c r="N297" i="67"/>
  <c r="F297" i="67"/>
  <c r="J286" i="67"/>
  <c r="N300" i="66"/>
  <c r="N377" i="66"/>
  <c r="F300" i="66"/>
  <c r="N30" i="54"/>
  <c r="N24" i="54" s="1"/>
  <c r="P293" i="65"/>
  <c r="H293" i="65"/>
  <c r="H331" i="65" s="1"/>
  <c r="P289" i="65"/>
  <c r="P327" i="65" s="1"/>
  <c r="H289" i="65"/>
  <c r="H327" i="65" s="1"/>
  <c r="F24" i="54"/>
  <c r="C297" i="66"/>
  <c r="I162" i="60"/>
  <c r="K146" i="60"/>
  <c r="E47" i="60"/>
  <c r="K28" i="60"/>
  <c r="G343" i="72"/>
  <c r="G397" i="72" s="1"/>
  <c r="G398" i="72"/>
  <c r="E389" i="72"/>
  <c r="J164" i="60"/>
  <c r="N162" i="60"/>
  <c r="F162" i="60"/>
  <c r="E343" i="71"/>
  <c r="E397" i="71" s="1"/>
  <c r="E398" i="71"/>
  <c r="H387" i="71"/>
  <c r="H332" i="71"/>
  <c r="P330" i="71"/>
  <c r="P385" i="71"/>
  <c r="H144" i="60"/>
  <c r="N415" i="70"/>
  <c r="N357" i="70"/>
  <c r="N414" i="70" s="1"/>
  <c r="J415" i="70"/>
  <c r="J357" i="70"/>
  <c r="J414" i="70" s="1"/>
  <c r="F415" i="70"/>
  <c r="F357" i="70"/>
  <c r="F414" i="70" s="1"/>
  <c r="L412" i="70"/>
  <c r="L354" i="70"/>
  <c r="L411" i="70" s="1"/>
  <c r="D412" i="70"/>
  <c r="D354" i="70"/>
  <c r="D411" i="70" s="1"/>
  <c r="N406" i="70"/>
  <c r="O346" i="70"/>
  <c r="O404" i="70"/>
  <c r="G346" i="70"/>
  <c r="G404" i="70"/>
  <c r="Q401" i="70"/>
  <c r="Q343" i="70"/>
  <c r="I401" i="70"/>
  <c r="I343" i="70"/>
  <c r="O415" i="69"/>
  <c r="O357" i="69"/>
  <c r="O414" i="69" s="1"/>
  <c r="L350" i="69"/>
  <c r="L408" i="69"/>
  <c r="D408" i="69"/>
  <c r="D350" i="69"/>
  <c r="P109" i="60"/>
  <c r="H109" i="60"/>
  <c r="I106" i="60"/>
  <c r="E401" i="69"/>
  <c r="E343" i="69"/>
  <c r="L514" i="68"/>
  <c r="L441" i="68"/>
  <c r="L513" i="68" s="1"/>
  <c r="P429" i="68"/>
  <c r="P502" i="68"/>
  <c r="D85" i="60"/>
  <c r="O426" i="68"/>
  <c r="G426" i="68"/>
  <c r="L357" i="67"/>
  <c r="L350" i="67"/>
  <c r="K404" i="67"/>
  <c r="K346" i="67"/>
  <c r="H357" i="66"/>
  <c r="H414" i="66" s="1"/>
  <c r="H415" i="66"/>
  <c r="Q350" i="66"/>
  <c r="M404" i="66"/>
  <c r="M346" i="66"/>
  <c r="N396" i="64"/>
  <c r="F396" i="64"/>
  <c r="N389" i="64"/>
  <c r="N452" i="64" s="1"/>
  <c r="N454" i="64"/>
  <c r="L389" i="64"/>
  <c r="D389" i="64"/>
  <c r="J9" i="57"/>
  <c r="J3" i="57" s="1"/>
  <c r="K447" i="64"/>
  <c r="C336" i="72"/>
  <c r="C390" i="72" s="1"/>
  <c r="C386" i="71"/>
  <c r="C85" i="60"/>
  <c r="C350" i="66"/>
  <c r="P327" i="72"/>
  <c r="H327" i="72"/>
  <c r="N326" i="72"/>
  <c r="N380" i="72"/>
  <c r="N307" i="72"/>
  <c r="F380" i="72"/>
  <c r="F326" i="72"/>
  <c r="F307" i="72"/>
  <c r="P321" i="72"/>
  <c r="H321" i="72"/>
  <c r="N374" i="72"/>
  <c r="N320" i="72"/>
  <c r="F374" i="72"/>
  <c r="F320" i="72"/>
  <c r="L373" i="72"/>
  <c r="L300" i="72"/>
  <c r="L319" i="72"/>
  <c r="D373" i="72"/>
  <c r="D300" i="72"/>
  <c r="D319" i="72"/>
  <c r="F371" i="72"/>
  <c r="F317" i="72"/>
  <c r="K315" i="72"/>
  <c r="K296" i="72"/>
  <c r="J307" i="71"/>
  <c r="J326" i="71"/>
  <c r="J380" i="71"/>
  <c r="J304" i="71"/>
  <c r="J324" i="71"/>
  <c r="J148" i="55"/>
  <c r="J143" i="55" s="1"/>
  <c r="J150" i="59"/>
  <c r="P317" i="71"/>
  <c r="P371" i="71"/>
  <c r="H371" i="71"/>
  <c r="H317" i="71"/>
  <c r="O314" i="71"/>
  <c r="O312" i="71"/>
  <c r="G312" i="71"/>
  <c r="E335" i="70"/>
  <c r="M333" i="70"/>
  <c r="K312" i="70"/>
  <c r="K332" i="70"/>
  <c r="O328" i="70"/>
  <c r="O308" i="70"/>
  <c r="G328" i="70"/>
  <c r="G308" i="70"/>
  <c r="G327" i="70" s="1"/>
  <c r="I388" i="69"/>
  <c r="I331" i="69"/>
  <c r="O105" i="55"/>
  <c r="J423" i="68"/>
  <c r="P422" i="68"/>
  <c r="P494" i="68"/>
  <c r="H422" i="68"/>
  <c r="H494" i="68"/>
  <c r="N396" i="68"/>
  <c r="N421" i="68"/>
  <c r="F421" i="68"/>
  <c r="F396" i="68"/>
  <c r="L485" i="68"/>
  <c r="L413" i="68"/>
  <c r="H413" i="68"/>
  <c r="O385" i="68"/>
  <c r="O410" i="68"/>
  <c r="G385" i="68"/>
  <c r="G410" i="68"/>
  <c r="F381" i="68"/>
  <c r="F406" i="68"/>
  <c r="L316" i="67"/>
  <c r="D336" i="67"/>
  <c r="D316" i="67"/>
  <c r="L330" i="67"/>
  <c r="L310" i="67"/>
  <c r="D330" i="67"/>
  <c r="D310" i="67"/>
  <c r="I62" i="55"/>
  <c r="L308" i="66"/>
  <c r="L327" i="66" s="1"/>
  <c r="L328" i="66"/>
  <c r="H327" i="66"/>
  <c r="E326" i="66"/>
  <c r="O324" i="66"/>
  <c r="N333" i="65"/>
  <c r="L332" i="65"/>
  <c r="D330" i="65"/>
  <c r="D324" i="65"/>
  <c r="F373" i="64"/>
  <c r="F351" i="64"/>
  <c r="N432" i="64"/>
  <c r="N347" i="64"/>
  <c r="N369" i="64"/>
  <c r="C298" i="71"/>
  <c r="C326" i="70"/>
  <c r="C414" i="68"/>
  <c r="C486" i="68"/>
  <c r="C389" i="68"/>
  <c r="C328" i="67"/>
  <c r="C308" i="67"/>
  <c r="C327" i="67" s="1"/>
  <c r="C333" i="66"/>
  <c r="C325" i="65"/>
  <c r="C305" i="65"/>
  <c r="K286" i="72"/>
  <c r="O355" i="72"/>
  <c r="O282" i="72"/>
  <c r="O354" i="72" s="1"/>
  <c r="G355" i="72"/>
  <c r="G282" i="72"/>
  <c r="G354" i="72" s="1"/>
  <c r="K276" i="72"/>
  <c r="O289" i="71"/>
  <c r="O362" i="71"/>
  <c r="G362" i="71"/>
  <c r="G289" i="71"/>
  <c r="M377" i="70"/>
  <c r="M300" i="70"/>
  <c r="E300" i="70"/>
  <c r="K297" i="70"/>
  <c r="Q286" i="70"/>
  <c r="O365" i="68"/>
  <c r="G365" i="68"/>
  <c r="G461" i="68" s="1"/>
  <c r="G462" i="68"/>
  <c r="G333" i="66"/>
  <c r="M293" i="66"/>
  <c r="E293" i="66"/>
  <c r="M330" i="66"/>
  <c r="E330" i="66"/>
  <c r="M289" i="66"/>
  <c r="M327" i="66" s="1"/>
  <c r="E289" i="66"/>
  <c r="E327" i="66" s="1"/>
  <c r="K43" i="54"/>
  <c r="O330" i="64"/>
  <c r="O323" i="64" s="1"/>
  <c r="G330" i="64"/>
  <c r="G372" i="64" s="1"/>
  <c r="H321" i="64"/>
  <c r="H363" i="64" s="1"/>
  <c r="C354" i="68"/>
  <c r="E162" i="60"/>
  <c r="Q109" i="60"/>
  <c r="C28" i="60"/>
  <c r="F398" i="72"/>
  <c r="F343" i="72"/>
  <c r="F397" i="72" s="1"/>
  <c r="L334" i="72"/>
  <c r="L388" i="72" s="1"/>
  <c r="L389" i="72"/>
  <c r="D166" i="60"/>
  <c r="I161" i="57"/>
  <c r="D398" i="71"/>
  <c r="D343" i="71"/>
  <c r="D397" i="71" s="1"/>
  <c r="Q340" i="71"/>
  <c r="Q394" i="71" s="1"/>
  <c r="Q395" i="71"/>
  <c r="I340" i="71"/>
  <c r="I394" i="71" s="1"/>
  <c r="I395" i="71"/>
  <c r="L336" i="71"/>
  <c r="L391" i="71"/>
  <c r="D391" i="71"/>
  <c r="D336" i="71"/>
  <c r="D390" i="71" s="1"/>
  <c r="H148" i="60"/>
  <c r="D389" i="71"/>
  <c r="Q357" i="70"/>
  <c r="I415" i="70"/>
  <c r="I357" i="70"/>
  <c r="I414" i="70" s="1"/>
  <c r="L130" i="57"/>
  <c r="L124" i="57" s="1"/>
  <c r="L132" i="60"/>
  <c r="J408" i="70"/>
  <c r="J350" i="70"/>
  <c r="J407" i="70" s="1"/>
  <c r="Q406" i="70"/>
  <c r="I406" i="70"/>
  <c r="N128" i="60"/>
  <c r="F128" i="60"/>
  <c r="L125" i="60"/>
  <c r="D125" i="60"/>
  <c r="J415" i="69"/>
  <c r="J357" i="69"/>
  <c r="J414" i="69" s="1"/>
  <c r="F406" i="69"/>
  <c r="K109" i="60"/>
  <c r="P106" i="60"/>
  <c r="L401" i="69"/>
  <c r="L343" i="69"/>
  <c r="N517" i="68"/>
  <c r="N444" i="68"/>
  <c r="N516" i="68" s="1"/>
  <c r="J517" i="68"/>
  <c r="J444" i="68"/>
  <c r="J516" i="68" s="1"/>
  <c r="F444" i="68"/>
  <c r="F516" i="68" s="1"/>
  <c r="M510" i="68"/>
  <c r="M437" i="68"/>
  <c r="M509" i="68" s="1"/>
  <c r="E510" i="68"/>
  <c r="E437" i="68"/>
  <c r="E509" i="68" s="1"/>
  <c r="M87" i="57"/>
  <c r="K429" i="68"/>
  <c r="K502" i="68"/>
  <c r="N426" i="68"/>
  <c r="F426" i="68"/>
  <c r="K357" i="67"/>
  <c r="L412" i="67"/>
  <c r="L354" i="67"/>
  <c r="L411" i="67" s="1"/>
  <c r="E68" i="57"/>
  <c r="E62" i="57" s="1"/>
  <c r="G350" i="67"/>
  <c r="Q348" i="67"/>
  <c r="N404" i="67"/>
  <c r="N346" i="67"/>
  <c r="F404" i="67"/>
  <c r="F346" i="67"/>
  <c r="K343" i="67"/>
  <c r="K415" i="66"/>
  <c r="K357" i="66"/>
  <c r="K414" i="66" s="1"/>
  <c r="L346" i="66"/>
  <c r="L404" i="66"/>
  <c r="D346" i="66"/>
  <c r="D404" i="66"/>
  <c r="J357" i="65"/>
  <c r="J354" i="65"/>
  <c r="J411" i="65" s="1"/>
  <c r="N350" i="65"/>
  <c r="F350" i="65"/>
  <c r="N403" i="65"/>
  <c r="M343" i="65"/>
  <c r="E343" i="65"/>
  <c r="Q396" i="64"/>
  <c r="I396" i="64"/>
  <c r="N457" i="64"/>
  <c r="N393" i="64"/>
  <c r="N456" i="64" s="1"/>
  <c r="F457" i="64"/>
  <c r="F393" i="64"/>
  <c r="F456" i="64" s="1"/>
  <c r="O386" i="64"/>
  <c r="F7" i="60"/>
  <c r="C166" i="60"/>
  <c r="C385" i="71"/>
  <c r="C330" i="71"/>
  <c r="C406" i="70"/>
  <c r="C109" i="60"/>
  <c r="C403" i="65"/>
  <c r="H304" i="72"/>
  <c r="H324" i="72"/>
  <c r="N323" i="72"/>
  <c r="F304" i="72"/>
  <c r="F323" i="72"/>
  <c r="O373" i="72"/>
  <c r="O319" i="72"/>
  <c r="O300" i="72"/>
  <c r="G300" i="72"/>
  <c r="G319" i="72"/>
  <c r="G373" i="72"/>
  <c r="N296" i="72"/>
  <c r="N315" i="72"/>
  <c r="F296" i="72"/>
  <c r="F315" i="72"/>
  <c r="G300" i="71"/>
  <c r="N396" i="70"/>
  <c r="N319" i="70"/>
  <c r="N339" i="70"/>
  <c r="F319" i="70"/>
  <c r="F396" i="70"/>
  <c r="F339" i="70"/>
  <c r="H337" i="70"/>
  <c r="J316" i="70"/>
  <c r="J336" i="70"/>
  <c r="L130" i="55"/>
  <c r="L124" i="55" s="1"/>
  <c r="J308" i="70"/>
  <c r="J328" i="70"/>
  <c r="P326" i="70"/>
  <c r="H326" i="70"/>
  <c r="N305" i="70"/>
  <c r="N324" i="70" s="1"/>
  <c r="N325" i="70"/>
  <c r="F305" i="70"/>
  <c r="F324" i="70" s="1"/>
  <c r="F325" i="70"/>
  <c r="N340" i="69"/>
  <c r="P319" i="69"/>
  <c r="P396" i="69"/>
  <c r="P339" i="69"/>
  <c r="P337" i="69"/>
  <c r="F316" i="69"/>
  <c r="F336" i="69"/>
  <c r="J330" i="69"/>
  <c r="J387" i="69"/>
  <c r="F111" i="55"/>
  <c r="F105" i="55" s="1"/>
  <c r="P326" i="69"/>
  <c r="H326" i="69"/>
  <c r="N325" i="69"/>
  <c r="N305" i="69"/>
  <c r="D393" i="68"/>
  <c r="D418" i="68"/>
  <c r="N385" i="68"/>
  <c r="N410" i="68"/>
  <c r="J410" i="68"/>
  <c r="H87" i="55"/>
  <c r="K87" i="55"/>
  <c r="K383" i="68" s="1"/>
  <c r="D403" i="68"/>
  <c r="K316" i="67"/>
  <c r="K336" i="67"/>
  <c r="Q68" i="55"/>
  <c r="Q62" i="55" s="1"/>
  <c r="F327" i="67"/>
  <c r="M396" i="66"/>
  <c r="M339" i="66"/>
  <c r="E396" i="66"/>
  <c r="E339" i="66"/>
  <c r="L332" i="66"/>
  <c r="D312" i="66"/>
  <c r="D332" i="66"/>
  <c r="O49" i="55"/>
  <c r="O43" i="55" s="1"/>
  <c r="G49" i="55"/>
  <c r="G43" i="55" s="1"/>
  <c r="N325" i="66"/>
  <c r="O332" i="65"/>
  <c r="O312" i="65"/>
  <c r="G332" i="65"/>
  <c r="G312" i="65"/>
  <c r="L328" i="65"/>
  <c r="H328" i="65"/>
  <c r="J440" i="64"/>
  <c r="J377" i="64"/>
  <c r="P354" i="64"/>
  <c r="P376" i="64"/>
  <c r="M347" i="64"/>
  <c r="M369" i="64"/>
  <c r="M432" i="64"/>
  <c r="E432" i="64"/>
  <c r="E347" i="64"/>
  <c r="E369" i="64"/>
  <c r="H361" i="64"/>
  <c r="H339" i="64"/>
  <c r="C372" i="72"/>
  <c r="C318" i="72"/>
  <c r="C305" i="70"/>
  <c r="C312" i="66"/>
  <c r="N286" i="72"/>
  <c r="F286" i="72"/>
  <c r="J355" i="72"/>
  <c r="J282" i="72"/>
  <c r="P166" i="54"/>
  <c r="P161" i="54" s="1"/>
  <c r="P168" i="58"/>
  <c r="N362" i="71"/>
  <c r="N289" i="71"/>
  <c r="F289" i="71"/>
  <c r="F362" i="71"/>
  <c r="N286" i="71"/>
  <c r="F286" i="71"/>
  <c r="J148" i="54"/>
  <c r="J143" i="54" s="1"/>
  <c r="J150" i="58"/>
  <c r="J297" i="70"/>
  <c r="L130" i="54"/>
  <c r="L124" i="54" s="1"/>
  <c r="J105" i="54"/>
  <c r="L297" i="69"/>
  <c r="J113" i="58"/>
  <c r="H113" i="58"/>
  <c r="H111" i="54"/>
  <c r="H105" i="54" s="1"/>
  <c r="P325" i="69"/>
  <c r="D105" i="54"/>
  <c r="L361" i="68"/>
  <c r="D361" i="68"/>
  <c r="P354" i="68"/>
  <c r="H354" i="68"/>
  <c r="D68" i="54"/>
  <c r="D62" i="54" s="1"/>
  <c r="J68" i="54"/>
  <c r="J62" i="54" s="1"/>
  <c r="L286" i="67"/>
  <c r="D297" i="66"/>
  <c r="P49" i="54"/>
  <c r="P43" i="54" s="1"/>
  <c r="H49" i="54"/>
  <c r="H43" i="54" s="1"/>
  <c r="J286" i="66"/>
  <c r="N297" i="65"/>
  <c r="F297" i="65"/>
  <c r="J330" i="64"/>
  <c r="P9" i="54"/>
  <c r="P3" i="54" s="1"/>
  <c r="P12" i="58"/>
  <c r="H9" i="54"/>
  <c r="H3" i="54" s="1"/>
  <c r="F318" i="64"/>
  <c r="C300" i="70"/>
  <c r="C377" i="70"/>
  <c r="C286" i="69"/>
  <c r="C324" i="69" s="1"/>
  <c r="C293" i="65"/>
  <c r="C291" i="65" s="1"/>
  <c r="H168" i="60"/>
  <c r="H166" i="57"/>
  <c r="H161" i="57" s="1"/>
  <c r="P162" i="60"/>
  <c r="D162" i="60"/>
  <c r="N340" i="71"/>
  <c r="N394" i="71" s="1"/>
  <c r="N396" i="71"/>
  <c r="F340" i="71"/>
  <c r="F394" i="71" s="1"/>
  <c r="F396" i="71"/>
  <c r="H395" i="71"/>
  <c r="H340" i="71"/>
  <c r="H394" i="71" s="1"/>
  <c r="O148" i="60"/>
  <c r="K389" i="71"/>
  <c r="N385" i="71"/>
  <c r="N330" i="71"/>
  <c r="I350" i="70"/>
  <c r="I407" i="70" s="1"/>
  <c r="I408" i="70"/>
  <c r="M346" i="70"/>
  <c r="M404" i="70"/>
  <c r="Q415" i="69"/>
  <c r="Q357" i="69"/>
  <c r="Q414" i="69" s="1"/>
  <c r="M415" i="69"/>
  <c r="M357" i="69"/>
  <c r="M414" i="69" s="1"/>
  <c r="Q111" i="57"/>
  <c r="Q105" i="57" s="1"/>
  <c r="I111" i="57"/>
  <c r="I105" i="57" s="1"/>
  <c r="E111" i="57"/>
  <c r="E105" i="57" s="1"/>
  <c r="I517" i="68"/>
  <c r="I444" i="68"/>
  <c r="I516" i="68" s="1"/>
  <c r="E517" i="68"/>
  <c r="E444" i="68"/>
  <c r="E516" i="68" s="1"/>
  <c r="E426" i="68"/>
  <c r="J343" i="67"/>
  <c r="F62" i="57"/>
  <c r="O350" i="66"/>
  <c r="G350" i="66"/>
  <c r="Q354" i="65"/>
  <c r="Q411" i="65" s="1"/>
  <c r="Q412" i="65"/>
  <c r="M412" i="65"/>
  <c r="M354" i="65"/>
  <c r="M411" i="65" s="1"/>
  <c r="E412" i="65"/>
  <c r="E354" i="65"/>
  <c r="E411" i="65" s="1"/>
  <c r="E448" i="64"/>
  <c r="E384" i="64"/>
  <c r="D381" i="64"/>
  <c r="C387" i="72"/>
  <c r="C332" i="72"/>
  <c r="C336" i="71"/>
  <c r="C391" i="71"/>
  <c r="C357" i="65"/>
  <c r="J371" i="71"/>
  <c r="J317" i="71"/>
  <c r="Q404" i="68"/>
  <c r="I404" i="68"/>
  <c r="H339" i="66"/>
  <c r="H319" i="66"/>
  <c r="H396" i="66"/>
  <c r="G326" i="66"/>
  <c r="I325" i="66"/>
  <c r="I305" i="66"/>
  <c r="I324" i="66" s="1"/>
  <c r="E43" i="55"/>
  <c r="L326" i="65"/>
  <c r="D326" i="65"/>
  <c r="F325" i="65"/>
  <c r="F305" i="65"/>
  <c r="M377" i="64"/>
  <c r="E377" i="64"/>
  <c r="J374" i="64"/>
  <c r="M130" i="54"/>
  <c r="M124" i="54" s="1"/>
  <c r="Q377" i="69"/>
  <c r="Q300" i="69"/>
  <c r="M300" i="69"/>
  <c r="M377" i="69"/>
  <c r="I377" i="69"/>
  <c r="I300" i="69"/>
  <c r="E377" i="69"/>
  <c r="E300" i="69"/>
  <c r="M370" i="69"/>
  <c r="M293" i="69"/>
  <c r="M289" i="67"/>
  <c r="O286" i="67"/>
  <c r="L144" i="50"/>
  <c r="O172" i="60"/>
  <c r="O166" i="57"/>
  <c r="O161" i="57" s="1"/>
  <c r="L332" i="72"/>
  <c r="L387" i="72"/>
  <c r="N332" i="71"/>
  <c r="N387" i="71"/>
  <c r="O125" i="60"/>
  <c r="K412" i="69"/>
  <c r="K354" i="69"/>
  <c r="K411" i="69" s="1"/>
  <c r="F514" i="68"/>
  <c r="F441" i="68"/>
  <c r="F513" i="68" s="1"/>
  <c r="N357" i="67"/>
  <c r="J357" i="67"/>
  <c r="F357" i="67"/>
  <c r="G354" i="67"/>
  <c r="G411" i="67" s="1"/>
  <c r="G412" i="67"/>
  <c r="J343" i="66"/>
  <c r="E357" i="65"/>
  <c r="L374" i="72"/>
  <c r="L320" i="72"/>
  <c r="F300" i="72"/>
  <c r="F373" i="72"/>
  <c r="F319" i="72"/>
  <c r="M308" i="70"/>
  <c r="M327" i="70" s="1"/>
  <c r="M328" i="70"/>
  <c r="Q305" i="70"/>
  <c r="Q325" i="70"/>
  <c r="E305" i="70"/>
  <c r="E325" i="70"/>
  <c r="I340" i="69"/>
  <c r="O339" i="69"/>
  <c r="O319" i="69"/>
  <c r="O396" i="69"/>
  <c r="M316" i="69"/>
  <c r="M336" i="69"/>
  <c r="M419" i="68"/>
  <c r="K418" i="68"/>
  <c r="K393" i="68"/>
  <c r="M484" i="68"/>
  <c r="M412" i="68"/>
  <c r="E484" i="68"/>
  <c r="E412" i="68"/>
  <c r="K411" i="68"/>
  <c r="I87" i="55"/>
  <c r="E385" i="68"/>
  <c r="E410" i="68"/>
  <c r="K340" i="67"/>
  <c r="J336" i="67"/>
  <c r="J316" i="67"/>
  <c r="Q334" i="67"/>
  <c r="I334" i="67"/>
  <c r="O333" i="67"/>
  <c r="G333" i="67"/>
  <c r="I332" i="67"/>
  <c r="I312" i="67"/>
  <c r="L337" i="66"/>
  <c r="Q316" i="65"/>
  <c r="Q310" i="65" s="1"/>
  <c r="Q336" i="65"/>
  <c r="H333" i="65"/>
  <c r="N331" i="65"/>
  <c r="Q342" i="64"/>
  <c r="Q364" i="64"/>
  <c r="E342" i="64"/>
  <c r="E363" i="64" s="1"/>
  <c r="E364" i="64"/>
  <c r="E276" i="72"/>
  <c r="E289" i="71"/>
  <c r="E362" i="71"/>
  <c r="E286" i="71"/>
  <c r="Q353" i="71"/>
  <c r="I353" i="71"/>
  <c r="E353" i="71"/>
  <c r="O289" i="70"/>
  <c r="E289" i="69"/>
  <c r="K286" i="69"/>
  <c r="Q43" i="54"/>
  <c r="M286" i="66"/>
  <c r="G30" i="54"/>
  <c r="G24" i="54" s="1"/>
  <c r="I293" i="65"/>
  <c r="I289" i="65"/>
  <c r="M326" i="65"/>
  <c r="O286" i="65"/>
  <c r="O324" i="65" s="1"/>
  <c r="K24" i="54"/>
  <c r="K326" i="64"/>
  <c r="K410" i="64" s="1"/>
  <c r="K411" i="64"/>
  <c r="D164" i="50"/>
  <c r="N168" i="60"/>
  <c r="N166" i="57"/>
  <c r="N161" i="57" s="1"/>
  <c r="K166" i="60"/>
  <c r="G398" i="71"/>
  <c r="G343" i="71"/>
  <c r="G397" i="71" s="1"/>
  <c r="J412" i="70"/>
  <c r="J354" i="70"/>
  <c r="J411" i="70" s="1"/>
  <c r="N109" i="60"/>
  <c r="J404" i="69"/>
  <c r="J346" i="69"/>
  <c r="O106" i="60"/>
  <c r="G400" i="69"/>
  <c r="D510" i="68"/>
  <c r="D437" i="68"/>
  <c r="D509" i="68" s="1"/>
  <c r="D433" i="68"/>
  <c r="J350" i="67"/>
  <c r="I412" i="66"/>
  <c r="I354" i="66"/>
  <c r="M49" i="57"/>
  <c r="M43" i="57" s="1"/>
  <c r="E296" i="72"/>
  <c r="E314" i="72" s="1"/>
  <c r="E315" i="72"/>
  <c r="N327" i="71"/>
  <c r="F327" i="71"/>
  <c r="K340" i="70"/>
  <c r="I319" i="70"/>
  <c r="I339" i="70"/>
  <c r="I396" i="70"/>
  <c r="E339" i="70"/>
  <c r="E319" i="70"/>
  <c r="Q325" i="69"/>
  <c r="Q305" i="69"/>
  <c r="I324" i="69"/>
  <c r="L381" i="68"/>
  <c r="L406" i="68"/>
  <c r="H381" i="68"/>
  <c r="H406" i="68"/>
  <c r="J68" i="55"/>
  <c r="J62" i="55" s="1"/>
  <c r="M328" i="67"/>
  <c r="M308" i="67"/>
  <c r="Q326" i="67"/>
  <c r="I326" i="67"/>
  <c r="O325" i="67"/>
  <c r="O305" i="67"/>
  <c r="O334" i="66"/>
  <c r="G334" i="66"/>
  <c r="O308" i="65"/>
  <c r="O328" i="65"/>
  <c r="J9" i="55"/>
  <c r="J3" i="55" s="1"/>
  <c r="F366" i="64"/>
  <c r="Q168" i="58"/>
  <c r="Q166" i="54"/>
  <c r="Q161" i="54" s="1"/>
  <c r="M355" i="72"/>
  <c r="M282" i="72"/>
  <c r="Q336" i="70"/>
  <c r="Q297" i="70"/>
  <c r="Q291" i="70" s="1"/>
  <c r="I130" i="54"/>
  <c r="I124" i="54" s="1"/>
  <c r="E333" i="70"/>
  <c r="Q130" i="54"/>
  <c r="Q124" i="54" s="1"/>
  <c r="O297" i="69"/>
  <c r="K357" i="68"/>
  <c r="G297" i="67"/>
  <c r="E68" i="54"/>
  <c r="E62" i="54" s="1"/>
  <c r="O293" i="67"/>
  <c r="M204" i="71"/>
  <c r="J165" i="70"/>
  <c r="J408" i="69"/>
  <c r="J350" i="69"/>
  <c r="J407" i="69" s="1"/>
  <c r="E296" i="71"/>
  <c r="E314" i="71" s="1"/>
  <c r="E315" i="71"/>
  <c r="Q143" i="55"/>
  <c r="E294" i="71"/>
  <c r="E313" i="71"/>
  <c r="K337" i="70"/>
  <c r="M316" i="70"/>
  <c r="M336" i="70"/>
  <c r="M340" i="65"/>
  <c r="E319" i="65"/>
  <c r="E340" i="65"/>
  <c r="M365" i="68"/>
  <c r="M461" i="68" s="1"/>
  <c r="M462" i="68"/>
  <c r="E300" i="65"/>
  <c r="C109" i="50"/>
  <c r="E47" i="50"/>
  <c r="Q161" i="72"/>
  <c r="I161" i="72"/>
  <c r="P162" i="50"/>
  <c r="H162" i="50"/>
  <c r="D158" i="71"/>
  <c r="D213" i="71"/>
  <c r="P205" i="71"/>
  <c r="P150" i="71"/>
  <c r="H205" i="71"/>
  <c r="H150" i="71"/>
  <c r="Q202" i="71"/>
  <c r="I202" i="71"/>
  <c r="Q165" i="70"/>
  <c r="I165" i="70"/>
  <c r="N220" i="70"/>
  <c r="N162" i="70"/>
  <c r="F220" i="70"/>
  <c r="F162" i="70"/>
  <c r="F219" i="70" s="1"/>
  <c r="N128" i="50"/>
  <c r="F128" i="50"/>
  <c r="G125" i="50"/>
  <c r="F125" i="50"/>
  <c r="I220" i="69"/>
  <c r="I162" i="69"/>
  <c r="I219" i="69" s="1"/>
  <c r="L216" i="69"/>
  <c r="L158" i="69"/>
  <c r="D158" i="69"/>
  <c r="D215" i="69" s="1"/>
  <c r="D216" i="69"/>
  <c r="M109" i="50"/>
  <c r="E109" i="50"/>
  <c r="N272" i="68"/>
  <c r="N199" i="68"/>
  <c r="N271" i="68" s="1"/>
  <c r="F199" i="68"/>
  <c r="F271" i="68" s="1"/>
  <c r="F272" i="68"/>
  <c r="H195" i="68"/>
  <c r="N85" i="50"/>
  <c r="J260" i="68"/>
  <c r="J187" i="68"/>
  <c r="Q220" i="67"/>
  <c r="Q162" i="67"/>
  <c r="Q219" i="67" s="1"/>
  <c r="I162" i="67"/>
  <c r="I219" i="67" s="1"/>
  <c r="I220" i="67"/>
  <c r="N154" i="67"/>
  <c r="N212" i="67"/>
  <c r="F212" i="67"/>
  <c r="F154" i="67"/>
  <c r="P47" i="50"/>
  <c r="H47" i="50"/>
  <c r="P165" i="65"/>
  <c r="H165" i="65"/>
  <c r="Q162" i="65"/>
  <c r="Q219" i="65" s="1"/>
  <c r="Q220" i="65"/>
  <c r="I220" i="65"/>
  <c r="I162" i="65"/>
  <c r="I219" i="65" s="1"/>
  <c r="Q158" i="65"/>
  <c r="I158" i="65"/>
  <c r="L28" i="50"/>
  <c r="H212" i="65"/>
  <c r="H154" i="65"/>
  <c r="H184" i="64"/>
  <c r="N177" i="64"/>
  <c r="N174" i="64" s="1"/>
  <c r="F177" i="64"/>
  <c r="G174" i="64"/>
  <c r="N235" i="64"/>
  <c r="B203" i="71"/>
  <c r="B148" i="71"/>
  <c r="B212" i="69"/>
  <c r="B154" i="69"/>
  <c r="B151" i="67"/>
  <c r="B212" i="65"/>
  <c r="B154" i="65"/>
  <c r="D112" i="72"/>
  <c r="D131" i="72"/>
  <c r="K145" i="71"/>
  <c r="N125" i="71"/>
  <c r="N144" i="71"/>
  <c r="M118" i="71"/>
  <c r="M137" i="71"/>
  <c r="E137" i="71"/>
  <c r="E118" i="71"/>
  <c r="Q148" i="45"/>
  <c r="I148" i="45"/>
  <c r="Q147" i="70"/>
  <c r="Q127" i="70"/>
  <c r="I127" i="70"/>
  <c r="I147" i="70"/>
  <c r="K139" i="70"/>
  <c r="Q113" i="70"/>
  <c r="Q133" i="70"/>
  <c r="M139" i="69"/>
  <c r="M196" i="69"/>
  <c r="N111" i="45"/>
  <c r="N113" i="49"/>
  <c r="K116" i="69"/>
  <c r="K136" i="69"/>
  <c r="C116" i="69"/>
  <c r="C136" i="69"/>
  <c r="M177" i="68"/>
  <c r="O143" i="68"/>
  <c r="N139" i="68"/>
  <c r="F139" i="68"/>
  <c r="K136" i="68"/>
  <c r="K161" i="68"/>
  <c r="P127" i="66"/>
  <c r="P147" i="66"/>
  <c r="H127" i="66"/>
  <c r="I145" i="66"/>
  <c r="O116" i="66"/>
  <c r="O112" i="66" s="1"/>
  <c r="F134" i="66"/>
  <c r="Q30" i="45"/>
  <c r="J138" i="65"/>
  <c r="K113" i="65"/>
  <c r="G24" i="45"/>
  <c r="E24" i="45"/>
  <c r="P142" i="64"/>
  <c r="Q159" i="64"/>
  <c r="P158" i="64"/>
  <c r="O135" i="64"/>
  <c r="O157" i="64"/>
  <c r="I132" i="64"/>
  <c r="J127" i="64"/>
  <c r="J149" i="64"/>
  <c r="B148" i="70"/>
  <c r="B116" i="70"/>
  <c r="B135" i="70" s="1"/>
  <c r="B136" i="70"/>
  <c r="B179" i="68"/>
  <c r="B154" i="68"/>
  <c r="F166" i="44"/>
  <c r="F161" i="44" s="1"/>
  <c r="I98" i="72"/>
  <c r="B98" i="71"/>
  <c r="I96" i="71"/>
  <c r="K99" i="70"/>
  <c r="C99" i="70"/>
  <c r="Q97" i="70"/>
  <c r="O94" i="70"/>
  <c r="G94" i="70"/>
  <c r="B94" i="70"/>
  <c r="N161" i="72"/>
  <c r="G213" i="72"/>
  <c r="G158" i="72"/>
  <c r="G212" i="72" s="1"/>
  <c r="E164" i="50"/>
  <c r="C161" i="71"/>
  <c r="C128" i="50"/>
  <c r="E214" i="69"/>
  <c r="Q106" i="50"/>
  <c r="O191" i="68"/>
  <c r="K85" i="50"/>
  <c r="O66" i="50"/>
  <c r="O49" i="47"/>
  <c r="E49" i="47"/>
  <c r="E43" i="47" s="1"/>
  <c r="M165" i="65"/>
  <c r="O177" i="64"/>
  <c r="B158" i="66"/>
  <c r="M135" i="72"/>
  <c r="J118" i="71"/>
  <c r="J137" i="71"/>
  <c r="M131" i="71"/>
  <c r="M112" i="71"/>
  <c r="F146" i="70"/>
  <c r="Q130" i="45"/>
  <c r="G138" i="70"/>
  <c r="P174" i="68"/>
  <c r="N147" i="68"/>
  <c r="M120" i="67"/>
  <c r="M118" i="67" s="1"/>
  <c r="F145" i="66"/>
  <c r="G142" i="65"/>
  <c r="Q120" i="65"/>
  <c r="L113" i="65"/>
  <c r="E142" i="64"/>
  <c r="E164" i="64"/>
  <c r="B124" i="66"/>
  <c r="B118" i="66" s="1"/>
  <c r="P94" i="72"/>
  <c r="K94" i="71"/>
  <c r="I108" i="70"/>
  <c r="F97" i="70"/>
  <c r="F93" i="70" s="1"/>
  <c r="L94" i="70"/>
  <c r="O105" i="69"/>
  <c r="Q30" i="57"/>
  <c r="Q24" i="57" s="1"/>
  <c r="E30" i="57"/>
  <c r="E24" i="57" s="1"/>
  <c r="P24" i="57"/>
  <c r="L343" i="65"/>
  <c r="E330" i="69"/>
  <c r="E387" i="69"/>
  <c r="F330" i="66"/>
  <c r="F310" i="66"/>
  <c r="E355" i="71"/>
  <c r="E282" i="71"/>
  <c r="E354" i="71" s="1"/>
  <c r="E276" i="71"/>
  <c r="G289" i="66"/>
  <c r="H128" i="50"/>
  <c r="P66" i="50"/>
  <c r="F28" i="50"/>
  <c r="F7" i="50"/>
  <c r="H161" i="72"/>
  <c r="K154" i="72"/>
  <c r="G166" i="47"/>
  <c r="O164" i="50"/>
  <c r="K205" i="72"/>
  <c r="K150" i="72"/>
  <c r="O162" i="50"/>
  <c r="K148" i="72"/>
  <c r="K203" i="72"/>
  <c r="C203" i="72"/>
  <c r="C148" i="72"/>
  <c r="O158" i="71"/>
  <c r="O212" i="71" s="1"/>
  <c r="O213" i="71"/>
  <c r="G213" i="71"/>
  <c r="G158" i="71"/>
  <c r="G212" i="71" s="1"/>
  <c r="O146" i="50"/>
  <c r="K150" i="71"/>
  <c r="K205" i="71"/>
  <c r="C150" i="71"/>
  <c r="C205" i="71"/>
  <c r="I158" i="70"/>
  <c r="I215" i="70" s="1"/>
  <c r="I216" i="70"/>
  <c r="J214" i="70"/>
  <c r="Q128" i="50"/>
  <c r="M212" i="70"/>
  <c r="M154" i="70"/>
  <c r="M165" i="69"/>
  <c r="P220" i="69"/>
  <c r="P162" i="69"/>
  <c r="P219" i="69" s="1"/>
  <c r="H220" i="69"/>
  <c r="H162" i="69"/>
  <c r="O216" i="69"/>
  <c r="O158" i="69"/>
  <c r="G216" i="69"/>
  <c r="G158" i="69"/>
  <c r="G215" i="69" s="1"/>
  <c r="K214" i="69"/>
  <c r="C214" i="69"/>
  <c r="L109" i="50"/>
  <c r="H212" i="69"/>
  <c r="H154" i="69"/>
  <c r="J151" i="69"/>
  <c r="J209" i="69"/>
  <c r="Q275" i="68"/>
  <c r="Q202" i="68"/>
  <c r="I202" i="68"/>
  <c r="C195" i="68"/>
  <c r="M259" i="68"/>
  <c r="E259" i="68"/>
  <c r="M66" i="50"/>
  <c r="E66" i="50"/>
  <c r="J220" i="66"/>
  <c r="J162" i="66"/>
  <c r="O158" i="66"/>
  <c r="G158" i="66"/>
  <c r="K212" i="66"/>
  <c r="K154" i="66"/>
  <c r="C154" i="66"/>
  <c r="C212" i="66"/>
  <c r="K165" i="65"/>
  <c r="H162" i="65"/>
  <c r="H219" i="65" s="1"/>
  <c r="H220" i="65"/>
  <c r="E30" i="47"/>
  <c r="E24" i="47" s="1"/>
  <c r="H158" i="65"/>
  <c r="D30" i="47"/>
  <c r="O28" i="50"/>
  <c r="K24" i="47"/>
  <c r="C212" i="65"/>
  <c r="C154" i="65"/>
  <c r="N151" i="65"/>
  <c r="F151" i="65"/>
  <c r="O184" i="64"/>
  <c r="G184" i="64"/>
  <c r="E177" i="64"/>
  <c r="M236" i="64"/>
  <c r="M172" i="64"/>
  <c r="E172" i="64"/>
  <c r="E236" i="64"/>
  <c r="N169" i="64"/>
  <c r="F169" i="64"/>
  <c r="B162" i="67"/>
  <c r="B219" i="67" s="1"/>
  <c r="B47" i="50"/>
  <c r="B7" i="50"/>
  <c r="Q142" i="72"/>
  <c r="I142" i="72"/>
  <c r="P122" i="72"/>
  <c r="P141" i="72"/>
  <c r="K135" i="72"/>
  <c r="C135" i="72"/>
  <c r="H114" i="72"/>
  <c r="H132" i="72" s="1"/>
  <c r="H133" i="72"/>
  <c r="K112" i="72"/>
  <c r="K131" i="72"/>
  <c r="C112" i="72"/>
  <c r="C131" i="72"/>
  <c r="J145" i="71"/>
  <c r="Q125" i="71"/>
  <c r="Q144" i="71"/>
  <c r="I125" i="71"/>
  <c r="I144" i="71"/>
  <c r="J139" i="71"/>
  <c r="Q138" i="71"/>
  <c r="I138" i="71"/>
  <c r="P118" i="71"/>
  <c r="P116" i="71" s="1"/>
  <c r="P137" i="71"/>
  <c r="H118" i="71"/>
  <c r="H137" i="71"/>
  <c r="P135" i="71"/>
  <c r="H135" i="71"/>
  <c r="Q148" i="70"/>
  <c r="I148" i="70"/>
  <c r="P127" i="70"/>
  <c r="P147" i="70"/>
  <c r="H127" i="70"/>
  <c r="H147" i="70"/>
  <c r="J136" i="70"/>
  <c r="J116" i="70"/>
  <c r="H146" i="69"/>
  <c r="L124" i="69"/>
  <c r="L144" i="69"/>
  <c r="N142" i="69"/>
  <c r="F142" i="69"/>
  <c r="M141" i="69"/>
  <c r="M198" i="69"/>
  <c r="E198" i="69"/>
  <c r="E141" i="69"/>
  <c r="L197" i="69"/>
  <c r="L140" i="69"/>
  <c r="L120" i="69"/>
  <c r="D120" i="69"/>
  <c r="D197" i="69"/>
  <c r="D140" i="69"/>
  <c r="N195" i="69"/>
  <c r="N138" i="69"/>
  <c r="F195" i="69"/>
  <c r="F138" i="69"/>
  <c r="F116" i="69"/>
  <c r="F136" i="69"/>
  <c r="K154" i="68"/>
  <c r="K151" i="68"/>
  <c r="N143" i="68"/>
  <c r="F143" i="68"/>
  <c r="F168" i="68"/>
  <c r="E87" i="45"/>
  <c r="O116" i="67"/>
  <c r="O136" i="67"/>
  <c r="G116" i="67"/>
  <c r="Q120" i="66"/>
  <c r="I120" i="66"/>
  <c r="E148" i="65"/>
  <c r="L127" i="65"/>
  <c r="K120" i="65"/>
  <c r="M116" i="65"/>
  <c r="O142" i="64"/>
  <c r="N135" i="64"/>
  <c r="N157" i="64"/>
  <c r="F135" i="64"/>
  <c r="F157" i="64"/>
  <c r="P154" i="64"/>
  <c r="L9" i="45"/>
  <c r="B140" i="71"/>
  <c r="B134" i="70"/>
  <c r="J107" i="72"/>
  <c r="G96" i="72"/>
  <c r="N94" i="72"/>
  <c r="F94" i="72"/>
  <c r="L96" i="71"/>
  <c r="L132" i="71" s="1"/>
  <c r="D96" i="71"/>
  <c r="D132" i="71" s="1"/>
  <c r="B99" i="70"/>
  <c r="Q99" i="69"/>
  <c r="I99" i="69"/>
  <c r="P97" i="69"/>
  <c r="H97" i="69"/>
  <c r="J161" i="72"/>
  <c r="M164" i="50"/>
  <c r="I106" i="50"/>
  <c r="G272" i="68"/>
  <c r="G199" i="68"/>
  <c r="G271" i="68" s="1"/>
  <c r="M195" i="68"/>
  <c r="C85" i="50"/>
  <c r="K66" i="50"/>
  <c r="M158" i="66"/>
  <c r="L49" i="47"/>
  <c r="E165" i="65"/>
  <c r="J162" i="65"/>
  <c r="J219" i="65" s="1"/>
  <c r="N158" i="65"/>
  <c r="I154" i="65"/>
  <c r="I212" i="65"/>
  <c r="P151" i="65"/>
  <c r="G7" i="50"/>
  <c r="P169" i="64"/>
  <c r="B85" i="50"/>
  <c r="F139" i="72"/>
  <c r="D118" i="72"/>
  <c r="D137" i="72"/>
  <c r="J114" i="72"/>
  <c r="J133" i="72"/>
  <c r="O125" i="71"/>
  <c r="O144" i="71"/>
  <c r="K142" i="71"/>
  <c r="F122" i="71"/>
  <c r="F141" i="71"/>
  <c r="O138" i="71"/>
  <c r="M141" i="70"/>
  <c r="D120" i="70"/>
  <c r="D140" i="70"/>
  <c r="H136" i="70"/>
  <c r="H116" i="70"/>
  <c r="G145" i="69"/>
  <c r="K113" i="69"/>
  <c r="K133" i="69"/>
  <c r="E151" i="68"/>
  <c r="M87" i="45"/>
  <c r="Q120" i="67"/>
  <c r="L118" i="67"/>
  <c r="L138" i="67"/>
  <c r="N113" i="67"/>
  <c r="C120" i="66"/>
  <c r="P116" i="66"/>
  <c r="N113" i="66"/>
  <c r="N112" i="66" s="1"/>
  <c r="M120" i="65"/>
  <c r="I142" i="64"/>
  <c r="C127" i="64"/>
  <c r="C149" i="64"/>
  <c r="F104" i="72"/>
  <c r="L94" i="72"/>
  <c r="K98" i="71"/>
  <c r="G94" i="71"/>
  <c r="M108" i="70"/>
  <c r="F97" i="69"/>
  <c r="E395" i="72"/>
  <c r="E340" i="72"/>
  <c r="E394" i="72" s="1"/>
  <c r="F85" i="60"/>
  <c r="O334" i="69"/>
  <c r="I390" i="69"/>
  <c r="I333" i="69"/>
  <c r="K312" i="69"/>
  <c r="K389" i="69"/>
  <c r="K332" i="69"/>
  <c r="G113" i="59"/>
  <c r="O339" i="66"/>
  <c r="O300" i="66"/>
  <c r="O338" i="66" s="1"/>
  <c r="K377" i="66"/>
  <c r="K300" i="66"/>
  <c r="G339" i="66"/>
  <c r="G300" i="66"/>
  <c r="I318" i="64"/>
  <c r="C286" i="70"/>
  <c r="C357" i="68"/>
  <c r="C405" i="68" s="1"/>
  <c r="C286" i="66"/>
  <c r="C106" i="50"/>
  <c r="L66" i="50"/>
  <c r="N154" i="72"/>
  <c r="F154" i="72"/>
  <c r="J152" i="72"/>
  <c r="F204" i="72"/>
  <c r="J154" i="71"/>
  <c r="G148" i="47"/>
  <c r="J146" i="50"/>
  <c r="F205" i="71"/>
  <c r="F150" i="71"/>
  <c r="G144" i="50"/>
  <c r="K165" i="70"/>
  <c r="C165" i="70"/>
  <c r="L162" i="70"/>
  <c r="L219" i="70" s="1"/>
  <c r="L220" i="70"/>
  <c r="D220" i="70"/>
  <c r="D162" i="70"/>
  <c r="L154" i="70"/>
  <c r="L212" i="70"/>
  <c r="P209" i="70"/>
  <c r="P151" i="70"/>
  <c r="H209" i="70"/>
  <c r="H151" i="70"/>
  <c r="P165" i="69"/>
  <c r="H165" i="69"/>
  <c r="O220" i="69"/>
  <c r="O162" i="69"/>
  <c r="O219" i="69" s="1"/>
  <c r="G162" i="69"/>
  <c r="G219" i="69" s="1"/>
  <c r="G220" i="69"/>
  <c r="J158" i="69"/>
  <c r="J215" i="69" s="1"/>
  <c r="J216" i="69"/>
  <c r="J214" i="69"/>
  <c r="D199" i="68"/>
  <c r="D271" i="68" s="1"/>
  <c r="D272" i="68"/>
  <c r="H191" i="68"/>
  <c r="L187" i="68"/>
  <c r="L260" i="68"/>
  <c r="D187" i="68"/>
  <c r="D260" i="68"/>
  <c r="P184" i="68"/>
  <c r="H184" i="68"/>
  <c r="Q165" i="67"/>
  <c r="I165" i="67"/>
  <c r="O162" i="67"/>
  <c r="O219" i="67" s="1"/>
  <c r="O220" i="67"/>
  <c r="O158" i="67"/>
  <c r="K68" i="47"/>
  <c r="M68" i="47"/>
  <c r="M151" i="67"/>
  <c r="J47" i="50"/>
  <c r="F154" i="66"/>
  <c r="F212" i="66"/>
  <c r="H151" i="66"/>
  <c r="N165" i="65"/>
  <c r="F165" i="65"/>
  <c r="O220" i="65"/>
  <c r="O162" i="65"/>
  <c r="G220" i="65"/>
  <c r="G162" i="65"/>
  <c r="G219" i="65" s="1"/>
  <c r="J211" i="65"/>
  <c r="M151" i="65"/>
  <c r="E151" i="65"/>
  <c r="J184" i="64"/>
  <c r="E245" i="64"/>
  <c r="E181" i="64"/>
  <c r="E244" i="64" s="1"/>
  <c r="H177" i="64"/>
  <c r="Q174" i="64"/>
  <c r="M9" i="47"/>
  <c r="P236" i="64"/>
  <c r="P172" i="64"/>
  <c r="D7" i="50"/>
  <c r="I169" i="64"/>
  <c r="B148" i="72"/>
  <c r="B203" i="72"/>
  <c r="B158" i="69"/>
  <c r="B215" i="69" s="1"/>
  <c r="B216" i="69"/>
  <c r="B211" i="67"/>
  <c r="M145" i="72"/>
  <c r="E145" i="72"/>
  <c r="L125" i="72"/>
  <c r="L144" i="72"/>
  <c r="D144" i="72"/>
  <c r="D125" i="72"/>
  <c r="D142" i="72"/>
  <c r="K141" i="72"/>
  <c r="K122" i="72"/>
  <c r="C122" i="72"/>
  <c r="C141" i="72"/>
  <c r="K139" i="72"/>
  <c r="C139" i="72"/>
  <c r="J138" i="72"/>
  <c r="Q118" i="72"/>
  <c r="Q137" i="72"/>
  <c r="I118" i="72"/>
  <c r="I137" i="72"/>
  <c r="N135" i="72"/>
  <c r="F135" i="72"/>
  <c r="K114" i="72"/>
  <c r="K132" i="72" s="1"/>
  <c r="K133" i="72"/>
  <c r="C114" i="72"/>
  <c r="C133" i="72"/>
  <c r="F112" i="72"/>
  <c r="F131" i="72"/>
  <c r="Q145" i="71"/>
  <c r="P125" i="71"/>
  <c r="P144" i="71"/>
  <c r="H125" i="71"/>
  <c r="H144" i="71"/>
  <c r="L142" i="71"/>
  <c r="H148" i="45"/>
  <c r="K122" i="71"/>
  <c r="K141" i="71"/>
  <c r="L138" i="71"/>
  <c r="D133" i="71"/>
  <c r="J131" i="71"/>
  <c r="P148" i="70"/>
  <c r="H148" i="70"/>
  <c r="O127" i="70"/>
  <c r="O147" i="70"/>
  <c r="G127" i="70"/>
  <c r="G147" i="70"/>
  <c r="Q145" i="70"/>
  <c r="I145" i="70"/>
  <c r="P124" i="70"/>
  <c r="P144" i="70"/>
  <c r="H124" i="70"/>
  <c r="H144" i="70"/>
  <c r="H130" i="45"/>
  <c r="Q136" i="70"/>
  <c r="Q116" i="70"/>
  <c r="I136" i="70"/>
  <c r="I116" i="70"/>
  <c r="I135" i="70" s="1"/>
  <c r="L134" i="70"/>
  <c r="D134" i="70"/>
  <c r="L148" i="69"/>
  <c r="D148" i="69"/>
  <c r="G127" i="69"/>
  <c r="G147" i="69"/>
  <c r="O124" i="69"/>
  <c r="L198" i="69"/>
  <c r="L141" i="69"/>
  <c r="D198" i="69"/>
  <c r="D141" i="69"/>
  <c r="K197" i="69"/>
  <c r="K120" i="69"/>
  <c r="K140" i="69"/>
  <c r="C197" i="69"/>
  <c r="C120" i="69"/>
  <c r="C140" i="69"/>
  <c r="Q136" i="69"/>
  <c r="M134" i="69"/>
  <c r="N151" i="68"/>
  <c r="F151" i="68"/>
  <c r="O147" i="68"/>
  <c r="L139" i="68"/>
  <c r="D139" i="68"/>
  <c r="M136" i="68"/>
  <c r="Q127" i="67"/>
  <c r="I127" i="67"/>
  <c r="J116" i="67"/>
  <c r="P62" i="45"/>
  <c r="H62" i="45"/>
  <c r="M49" i="45"/>
  <c r="E49" i="45"/>
  <c r="E43" i="45" s="1"/>
  <c r="M116" i="66"/>
  <c r="E116" i="66"/>
  <c r="E136" i="66"/>
  <c r="E124" i="65"/>
  <c r="F30" i="45"/>
  <c r="F24" i="45" s="1"/>
  <c r="D118" i="65"/>
  <c r="K165" i="64"/>
  <c r="J142" i="64"/>
  <c r="J164" i="64"/>
  <c r="J130" i="64"/>
  <c r="I150" i="64"/>
  <c r="P127" i="64"/>
  <c r="H127" i="64"/>
  <c r="B139" i="71"/>
  <c r="B113" i="66"/>
  <c r="B138" i="65"/>
  <c r="I107" i="72"/>
  <c r="C104" i="72"/>
  <c r="L100" i="72"/>
  <c r="D100" i="72"/>
  <c r="J96" i="72"/>
  <c r="M94" i="72"/>
  <c r="E94" i="72"/>
  <c r="E130" i="72" s="1"/>
  <c r="P99" i="70"/>
  <c r="O97" i="70"/>
  <c r="O135" i="70" s="1"/>
  <c r="G97" i="70"/>
  <c r="G135" i="70" s="1"/>
  <c r="D176" i="69"/>
  <c r="D99" i="69"/>
  <c r="I148" i="57"/>
  <c r="I143" i="57" s="1"/>
  <c r="I150" i="60"/>
  <c r="G391" i="71"/>
  <c r="G336" i="71"/>
  <c r="K47" i="60"/>
  <c r="G404" i="66"/>
  <c r="G346" i="66"/>
  <c r="L326" i="72"/>
  <c r="L380" i="72"/>
  <c r="L307" i="72"/>
  <c r="H307" i="72"/>
  <c r="H326" i="72"/>
  <c r="H380" i="72"/>
  <c r="D380" i="72"/>
  <c r="D307" i="72"/>
  <c r="D326" i="72"/>
  <c r="Q304" i="72"/>
  <c r="M334" i="70"/>
  <c r="E334" i="70"/>
  <c r="K333" i="70"/>
  <c r="I130" i="55"/>
  <c r="I124" i="55" s="1"/>
  <c r="E312" i="70"/>
  <c r="E332" i="70"/>
  <c r="P423" i="68"/>
  <c r="H423" i="68"/>
  <c r="N494" i="68"/>
  <c r="N422" i="68"/>
  <c r="P396" i="68"/>
  <c r="P421" i="68"/>
  <c r="L396" i="68"/>
  <c r="L421" i="68"/>
  <c r="H421" i="68"/>
  <c r="H396" i="68"/>
  <c r="D415" i="68"/>
  <c r="D487" i="68"/>
  <c r="J30" i="55"/>
  <c r="J24" i="55" s="1"/>
  <c r="C374" i="71"/>
  <c r="C320" i="71"/>
  <c r="C334" i="69"/>
  <c r="C416" i="68"/>
  <c r="C330" i="66"/>
  <c r="C334" i="65"/>
  <c r="K361" i="68"/>
  <c r="O337" i="65"/>
  <c r="M297" i="65"/>
  <c r="Q330" i="64"/>
  <c r="I330" i="64"/>
  <c r="O213" i="72"/>
  <c r="O158" i="72"/>
  <c r="O212" i="72" s="1"/>
  <c r="Q164" i="50"/>
  <c r="I205" i="72"/>
  <c r="I150" i="72"/>
  <c r="I162" i="50"/>
  <c r="E154" i="71"/>
  <c r="F203" i="71"/>
  <c r="F148" i="71"/>
  <c r="K162" i="70"/>
  <c r="K219" i="70" s="1"/>
  <c r="K220" i="70"/>
  <c r="L214" i="70"/>
  <c r="G212" i="70"/>
  <c r="G154" i="70"/>
  <c r="C209" i="70"/>
  <c r="C151" i="70"/>
  <c r="G165" i="69"/>
  <c r="N220" i="69"/>
  <c r="N162" i="69"/>
  <c r="N219" i="69" s="1"/>
  <c r="E216" i="69"/>
  <c r="E158" i="69"/>
  <c r="E215" i="69" s="1"/>
  <c r="H209" i="69"/>
  <c r="H151" i="69"/>
  <c r="K199" i="68"/>
  <c r="K271" i="68" s="1"/>
  <c r="K272" i="68"/>
  <c r="G187" i="68"/>
  <c r="G260" i="68"/>
  <c r="G184" i="68"/>
  <c r="D165" i="67"/>
  <c r="F162" i="67"/>
  <c r="F219" i="67" s="1"/>
  <c r="F220" i="67"/>
  <c r="N158" i="67"/>
  <c r="G66" i="50"/>
  <c r="L162" i="66"/>
  <c r="L220" i="66"/>
  <c r="Q165" i="65"/>
  <c r="F162" i="65"/>
  <c r="F219" i="65" s="1"/>
  <c r="M28" i="50"/>
  <c r="D151" i="65"/>
  <c r="E184" i="64"/>
  <c r="O7" i="50"/>
  <c r="C7" i="50"/>
  <c r="P145" i="72"/>
  <c r="K125" i="72"/>
  <c r="K144" i="72"/>
  <c r="Q138" i="72"/>
  <c r="Q135" i="72"/>
  <c r="Q131" i="72"/>
  <c r="K125" i="71"/>
  <c r="K144" i="71"/>
  <c r="J141" i="71"/>
  <c r="J122" i="71"/>
  <c r="L139" i="71"/>
  <c r="K138" i="71"/>
  <c r="N137" i="71"/>
  <c r="N118" i="71"/>
  <c r="I141" i="70"/>
  <c r="H140" i="70"/>
  <c r="H120" i="70"/>
  <c r="D116" i="70"/>
  <c r="D136" i="70"/>
  <c r="D68" i="45"/>
  <c r="G118" i="66"/>
  <c r="C142" i="65"/>
  <c r="I120" i="65"/>
  <c r="O138" i="65"/>
  <c r="O118" i="65"/>
  <c r="G138" i="65"/>
  <c r="G118" i="65"/>
  <c r="H135" i="64"/>
  <c r="H132" i="64" s="1"/>
  <c r="Q130" i="64"/>
  <c r="Q152" i="64"/>
  <c r="E130" i="64"/>
  <c r="B113" i="67"/>
  <c r="O98" i="71"/>
  <c r="O94" i="71"/>
  <c r="E108" i="70"/>
  <c r="J97" i="70"/>
  <c r="G105" i="69"/>
  <c r="J97" i="69"/>
  <c r="J135" i="69" s="1"/>
  <c r="I166" i="45"/>
  <c r="P111" i="57"/>
  <c r="P105" i="57" s="1"/>
  <c r="H111" i="57"/>
  <c r="H105" i="57" s="1"/>
  <c r="H68" i="47"/>
  <c r="Q87" i="47"/>
  <c r="N105" i="47"/>
  <c r="D68" i="47"/>
  <c r="M87" i="47"/>
  <c r="P68" i="47"/>
  <c r="I87" i="47"/>
  <c r="L68" i="47"/>
  <c r="D87" i="45"/>
  <c r="D49" i="45"/>
  <c r="P87" i="45"/>
  <c r="P49" i="45"/>
  <c r="F68" i="45"/>
  <c r="L87" i="45"/>
  <c r="L49" i="45"/>
  <c r="H87" i="45"/>
  <c r="H49" i="45"/>
  <c r="B130" i="44"/>
  <c r="Q143" i="44"/>
  <c r="Q130" i="44"/>
  <c r="Q111" i="44"/>
  <c r="Q105" i="44" s="1"/>
  <c r="G111" i="44"/>
  <c r="O111" i="44"/>
  <c r="O105" i="44" s="1"/>
  <c r="J130" i="44"/>
  <c r="K143" i="44"/>
  <c r="M111" i="44"/>
  <c r="M105" i="44" s="1"/>
  <c r="D130" i="44"/>
  <c r="D124" i="44" s="1"/>
  <c r="H148" i="44"/>
  <c r="C111" i="44"/>
  <c r="M130" i="44"/>
  <c r="B111" i="44"/>
  <c r="E111" i="44"/>
  <c r="K111" i="44"/>
  <c r="I130" i="44"/>
  <c r="H111" i="44"/>
  <c r="H105" i="44" s="1"/>
  <c r="F111" i="44"/>
  <c r="D111" i="44"/>
  <c r="D105" i="44" s="1"/>
  <c r="F130" i="44"/>
  <c r="P111" i="44"/>
  <c r="N111" i="44"/>
  <c r="L111" i="44"/>
  <c r="N130" i="44"/>
  <c r="P130" i="44"/>
  <c r="H130" i="44"/>
  <c r="G130" i="44"/>
  <c r="K130" i="44"/>
  <c r="P93" i="44"/>
  <c r="E100" i="44"/>
  <c r="M100" i="44"/>
  <c r="H97" i="44"/>
  <c r="D100" i="44"/>
  <c r="H100" i="44"/>
  <c r="L100" i="44"/>
  <c r="P100" i="44"/>
  <c r="B120" i="44"/>
  <c r="K82" i="44"/>
  <c r="B97" i="44"/>
  <c r="H93" i="44"/>
  <c r="C82" i="44"/>
  <c r="G82" i="44"/>
  <c r="O82" i="44"/>
  <c r="H89" i="44"/>
  <c r="F93" i="44"/>
  <c r="J93" i="44"/>
  <c r="N93" i="44"/>
  <c r="G100" i="44"/>
  <c r="O55" i="44"/>
  <c r="B93" i="44"/>
  <c r="E82" i="44"/>
  <c r="M82" i="44"/>
  <c r="E89" i="44"/>
  <c r="I89" i="44"/>
  <c r="M89" i="44"/>
  <c r="Q89" i="44"/>
  <c r="E97" i="44"/>
  <c r="I97" i="44"/>
  <c r="M97" i="44"/>
  <c r="Q97" i="44"/>
  <c r="D89" i="44"/>
  <c r="L89" i="44"/>
  <c r="P89" i="44"/>
  <c r="D97" i="44"/>
  <c r="L97" i="44"/>
  <c r="P97" i="44"/>
  <c r="F82" i="44"/>
  <c r="J82" i="44"/>
  <c r="N82" i="44"/>
  <c r="E93" i="44"/>
  <c r="I93" i="44"/>
  <c r="M93" i="44"/>
  <c r="Q93" i="44"/>
  <c r="F97" i="44"/>
  <c r="J97" i="44"/>
  <c r="N97" i="44"/>
  <c r="I100" i="44"/>
  <c r="Q100" i="44"/>
  <c r="C100" i="44"/>
  <c r="K100" i="44"/>
  <c r="O100" i="44"/>
  <c r="B89" i="44"/>
  <c r="I82" i="44"/>
  <c r="Q82" i="44"/>
  <c r="F89" i="44"/>
  <c r="J89" i="44"/>
  <c r="N89" i="44"/>
  <c r="D93" i="44"/>
  <c r="L93" i="44"/>
  <c r="H82" i="44"/>
  <c r="P82" i="44"/>
  <c r="C89" i="44"/>
  <c r="K89" i="44"/>
  <c r="G93" i="44"/>
  <c r="O93" i="44"/>
  <c r="C97" i="44"/>
  <c r="O97" i="44"/>
  <c r="F100" i="44"/>
  <c r="J100" i="44"/>
  <c r="N100" i="44"/>
  <c r="C70" i="44"/>
  <c r="D82" i="44"/>
  <c r="L82" i="44"/>
  <c r="G89" i="44"/>
  <c r="O89" i="44"/>
  <c r="C93" i="44"/>
  <c r="K93" i="44"/>
  <c r="G97" i="44"/>
  <c r="K97" i="44"/>
  <c r="J39" i="44"/>
  <c r="B32" i="44"/>
  <c r="N58" i="44"/>
  <c r="B77" i="44"/>
  <c r="B44" i="44"/>
  <c r="C74" i="44"/>
  <c r="F77" i="44"/>
  <c r="N77" i="44"/>
  <c r="F58" i="44"/>
  <c r="J58" i="44"/>
  <c r="F63" i="44"/>
  <c r="C77" i="44"/>
  <c r="G77" i="44"/>
  <c r="K77" i="44"/>
  <c r="O77" i="44"/>
  <c r="D77" i="44"/>
  <c r="H77" i="44"/>
  <c r="L77" i="44"/>
  <c r="P77" i="44"/>
  <c r="B100" i="44"/>
  <c r="M51" i="44"/>
  <c r="N63" i="44"/>
  <c r="E74" i="44"/>
  <c r="G51" i="44"/>
  <c r="O51" i="44"/>
  <c r="C63" i="44"/>
  <c r="G63" i="44"/>
  <c r="K63" i="44"/>
  <c r="O63" i="44"/>
  <c r="H63" i="44"/>
  <c r="L63" i="44"/>
  <c r="G74" i="44"/>
  <c r="K74" i="44"/>
  <c r="O74" i="44"/>
  <c r="B39" i="44"/>
  <c r="C55" i="44"/>
  <c r="G55" i="44"/>
  <c r="K55" i="44"/>
  <c r="D63" i="44"/>
  <c r="P63" i="44"/>
  <c r="D74" i="44"/>
  <c r="H74" i="44"/>
  <c r="L74" i="44"/>
  <c r="P74" i="44"/>
  <c r="I74" i="44"/>
  <c r="M74" i="44"/>
  <c r="Q74" i="44"/>
  <c r="B36" i="44"/>
  <c r="D44" i="44"/>
  <c r="H44" i="44"/>
  <c r="L44" i="44"/>
  <c r="P44" i="44"/>
  <c r="B51" i="44"/>
  <c r="G70" i="44"/>
  <c r="K70" i="44"/>
  <c r="O70" i="44"/>
  <c r="J77" i="44"/>
  <c r="E51" i="44"/>
  <c r="D70" i="44"/>
  <c r="L70" i="44"/>
  <c r="D58" i="44"/>
  <c r="H58" i="44"/>
  <c r="L58" i="44"/>
  <c r="P58" i="44"/>
  <c r="E63" i="44"/>
  <c r="I63" i="44"/>
  <c r="M63" i="44"/>
  <c r="Q63" i="44"/>
  <c r="J63" i="44"/>
  <c r="F74" i="44"/>
  <c r="J74" i="44"/>
  <c r="N74" i="44"/>
  <c r="E77" i="44"/>
  <c r="I77" i="44"/>
  <c r="M77" i="44"/>
  <c r="Q77" i="44"/>
  <c r="I51" i="44"/>
  <c r="Q51" i="44"/>
  <c r="H70" i="44"/>
  <c r="P70" i="44"/>
  <c r="B55" i="44"/>
  <c r="F51" i="44"/>
  <c r="J51" i="44"/>
  <c r="N51" i="44"/>
  <c r="C51" i="44"/>
  <c r="K51" i="44"/>
  <c r="B58" i="44"/>
  <c r="F70" i="44"/>
  <c r="J70" i="44"/>
  <c r="N70" i="44"/>
  <c r="F44" i="44"/>
  <c r="J44" i="44"/>
  <c r="N44" i="44"/>
  <c r="E55" i="44"/>
  <c r="I55" i="44"/>
  <c r="M55" i="44"/>
  <c r="Q55" i="44"/>
  <c r="E70" i="44"/>
  <c r="I70" i="44"/>
  <c r="M70" i="44"/>
  <c r="Q70" i="44"/>
  <c r="B63" i="44"/>
  <c r="F39" i="44"/>
  <c r="C44" i="44"/>
  <c r="G44" i="44"/>
  <c r="K44" i="44"/>
  <c r="O44" i="44"/>
  <c r="F55" i="44"/>
  <c r="J55" i="44"/>
  <c r="N55" i="44"/>
  <c r="E58" i="44"/>
  <c r="I58" i="44"/>
  <c r="M58" i="44"/>
  <c r="Q58" i="44"/>
  <c r="D51" i="44"/>
  <c r="H51" i="44"/>
  <c r="L51" i="44"/>
  <c r="P51" i="44"/>
  <c r="B74" i="44"/>
  <c r="M25" i="44"/>
  <c r="K36" i="44"/>
  <c r="O36" i="44"/>
  <c r="D39" i="44"/>
  <c r="H39" i="44"/>
  <c r="L39" i="44"/>
  <c r="P39" i="44"/>
  <c r="B25" i="44"/>
  <c r="E44" i="44"/>
  <c r="I44" i="44"/>
  <c r="M44" i="44"/>
  <c r="Q44" i="44"/>
  <c r="D55" i="44"/>
  <c r="H55" i="44"/>
  <c r="L55" i="44"/>
  <c r="P55" i="44"/>
  <c r="C58" i="44"/>
  <c r="G58" i="44"/>
  <c r="K58" i="44"/>
  <c r="O58" i="44"/>
  <c r="B70" i="44"/>
  <c r="E32" i="44"/>
  <c r="I32" i="44"/>
  <c r="M32" i="44"/>
  <c r="Q32" i="44"/>
  <c r="C32" i="44"/>
  <c r="G32" i="44"/>
  <c r="K32" i="44"/>
  <c r="O32" i="44"/>
  <c r="G25" i="44"/>
  <c r="D25" i="44"/>
  <c r="H25" i="44"/>
  <c r="L25" i="44"/>
  <c r="P25" i="44"/>
  <c r="D36" i="44"/>
  <c r="H36" i="44"/>
  <c r="L36" i="44"/>
  <c r="P36" i="44"/>
  <c r="E25" i="44"/>
  <c r="I25" i="44"/>
  <c r="Q25" i="44"/>
  <c r="C36" i="44"/>
  <c r="J25" i="44"/>
  <c r="C39" i="44"/>
  <c r="E36" i="44"/>
  <c r="I36" i="44"/>
  <c r="M36" i="44"/>
  <c r="Q36" i="44"/>
  <c r="N39" i="44"/>
  <c r="G36" i="44"/>
  <c r="O25" i="44"/>
  <c r="F32" i="44"/>
  <c r="J32" i="44"/>
  <c r="N32" i="44"/>
  <c r="G39" i="44"/>
  <c r="K39" i="44"/>
  <c r="O39" i="44"/>
  <c r="J36" i="44"/>
  <c r="I39" i="44"/>
  <c r="Q39" i="44"/>
  <c r="D32" i="44"/>
  <c r="H32" i="44"/>
  <c r="L32" i="44"/>
  <c r="P32" i="44"/>
  <c r="C25" i="44"/>
  <c r="K25" i="44"/>
  <c r="F36" i="44"/>
  <c r="N36" i="44"/>
  <c r="E39" i="44"/>
  <c r="M39" i="44"/>
  <c r="F25" i="44"/>
  <c r="N25" i="44"/>
  <c r="P16" i="44"/>
  <c r="D19" i="44"/>
  <c r="H19" i="44"/>
  <c r="L19" i="44"/>
  <c r="P19" i="44"/>
  <c r="E19" i="44"/>
  <c r="M19" i="44"/>
  <c r="G4" i="44"/>
  <c r="K4" i="44"/>
  <c r="O19" i="44"/>
  <c r="D4" i="44"/>
  <c r="L4" i="44"/>
  <c r="H16" i="44"/>
  <c r="G19" i="44"/>
  <c r="H12" i="44"/>
  <c r="P12" i="44"/>
  <c r="F16" i="44"/>
  <c r="J16" i="44"/>
  <c r="N16" i="44"/>
  <c r="D12" i="44"/>
  <c r="L12" i="44"/>
  <c r="E12" i="44"/>
  <c r="I12" i="44"/>
  <c r="M12" i="44"/>
  <c r="Q12" i="44"/>
  <c r="B12" i="44"/>
  <c r="C4" i="44"/>
  <c r="O4" i="44"/>
  <c r="F12" i="44"/>
  <c r="J12" i="44"/>
  <c r="N12" i="44"/>
  <c r="D16" i="44"/>
  <c r="L16" i="44"/>
  <c r="I19" i="44"/>
  <c r="Q19" i="44"/>
  <c r="C19" i="44"/>
  <c r="K19" i="44"/>
  <c r="B19" i="44"/>
  <c r="F4" i="44"/>
  <c r="J4" i="44"/>
  <c r="N4" i="44"/>
  <c r="E16" i="44"/>
  <c r="I16" i="44"/>
  <c r="M16" i="44"/>
  <c r="Q16" i="44"/>
  <c r="E4" i="44"/>
  <c r="M4" i="44"/>
  <c r="D9" i="44"/>
  <c r="G12" i="44"/>
  <c r="K12" i="44"/>
  <c r="O12" i="44"/>
  <c r="C16" i="44"/>
  <c r="G16" i="44"/>
  <c r="K16" i="44"/>
  <c r="O16" i="44"/>
  <c r="F19" i="44"/>
  <c r="J19" i="44"/>
  <c r="N19" i="44"/>
  <c r="I4" i="44"/>
  <c r="Q4" i="44"/>
  <c r="C12" i="44"/>
  <c r="H4" i="44"/>
  <c r="P4" i="44"/>
  <c r="B16" i="44"/>
  <c r="Q89" i="72"/>
  <c r="P89" i="72"/>
  <c r="O89" i="72"/>
  <c r="N89" i="72"/>
  <c r="M89" i="72"/>
  <c r="L89" i="72"/>
  <c r="K89" i="72"/>
  <c r="J89" i="72"/>
  <c r="I89" i="72"/>
  <c r="H89" i="72"/>
  <c r="G89" i="72"/>
  <c r="F89" i="72"/>
  <c r="E89" i="72"/>
  <c r="D89" i="72"/>
  <c r="C89" i="72"/>
  <c r="Q88" i="72"/>
  <c r="P88" i="72"/>
  <c r="O88" i="72"/>
  <c r="N88" i="72"/>
  <c r="M88" i="72"/>
  <c r="L88" i="72"/>
  <c r="K88" i="72"/>
  <c r="J88" i="72"/>
  <c r="I88" i="72"/>
  <c r="H88" i="72"/>
  <c r="G88" i="72"/>
  <c r="F88" i="72"/>
  <c r="E88" i="72"/>
  <c r="D88" i="72"/>
  <c r="C88" i="72"/>
  <c r="Q86" i="72"/>
  <c r="P86" i="72"/>
  <c r="O86" i="72"/>
  <c r="N86" i="72"/>
  <c r="M86" i="72"/>
  <c r="L86" i="72"/>
  <c r="K86" i="72"/>
  <c r="J86" i="72"/>
  <c r="I86" i="72"/>
  <c r="H86" i="72"/>
  <c r="G86" i="72"/>
  <c r="F86" i="72"/>
  <c r="E86" i="72"/>
  <c r="D86" i="72"/>
  <c r="C86" i="72"/>
  <c r="Q85" i="72"/>
  <c r="P85" i="72"/>
  <c r="O85" i="72"/>
  <c r="N85" i="72"/>
  <c r="M85" i="72"/>
  <c r="L85" i="72"/>
  <c r="K85" i="72"/>
  <c r="J85" i="72"/>
  <c r="I85" i="72"/>
  <c r="H85" i="72"/>
  <c r="G85" i="72"/>
  <c r="F85" i="72"/>
  <c r="E85" i="72"/>
  <c r="D85" i="72"/>
  <c r="C85" i="72"/>
  <c r="Q84" i="72"/>
  <c r="P84" i="72"/>
  <c r="O84" i="72"/>
  <c r="N84" i="72"/>
  <c r="M84" i="72"/>
  <c r="L84" i="72"/>
  <c r="K84" i="72"/>
  <c r="J84" i="72"/>
  <c r="I84" i="72"/>
  <c r="H84" i="72"/>
  <c r="G84" i="72"/>
  <c r="F84" i="72"/>
  <c r="E84" i="72"/>
  <c r="D84" i="72"/>
  <c r="C84" i="72"/>
  <c r="Q83" i="72"/>
  <c r="P83" i="72"/>
  <c r="O83" i="72"/>
  <c r="N83" i="72"/>
  <c r="M83" i="72"/>
  <c r="L83" i="72"/>
  <c r="K83" i="72"/>
  <c r="J83" i="72"/>
  <c r="I83" i="72"/>
  <c r="H83" i="72"/>
  <c r="G83" i="72"/>
  <c r="F83" i="72"/>
  <c r="E83" i="72"/>
  <c r="D83" i="72"/>
  <c r="C83" i="72"/>
  <c r="Q81" i="72"/>
  <c r="P81" i="72"/>
  <c r="O81" i="72"/>
  <c r="N81" i="72"/>
  <c r="M81" i="72"/>
  <c r="L81" i="72"/>
  <c r="K81" i="72"/>
  <c r="J81" i="72"/>
  <c r="I81" i="72"/>
  <c r="H81" i="72"/>
  <c r="G81" i="72"/>
  <c r="F81" i="72"/>
  <c r="E81" i="72"/>
  <c r="D81" i="72"/>
  <c r="C81" i="72"/>
  <c r="Q79" i="72"/>
  <c r="P79" i="72"/>
  <c r="O79" i="72"/>
  <c r="N79" i="72"/>
  <c r="M79" i="72"/>
  <c r="L79" i="72"/>
  <c r="K79" i="72"/>
  <c r="J79" i="72"/>
  <c r="I79" i="72"/>
  <c r="H79" i="72"/>
  <c r="G79" i="72"/>
  <c r="F79" i="72"/>
  <c r="E79" i="72"/>
  <c r="D79" i="72"/>
  <c r="C79" i="72"/>
  <c r="Q89" i="71"/>
  <c r="P89" i="71"/>
  <c r="O89" i="71"/>
  <c r="N89" i="71"/>
  <c r="M89" i="71"/>
  <c r="L89" i="71"/>
  <c r="K89" i="71"/>
  <c r="J89" i="71"/>
  <c r="I89" i="71"/>
  <c r="H89" i="71"/>
  <c r="G89" i="71"/>
  <c r="F89" i="71"/>
  <c r="E89" i="71"/>
  <c r="D89" i="71"/>
  <c r="C89" i="71"/>
  <c r="Q88" i="71"/>
  <c r="P88" i="71"/>
  <c r="O88" i="71"/>
  <c r="N88" i="71"/>
  <c r="M88" i="71"/>
  <c r="L88" i="71"/>
  <c r="K88" i="71"/>
  <c r="J88" i="71"/>
  <c r="I88" i="71"/>
  <c r="H88" i="71"/>
  <c r="G88" i="71"/>
  <c r="F88" i="71"/>
  <c r="E88" i="71"/>
  <c r="D88" i="71"/>
  <c r="C88" i="71"/>
  <c r="Q86" i="71"/>
  <c r="P86" i="71"/>
  <c r="O86" i="71"/>
  <c r="N86" i="71"/>
  <c r="M86" i="71"/>
  <c r="L86" i="71"/>
  <c r="K86" i="71"/>
  <c r="J86" i="71"/>
  <c r="I86" i="71"/>
  <c r="H86" i="71"/>
  <c r="G86" i="71"/>
  <c r="F86" i="71"/>
  <c r="E86" i="71"/>
  <c r="D86" i="71"/>
  <c r="C86" i="71"/>
  <c r="Q85" i="71"/>
  <c r="P85" i="71"/>
  <c r="O85" i="71"/>
  <c r="N85" i="71"/>
  <c r="M85" i="71"/>
  <c r="L85" i="71"/>
  <c r="K85" i="71"/>
  <c r="J85" i="71"/>
  <c r="I85" i="71"/>
  <c r="H85" i="71"/>
  <c r="G85" i="71"/>
  <c r="F85" i="71"/>
  <c r="E85" i="71"/>
  <c r="D85" i="71"/>
  <c r="C85" i="71"/>
  <c r="Q84" i="71"/>
  <c r="P84" i="71"/>
  <c r="O84" i="71"/>
  <c r="N84" i="71"/>
  <c r="M84" i="71"/>
  <c r="L84" i="71"/>
  <c r="K84" i="71"/>
  <c r="J84" i="71"/>
  <c r="I84" i="71"/>
  <c r="H84" i="71"/>
  <c r="G84" i="71"/>
  <c r="F84" i="71"/>
  <c r="E84" i="71"/>
  <c r="D84" i="71"/>
  <c r="C84" i="71"/>
  <c r="Q83" i="71"/>
  <c r="P83" i="71"/>
  <c r="O83" i="71"/>
  <c r="N83" i="71"/>
  <c r="M83" i="71"/>
  <c r="L83" i="71"/>
  <c r="K83" i="71"/>
  <c r="J83" i="71"/>
  <c r="I83" i="71"/>
  <c r="H83" i="71"/>
  <c r="G83" i="71"/>
  <c r="F83" i="71"/>
  <c r="E83" i="71"/>
  <c r="D83" i="71"/>
  <c r="C83" i="71"/>
  <c r="Q81" i="71"/>
  <c r="P81" i="71"/>
  <c r="O81" i="71"/>
  <c r="N81" i="71"/>
  <c r="M81" i="71"/>
  <c r="L81" i="71"/>
  <c r="K81" i="71"/>
  <c r="J81" i="71"/>
  <c r="I81" i="71"/>
  <c r="H81" i="71"/>
  <c r="G81" i="71"/>
  <c r="F81" i="71"/>
  <c r="E81" i="71"/>
  <c r="D81" i="71"/>
  <c r="C81" i="71"/>
  <c r="Q79" i="71"/>
  <c r="P79" i="71"/>
  <c r="O79" i="71"/>
  <c r="N79" i="71"/>
  <c r="M79" i="71"/>
  <c r="L79" i="71"/>
  <c r="K79" i="71"/>
  <c r="J79" i="71"/>
  <c r="I79" i="71"/>
  <c r="H79" i="71"/>
  <c r="G79" i="71"/>
  <c r="F79" i="71"/>
  <c r="E79" i="71"/>
  <c r="D79" i="71"/>
  <c r="C79" i="71"/>
  <c r="Q89" i="70"/>
  <c r="P89" i="70"/>
  <c r="O89" i="70"/>
  <c r="N89" i="70"/>
  <c r="M89" i="70"/>
  <c r="L89" i="70"/>
  <c r="K89" i="70"/>
  <c r="J89" i="70"/>
  <c r="I89" i="70"/>
  <c r="H89" i="70"/>
  <c r="G89" i="70"/>
  <c r="F89" i="70"/>
  <c r="E89" i="70"/>
  <c r="D89" i="70"/>
  <c r="C89" i="70"/>
  <c r="Q88" i="70"/>
  <c r="P88" i="70"/>
  <c r="O88" i="70"/>
  <c r="N88" i="70"/>
  <c r="M88" i="70"/>
  <c r="L88" i="70"/>
  <c r="K88" i="70"/>
  <c r="J88" i="70"/>
  <c r="I88" i="70"/>
  <c r="H88" i="70"/>
  <c r="G88" i="70"/>
  <c r="F88" i="70"/>
  <c r="E88" i="70"/>
  <c r="D88" i="70"/>
  <c r="C88" i="70"/>
  <c r="Q86" i="70"/>
  <c r="P86" i="70"/>
  <c r="O86" i="70"/>
  <c r="N86" i="70"/>
  <c r="M86" i="70"/>
  <c r="L86" i="70"/>
  <c r="K86" i="70"/>
  <c r="J86" i="70"/>
  <c r="I86" i="70"/>
  <c r="H86" i="70"/>
  <c r="G86" i="70"/>
  <c r="F86" i="70"/>
  <c r="E86" i="70"/>
  <c r="D86" i="70"/>
  <c r="C86" i="70"/>
  <c r="Q85" i="70"/>
  <c r="P85" i="70"/>
  <c r="O85" i="70"/>
  <c r="N85" i="70"/>
  <c r="M85" i="70"/>
  <c r="L85" i="70"/>
  <c r="K85" i="70"/>
  <c r="J85" i="70"/>
  <c r="I85" i="70"/>
  <c r="H85" i="70"/>
  <c r="G85" i="70"/>
  <c r="F85" i="70"/>
  <c r="E85" i="70"/>
  <c r="D85" i="70"/>
  <c r="C85" i="70"/>
  <c r="Q84" i="70"/>
  <c r="P84" i="70"/>
  <c r="O84" i="70"/>
  <c r="N84" i="70"/>
  <c r="M84" i="70"/>
  <c r="L84" i="70"/>
  <c r="K84" i="70"/>
  <c r="J84" i="70"/>
  <c r="I84" i="70"/>
  <c r="H84" i="70"/>
  <c r="G84" i="70"/>
  <c r="F84" i="70"/>
  <c r="E84" i="70"/>
  <c r="D84" i="70"/>
  <c r="C84" i="70"/>
  <c r="Q83" i="70"/>
  <c r="P83" i="70"/>
  <c r="O83" i="70"/>
  <c r="N83" i="70"/>
  <c r="M83" i="70"/>
  <c r="L83" i="70"/>
  <c r="K83" i="70"/>
  <c r="J83" i="70"/>
  <c r="I83" i="70"/>
  <c r="H83" i="70"/>
  <c r="G83" i="70"/>
  <c r="F83" i="70"/>
  <c r="E83" i="70"/>
  <c r="D83" i="70"/>
  <c r="C83" i="70"/>
  <c r="Q81" i="70"/>
  <c r="P81" i="70"/>
  <c r="O81" i="70"/>
  <c r="N81" i="70"/>
  <c r="M81" i="70"/>
  <c r="L81" i="70"/>
  <c r="K81" i="70"/>
  <c r="J81" i="70"/>
  <c r="I81" i="70"/>
  <c r="H81" i="70"/>
  <c r="G81" i="70"/>
  <c r="F81" i="70"/>
  <c r="E81" i="70"/>
  <c r="D81" i="70"/>
  <c r="C81" i="70"/>
  <c r="Q79" i="70"/>
  <c r="P79" i="70"/>
  <c r="O79" i="70"/>
  <c r="N79" i="70"/>
  <c r="M79" i="70"/>
  <c r="L79" i="70"/>
  <c r="K79" i="70"/>
  <c r="J79" i="70"/>
  <c r="I79" i="70"/>
  <c r="H79" i="70"/>
  <c r="G79" i="70"/>
  <c r="F79" i="70"/>
  <c r="E79" i="70"/>
  <c r="D79" i="70"/>
  <c r="C79" i="70"/>
  <c r="Q89" i="69"/>
  <c r="P89" i="69"/>
  <c r="O89" i="69"/>
  <c r="N89" i="69"/>
  <c r="M89" i="69"/>
  <c r="L89" i="69"/>
  <c r="K89" i="69"/>
  <c r="J89" i="69"/>
  <c r="I89" i="69"/>
  <c r="H89" i="69"/>
  <c r="G89" i="69"/>
  <c r="F89" i="69"/>
  <c r="E89" i="69"/>
  <c r="D89" i="69"/>
  <c r="C89" i="69"/>
  <c r="Q88" i="69"/>
  <c r="P88" i="69"/>
  <c r="O88" i="69"/>
  <c r="N88" i="69"/>
  <c r="M88" i="69"/>
  <c r="L88" i="69"/>
  <c r="K88" i="69"/>
  <c r="J88" i="69"/>
  <c r="I88" i="69"/>
  <c r="H88" i="69"/>
  <c r="G88" i="69"/>
  <c r="F88" i="69"/>
  <c r="E88" i="69"/>
  <c r="D88" i="69"/>
  <c r="C88" i="69"/>
  <c r="Q86" i="69"/>
  <c r="P86" i="69"/>
  <c r="O86" i="69"/>
  <c r="N86" i="69"/>
  <c r="M86" i="69"/>
  <c r="L86" i="69"/>
  <c r="K86" i="69"/>
  <c r="J86" i="69"/>
  <c r="I86" i="69"/>
  <c r="H86" i="69"/>
  <c r="G86" i="69"/>
  <c r="F86" i="69"/>
  <c r="E86" i="69"/>
  <c r="D86" i="69"/>
  <c r="C86" i="69"/>
  <c r="Q85" i="69"/>
  <c r="P85" i="69"/>
  <c r="O85" i="69"/>
  <c r="N85" i="69"/>
  <c r="M85" i="69"/>
  <c r="L85" i="69"/>
  <c r="K85" i="69"/>
  <c r="J85" i="69"/>
  <c r="I85" i="69"/>
  <c r="H85" i="69"/>
  <c r="G85" i="69"/>
  <c r="F85" i="69"/>
  <c r="E85" i="69"/>
  <c r="D85" i="69"/>
  <c r="C85" i="69"/>
  <c r="Q84" i="69"/>
  <c r="P84" i="69"/>
  <c r="O84" i="69"/>
  <c r="N84" i="69"/>
  <c r="M84" i="69"/>
  <c r="L84" i="69"/>
  <c r="K84" i="69"/>
  <c r="J84" i="69"/>
  <c r="I84" i="69"/>
  <c r="H84" i="69"/>
  <c r="G84" i="69"/>
  <c r="F84" i="69"/>
  <c r="E84" i="69"/>
  <c r="D84" i="69"/>
  <c r="C84" i="69"/>
  <c r="Q83" i="69"/>
  <c r="P83" i="69"/>
  <c r="O83" i="69"/>
  <c r="N83" i="69"/>
  <c r="M83" i="69"/>
  <c r="L83" i="69"/>
  <c r="K83" i="69"/>
  <c r="J83" i="69"/>
  <c r="I83" i="69"/>
  <c r="H83" i="69"/>
  <c r="G83" i="69"/>
  <c r="F83" i="69"/>
  <c r="E83" i="69"/>
  <c r="D83" i="69"/>
  <c r="C83" i="69"/>
  <c r="Q81" i="69"/>
  <c r="P81" i="69"/>
  <c r="O81" i="69"/>
  <c r="N81" i="69"/>
  <c r="M81" i="69"/>
  <c r="L81" i="69"/>
  <c r="K81" i="69"/>
  <c r="J81" i="69"/>
  <c r="I81" i="69"/>
  <c r="H81" i="69"/>
  <c r="G81" i="69"/>
  <c r="F81" i="69"/>
  <c r="E81" i="69"/>
  <c r="D81" i="69"/>
  <c r="C81" i="69"/>
  <c r="Q79" i="69"/>
  <c r="P79" i="69"/>
  <c r="O79" i="69"/>
  <c r="N79" i="69"/>
  <c r="M79" i="69"/>
  <c r="L79" i="69"/>
  <c r="K79" i="69"/>
  <c r="J79" i="69"/>
  <c r="I79" i="69"/>
  <c r="H79" i="69"/>
  <c r="G79" i="69"/>
  <c r="F79" i="69"/>
  <c r="E79" i="69"/>
  <c r="D79" i="69"/>
  <c r="C79" i="69"/>
  <c r="Q107" i="68"/>
  <c r="P107" i="68"/>
  <c r="O107" i="68"/>
  <c r="N107" i="68"/>
  <c r="M107" i="68"/>
  <c r="L107" i="68"/>
  <c r="K107" i="68"/>
  <c r="J107" i="68"/>
  <c r="I107" i="68"/>
  <c r="H107" i="68"/>
  <c r="G107" i="68"/>
  <c r="F107" i="68"/>
  <c r="E107" i="68"/>
  <c r="D107" i="68"/>
  <c r="C107" i="68"/>
  <c r="Q106" i="68"/>
  <c r="P106" i="68"/>
  <c r="O106" i="68"/>
  <c r="N106" i="68"/>
  <c r="M106" i="68"/>
  <c r="L106" i="68"/>
  <c r="K106" i="68"/>
  <c r="J106" i="68"/>
  <c r="I106" i="68"/>
  <c r="H106" i="68"/>
  <c r="G106" i="68"/>
  <c r="F106" i="68"/>
  <c r="E106" i="68"/>
  <c r="D106" i="68"/>
  <c r="C106" i="68"/>
  <c r="Q105" i="68"/>
  <c r="P105" i="68"/>
  <c r="O105" i="68"/>
  <c r="N105" i="68"/>
  <c r="M105" i="68"/>
  <c r="L105" i="68"/>
  <c r="K105" i="68"/>
  <c r="J105" i="68"/>
  <c r="I105" i="68"/>
  <c r="H105" i="68"/>
  <c r="G105" i="68"/>
  <c r="F105" i="68"/>
  <c r="E105" i="68"/>
  <c r="D105" i="68"/>
  <c r="C105" i="68"/>
  <c r="Q103" i="68"/>
  <c r="P103" i="68"/>
  <c r="O103" i="68"/>
  <c r="N103" i="68"/>
  <c r="M103" i="68"/>
  <c r="L103" i="68"/>
  <c r="K103" i="68"/>
  <c r="J103" i="68"/>
  <c r="I103" i="68"/>
  <c r="H103" i="68"/>
  <c r="G103" i="68"/>
  <c r="F103" i="68"/>
  <c r="E103" i="68"/>
  <c r="D103" i="68"/>
  <c r="C103" i="68"/>
  <c r="Q102" i="68"/>
  <c r="P102" i="68"/>
  <c r="O102" i="68"/>
  <c r="N102" i="68"/>
  <c r="M102" i="68"/>
  <c r="L102" i="68"/>
  <c r="K102" i="68"/>
  <c r="J102" i="68"/>
  <c r="I102" i="68"/>
  <c r="H102" i="68"/>
  <c r="G102" i="68"/>
  <c r="F102" i="68"/>
  <c r="E102" i="68"/>
  <c r="D102" i="68"/>
  <c r="C102" i="68"/>
  <c r="Q101" i="68"/>
  <c r="P101" i="68"/>
  <c r="O101" i="68"/>
  <c r="N101" i="68"/>
  <c r="M101" i="68"/>
  <c r="L101" i="68"/>
  <c r="K101" i="68"/>
  <c r="J101" i="68"/>
  <c r="I101" i="68"/>
  <c r="H101" i="68"/>
  <c r="G101" i="68"/>
  <c r="F101" i="68"/>
  <c r="E101" i="68"/>
  <c r="D101" i="68"/>
  <c r="C101" i="68"/>
  <c r="Q100" i="68"/>
  <c r="P100" i="68"/>
  <c r="O100" i="68"/>
  <c r="N100" i="68"/>
  <c r="M100" i="68"/>
  <c r="L100" i="68"/>
  <c r="K100" i="68"/>
  <c r="J100" i="68"/>
  <c r="I100" i="68"/>
  <c r="H100" i="68"/>
  <c r="G100" i="68"/>
  <c r="F100" i="68"/>
  <c r="E100" i="68"/>
  <c r="D100" i="68"/>
  <c r="C100" i="68"/>
  <c r="Q99" i="68"/>
  <c r="P99" i="68"/>
  <c r="O99" i="68"/>
  <c r="N99" i="68"/>
  <c r="M99" i="68"/>
  <c r="L99" i="68"/>
  <c r="K99" i="68"/>
  <c r="J99" i="68"/>
  <c r="I99" i="68"/>
  <c r="H99" i="68"/>
  <c r="G99" i="68"/>
  <c r="F99" i="68"/>
  <c r="E99" i="68"/>
  <c r="D99" i="68"/>
  <c r="C99" i="68"/>
  <c r="Q98" i="68"/>
  <c r="P98" i="68"/>
  <c r="O98" i="68"/>
  <c r="N98" i="68"/>
  <c r="M98" i="68"/>
  <c r="L98" i="68"/>
  <c r="K98" i="68"/>
  <c r="J98" i="68"/>
  <c r="I98" i="68"/>
  <c r="H98" i="68"/>
  <c r="G98" i="68"/>
  <c r="F98" i="68"/>
  <c r="E98" i="68"/>
  <c r="D98" i="68"/>
  <c r="C98" i="68"/>
  <c r="Q96" i="68"/>
  <c r="P96" i="68"/>
  <c r="O96" i="68"/>
  <c r="N96" i="68"/>
  <c r="M96" i="68"/>
  <c r="L96" i="68"/>
  <c r="K96" i="68"/>
  <c r="J96" i="68"/>
  <c r="I96" i="68"/>
  <c r="H96" i="68"/>
  <c r="G96" i="68"/>
  <c r="F96" i="68"/>
  <c r="E96" i="68"/>
  <c r="D96" i="68"/>
  <c r="C96" i="68"/>
  <c r="Q94" i="68"/>
  <c r="P94" i="68"/>
  <c r="O94" i="68"/>
  <c r="N94" i="68"/>
  <c r="M94" i="68"/>
  <c r="L94" i="68"/>
  <c r="K94" i="68"/>
  <c r="J94" i="68"/>
  <c r="I94" i="68"/>
  <c r="H94" i="68"/>
  <c r="G94" i="68"/>
  <c r="F94" i="68"/>
  <c r="E94" i="68"/>
  <c r="D94" i="68"/>
  <c r="C94" i="68"/>
  <c r="Q89" i="67"/>
  <c r="P89" i="67"/>
  <c r="O89" i="67"/>
  <c r="N89" i="67"/>
  <c r="M89" i="67"/>
  <c r="L89" i="67"/>
  <c r="K89" i="67"/>
  <c r="J89" i="67"/>
  <c r="I89" i="67"/>
  <c r="H89" i="67"/>
  <c r="G89" i="67"/>
  <c r="F89" i="67"/>
  <c r="E89" i="67"/>
  <c r="D89" i="67"/>
  <c r="C89" i="67"/>
  <c r="Q88" i="67"/>
  <c r="P88" i="67"/>
  <c r="O88" i="67"/>
  <c r="N88" i="67"/>
  <c r="M88" i="67"/>
  <c r="L88" i="67"/>
  <c r="K88" i="67"/>
  <c r="J88" i="67"/>
  <c r="I88" i="67"/>
  <c r="H88" i="67"/>
  <c r="G88" i="67"/>
  <c r="F88" i="67"/>
  <c r="E88" i="67"/>
  <c r="D88" i="67"/>
  <c r="C88" i="67"/>
  <c r="Q86" i="67"/>
  <c r="P86" i="67"/>
  <c r="O86" i="67"/>
  <c r="N86" i="67"/>
  <c r="M86" i="67"/>
  <c r="L86" i="67"/>
  <c r="K86" i="67"/>
  <c r="J86" i="67"/>
  <c r="I86" i="67"/>
  <c r="H86" i="67"/>
  <c r="G86" i="67"/>
  <c r="F86" i="67"/>
  <c r="E86" i="67"/>
  <c r="D86" i="67"/>
  <c r="C86" i="67"/>
  <c r="Q85" i="67"/>
  <c r="P85" i="67"/>
  <c r="O85" i="67"/>
  <c r="N85" i="67"/>
  <c r="M85" i="67"/>
  <c r="L85" i="67"/>
  <c r="K85" i="67"/>
  <c r="J85" i="67"/>
  <c r="I85" i="67"/>
  <c r="H85" i="67"/>
  <c r="G85" i="67"/>
  <c r="F85" i="67"/>
  <c r="E85" i="67"/>
  <c r="D85" i="67"/>
  <c r="C85" i="67"/>
  <c r="Q84" i="67"/>
  <c r="P84" i="67"/>
  <c r="O84" i="67"/>
  <c r="N84" i="67"/>
  <c r="M84" i="67"/>
  <c r="L84" i="67"/>
  <c r="K84" i="67"/>
  <c r="J84" i="67"/>
  <c r="I84" i="67"/>
  <c r="H84" i="67"/>
  <c r="G84" i="67"/>
  <c r="F84" i="67"/>
  <c r="E84" i="67"/>
  <c r="D84" i="67"/>
  <c r="C84" i="67"/>
  <c r="Q83" i="67"/>
  <c r="P83" i="67"/>
  <c r="O83" i="67"/>
  <c r="N83" i="67"/>
  <c r="M83" i="67"/>
  <c r="L83" i="67"/>
  <c r="K83" i="67"/>
  <c r="J83" i="67"/>
  <c r="I83" i="67"/>
  <c r="H83" i="67"/>
  <c r="G83" i="67"/>
  <c r="F83" i="67"/>
  <c r="E83" i="67"/>
  <c r="D83" i="67"/>
  <c r="C83" i="67"/>
  <c r="Q81" i="67"/>
  <c r="P81" i="67"/>
  <c r="O81" i="67"/>
  <c r="N81" i="67"/>
  <c r="M81" i="67"/>
  <c r="L81" i="67"/>
  <c r="K81" i="67"/>
  <c r="J81" i="67"/>
  <c r="I81" i="67"/>
  <c r="H81" i="67"/>
  <c r="G81" i="67"/>
  <c r="F81" i="67"/>
  <c r="E81" i="67"/>
  <c r="D81" i="67"/>
  <c r="C81" i="67"/>
  <c r="Q79" i="67"/>
  <c r="P79" i="67"/>
  <c r="O79" i="67"/>
  <c r="N79" i="67"/>
  <c r="M79" i="67"/>
  <c r="L79" i="67"/>
  <c r="K79" i="67"/>
  <c r="J79" i="67"/>
  <c r="I79" i="67"/>
  <c r="H79" i="67"/>
  <c r="G79" i="67"/>
  <c r="F79" i="67"/>
  <c r="E79" i="67"/>
  <c r="D79" i="67"/>
  <c r="C79" i="67"/>
  <c r="Q89" i="66"/>
  <c r="P89" i="66"/>
  <c r="O89" i="66"/>
  <c r="N89" i="66"/>
  <c r="M89" i="66"/>
  <c r="L89" i="66"/>
  <c r="K89" i="66"/>
  <c r="J89" i="66"/>
  <c r="I89" i="66"/>
  <c r="H89" i="66"/>
  <c r="G89" i="66"/>
  <c r="F89" i="66"/>
  <c r="E89" i="66"/>
  <c r="D89" i="66"/>
  <c r="C89" i="66"/>
  <c r="Q88" i="66"/>
  <c r="P88" i="66"/>
  <c r="O88" i="66"/>
  <c r="N88" i="66"/>
  <c r="M88" i="66"/>
  <c r="L88" i="66"/>
  <c r="K88" i="66"/>
  <c r="J88" i="66"/>
  <c r="I88" i="66"/>
  <c r="H88" i="66"/>
  <c r="G88" i="66"/>
  <c r="F88" i="66"/>
  <c r="E88" i="66"/>
  <c r="D88" i="66"/>
  <c r="C88" i="66"/>
  <c r="Q86" i="66"/>
  <c r="P86" i="66"/>
  <c r="O86" i="66"/>
  <c r="N86" i="66"/>
  <c r="M86" i="66"/>
  <c r="L86" i="66"/>
  <c r="K86" i="66"/>
  <c r="J86" i="66"/>
  <c r="I86" i="66"/>
  <c r="H86" i="66"/>
  <c r="G86" i="66"/>
  <c r="F86" i="66"/>
  <c r="E86" i="66"/>
  <c r="D86" i="66"/>
  <c r="C86" i="66"/>
  <c r="Q85" i="66"/>
  <c r="P85" i="66"/>
  <c r="O85" i="66"/>
  <c r="N85" i="66"/>
  <c r="M85" i="66"/>
  <c r="L85" i="66"/>
  <c r="K85" i="66"/>
  <c r="J85" i="66"/>
  <c r="I85" i="66"/>
  <c r="H85" i="66"/>
  <c r="G85" i="66"/>
  <c r="F85" i="66"/>
  <c r="E85" i="66"/>
  <c r="D85" i="66"/>
  <c r="C85" i="66"/>
  <c r="Q84" i="66"/>
  <c r="P84" i="66"/>
  <c r="O84" i="66"/>
  <c r="N84" i="66"/>
  <c r="M84" i="66"/>
  <c r="L84" i="66"/>
  <c r="K84" i="66"/>
  <c r="J84" i="66"/>
  <c r="I84" i="66"/>
  <c r="H84" i="66"/>
  <c r="G84" i="66"/>
  <c r="F84" i="66"/>
  <c r="E84" i="66"/>
  <c r="D84" i="66"/>
  <c r="C84" i="66"/>
  <c r="Q83" i="66"/>
  <c r="P83" i="66"/>
  <c r="O83" i="66"/>
  <c r="N83" i="66"/>
  <c r="M83" i="66"/>
  <c r="L83" i="66"/>
  <c r="K83" i="66"/>
  <c r="J83" i="66"/>
  <c r="I83" i="66"/>
  <c r="H83" i="66"/>
  <c r="G83" i="66"/>
  <c r="F83" i="66"/>
  <c r="E83" i="66"/>
  <c r="D83" i="66"/>
  <c r="C83" i="66"/>
  <c r="Q81" i="66"/>
  <c r="P81" i="66"/>
  <c r="O81" i="66"/>
  <c r="N81" i="66"/>
  <c r="M81" i="66"/>
  <c r="L81" i="66"/>
  <c r="K81" i="66"/>
  <c r="J81" i="66"/>
  <c r="I81" i="66"/>
  <c r="H81" i="66"/>
  <c r="G81" i="66"/>
  <c r="F81" i="66"/>
  <c r="E81" i="66"/>
  <c r="D81" i="66"/>
  <c r="C81" i="66"/>
  <c r="Q79" i="66"/>
  <c r="P79" i="66"/>
  <c r="O79" i="66"/>
  <c r="N79" i="66"/>
  <c r="M79" i="66"/>
  <c r="L79" i="66"/>
  <c r="K79" i="66"/>
  <c r="J79" i="66"/>
  <c r="I79" i="66"/>
  <c r="H79" i="66"/>
  <c r="G79" i="66"/>
  <c r="F79" i="66"/>
  <c r="E79" i="66"/>
  <c r="D79" i="66"/>
  <c r="C79" i="66"/>
  <c r="Q89" i="65"/>
  <c r="P89" i="65"/>
  <c r="O89" i="65"/>
  <c r="N89" i="65"/>
  <c r="M89" i="65"/>
  <c r="L89" i="65"/>
  <c r="K89" i="65"/>
  <c r="J89" i="65"/>
  <c r="I89" i="65"/>
  <c r="H89" i="65"/>
  <c r="G89" i="65"/>
  <c r="F89" i="65"/>
  <c r="E89" i="65"/>
  <c r="D89" i="65"/>
  <c r="C89" i="65"/>
  <c r="Q88" i="65"/>
  <c r="P88" i="65"/>
  <c r="O88" i="65"/>
  <c r="N88" i="65"/>
  <c r="M88" i="65"/>
  <c r="L88" i="65"/>
  <c r="K88" i="65"/>
  <c r="J88" i="65"/>
  <c r="I88" i="65"/>
  <c r="H88" i="65"/>
  <c r="G88" i="65"/>
  <c r="F88" i="65"/>
  <c r="E88" i="65"/>
  <c r="D88" i="65"/>
  <c r="C88" i="65"/>
  <c r="Q86" i="65"/>
  <c r="P86" i="65"/>
  <c r="O86" i="65"/>
  <c r="N86" i="65"/>
  <c r="M86" i="65"/>
  <c r="L86" i="65"/>
  <c r="K86" i="65"/>
  <c r="J86" i="65"/>
  <c r="I86" i="65"/>
  <c r="H86" i="65"/>
  <c r="G86" i="65"/>
  <c r="F86" i="65"/>
  <c r="E86" i="65"/>
  <c r="D86" i="65"/>
  <c r="C86" i="65"/>
  <c r="Q85" i="65"/>
  <c r="P85" i="65"/>
  <c r="O85" i="65"/>
  <c r="N85" i="65"/>
  <c r="M85" i="65"/>
  <c r="L85" i="65"/>
  <c r="K85" i="65"/>
  <c r="J85" i="65"/>
  <c r="I85" i="65"/>
  <c r="H85" i="65"/>
  <c r="G85" i="65"/>
  <c r="F85" i="65"/>
  <c r="E85" i="65"/>
  <c r="D85" i="65"/>
  <c r="C85" i="65"/>
  <c r="Q84" i="65"/>
  <c r="P84" i="65"/>
  <c r="O84" i="65"/>
  <c r="N84" i="65"/>
  <c r="M84" i="65"/>
  <c r="L84" i="65"/>
  <c r="K84" i="65"/>
  <c r="J84" i="65"/>
  <c r="I84" i="65"/>
  <c r="H84" i="65"/>
  <c r="G84" i="65"/>
  <c r="F84" i="65"/>
  <c r="E84" i="65"/>
  <c r="D84" i="65"/>
  <c r="C84" i="65"/>
  <c r="Q83" i="65"/>
  <c r="P83" i="65"/>
  <c r="O83" i="65"/>
  <c r="N83" i="65"/>
  <c r="M83" i="65"/>
  <c r="L83" i="65"/>
  <c r="K83" i="65"/>
  <c r="J83" i="65"/>
  <c r="I83" i="65"/>
  <c r="H83" i="65"/>
  <c r="G83" i="65"/>
  <c r="F83" i="65"/>
  <c r="E83" i="65"/>
  <c r="D83" i="65"/>
  <c r="C83" i="65"/>
  <c r="Q81" i="65"/>
  <c r="P81" i="65"/>
  <c r="O81" i="65"/>
  <c r="N81" i="65"/>
  <c r="M81" i="65"/>
  <c r="L81" i="65"/>
  <c r="K81" i="65"/>
  <c r="J81" i="65"/>
  <c r="I81" i="65"/>
  <c r="H81" i="65"/>
  <c r="G81" i="65"/>
  <c r="F81" i="65"/>
  <c r="E81" i="65"/>
  <c r="D81" i="65"/>
  <c r="C81" i="65"/>
  <c r="Q79" i="65"/>
  <c r="P79" i="65"/>
  <c r="O79" i="65"/>
  <c r="N79" i="65"/>
  <c r="M79" i="65"/>
  <c r="L79" i="65"/>
  <c r="K79" i="65"/>
  <c r="J79" i="65"/>
  <c r="I79" i="65"/>
  <c r="H79" i="65"/>
  <c r="G79" i="65"/>
  <c r="F79" i="65"/>
  <c r="E79" i="65"/>
  <c r="D79" i="65"/>
  <c r="C79" i="65"/>
  <c r="Q101" i="64"/>
  <c r="P101" i="64"/>
  <c r="O101" i="64"/>
  <c r="N101" i="64"/>
  <c r="M101" i="64"/>
  <c r="L101" i="64"/>
  <c r="K101" i="64"/>
  <c r="J101" i="64"/>
  <c r="I101" i="64"/>
  <c r="H101" i="64"/>
  <c r="G101" i="64"/>
  <c r="F101" i="64"/>
  <c r="E101" i="64"/>
  <c r="D101" i="64"/>
  <c r="C101" i="64"/>
  <c r="Q100" i="64"/>
  <c r="P100" i="64"/>
  <c r="O100" i="64"/>
  <c r="N100" i="64"/>
  <c r="M100" i="64"/>
  <c r="L100" i="64"/>
  <c r="K100" i="64"/>
  <c r="J100" i="64"/>
  <c r="I100" i="64"/>
  <c r="H100" i="64"/>
  <c r="G100" i="64"/>
  <c r="F100" i="64"/>
  <c r="E100" i="64"/>
  <c r="D100" i="64"/>
  <c r="C100" i="64"/>
  <c r="Q99" i="64"/>
  <c r="P99" i="64"/>
  <c r="O99" i="64"/>
  <c r="N99" i="64"/>
  <c r="M99" i="64"/>
  <c r="L99" i="64"/>
  <c r="K99" i="64"/>
  <c r="J99" i="64"/>
  <c r="I99" i="64"/>
  <c r="H99" i="64"/>
  <c r="G99" i="64"/>
  <c r="F99" i="64"/>
  <c r="E99" i="64"/>
  <c r="D99" i="64"/>
  <c r="C99" i="64"/>
  <c r="Q97" i="64"/>
  <c r="P97" i="64"/>
  <c r="O97" i="64"/>
  <c r="N97" i="64"/>
  <c r="M97" i="64"/>
  <c r="L97" i="64"/>
  <c r="K97" i="64"/>
  <c r="J97" i="64"/>
  <c r="I97" i="64"/>
  <c r="H97" i="64"/>
  <c r="G97" i="64"/>
  <c r="F97" i="64"/>
  <c r="E97" i="64"/>
  <c r="D97" i="64"/>
  <c r="C97" i="64"/>
  <c r="Q96" i="64"/>
  <c r="P96" i="64"/>
  <c r="O96" i="64"/>
  <c r="N96" i="64"/>
  <c r="M96" i="64"/>
  <c r="L96" i="64"/>
  <c r="K96" i="64"/>
  <c r="J96" i="64"/>
  <c r="I96" i="64"/>
  <c r="H96" i="64"/>
  <c r="G96" i="64"/>
  <c r="F96" i="64"/>
  <c r="E96" i="64"/>
  <c r="D96" i="64"/>
  <c r="C96" i="64"/>
  <c r="Q95" i="64"/>
  <c r="P95" i="64"/>
  <c r="O95" i="64"/>
  <c r="N95" i="64"/>
  <c r="M95" i="64"/>
  <c r="L95" i="64"/>
  <c r="K95" i="64"/>
  <c r="J95" i="64"/>
  <c r="I95" i="64"/>
  <c r="H95" i="64"/>
  <c r="G95" i="64"/>
  <c r="F95" i="64"/>
  <c r="E95" i="64"/>
  <c r="D95" i="64"/>
  <c r="C95" i="64"/>
  <c r="Q94" i="64"/>
  <c r="P94" i="64"/>
  <c r="O94" i="64"/>
  <c r="N94" i="64"/>
  <c r="M94" i="64"/>
  <c r="L94" i="64"/>
  <c r="K94" i="64"/>
  <c r="J94" i="64"/>
  <c r="I94" i="64"/>
  <c r="H94" i="64"/>
  <c r="G94" i="64"/>
  <c r="F94" i="64"/>
  <c r="E94" i="64"/>
  <c r="D94" i="64"/>
  <c r="C94" i="64"/>
  <c r="Q93" i="64"/>
  <c r="P93" i="64"/>
  <c r="O93" i="64"/>
  <c r="N93" i="64"/>
  <c r="M93" i="64"/>
  <c r="L93" i="64"/>
  <c r="K93" i="64"/>
  <c r="J93" i="64"/>
  <c r="I93" i="64"/>
  <c r="H93" i="64"/>
  <c r="G93" i="64"/>
  <c r="F93" i="64"/>
  <c r="E93" i="64"/>
  <c r="D93" i="64"/>
  <c r="C93" i="64"/>
  <c r="Q91" i="64"/>
  <c r="P91" i="64"/>
  <c r="O91" i="64"/>
  <c r="N91" i="64"/>
  <c r="M91" i="64"/>
  <c r="L91" i="64"/>
  <c r="K91" i="64"/>
  <c r="J91" i="64"/>
  <c r="I91" i="64"/>
  <c r="H91" i="64"/>
  <c r="G91" i="64"/>
  <c r="F91" i="64"/>
  <c r="E91" i="64"/>
  <c r="D91" i="64"/>
  <c r="C91" i="64"/>
  <c r="Q89" i="64"/>
  <c r="P89" i="64"/>
  <c r="O89" i="64"/>
  <c r="N89" i="64"/>
  <c r="M89" i="64"/>
  <c r="L89" i="64"/>
  <c r="K89" i="64"/>
  <c r="J89" i="64"/>
  <c r="I89" i="64"/>
  <c r="H89" i="64"/>
  <c r="G89" i="64"/>
  <c r="F89" i="64"/>
  <c r="E89" i="64"/>
  <c r="D89" i="64"/>
  <c r="C89" i="64"/>
  <c r="B89" i="72"/>
  <c r="B88" i="72"/>
  <c r="B86" i="72"/>
  <c r="B85" i="72"/>
  <c r="B84" i="72"/>
  <c r="B83" i="72"/>
  <c r="B81" i="72"/>
  <c r="B79" i="72"/>
  <c r="B89" i="71"/>
  <c r="B88" i="71"/>
  <c r="B86" i="71"/>
  <c r="B85" i="71"/>
  <c r="B84" i="71"/>
  <c r="B83" i="71"/>
  <c r="B81" i="71"/>
  <c r="B79" i="71"/>
  <c r="B89" i="70"/>
  <c r="B88" i="70"/>
  <c r="B86" i="70"/>
  <c r="B85" i="70"/>
  <c r="B84" i="70"/>
  <c r="B83" i="70"/>
  <c r="B81" i="70"/>
  <c r="B79" i="70"/>
  <c r="B89" i="69"/>
  <c r="B88" i="69"/>
  <c r="B86" i="69"/>
  <c r="B85" i="69"/>
  <c r="B84" i="69"/>
  <c r="B83" i="69"/>
  <c r="B81" i="69"/>
  <c r="B79" i="69"/>
  <c r="B107" i="68"/>
  <c r="B106" i="68"/>
  <c r="B105" i="68"/>
  <c r="B103" i="68"/>
  <c r="B102" i="68"/>
  <c r="B101" i="68"/>
  <c r="B100" i="68"/>
  <c r="B99" i="68"/>
  <c r="B98" i="68"/>
  <c r="B96" i="68"/>
  <c r="B94" i="68"/>
  <c r="B89" i="67"/>
  <c r="B88" i="67"/>
  <c r="B86" i="67"/>
  <c r="B85" i="67"/>
  <c r="B84" i="67"/>
  <c r="B83" i="67"/>
  <c r="B81" i="67"/>
  <c r="B79" i="67"/>
  <c r="B89" i="66"/>
  <c r="B88" i="66"/>
  <c r="B86" i="66"/>
  <c r="B85" i="66"/>
  <c r="B84" i="66"/>
  <c r="B83" i="66"/>
  <c r="B81" i="66"/>
  <c r="B79" i="66"/>
  <c r="B89" i="65"/>
  <c r="B88" i="65"/>
  <c r="B86" i="65"/>
  <c r="B85" i="65"/>
  <c r="B84" i="65"/>
  <c r="B83" i="65"/>
  <c r="B81" i="65"/>
  <c r="B79" i="65"/>
  <c r="B101" i="64"/>
  <c r="B100" i="64"/>
  <c r="B99" i="64"/>
  <c r="B97" i="64"/>
  <c r="B96" i="64"/>
  <c r="B95" i="64"/>
  <c r="B94" i="64"/>
  <c r="B93" i="64"/>
  <c r="B91" i="64"/>
  <c r="B89" i="64"/>
  <c r="Q170" i="40"/>
  <c r="P170" i="40"/>
  <c r="O170" i="40"/>
  <c r="O170" i="42" s="1"/>
  <c r="N170" i="40"/>
  <c r="N170" i="42" s="1"/>
  <c r="M170" i="40"/>
  <c r="L170" i="40"/>
  <c r="K170" i="40"/>
  <c r="K170" i="42" s="1"/>
  <c r="J170" i="40"/>
  <c r="J170" i="42" s="1"/>
  <c r="I170" i="40"/>
  <c r="H170" i="40"/>
  <c r="G170" i="40"/>
  <c r="G170" i="42" s="1"/>
  <c r="F170" i="40"/>
  <c r="F170" i="42" s="1"/>
  <c r="E170" i="40"/>
  <c r="D170" i="40"/>
  <c r="D170" i="42" s="1"/>
  <c r="Q169" i="40"/>
  <c r="Q169" i="42" s="1"/>
  <c r="P169" i="40"/>
  <c r="O169" i="40"/>
  <c r="O169" i="42" s="1"/>
  <c r="N169" i="40"/>
  <c r="M169" i="40"/>
  <c r="M169" i="42" s="1"/>
  <c r="L169" i="40"/>
  <c r="L169" i="42" s="1"/>
  <c r="K169" i="40"/>
  <c r="J169" i="40"/>
  <c r="I169" i="40"/>
  <c r="H169" i="40"/>
  <c r="G169" i="40"/>
  <c r="G169" i="42" s="1"/>
  <c r="F169" i="40"/>
  <c r="E169" i="40"/>
  <c r="E169" i="42" s="1"/>
  <c r="D169" i="40"/>
  <c r="Q152" i="40"/>
  <c r="P152" i="40"/>
  <c r="O152" i="40"/>
  <c r="O152" i="42" s="1"/>
  <c r="N152" i="40"/>
  <c r="M152" i="40"/>
  <c r="L152" i="40"/>
  <c r="L152" i="42" s="1"/>
  <c r="K152" i="40"/>
  <c r="K152" i="42" s="1"/>
  <c r="J152" i="40"/>
  <c r="I152" i="40"/>
  <c r="H152" i="40"/>
  <c r="H152" i="42" s="1"/>
  <c r="G152" i="40"/>
  <c r="G152" i="42" s="1"/>
  <c r="F152" i="40"/>
  <c r="E152" i="40"/>
  <c r="D152" i="40"/>
  <c r="D152" i="42" s="1"/>
  <c r="Q151" i="40"/>
  <c r="Q151" i="42" s="1"/>
  <c r="P151" i="40"/>
  <c r="P151" i="42" s="1"/>
  <c r="O151" i="40"/>
  <c r="N151" i="40"/>
  <c r="M151" i="40"/>
  <c r="M151" i="42" s="1"/>
  <c r="L151" i="40"/>
  <c r="K151" i="40"/>
  <c r="K151" i="42" s="1"/>
  <c r="J151" i="40"/>
  <c r="J151" i="42" s="1"/>
  <c r="I151" i="40"/>
  <c r="I151" i="42" s="1"/>
  <c r="H151" i="40"/>
  <c r="H151" i="42" s="1"/>
  <c r="G151" i="40"/>
  <c r="F151" i="40"/>
  <c r="E151" i="40"/>
  <c r="E151" i="42" s="1"/>
  <c r="D151" i="40"/>
  <c r="Q134" i="40"/>
  <c r="P134" i="40"/>
  <c r="O134" i="40"/>
  <c r="O134" i="42" s="1"/>
  <c r="N134" i="40"/>
  <c r="N134" i="42" s="1"/>
  <c r="M134" i="40"/>
  <c r="L134" i="40"/>
  <c r="K134" i="40"/>
  <c r="K134" i="42" s="1"/>
  <c r="J134" i="40"/>
  <c r="J134" i="42" s="1"/>
  <c r="I134" i="40"/>
  <c r="H134" i="40"/>
  <c r="G134" i="40"/>
  <c r="G134" i="42" s="1"/>
  <c r="F134" i="40"/>
  <c r="F134" i="42" s="1"/>
  <c r="E134" i="40"/>
  <c r="D134" i="40"/>
  <c r="D134" i="42" s="1"/>
  <c r="Q133" i="40"/>
  <c r="P133" i="40"/>
  <c r="O133" i="40"/>
  <c r="N133" i="40"/>
  <c r="M133" i="40"/>
  <c r="M133" i="42" s="1"/>
  <c r="L133" i="40"/>
  <c r="K133" i="40"/>
  <c r="K133" i="42" s="1"/>
  <c r="J133" i="40"/>
  <c r="J133" i="42" s="1"/>
  <c r="I133" i="40"/>
  <c r="H133" i="40"/>
  <c r="G133" i="40"/>
  <c r="F133" i="40"/>
  <c r="E133" i="40"/>
  <c r="E133" i="42" s="1"/>
  <c r="D133" i="40"/>
  <c r="Q115" i="40"/>
  <c r="Q115" i="42" s="1"/>
  <c r="P115" i="40"/>
  <c r="O115" i="40"/>
  <c r="N115" i="40"/>
  <c r="N115" i="42" s="1"/>
  <c r="M115" i="40"/>
  <c r="M115" i="42" s="1"/>
  <c r="L115" i="40"/>
  <c r="L115" i="42" s="1"/>
  <c r="K115" i="40"/>
  <c r="J115" i="40"/>
  <c r="I115" i="40"/>
  <c r="I115" i="42" s="1"/>
  <c r="H115" i="40"/>
  <c r="H115" i="42" s="1"/>
  <c r="G115" i="40"/>
  <c r="F115" i="40"/>
  <c r="E115" i="40"/>
  <c r="E115" i="42" s="1"/>
  <c r="D115" i="40"/>
  <c r="D115" i="42" s="1"/>
  <c r="Q114" i="40"/>
  <c r="Q114" i="42" s="1"/>
  <c r="P114" i="40"/>
  <c r="O114" i="40"/>
  <c r="N114" i="40"/>
  <c r="M114" i="40"/>
  <c r="L114" i="40"/>
  <c r="K114" i="40"/>
  <c r="K114" i="42" s="1"/>
  <c r="J114" i="40"/>
  <c r="J114" i="42" s="1"/>
  <c r="I114" i="40"/>
  <c r="I114" i="42" s="1"/>
  <c r="H114" i="40"/>
  <c r="G114" i="40"/>
  <c r="F114" i="40"/>
  <c r="E114" i="40"/>
  <c r="D114" i="40"/>
  <c r="Q95" i="40"/>
  <c r="Q95" i="42" s="1"/>
  <c r="P95" i="40"/>
  <c r="O95" i="40"/>
  <c r="O95" i="42" s="1"/>
  <c r="N95" i="40"/>
  <c r="N95" i="42" s="1"/>
  <c r="M95" i="40"/>
  <c r="M95" i="42" s="1"/>
  <c r="L95" i="40"/>
  <c r="L95" i="42" s="1"/>
  <c r="K95" i="40"/>
  <c r="J95" i="40"/>
  <c r="J95" i="42" s="1"/>
  <c r="I95" i="40"/>
  <c r="I95" i="42" s="1"/>
  <c r="H95" i="40"/>
  <c r="G95" i="40"/>
  <c r="G95" i="42" s="1"/>
  <c r="F95" i="40"/>
  <c r="F95" i="42" s="1"/>
  <c r="E95" i="40"/>
  <c r="E95" i="42" s="1"/>
  <c r="D95" i="40"/>
  <c r="Q94" i="40"/>
  <c r="P94" i="40"/>
  <c r="P94" i="42" s="1"/>
  <c r="O94" i="40"/>
  <c r="N94" i="40"/>
  <c r="M94" i="40"/>
  <c r="M94" i="42" s="1"/>
  <c r="L94" i="40"/>
  <c r="L94" i="42" s="1"/>
  <c r="K94" i="40"/>
  <c r="J94" i="40"/>
  <c r="I94" i="40"/>
  <c r="I94" i="42" s="1"/>
  <c r="H94" i="40"/>
  <c r="H94" i="42" s="1"/>
  <c r="G94" i="40"/>
  <c r="G94" i="42" s="1"/>
  <c r="F94" i="40"/>
  <c r="E94" i="40"/>
  <c r="D94" i="40"/>
  <c r="Q91" i="40"/>
  <c r="P91" i="40"/>
  <c r="P91" i="42" s="1"/>
  <c r="O91" i="40"/>
  <c r="N91" i="40"/>
  <c r="M91" i="40"/>
  <c r="M91" i="42" s="1"/>
  <c r="L91" i="40"/>
  <c r="K91" i="40"/>
  <c r="K91" i="42" s="1"/>
  <c r="J91" i="40"/>
  <c r="I91" i="40"/>
  <c r="H91" i="40"/>
  <c r="H91" i="42" s="1"/>
  <c r="G91" i="40"/>
  <c r="F91" i="40"/>
  <c r="E91" i="40"/>
  <c r="E91" i="42" s="1"/>
  <c r="D91" i="40"/>
  <c r="Q90" i="40"/>
  <c r="Q90" i="42" s="1"/>
  <c r="P90" i="40"/>
  <c r="O90" i="40"/>
  <c r="N90" i="40"/>
  <c r="M90" i="40"/>
  <c r="M90" i="42" s="1"/>
  <c r="L90" i="40"/>
  <c r="K90" i="40"/>
  <c r="J90" i="40"/>
  <c r="I90" i="40"/>
  <c r="I90" i="42" s="1"/>
  <c r="H90" i="40"/>
  <c r="H90" i="42" s="1"/>
  <c r="G90" i="40"/>
  <c r="F90" i="40"/>
  <c r="F90" i="42" s="1"/>
  <c r="E90" i="40"/>
  <c r="E90" i="42" s="1"/>
  <c r="D90" i="40"/>
  <c r="Q72" i="40"/>
  <c r="P72" i="40"/>
  <c r="P72" i="42" s="1"/>
  <c r="O72" i="40"/>
  <c r="O72" i="42" s="1"/>
  <c r="N72" i="40"/>
  <c r="M72" i="40"/>
  <c r="L72" i="40"/>
  <c r="K72" i="40"/>
  <c r="J72" i="40"/>
  <c r="I72" i="40"/>
  <c r="I72" i="42" s="1"/>
  <c r="H72" i="40"/>
  <c r="H72" i="42" s="1"/>
  <c r="G72" i="40"/>
  <c r="G72" i="42" s="1"/>
  <c r="F72" i="40"/>
  <c r="E72" i="40"/>
  <c r="E72" i="42" s="1"/>
  <c r="D72" i="40"/>
  <c r="D72" i="42" s="1"/>
  <c r="Q71" i="40"/>
  <c r="P71" i="40"/>
  <c r="O71" i="40"/>
  <c r="O71" i="42" s="1"/>
  <c r="N71" i="40"/>
  <c r="N71" i="42" s="1"/>
  <c r="M71" i="40"/>
  <c r="L71" i="40"/>
  <c r="K71" i="40"/>
  <c r="K71" i="42" s="1"/>
  <c r="J71" i="40"/>
  <c r="J71" i="42" s="1"/>
  <c r="I71" i="40"/>
  <c r="H71" i="40"/>
  <c r="G71" i="40"/>
  <c r="G71" i="42" s="1"/>
  <c r="F71" i="40"/>
  <c r="F71" i="42" s="1"/>
  <c r="E71" i="40"/>
  <c r="D71" i="40"/>
  <c r="Q53" i="40"/>
  <c r="P53" i="40"/>
  <c r="O53" i="40"/>
  <c r="N53" i="40"/>
  <c r="M53" i="40"/>
  <c r="M53" i="42" s="1"/>
  <c r="L53" i="40"/>
  <c r="L53" i="42" s="1"/>
  <c r="K53" i="40"/>
  <c r="K53" i="42" s="1"/>
  <c r="J53" i="40"/>
  <c r="I53" i="40"/>
  <c r="H53" i="40"/>
  <c r="G53" i="40"/>
  <c r="F53" i="40"/>
  <c r="E53" i="40"/>
  <c r="E53" i="42" s="1"/>
  <c r="D53" i="40"/>
  <c r="D53" i="42" s="1"/>
  <c r="Q52" i="40"/>
  <c r="Q52" i="42" s="1"/>
  <c r="P52" i="40"/>
  <c r="P52" i="42" s="1"/>
  <c r="O52" i="40"/>
  <c r="N52" i="40"/>
  <c r="M52" i="40"/>
  <c r="M52" i="42" s="1"/>
  <c r="L52" i="40"/>
  <c r="L52" i="42" s="1"/>
  <c r="K52" i="40"/>
  <c r="J52" i="40"/>
  <c r="J52" i="42" s="1"/>
  <c r="I52" i="40"/>
  <c r="I52" i="42" s="1"/>
  <c r="H52" i="40"/>
  <c r="H52" i="42" s="1"/>
  <c r="G52" i="40"/>
  <c r="F52" i="40"/>
  <c r="E52" i="40"/>
  <c r="E52" i="42" s="1"/>
  <c r="D52" i="40"/>
  <c r="D52" i="42" s="1"/>
  <c r="Q34" i="40"/>
  <c r="P34" i="40"/>
  <c r="O34" i="40"/>
  <c r="N34" i="40"/>
  <c r="N34" i="42" s="1"/>
  <c r="M34" i="40"/>
  <c r="M34" i="42" s="1"/>
  <c r="L34" i="40"/>
  <c r="K34" i="40"/>
  <c r="J34" i="40"/>
  <c r="J34" i="42" s="1"/>
  <c r="I34" i="40"/>
  <c r="H34" i="40"/>
  <c r="H34" i="42" s="1"/>
  <c r="G34" i="40"/>
  <c r="F34" i="40"/>
  <c r="F34" i="42" s="1"/>
  <c r="E34" i="40"/>
  <c r="E34" i="42" s="1"/>
  <c r="D34" i="40"/>
  <c r="Q33" i="40"/>
  <c r="P33" i="40"/>
  <c r="O33" i="40"/>
  <c r="O33" i="42" s="1"/>
  <c r="N33" i="40"/>
  <c r="N33" i="42" s="1"/>
  <c r="M33" i="40"/>
  <c r="M33" i="42" s="1"/>
  <c r="L33" i="40"/>
  <c r="K33" i="40"/>
  <c r="J33" i="40"/>
  <c r="J33" i="42" s="1"/>
  <c r="I33" i="40"/>
  <c r="H33" i="40"/>
  <c r="G33" i="40"/>
  <c r="G33" i="42" s="1"/>
  <c r="F33" i="40"/>
  <c r="F33" i="42" s="1"/>
  <c r="E33" i="40"/>
  <c r="E33" i="42" s="1"/>
  <c r="D33" i="40"/>
  <c r="Q14" i="40"/>
  <c r="P14" i="40"/>
  <c r="P14" i="42" s="1"/>
  <c r="O14" i="40"/>
  <c r="N14" i="40"/>
  <c r="M14" i="40"/>
  <c r="M14" i="42" s="1"/>
  <c r="L14" i="40"/>
  <c r="L14" i="42" s="1"/>
  <c r="K14" i="40"/>
  <c r="K14" i="42" s="1"/>
  <c r="J14" i="40"/>
  <c r="I14" i="40"/>
  <c r="H14" i="40"/>
  <c r="G14" i="40"/>
  <c r="F14" i="40"/>
  <c r="E14" i="40"/>
  <c r="E14" i="42" s="1"/>
  <c r="D14" i="40"/>
  <c r="D14" i="42" s="1"/>
  <c r="Q13" i="40"/>
  <c r="P13" i="40"/>
  <c r="O13" i="40"/>
  <c r="O13" i="42" s="1"/>
  <c r="N13" i="40"/>
  <c r="N13" i="42" s="1"/>
  <c r="M13" i="40"/>
  <c r="M13" i="42" s="1"/>
  <c r="L13" i="40"/>
  <c r="K13" i="40"/>
  <c r="K13" i="42" s="1"/>
  <c r="J13" i="40"/>
  <c r="J13" i="42" s="1"/>
  <c r="I13" i="40"/>
  <c r="H13" i="40"/>
  <c r="H13" i="42" s="1"/>
  <c r="G13" i="40"/>
  <c r="G13" i="42" s="1"/>
  <c r="F13" i="40"/>
  <c r="E13" i="40"/>
  <c r="E13" i="42" s="1"/>
  <c r="D13" i="40"/>
  <c r="C170" i="40"/>
  <c r="C170" i="42" s="1"/>
  <c r="C169" i="40"/>
  <c r="C169" i="42" s="1"/>
  <c r="C152" i="40"/>
  <c r="C152" i="42" s="1"/>
  <c r="C151" i="40"/>
  <c r="C151" i="42" s="1"/>
  <c r="C134" i="40"/>
  <c r="C134" i="42" s="1"/>
  <c r="C133" i="40"/>
  <c r="C133" i="42" s="1"/>
  <c r="C115" i="40"/>
  <c r="C115" i="42" s="1"/>
  <c r="C114" i="40"/>
  <c r="C114" i="42" s="1"/>
  <c r="C95" i="40"/>
  <c r="C95" i="42" s="1"/>
  <c r="C94" i="40"/>
  <c r="C94" i="42" s="1"/>
  <c r="C91" i="40"/>
  <c r="C91" i="42" s="1"/>
  <c r="C90" i="40"/>
  <c r="C90" i="42" s="1"/>
  <c r="C72" i="40"/>
  <c r="C72" i="42" s="1"/>
  <c r="C71" i="40"/>
  <c r="C71" i="42" s="1"/>
  <c r="C53" i="40"/>
  <c r="C53" i="42" s="1"/>
  <c r="C52" i="40"/>
  <c r="C52" i="42" s="1"/>
  <c r="C34" i="40"/>
  <c r="C34" i="42" s="1"/>
  <c r="C33" i="40"/>
  <c r="C33" i="42" s="1"/>
  <c r="C14" i="40"/>
  <c r="C14" i="42" s="1"/>
  <c r="C13" i="40"/>
  <c r="C13" i="42" s="1"/>
  <c r="J170" i="39"/>
  <c r="F170" i="39"/>
  <c r="L152" i="39"/>
  <c r="D152" i="39"/>
  <c r="K151" i="39"/>
  <c r="J134" i="39"/>
  <c r="F134" i="39"/>
  <c r="L115" i="39"/>
  <c r="H115" i="39"/>
  <c r="N95" i="39"/>
  <c r="J95" i="39"/>
  <c r="F95" i="39"/>
  <c r="H90" i="39"/>
  <c r="O72" i="39"/>
  <c r="N34" i="39"/>
  <c r="F34" i="39"/>
  <c r="D170" i="39"/>
  <c r="H152" i="39"/>
  <c r="O95" i="39"/>
  <c r="J52" i="39"/>
  <c r="D134" i="39"/>
  <c r="J133" i="39"/>
  <c r="N115" i="39"/>
  <c r="J114" i="39"/>
  <c r="L95" i="39"/>
  <c r="P91" i="39"/>
  <c r="H91" i="39"/>
  <c r="H13" i="39"/>
  <c r="O170" i="39"/>
  <c r="L169" i="39"/>
  <c r="K152" i="39"/>
  <c r="P151" i="39"/>
  <c r="J151" i="39"/>
  <c r="H151" i="39"/>
  <c r="G134" i="39"/>
  <c r="G94" i="39"/>
  <c r="G71" i="39"/>
  <c r="L53" i="39"/>
  <c r="E52" i="39"/>
  <c r="Q172" i="58"/>
  <c r="P172" i="58"/>
  <c r="O172" i="59"/>
  <c r="K172" i="59"/>
  <c r="J172" i="58"/>
  <c r="H172" i="58"/>
  <c r="G172" i="58"/>
  <c r="Q54" i="72"/>
  <c r="P54" i="72"/>
  <c r="O54" i="72"/>
  <c r="N54" i="72"/>
  <c r="M54" i="72"/>
  <c r="L54" i="72"/>
  <c r="K54" i="72"/>
  <c r="J54" i="72"/>
  <c r="I54" i="72"/>
  <c r="H54" i="72"/>
  <c r="G54" i="72"/>
  <c r="F54" i="72"/>
  <c r="E54" i="72"/>
  <c r="D54" i="72"/>
  <c r="L53" i="72"/>
  <c r="D53" i="72"/>
  <c r="O154" i="58"/>
  <c r="N154" i="58"/>
  <c r="K154" i="58"/>
  <c r="I154" i="58"/>
  <c r="E154" i="58"/>
  <c r="D154" i="58"/>
  <c r="Q54" i="71"/>
  <c r="P54" i="71"/>
  <c r="O54" i="71"/>
  <c r="N54" i="71"/>
  <c r="M54" i="71"/>
  <c r="L54" i="71"/>
  <c r="K54" i="71"/>
  <c r="J54" i="71"/>
  <c r="I54" i="71"/>
  <c r="H54" i="71"/>
  <c r="G54" i="71"/>
  <c r="F54" i="71"/>
  <c r="E54" i="71"/>
  <c r="D54" i="71"/>
  <c r="P53" i="71"/>
  <c r="N53" i="71"/>
  <c r="J53" i="71"/>
  <c r="H53" i="71"/>
  <c r="E53" i="71"/>
  <c r="Q136" i="59"/>
  <c r="O136" i="58"/>
  <c r="K136" i="59"/>
  <c r="J136" i="59"/>
  <c r="G136" i="59"/>
  <c r="F136" i="59"/>
  <c r="N132" i="58"/>
  <c r="M132" i="58"/>
  <c r="L132" i="58"/>
  <c r="K132" i="58"/>
  <c r="J132" i="59"/>
  <c r="G132" i="58"/>
  <c r="O117" i="58"/>
  <c r="N117" i="59"/>
  <c r="M117" i="58"/>
  <c r="K117" i="59"/>
  <c r="J117" i="58"/>
  <c r="H117" i="58"/>
  <c r="Q54" i="69"/>
  <c r="P54" i="69"/>
  <c r="O54" i="69"/>
  <c r="N54" i="69"/>
  <c r="M54" i="69"/>
  <c r="L54" i="69"/>
  <c r="K54" i="69"/>
  <c r="J54" i="69"/>
  <c r="I54" i="69"/>
  <c r="H54" i="69"/>
  <c r="G54" i="69"/>
  <c r="F54" i="69"/>
  <c r="E54" i="69"/>
  <c r="D54" i="69"/>
  <c r="O53" i="69"/>
  <c r="N53" i="69"/>
  <c r="G53" i="69"/>
  <c r="Q70" i="68"/>
  <c r="P70" i="68"/>
  <c r="O70" i="68"/>
  <c r="N70" i="68"/>
  <c r="M70" i="68"/>
  <c r="L70" i="68"/>
  <c r="K70" i="68"/>
  <c r="J70" i="68"/>
  <c r="I70" i="68"/>
  <c r="H70" i="68"/>
  <c r="G70" i="68"/>
  <c r="F70" i="68"/>
  <c r="E70" i="68"/>
  <c r="D70" i="68"/>
  <c r="P97" i="58"/>
  <c r="O97" i="58"/>
  <c r="M97" i="58"/>
  <c r="L97" i="58"/>
  <c r="J97" i="59"/>
  <c r="I97" i="58"/>
  <c r="H97" i="59"/>
  <c r="G97" i="59"/>
  <c r="Q93" i="59"/>
  <c r="P93" i="60"/>
  <c r="O93" i="59"/>
  <c r="N93" i="58"/>
  <c r="M65" i="68"/>
  <c r="L65" i="68"/>
  <c r="K65" i="68"/>
  <c r="J65" i="68"/>
  <c r="I93" i="59"/>
  <c r="G65" i="68"/>
  <c r="F65" i="68"/>
  <c r="E65" i="68"/>
  <c r="D65" i="68"/>
  <c r="O64" i="68"/>
  <c r="N64" i="68"/>
  <c r="M64" i="68"/>
  <c r="L64" i="68"/>
  <c r="E64" i="68"/>
  <c r="D64" i="68"/>
  <c r="Q89" i="59"/>
  <c r="P89" i="59"/>
  <c r="M89" i="58"/>
  <c r="L89" i="60"/>
  <c r="J89" i="60"/>
  <c r="H89" i="60"/>
  <c r="G89" i="59"/>
  <c r="E89" i="58"/>
  <c r="P74" i="59"/>
  <c r="O74" i="58"/>
  <c r="N74" i="59"/>
  <c r="L74" i="59"/>
  <c r="I74" i="58"/>
  <c r="G74" i="59"/>
  <c r="F74" i="59"/>
  <c r="E74" i="58"/>
  <c r="D74" i="58"/>
  <c r="M70" i="58"/>
  <c r="G70" i="60"/>
  <c r="F70" i="58"/>
  <c r="P55" i="58"/>
  <c r="O55" i="59"/>
  <c r="N55" i="58"/>
  <c r="K55" i="59"/>
  <c r="H55" i="58"/>
  <c r="Q51" i="58"/>
  <c r="P51" i="59"/>
  <c r="O51" i="60"/>
  <c r="I51" i="59"/>
  <c r="H51" i="60"/>
  <c r="E51" i="58"/>
  <c r="D51" i="60"/>
  <c r="N36" i="58"/>
  <c r="M36" i="58"/>
  <c r="K36" i="59"/>
  <c r="I36" i="59"/>
  <c r="Q32" i="58"/>
  <c r="O32" i="60"/>
  <c r="M32" i="60"/>
  <c r="J32" i="59"/>
  <c r="I32" i="58"/>
  <c r="Q66" i="64"/>
  <c r="O66" i="64"/>
  <c r="J66" i="64"/>
  <c r="I66" i="64"/>
  <c r="G66" i="64"/>
  <c r="O16" i="58"/>
  <c r="N16" i="59"/>
  <c r="L16" i="58"/>
  <c r="J16" i="58"/>
  <c r="D16" i="58"/>
  <c r="Q61" i="64"/>
  <c r="P61" i="64"/>
  <c r="O61" i="64"/>
  <c r="N61" i="64"/>
  <c r="M61" i="64"/>
  <c r="K61" i="64"/>
  <c r="J61" i="64"/>
  <c r="I61" i="64"/>
  <c r="G12" i="58"/>
  <c r="E61" i="64"/>
  <c r="Q60" i="64"/>
  <c r="P60" i="64"/>
  <c r="O60" i="64"/>
  <c r="N60" i="64"/>
  <c r="M60" i="64"/>
  <c r="L60" i="64"/>
  <c r="K60" i="64"/>
  <c r="J60" i="64"/>
  <c r="I60" i="64"/>
  <c r="C54" i="72"/>
  <c r="C54" i="71"/>
  <c r="C136" i="59"/>
  <c r="C117" i="59"/>
  <c r="C54" i="69"/>
  <c r="C70" i="68"/>
  <c r="C65" i="68"/>
  <c r="C64" i="68"/>
  <c r="C70" i="59"/>
  <c r="C55" i="59"/>
  <c r="C32" i="58"/>
  <c r="C16" i="59"/>
  <c r="C61" i="64"/>
  <c r="P172" i="48"/>
  <c r="L172" i="49"/>
  <c r="K172" i="49"/>
  <c r="H172" i="49"/>
  <c r="G172" i="48"/>
  <c r="D172" i="49"/>
  <c r="C172" i="48"/>
  <c r="O168" i="48"/>
  <c r="M168" i="49"/>
  <c r="L168" i="50"/>
  <c r="J168" i="48"/>
  <c r="I168" i="48"/>
  <c r="H168" i="49"/>
  <c r="D168" i="50"/>
  <c r="C168" i="50"/>
  <c r="P9" i="72"/>
  <c r="O9" i="72"/>
  <c r="N9" i="72"/>
  <c r="L9" i="72"/>
  <c r="K9" i="72"/>
  <c r="J9" i="72"/>
  <c r="H9" i="72"/>
  <c r="G9" i="72"/>
  <c r="F9" i="72"/>
  <c r="D9" i="72"/>
  <c r="C9" i="72"/>
  <c r="Q175" i="48"/>
  <c r="P175" i="48"/>
  <c r="N166" i="48"/>
  <c r="M175" i="50"/>
  <c r="L166" i="49"/>
  <c r="G175" i="49"/>
  <c r="F175" i="48"/>
  <c r="C175" i="49"/>
  <c r="P154" i="48"/>
  <c r="O154" i="49"/>
  <c r="N154" i="48"/>
  <c r="M154" i="48"/>
  <c r="I154" i="48"/>
  <c r="H154" i="48"/>
  <c r="G154" i="48"/>
  <c r="C154" i="49"/>
  <c r="O150" i="48"/>
  <c r="N150" i="50"/>
  <c r="J150" i="48"/>
  <c r="I150" i="49"/>
  <c r="C150" i="49"/>
  <c r="Q9" i="71"/>
  <c r="P9" i="71"/>
  <c r="O9" i="71"/>
  <c r="N9" i="71"/>
  <c r="M9" i="71"/>
  <c r="L9" i="71"/>
  <c r="K9" i="71"/>
  <c r="J9" i="71"/>
  <c r="I9" i="71"/>
  <c r="H9" i="71"/>
  <c r="G9" i="71"/>
  <c r="F9" i="71"/>
  <c r="E9" i="71"/>
  <c r="D9" i="71"/>
  <c r="C9" i="71"/>
  <c r="L157" i="49"/>
  <c r="K157" i="50"/>
  <c r="J157" i="48"/>
  <c r="H157" i="48"/>
  <c r="G157" i="50"/>
  <c r="C157" i="49"/>
  <c r="P136" i="48"/>
  <c r="O136" i="48"/>
  <c r="I136" i="48"/>
  <c r="H136" i="49"/>
  <c r="C136" i="48"/>
  <c r="Q132" i="49"/>
  <c r="N132" i="48"/>
  <c r="J132" i="49"/>
  <c r="I132" i="49"/>
  <c r="H132" i="48"/>
  <c r="E132" i="49"/>
  <c r="C132" i="48"/>
  <c r="P9" i="70"/>
  <c r="O9" i="70"/>
  <c r="N9" i="70"/>
  <c r="L9" i="70"/>
  <c r="K9" i="70"/>
  <c r="J9" i="70"/>
  <c r="H9" i="70"/>
  <c r="G9" i="70"/>
  <c r="F9" i="70"/>
  <c r="D9" i="70"/>
  <c r="C9" i="70"/>
  <c r="O139" i="48"/>
  <c r="N130" i="49"/>
  <c r="M139" i="49"/>
  <c r="L139" i="49"/>
  <c r="K130" i="49"/>
  <c r="H139" i="50"/>
  <c r="C139" i="49"/>
  <c r="O117" i="48"/>
  <c r="N117" i="48"/>
  <c r="L117" i="48"/>
  <c r="K117" i="49"/>
  <c r="I117" i="48"/>
  <c r="H117" i="48"/>
  <c r="D117" i="48"/>
  <c r="C117" i="49"/>
  <c r="Q12" i="69"/>
  <c r="P12" i="69"/>
  <c r="N12" i="69"/>
  <c r="M12" i="69"/>
  <c r="L12" i="69"/>
  <c r="J12" i="69"/>
  <c r="I12" i="69"/>
  <c r="H12" i="69"/>
  <c r="F12" i="69"/>
  <c r="E12" i="69"/>
  <c r="D12" i="69"/>
  <c r="C12" i="69"/>
  <c r="Q11" i="69"/>
  <c r="P11" i="69"/>
  <c r="O11" i="69"/>
  <c r="M11" i="69"/>
  <c r="L11" i="69"/>
  <c r="K11" i="69"/>
  <c r="I11" i="69"/>
  <c r="H11" i="69"/>
  <c r="G11" i="69"/>
  <c r="E11" i="69"/>
  <c r="D11" i="69"/>
  <c r="C11" i="69"/>
  <c r="P9" i="69"/>
  <c r="O9" i="69"/>
  <c r="N9" i="69"/>
  <c r="L9" i="69"/>
  <c r="K9" i="69"/>
  <c r="J9" i="69"/>
  <c r="H9" i="69"/>
  <c r="G9" i="69"/>
  <c r="F9" i="69"/>
  <c r="D9" i="69"/>
  <c r="C9" i="69"/>
  <c r="O120" i="48"/>
  <c r="K120" i="50"/>
  <c r="I120" i="50"/>
  <c r="G120" i="50"/>
  <c r="F120" i="50"/>
  <c r="D120" i="48"/>
  <c r="C120" i="49"/>
  <c r="Q103" i="48"/>
  <c r="N103" i="48"/>
  <c r="J103" i="48"/>
  <c r="F103" i="48"/>
  <c r="E103" i="48"/>
  <c r="Q102" i="48"/>
  <c r="M102" i="48"/>
  <c r="L102" i="48"/>
  <c r="I102" i="48"/>
  <c r="H102" i="48"/>
  <c r="E102" i="48"/>
  <c r="P101" i="48"/>
  <c r="O101" i="48"/>
  <c r="L101" i="48"/>
  <c r="H101" i="48"/>
  <c r="D101" i="48"/>
  <c r="C101" i="48"/>
  <c r="N98" i="48"/>
  <c r="M98" i="48"/>
  <c r="L98" i="48"/>
  <c r="K99" i="48"/>
  <c r="J99" i="48"/>
  <c r="H97" i="49"/>
  <c r="G99" i="48"/>
  <c r="C99" i="48"/>
  <c r="P96" i="48"/>
  <c r="M96" i="48"/>
  <c r="L96" i="48"/>
  <c r="G96" i="48"/>
  <c r="E96" i="48"/>
  <c r="O95" i="48"/>
  <c r="L95" i="48"/>
  <c r="K94" i="48"/>
  <c r="J94" i="48"/>
  <c r="H93" i="49"/>
  <c r="G95" i="48"/>
  <c r="M92" i="48"/>
  <c r="L92" i="48"/>
  <c r="J92" i="48"/>
  <c r="H92" i="48"/>
  <c r="E92" i="48"/>
  <c r="Q91" i="48"/>
  <c r="N90" i="48"/>
  <c r="M89" i="49"/>
  <c r="L89" i="49"/>
  <c r="I91" i="48"/>
  <c r="H91" i="48"/>
  <c r="G90" i="48"/>
  <c r="Q88" i="48"/>
  <c r="O88" i="48"/>
  <c r="N88" i="48"/>
  <c r="J88" i="48"/>
  <c r="F88" i="48"/>
  <c r="Q9" i="68"/>
  <c r="P9" i="68"/>
  <c r="M9" i="68"/>
  <c r="L9" i="68"/>
  <c r="I9" i="68"/>
  <c r="H9" i="68"/>
  <c r="E9" i="68"/>
  <c r="D9" i="68"/>
  <c r="C9" i="68"/>
  <c r="Q100" i="50"/>
  <c r="M100" i="50"/>
  <c r="J100" i="50"/>
  <c r="I86" i="48"/>
  <c r="H86" i="48"/>
  <c r="D86" i="48"/>
  <c r="C87" i="49"/>
  <c r="P79" i="48"/>
  <c r="H79" i="48"/>
  <c r="O78" i="48"/>
  <c r="K78" i="48"/>
  <c r="G78" i="48"/>
  <c r="C78" i="48"/>
  <c r="O76" i="48"/>
  <c r="N76" i="48"/>
  <c r="M75" i="48"/>
  <c r="J74" i="49"/>
  <c r="I74" i="49"/>
  <c r="F76" i="48"/>
  <c r="E75" i="48"/>
  <c r="Q73" i="48"/>
  <c r="L73" i="48"/>
  <c r="J73" i="48"/>
  <c r="E73" i="48"/>
  <c r="D73" i="48"/>
  <c r="Q72" i="48"/>
  <c r="P72" i="48"/>
  <c r="O70" i="50"/>
  <c r="M70" i="50"/>
  <c r="J70" i="49"/>
  <c r="H72" i="48"/>
  <c r="G71" i="48"/>
  <c r="F71" i="48"/>
  <c r="C72" i="48"/>
  <c r="Q69" i="48"/>
  <c r="O69" i="48"/>
  <c r="J69" i="48"/>
  <c r="G69" i="48"/>
  <c r="Q9" i="67"/>
  <c r="O9" i="67"/>
  <c r="M9" i="67"/>
  <c r="K9" i="67"/>
  <c r="I9" i="67"/>
  <c r="G9" i="67"/>
  <c r="E9" i="67"/>
  <c r="C9" i="67"/>
  <c r="N67" i="48"/>
  <c r="J64" i="48"/>
  <c r="C67" i="48"/>
  <c r="Q60" i="48"/>
  <c r="L60" i="48"/>
  <c r="H60" i="48"/>
  <c r="G60" i="48"/>
  <c r="E60" i="48"/>
  <c r="C60" i="48"/>
  <c r="O59" i="48"/>
  <c r="K59" i="48"/>
  <c r="H59" i="48"/>
  <c r="C59" i="48"/>
  <c r="K57" i="48"/>
  <c r="J56" i="48"/>
  <c r="D55" i="49"/>
  <c r="Q54" i="48"/>
  <c r="M54" i="48"/>
  <c r="L54" i="48"/>
  <c r="K54" i="48"/>
  <c r="I54" i="48"/>
  <c r="H54" i="48"/>
  <c r="G54" i="48"/>
  <c r="E54" i="48"/>
  <c r="Q52" i="48"/>
  <c r="P53" i="48"/>
  <c r="H53" i="48"/>
  <c r="F53" i="48"/>
  <c r="D53" i="48"/>
  <c r="J50" i="48"/>
  <c r="I50" i="48"/>
  <c r="D50" i="48"/>
  <c r="Q9" i="66"/>
  <c r="O9" i="66"/>
  <c r="M9" i="66"/>
  <c r="K9" i="66"/>
  <c r="I9" i="66"/>
  <c r="G9" i="66"/>
  <c r="E9" i="66"/>
  <c r="C9" i="66"/>
  <c r="N58" i="50"/>
  <c r="M58" i="49"/>
  <c r="L58" i="49"/>
  <c r="J45" i="48"/>
  <c r="I48" i="48"/>
  <c r="C46" i="48"/>
  <c r="P41" i="48"/>
  <c r="O41" i="48"/>
  <c r="L41" i="48"/>
  <c r="G41" i="48"/>
  <c r="E41" i="48"/>
  <c r="D41" i="48"/>
  <c r="C41" i="48"/>
  <c r="H40" i="48"/>
  <c r="G40" i="48"/>
  <c r="F40" i="48"/>
  <c r="C40" i="48"/>
  <c r="Q36" i="49"/>
  <c r="N37" i="48"/>
  <c r="M37" i="48"/>
  <c r="J37" i="48"/>
  <c r="I37" i="48"/>
  <c r="G36" i="49"/>
  <c r="E38" i="48"/>
  <c r="Q35" i="48"/>
  <c r="O35" i="48"/>
  <c r="M35" i="48"/>
  <c r="L35" i="48"/>
  <c r="I35" i="48"/>
  <c r="H35" i="48"/>
  <c r="E35" i="48"/>
  <c r="O34" i="48"/>
  <c r="M32" i="50"/>
  <c r="I34" i="48"/>
  <c r="H32" i="49"/>
  <c r="F32" i="49"/>
  <c r="L31" i="48"/>
  <c r="K31" i="48"/>
  <c r="J31" i="48"/>
  <c r="Q9" i="65"/>
  <c r="O9" i="65"/>
  <c r="N9" i="65"/>
  <c r="M9" i="65"/>
  <c r="K9" i="65"/>
  <c r="J9" i="65"/>
  <c r="I9" i="65"/>
  <c r="G9" i="65"/>
  <c r="F9" i="65"/>
  <c r="E9" i="65"/>
  <c r="C9" i="65"/>
  <c r="J39" i="50"/>
  <c r="G26" i="48"/>
  <c r="C27" i="48"/>
  <c r="N22" i="48"/>
  <c r="L22" i="48"/>
  <c r="I22" i="48"/>
  <c r="H22" i="48"/>
  <c r="G22" i="48"/>
  <c r="F22" i="48"/>
  <c r="D22" i="48"/>
  <c r="C22" i="48"/>
  <c r="P21" i="48"/>
  <c r="O21" i="48"/>
  <c r="M21" i="48"/>
  <c r="K21" i="48"/>
  <c r="G21" i="48"/>
  <c r="F21" i="48"/>
  <c r="E21" i="48"/>
  <c r="D21" i="48"/>
  <c r="Q20" i="48"/>
  <c r="N20" i="48"/>
  <c r="L20" i="48"/>
  <c r="J20" i="48"/>
  <c r="F20" i="48"/>
  <c r="E20" i="48"/>
  <c r="D20" i="48"/>
  <c r="O17" i="48"/>
  <c r="L17" i="48"/>
  <c r="K18" i="48"/>
  <c r="F18" i="48"/>
  <c r="P15" i="48"/>
  <c r="N15" i="48"/>
  <c r="L15" i="48"/>
  <c r="I15" i="48"/>
  <c r="H15" i="48"/>
  <c r="G15" i="48"/>
  <c r="F15" i="48"/>
  <c r="D15" i="48"/>
  <c r="C15" i="48"/>
  <c r="Q12" i="50"/>
  <c r="P12" i="50"/>
  <c r="H13" i="48"/>
  <c r="E14" i="48"/>
  <c r="D13" i="48"/>
  <c r="C14" i="48"/>
  <c r="Q11" i="48"/>
  <c r="N11" i="48"/>
  <c r="M11" i="48"/>
  <c r="K11" i="48"/>
  <c r="J11" i="48"/>
  <c r="H11" i="48"/>
  <c r="G11" i="48"/>
  <c r="F11" i="48"/>
  <c r="Q10" i="48"/>
  <c r="P10" i="48"/>
  <c r="O10" i="48"/>
  <c r="M10" i="48"/>
  <c r="J10" i="48"/>
  <c r="I10" i="48"/>
  <c r="H10" i="48"/>
  <c r="F10" i="48"/>
  <c r="E10" i="48"/>
  <c r="D10" i="48"/>
  <c r="Q9" i="64"/>
  <c r="P9" i="64"/>
  <c r="O9" i="64"/>
  <c r="M9" i="64"/>
  <c r="L9" i="64"/>
  <c r="K9" i="64"/>
  <c r="I9" i="64"/>
  <c r="H9" i="64"/>
  <c r="G9" i="64"/>
  <c r="E9" i="64"/>
  <c r="D9" i="64"/>
  <c r="C9" i="64"/>
  <c r="P19" i="50"/>
  <c r="O5" i="48"/>
  <c r="N8" i="48"/>
  <c r="M8" i="48"/>
  <c r="G5" i="48"/>
  <c r="F19" i="50"/>
  <c r="B9" i="72"/>
  <c r="B175" i="50"/>
  <c r="B154" i="48"/>
  <c r="B150" i="48"/>
  <c r="B9" i="71"/>
  <c r="B9" i="70"/>
  <c r="B117" i="48"/>
  <c r="B12" i="69"/>
  <c r="B11" i="69"/>
  <c r="B9" i="69"/>
  <c r="B101" i="48"/>
  <c r="B97" i="49"/>
  <c r="B93" i="49"/>
  <c r="B92" i="48"/>
  <c r="B90" i="48"/>
  <c r="B9" i="68"/>
  <c r="B78" i="48"/>
  <c r="B74" i="49"/>
  <c r="B73" i="48"/>
  <c r="B9" i="67"/>
  <c r="B54" i="48"/>
  <c r="B50" i="48"/>
  <c r="B9" i="66"/>
  <c r="B45" i="48"/>
  <c r="B41" i="48"/>
  <c r="B37" i="48"/>
  <c r="B9" i="65"/>
  <c r="B22" i="48"/>
  <c r="B10" i="48"/>
  <c r="B9" i="64"/>
  <c r="Q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C15" i="22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P118" i="70" l="1"/>
  <c r="I348" i="67"/>
  <c r="N348" i="70"/>
  <c r="N405" i="70" s="1"/>
  <c r="O368" i="64"/>
  <c r="I174" i="64"/>
  <c r="N348" i="66"/>
  <c r="D425" i="68"/>
  <c r="C388" i="69"/>
  <c r="M116" i="71"/>
  <c r="H93" i="71"/>
  <c r="N189" i="68"/>
  <c r="N183" i="68" s="1"/>
  <c r="O174" i="64"/>
  <c r="Q291" i="67"/>
  <c r="E81" i="55"/>
  <c r="K386" i="64"/>
  <c r="K380" i="64" s="1"/>
  <c r="P285" i="69"/>
  <c r="H280" i="72"/>
  <c r="N348" i="69"/>
  <c r="N405" i="69" s="1"/>
  <c r="H156" i="67"/>
  <c r="H150" i="67" s="1"/>
  <c r="G156" i="67"/>
  <c r="Q291" i="65"/>
  <c r="D348" i="67"/>
  <c r="D280" i="71"/>
  <c r="D275" i="71" s="1"/>
  <c r="K124" i="47"/>
  <c r="M115" i="39"/>
  <c r="M169" i="39"/>
  <c r="M156" i="66"/>
  <c r="M150" i="66" s="1"/>
  <c r="J327" i="70"/>
  <c r="E348" i="69"/>
  <c r="E405" i="69" s="1"/>
  <c r="H298" i="71"/>
  <c r="M298" i="71"/>
  <c r="E135" i="70"/>
  <c r="H310" i="67"/>
  <c r="H329" i="67" s="1"/>
  <c r="G310" i="70"/>
  <c r="F353" i="68"/>
  <c r="C386" i="64"/>
  <c r="Q135" i="70"/>
  <c r="O33" i="39"/>
  <c r="M90" i="39"/>
  <c r="K133" i="39"/>
  <c r="E33" i="39"/>
  <c r="K114" i="39"/>
  <c r="D135" i="70"/>
  <c r="I323" i="64"/>
  <c r="K116" i="72"/>
  <c r="K111" i="72" s="1"/>
  <c r="M156" i="65"/>
  <c r="C348" i="70"/>
  <c r="C405" i="70" s="1"/>
  <c r="P386" i="64"/>
  <c r="L280" i="72"/>
  <c r="C291" i="67"/>
  <c r="H93" i="72"/>
  <c r="I152" i="72"/>
  <c r="E81" i="57"/>
  <c r="K118" i="66"/>
  <c r="D298" i="71"/>
  <c r="D293" i="71" s="1"/>
  <c r="J116" i="72"/>
  <c r="P152" i="71"/>
  <c r="P147" i="71" s="1"/>
  <c r="G135" i="68"/>
  <c r="C348" i="65"/>
  <c r="C342" i="65" s="1"/>
  <c r="M52" i="39"/>
  <c r="O134" i="39"/>
  <c r="M151" i="39"/>
  <c r="O152" i="39"/>
  <c r="K53" i="39"/>
  <c r="I114" i="39"/>
  <c r="M33" i="39"/>
  <c r="M133" i="39"/>
  <c r="C118" i="66"/>
  <c r="C112" i="66" s="1"/>
  <c r="F135" i="68"/>
  <c r="G298" i="72"/>
  <c r="C342" i="67"/>
  <c r="G81" i="45"/>
  <c r="C93" i="71"/>
  <c r="N98" i="71"/>
  <c r="I285" i="67"/>
  <c r="Q285" i="65"/>
  <c r="G150" i="67"/>
  <c r="F344" i="64"/>
  <c r="M156" i="67"/>
  <c r="M150" i="67" s="1"/>
  <c r="J298" i="72"/>
  <c r="J293" i="72" s="1"/>
  <c r="M348" i="67"/>
  <c r="Q9" i="49"/>
  <c r="L130" i="59"/>
  <c r="P130" i="59"/>
  <c r="D148" i="58"/>
  <c r="P166" i="58"/>
  <c r="Q52" i="39"/>
  <c r="E90" i="39"/>
  <c r="M94" i="39"/>
  <c r="E151" i="39"/>
  <c r="H72" i="39"/>
  <c r="F90" i="39"/>
  <c r="J13" i="39"/>
  <c r="I94" i="39"/>
  <c r="D72" i="39"/>
  <c r="Q126" i="64"/>
  <c r="I126" i="64"/>
  <c r="C431" i="64"/>
  <c r="F291" i="67"/>
  <c r="F285" i="67" s="1"/>
  <c r="I291" i="66"/>
  <c r="E156" i="65"/>
  <c r="E150" i="65" s="1"/>
  <c r="H314" i="71"/>
  <c r="I152" i="71"/>
  <c r="I147" i="71" s="1"/>
  <c r="Q81" i="57"/>
  <c r="H34" i="39"/>
  <c r="D53" i="39"/>
  <c r="I90" i="39"/>
  <c r="G152" i="39"/>
  <c r="G170" i="39"/>
  <c r="P72" i="39"/>
  <c r="M13" i="39"/>
  <c r="G95" i="39"/>
  <c r="N13" i="39"/>
  <c r="Q169" i="39"/>
  <c r="F405" i="68"/>
  <c r="C348" i="66"/>
  <c r="C342" i="66" s="1"/>
  <c r="H431" i="68"/>
  <c r="H425" i="68" s="1"/>
  <c r="P93" i="71"/>
  <c r="Q156" i="70"/>
  <c r="Q213" i="70" s="1"/>
  <c r="P334" i="71"/>
  <c r="K112" i="66"/>
  <c r="M348" i="66"/>
  <c r="M342" i="66" s="1"/>
  <c r="C310" i="66"/>
  <c r="H93" i="70"/>
  <c r="F310" i="70"/>
  <c r="F304" i="70" s="1"/>
  <c r="G33" i="39"/>
  <c r="I52" i="39"/>
  <c r="E72" i="39"/>
  <c r="Q90" i="39"/>
  <c r="I115" i="39"/>
  <c r="K134" i="39"/>
  <c r="I151" i="39"/>
  <c r="Q151" i="39"/>
  <c r="G169" i="39"/>
  <c r="K170" i="39"/>
  <c r="E13" i="39"/>
  <c r="K91" i="39"/>
  <c r="Q114" i="39"/>
  <c r="K14" i="39"/>
  <c r="J34" i="39"/>
  <c r="G72" i="39"/>
  <c r="M91" i="39"/>
  <c r="I95" i="39"/>
  <c r="Q95" i="39"/>
  <c r="E133" i="39"/>
  <c r="N134" i="39"/>
  <c r="E169" i="39"/>
  <c r="N170" i="39"/>
  <c r="C132" i="72"/>
  <c r="H116" i="71"/>
  <c r="H134" i="71" s="1"/>
  <c r="C105" i="47"/>
  <c r="K156" i="69"/>
  <c r="O291" i="67"/>
  <c r="O285" i="67" s="1"/>
  <c r="M327" i="67"/>
  <c r="Q363" i="64"/>
  <c r="E425" i="68"/>
  <c r="E386" i="64"/>
  <c r="J334" i="71"/>
  <c r="Q132" i="71"/>
  <c r="O348" i="65"/>
  <c r="O342" i="65" s="1"/>
  <c r="J386" i="64"/>
  <c r="J380" i="64" s="1"/>
  <c r="O405" i="68"/>
  <c r="M156" i="70"/>
  <c r="M213" i="70" s="1"/>
  <c r="I280" i="71"/>
  <c r="I275" i="71" s="1"/>
  <c r="J275" i="71"/>
  <c r="F9" i="60"/>
  <c r="J49" i="59"/>
  <c r="N87" i="58"/>
  <c r="E14" i="39"/>
  <c r="K71" i="39"/>
  <c r="Q115" i="39"/>
  <c r="O169" i="39"/>
  <c r="E34" i="39"/>
  <c r="I72" i="39"/>
  <c r="K13" i="39"/>
  <c r="E53" i="39"/>
  <c r="E95" i="39"/>
  <c r="M95" i="39"/>
  <c r="E93" i="72"/>
  <c r="E112" i="67"/>
  <c r="I168" i="64"/>
  <c r="C156" i="69"/>
  <c r="C213" i="69" s="1"/>
  <c r="H291" i="69"/>
  <c r="H285" i="69" s="1"/>
  <c r="N291" i="66"/>
  <c r="L348" i="65"/>
  <c r="L342" i="65" s="1"/>
  <c r="J348" i="66"/>
  <c r="H344" i="64"/>
  <c r="H365" i="64" s="1"/>
  <c r="I348" i="69"/>
  <c r="F327" i="70"/>
  <c r="J81" i="57"/>
  <c r="I348" i="65"/>
  <c r="G9" i="60"/>
  <c r="O49" i="58"/>
  <c r="G68" i="59"/>
  <c r="G87" i="59"/>
  <c r="K87" i="58"/>
  <c r="O87" i="59"/>
  <c r="E111" i="59"/>
  <c r="M111" i="59"/>
  <c r="E130" i="59"/>
  <c r="M130" i="59"/>
  <c r="M148" i="58"/>
  <c r="M166" i="59"/>
  <c r="M14" i="39"/>
  <c r="O71" i="39"/>
  <c r="E115" i="39"/>
  <c r="M34" i="39"/>
  <c r="M53" i="39"/>
  <c r="E91" i="39"/>
  <c r="M93" i="72"/>
  <c r="I116" i="72"/>
  <c r="I111" i="72" s="1"/>
  <c r="N156" i="66"/>
  <c r="N150" i="66" s="1"/>
  <c r="L93" i="70"/>
  <c r="P93" i="72"/>
  <c r="N314" i="72"/>
  <c r="J348" i="65"/>
  <c r="J342" i="65" s="1"/>
  <c r="F291" i="69"/>
  <c r="D335" i="69"/>
  <c r="K168" i="64"/>
  <c r="P156" i="66"/>
  <c r="P150" i="66" s="1"/>
  <c r="K334" i="72"/>
  <c r="K388" i="72" s="1"/>
  <c r="B118" i="65"/>
  <c r="Q150" i="70"/>
  <c r="F105" i="47"/>
  <c r="E380" i="64"/>
  <c r="Q348" i="70"/>
  <c r="M81" i="55"/>
  <c r="J298" i="71"/>
  <c r="K314" i="72"/>
  <c r="N334" i="72"/>
  <c r="N388" i="72" s="1"/>
  <c r="C135" i="68"/>
  <c r="M93" i="69"/>
  <c r="O132" i="71"/>
  <c r="L168" i="64"/>
  <c r="E152" i="72"/>
  <c r="E147" i="72" s="1"/>
  <c r="O105" i="47"/>
  <c r="J124" i="47"/>
  <c r="H152" i="71"/>
  <c r="H147" i="71" s="1"/>
  <c r="J310" i="65"/>
  <c r="J304" i="65" s="1"/>
  <c r="Q327" i="67"/>
  <c r="J354" i="71"/>
  <c r="C68" i="59"/>
  <c r="C130" i="58"/>
  <c r="H118" i="70"/>
  <c r="L156" i="70"/>
  <c r="L213" i="70" s="1"/>
  <c r="J156" i="70"/>
  <c r="I291" i="65"/>
  <c r="I285" i="65" s="1"/>
  <c r="F348" i="66"/>
  <c r="F342" i="66" s="1"/>
  <c r="M291" i="66"/>
  <c r="N291" i="69"/>
  <c r="N285" i="69" s="1"/>
  <c r="C335" i="67"/>
  <c r="M342" i="67"/>
  <c r="L348" i="66"/>
  <c r="L342" i="66" s="1"/>
  <c r="N135" i="69"/>
  <c r="Q425" i="68"/>
  <c r="C324" i="67"/>
  <c r="P348" i="70"/>
  <c r="P280" i="72"/>
  <c r="D348" i="66"/>
  <c r="D342" i="66" s="1"/>
  <c r="I81" i="45"/>
  <c r="P9" i="59"/>
  <c r="D30" i="58"/>
  <c r="Q156" i="67"/>
  <c r="Q118" i="67"/>
  <c r="Q112" i="67" s="1"/>
  <c r="G291" i="67"/>
  <c r="G285" i="67" s="1"/>
  <c r="K334" i="71"/>
  <c r="D275" i="72"/>
  <c r="F314" i="72"/>
  <c r="D386" i="64"/>
  <c r="D380" i="64" s="1"/>
  <c r="P348" i="69"/>
  <c r="P405" i="69" s="1"/>
  <c r="G132" i="71"/>
  <c r="D81" i="54"/>
  <c r="L280" i="71"/>
  <c r="L275" i="71" s="1"/>
  <c r="N342" i="69"/>
  <c r="I285" i="70"/>
  <c r="J8" i="48"/>
  <c r="J7" i="48" s="1"/>
  <c r="J5" i="48"/>
  <c r="J12" i="49"/>
  <c r="J13" i="48"/>
  <c r="N14" i="48"/>
  <c r="N12" i="49"/>
  <c r="N12" i="50"/>
  <c r="D16" i="49"/>
  <c r="D18" i="48"/>
  <c r="H17" i="48"/>
  <c r="H16" i="49"/>
  <c r="P16" i="49"/>
  <c r="P17" i="48"/>
  <c r="P18" i="48"/>
  <c r="D29" i="48"/>
  <c r="D28" i="48" s="1"/>
  <c r="D26" i="48"/>
  <c r="H39" i="50"/>
  <c r="H26" i="48"/>
  <c r="H27" i="48"/>
  <c r="L39" i="50"/>
  <c r="L30" i="49"/>
  <c r="P39" i="50"/>
  <c r="P27" i="48"/>
  <c r="C34" i="48"/>
  <c r="C32" i="50"/>
  <c r="C33" i="48"/>
  <c r="K32" i="49"/>
  <c r="K33" i="48"/>
  <c r="D48" i="48"/>
  <c r="D47" i="48" s="1"/>
  <c r="D49" i="50"/>
  <c r="H45" i="48"/>
  <c r="H58" i="49"/>
  <c r="H46" i="48"/>
  <c r="P49" i="50"/>
  <c r="P46" i="48"/>
  <c r="C53" i="48"/>
  <c r="C52" i="48"/>
  <c r="K53" i="48"/>
  <c r="K51" i="49"/>
  <c r="K51" i="50"/>
  <c r="K52" i="48"/>
  <c r="I56" i="48"/>
  <c r="I57" i="48"/>
  <c r="M57" i="48"/>
  <c r="M55" i="49"/>
  <c r="Q56" i="48"/>
  <c r="Q57" i="48"/>
  <c r="D67" i="48"/>
  <c r="D66" i="48" s="1"/>
  <c r="D64" i="48"/>
  <c r="H67" i="48"/>
  <c r="H66" i="48" s="1"/>
  <c r="H77" i="49"/>
  <c r="H65" i="48"/>
  <c r="L67" i="48"/>
  <c r="L66" i="48" s="1"/>
  <c r="L77" i="50"/>
  <c r="L64" i="48"/>
  <c r="P77" i="49"/>
  <c r="P65" i="48"/>
  <c r="K71" i="48"/>
  <c r="K70" i="49"/>
  <c r="K72" i="48"/>
  <c r="Q75" i="48"/>
  <c r="Q74" i="49"/>
  <c r="L100" i="50"/>
  <c r="L87" i="50"/>
  <c r="L100" i="49"/>
  <c r="P86" i="48"/>
  <c r="P100" i="49"/>
  <c r="D95" i="48"/>
  <c r="D93" i="50"/>
  <c r="F97" i="49"/>
  <c r="F98" i="48"/>
  <c r="F99" i="48"/>
  <c r="J120" i="49"/>
  <c r="J120" i="48"/>
  <c r="N120" i="48"/>
  <c r="N120" i="49"/>
  <c r="N120" i="50"/>
  <c r="N105" i="50" s="1"/>
  <c r="G117" i="48"/>
  <c r="G117" i="49"/>
  <c r="F130" i="49"/>
  <c r="F139" i="50"/>
  <c r="J139" i="48"/>
  <c r="J130" i="49"/>
  <c r="M132" i="48"/>
  <c r="M132" i="49"/>
  <c r="M150" i="50"/>
  <c r="M150" i="48"/>
  <c r="Q150" i="49"/>
  <c r="Q150" i="48"/>
  <c r="J175" i="50"/>
  <c r="J166" i="49"/>
  <c r="J175" i="49"/>
  <c r="D32" i="58"/>
  <c r="D32" i="60"/>
  <c r="H32" i="59"/>
  <c r="H32" i="60"/>
  <c r="D36" i="58"/>
  <c r="D36" i="59"/>
  <c r="L51" i="59"/>
  <c r="L51" i="58"/>
  <c r="D89" i="60"/>
  <c r="D89" i="58"/>
  <c r="B51" i="50"/>
  <c r="B52" i="48"/>
  <c r="B70" i="49"/>
  <c r="B70" i="50"/>
  <c r="B148" i="48"/>
  <c r="B157" i="48"/>
  <c r="B157" i="49"/>
  <c r="C8" i="48"/>
  <c r="C7" i="48" s="1"/>
  <c r="C6" i="48"/>
  <c r="C9" i="49"/>
  <c r="K8" i="48"/>
  <c r="K19" i="49"/>
  <c r="K6" i="48"/>
  <c r="G14" i="48"/>
  <c r="G13" i="48"/>
  <c r="K12" i="50"/>
  <c r="K14" i="48"/>
  <c r="O14" i="48"/>
  <c r="O13" i="48"/>
  <c r="E18" i="48"/>
  <c r="E17" i="48"/>
  <c r="I17" i="48"/>
  <c r="I16" i="49"/>
  <c r="M18" i="48"/>
  <c r="M17" i="48"/>
  <c r="Q17" i="48"/>
  <c r="Q18" i="48"/>
  <c r="E26" i="48"/>
  <c r="E27" i="48"/>
  <c r="E39" i="49"/>
  <c r="I26" i="48"/>
  <c r="I39" i="49"/>
  <c r="I27" i="48"/>
  <c r="M27" i="48"/>
  <c r="M39" i="50"/>
  <c r="Q27" i="48"/>
  <c r="Q39" i="50"/>
  <c r="Q26" i="48"/>
  <c r="Q29" i="48"/>
  <c r="Q28" i="48" s="1"/>
  <c r="D34" i="48"/>
  <c r="D32" i="50"/>
  <c r="L32" i="50"/>
  <c r="L32" i="49"/>
  <c r="L34" i="48"/>
  <c r="P34" i="48"/>
  <c r="P32" i="50"/>
  <c r="F36" i="49"/>
  <c r="F37" i="48"/>
  <c r="E48" i="48"/>
  <c r="E47" i="48" s="1"/>
  <c r="E58" i="50"/>
  <c r="E45" i="48"/>
  <c r="Q45" i="48"/>
  <c r="Q58" i="50"/>
  <c r="Q48" i="48"/>
  <c r="Q47" i="48" s="1"/>
  <c r="L51" i="49"/>
  <c r="L53" i="48"/>
  <c r="F57" i="48"/>
  <c r="F56" i="48"/>
  <c r="N57" i="48"/>
  <c r="N56" i="48"/>
  <c r="E65" i="48"/>
  <c r="E77" i="50"/>
  <c r="I65" i="48"/>
  <c r="I67" i="48"/>
  <c r="I66" i="48" s="1"/>
  <c r="M67" i="48"/>
  <c r="M66" i="48" s="1"/>
  <c r="M77" i="49"/>
  <c r="M65" i="48"/>
  <c r="Q65" i="48"/>
  <c r="Q77" i="49"/>
  <c r="D70" i="49"/>
  <c r="D70" i="50"/>
  <c r="E100" i="50"/>
  <c r="E86" i="48"/>
  <c r="E85" i="48" s="1"/>
  <c r="C89" i="50"/>
  <c r="C90" i="48"/>
  <c r="K90" i="48"/>
  <c r="K89" i="50"/>
  <c r="O89" i="50"/>
  <c r="O90" i="48"/>
  <c r="Q94" i="48"/>
  <c r="Q93" i="49"/>
  <c r="O97" i="49"/>
  <c r="O99" i="48"/>
  <c r="G130" i="49"/>
  <c r="G139" i="49"/>
  <c r="F132" i="48"/>
  <c r="F132" i="49"/>
  <c r="D136" i="49"/>
  <c r="D136" i="48"/>
  <c r="L136" i="49"/>
  <c r="L136" i="48"/>
  <c r="O157" i="50"/>
  <c r="O148" i="49"/>
  <c r="F150" i="50"/>
  <c r="F150" i="48"/>
  <c r="D154" i="49"/>
  <c r="D154" i="48"/>
  <c r="L154" i="48"/>
  <c r="L154" i="49"/>
  <c r="K175" i="50"/>
  <c r="K175" i="49"/>
  <c r="K166" i="49"/>
  <c r="O166" i="48"/>
  <c r="O175" i="49"/>
  <c r="O175" i="48"/>
  <c r="O166" i="49"/>
  <c r="F168" i="48"/>
  <c r="F168" i="50"/>
  <c r="N168" i="50"/>
  <c r="N168" i="48"/>
  <c r="K16" i="58"/>
  <c r="K16" i="59"/>
  <c r="E32" i="59"/>
  <c r="E32" i="58"/>
  <c r="Q36" i="59"/>
  <c r="Q36" i="58"/>
  <c r="M51" i="59"/>
  <c r="M51" i="60"/>
  <c r="M55" i="59"/>
  <c r="M55" i="58"/>
  <c r="K68" i="60"/>
  <c r="K68" i="59"/>
  <c r="E70" i="60"/>
  <c r="E70" i="58"/>
  <c r="I89" i="58"/>
  <c r="I89" i="59"/>
  <c r="I89" i="60"/>
  <c r="G117" i="58"/>
  <c r="G117" i="59"/>
  <c r="O132" i="58"/>
  <c r="O132" i="59"/>
  <c r="I53" i="71"/>
  <c r="I148" i="59"/>
  <c r="G154" i="58"/>
  <c r="G154" i="59"/>
  <c r="B17" i="48"/>
  <c r="B16" i="49"/>
  <c r="B30" i="49"/>
  <c r="B39" i="49"/>
  <c r="B65" i="48"/>
  <c r="B67" i="48"/>
  <c r="B86" i="48"/>
  <c r="B87" i="50"/>
  <c r="B172" i="48"/>
  <c r="B172" i="49"/>
  <c r="D6" i="48"/>
  <c r="D5" i="48"/>
  <c r="H5" i="48"/>
  <c r="H8" i="48"/>
  <c r="H7" i="48" s="1"/>
  <c r="L5" i="48"/>
  <c r="L19" i="50"/>
  <c r="L83" i="38"/>
  <c r="C49" i="60"/>
  <c r="L30" i="59"/>
  <c r="P30" i="59"/>
  <c r="H49" i="59"/>
  <c r="L87" i="60"/>
  <c r="N87" i="59"/>
  <c r="N19" i="48"/>
  <c r="K16" i="48"/>
  <c r="K12" i="48"/>
  <c r="E16" i="48"/>
  <c r="B19" i="48"/>
  <c r="B12" i="48"/>
  <c r="E12" i="48"/>
  <c r="G19" i="48"/>
  <c r="O19" i="48"/>
  <c r="D19" i="48"/>
  <c r="I14" i="48"/>
  <c r="I12" i="50"/>
  <c r="I13" i="48"/>
  <c r="M12" i="50"/>
  <c r="M13" i="48"/>
  <c r="C17" i="48"/>
  <c r="C18" i="48"/>
  <c r="K30" i="49"/>
  <c r="K39" i="49"/>
  <c r="K29" i="48"/>
  <c r="K28" i="48" s="1"/>
  <c r="O27" i="48"/>
  <c r="O26" i="48"/>
  <c r="N32" i="50"/>
  <c r="N34" i="48"/>
  <c r="G58" i="50"/>
  <c r="G45" i="48"/>
  <c r="K48" i="48"/>
  <c r="K47" i="48" s="1"/>
  <c r="K58" i="50"/>
  <c r="O45" i="48"/>
  <c r="O46" i="48"/>
  <c r="L55" i="49"/>
  <c r="L56" i="48"/>
  <c r="G64" i="48"/>
  <c r="G65" i="48"/>
  <c r="K68" i="49"/>
  <c r="K64" i="48"/>
  <c r="O65" i="48"/>
  <c r="O77" i="49"/>
  <c r="G86" i="48"/>
  <c r="G85" i="48" s="1"/>
  <c r="G100" i="50"/>
  <c r="O84" i="48"/>
  <c r="O100" i="50"/>
  <c r="C93" i="49"/>
  <c r="C95" i="48"/>
  <c r="C94" i="48"/>
  <c r="E120" i="49"/>
  <c r="E111" i="49"/>
  <c r="E120" i="48"/>
  <c r="Q120" i="49"/>
  <c r="Q120" i="48"/>
  <c r="M30" i="60"/>
  <c r="M30" i="58"/>
  <c r="K32" i="59"/>
  <c r="K32" i="60"/>
  <c r="O36" i="58"/>
  <c r="O36" i="59"/>
  <c r="I68" i="60"/>
  <c r="E87" i="59"/>
  <c r="K53" i="69"/>
  <c r="K111" i="58"/>
  <c r="G130" i="59"/>
  <c r="G130" i="58"/>
  <c r="I172" i="58"/>
  <c r="I172" i="59"/>
  <c r="M39" i="48"/>
  <c r="H32" i="48"/>
  <c r="J36" i="48"/>
  <c r="N32" i="48"/>
  <c r="I36" i="48"/>
  <c r="P36" i="48"/>
  <c r="C32" i="48"/>
  <c r="G58" i="48"/>
  <c r="H55" i="48"/>
  <c r="L39" i="48"/>
  <c r="L51" i="48"/>
  <c r="M58" i="48"/>
  <c r="J55" i="48"/>
  <c r="Q55" i="48"/>
  <c r="J70" i="48"/>
  <c r="C51" i="48"/>
  <c r="E77" i="48"/>
  <c r="D58" i="48"/>
  <c r="B51" i="48"/>
  <c r="I74" i="48"/>
  <c r="D74" i="48"/>
  <c r="O51" i="48"/>
  <c r="H77" i="48"/>
  <c r="G77" i="48"/>
  <c r="C93" i="48"/>
  <c r="G93" i="48"/>
  <c r="J89" i="48"/>
  <c r="B89" i="48"/>
  <c r="Q100" i="48"/>
  <c r="F97" i="48"/>
  <c r="E93" i="48"/>
  <c r="I97" i="48"/>
  <c r="I89" i="48"/>
  <c r="H100" i="48"/>
  <c r="E100" i="48"/>
  <c r="C111" i="48"/>
  <c r="G111" i="48"/>
  <c r="B130" i="48"/>
  <c r="O156" i="67"/>
  <c r="O150" i="67" s="1"/>
  <c r="J132" i="72"/>
  <c r="I383" i="68"/>
  <c r="I377" i="68" s="1"/>
  <c r="I81" i="55"/>
  <c r="J354" i="72"/>
  <c r="J280" i="72"/>
  <c r="J275" i="72" s="1"/>
  <c r="F425" i="68"/>
  <c r="L390" i="71"/>
  <c r="L334" i="71"/>
  <c r="Q285" i="70"/>
  <c r="O327" i="70"/>
  <c r="M68" i="50"/>
  <c r="D219" i="70"/>
  <c r="D156" i="70"/>
  <c r="O275" i="71"/>
  <c r="C285" i="65"/>
  <c r="M49" i="49"/>
  <c r="N111" i="49"/>
  <c r="L348" i="67"/>
  <c r="L342" i="67" s="1"/>
  <c r="H219" i="69"/>
  <c r="H156" i="69"/>
  <c r="B93" i="70"/>
  <c r="I411" i="66"/>
  <c r="I348" i="66"/>
  <c r="I342" i="66" s="1"/>
  <c r="L407" i="69"/>
  <c r="L348" i="69"/>
  <c r="E148" i="50"/>
  <c r="K114" i="64"/>
  <c r="K156" i="64" s="1"/>
  <c r="K157" i="64"/>
  <c r="J111" i="48"/>
  <c r="K49" i="50"/>
  <c r="P93" i="69"/>
  <c r="C156" i="70"/>
  <c r="C213" i="70" s="1"/>
  <c r="H152" i="72"/>
  <c r="M334" i="72"/>
  <c r="P327" i="69"/>
  <c r="E112" i="69"/>
  <c r="D342" i="67"/>
  <c r="G68" i="50"/>
  <c r="L150" i="67"/>
  <c r="N147" i="71"/>
  <c r="L93" i="71"/>
  <c r="M348" i="70"/>
  <c r="F81" i="55"/>
  <c r="I147" i="72"/>
  <c r="P334" i="72"/>
  <c r="P388" i="72" s="1"/>
  <c r="D93" i="71"/>
  <c r="L329" i="72"/>
  <c r="J324" i="69"/>
  <c r="M312" i="71"/>
  <c r="D327" i="66"/>
  <c r="C135" i="69"/>
  <c r="P135" i="69"/>
  <c r="H156" i="66"/>
  <c r="H150" i="66" s="1"/>
  <c r="Q327" i="69"/>
  <c r="L314" i="71"/>
  <c r="J425" i="68"/>
  <c r="I314" i="71"/>
  <c r="M7" i="48"/>
  <c r="H85" i="48"/>
  <c r="P85" i="48"/>
  <c r="P137" i="70"/>
  <c r="Q329" i="65"/>
  <c r="K150" i="65"/>
  <c r="D317" i="64"/>
  <c r="I85" i="48"/>
  <c r="C293" i="72"/>
  <c r="K7" i="48"/>
  <c r="I47" i="48"/>
  <c r="N66" i="48"/>
  <c r="P134" i="71"/>
  <c r="B14" i="66"/>
  <c r="B57" i="49"/>
  <c r="B56" i="49"/>
  <c r="B16" i="70"/>
  <c r="B140" i="49"/>
  <c r="B140" i="50"/>
  <c r="B140" i="48"/>
  <c r="E5" i="38"/>
  <c r="E7" i="64" s="1"/>
  <c r="E5" i="64"/>
  <c r="E5" i="49"/>
  <c r="E6" i="49"/>
  <c r="E5" i="50"/>
  <c r="E8" i="49"/>
  <c r="E9" i="49"/>
  <c r="E8" i="48"/>
  <c r="I5" i="38"/>
  <c r="I7" i="64" s="1"/>
  <c r="I5" i="64"/>
  <c r="I226" i="64" s="1"/>
  <c r="I8" i="49"/>
  <c r="I6" i="49"/>
  <c r="I5" i="50"/>
  <c r="I5" i="49"/>
  <c r="I19" i="50"/>
  <c r="I8" i="48"/>
  <c r="N11" i="64"/>
  <c r="N10" i="49"/>
  <c r="N10" i="50"/>
  <c r="C12" i="64"/>
  <c r="C11" i="49"/>
  <c r="C11" i="50"/>
  <c r="O12" i="64"/>
  <c r="O197" i="64" s="1"/>
  <c r="O11" i="50"/>
  <c r="O11" i="49"/>
  <c r="L13" i="64"/>
  <c r="L13" i="50"/>
  <c r="L13" i="49"/>
  <c r="L14" i="49"/>
  <c r="E14" i="64"/>
  <c r="E201" i="64" s="1"/>
  <c r="E15" i="49"/>
  <c r="M14" i="64"/>
  <c r="M201" i="64" s="1"/>
  <c r="M15" i="49"/>
  <c r="J15" i="64"/>
  <c r="J203" i="64" s="1"/>
  <c r="J17" i="49"/>
  <c r="J18" i="49"/>
  <c r="C17" i="64"/>
  <c r="C20" i="49"/>
  <c r="C20" i="50"/>
  <c r="K17" i="64"/>
  <c r="K20" i="49"/>
  <c r="K20" i="50"/>
  <c r="H18" i="64"/>
  <c r="H207" i="64" s="1"/>
  <c r="H21" i="50"/>
  <c r="H21" i="49"/>
  <c r="F26" i="38"/>
  <c r="F5" i="65"/>
  <c r="F174" i="65" s="1"/>
  <c r="F27" i="49"/>
  <c r="F26" i="49"/>
  <c r="F29" i="49"/>
  <c r="F26" i="50"/>
  <c r="F39" i="50"/>
  <c r="F29" i="48"/>
  <c r="N26" i="38"/>
  <c r="N7" i="65" s="1"/>
  <c r="N5" i="65"/>
  <c r="N27" i="49"/>
  <c r="N26" i="50"/>
  <c r="N26" i="49"/>
  <c r="N39" i="50"/>
  <c r="N29" i="49"/>
  <c r="D11" i="65"/>
  <c r="D176" i="65" s="1"/>
  <c r="D31" i="50"/>
  <c r="D31" i="49"/>
  <c r="P11" i="65"/>
  <c r="P176" i="65" s="1"/>
  <c r="P31" i="50"/>
  <c r="P31" i="49"/>
  <c r="P31" i="48"/>
  <c r="E12" i="65"/>
  <c r="E196" i="65" s="1"/>
  <c r="E34" i="49"/>
  <c r="E33" i="49"/>
  <c r="E33" i="50"/>
  <c r="E34" i="48"/>
  <c r="E32" i="49"/>
  <c r="Q12" i="65"/>
  <c r="Q34" i="49"/>
  <c r="Q33" i="49"/>
  <c r="Q33" i="50"/>
  <c r="Q33" i="48"/>
  <c r="N13" i="65"/>
  <c r="N180" i="65" s="1"/>
  <c r="N35" i="49"/>
  <c r="C14" i="65"/>
  <c r="C38" i="49"/>
  <c r="C37" i="49"/>
  <c r="C37" i="48"/>
  <c r="O14" i="65"/>
  <c r="O183" i="65" s="1"/>
  <c r="O38" i="49"/>
  <c r="O37" i="49"/>
  <c r="L16" i="65"/>
  <c r="L40" i="49"/>
  <c r="L40" i="50"/>
  <c r="I17" i="65"/>
  <c r="I186" i="65" s="1"/>
  <c r="I41" i="49"/>
  <c r="F45" i="38"/>
  <c r="F5" i="66"/>
  <c r="F45" i="50"/>
  <c r="F46" i="49"/>
  <c r="F48" i="49"/>
  <c r="F45" i="49"/>
  <c r="L11" i="66"/>
  <c r="L176" i="66" s="1"/>
  <c r="L50" i="49"/>
  <c r="L50" i="50"/>
  <c r="E12" i="66"/>
  <c r="E53" i="49"/>
  <c r="E52" i="50"/>
  <c r="E52" i="49"/>
  <c r="E53" i="48"/>
  <c r="M12" i="66"/>
  <c r="M53" i="49"/>
  <c r="M52" i="50"/>
  <c r="M52" i="49"/>
  <c r="M53" i="48"/>
  <c r="M51" i="50"/>
  <c r="F13" i="66"/>
  <c r="F180" i="66" s="1"/>
  <c r="F54" i="49"/>
  <c r="F54" i="48"/>
  <c r="C14" i="66"/>
  <c r="C57" i="49"/>
  <c r="C56" i="49"/>
  <c r="C56" i="48"/>
  <c r="O14" i="66"/>
  <c r="O183" i="66" s="1"/>
  <c r="O56" i="49"/>
  <c r="O57" i="49"/>
  <c r="O56" i="48"/>
  <c r="L16" i="66"/>
  <c r="L59" i="50"/>
  <c r="L59" i="49"/>
  <c r="I17" i="66"/>
  <c r="I186" i="66" s="1"/>
  <c r="I60" i="49"/>
  <c r="F64" i="38"/>
  <c r="F7" i="67" s="1"/>
  <c r="F5" i="67"/>
  <c r="F193" i="67" s="1"/>
  <c r="F65" i="49"/>
  <c r="F64" i="49"/>
  <c r="F64" i="50"/>
  <c r="F67" i="49"/>
  <c r="F65" i="48"/>
  <c r="F77" i="50"/>
  <c r="H11" i="67"/>
  <c r="H176" i="67" s="1"/>
  <c r="H69" i="49"/>
  <c r="H69" i="50"/>
  <c r="H69" i="48"/>
  <c r="E12" i="67"/>
  <c r="E215" i="67" s="1"/>
  <c r="E71" i="49"/>
  <c r="E71" i="50"/>
  <c r="E72" i="49"/>
  <c r="E71" i="48"/>
  <c r="I12" i="67"/>
  <c r="I72" i="49"/>
  <c r="I71" i="50"/>
  <c r="I71" i="49"/>
  <c r="I71" i="48"/>
  <c r="F13" i="67"/>
  <c r="F180" i="67" s="1"/>
  <c r="F73" i="49"/>
  <c r="C14" i="67"/>
  <c r="C182" i="67" s="1"/>
  <c r="C75" i="49"/>
  <c r="C76" i="49"/>
  <c r="C74" i="49"/>
  <c r="K14" i="67"/>
  <c r="K75" i="49"/>
  <c r="K76" i="49"/>
  <c r="D16" i="67"/>
  <c r="D78" i="50"/>
  <c r="D78" i="49"/>
  <c r="L16" i="67"/>
  <c r="L185" i="67" s="1"/>
  <c r="L78" i="50"/>
  <c r="L78" i="49"/>
  <c r="P16" i="67"/>
  <c r="P185" i="67" s="1"/>
  <c r="P78" i="50"/>
  <c r="P78" i="49"/>
  <c r="I17" i="67"/>
  <c r="I186" i="67" s="1"/>
  <c r="I79" i="49"/>
  <c r="M17" i="67"/>
  <c r="M186" i="67" s="1"/>
  <c r="M79" i="49"/>
  <c r="Q17" i="67"/>
  <c r="Q79" i="49"/>
  <c r="N83" i="38"/>
  <c r="N7" i="68" s="1"/>
  <c r="N210" i="68" s="1"/>
  <c r="N5" i="68"/>
  <c r="N212" i="68" s="1"/>
  <c r="N83" i="49"/>
  <c r="N84" i="49"/>
  <c r="N86" i="49"/>
  <c r="N100" i="49"/>
  <c r="N83" i="50"/>
  <c r="N84" i="48"/>
  <c r="N87" i="49"/>
  <c r="J86" i="39"/>
  <c r="J9" i="68"/>
  <c r="C11" i="68"/>
  <c r="C214" i="68" s="1"/>
  <c r="C88" i="49"/>
  <c r="C88" i="50"/>
  <c r="K11" i="68"/>
  <c r="K214" i="68" s="1"/>
  <c r="K88" i="49"/>
  <c r="K88" i="50"/>
  <c r="D89" i="39"/>
  <c r="D12" i="68"/>
  <c r="D90" i="49"/>
  <c r="D90" i="50"/>
  <c r="D91" i="49"/>
  <c r="P89" i="39"/>
  <c r="P12" i="68"/>
  <c r="P91" i="49"/>
  <c r="P90" i="49"/>
  <c r="P90" i="50"/>
  <c r="I92" i="39"/>
  <c r="I13" i="68"/>
  <c r="I92" i="49"/>
  <c r="I92" i="50"/>
  <c r="F93" i="39"/>
  <c r="F14" i="68"/>
  <c r="F221" i="68" s="1"/>
  <c r="F93" i="49"/>
  <c r="F94" i="50"/>
  <c r="F95" i="49"/>
  <c r="F94" i="49"/>
  <c r="C15" i="68"/>
  <c r="C96" i="49"/>
  <c r="K96" i="39"/>
  <c r="K15" i="68"/>
  <c r="K96" i="49"/>
  <c r="K96" i="48"/>
  <c r="D97" i="39"/>
  <c r="D16" i="68"/>
  <c r="D225" i="68" s="1"/>
  <c r="D99" i="49"/>
  <c r="D98" i="49"/>
  <c r="D99" i="48"/>
  <c r="P97" i="39"/>
  <c r="P16" i="68"/>
  <c r="P98" i="49"/>
  <c r="P99" i="49"/>
  <c r="P99" i="48"/>
  <c r="I101" i="39"/>
  <c r="I18" i="68"/>
  <c r="I101" i="49"/>
  <c r="I101" i="48"/>
  <c r="F102" i="39"/>
  <c r="F19" i="68"/>
  <c r="F228" i="68" s="1"/>
  <c r="F102" i="49"/>
  <c r="F102" i="50"/>
  <c r="F102" i="48"/>
  <c r="J19" i="68"/>
  <c r="J228" i="68" s="1"/>
  <c r="J102" i="50"/>
  <c r="J102" i="49"/>
  <c r="J102" i="48"/>
  <c r="C20" i="68"/>
  <c r="C229" i="68" s="1"/>
  <c r="C103" i="49"/>
  <c r="C103" i="48"/>
  <c r="G103" i="39"/>
  <c r="G20" i="68"/>
  <c r="G229" i="68" s="1"/>
  <c r="G103" i="49"/>
  <c r="G103" i="48"/>
  <c r="O103" i="39"/>
  <c r="O20" i="68"/>
  <c r="O229" i="68" s="1"/>
  <c r="O103" i="49"/>
  <c r="O103" i="48"/>
  <c r="L107" i="38"/>
  <c r="L5" i="69"/>
  <c r="L107" i="48"/>
  <c r="L110" i="48"/>
  <c r="L120" i="50"/>
  <c r="L120" i="49"/>
  <c r="L108" i="49"/>
  <c r="L107" i="49"/>
  <c r="L108" i="48"/>
  <c r="L110" i="49"/>
  <c r="E110" i="39"/>
  <c r="E9" i="69"/>
  <c r="M110" i="39"/>
  <c r="M9" i="69"/>
  <c r="F11" i="69"/>
  <c r="J112" i="39"/>
  <c r="J11" i="69"/>
  <c r="G12" i="69"/>
  <c r="D116" i="39"/>
  <c r="D13" i="69"/>
  <c r="D116" i="48"/>
  <c r="D116" i="49"/>
  <c r="P116" i="39"/>
  <c r="P13" i="69"/>
  <c r="P116" i="49"/>
  <c r="P116" i="48"/>
  <c r="M117" i="39"/>
  <c r="M14" i="69"/>
  <c r="M119" i="48"/>
  <c r="M118" i="49"/>
  <c r="M118" i="48"/>
  <c r="M117" i="49"/>
  <c r="M119" i="49"/>
  <c r="J121" i="39"/>
  <c r="J16" i="69"/>
  <c r="J121" i="48"/>
  <c r="J121" i="50"/>
  <c r="J121" i="49"/>
  <c r="G122" i="39"/>
  <c r="G17" i="69"/>
  <c r="G122" i="48"/>
  <c r="G122" i="49"/>
  <c r="D126" i="38"/>
  <c r="D5" i="70"/>
  <c r="D127" i="49"/>
  <c r="D129" i="48"/>
  <c r="D126" i="49"/>
  <c r="D129" i="49"/>
  <c r="D126" i="48"/>
  <c r="D127" i="48"/>
  <c r="D139" i="50"/>
  <c r="P126" i="38"/>
  <c r="P5" i="70"/>
  <c r="P222" i="70" s="1"/>
  <c r="P129" i="48"/>
  <c r="P127" i="49"/>
  <c r="P126" i="49"/>
  <c r="P127" i="48"/>
  <c r="P126" i="48"/>
  <c r="P129" i="49"/>
  <c r="P139" i="49"/>
  <c r="E129" i="39"/>
  <c r="E9" i="70"/>
  <c r="Q9" i="70"/>
  <c r="F11" i="70"/>
  <c r="F131" i="49"/>
  <c r="F131" i="48"/>
  <c r="G12" i="70"/>
  <c r="G133" i="48"/>
  <c r="G132" i="49"/>
  <c r="G134" i="49"/>
  <c r="G133" i="49"/>
  <c r="G134" i="48"/>
  <c r="H13" i="70"/>
  <c r="H135" i="49"/>
  <c r="H135" i="48"/>
  <c r="E14" i="70"/>
  <c r="E137" i="49"/>
  <c r="E136" i="49"/>
  <c r="E137" i="48"/>
  <c r="E138" i="49"/>
  <c r="E138" i="48"/>
  <c r="Q14" i="70"/>
  <c r="Q200" i="70" s="1"/>
  <c r="Q138" i="48"/>
  <c r="Q137" i="48"/>
  <c r="Q137" i="49"/>
  <c r="Q138" i="49"/>
  <c r="Q136" i="49"/>
  <c r="N16" i="70"/>
  <c r="N140" i="49"/>
  <c r="N140" i="50"/>
  <c r="N140" i="48"/>
  <c r="D145" i="38"/>
  <c r="D5" i="71"/>
  <c r="D197" i="71" s="1"/>
  <c r="D147" i="48"/>
  <c r="D145" i="49"/>
  <c r="D147" i="49"/>
  <c r="D145" i="48"/>
  <c r="P145" i="38"/>
  <c r="P7" i="71" s="1"/>
  <c r="P5" i="71"/>
  <c r="P147" i="49"/>
  <c r="P145" i="48"/>
  <c r="P145" i="49"/>
  <c r="P147" i="48"/>
  <c r="P157" i="49"/>
  <c r="N11" i="71"/>
  <c r="N149" i="48"/>
  <c r="N149" i="50"/>
  <c r="N149" i="49"/>
  <c r="G12" i="71"/>
  <c r="G151" i="49"/>
  <c r="G151" i="50"/>
  <c r="G152" i="48"/>
  <c r="G152" i="49"/>
  <c r="G151" i="48"/>
  <c r="G150" i="48"/>
  <c r="D13" i="71"/>
  <c r="D153" i="48"/>
  <c r="D153" i="49"/>
  <c r="L13" i="71"/>
  <c r="L153" i="49"/>
  <c r="L153" i="48"/>
  <c r="E14" i="71"/>
  <c r="E194" i="71" s="1"/>
  <c r="E155" i="49"/>
  <c r="E155" i="48"/>
  <c r="E156" i="48"/>
  <c r="E156" i="49"/>
  <c r="E154" i="49"/>
  <c r="Q14" i="71"/>
  <c r="Q156" i="49"/>
  <c r="Q156" i="48"/>
  <c r="Q155" i="49"/>
  <c r="Q155" i="48"/>
  <c r="Q154" i="48"/>
  <c r="N16" i="71"/>
  <c r="N158" i="49"/>
  <c r="N158" i="48"/>
  <c r="N158" i="50"/>
  <c r="D163" i="38"/>
  <c r="D7" i="72" s="1"/>
  <c r="D5" i="72"/>
  <c r="D165" i="48"/>
  <c r="D163" i="49"/>
  <c r="D163" i="48"/>
  <c r="D165" i="49"/>
  <c r="D166" i="49"/>
  <c r="D175" i="50"/>
  <c r="D175" i="49"/>
  <c r="H163" i="38"/>
  <c r="H7" i="72" s="1"/>
  <c r="H5" i="72"/>
  <c r="H215" i="72" s="1"/>
  <c r="H163" i="48"/>
  <c r="H163" i="49"/>
  <c r="H175" i="48"/>
  <c r="H165" i="49"/>
  <c r="H175" i="49"/>
  <c r="H165" i="48"/>
  <c r="H175" i="50"/>
  <c r="E9" i="72"/>
  <c r="Q9" i="72"/>
  <c r="J167" i="39"/>
  <c r="J11" i="72"/>
  <c r="J167" i="50"/>
  <c r="J167" i="48"/>
  <c r="J167" i="49"/>
  <c r="G168" i="39"/>
  <c r="G12" i="72"/>
  <c r="G172" i="72" s="1"/>
  <c r="G170" i="49"/>
  <c r="G169" i="48"/>
  <c r="G169" i="49"/>
  <c r="G170" i="48"/>
  <c r="G169" i="50"/>
  <c r="H13" i="72"/>
  <c r="H171" i="49"/>
  <c r="H171" i="48"/>
  <c r="E172" i="39"/>
  <c r="E14" i="72"/>
  <c r="E194" i="72" s="1"/>
  <c r="E172" i="49"/>
  <c r="E174" i="48"/>
  <c r="E173" i="48"/>
  <c r="E173" i="49"/>
  <c r="E174" i="49"/>
  <c r="M172" i="39"/>
  <c r="M14" i="72"/>
  <c r="M194" i="72" s="1"/>
  <c r="M173" i="48"/>
  <c r="M172" i="49"/>
  <c r="M172" i="48"/>
  <c r="M173" i="49"/>
  <c r="M174" i="48"/>
  <c r="M174" i="49"/>
  <c r="F176" i="39"/>
  <c r="F16" i="72"/>
  <c r="F176" i="48"/>
  <c r="F176" i="50"/>
  <c r="F176" i="49"/>
  <c r="C17" i="72"/>
  <c r="C177" i="49"/>
  <c r="C177" i="48"/>
  <c r="K17" i="72"/>
  <c r="K177" i="49"/>
  <c r="K177" i="48"/>
  <c r="C59" i="64"/>
  <c r="C10" i="59"/>
  <c r="C10" i="60"/>
  <c r="C9" i="59"/>
  <c r="C10" i="58"/>
  <c r="C9" i="58"/>
  <c r="C56" i="65"/>
  <c r="C373" i="65" s="1"/>
  <c r="C38" i="58"/>
  <c r="C38" i="59"/>
  <c r="C37" i="58"/>
  <c r="C37" i="59"/>
  <c r="C36" i="59"/>
  <c r="C58" i="66"/>
  <c r="C59" i="60"/>
  <c r="C59" i="58"/>
  <c r="C58" i="59"/>
  <c r="C59" i="59"/>
  <c r="C58" i="60"/>
  <c r="C58" i="58"/>
  <c r="C59" i="67"/>
  <c r="C79" i="59"/>
  <c r="C79" i="58"/>
  <c r="C53" i="69"/>
  <c r="C111" i="59"/>
  <c r="C54" i="70"/>
  <c r="C134" i="59"/>
  <c r="C133" i="59"/>
  <c r="C134" i="58"/>
  <c r="C133" i="58"/>
  <c r="C55" i="71"/>
  <c r="C153" i="59"/>
  <c r="C153" i="58"/>
  <c r="C51" i="72"/>
  <c r="C165" i="58"/>
  <c r="C165" i="59"/>
  <c r="C56" i="72"/>
  <c r="C376" i="72" s="1"/>
  <c r="C174" i="59"/>
  <c r="C173" i="58"/>
  <c r="C174" i="58"/>
  <c r="C173" i="59"/>
  <c r="D55" i="64"/>
  <c r="D6" i="58"/>
  <c r="D6" i="59"/>
  <c r="D5" i="60"/>
  <c r="D5" i="59"/>
  <c r="D5" i="58"/>
  <c r="L55" i="64"/>
  <c r="L6" i="59"/>
  <c r="L6" i="58"/>
  <c r="L5" i="58"/>
  <c r="L5" i="59"/>
  <c r="L5" i="60"/>
  <c r="J57" i="64"/>
  <c r="J8" i="59"/>
  <c r="J8" i="58"/>
  <c r="D59" i="64"/>
  <c r="D10" i="60"/>
  <c r="D10" i="58"/>
  <c r="D9" i="60"/>
  <c r="D10" i="59"/>
  <c r="L59" i="64"/>
  <c r="L10" i="58"/>
  <c r="L10" i="60"/>
  <c r="L10" i="59"/>
  <c r="L9" i="60"/>
  <c r="F60" i="64"/>
  <c r="F11" i="60"/>
  <c r="F11" i="58"/>
  <c r="F11" i="59"/>
  <c r="N62" i="64"/>
  <c r="N15" i="58"/>
  <c r="N15" i="59"/>
  <c r="H63" i="64"/>
  <c r="H435" i="64" s="1"/>
  <c r="H17" i="58"/>
  <c r="H17" i="59"/>
  <c r="H18" i="58"/>
  <c r="H16" i="58"/>
  <c r="H18" i="59"/>
  <c r="F65" i="64"/>
  <c r="F20" i="58"/>
  <c r="F20" i="59"/>
  <c r="F19" i="58"/>
  <c r="F19" i="60"/>
  <c r="F20" i="60"/>
  <c r="F19" i="59"/>
  <c r="D66" i="64"/>
  <c r="D21" i="58"/>
  <c r="D21" i="59"/>
  <c r="D21" i="60"/>
  <c r="H66" i="64"/>
  <c r="H21" i="58"/>
  <c r="H21" i="59"/>
  <c r="H21" i="60"/>
  <c r="D49" i="65"/>
  <c r="D26" i="58"/>
  <c r="D26" i="59"/>
  <c r="D27" i="59"/>
  <c r="D27" i="58"/>
  <c r="D26" i="60"/>
  <c r="P49" i="65"/>
  <c r="P26" i="58"/>
  <c r="P26" i="59"/>
  <c r="P26" i="60"/>
  <c r="P27" i="58"/>
  <c r="P27" i="59"/>
  <c r="N51" i="65"/>
  <c r="N29" i="58"/>
  <c r="N29" i="59"/>
  <c r="H53" i="65"/>
  <c r="H31" i="58"/>
  <c r="H31" i="59"/>
  <c r="H31" i="60"/>
  <c r="H30" i="60"/>
  <c r="H30" i="58"/>
  <c r="F54" i="65"/>
  <c r="F33" i="60"/>
  <c r="F33" i="58"/>
  <c r="F33" i="59"/>
  <c r="F34" i="58"/>
  <c r="F32" i="60"/>
  <c r="F34" i="59"/>
  <c r="D55" i="65"/>
  <c r="D35" i="59"/>
  <c r="D35" i="58"/>
  <c r="F56" i="65"/>
  <c r="F392" i="65" s="1"/>
  <c r="F37" i="59"/>
  <c r="F37" i="58"/>
  <c r="F38" i="59"/>
  <c r="F38" i="58"/>
  <c r="D58" i="65"/>
  <c r="D40" i="58"/>
  <c r="D40" i="60"/>
  <c r="D40" i="59"/>
  <c r="D39" i="58"/>
  <c r="D39" i="60"/>
  <c r="D39" i="59"/>
  <c r="F59" i="65"/>
  <c r="F41" i="58"/>
  <c r="F41" i="59"/>
  <c r="D49" i="66"/>
  <c r="D46" i="58"/>
  <c r="D45" i="60"/>
  <c r="D46" i="59"/>
  <c r="D45" i="59"/>
  <c r="D45" i="58"/>
  <c r="H49" i="66"/>
  <c r="H46" i="59"/>
  <c r="H46" i="58"/>
  <c r="H45" i="58"/>
  <c r="H45" i="60"/>
  <c r="H45" i="59"/>
  <c r="F51" i="66"/>
  <c r="F48" i="59"/>
  <c r="F48" i="58"/>
  <c r="D53" i="66"/>
  <c r="D50" i="58"/>
  <c r="D50" i="59"/>
  <c r="D50" i="60"/>
  <c r="D49" i="59"/>
  <c r="F54" i="66"/>
  <c r="F53" i="58"/>
  <c r="F53" i="59"/>
  <c r="F52" i="58"/>
  <c r="F52" i="59"/>
  <c r="F51" i="60"/>
  <c r="F52" i="60"/>
  <c r="F51" i="59"/>
  <c r="N54" i="66"/>
  <c r="N407" i="66" s="1"/>
  <c r="N53" i="59"/>
  <c r="N53" i="58"/>
  <c r="N51" i="60"/>
  <c r="N52" i="59"/>
  <c r="N52" i="58"/>
  <c r="N52" i="60"/>
  <c r="H55" i="66"/>
  <c r="H54" i="58"/>
  <c r="H54" i="59"/>
  <c r="F56" i="66"/>
  <c r="F392" i="66" s="1"/>
  <c r="F57" i="59"/>
  <c r="F57" i="58"/>
  <c r="F56" i="58"/>
  <c r="F56" i="59"/>
  <c r="F55" i="58"/>
  <c r="D58" i="66"/>
  <c r="D58" i="58"/>
  <c r="D58" i="59"/>
  <c r="D59" i="58"/>
  <c r="D59" i="59"/>
  <c r="D58" i="60"/>
  <c r="D59" i="60"/>
  <c r="H58" i="66"/>
  <c r="H58" i="58"/>
  <c r="H58" i="59"/>
  <c r="F59" i="66"/>
  <c r="F60" i="58"/>
  <c r="F60" i="59"/>
  <c r="D49" i="67"/>
  <c r="D65" i="58"/>
  <c r="D65" i="59"/>
  <c r="D64" i="60"/>
  <c r="D64" i="58"/>
  <c r="D64" i="59"/>
  <c r="P49" i="67"/>
  <c r="P65" i="58"/>
  <c r="P65" i="59"/>
  <c r="P64" i="60"/>
  <c r="P64" i="58"/>
  <c r="P64" i="59"/>
  <c r="N51" i="67"/>
  <c r="N67" i="58"/>
  <c r="N67" i="59"/>
  <c r="P53" i="67"/>
  <c r="P69" i="58"/>
  <c r="P69" i="59"/>
  <c r="P68" i="58"/>
  <c r="P69" i="60"/>
  <c r="N54" i="67"/>
  <c r="N369" i="67" s="1"/>
  <c r="N72" i="59"/>
  <c r="N72" i="58"/>
  <c r="N71" i="60"/>
  <c r="N70" i="60"/>
  <c r="N71" i="59"/>
  <c r="N71" i="58"/>
  <c r="N70" i="59"/>
  <c r="N70" i="58"/>
  <c r="H55" i="67"/>
  <c r="H73" i="58"/>
  <c r="H73" i="59"/>
  <c r="J56" i="67"/>
  <c r="J76" i="59"/>
  <c r="J76" i="58"/>
  <c r="J75" i="58"/>
  <c r="J75" i="59"/>
  <c r="D58" i="67"/>
  <c r="D77" i="58"/>
  <c r="D77" i="59"/>
  <c r="D78" i="60"/>
  <c r="D78" i="58"/>
  <c r="D78" i="59"/>
  <c r="D77" i="60"/>
  <c r="L58" i="67"/>
  <c r="L77" i="59"/>
  <c r="L77" i="58"/>
  <c r="L77" i="60"/>
  <c r="L78" i="59"/>
  <c r="L78" i="60"/>
  <c r="L78" i="58"/>
  <c r="D58" i="68"/>
  <c r="D83" i="59"/>
  <c r="D83" i="58"/>
  <c r="D84" i="59"/>
  <c r="D84" i="58"/>
  <c r="D83" i="60"/>
  <c r="P58" i="68"/>
  <c r="P83" i="58"/>
  <c r="P83" i="59"/>
  <c r="P84" i="59"/>
  <c r="P83" i="60"/>
  <c r="P84" i="58"/>
  <c r="N60" i="68"/>
  <c r="N86" i="58"/>
  <c r="N86" i="59"/>
  <c r="D62" i="68"/>
  <c r="D88" i="58"/>
  <c r="D88" i="59"/>
  <c r="D88" i="60"/>
  <c r="D87" i="60"/>
  <c r="D87" i="59"/>
  <c r="P62" i="68"/>
  <c r="P88" i="58"/>
  <c r="P88" i="59"/>
  <c r="P87" i="60"/>
  <c r="P88" i="60"/>
  <c r="F63" i="68"/>
  <c r="F457" i="68" s="1"/>
  <c r="F90" i="58"/>
  <c r="F90" i="59"/>
  <c r="F89" i="60"/>
  <c r="F91" i="58"/>
  <c r="F90" i="60"/>
  <c r="F91" i="59"/>
  <c r="F89" i="59"/>
  <c r="F89" i="58"/>
  <c r="D66" i="68"/>
  <c r="D96" i="59"/>
  <c r="D96" i="58"/>
  <c r="P66" i="68"/>
  <c r="P96" i="59"/>
  <c r="P96" i="58"/>
  <c r="N67" i="68"/>
  <c r="N465" i="68" s="1"/>
  <c r="N98" i="59"/>
  <c r="N98" i="58"/>
  <c r="N99" i="58"/>
  <c r="N99" i="59"/>
  <c r="D69" i="68"/>
  <c r="D101" i="58"/>
  <c r="D100" i="58"/>
  <c r="D100" i="59"/>
  <c r="D101" i="59"/>
  <c r="P69" i="68"/>
  <c r="P101" i="58"/>
  <c r="P100" i="58"/>
  <c r="P100" i="59"/>
  <c r="P101" i="59"/>
  <c r="H71" i="68"/>
  <c r="H103" i="58"/>
  <c r="H103" i="59"/>
  <c r="L71" i="68"/>
  <c r="L103" i="58"/>
  <c r="L103" i="59"/>
  <c r="P71" i="68"/>
  <c r="P103" i="58"/>
  <c r="P103" i="59"/>
  <c r="N49" i="69"/>
  <c r="N108" i="58"/>
  <c r="N108" i="59"/>
  <c r="N107" i="59"/>
  <c r="N107" i="58"/>
  <c r="P51" i="69"/>
  <c r="P110" i="59"/>
  <c r="P110" i="58"/>
  <c r="F55" i="69"/>
  <c r="F116" i="59"/>
  <c r="F116" i="58"/>
  <c r="D56" i="69"/>
  <c r="D373" i="69" s="1"/>
  <c r="D118" i="58"/>
  <c r="D118" i="59"/>
  <c r="D119" i="59"/>
  <c r="D117" i="59"/>
  <c r="D119" i="58"/>
  <c r="P56" i="69"/>
  <c r="P118" i="59"/>
  <c r="P118" i="58"/>
  <c r="P119" i="59"/>
  <c r="P117" i="58"/>
  <c r="P119" i="58"/>
  <c r="N58" i="69"/>
  <c r="N120" i="58"/>
  <c r="N120" i="59"/>
  <c r="H59" i="69"/>
  <c r="H122" i="58"/>
  <c r="H122" i="59"/>
  <c r="N49" i="70"/>
  <c r="N127" i="58"/>
  <c r="N126" i="59"/>
  <c r="N126" i="58"/>
  <c r="N127" i="59"/>
  <c r="L51" i="70"/>
  <c r="L129" i="58"/>
  <c r="L129" i="59"/>
  <c r="J53" i="70"/>
  <c r="J131" i="59"/>
  <c r="J131" i="58"/>
  <c r="H54" i="70"/>
  <c r="H133" i="59"/>
  <c r="H133" i="58"/>
  <c r="H134" i="58"/>
  <c r="H134" i="59"/>
  <c r="H132" i="58"/>
  <c r="F55" i="70"/>
  <c r="F135" i="59"/>
  <c r="F135" i="58"/>
  <c r="D56" i="70"/>
  <c r="D137" i="58"/>
  <c r="D136" i="58"/>
  <c r="D137" i="59"/>
  <c r="D138" i="58"/>
  <c r="D138" i="59"/>
  <c r="L56" i="70"/>
  <c r="L392" i="70" s="1"/>
  <c r="L137" i="58"/>
  <c r="L138" i="59"/>
  <c r="L136" i="58"/>
  <c r="L137" i="59"/>
  <c r="L138" i="58"/>
  <c r="F58" i="70"/>
  <c r="F139" i="59"/>
  <c r="F139" i="58"/>
  <c r="D59" i="70"/>
  <c r="D141" i="58"/>
  <c r="D141" i="59"/>
  <c r="P59" i="70"/>
  <c r="P141" i="58"/>
  <c r="P141" i="59"/>
  <c r="J49" i="71"/>
  <c r="J145" i="59"/>
  <c r="J145" i="58"/>
  <c r="D51" i="71"/>
  <c r="D147" i="58"/>
  <c r="D147" i="59"/>
  <c r="P51" i="71"/>
  <c r="P147" i="58"/>
  <c r="P147" i="59"/>
  <c r="F53" i="71"/>
  <c r="F148" i="59"/>
  <c r="N55" i="71"/>
  <c r="N153" i="59"/>
  <c r="N153" i="58"/>
  <c r="H56" i="71"/>
  <c r="H155" i="58"/>
  <c r="H156" i="59"/>
  <c r="H156" i="58"/>
  <c r="H155" i="59"/>
  <c r="H154" i="58"/>
  <c r="H154" i="59"/>
  <c r="P56" i="71"/>
  <c r="P358" i="71" s="1"/>
  <c r="P155" i="58"/>
  <c r="P156" i="58"/>
  <c r="P155" i="59"/>
  <c r="P156" i="59"/>
  <c r="P154" i="58"/>
  <c r="N58" i="71"/>
  <c r="N157" i="59"/>
  <c r="N157" i="58"/>
  <c r="L59" i="71"/>
  <c r="L159" i="58"/>
  <c r="L159" i="59"/>
  <c r="P59" i="71"/>
  <c r="P159" i="58"/>
  <c r="P159" i="59"/>
  <c r="N49" i="72"/>
  <c r="N163" i="58"/>
  <c r="N163" i="59"/>
  <c r="D51" i="72"/>
  <c r="D165" i="59"/>
  <c r="D165" i="58"/>
  <c r="P51" i="72"/>
  <c r="P165" i="58"/>
  <c r="P165" i="59"/>
  <c r="J53" i="72"/>
  <c r="J166" i="59"/>
  <c r="F55" i="72"/>
  <c r="F171" i="58"/>
  <c r="F171" i="59"/>
  <c r="D56" i="72"/>
  <c r="D376" i="72" s="1"/>
  <c r="D174" i="58"/>
  <c r="D173" i="58"/>
  <c r="D173" i="59"/>
  <c r="D174" i="59"/>
  <c r="L56" i="72"/>
  <c r="L174" i="58"/>
  <c r="L174" i="59"/>
  <c r="L173" i="59"/>
  <c r="L173" i="58"/>
  <c r="F58" i="72"/>
  <c r="F175" i="58"/>
  <c r="F175" i="59"/>
  <c r="D59" i="72"/>
  <c r="D177" i="58"/>
  <c r="D177" i="59"/>
  <c r="P59" i="72"/>
  <c r="P177" i="59"/>
  <c r="P177" i="58"/>
  <c r="E19" i="48"/>
  <c r="G36" i="48"/>
  <c r="E32" i="48"/>
  <c r="K36" i="48"/>
  <c r="I51" i="48"/>
  <c r="J77" i="48"/>
  <c r="F58" i="48"/>
  <c r="B93" i="48"/>
  <c r="F105" i="44"/>
  <c r="F111" i="48"/>
  <c r="E105" i="44"/>
  <c r="E111" i="48"/>
  <c r="H81" i="45"/>
  <c r="H141" i="68"/>
  <c r="H135" i="68" s="1"/>
  <c r="H87" i="49"/>
  <c r="D62" i="47"/>
  <c r="D68" i="50"/>
  <c r="G99" i="69"/>
  <c r="G93" i="69" s="1"/>
  <c r="G143" i="69"/>
  <c r="C196" i="69"/>
  <c r="C139" i="69"/>
  <c r="C118" i="69"/>
  <c r="K140" i="71"/>
  <c r="L143" i="72"/>
  <c r="D259" i="68"/>
  <c r="G150" i="50"/>
  <c r="F152" i="72"/>
  <c r="I317" i="64"/>
  <c r="M118" i="65"/>
  <c r="M112" i="65" s="1"/>
  <c r="F112" i="69"/>
  <c r="D196" i="69"/>
  <c r="D139" i="69"/>
  <c r="D118" i="69"/>
  <c r="H146" i="70"/>
  <c r="C130" i="72"/>
  <c r="O215" i="69"/>
  <c r="O156" i="69"/>
  <c r="G168" i="50"/>
  <c r="K135" i="68"/>
  <c r="Q132" i="70"/>
  <c r="E136" i="71"/>
  <c r="H211" i="65"/>
  <c r="O324" i="67"/>
  <c r="Q324" i="69"/>
  <c r="Q304" i="69"/>
  <c r="E338" i="70"/>
  <c r="F55" i="59"/>
  <c r="J87" i="59"/>
  <c r="N386" i="71"/>
  <c r="M403" i="70"/>
  <c r="J335" i="70"/>
  <c r="F298" i="72"/>
  <c r="F293" i="72" s="1"/>
  <c r="F322" i="72"/>
  <c r="L124" i="60"/>
  <c r="D304" i="67"/>
  <c r="K403" i="67"/>
  <c r="F161" i="60"/>
  <c r="L327" i="69"/>
  <c r="H322" i="71"/>
  <c r="J43" i="47"/>
  <c r="J49" i="50"/>
  <c r="O30" i="49"/>
  <c r="O24" i="45"/>
  <c r="D97" i="49"/>
  <c r="H139" i="48"/>
  <c r="J115" i="68"/>
  <c r="J163" i="68" s="1"/>
  <c r="E162" i="68"/>
  <c r="D112" i="68"/>
  <c r="D161" i="68"/>
  <c r="B112" i="68"/>
  <c r="B161" i="68"/>
  <c r="G105" i="67"/>
  <c r="M141" i="67"/>
  <c r="D101" i="67"/>
  <c r="D140" i="67"/>
  <c r="J67" i="48"/>
  <c r="I60" i="48"/>
  <c r="O57" i="48"/>
  <c r="I41" i="48"/>
  <c r="G38" i="48"/>
  <c r="H14" i="48"/>
  <c r="H89" i="49"/>
  <c r="L91" i="48"/>
  <c r="C112" i="68"/>
  <c r="C161" i="68"/>
  <c r="E148" i="67"/>
  <c r="J105" i="67"/>
  <c r="J144" i="67"/>
  <c r="O101" i="67"/>
  <c r="O139" i="67" s="1"/>
  <c r="O140" i="67"/>
  <c r="M105" i="66"/>
  <c r="M144" i="66"/>
  <c r="G141" i="66"/>
  <c r="F45" i="48"/>
  <c r="K108" i="65"/>
  <c r="K147" i="65"/>
  <c r="Q105" i="65"/>
  <c r="Q143" i="65" s="1"/>
  <c r="Q144" i="65"/>
  <c r="D142" i="65"/>
  <c r="G141" i="65"/>
  <c r="M138" i="65"/>
  <c r="N26" i="48"/>
  <c r="D181" i="68"/>
  <c r="J130" i="68"/>
  <c r="J178" i="68" s="1"/>
  <c r="J173" i="68"/>
  <c r="D85" i="48"/>
  <c r="B127" i="68"/>
  <c r="B175" i="68" s="1"/>
  <c r="L148" i="67"/>
  <c r="D148" i="67"/>
  <c r="I105" i="67"/>
  <c r="J101" i="67"/>
  <c r="J140" i="67"/>
  <c r="F64" i="48"/>
  <c r="E52" i="48"/>
  <c r="M33" i="48"/>
  <c r="C97" i="65"/>
  <c r="C136" i="65"/>
  <c r="N7" i="48"/>
  <c r="E6" i="48"/>
  <c r="B140" i="72"/>
  <c r="Q166" i="49"/>
  <c r="Q161" i="45"/>
  <c r="E211" i="65"/>
  <c r="D420" i="68"/>
  <c r="F118" i="65"/>
  <c r="J58" i="49"/>
  <c r="G111" i="49"/>
  <c r="G105" i="45"/>
  <c r="P211" i="67"/>
  <c r="I130" i="71"/>
  <c r="Q51" i="50"/>
  <c r="B256" i="68"/>
  <c r="I211" i="70"/>
  <c r="P118" i="65"/>
  <c r="I211" i="69"/>
  <c r="F304" i="67"/>
  <c r="G323" i="64"/>
  <c r="G317" i="64" s="1"/>
  <c r="G324" i="70"/>
  <c r="P338" i="66"/>
  <c r="K124" i="60"/>
  <c r="J32" i="58"/>
  <c r="C360" i="64"/>
  <c r="M420" i="68"/>
  <c r="L338" i="69"/>
  <c r="L172" i="59"/>
  <c r="H400" i="69"/>
  <c r="K386" i="71"/>
  <c r="Q386" i="72"/>
  <c r="C148" i="58"/>
  <c r="C338" i="69"/>
  <c r="L81" i="54"/>
  <c r="L359" i="68"/>
  <c r="L353" i="68" s="1"/>
  <c r="N360" i="64"/>
  <c r="N331" i="69"/>
  <c r="N388" i="69"/>
  <c r="N310" i="69"/>
  <c r="N304" i="69" s="1"/>
  <c r="M293" i="71"/>
  <c r="P139" i="50"/>
  <c r="B177" i="68"/>
  <c r="M148" i="67"/>
  <c r="N138" i="67"/>
  <c r="B142" i="65"/>
  <c r="M106" i="64"/>
  <c r="M149" i="64"/>
  <c r="H148" i="50"/>
  <c r="P127" i="68"/>
  <c r="P176" i="68"/>
  <c r="I123" i="68"/>
  <c r="I172" i="68"/>
  <c r="K169" i="68"/>
  <c r="M166" i="68"/>
  <c r="J134" i="66"/>
  <c r="B141" i="65"/>
  <c r="P105" i="65"/>
  <c r="P144" i="65"/>
  <c r="H138" i="65"/>
  <c r="B158" i="64"/>
  <c r="L175" i="48"/>
  <c r="M19" i="49"/>
  <c r="F112" i="67"/>
  <c r="C335" i="70"/>
  <c r="Q93" i="72"/>
  <c r="Q130" i="72"/>
  <c r="B176" i="68"/>
  <c r="L143" i="70"/>
  <c r="G140" i="72"/>
  <c r="G116" i="72"/>
  <c r="G111" i="72" s="1"/>
  <c r="C68" i="50"/>
  <c r="C62" i="47"/>
  <c r="J143" i="69"/>
  <c r="E211" i="70"/>
  <c r="G204" i="71"/>
  <c r="O168" i="50"/>
  <c r="B136" i="71"/>
  <c r="P368" i="64"/>
  <c r="P431" i="64"/>
  <c r="P344" i="64"/>
  <c r="P338" i="64" s="1"/>
  <c r="M331" i="67"/>
  <c r="M310" i="67"/>
  <c r="F386" i="71"/>
  <c r="H275" i="72"/>
  <c r="C372" i="64"/>
  <c r="F407" i="70"/>
  <c r="F348" i="70"/>
  <c r="F405" i="70" s="1"/>
  <c r="D316" i="71"/>
  <c r="H318" i="72"/>
  <c r="H372" i="72"/>
  <c r="K403" i="70"/>
  <c r="F291" i="70"/>
  <c r="F329" i="70" s="1"/>
  <c r="D81" i="55"/>
  <c r="D383" i="68"/>
  <c r="P30" i="60"/>
  <c r="Q501" i="68"/>
  <c r="C180" i="68"/>
  <c r="P138" i="65"/>
  <c r="C43" i="45"/>
  <c r="C49" i="49"/>
  <c r="F331" i="65"/>
  <c r="C132" i="59"/>
  <c r="K115" i="68"/>
  <c r="K163" i="68" s="1"/>
  <c r="P105" i="67"/>
  <c r="P144" i="67"/>
  <c r="Q94" i="67"/>
  <c r="Q133" i="67"/>
  <c r="B145" i="67"/>
  <c r="I108" i="66"/>
  <c r="I147" i="66"/>
  <c r="C105" i="66"/>
  <c r="P94" i="66"/>
  <c r="P132" i="66" s="1"/>
  <c r="E108" i="65"/>
  <c r="E146" i="65" s="1"/>
  <c r="C105" i="65"/>
  <c r="C144" i="65"/>
  <c r="E141" i="65"/>
  <c r="Q8" i="48"/>
  <c r="E420" i="68"/>
  <c r="H172" i="59"/>
  <c r="C49" i="59"/>
  <c r="O322" i="72"/>
  <c r="J130" i="58"/>
  <c r="M62" i="47"/>
  <c r="P143" i="69"/>
  <c r="O124" i="45"/>
  <c r="O130" i="49"/>
  <c r="O152" i="72"/>
  <c r="O147" i="72" s="1"/>
  <c r="K259" i="68"/>
  <c r="J98" i="72"/>
  <c r="J189" i="68"/>
  <c r="J183" i="68" s="1"/>
  <c r="J87" i="50"/>
  <c r="I143" i="47"/>
  <c r="I148" i="50"/>
  <c r="F68" i="60"/>
  <c r="O402" i="68"/>
  <c r="H285" i="67"/>
  <c r="N335" i="70"/>
  <c r="Q338" i="69"/>
  <c r="E384" i="71"/>
  <c r="D394" i="72"/>
  <c r="D334" i="72"/>
  <c r="D388" i="72" s="1"/>
  <c r="D139" i="48"/>
  <c r="I130" i="68"/>
  <c r="I178" i="68" s="1"/>
  <c r="I227" i="68"/>
  <c r="H177" i="68"/>
  <c r="G127" i="68"/>
  <c r="G176" i="68"/>
  <c r="F174" i="68"/>
  <c r="O170" i="68"/>
  <c r="N169" i="68"/>
  <c r="M145" i="67"/>
  <c r="K142" i="67"/>
  <c r="I101" i="67"/>
  <c r="I139" i="67" s="1"/>
  <c r="N134" i="67"/>
  <c r="B134" i="66"/>
  <c r="M108" i="66"/>
  <c r="M146" i="66" s="1"/>
  <c r="M147" i="66"/>
  <c r="K105" i="66"/>
  <c r="K144" i="66"/>
  <c r="F97" i="65"/>
  <c r="F136" i="65"/>
  <c r="C11" i="48"/>
  <c r="P30" i="58"/>
  <c r="G348" i="65"/>
  <c r="O211" i="67"/>
  <c r="E93" i="69"/>
  <c r="E324" i="69"/>
  <c r="E304" i="69"/>
  <c r="L291" i="66"/>
  <c r="M325" i="72"/>
  <c r="J148" i="59"/>
  <c r="E390" i="71"/>
  <c r="E334" i="71"/>
  <c r="N148" i="58"/>
  <c r="E322" i="71"/>
  <c r="P403" i="65"/>
  <c r="I19" i="49"/>
  <c r="N30" i="50"/>
  <c r="F143" i="60"/>
  <c r="F403" i="70"/>
  <c r="B5" i="38"/>
  <c r="B7" i="64" s="1"/>
  <c r="B5" i="64"/>
  <c r="B5" i="49"/>
  <c r="B5" i="50"/>
  <c r="B8" i="49"/>
  <c r="B6" i="49"/>
  <c r="B13" i="64"/>
  <c r="B240" i="64" s="1"/>
  <c r="B12" i="49"/>
  <c r="B13" i="49"/>
  <c r="B14" i="49"/>
  <c r="B13" i="50"/>
  <c r="B12" i="50"/>
  <c r="B18" i="64"/>
  <c r="B207" i="64" s="1"/>
  <c r="B21" i="49"/>
  <c r="B21" i="50"/>
  <c r="B11" i="65"/>
  <c r="B31" i="49"/>
  <c r="B31" i="50"/>
  <c r="B16" i="65"/>
  <c r="B40" i="50"/>
  <c r="B40" i="49"/>
  <c r="B11" i="66"/>
  <c r="B176" i="66" s="1"/>
  <c r="B50" i="49"/>
  <c r="B50" i="50"/>
  <c r="B16" i="66"/>
  <c r="B185" i="66" s="1"/>
  <c r="B59" i="49"/>
  <c r="B59" i="50"/>
  <c r="B59" i="48"/>
  <c r="B11" i="67"/>
  <c r="B176" i="67" s="1"/>
  <c r="B69" i="49"/>
  <c r="B69" i="50"/>
  <c r="B16" i="67"/>
  <c r="B185" i="67" s="1"/>
  <c r="B78" i="49"/>
  <c r="B78" i="50"/>
  <c r="B11" i="68"/>
  <c r="B214" i="68" s="1"/>
  <c r="B88" i="49"/>
  <c r="B15" i="68"/>
  <c r="B222" i="68" s="1"/>
  <c r="B96" i="49"/>
  <c r="B96" i="48"/>
  <c r="B20" i="68"/>
  <c r="B103" i="49"/>
  <c r="B17" i="69"/>
  <c r="B122" i="49"/>
  <c r="B122" i="48"/>
  <c r="B12" i="70"/>
  <c r="B133" i="48"/>
  <c r="B134" i="48"/>
  <c r="B133" i="49"/>
  <c r="B134" i="49"/>
  <c r="B17" i="70"/>
  <c r="B141" i="48"/>
  <c r="B141" i="49"/>
  <c r="B12" i="71"/>
  <c r="B190" i="71" s="1"/>
  <c r="B151" i="49"/>
  <c r="B152" i="48"/>
  <c r="B151" i="48"/>
  <c r="B151" i="50"/>
  <c r="B152" i="49"/>
  <c r="B17" i="71"/>
  <c r="B159" i="49"/>
  <c r="B159" i="48"/>
  <c r="B12" i="72"/>
  <c r="B208" i="72" s="1"/>
  <c r="B169" i="48"/>
  <c r="B170" i="48"/>
  <c r="B169" i="50"/>
  <c r="B170" i="49"/>
  <c r="B169" i="49"/>
  <c r="B17" i="72"/>
  <c r="B177" i="49"/>
  <c r="B177" i="48"/>
  <c r="F5" i="38"/>
  <c r="F5" i="64"/>
  <c r="F6" i="49"/>
  <c r="F5" i="50"/>
  <c r="F5" i="49"/>
  <c r="F8" i="49"/>
  <c r="J5" i="38"/>
  <c r="J5" i="64"/>
  <c r="J5" i="49"/>
  <c r="J8" i="49"/>
  <c r="J6" i="49"/>
  <c r="J5" i="50"/>
  <c r="J19" i="50"/>
  <c r="N5" i="38"/>
  <c r="N5" i="64"/>
  <c r="N194" i="64" s="1"/>
  <c r="N8" i="49"/>
  <c r="N5" i="50"/>
  <c r="N6" i="49"/>
  <c r="N5" i="49"/>
  <c r="D5" i="38"/>
  <c r="D7" i="64" s="1"/>
  <c r="D191" i="64" s="1"/>
  <c r="F9" i="64"/>
  <c r="J8" i="39"/>
  <c r="J9" i="64"/>
  <c r="N9" i="64"/>
  <c r="C10" i="39"/>
  <c r="C11" i="64"/>
  <c r="C10" i="49"/>
  <c r="C10" i="50"/>
  <c r="G11" i="64"/>
  <c r="G10" i="50"/>
  <c r="G10" i="49"/>
  <c r="K10" i="39"/>
  <c r="K11" i="64"/>
  <c r="K10" i="49"/>
  <c r="K10" i="50"/>
  <c r="O11" i="64"/>
  <c r="O10" i="49"/>
  <c r="O10" i="50"/>
  <c r="D11" i="39"/>
  <c r="D12" i="64"/>
  <c r="D11" i="49"/>
  <c r="D11" i="50"/>
  <c r="H12" i="64"/>
  <c r="H197" i="64" s="1"/>
  <c r="H11" i="49"/>
  <c r="H11" i="50"/>
  <c r="L12" i="64"/>
  <c r="L11" i="49"/>
  <c r="L11" i="50"/>
  <c r="P11" i="39"/>
  <c r="P12" i="64"/>
  <c r="P11" i="49"/>
  <c r="P11" i="50"/>
  <c r="E13" i="64"/>
  <c r="E14" i="49"/>
  <c r="E13" i="50"/>
  <c r="E13" i="49"/>
  <c r="E12" i="50"/>
  <c r="I13" i="64"/>
  <c r="I199" i="64" s="1"/>
  <c r="I13" i="49"/>
  <c r="I14" i="49"/>
  <c r="I13" i="50"/>
  <c r="I12" i="49"/>
  <c r="M13" i="64"/>
  <c r="M13" i="49"/>
  <c r="M14" i="49"/>
  <c r="M13" i="50"/>
  <c r="Q13" i="64"/>
  <c r="Q240" i="64" s="1"/>
  <c r="Q14" i="49"/>
  <c r="Q13" i="50"/>
  <c r="Q13" i="49"/>
  <c r="F14" i="64"/>
  <c r="F15" i="49"/>
  <c r="J14" i="64"/>
  <c r="J15" i="49"/>
  <c r="N14" i="64"/>
  <c r="N15" i="49"/>
  <c r="C15" i="64"/>
  <c r="C223" i="64" s="1"/>
  <c r="C17" i="49"/>
  <c r="C18" i="49"/>
  <c r="G15" i="64"/>
  <c r="G18" i="49"/>
  <c r="G17" i="49"/>
  <c r="K15" i="64"/>
  <c r="K204" i="64" s="1"/>
  <c r="K18" i="49"/>
  <c r="K17" i="49"/>
  <c r="O15" i="64"/>
  <c r="O223" i="64" s="1"/>
  <c r="O17" i="49"/>
  <c r="O18" i="49"/>
  <c r="D17" i="64"/>
  <c r="D206" i="64" s="1"/>
  <c r="D20" i="49"/>
  <c r="D20" i="50"/>
  <c r="H17" i="64"/>
  <c r="H20" i="50"/>
  <c r="H20" i="49"/>
  <c r="L17" i="64"/>
  <c r="L206" i="64" s="1"/>
  <c r="L20" i="50"/>
  <c r="L20" i="49"/>
  <c r="P17" i="64"/>
  <c r="P206" i="64" s="1"/>
  <c r="P20" i="49"/>
  <c r="P20" i="50"/>
  <c r="E18" i="64"/>
  <c r="E21" i="49"/>
  <c r="E21" i="50"/>
  <c r="I18" i="64"/>
  <c r="I21" i="50"/>
  <c r="I21" i="49"/>
  <c r="M18" i="64"/>
  <c r="M21" i="49"/>
  <c r="M21" i="50"/>
  <c r="Q18" i="64"/>
  <c r="Q21" i="49"/>
  <c r="Q21" i="50"/>
  <c r="F19" i="64"/>
  <c r="F208" i="64" s="1"/>
  <c r="F22" i="49"/>
  <c r="J19" i="64"/>
  <c r="J22" i="49"/>
  <c r="N19" i="64"/>
  <c r="N208" i="64" s="1"/>
  <c r="N22" i="49"/>
  <c r="C26" i="38"/>
  <c r="C5" i="65"/>
  <c r="C26" i="50"/>
  <c r="C29" i="49"/>
  <c r="C27" i="49"/>
  <c r="C26" i="49"/>
  <c r="C30" i="49"/>
  <c r="G26" i="38"/>
  <c r="G5" i="65"/>
  <c r="G194" i="65" s="1"/>
  <c r="G26" i="50"/>
  <c r="G27" i="49"/>
  <c r="G29" i="49"/>
  <c r="G26" i="49"/>
  <c r="G39" i="49"/>
  <c r="K26" i="38"/>
  <c r="K5" i="65"/>
  <c r="K27" i="49"/>
  <c r="K26" i="49"/>
  <c r="K29" i="49"/>
  <c r="K26" i="50"/>
  <c r="O26" i="38"/>
  <c r="O5" i="65"/>
  <c r="O174" i="65" s="1"/>
  <c r="O26" i="49"/>
  <c r="O27" i="49"/>
  <c r="O26" i="50"/>
  <c r="O29" i="49"/>
  <c r="O29" i="48"/>
  <c r="O39" i="49"/>
  <c r="O30" i="50"/>
  <c r="O39" i="50"/>
  <c r="D9" i="65"/>
  <c r="H29" i="39"/>
  <c r="H9" i="65"/>
  <c r="L9" i="65"/>
  <c r="P9" i="65"/>
  <c r="E11" i="65"/>
  <c r="E176" i="65" s="1"/>
  <c r="E31" i="49"/>
  <c r="E31" i="50"/>
  <c r="I11" i="65"/>
  <c r="I176" i="65" s="1"/>
  <c r="I31" i="49"/>
  <c r="I31" i="50"/>
  <c r="M11" i="65"/>
  <c r="M31" i="50"/>
  <c r="M31" i="49"/>
  <c r="Q11" i="65"/>
  <c r="Q31" i="49"/>
  <c r="Q31" i="50"/>
  <c r="F12" i="65"/>
  <c r="F178" i="65" s="1"/>
  <c r="F34" i="49"/>
  <c r="F33" i="49"/>
  <c r="F33" i="50"/>
  <c r="J12" i="65"/>
  <c r="J33" i="49"/>
  <c r="J33" i="50"/>
  <c r="J34" i="49"/>
  <c r="J34" i="48"/>
  <c r="N12" i="65"/>
  <c r="N178" i="65" s="1"/>
  <c r="N33" i="49"/>
  <c r="N33" i="50"/>
  <c r="N34" i="49"/>
  <c r="C13" i="65"/>
  <c r="C180" i="65" s="1"/>
  <c r="C35" i="49"/>
  <c r="G13" i="65"/>
  <c r="G180" i="65" s="1"/>
  <c r="G35" i="49"/>
  <c r="K35" i="39"/>
  <c r="K13" i="65"/>
  <c r="K180" i="65" s="1"/>
  <c r="K35" i="49"/>
  <c r="K35" i="48"/>
  <c r="O13" i="65"/>
  <c r="O35" i="49"/>
  <c r="D14" i="65"/>
  <c r="D182" i="65" s="1"/>
  <c r="D38" i="49"/>
  <c r="D37" i="49"/>
  <c r="D38" i="48"/>
  <c r="H14" i="65"/>
  <c r="H182" i="65" s="1"/>
  <c r="H38" i="49"/>
  <c r="H37" i="49"/>
  <c r="H37" i="48"/>
  <c r="L14" i="65"/>
  <c r="L183" i="65" s="1"/>
  <c r="L37" i="49"/>
  <c r="L38" i="49"/>
  <c r="L38" i="48"/>
  <c r="P14" i="65"/>
  <c r="P38" i="49"/>
  <c r="P37" i="49"/>
  <c r="E16" i="65"/>
  <c r="E40" i="49"/>
  <c r="E40" i="50"/>
  <c r="E40" i="48"/>
  <c r="I16" i="65"/>
  <c r="I40" i="50"/>
  <c r="I40" i="49"/>
  <c r="M16" i="65"/>
  <c r="M185" i="65" s="1"/>
  <c r="M40" i="49"/>
  <c r="M40" i="50"/>
  <c r="Q16" i="65"/>
  <c r="Q185" i="65" s="1"/>
  <c r="Q40" i="49"/>
  <c r="Q40" i="50"/>
  <c r="F17" i="65"/>
  <c r="F186" i="65" s="1"/>
  <c r="F41" i="49"/>
  <c r="J17" i="65"/>
  <c r="J41" i="49"/>
  <c r="N17" i="65"/>
  <c r="N41" i="49"/>
  <c r="C45" i="38"/>
  <c r="C5" i="66"/>
  <c r="C174" i="66" s="1"/>
  <c r="C48" i="49"/>
  <c r="C58" i="50"/>
  <c r="C45" i="50"/>
  <c r="C46" i="49"/>
  <c r="C45" i="49"/>
  <c r="G45" i="38"/>
  <c r="G5" i="66"/>
  <c r="G194" i="66" s="1"/>
  <c r="G45" i="49"/>
  <c r="G45" i="50"/>
  <c r="G49" i="49"/>
  <c r="G48" i="49"/>
  <c r="G46" i="49"/>
  <c r="K45" i="38"/>
  <c r="K5" i="66"/>
  <c r="K174" i="66" s="1"/>
  <c r="K46" i="49"/>
  <c r="K45" i="50"/>
  <c r="K45" i="49"/>
  <c r="K48" i="49"/>
  <c r="O45" i="38"/>
  <c r="O5" i="66"/>
  <c r="O222" i="66" s="1"/>
  <c r="O48" i="49"/>
  <c r="O45" i="50"/>
  <c r="O45" i="49"/>
  <c r="O46" i="49"/>
  <c r="O58" i="49"/>
  <c r="D9" i="66"/>
  <c r="H9" i="66"/>
  <c r="L9" i="66"/>
  <c r="P9" i="66"/>
  <c r="E11" i="66"/>
  <c r="E176" i="66" s="1"/>
  <c r="E50" i="49"/>
  <c r="E50" i="50"/>
  <c r="I11" i="66"/>
  <c r="I50" i="50"/>
  <c r="I50" i="49"/>
  <c r="M11" i="66"/>
  <c r="M176" i="66" s="1"/>
  <c r="M50" i="49"/>
  <c r="M50" i="50"/>
  <c r="Q11" i="66"/>
  <c r="Q50" i="50"/>
  <c r="Q50" i="49"/>
  <c r="F12" i="66"/>
  <c r="F51" i="49"/>
  <c r="F52" i="50"/>
  <c r="F52" i="49"/>
  <c r="F53" i="49"/>
  <c r="F51" i="50"/>
  <c r="J12" i="66"/>
  <c r="J178" i="66" s="1"/>
  <c r="J52" i="50"/>
  <c r="J53" i="49"/>
  <c r="J52" i="49"/>
  <c r="N12" i="66"/>
  <c r="N52" i="49"/>
  <c r="N52" i="50"/>
  <c r="N53" i="49"/>
  <c r="C13" i="66"/>
  <c r="C54" i="49"/>
  <c r="G13" i="66"/>
  <c r="G180" i="66" s="1"/>
  <c r="G54" i="49"/>
  <c r="K13" i="66"/>
  <c r="K180" i="66" s="1"/>
  <c r="K54" i="49"/>
  <c r="O13" i="66"/>
  <c r="O54" i="49"/>
  <c r="D14" i="66"/>
  <c r="D182" i="66" s="1"/>
  <c r="D57" i="49"/>
  <c r="D56" i="49"/>
  <c r="D57" i="48"/>
  <c r="H14" i="66"/>
  <c r="H183" i="66" s="1"/>
  <c r="H56" i="49"/>
  <c r="H57" i="49"/>
  <c r="H57" i="48"/>
  <c r="L14" i="66"/>
  <c r="L182" i="66" s="1"/>
  <c r="L57" i="49"/>
  <c r="L56" i="49"/>
  <c r="L57" i="48"/>
  <c r="P14" i="66"/>
  <c r="P56" i="49"/>
  <c r="P57" i="49"/>
  <c r="P57" i="48"/>
  <c r="P55" i="49"/>
  <c r="E16" i="66"/>
  <c r="E59" i="49"/>
  <c r="E59" i="50"/>
  <c r="E59" i="48"/>
  <c r="I16" i="66"/>
  <c r="I59" i="50"/>
  <c r="I59" i="49"/>
  <c r="I59" i="48"/>
  <c r="M16" i="66"/>
  <c r="M59" i="49"/>
  <c r="M59" i="50"/>
  <c r="M59" i="48"/>
  <c r="Q16" i="66"/>
  <c r="Q59" i="50"/>
  <c r="Q59" i="49"/>
  <c r="Q59" i="48"/>
  <c r="F60" i="39"/>
  <c r="F17" i="66"/>
  <c r="F60" i="49"/>
  <c r="F60" i="48"/>
  <c r="J60" i="39"/>
  <c r="J17" i="66"/>
  <c r="J186" i="66" s="1"/>
  <c r="J60" i="49"/>
  <c r="J60" i="48"/>
  <c r="N17" i="66"/>
  <c r="N186" i="66" s="1"/>
  <c r="N60" i="49"/>
  <c r="N60" i="48"/>
  <c r="C64" i="38"/>
  <c r="C7" i="67" s="1"/>
  <c r="C172" i="67" s="1"/>
  <c r="C5" i="67"/>
  <c r="C77" i="49"/>
  <c r="C65" i="49"/>
  <c r="C64" i="49"/>
  <c r="C64" i="50"/>
  <c r="C67" i="49"/>
  <c r="G64" i="38"/>
  <c r="G5" i="67"/>
  <c r="G213" i="67" s="1"/>
  <c r="G64" i="49"/>
  <c r="G67" i="49"/>
  <c r="G65" i="49"/>
  <c r="G64" i="50"/>
  <c r="K64" i="38"/>
  <c r="K5" i="67"/>
  <c r="K174" i="67" s="1"/>
  <c r="K77" i="49"/>
  <c r="K65" i="49"/>
  <c r="K64" i="50"/>
  <c r="K64" i="49"/>
  <c r="K67" i="49"/>
  <c r="K77" i="50"/>
  <c r="K67" i="48"/>
  <c r="K65" i="48"/>
  <c r="O64" i="38"/>
  <c r="O5" i="67"/>
  <c r="O64" i="50"/>
  <c r="O67" i="49"/>
  <c r="O65" i="49"/>
  <c r="O64" i="49"/>
  <c r="O67" i="48"/>
  <c r="D9" i="67"/>
  <c r="H9" i="67"/>
  <c r="L9" i="67"/>
  <c r="P9" i="67"/>
  <c r="E11" i="67"/>
  <c r="E69" i="50"/>
  <c r="E69" i="49"/>
  <c r="I11" i="67"/>
  <c r="I69" i="50"/>
  <c r="I69" i="49"/>
  <c r="M11" i="67"/>
  <c r="M69" i="49"/>
  <c r="M69" i="50"/>
  <c r="Q11" i="67"/>
  <c r="Q69" i="50"/>
  <c r="Q69" i="49"/>
  <c r="F12" i="67"/>
  <c r="F215" i="67" s="1"/>
  <c r="F71" i="49"/>
  <c r="F71" i="50"/>
  <c r="F72" i="49"/>
  <c r="F72" i="48"/>
  <c r="J12" i="67"/>
  <c r="J71" i="50"/>
  <c r="J71" i="49"/>
  <c r="J72" i="49"/>
  <c r="J72" i="48"/>
  <c r="N12" i="67"/>
  <c r="N215" i="67" s="1"/>
  <c r="N71" i="49"/>
  <c r="N72" i="49"/>
  <c r="N70" i="50"/>
  <c r="N71" i="50"/>
  <c r="N72" i="48"/>
  <c r="C13" i="67"/>
  <c r="C73" i="49"/>
  <c r="C73" i="48"/>
  <c r="G13" i="67"/>
  <c r="G73" i="49"/>
  <c r="G73" i="48"/>
  <c r="K13" i="67"/>
  <c r="K73" i="49"/>
  <c r="K73" i="48"/>
  <c r="O73" i="39"/>
  <c r="O13" i="67"/>
  <c r="O73" i="49"/>
  <c r="O73" i="48"/>
  <c r="D14" i="67"/>
  <c r="D76" i="49"/>
  <c r="D75" i="49"/>
  <c r="D74" i="49"/>
  <c r="D75" i="48"/>
  <c r="H14" i="67"/>
  <c r="H182" i="67" s="1"/>
  <c r="H76" i="49"/>
  <c r="H75" i="49"/>
  <c r="H75" i="48"/>
  <c r="H74" i="49"/>
  <c r="L14" i="67"/>
  <c r="L182" i="67" s="1"/>
  <c r="L75" i="49"/>
  <c r="L76" i="49"/>
  <c r="L74" i="49"/>
  <c r="L75" i="48"/>
  <c r="P14" i="67"/>
  <c r="P183" i="67" s="1"/>
  <c r="P74" i="49"/>
  <c r="P76" i="49"/>
  <c r="P75" i="49"/>
  <c r="P75" i="48"/>
  <c r="E16" i="67"/>
  <c r="E78" i="49"/>
  <c r="E78" i="50"/>
  <c r="I16" i="67"/>
  <c r="I185" i="67" s="1"/>
  <c r="I78" i="49"/>
  <c r="I78" i="50"/>
  <c r="M16" i="67"/>
  <c r="M78" i="49"/>
  <c r="M78" i="50"/>
  <c r="Q78" i="39"/>
  <c r="Q16" i="67"/>
  <c r="Q78" i="50"/>
  <c r="Q78" i="49"/>
  <c r="F17" i="67"/>
  <c r="F186" i="67" s="1"/>
  <c r="F79" i="49"/>
  <c r="J17" i="67"/>
  <c r="J186" i="67" s="1"/>
  <c r="J79" i="49"/>
  <c r="N17" i="67"/>
  <c r="N79" i="49"/>
  <c r="C83" i="38"/>
  <c r="C7" i="68" s="1"/>
  <c r="C209" i="68" s="1"/>
  <c r="C5" i="68"/>
  <c r="C83" i="49"/>
  <c r="C86" i="49"/>
  <c r="C83" i="50"/>
  <c r="C84" i="49"/>
  <c r="G83" i="38"/>
  <c r="G5" i="68"/>
  <c r="G83" i="49"/>
  <c r="G83" i="50"/>
  <c r="G86" i="49"/>
  <c r="G84" i="49"/>
  <c r="K83" i="38"/>
  <c r="K5" i="68"/>
  <c r="K83" i="49"/>
  <c r="K84" i="49"/>
  <c r="K86" i="49"/>
  <c r="K83" i="50"/>
  <c r="K87" i="49"/>
  <c r="K86" i="48"/>
  <c r="O83" i="38"/>
  <c r="O5" i="68"/>
  <c r="O84" i="49"/>
  <c r="O83" i="49"/>
  <c r="O83" i="50"/>
  <c r="O86" i="49"/>
  <c r="O100" i="49"/>
  <c r="O86" i="48"/>
  <c r="G9" i="68"/>
  <c r="K9" i="68"/>
  <c r="O9" i="68"/>
  <c r="D11" i="68"/>
  <c r="D214" i="68" s="1"/>
  <c r="D88" i="49"/>
  <c r="D88" i="50"/>
  <c r="D88" i="48"/>
  <c r="H11" i="68"/>
  <c r="H88" i="49"/>
  <c r="H88" i="50"/>
  <c r="H88" i="48"/>
  <c r="L11" i="68"/>
  <c r="L88" i="49"/>
  <c r="L88" i="50"/>
  <c r="L88" i="48"/>
  <c r="P11" i="68"/>
  <c r="P214" i="68" s="1"/>
  <c r="P88" i="49"/>
  <c r="P88" i="50"/>
  <c r="P88" i="48"/>
  <c r="E12" i="68"/>
  <c r="E239" i="68" s="1"/>
  <c r="E90" i="49"/>
  <c r="E91" i="49"/>
  <c r="E90" i="50"/>
  <c r="E90" i="48"/>
  <c r="E89" i="49"/>
  <c r="I12" i="68"/>
  <c r="I216" i="68" s="1"/>
  <c r="I90" i="50"/>
  <c r="I90" i="49"/>
  <c r="I91" i="49"/>
  <c r="I90" i="48"/>
  <c r="M12" i="68"/>
  <c r="M217" i="68" s="1"/>
  <c r="M90" i="49"/>
  <c r="M90" i="50"/>
  <c r="M91" i="49"/>
  <c r="M90" i="48"/>
  <c r="Q12" i="68"/>
  <c r="Q263" i="68" s="1"/>
  <c r="Q91" i="49"/>
  <c r="Q90" i="49"/>
  <c r="Q90" i="50"/>
  <c r="Q89" i="50"/>
  <c r="Q90" i="48"/>
  <c r="F13" i="68"/>
  <c r="F218" i="68" s="1"/>
  <c r="F92" i="49"/>
  <c r="F92" i="50"/>
  <c r="J13" i="68"/>
  <c r="J218" i="68" s="1"/>
  <c r="J92" i="50"/>
  <c r="J92" i="49"/>
  <c r="N13" i="68"/>
  <c r="N92" i="50"/>
  <c r="N92" i="49"/>
  <c r="C14" i="68"/>
  <c r="C243" i="68" s="1"/>
  <c r="C94" i="49"/>
  <c r="C95" i="49"/>
  <c r="C94" i="50"/>
  <c r="C93" i="50"/>
  <c r="G14" i="68"/>
  <c r="G94" i="49"/>
  <c r="G93" i="49"/>
  <c r="G95" i="49"/>
  <c r="G94" i="50"/>
  <c r="G93" i="50"/>
  <c r="K14" i="68"/>
  <c r="K243" i="68" s="1"/>
  <c r="K94" i="49"/>
  <c r="K94" i="50"/>
  <c r="K95" i="49"/>
  <c r="O14" i="68"/>
  <c r="O267" i="68" s="1"/>
  <c r="O94" i="49"/>
  <c r="O94" i="50"/>
  <c r="O93" i="50"/>
  <c r="O93" i="49"/>
  <c r="O95" i="49"/>
  <c r="D15" i="68"/>
  <c r="D96" i="49"/>
  <c r="H96" i="39"/>
  <c r="H15" i="68"/>
  <c r="H96" i="49"/>
  <c r="L15" i="68"/>
  <c r="L222" i="68" s="1"/>
  <c r="L96" i="49"/>
  <c r="P15" i="68"/>
  <c r="P222" i="68" s="1"/>
  <c r="P96" i="49"/>
  <c r="E16" i="68"/>
  <c r="E98" i="49"/>
  <c r="E99" i="49"/>
  <c r="E97" i="49"/>
  <c r="I16" i="68"/>
  <c r="I98" i="49"/>
  <c r="I99" i="49"/>
  <c r="I99" i="48"/>
  <c r="M16" i="68"/>
  <c r="M99" i="49"/>
  <c r="M98" i="49"/>
  <c r="Q16" i="68"/>
  <c r="Q98" i="49"/>
  <c r="Q99" i="49"/>
  <c r="F18" i="68"/>
  <c r="F227" i="68" s="1"/>
  <c r="F101" i="49"/>
  <c r="F101" i="48"/>
  <c r="J18" i="68"/>
  <c r="J227" i="68" s="1"/>
  <c r="J101" i="49"/>
  <c r="N18" i="68"/>
  <c r="N227" i="68" s="1"/>
  <c r="N101" i="49"/>
  <c r="C19" i="68"/>
  <c r="C102" i="49"/>
  <c r="C102" i="50"/>
  <c r="C102" i="48"/>
  <c r="G19" i="68"/>
  <c r="G102" i="50"/>
  <c r="G102" i="49"/>
  <c r="K19" i="68"/>
  <c r="K228" i="68" s="1"/>
  <c r="K102" i="49"/>
  <c r="K102" i="50"/>
  <c r="O19" i="68"/>
  <c r="O228" i="68" s="1"/>
  <c r="O102" i="50"/>
  <c r="O102" i="49"/>
  <c r="D20" i="68"/>
  <c r="D229" i="68" s="1"/>
  <c r="D103" i="49"/>
  <c r="H20" i="68"/>
  <c r="H229" i="68" s="1"/>
  <c r="H103" i="49"/>
  <c r="H103" i="48"/>
  <c r="L20" i="68"/>
  <c r="L103" i="49"/>
  <c r="P20" i="68"/>
  <c r="P229" i="68" s="1"/>
  <c r="P103" i="49"/>
  <c r="E107" i="38"/>
  <c r="E7" i="69" s="1"/>
  <c r="E5" i="69"/>
  <c r="E108" i="49"/>
  <c r="E110" i="49"/>
  <c r="E107" i="48"/>
  <c r="E110" i="48"/>
  <c r="E108" i="48"/>
  <c r="E107" i="49"/>
  <c r="E120" i="50"/>
  <c r="I107" i="38"/>
  <c r="I7" i="69" s="1"/>
  <c r="I5" i="69"/>
  <c r="I110" i="48"/>
  <c r="I107" i="48"/>
  <c r="I108" i="48"/>
  <c r="I107" i="49"/>
  <c r="I110" i="49"/>
  <c r="I108" i="49"/>
  <c r="M107" i="38"/>
  <c r="M7" i="69" s="1"/>
  <c r="M5" i="69"/>
  <c r="M222" i="69" s="1"/>
  <c r="M107" i="49"/>
  <c r="M108" i="49"/>
  <c r="M110" i="48"/>
  <c r="M110" i="49"/>
  <c r="M108" i="48"/>
  <c r="M120" i="50"/>
  <c r="M107" i="48"/>
  <c r="M120" i="48"/>
  <c r="Q107" i="38"/>
  <c r="Q5" i="69"/>
  <c r="Q107" i="48"/>
  <c r="Q108" i="48"/>
  <c r="Q110" i="48"/>
  <c r="Q108" i="49"/>
  <c r="Q107" i="49"/>
  <c r="Q110" i="49"/>
  <c r="E13" i="69"/>
  <c r="E116" i="49"/>
  <c r="E116" i="48"/>
  <c r="I13" i="69"/>
  <c r="I116" i="49"/>
  <c r="I116" i="48"/>
  <c r="M13" i="69"/>
  <c r="M116" i="49"/>
  <c r="M116" i="48"/>
  <c r="Q13" i="69"/>
  <c r="Q116" i="48"/>
  <c r="Q116" i="49"/>
  <c r="F14" i="69"/>
  <c r="F119" i="49"/>
  <c r="F118" i="48"/>
  <c r="F118" i="49"/>
  <c r="F119" i="48"/>
  <c r="J14" i="69"/>
  <c r="J181" i="69" s="1"/>
  <c r="J119" i="48"/>
  <c r="J118" i="48"/>
  <c r="J118" i="49"/>
  <c r="J119" i="49"/>
  <c r="N14" i="69"/>
  <c r="N181" i="69" s="1"/>
  <c r="N119" i="49"/>
  <c r="N119" i="48"/>
  <c r="N118" i="49"/>
  <c r="N118" i="48"/>
  <c r="N117" i="49"/>
  <c r="C16" i="69"/>
  <c r="C121" i="50"/>
  <c r="C121" i="49"/>
  <c r="C121" i="48"/>
  <c r="G16" i="69"/>
  <c r="G121" i="50"/>
  <c r="G121" i="49"/>
  <c r="G121" i="48"/>
  <c r="K16" i="69"/>
  <c r="K121" i="49"/>
  <c r="K121" i="48"/>
  <c r="K121" i="50"/>
  <c r="O16" i="69"/>
  <c r="O121" i="48"/>
  <c r="O121" i="50"/>
  <c r="O121" i="49"/>
  <c r="D17" i="69"/>
  <c r="D122" i="48"/>
  <c r="D122" i="49"/>
  <c r="H17" i="69"/>
  <c r="H122" i="49"/>
  <c r="H122" i="48"/>
  <c r="L17" i="69"/>
  <c r="L122" i="49"/>
  <c r="L122" i="48"/>
  <c r="P17" i="69"/>
  <c r="P122" i="48"/>
  <c r="P122" i="49"/>
  <c r="E126" i="38"/>
  <c r="E5" i="70"/>
  <c r="E184" i="70" s="1"/>
  <c r="E129" i="48"/>
  <c r="E126" i="49"/>
  <c r="E126" i="48"/>
  <c r="E127" i="48"/>
  <c r="E129" i="49"/>
  <c r="E127" i="49"/>
  <c r="I126" i="38"/>
  <c r="I5" i="70"/>
  <c r="I184" i="70" s="1"/>
  <c r="I127" i="49"/>
  <c r="I126" i="48"/>
  <c r="I129" i="49"/>
  <c r="I127" i="48"/>
  <c r="I129" i="48"/>
  <c r="I126" i="49"/>
  <c r="I139" i="49"/>
  <c r="I139" i="48"/>
  <c r="M126" i="38"/>
  <c r="M7" i="70" s="1"/>
  <c r="M5" i="70"/>
  <c r="M127" i="48"/>
  <c r="M129" i="48"/>
  <c r="M126" i="49"/>
  <c r="M127" i="49"/>
  <c r="M129" i="49"/>
  <c r="M126" i="48"/>
  <c r="M139" i="48"/>
  <c r="Q126" i="38"/>
  <c r="Q7" i="70" s="1"/>
  <c r="Q5" i="70"/>
  <c r="Q126" i="48"/>
  <c r="Q127" i="49"/>
  <c r="Q129" i="49"/>
  <c r="Q129" i="48"/>
  <c r="Q126" i="49"/>
  <c r="Q127" i="48"/>
  <c r="Q139" i="49"/>
  <c r="C11" i="70"/>
  <c r="C131" i="49"/>
  <c r="C131" i="48"/>
  <c r="G11" i="70"/>
  <c r="G131" i="49"/>
  <c r="G131" i="48"/>
  <c r="K11" i="70"/>
  <c r="K131" i="48"/>
  <c r="K131" i="49"/>
  <c r="O11" i="70"/>
  <c r="O131" i="48"/>
  <c r="O131" i="49"/>
  <c r="D12" i="70"/>
  <c r="D196" i="70" s="1"/>
  <c r="D134" i="49"/>
  <c r="D133" i="49"/>
  <c r="D134" i="48"/>
  <c r="D133" i="48"/>
  <c r="H12" i="70"/>
  <c r="H196" i="70" s="1"/>
  <c r="H134" i="48"/>
  <c r="H134" i="49"/>
  <c r="H133" i="48"/>
  <c r="H133" i="49"/>
  <c r="L12" i="70"/>
  <c r="L196" i="70" s="1"/>
  <c r="L133" i="48"/>
  <c r="L134" i="48"/>
  <c r="L134" i="49"/>
  <c r="L133" i="49"/>
  <c r="P12" i="70"/>
  <c r="P134" i="49"/>
  <c r="P134" i="48"/>
  <c r="P133" i="48"/>
  <c r="P133" i="49"/>
  <c r="E13" i="70"/>
  <c r="E135" i="49"/>
  <c r="E135" i="48"/>
  <c r="I13" i="70"/>
  <c r="I135" i="48"/>
  <c r="I135" i="49"/>
  <c r="M13" i="70"/>
  <c r="M135" i="48"/>
  <c r="M135" i="49"/>
  <c r="Q13" i="70"/>
  <c r="Q135" i="49"/>
  <c r="Q135" i="48"/>
  <c r="F14" i="70"/>
  <c r="F200" i="70" s="1"/>
  <c r="F137" i="48"/>
  <c r="F138" i="49"/>
  <c r="F137" i="49"/>
  <c r="F138" i="48"/>
  <c r="F136" i="48"/>
  <c r="F136" i="49"/>
  <c r="J14" i="70"/>
  <c r="J138" i="48"/>
  <c r="J137" i="48"/>
  <c r="J137" i="49"/>
  <c r="J138" i="49"/>
  <c r="N14" i="70"/>
  <c r="N200" i="70" s="1"/>
  <c r="N138" i="49"/>
  <c r="N138" i="48"/>
  <c r="N137" i="48"/>
  <c r="N137" i="49"/>
  <c r="C16" i="70"/>
  <c r="C140" i="48"/>
  <c r="C140" i="50"/>
  <c r="C140" i="49"/>
  <c r="G16" i="70"/>
  <c r="G140" i="49"/>
  <c r="G140" i="50"/>
  <c r="G140" i="48"/>
  <c r="K16" i="70"/>
  <c r="K140" i="50"/>
  <c r="K140" i="49"/>
  <c r="K140" i="48"/>
  <c r="O16" i="70"/>
  <c r="O140" i="49"/>
  <c r="O140" i="48"/>
  <c r="O140" i="50"/>
  <c r="D17" i="70"/>
  <c r="D141" i="48"/>
  <c r="D141" i="49"/>
  <c r="H17" i="70"/>
  <c r="H141" i="48"/>
  <c r="H141" i="49"/>
  <c r="L17" i="70"/>
  <c r="L141" i="49"/>
  <c r="L141" i="48"/>
  <c r="P17" i="70"/>
  <c r="P141" i="49"/>
  <c r="P141" i="48"/>
  <c r="E145" i="38"/>
  <c r="E7" i="71" s="1"/>
  <c r="E5" i="71"/>
  <c r="E215" i="71" s="1"/>
  <c r="E147" i="49"/>
  <c r="E145" i="48"/>
  <c r="E145" i="49"/>
  <c r="E147" i="48"/>
  <c r="E157" i="49"/>
  <c r="I145" i="38"/>
  <c r="I7" i="71" s="1"/>
  <c r="I5" i="71"/>
  <c r="I179" i="71" s="1"/>
  <c r="I147" i="48"/>
  <c r="I147" i="49"/>
  <c r="I145" i="49"/>
  <c r="I157" i="49"/>
  <c r="I145" i="48"/>
  <c r="I157" i="48"/>
  <c r="M145" i="38"/>
  <c r="M5" i="71"/>
  <c r="M179" i="71" s="1"/>
  <c r="M147" i="48"/>
  <c r="M157" i="49"/>
  <c r="M145" i="49"/>
  <c r="M147" i="49"/>
  <c r="M145" i="48"/>
  <c r="Q145" i="38"/>
  <c r="Q7" i="71" s="1"/>
  <c r="Q5" i="71"/>
  <c r="Q157" i="49"/>
  <c r="Q145" i="49"/>
  <c r="Q147" i="49"/>
  <c r="Q145" i="48"/>
  <c r="Q147" i="48"/>
  <c r="Q157" i="50"/>
  <c r="C11" i="71"/>
  <c r="C149" i="50"/>
  <c r="C149" i="49"/>
  <c r="C149" i="48"/>
  <c r="G11" i="71"/>
  <c r="G149" i="49"/>
  <c r="G149" i="50"/>
  <c r="G149" i="48"/>
  <c r="K11" i="71"/>
  <c r="K149" i="50"/>
  <c r="K149" i="49"/>
  <c r="K149" i="48"/>
  <c r="O11" i="71"/>
  <c r="O149" i="50"/>
  <c r="O149" i="49"/>
  <c r="O149" i="48"/>
  <c r="D12" i="71"/>
  <c r="D150" i="49"/>
  <c r="D152" i="49"/>
  <c r="D152" i="48"/>
  <c r="D150" i="50"/>
  <c r="D151" i="50"/>
  <c r="D151" i="48"/>
  <c r="D151" i="49"/>
  <c r="D150" i="48"/>
  <c r="H12" i="71"/>
  <c r="H151" i="48"/>
  <c r="H150" i="50"/>
  <c r="H151" i="49"/>
  <c r="H152" i="48"/>
  <c r="H152" i="49"/>
  <c r="H151" i="50"/>
  <c r="L12" i="71"/>
  <c r="L190" i="71" s="1"/>
  <c r="L150" i="49"/>
  <c r="L151" i="48"/>
  <c r="L151" i="50"/>
  <c r="L152" i="49"/>
  <c r="L152" i="48"/>
  <c r="L151" i="49"/>
  <c r="L150" i="50"/>
  <c r="P12" i="71"/>
  <c r="P152" i="49"/>
  <c r="P152" i="48"/>
  <c r="P151" i="49"/>
  <c r="P151" i="50"/>
  <c r="P150" i="50"/>
  <c r="P151" i="48"/>
  <c r="P150" i="48"/>
  <c r="E13" i="71"/>
  <c r="E153" i="48"/>
  <c r="E153" i="49"/>
  <c r="I13" i="71"/>
  <c r="I153" i="49"/>
  <c r="I153" i="48"/>
  <c r="M13" i="71"/>
  <c r="M153" i="48"/>
  <c r="M153" i="49"/>
  <c r="Q13" i="71"/>
  <c r="Q153" i="49"/>
  <c r="Q153" i="48"/>
  <c r="F14" i="71"/>
  <c r="F156" i="49"/>
  <c r="F156" i="48"/>
  <c r="F155" i="49"/>
  <c r="F155" i="48"/>
  <c r="J14" i="71"/>
  <c r="J155" i="49"/>
  <c r="J156" i="48"/>
  <c r="J156" i="49"/>
  <c r="J155" i="48"/>
  <c r="N14" i="71"/>
  <c r="N176" i="71" s="1"/>
  <c r="N156" i="48"/>
  <c r="N155" i="49"/>
  <c r="N155" i="48"/>
  <c r="N154" i="49"/>
  <c r="N156" i="49"/>
  <c r="C16" i="71"/>
  <c r="C158" i="50"/>
  <c r="C158" i="49"/>
  <c r="C158" i="48"/>
  <c r="G16" i="71"/>
  <c r="G158" i="50"/>
  <c r="G158" i="49"/>
  <c r="G158" i="48"/>
  <c r="K16" i="71"/>
  <c r="K158" i="49"/>
  <c r="K158" i="48"/>
  <c r="K158" i="50"/>
  <c r="O16" i="71"/>
  <c r="O158" i="48"/>
  <c r="O158" i="49"/>
  <c r="O158" i="50"/>
  <c r="D17" i="71"/>
  <c r="D159" i="48"/>
  <c r="D159" i="49"/>
  <c r="H17" i="71"/>
  <c r="H159" i="49"/>
  <c r="H159" i="48"/>
  <c r="L17" i="71"/>
  <c r="L159" i="49"/>
  <c r="L159" i="48"/>
  <c r="P17" i="71"/>
  <c r="P159" i="48"/>
  <c r="P159" i="49"/>
  <c r="E163" i="38"/>
  <c r="E7" i="72" s="1"/>
  <c r="E5" i="72"/>
  <c r="E163" i="48"/>
  <c r="E163" i="49"/>
  <c r="E165" i="49"/>
  <c r="E165" i="48"/>
  <c r="I163" i="38"/>
  <c r="I7" i="72" s="1"/>
  <c r="I5" i="72"/>
  <c r="I163" i="49"/>
  <c r="I165" i="48"/>
  <c r="I165" i="49"/>
  <c r="I163" i="48"/>
  <c r="M163" i="38"/>
  <c r="M7" i="72" s="1"/>
  <c r="M5" i="72"/>
  <c r="M165" i="49"/>
  <c r="M163" i="48"/>
  <c r="M163" i="49"/>
  <c r="M165" i="48"/>
  <c r="M166" i="48"/>
  <c r="Q163" i="38"/>
  <c r="Q7" i="72" s="1"/>
  <c r="Q5" i="72"/>
  <c r="Q165" i="48"/>
  <c r="Q163" i="49"/>
  <c r="Q163" i="48"/>
  <c r="Q165" i="49"/>
  <c r="Q175" i="50"/>
  <c r="C11" i="72"/>
  <c r="C167" i="48"/>
  <c r="C167" i="49"/>
  <c r="C167" i="50"/>
  <c r="G11" i="72"/>
  <c r="G167" i="48"/>
  <c r="G167" i="50"/>
  <c r="G167" i="49"/>
  <c r="K11" i="72"/>
  <c r="K167" i="48"/>
  <c r="K167" i="49"/>
  <c r="K167" i="50"/>
  <c r="O11" i="72"/>
  <c r="O167" i="50"/>
  <c r="O167" i="48"/>
  <c r="O167" i="49"/>
  <c r="D12" i="72"/>
  <c r="D169" i="48"/>
  <c r="D169" i="49"/>
  <c r="D170" i="48"/>
  <c r="D170" i="49"/>
  <c r="D169" i="50"/>
  <c r="D168" i="49"/>
  <c r="H12" i="72"/>
  <c r="H190" i="72" s="1"/>
  <c r="H169" i="49"/>
  <c r="H170" i="49"/>
  <c r="H169" i="50"/>
  <c r="H170" i="48"/>
  <c r="H169" i="48"/>
  <c r="L12" i="72"/>
  <c r="L169" i="49"/>
  <c r="L170" i="48"/>
  <c r="L170" i="49"/>
  <c r="L169" i="50"/>
  <c r="L169" i="48"/>
  <c r="P12" i="72"/>
  <c r="P208" i="72" s="1"/>
  <c r="P169" i="49"/>
  <c r="P170" i="49"/>
  <c r="P169" i="50"/>
  <c r="P170" i="48"/>
  <c r="P169" i="48"/>
  <c r="P168" i="50"/>
  <c r="E13" i="72"/>
  <c r="E171" i="48"/>
  <c r="E171" i="49"/>
  <c r="I13" i="72"/>
  <c r="I171" i="48"/>
  <c r="I171" i="49"/>
  <c r="M13" i="72"/>
  <c r="M171" i="48"/>
  <c r="M171" i="49"/>
  <c r="Q13" i="72"/>
  <c r="Q171" i="49"/>
  <c r="Q171" i="48"/>
  <c r="F14" i="72"/>
  <c r="F194" i="72" s="1"/>
  <c r="F174" i="48"/>
  <c r="F173" i="49"/>
  <c r="F174" i="49"/>
  <c r="F173" i="48"/>
  <c r="J14" i="72"/>
  <c r="J174" i="49"/>
  <c r="J173" i="49"/>
  <c r="J174" i="48"/>
  <c r="J173" i="48"/>
  <c r="N14" i="72"/>
  <c r="N194" i="72" s="1"/>
  <c r="N174" i="48"/>
  <c r="N173" i="49"/>
  <c r="N173" i="48"/>
  <c r="N174" i="49"/>
  <c r="N172" i="49"/>
  <c r="C16" i="72"/>
  <c r="C176" i="50"/>
  <c r="C176" i="48"/>
  <c r="C176" i="49"/>
  <c r="G16" i="72"/>
  <c r="G176" i="49"/>
  <c r="G176" i="50"/>
  <c r="G176" i="48"/>
  <c r="K16" i="72"/>
  <c r="K176" i="49"/>
  <c r="K176" i="48"/>
  <c r="K176" i="50"/>
  <c r="O16" i="72"/>
  <c r="O176" i="48"/>
  <c r="O176" i="49"/>
  <c r="O176" i="50"/>
  <c r="D17" i="72"/>
  <c r="D177" i="48"/>
  <c r="D177" i="49"/>
  <c r="H17" i="72"/>
  <c r="H177" i="48"/>
  <c r="H177" i="49"/>
  <c r="L17" i="72"/>
  <c r="L177" i="49"/>
  <c r="L177" i="48"/>
  <c r="P17" i="72"/>
  <c r="P177" i="48"/>
  <c r="P177" i="49"/>
  <c r="C60" i="64"/>
  <c r="C11" i="59"/>
  <c r="C11" i="58"/>
  <c r="C11" i="60"/>
  <c r="C65" i="64"/>
  <c r="C19" i="60"/>
  <c r="C20" i="60"/>
  <c r="C20" i="59"/>
  <c r="C19" i="59"/>
  <c r="C20" i="58"/>
  <c r="C19" i="58"/>
  <c r="C53" i="65"/>
  <c r="C31" i="58"/>
  <c r="C31" i="60"/>
  <c r="C31" i="59"/>
  <c r="C30" i="60"/>
  <c r="C58" i="65"/>
  <c r="C40" i="60"/>
  <c r="C40" i="58"/>
  <c r="C39" i="58"/>
  <c r="C39" i="59"/>
  <c r="C39" i="60"/>
  <c r="C40" i="59"/>
  <c r="C54" i="66"/>
  <c r="C52" i="58"/>
  <c r="C53" i="59"/>
  <c r="C52" i="60"/>
  <c r="C53" i="58"/>
  <c r="C52" i="59"/>
  <c r="C51" i="59"/>
  <c r="C51" i="60"/>
  <c r="C59" i="66"/>
  <c r="C60" i="59"/>
  <c r="C60" i="58"/>
  <c r="C55" i="67"/>
  <c r="C73" i="58"/>
  <c r="C73" i="59"/>
  <c r="C60" i="68"/>
  <c r="C86" i="59"/>
  <c r="C86" i="58"/>
  <c r="C59" i="69"/>
  <c r="C122" i="59"/>
  <c r="C122" i="58"/>
  <c r="C55" i="70"/>
  <c r="C135" i="59"/>
  <c r="C135" i="58"/>
  <c r="C51" i="71"/>
  <c r="C147" i="59"/>
  <c r="C147" i="58"/>
  <c r="C56" i="71"/>
  <c r="C156" i="58"/>
  <c r="C154" i="59"/>
  <c r="C154" i="58"/>
  <c r="C156" i="59"/>
  <c r="C155" i="59"/>
  <c r="C155" i="58"/>
  <c r="C53" i="72"/>
  <c r="C166" i="59"/>
  <c r="C58" i="72"/>
  <c r="C175" i="58"/>
  <c r="C175" i="59"/>
  <c r="C49" i="66"/>
  <c r="C45" i="59"/>
  <c r="C46" i="59"/>
  <c r="C45" i="58"/>
  <c r="C45" i="60"/>
  <c r="C46" i="58"/>
  <c r="C49" i="70"/>
  <c r="C127" i="58"/>
  <c r="C126" i="59"/>
  <c r="C127" i="59"/>
  <c r="C126" i="58"/>
  <c r="E55" i="64"/>
  <c r="E5" i="59"/>
  <c r="E6" i="59"/>
  <c r="E5" i="60"/>
  <c r="E6" i="58"/>
  <c r="E5" i="58"/>
  <c r="I55" i="64"/>
  <c r="I5" i="60"/>
  <c r="I5" i="59"/>
  <c r="I5" i="58"/>
  <c r="I6" i="58"/>
  <c r="I6" i="59"/>
  <c r="M55" i="64"/>
  <c r="M5" i="60"/>
  <c r="M5" i="58"/>
  <c r="M6" i="58"/>
  <c r="M6" i="59"/>
  <c r="M5" i="59"/>
  <c r="Q55" i="64"/>
  <c r="Q6" i="58"/>
  <c r="Q5" i="60"/>
  <c r="Q5" i="58"/>
  <c r="Q6" i="59"/>
  <c r="Q5" i="59"/>
  <c r="G57" i="64"/>
  <c r="G8" i="59"/>
  <c r="G8" i="58"/>
  <c r="K57" i="64"/>
  <c r="K8" i="59"/>
  <c r="K8" i="58"/>
  <c r="O57" i="64"/>
  <c r="O8" i="58"/>
  <c r="O8" i="59"/>
  <c r="E59" i="64"/>
  <c r="E10" i="60"/>
  <c r="E10" i="58"/>
  <c r="E10" i="59"/>
  <c r="E9" i="60"/>
  <c r="E9" i="59"/>
  <c r="I59" i="64"/>
  <c r="I10" i="60"/>
  <c r="I10" i="58"/>
  <c r="I9" i="59"/>
  <c r="I9" i="60"/>
  <c r="I10" i="59"/>
  <c r="I9" i="58"/>
  <c r="M59" i="64"/>
  <c r="M9" i="60"/>
  <c r="M10" i="59"/>
  <c r="M10" i="60"/>
  <c r="M10" i="58"/>
  <c r="M9" i="58"/>
  <c r="M9" i="59"/>
  <c r="Q59" i="64"/>
  <c r="Q9" i="58"/>
  <c r="Q10" i="58"/>
  <c r="Q9" i="60"/>
  <c r="Q9" i="59"/>
  <c r="Q10" i="59"/>
  <c r="Q10" i="60"/>
  <c r="G60" i="64"/>
  <c r="G11" i="58"/>
  <c r="G11" i="60"/>
  <c r="G11" i="59"/>
  <c r="G62" i="64"/>
  <c r="G15" i="59"/>
  <c r="G15" i="58"/>
  <c r="K62" i="64"/>
  <c r="K15" i="59"/>
  <c r="K15" i="58"/>
  <c r="O62" i="64"/>
  <c r="O15" i="58"/>
  <c r="O15" i="59"/>
  <c r="E63" i="64"/>
  <c r="E17" i="59"/>
  <c r="E18" i="59"/>
  <c r="E17" i="58"/>
  <c r="E18" i="58"/>
  <c r="E16" i="59"/>
  <c r="I63" i="64"/>
  <c r="I18" i="58"/>
  <c r="I17" i="58"/>
  <c r="I17" i="59"/>
  <c r="I18" i="59"/>
  <c r="I16" i="58"/>
  <c r="M63" i="64"/>
  <c r="M435" i="64" s="1"/>
  <c r="M18" i="59"/>
  <c r="M18" i="58"/>
  <c r="M17" i="58"/>
  <c r="M17" i="59"/>
  <c r="Q63" i="64"/>
  <c r="Q18" i="59"/>
  <c r="Q17" i="58"/>
  <c r="Q18" i="58"/>
  <c r="Q17" i="59"/>
  <c r="G65" i="64"/>
  <c r="G20" i="58"/>
  <c r="G19" i="59"/>
  <c r="G20" i="60"/>
  <c r="G19" i="60"/>
  <c r="G20" i="59"/>
  <c r="G19" i="58"/>
  <c r="K65" i="64"/>
  <c r="K19" i="60"/>
  <c r="K19" i="58"/>
  <c r="K20" i="58"/>
  <c r="K19" i="59"/>
  <c r="K20" i="59"/>
  <c r="K20" i="60"/>
  <c r="O65" i="64"/>
  <c r="O20" i="60"/>
  <c r="O19" i="58"/>
  <c r="O19" i="60"/>
  <c r="O19" i="59"/>
  <c r="O20" i="58"/>
  <c r="O20" i="59"/>
  <c r="E66" i="64"/>
  <c r="E21" i="60"/>
  <c r="E21" i="59"/>
  <c r="E21" i="58"/>
  <c r="M66" i="64"/>
  <c r="M21" i="58"/>
  <c r="M21" i="60"/>
  <c r="M21" i="59"/>
  <c r="G67" i="64"/>
  <c r="G22" i="59"/>
  <c r="G22" i="58"/>
  <c r="K67" i="64"/>
  <c r="K22" i="59"/>
  <c r="K22" i="58"/>
  <c r="O67" i="64"/>
  <c r="O22" i="58"/>
  <c r="O22" i="59"/>
  <c r="E49" i="65"/>
  <c r="E26" i="60"/>
  <c r="E27" i="59"/>
  <c r="E26" i="59"/>
  <c r="E26" i="58"/>
  <c r="E27" i="58"/>
  <c r="I49" i="65"/>
  <c r="I27" i="59"/>
  <c r="I27" i="58"/>
  <c r="I26" i="59"/>
  <c r="I26" i="58"/>
  <c r="I26" i="60"/>
  <c r="M49" i="65"/>
  <c r="M26" i="59"/>
  <c r="M26" i="58"/>
  <c r="M26" i="60"/>
  <c r="M27" i="58"/>
  <c r="M27" i="59"/>
  <c r="Q49" i="65"/>
  <c r="Q26" i="60"/>
  <c r="Q26" i="59"/>
  <c r="Q26" i="58"/>
  <c r="Q27" i="59"/>
  <c r="Q27" i="58"/>
  <c r="G51" i="65"/>
  <c r="G29" i="58"/>
  <c r="G29" i="59"/>
  <c r="K51" i="65"/>
  <c r="K29" i="59"/>
  <c r="K29" i="58"/>
  <c r="O51" i="65"/>
  <c r="O29" i="59"/>
  <c r="O29" i="58"/>
  <c r="E53" i="65"/>
  <c r="E31" i="60"/>
  <c r="E30" i="59"/>
  <c r="E31" i="58"/>
  <c r="E31" i="59"/>
  <c r="E30" i="60"/>
  <c r="I53" i="65"/>
  <c r="I31" i="59"/>
  <c r="I31" i="58"/>
  <c r="I31" i="60"/>
  <c r="I30" i="59"/>
  <c r="I30" i="60"/>
  <c r="I30" i="58"/>
  <c r="M53" i="65"/>
  <c r="M30" i="59"/>
  <c r="M31" i="58"/>
  <c r="M31" i="59"/>
  <c r="M31" i="60"/>
  <c r="Q53" i="65"/>
  <c r="Q30" i="59"/>
  <c r="Q31" i="60"/>
  <c r="Q31" i="59"/>
  <c r="Q31" i="58"/>
  <c r="G54" i="65"/>
  <c r="G388" i="65" s="1"/>
  <c r="G33" i="59"/>
  <c r="G33" i="60"/>
  <c r="G34" i="58"/>
  <c r="G33" i="58"/>
  <c r="G34" i="59"/>
  <c r="G32" i="59"/>
  <c r="K54" i="65"/>
  <c r="K33" i="60"/>
  <c r="K34" i="58"/>
  <c r="K33" i="58"/>
  <c r="K34" i="59"/>
  <c r="K33" i="59"/>
  <c r="O54" i="65"/>
  <c r="O388" i="65" s="1"/>
  <c r="O34" i="58"/>
  <c r="O33" i="58"/>
  <c r="O34" i="59"/>
  <c r="O33" i="60"/>
  <c r="O33" i="59"/>
  <c r="E55" i="65"/>
  <c r="E35" i="58"/>
  <c r="E35" i="59"/>
  <c r="I55" i="65"/>
  <c r="I35" i="58"/>
  <c r="I35" i="59"/>
  <c r="M55" i="65"/>
  <c r="M35" i="59"/>
  <c r="M35" i="58"/>
  <c r="Q55" i="65"/>
  <c r="Q35" i="58"/>
  <c r="Q35" i="59"/>
  <c r="G56" i="65"/>
  <c r="G38" i="59"/>
  <c r="G37" i="59"/>
  <c r="G37" i="58"/>
  <c r="G38" i="58"/>
  <c r="G36" i="59"/>
  <c r="K56" i="65"/>
  <c r="K38" i="58"/>
  <c r="K37" i="59"/>
  <c r="K38" i="59"/>
  <c r="K37" i="58"/>
  <c r="O56" i="65"/>
  <c r="O38" i="59"/>
  <c r="O37" i="59"/>
  <c r="O38" i="58"/>
  <c r="O37" i="58"/>
  <c r="E58" i="65"/>
  <c r="E39" i="58"/>
  <c r="E40" i="59"/>
  <c r="E39" i="60"/>
  <c r="E40" i="58"/>
  <c r="E40" i="60"/>
  <c r="E39" i="59"/>
  <c r="I58" i="65"/>
  <c r="I39" i="58"/>
  <c r="I39" i="60"/>
  <c r="I40" i="60"/>
  <c r="I40" i="58"/>
  <c r="I40" i="59"/>
  <c r="I39" i="59"/>
  <c r="M58" i="65"/>
  <c r="M39" i="58"/>
  <c r="M40" i="60"/>
  <c r="M39" i="59"/>
  <c r="M40" i="58"/>
  <c r="M39" i="60"/>
  <c r="M40" i="59"/>
  <c r="Q58" i="65"/>
  <c r="Q39" i="58"/>
  <c r="Q40" i="59"/>
  <c r="Q40" i="60"/>
  <c r="Q39" i="59"/>
  <c r="Q40" i="58"/>
  <c r="Q39" i="60"/>
  <c r="G59" i="65"/>
  <c r="G41" i="58"/>
  <c r="G41" i="59"/>
  <c r="K59" i="65"/>
  <c r="K41" i="59"/>
  <c r="K41" i="58"/>
  <c r="O59" i="65"/>
  <c r="O41" i="58"/>
  <c r="O41" i="59"/>
  <c r="E49" i="66"/>
  <c r="E46" i="58"/>
  <c r="E45" i="58"/>
  <c r="E46" i="59"/>
  <c r="E45" i="59"/>
  <c r="E45" i="60"/>
  <c r="I49" i="66"/>
  <c r="I46" i="58"/>
  <c r="I45" i="59"/>
  <c r="I45" i="60"/>
  <c r="I46" i="59"/>
  <c r="I45" i="58"/>
  <c r="M49" i="66"/>
  <c r="M45" i="59"/>
  <c r="M45" i="58"/>
  <c r="M46" i="58"/>
  <c r="M45" i="60"/>
  <c r="M46" i="59"/>
  <c r="Q49" i="66"/>
  <c r="Q46" i="59"/>
  <c r="Q45" i="60"/>
  <c r="Q46" i="58"/>
  <c r="Q45" i="59"/>
  <c r="Q45" i="58"/>
  <c r="G51" i="66"/>
  <c r="G48" i="58"/>
  <c r="G48" i="59"/>
  <c r="K51" i="66"/>
  <c r="K48" i="58"/>
  <c r="K48" i="59"/>
  <c r="O51" i="66"/>
  <c r="O48" i="59"/>
  <c r="O48" i="58"/>
  <c r="E53" i="66"/>
  <c r="E50" i="60"/>
  <c r="E50" i="59"/>
  <c r="E49" i="59"/>
  <c r="E50" i="58"/>
  <c r="E49" i="58"/>
  <c r="I53" i="66"/>
  <c r="I50" i="58"/>
  <c r="I50" i="59"/>
  <c r="I49" i="58"/>
  <c r="I49" i="59"/>
  <c r="I50" i="60"/>
  <c r="M53" i="66"/>
  <c r="M50" i="58"/>
  <c r="M50" i="59"/>
  <c r="M50" i="60"/>
  <c r="M49" i="59"/>
  <c r="M49" i="58"/>
  <c r="M49" i="60"/>
  <c r="Q53" i="66"/>
  <c r="Q50" i="58"/>
  <c r="Q50" i="60"/>
  <c r="Q49" i="58"/>
  <c r="Q50" i="59"/>
  <c r="Q49" i="60"/>
  <c r="G54" i="66"/>
  <c r="G369" i="66" s="1"/>
  <c r="G52" i="59"/>
  <c r="G53" i="59"/>
  <c r="G52" i="60"/>
  <c r="G52" i="58"/>
  <c r="G53" i="58"/>
  <c r="G51" i="59"/>
  <c r="G51" i="58"/>
  <c r="K54" i="66"/>
  <c r="K388" i="66" s="1"/>
  <c r="K52" i="60"/>
  <c r="K51" i="58"/>
  <c r="K52" i="58"/>
  <c r="K53" i="59"/>
  <c r="K53" i="58"/>
  <c r="K52" i="59"/>
  <c r="K51" i="60"/>
  <c r="O54" i="66"/>
  <c r="O53" i="58"/>
  <c r="O52" i="60"/>
  <c r="O52" i="59"/>
  <c r="O53" i="59"/>
  <c r="O52" i="58"/>
  <c r="O51" i="58"/>
  <c r="E55" i="66"/>
  <c r="E54" i="58"/>
  <c r="E54" i="59"/>
  <c r="I55" i="66"/>
  <c r="I54" i="58"/>
  <c r="I54" i="59"/>
  <c r="M55" i="66"/>
  <c r="M54" i="58"/>
  <c r="M54" i="59"/>
  <c r="Q55" i="66"/>
  <c r="Q54" i="58"/>
  <c r="Q54" i="59"/>
  <c r="G56" i="66"/>
  <c r="G56" i="58"/>
  <c r="G56" i="59"/>
  <c r="G57" i="58"/>
  <c r="G57" i="59"/>
  <c r="K56" i="66"/>
  <c r="K392" i="66" s="1"/>
  <c r="K57" i="59"/>
  <c r="K56" i="59"/>
  <c r="K55" i="58"/>
  <c r="K56" i="58"/>
  <c r="K57" i="58"/>
  <c r="O56" i="66"/>
  <c r="O373" i="66" s="1"/>
  <c r="O56" i="58"/>
  <c r="O57" i="59"/>
  <c r="O57" i="58"/>
  <c r="O56" i="59"/>
  <c r="O55" i="58"/>
  <c r="E58" i="66"/>
  <c r="E58" i="58"/>
  <c r="E58" i="59"/>
  <c r="I58" i="66"/>
  <c r="I59" i="58"/>
  <c r="I58" i="58"/>
  <c r="I58" i="60"/>
  <c r="I59" i="60"/>
  <c r="I59" i="59"/>
  <c r="I58" i="59"/>
  <c r="M58" i="66"/>
  <c r="M58" i="59"/>
  <c r="M58" i="58"/>
  <c r="Q58" i="66"/>
  <c r="Q59" i="60"/>
  <c r="Q59" i="59"/>
  <c r="Q58" i="60"/>
  <c r="Q58" i="59"/>
  <c r="Q58" i="58"/>
  <c r="Q59" i="58"/>
  <c r="G59" i="66"/>
  <c r="G60" i="58"/>
  <c r="G60" i="59"/>
  <c r="K59" i="66"/>
  <c r="K60" i="58"/>
  <c r="K60" i="59"/>
  <c r="O59" i="66"/>
  <c r="O60" i="59"/>
  <c r="O60" i="58"/>
  <c r="E49" i="67"/>
  <c r="E65" i="58"/>
  <c r="E64" i="60"/>
  <c r="E64" i="59"/>
  <c r="E65" i="59"/>
  <c r="E64" i="58"/>
  <c r="I49" i="67"/>
  <c r="I64" i="58"/>
  <c r="I65" i="59"/>
  <c r="I64" i="59"/>
  <c r="I65" i="58"/>
  <c r="I64" i="60"/>
  <c r="M49" i="67"/>
  <c r="M64" i="58"/>
  <c r="M64" i="60"/>
  <c r="M65" i="58"/>
  <c r="M65" i="59"/>
  <c r="M64" i="59"/>
  <c r="Q49" i="67"/>
  <c r="Q65" i="58"/>
  <c r="Q64" i="60"/>
  <c r="Q64" i="59"/>
  <c r="Q65" i="59"/>
  <c r="Q64" i="58"/>
  <c r="G51" i="67"/>
  <c r="G67" i="59"/>
  <c r="G67" i="58"/>
  <c r="K51" i="67"/>
  <c r="K67" i="59"/>
  <c r="K67" i="58"/>
  <c r="O51" i="67"/>
  <c r="O67" i="58"/>
  <c r="O67" i="59"/>
  <c r="E53" i="67"/>
  <c r="E69" i="59"/>
  <c r="E69" i="58"/>
  <c r="E69" i="60"/>
  <c r="E68" i="60"/>
  <c r="E68" i="59"/>
  <c r="I53" i="67"/>
  <c r="I69" i="60"/>
  <c r="I69" i="58"/>
  <c r="I68" i="59"/>
  <c r="I69" i="59"/>
  <c r="I68" i="58"/>
  <c r="M53" i="67"/>
  <c r="M69" i="60"/>
  <c r="M69" i="59"/>
  <c r="M69" i="58"/>
  <c r="M68" i="60"/>
  <c r="M68" i="58"/>
  <c r="Q53" i="67"/>
  <c r="Q69" i="60"/>
  <c r="Q68" i="58"/>
  <c r="Q68" i="60"/>
  <c r="Q68" i="59"/>
  <c r="Q69" i="58"/>
  <c r="Q69" i="59"/>
  <c r="G54" i="67"/>
  <c r="G407" i="67" s="1"/>
  <c r="G72" i="58"/>
  <c r="G72" i="59"/>
  <c r="G71" i="60"/>
  <c r="G71" i="59"/>
  <c r="G71" i="58"/>
  <c r="G70" i="59"/>
  <c r="K54" i="67"/>
  <c r="K71" i="60"/>
  <c r="K72" i="58"/>
  <c r="K71" i="58"/>
  <c r="K72" i="59"/>
  <c r="K71" i="59"/>
  <c r="O54" i="67"/>
  <c r="O369" i="67" s="1"/>
  <c r="O71" i="59"/>
  <c r="O71" i="58"/>
  <c r="O72" i="59"/>
  <c r="O72" i="58"/>
  <c r="O71" i="60"/>
  <c r="O70" i="58"/>
  <c r="E55" i="67"/>
  <c r="E73" i="59"/>
  <c r="E73" i="58"/>
  <c r="I55" i="67"/>
  <c r="I73" i="58"/>
  <c r="I73" i="59"/>
  <c r="M55" i="67"/>
  <c r="M73" i="58"/>
  <c r="M73" i="59"/>
  <c r="Q55" i="67"/>
  <c r="Q73" i="59"/>
  <c r="Q73" i="58"/>
  <c r="G56" i="67"/>
  <c r="G373" i="67" s="1"/>
  <c r="G76" i="59"/>
  <c r="G75" i="59"/>
  <c r="G75" i="58"/>
  <c r="G76" i="58"/>
  <c r="G74" i="58"/>
  <c r="K56" i="67"/>
  <c r="K75" i="58"/>
  <c r="K76" i="58"/>
  <c r="K75" i="59"/>
  <c r="K76" i="59"/>
  <c r="O56" i="67"/>
  <c r="O76" i="58"/>
  <c r="O76" i="59"/>
  <c r="O75" i="59"/>
  <c r="O75" i="58"/>
  <c r="E58" i="67"/>
  <c r="E77" i="59"/>
  <c r="E78" i="58"/>
  <c r="E78" i="60"/>
  <c r="E77" i="58"/>
  <c r="E77" i="60"/>
  <c r="E78" i="59"/>
  <c r="I58" i="67"/>
  <c r="I77" i="60"/>
  <c r="I77" i="59"/>
  <c r="I78" i="58"/>
  <c r="I77" i="58"/>
  <c r="I78" i="60"/>
  <c r="I78" i="59"/>
  <c r="M58" i="67"/>
  <c r="M77" i="59"/>
  <c r="M77" i="60"/>
  <c r="M78" i="60"/>
  <c r="M78" i="58"/>
  <c r="M78" i="59"/>
  <c r="M77" i="58"/>
  <c r="Q58" i="67"/>
  <c r="Q77" i="59"/>
  <c r="Q77" i="58"/>
  <c r="Q77" i="60"/>
  <c r="Q78" i="59"/>
  <c r="Q78" i="58"/>
  <c r="Q78" i="60"/>
  <c r="G59" i="67"/>
  <c r="G79" i="58"/>
  <c r="G79" i="59"/>
  <c r="K59" i="67"/>
  <c r="K79" i="58"/>
  <c r="K79" i="59"/>
  <c r="O59" i="67"/>
  <c r="O79" i="58"/>
  <c r="O79" i="59"/>
  <c r="E58" i="68"/>
  <c r="E84" i="58"/>
  <c r="E83" i="59"/>
  <c r="E83" i="58"/>
  <c r="E83" i="60"/>
  <c r="E84" i="59"/>
  <c r="I58" i="68"/>
  <c r="I83" i="60"/>
  <c r="I84" i="59"/>
  <c r="I84" i="58"/>
  <c r="I83" i="59"/>
  <c r="I83" i="58"/>
  <c r="M58" i="68"/>
  <c r="M84" i="58"/>
  <c r="M83" i="59"/>
  <c r="M83" i="58"/>
  <c r="M83" i="60"/>
  <c r="M84" i="59"/>
  <c r="Q58" i="68"/>
  <c r="Q83" i="59"/>
  <c r="Q83" i="58"/>
  <c r="Q84" i="59"/>
  <c r="Q84" i="58"/>
  <c r="Q83" i="60"/>
  <c r="G60" i="68"/>
  <c r="G86" i="59"/>
  <c r="G86" i="58"/>
  <c r="K60" i="68"/>
  <c r="K86" i="58"/>
  <c r="K86" i="59"/>
  <c r="O60" i="68"/>
  <c r="O86" i="58"/>
  <c r="O86" i="59"/>
  <c r="E62" i="68"/>
  <c r="E88" i="59"/>
  <c r="E88" i="60"/>
  <c r="E87" i="60"/>
  <c r="E88" i="58"/>
  <c r="I62" i="68"/>
  <c r="I88" i="58"/>
  <c r="I88" i="60"/>
  <c r="I87" i="59"/>
  <c r="I88" i="59"/>
  <c r="I87" i="60"/>
  <c r="M62" i="68"/>
  <c r="M88" i="60"/>
  <c r="M88" i="58"/>
  <c r="M88" i="59"/>
  <c r="M87" i="58"/>
  <c r="M87" i="59"/>
  <c r="Q62" i="68"/>
  <c r="Q87" i="60"/>
  <c r="Q88" i="59"/>
  <c r="Q88" i="58"/>
  <c r="Q88" i="60"/>
  <c r="G63" i="68"/>
  <c r="G481" i="68" s="1"/>
  <c r="G90" i="60"/>
  <c r="G90" i="59"/>
  <c r="G90" i="58"/>
  <c r="G91" i="59"/>
  <c r="G91" i="58"/>
  <c r="K63" i="68"/>
  <c r="K457" i="68" s="1"/>
  <c r="K91" i="58"/>
  <c r="K90" i="58"/>
  <c r="K90" i="59"/>
  <c r="K91" i="59"/>
  <c r="K90" i="60"/>
  <c r="K89" i="60"/>
  <c r="O63" i="68"/>
  <c r="O90" i="58"/>
  <c r="O91" i="58"/>
  <c r="O90" i="60"/>
  <c r="O90" i="59"/>
  <c r="O91" i="59"/>
  <c r="O89" i="59"/>
  <c r="I64" i="68"/>
  <c r="I92" i="60"/>
  <c r="I92" i="59"/>
  <c r="I92" i="58"/>
  <c r="Q64" i="68"/>
  <c r="Q92" i="58"/>
  <c r="Q92" i="60"/>
  <c r="Q92" i="59"/>
  <c r="O65" i="68"/>
  <c r="O94" i="60"/>
  <c r="O94" i="59"/>
  <c r="O94" i="58"/>
  <c r="O95" i="58"/>
  <c r="O95" i="59"/>
  <c r="E66" i="68"/>
  <c r="E96" i="59"/>
  <c r="E96" i="58"/>
  <c r="I66" i="68"/>
  <c r="I96" i="59"/>
  <c r="I96" i="58"/>
  <c r="M66" i="68"/>
  <c r="M96" i="58"/>
  <c r="M96" i="59"/>
  <c r="Q66" i="68"/>
  <c r="Q96" i="58"/>
  <c r="Q96" i="59"/>
  <c r="G67" i="68"/>
  <c r="G98" i="58"/>
  <c r="G99" i="58"/>
  <c r="G98" i="59"/>
  <c r="G99" i="59"/>
  <c r="K67" i="68"/>
  <c r="K99" i="59"/>
  <c r="K98" i="58"/>
  <c r="K98" i="59"/>
  <c r="K99" i="58"/>
  <c r="K97" i="59"/>
  <c r="O67" i="68"/>
  <c r="O465" i="68" s="1"/>
  <c r="O98" i="59"/>
  <c r="O99" i="58"/>
  <c r="O98" i="58"/>
  <c r="O99" i="59"/>
  <c r="O97" i="59"/>
  <c r="E69" i="68"/>
  <c r="E100" i="58"/>
  <c r="E101" i="58"/>
  <c r="E101" i="59"/>
  <c r="E100" i="59"/>
  <c r="I69" i="68"/>
  <c r="I101" i="59"/>
  <c r="I100" i="58"/>
  <c r="I100" i="59"/>
  <c r="I101" i="58"/>
  <c r="M69" i="68"/>
  <c r="M100" i="59"/>
  <c r="M100" i="58"/>
  <c r="M101" i="58"/>
  <c r="M101" i="59"/>
  <c r="Q69" i="68"/>
  <c r="Q100" i="58"/>
  <c r="Q101" i="58"/>
  <c r="Q100" i="59"/>
  <c r="Q101" i="59"/>
  <c r="E71" i="68"/>
  <c r="E103" i="58"/>
  <c r="E103" i="59"/>
  <c r="I71" i="68"/>
  <c r="I103" i="59"/>
  <c r="I103" i="58"/>
  <c r="M71" i="68"/>
  <c r="M103" i="59"/>
  <c r="M103" i="58"/>
  <c r="Q71" i="68"/>
  <c r="Q103" i="58"/>
  <c r="Q103" i="59"/>
  <c r="G49" i="69"/>
  <c r="G108" i="59"/>
  <c r="G108" i="58"/>
  <c r="G107" i="58"/>
  <c r="G107" i="59"/>
  <c r="K49" i="69"/>
  <c r="K107" i="59"/>
  <c r="K107" i="58"/>
  <c r="K108" i="58"/>
  <c r="K108" i="59"/>
  <c r="O49" i="69"/>
  <c r="O107" i="59"/>
  <c r="O108" i="59"/>
  <c r="O107" i="58"/>
  <c r="O108" i="58"/>
  <c r="E51" i="69"/>
  <c r="E110" i="59"/>
  <c r="E110" i="58"/>
  <c r="I51" i="69"/>
  <c r="I110" i="58"/>
  <c r="I110" i="59"/>
  <c r="M51" i="69"/>
  <c r="M110" i="59"/>
  <c r="M110" i="58"/>
  <c r="Q51" i="69"/>
  <c r="Q110" i="59"/>
  <c r="Q110" i="58"/>
  <c r="G55" i="69"/>
  <c r="G116" i="59"/>
  <c r="G116" i="58"/>
  <c r="K55" i="69"/>
  <c r="K116" i="59"/>
  <c r="K116" i="58"/>
  <c r="O55" i="69"/>
  <c r="O116" i="58"/>
  <c r="O116" i="59"/>
  <c r="E56" i="69"/>
  <c r="E373" i="69" s="1"/>
  <c r="E119" i="58"/>
  <c r="E118" i="59"/>
  <c r="E119" i="59"/>
  <c r="E118" i="58"/>
  <c r="I56" i="69"/>
  <c r="I118" i="58"/>
  <c r="I119" i="59"/>
  <c r="I117" i="59"/>
  <c r="I119" i="58"/>
  <c r="I118" i="59"/>
  <c r="I117" i="58"/>
  <c r="M56" i="69"/>
  <c r="M392" i="69" s="1"/>
  <c r="M119" i="59"/>
  <c r="M118" i="59"/>
  <c r="M118" i="58"/>
  <c r="M119" i="58"/>
  <c r="Q56" i="69"/>
  <c r="Q392" i="69" s="1"/>
  <c r="Q117" i="58"/>
  <c r="Q119" i="58"/>
  <c r="Q118" i="59"/>
  <c r="Q118" i="58"/>
  <c r="Q119" i="59"/>
  <c r="Q117" i="59"/>
  <c r="G58" i="69"/>
  <c r="G120" i="59"/>
  <c r="G120" i="58"/>
  <c r="K58" i="69"/>
  <c r="K120" i="58"/>
  <c r="K120" i="59"/>
  <c r="O58" i="69"/>
  <c r="O120" i="59"/>
  <c r="O120" i="58"/>
  <c r="E59" i="69"/>
  <c r="E122" i="58"/>
  <c r="E122" i="59"/>
  <c r="I59" i="69"/>
  <c r="I122" i="59"/>
  <c r="I122" i="58"/>
  <c r="M59" i="69"/>
  <c r="M122" i="59"/>
  <c r="M122" i="58"/>
  <c r="Q59" i="69"/>
  <c r="Q122" i="58"/>
  <c r="Q122" i="59"/>
  <c r="G49" i="70"/>
  <c r="G127" i="59"/>
  <c r="G127" i="58"/>
  <c r="G126" i="58"/>
  <c r="G126" i="59"/>
  <c r="K49" i="70"/>
  <c r="K126" i="58"/>
  <c r="K127" i="59"/>
  <c r="K126" i="59"/>
  <c r="K127" i="58"/>
  <c r="O49" i="70"/>
  <c r="O126" i="59"/>
  <c r="O127" i="59"/>
  <c r="O126" i="58"/>
  <c r="O127" i="58"/>
  <c r="E51" i="70"/>
  <c r="E129" i="59"/>
  <c r="E129" i="58"/>
  <c r="I51" i="70"/>
  <c r="I129" i="58"/>
  <c r="I129" i="59"/>
  <c r="M51" i="70"/>
  <c r="M129" i="59"/>
  <c r="M129" i="58"/>
  <c r="Q51" i="70"/>
  <c r="Q129" i="59"/>
  <c r="Q129" i="58"/>
  <c r="G53" i="70"/>
  <c r="G131" i="58"/>
  <c r="G131" i="59"/>
  <c r="K53" i="70"/>
  <c r="K131" i="58"/>
  <c r="K131" i="59"/>
  <c r="O53" i="70"/>
  <c r="O131" i="59"/>
  <c r="O131" i="58"/>
  <c r="O130" i="59"/>
  <c r="O130" i="58"/>
  <c r="E54" i="70"/>
  <c r="E134" i="59"/>
  <c r="E133" i="59"/>
  <c r="E134" i="58"/>
  <c r="E133" i="58"/>
  <c r="E132" i="59"/>
  <c r="I54" i="70"/>
  <c r="I133" i="58"/>
  <c r="I134" i="59"/>
  <c r="I133" i="59"/>
  <c r="I134" i="58"/>
  <c r="M54" i="70"/>
  <c r="M134" i="59"/>
  <c r="M133" i="58"/>
  <c r="M133" i="59"/>
  <c r="M134" i="58"/>
  <c r="M132" i="59"/>
  <c r="Q54" i="70"/>
  <c r="Q388" i="70" s="1"/>
  <c r="Q133" i="59"/>
  <c r="Q132" i="58"/>
  <c r="Q134" i="58"/>
  <c r="Q134" i="59"/>
  <c r="Q133" i="58"/>
  <c r="G55" i="70"/>
  <c r="G135" i="59"/>
  <c r="G135" i="58"/>
  <c r="K55" i="70"/>
  <c r="K135" i="58"/>
  <c r="K135" i="59"/>
  <c r="O55" i="70"/>
  <c r="O135" i="59"/>
  <c r="O135" i="58"/>
  <c r="E56" i="70"/>
  <c r="E373" i="70" s="1"/>
  <c r="E137" i="59"/>
  <c r="E136" i="58"/>
  <c r="E138" i="59"/>
  <c r="E137" i="58"/>
  <c r="E138" i="58"/>
  <c r="E136" i="59"/>
  <c r="I56" i="70"/>
  <c r="I138" i="59"/>
  <c r="I137" i="58"/>
  <c r="I137" i="59"/>
  <c r="I138" i="58"/>
  <c r="M56" i="70"/>
  <c r="M138" i="59"/>
  <c r="M138" i="58"/>
  <c r="M137" i="59"/>
  <c r="M136" i="58"/>
  <c r="M137" i="58"/>
  <c r="M136" i="59"/>
  <c r="Q56" i="70"/>
  <c r="Q138" i="59"/>
  <c r="Q138" i="58"/>
  <c r="Q137" i="59"/>
  <c r="Q137" i="58"/>
  <c r="G58" i="70"/>
  <c r="G139" i="59"/>
  <c r="G139" i="58"/>
  <c r="K58" i="70"/>
  <c r="K139" i="58"/>
  <c r="K139" i="59"/>
  <c r="O58" i="70"/>
  <c r="O140" i="60"/>
  <c r="O139" i="60"/>
  <c r="O124" i="60" s="1"/>
  <c r="O139" i="59"/>
  <c r="O139" i="58"/>
  <c r="O140" i="58"/>
  <c r="O140" i="59"/>
  <c r="E59" i="70"/>
  <c r="E141" i="59"/>
  <c r="E141" i="58"/>
  <c r="I59" i="70"/>
  <c r="I141" i="59"/>
  <c r="I141" i="58"/>
  <c r="M59" i="70"/>
  <c r="M141" i="59"/>
  <c r="M141" i="58"/>
  <c r="Q59" i="70"/>
  <c r="Q141" i="59"/>
  <c r="Q141" i="58"/>
  <c r="G49" i="71"/>
  <c r="G145" i="58"/>
  <c r="G145" i="59"/>
  <c r="K49" i="71"/>
  <c r="K145" i="59"/>
  <c r="K145" i="58"/>
  <c r="O49" i="71"/>
  <c r="O145" i="58"/>
  <c r="O145" i="59"/>
  <c r="E51" i="71"/>
  <c r="E147" i="58"/>
  <c r="E147" i="59"/>
  <c r="I51" i="71"/>
  <c r="I147" i="58"/>
  <c r="I147" i="59"/>
  <c r="M51" i="71"/>
  <c r="M147" i="58"/>
  <c r="M147" i="59"/>
  <c r="Q51" i="71"/>
  <c r="Q147" i="59"/>
  <c r="Q147" i="58"/>
  <c r="G53" i="71"/>
  <c r="G148" i="59"/>
  <c r="G148" i="58"/>
  <c r="K53" i="71"/>
  <c r="K148" i="59"/>
  <c r="K148" i="58"/>
  <c r="O53" i="71"/>
  <c r="O148" i="58"/>
  <c r="O148" i="59"/>
  <c r="G55" i="71"/>
  <c r="G153" i="59"/>
  <c r="G153" i="58"/>
  <c r="K55" i="71"/>
  <c r="K153" i="59"/>
  <c r="K153" i="58"/>
  <c r="O55" i="71"/>
  <c r="O153" i="59"/>
  <c r="O153" i="58"/>
  <c r="E56" i="71"/>
  <c r="E155" i="58"/>
  <c r="E156" i="59"/>
  <c r="E156" i="58"/>
  <c r="E155" i="59"/>
  <c r="I56" i="71"/>
  <c r="I156" i="59"/>
  <c r="I155" i="58"/>
  <c r="I156" i="58"/>
  <c r="I155" i="59"/>
  <c r="M56" i="71"/>
  <c r="M155" i="59"/>
  <c r="M156" i="58"/>
  <c r="M155" i="58"/>
  <c r="M156" i="59"/>
  <c r="M154" i="59"/>
  <c r="Q56" i="71"/>
  <c r="Q376" i="71" s="1"/>
  <c r="Q155" i="59"/>
  <c r="Q156" i="59"/>
  <c r="Q155" i="58"/>
  <c r="Q156" i="58"/>
  <c r="G58" i="71"/>
  <c r="G157" i="59"/>
  <c r="G157" i="58"/>
  <c r="K58" i="71"/>
  <c r="K157" i="59"/>
  <c r="K157" i="58"/>
  <c r="O58" i="71"/>
  <c r="O157" i="59"/>
  <c r="O157" i="58"/>
  <c r="E59" i="71"/>
  <c r="E159" i="58"/>
  <c r="E159" i="59"/>
  <c r="I59" i="71"/>
  <c r="I159" i="59"/>
  <c r="I159" i="58"/>
  <c r="M59" i="71"/>
  <c r="M159" i="59"/>
  <c r="M159" i="58"/>
  <c r="Q59" i="71"/>
  <c r="Q159" i="58"/>
  <c r="Q159" i="59"/>
  <c r="G49" i="72"/>
  <c r="G163" i="59"/>
  <c r="G163" i="58"/>
  <c r="K49" i="72"/>
  <c r="K163" i="59"/>
  <c r="K163" i="58"/>
  <c r="O49" i="72"/>
  <c r="O163" i="58"/>
  <c r="O163" i="59"/>
  <c r="E51" i="72"/>
  <c r="E165" i="58"/>
  <c r="E165" i="59"/>
  <c r="I51" i="72"/>
  <c r="I165" i="58"/>
  <c r="I165" i="59"/>
  <c r="M51" i="72"/>
  <c r="M165" i="59"/>
  <c r="M165" i="58"/>
  <c r="Q51" i="72"/>
  <c r="Q165" i="59"/>
  <c r="Q165" i="58"/>
  <c r="G53" i="72"/>
  <c r="G166" i="59"/>
  <c r="G166" i="58"/>
  <c r="K53" i="72"/>
  <c r="K166" i="58"/>
  <c r="O53" i="72"/>
  <c r="O166" i="58"/>
  <c r="G55" i="72"/>
  <c r="G171" i="59"/>
  <c r="G171" i="58"/>
  <c r="K55" i="72"/>
  <c r="K171" i="59"/>
  <c r="K171" i="58"/>
  <c r="O55" i="72"/>
  <c r="O171" i="59"/>
  <c r="O171" i="58"/>
  <c r="E56" i="72"/>
  <c r="E376" i="72" s="1"/>
  <c r="E173" i="59"/>
  <c r="E174" i="58"/>
  <c r="E173" i="58"/>
  <c r="E174" i="59"/>
  <c r="E172" i="58"/>
  <c r="I56" i="72"/>
  <c r="I173" i="59"/>
  <c r="I173" i="58"/>
  <c r="I174" i="59"/>
  <c r="I174" i="58"/>
  <c r="M56" i="72"/>
  <c r="M174" i="59"/>
  <c r="M174" i="58"/>
  <c r="M173" i="58"/>
  <c r="M173" i="59"/>
  <c r="M172" i="58"/>
  <c r="Q56" i="72"/>
  <c r="Q358" i="72" s="1"/>
  <c r="Q173" i="58"/>
  <c r="Q174" i="58"/>
  <c r="Q174" i="59"/>
  <c r="Q173" i="59"/>
  <c r="G58" i="72"/>
  <c r="G175" i="59"/>
  <c r="G175" i="58"/>
  <c r="K58" i="72"/>
  <c r="K175" i="59"/>
  <c r="K175" i="58"/>
  <c r="O58" i="72"/>
  <c r="O175" i="59"/>
  <c r="O175" i="58"/>
  <c r="E59" i="72"/>
  <c r="E177" i="59"/>
  <c r="E177" i="58"/>
  <c r="I59" i="72"/>
  <c r="I177" i="59"/>
  <c r="I177" i="58"/>
  <c r="M59" i="72"/>
  <c r="M177" i="58"/>
  <c r="M177" i="59"/>
  <c r="Q59" i="72"/>
  <c r="Q177" i="59"/>
  <c r="Q177" i="58"/>
  <c r="C12" i="48"/>
  <c r="J19" i="48"/>
  <c r="G16" i="48"/>
  <c r="G12" i="48"/>
  <c r="Q16" i="48"/>
  <c r="K19" i="48"/>
  <c r="L16" i="48"/>
  <c r="F9" i="44"/>
  <c r="F12" i="48"/>
  <c r="Q12" i="48"/>
  <c r="L12" i="48"/>
  <c r="F16" i="48"/>
  <c r="H16" i="48"/>
  <c r="P19" i="48"/>
  <c r="P16" i="48"/>
  <c r="E39" i="48"/>
  <c r="D32" i="48"/>
  <c r="O39" i="48"/>
  <c r="J32" i="48"/>
  <c r="N39" i="48"/>
  <c r="E36" i="48"/>
  <c r="L36" i="48"/>
  <c r="O32" i="48"/>
  <c r="Q32" i="48"/>
  <c r="B70" i="48"/>
  <c r="C58" i="48"/>
  <c r="D55" i="48"/>
  <c r="H39" i="48"/>
  <c r="H51" i="48"/>
  <c r="I58" i="48"/>
  <c r="F55" i="48"/>
  <c r="M70" i="48"/>
  <c r="M55" i="48"/>
  <c r="F70" i="48"/>
  <c r="N51" i="48"/>
  <c r="P70" i="48"/>
  <c r="Q77" i="48"/>
  <c r="N74" i="48"/>
  <c r="P58" i="48"/>
  <c r="L70" i="48"/>
  <c r="O70" i="48"/>
  <c r="B36" i="48"/>
  <c r="P74" i="48"/>
  <c r="C55" i="48"/>
  <c r="G74" i="48"/>
  <c r="G51" i="48"/>
  <c r="B100" i="48"/>
  <c r="D77" i="48"/>
  <c r="C77" i="48"/>
  <c r="N77" i="48"/>
  <c r="B77" i="48"/>
  <c r="K97" i="48"/>
  <c r="O89" i="48"/>
  <c r="C70" i="48"/>
  <c r="O97" i="48"/>
  <c r="K89" i="48"/>
  <c r="L93" i="48"/>
  <c r="F89" i="48"/>
  <c r="O100" i="48"/>
  <c r="I100" i="48"/>
  <c r="Q93" i="48"/>
  <c r="L97" i="48"/>
  <c r="D89" i="48"/>
  <c r="E97" i="48"/>
  <c r="E89" i="48"/>
  <c r="O55" i="48"/>
  <c r="F93" i="48"/>
  <c r="B120" i="48"/>
  <c r="D100" i="48"/>
  <c r="P93" i="48"/>
  <c r="H124" i="44"/>
  <c r="H130" i="48"/>
  <c r="N124" i="44"/>
  <c r="N130" i="48"/>
  <c r="P105" i="44"/>
  <c r="P111" i="48"/>
  <c r="H111" i="48"/>
  <c r="B111" i="48"/>
  <c r="H143" i="44"/>
  <c r="H148" i="48"/>
  <c r="Q111" i="48"/>
  <c r="L43" i="45"/>
  <c r="L49" i="49"/>
  <c r="P81" i="45"/>
  <c r="P141" i="68"/>
  <c r="P87" i="49"/>
  <c r="I81" i="47"/>
  <c r="I189" i="68"/>
  <c r="I87" i="50"/>
  <c r="O93" i="71"/>
  <c r="J172" i="48"/>
  <c r="O194" i="65"/>
  <c r="N136" i="71"/>
  <c r="N116" i="71"/>
  <c r="K143" i="72"/>
  <c r="G259" i="68"/>
  <c r="E152" i="71"/>
  <c r="Q414" i="64"/>
  <c r="Q30" i="58"/>
  <c r="O87" i="58"/>
  <c r="H420" i="68"/>
  <c r="L420" i="68"/>
  <c r="G390" i="71"/>
  <c r="G334" i="71"/>
  <c r="B19" i="49"/>
  <c r="B168" i="49"/>
  <c r="N32" i="49"/>
  <c r="J39" i="49"/>
  <c r="E49" i="49"/>
  <c r="F58" i="49"/>
  <c r="P70" i="49"/>
  <c r="O243" i="68"/>
  <c r="I137" i="69"/>
  <c r="O143" i="69"/>
  <c r="H130" i="49"/>
  <c r="H124" i="45"/>
  <c r="O146" i="70"/>
  <c r="G154" i="49"/>
  <c r="H154" i="49"/>
  <c r="I136" i="72"/>
  <c r="C140" i="72"/>
  <c r="H174" i="64"/>
  <c r="O219" i="65"/>
  <c r="O156" i="65"/>
  <c r="E89" i="50"/>
  <c r="L211" i="70"/>
  <c r="F204" i="71"/>
  <c r="H157" i="50"/>
  <c r="C324" i="66"/>
  <c r="L112" i="67"/>
  <c r="M130" i="72"/>
  <c r="C100" i="50"/>
  <c r="D148" i="66"/>
  <c r="O169" i="68"/>
  <c r="E173" i="68"/>
  <c r="L196" i="69"/>
  <c r="L139" i="69"/>
  <c r="L118" i="69"/>
  <c r="J135" i="70"/>
  <c r="N132" i="49"/>
  <c r="I197" i="71"/>
  <c r="I143" i="71"/>
  <c r="C116" i="72"/>
  <c r="O168" i="49"/>
  <c r="P140" i="72"/>
  <c r="M235" i="64"/>
  <c r="C211" i="65"/>
  <c r="J30" i="50"/>
  <c r="D30" i="50"/>
  <c r="D24" i="47"/>
  <c r="E30" i="50"/>
  <c r="K211" i="66"/>
  <c r="O156" i="66"/>
  <c r="O213" i="66" s="1"/>
  <c r="N77" i="50"/>
  <c r="J208" i="69"/>
  <c r="K204" i="71"/>
  <c r="I89" i="49"/>
  <c r="E51" i="50"/>
  <c r="O93" i="70"/>
  <c r="D175" i="48"/>
  <c r="J16" i="49"/>
  <c r="D36" i="49"/>
  <c r="M39" i="49"/>
  <c r="J55" i="49"/>
  <c r="M120" i="49"/>
  <c r="J136" i="49"/>
  <c r="I146" i="70"/>
  <c r="I148" i="49"/>
  <c r="I143" i="45"/>
  <c r="I154" i="49"/>
  <c r="B211" i="65"/>
  <c r="B202" i="71"/>
  <c r="E39" i="50"/>
  <c r="N211" i="67"/>
  <c r="P204" i="71"/>
  <c r="E338" i="65"/>
  <c r="E312" i="71"/>
  <c r="J147" i="72"/>
  <c r="K70" i="58"/>
  <c r="K117" i="58"/>
  <c r="I132" i="58"/>
  <c r="I136" i="58"/>
  <c r="P148" i="58"/>
  <c r="H405" i="68"/>
  <c r="O105" i="60"/>
  <c r="J403" i="69"/>
  <c r="L9" i="59"/>
  <c r="N55" i="59"/>
  <c r="I331" i="67"/>
  <c r="I310" i="67"/>
  <c r="M285" i="67"/>
  <c r="O111" i="58"/>
  <c r="H338" i="66"/>
  <c r="E447" i="64"/>
  <c r="G348" i="66"/>
  <c r="C68" i="60"/>
  <c r="F360" i="64"/>
  <c r="F317" i="64"/>
  <c r="J323" i="64"/>
  <c r="J365" i="64" s="1"/>
  <c r="H51" i="58"/>
  <c r="L405" i="68"/>
  <c r="E368" i="64"/>
  <c r="E431" i="64"/>
  <c r="E344" i="64"/>
  <c r="E338" i="64" s="1"/>
  <c r="M431" i="64"/>
  <c r="M368" i="64"/>
  <c r="M344" i="64"/>
  <c r="M338" i="64" s="1"/>
  <c r="K407" i="68"/>
  <c r="D417" i="68"/>
  <c r="F310" i="69"/>
  <c r="F304" i="69" s="1"/>
  <c r="F335" i="69"/>
  <c r="F338" i="70"/>
  <c r="H322" i="72"/>
  <c r="D403" i="66"/>
  <c r="M89" i="60"/>
  <c r="P105" i="60"/>
  <c r="F348" i="69"/>
  <c r="C353" i="68"/>
  <c r="G55" i="58"/>
  <c r="C413" i="68"/>
  <c r="C485" i="68"/>
  <c r="N431" i="64"/>
  <c r="N368" i="64"/>
  <c r="N344" i="64"/>
  <c r="D304" i="65"/>
  <c r="O409" i="68"/>
  <c r="D154" i="59"/>
  <c r="D318" i="72"/>
  <c r="D372" i="72"/>
  <c r="D298" i="72"/>
  <c r="D293" i="72" s="1"/>
  <c r="M172" i="59"/>
  <c r="N325" i="72"/>
  <c r="G89" i="60"/>
  <c r="E400" i="69"/>
  <c r="I400" i="70"/>
  <c r="G403" i="70"/>
  <c r="P384" i="71"/>
  <c r="E334" i="72"/>
  <c r="E388" i="72" s="1"/>
  <c r="L130" i="58"/>
  <c r="N338" i="66"/>
  <c r="D117" i="58"/>
  <c r="J331" i="70"/>
  <c r="J291" i="70"/>
  <c r="C402" i="68"/>
  <c r="L331" i="66"/>
  <c r="N324" i="67"/>
  <c r="N304" i="67"/>
  <c r="K405" i="68"/>
  <c r="L409" i="68"/>
  <c r="I154" i="59"/>
  <c r="P348" i="66"/>
  <c r="E342" i="67"/>
  <c r="E501" i="68"/>
  <c r="O348" i="70"/>
  <c r="O405" i="70" s="1"/>
  <c r="M143" i="60"/>
  <c r="K161" i="60"/>
  <c r="O386" i="72"/>
  <c r="H49" i="50"/>
  <c r="P87" i="50"/>
  <c r="F175" i="50"/>
  <c r="N68" i="50"/>
  <c r="O77" i="50"/>
  <c r="H105" i="47"/>
  <c r="H111" i="50"/>
  <c r="D105" i="47"/>
  <c r="D111" i="50"/>
  <c r="J120" i="50"/>
  <c r="E157" i="50"/>
  <c r="F70" i="49"/>
  <c r="C58" i="49"/>
  <c r="C100" i="49"/>
  <c r="O143" i="44"/>
  <c r="O148" i="48"/>
  <c r="M148" i="48"/>
  <c r="H150" i="48"/>
  <c r="K139" i="48"/>
  <c r="F117" i="48"/>
  <c r="J181" i="68"/>
  <c r="Q180" i="68"/>
  <c r="P130" i="68"/>
  <c r="P179" i="68"/>
  <c r="H130" i="68"/>
  <c r="H179" i="68"/>
  <c r="N127" i="68"/>
  <c r="F127" i="68"/>
  <c r="F175" i="68" s="1"/>
  <c r="M174" i="68"/>
  <c r="E174" i="68"/>
  <c r="L173" i="68"/>
  <c r="D173" i="68"/>
  <c r="K123" i="68"/>
  <c r="C123" i="68"/>
  <c r="C220" i="68"/>
  <c r="C172" i="68"/>
  <c r="J170" i="68"/>
  <c r="P119" i="68"/>
  <c r="P168" i="68"/>
  <c r="H119" i="68"/>
  <c r="H168" i="68"/>
  <c r="O166" i="68"/>
  <c r="G166" i="68"/>
  <c r="N115" i="68"/>
  <c r="N163" i="68" s="1"/>
  <c r="Q84" i="48"/>
  <c r="I84" i="48"/>
  <c r="P83" i="48"/>
  <c r="H83" i="48"/>
  <c r="N79" i="48"/>
  <c r="F79" i="48"/>
  <c r="M78" i="48"/>
  <c r="E78" i="48"/>
  <c r="L76" i="48"/>
  <c r="D76" i="48"/>
  <c r="K75" i="48"/>
  <c r="C75" i="48"/>
  <c r="I72" i="48"/>
  <c r="P71" i="48"/>
  <c r="H71" i="48"/>
  <c r="J97" i="67"/>
  <c r="J135" i="67" s="1"/>
  <c r="M134" i="67"/>
  <c r="E134" i="67"/>
  <c r="L94" i="67"/>
  <c r="L133" i="67"/>
  <c r="D94" i="67"/>
  <c r="D133" i="67"/>
  <c r="B101" i="66"/>
  <c r="B140" i="66"/>
  <c r="B105" i="67"/>
  <c r="B144" i="67"/>
  <c r="P108" i="66"/>
  <c r="P146" i="66" s="1"/>
  <c r="H108" i="66"/>
  <c r="O145" i="66"/>
  <c r="G145" i="66"/>
  <c r="N105" i="66"/>
  <c r="N144" i="66"/>
  <c r="F105" i="66"/>
  <c r="F144" i="66"/>
  <c r="M142" i="66"/>
  <c r="E142" i="66"/>
  <c r="L141" i="66"/>
  <c r="D141" i="66"/>
  <c r="K101" i="66"/>
  <c r="K139" i="66" s="1"/>
  <c r="C101" i="66"/>
  <c r="J138" i="66"/>
  <c r="Q97" i="66"/>
  <c r="Q135" i="66" s="1"/>
  <c r="P134" i="66"/>
  <c r="H134" i="66"/>
  <c r="O94" i="66"/>
  <c r="O133" i="66"/>
  <c r="G94" i="66"/>
  <c r="G133" i="66"/>
  <c r="B105" i="65"/>
  <c r="P108" i="65"/>
  <c r="P146" i="65" s="1"/>
  <c r="P147" i="65"/>
  <c r="H108" i="65"/>
  <c r="H146" i="65" s="1"/>
  <c r="G145" i="65"/>
  <c r="N105" i="65"/>
  <c r="F105" i="65"/>
  <c r="F143" i="65" s="1"/>
  <c r="M142" i="65"/>
  <c r="E142" i="65"/>
  <c r="L141" i="65"/>
  <c r="D141" i="65"/>
  <c r="K101" i="65"/>
  <c r="K140" i="65"/>
  <c r="C101" i="65"/>
  <c r="C140" i="65"/>
  <c r="Q97" i="65"/>
  <c r="Q135" i="65" s="1"/>
  <c r="E29" i="48"/>
  <c r="O94" i="65"/>
  <c r="O133" i="65"/>
  <c r="G94" i="65"/>
  <c r="G132" i="65" s="1"/>
  <c r="N166" i="64"/>
  <c r="F166" i="64"/>
  <c r="M165" i="64"/>
  <c r="E165" i="64"/>
  <c r="L121" i="64"/>
  <c r="L164" i="64"/>
  <c r="D121" i="64"/>
  <c r="D164" i="64"/>
  <c r="K162" i="64"/>
  <c r="C162" i="64"/>
  <c r="J118" i="64"/>
  <c r="O114" i="64"/>
  <c r="G114" i="64"/>
  <c r="G156" i="64" s="1"/>
  <c r="N155" i="64"/>
  <c r="F155" i="64"/>
  <c r="M154" i="64"/>
  <c r="E154" i="64"/>
  <c r="L8" i="48"/>
  <c r="H109" i="64"/>
  <c r="H151" i="64" s="1"/>
  <c r="H152" i="64"/>
  <c r="K150" i="64"/>
  <c r="C150" i="64"/>
  <c r="J106" i="64"/>
  <c r="B166" i="64"/>
  <c r="B155" i="64"/>
  <c r="G348" i="67"/>
  <c r="G342" i="67" s="1"/>
  <c r="O384" i="72"/>
  <c r="C77" i="50"/>
  <c r="N70" i="49"/>
  <c r="H51" i="49"/>
  <c r="D148" i="49"/>
  <c r="G87" i="49"/>
  <c r="Q148" i="48"/>
  <c r="F143" i="44"/>
  <c r="F148" i="48"/>
  <c r="P132" i="48"/>
  <c r="I120" i="48"/>
  <c r="Q181" i="68"/>
  <c r="E181" i="68"/>
  <c r="L180" i="68"/>
  <c r="O130" i="68"/>
  <c r="O179" i="68"/>
  <c r="C130" i="68"/>
  <c r="C179" i="68"/>
  <c r="F177" i="68"/>
  <c r="M127" i="68"/>
  <c r="M176" i="68"/>
  <c r="C221" i="68"/>
  <c r="F123" i="68"/>
  <c r="I170" i="68"/>
  <c r="L169" i="68"/>
  <c r="O119" i="68"/>
  <c r="C119" i="68"/>
  <c r="F166" i="68"/>
  <c r="E115" i="68"/>
  <c r="E163" i="68" s="1"/>
  <c r="E164" i="68"/>
  <c r="H84" i="48"/>
  <c r="K83" i="48"/>
  <c r="B94" i="48"/>
  <c r="I79" i="48"/>
  <c r="L78" i="48"/>
  <c r="C76" i="48"/>
  <c r="I97" i="67"/>
  <c r="I135" i="67" s="1"/>
  <c r="K94" i="67"/>
  <c r="K133" i="67"/>
  <c r="B138" i="66"/>
  <c r="B97" i="67"/>
  <c r="B135" i="67" s="1"/>
  <c r="B136" i="67"/>
  <c r="N52" i="48"/>
  <c r="Q50" i="48"/>
  <c r="E50" i="48"/>
  <c r="O134" i="66"/>
  <c r="C134" i="66"/>
  <c r="F94" i="66"/>
  <c r="F133" i="66"/>
  <c r="F38" i="48"/>
  <c r="F33" i="48"/>
  <c r="I31" i="48"/>
  <c r="O134" i="65"/>
  <c r="N94" i="65"/>
  <c r="N132" i="65" s="1"/>
  <c r="Q166" i="64"/>
  <c r="I166" i="64"/>
  <c r="P165" i="64"/>
  <c r="D165" i="64"/>
  <c r="G121" i="64"/>
  <c r="G164" i="64"/>
  <c r="J162" i="64"/>
  <c r="M118" i="64"/>
  <c r="M161" i="64"/>
  <c r="P159" i="64"/>
  <c r="D159" i="64"/>
  <c r="G158" i="64"/>
  <c r="J114" i="64"/>
  <c r="J157" i="64"/>
  <c r="C109" i="64"/>
  <c r="C151" i="64" s="1"/>
  <c r="C152" i="64"/>
  <c r="F6" i="48"/>
  <c r="I5" i="48"/>
  <c r="F68" i="50"/>
  <c r="E124" i="47"/>
  <c r="E130" i="50"/>
  <c r="I111" i="49"/>
  <c r="H166" i="48"/>
  <c r="K148" i="48"/>
  <c r="O130" i="48"/>
  <c r="M117" i="48"/>
  <c r="P103" i="48"/>
  <c r="O102" i="48"/>
  <c r="N101" i="48"/>
  <c r="M99" i="48"/>
  <c r="C91" i="48"/>
  <c r="D115" i="68"/>
  <c r="D163" i="68" s="1"/>
  <c r="C84" i="48"/>
  <c r="B103" i="48"/>
  <c r="M69" i="48"/>
  <c r="F94" i="67"/>
  <c r="F132" i="67" s="1"/>
  <c r="B142" i="66"/>
  <c r="B134" i="67"/>
  <c r="L105" i="66"/>
  <c r="L144" i="66"/>
  <c r="E101" i="66"/>
  <c r="E139" i="66" s="1"/>
  <c r="E140" i="66"/>
  <c r="D138" i="66"/>
  <c r="C48" i="48"/>
  <c r="E94" i="66"/>
  <c r="E132" i="66" s="1"/>
  <c r="O148" i="65"/>
  <c r="C148" i="65"/>
  <c r="F108" i="65"/>
  <c r="F147" i="65"/>
  <c r="E145" i="65"/>
  <c r="O180" i="65"/>
  <c r="M101" i="65"/>
  <c r="L138" i="65"/>
  <c r="K97" i="65"/>
  <c r="K135" i="65" s="1"/>
  <c r="K136" i="65"/>
  <c r="Q94" i="65"/>
  <c r="Q133" i="65"/>
  <c r="Q162" i="64"/>
  <c r="L118" i="64"/>
  <c r="L161" i="64"/>
  <c r="C159" i="64"/>
  <c r="M114" i="64"/>
  <c r="M157" i="64"/>
  <c r="H155" i="64"/>
  <c r="N109" i="64"/>
  <c r="N151" i="64" s="1"/>
  <c r="N152" i="64"/>
  <c r="D106" i="64"/>
  <c r="P168" i="48"/>
  <c r="C137" i="70"/>
  <c r="G211" i="67"/>
  <c r="E105" i="50"/>
  <c r="I175" i="48"/>
  <c r="H93" i="69"/>
  <c r="Q118" i="66"/>
  <c r="Q112" i="66" s="1"/>
  <c r="K74" i="49"/>
  <c r="O112" i="70"/>
  <c r="O137" i="70"/>
  <c r="K235" i="64"/>
  <c r="G30" i="50"/>
  <c r="M310" i="70"/>
  <c r="M304" i="70" s="1"/>
  <c r="E322" i="72"/>
  <c r="Q172" i="59"/>
  <c r="L172" i="48"/>
  <c r="B154" i="49"/>
  <c r="B143" i="69"/>
  <c r="D132" i="64"/>
  <c r="D126" i="64" s="1"/>
  <c r="P145" i="67"/>
  <c r="F77" i="49"/>
  <c r="I135" i="68"/>
  <c r="J100" i="49"/>
  <c r="C146" i="69"/>
  <c r="K132" i="70"/>
  <c r="K112" i="70"/>
  <c r="Q139" i="70"/>
  <c r="Q118" i="70"/>
  <c r="K9" i="50"/>
  <c r="K3" i="47"/>
  <c r="N100" i="50"/>
  <c r="Q208" i="69"/>
  <c r="F156" i="69"/>
  <c r="F213" i="69" s="1"/>
  <c r="F215" i="69"/>
  <c r="H124" i="50"/>
  <c r="O202" i="71"/>
  <c r="F166" i="50"/>
  <c r="C335" i="65"/>
  <c r="G331" i="69"/>
  <c r="G388" i="69"/>
  <c r="G310" i="69"/>
  <c r="D93" i="70"/>
  <c r="K194" i="66"/>
  <c r="Q49" i="50"/>
  <c r="Q43" i="47"/>
  <c r="F156" i="67"/>
  <c r="K208" i="70"/>
  <c r="M98" i="71"/>
  <c r="M134" i="71" s="1"/>
  <c r="O145" i="65"/>
  <c r="C144" i="66"/>
  <c r="P58" i="49"/>
  <c r="K118" i="67"/>
  <c r="K112" i="67" s="1"/>
  <c r="M142" i="67"/>
  <c r="C148" i="67"/>
  <c r="H143" i="69"/>
  <c r="D132" i="70"/>
  <c r="F139" i="70"/>
  <c r="F118" i="70"/>
  <c r="F139" i="49"/>
  <c r="I132" i="71"/>
  <c r="F136" i="72"/>
  <c r="B183" i="68"/>
  <c r="P30" i="50"/>
  <c r="Q30" i="50"/>
  <c r="Q24" i="47"/>
  <c r="I211" i="67"/>
  <c r="F70" i="50"/>
  <c r="G204" i="72"/>
  <c r="D166" i="50"/>
  <c r="D161" i="47"/>
  <c r="Q348" i="65"/>
  <c r="Q32" i="60"/>
  <c r="K16" i="49"/>
  <c r="B215" i="70"/>
  <c r="B156" i="70"/>
  <c r="B213" i="70" s="1"/>
  <c r="I93" i="69"/>
  <c r="F98" i="72"/>
  <c r="N30" i="49"/>
  <c r="G68" i="49"/>
  <c r="I144" i="67"/>
  <c r="K89" i="49"/>
  <c r="M146" i="69"/>
  <c r="M132" i="70"/>
  <c r="J143" i="70"/>
  <c r="J143" i="71"/>
  <c r="K136" i="72"/>
  <c r="E140" i="72"/>
  <c r="N143" i="72"/>
  <c r="B100" i="50"/>
  <c r="D211" i="65"/>
  <c r="L211" i="66"/>
  <c r="F58" i="50"/>
  <c r="C120" i="50"/>
  <c r="C105" i="50" s="1"/>
  <c r="N208" i="70"/>
  <c r="J211" i="70"/>
  <c r="K156" i="70"/>
  <c r="K213" i="70" s="1"/>
  <c r="D202" i="72"/>
  <c r="L152" i="72"/>
  <c r="L147" i="72" s="1"/>
  <c r="G405" i="68"/>
  <c r="F9" i="59"/>
  <c r="O331" i="66"/>
  <c r="M324" i="69"/>
  <c r="K166" i="59"/>
  <c r="M403" i="65"/>
  <c r="K32" i="58"/>
  <c r="I148" i="58"/>
  <c r="E335" i="65"/>
  <c r="E310" i="65"/>
  <c r="E304" i="65" s="1"/>
  <c r="Q331" i="67"/>
  <c r="Q310" i="67"/>
  <c r="M409" i="68"/>
  <c r="H298" i="72"/>
  <c r="K400" i="70"/>
  <c r="J386" i="71"/>
  <c r="H386" i="72"/>
  <c r="I369" i="69"/>
  <c r="I291" i="69"/>
  <c r="G375" i="64"/>
  <c r="C403" i="70"/>
  <c r="M447" i="64"/>
  <c r="M348" i="69"/>
  <c r="M405" i="69" s="1"/>
  <c r="I403" i="70"/>
  <c r="N143" i="60"/>
  <c r="N291" i="65"/>
  <c r="N329" i="65" s="1"/>
  <c r="J285" i="65"/>
  <c r="N51" i="58"/>
  <c r="D285" i="70"/>
  <c r="L291" i="70"/>
  <c r="L285" i="70" s="1"/>
  <c r="L331" i="70"/>
  <c r="L172" i="58"/>
  <c r="F36" i="59"/>
  <c r="O310" i="66"/>
  <c r="G335" i="66"/>
  <c r="G392" i="66"/>
  <c r="O74" i="59"/>
  <c r="Q383" i="68"/>
  <c r="Q81" i="55"/>
  <c r="P87" i="59"/>
  <c r="L417" i="68"/>
  <c r="F335" i="70"/>
  <c r="C70" i="60"/>
  <c r="C143" i="60"/>
  <c r="K407" i="69"/>
  <c r="K348" i="69"/>
  <c r="K405" i="69" s="1"/>
  <c r="H334" i="72"/>
  <c r="H388" i="72" s="1"/>
  <c r="I390" i="72"/>
  <c r="I334" i="72"/>
  <c r="I388" i="72" s="1"/>
  <c r="E9" i="58"/>
  <c r="C161" i="60"/>
  <c r="E16" i="58"/>
  <c r="I51" i="58"/>
  <c r="G369" i="69"/>
  <c r="G291" i="69"/>
  <c r="G285" i="69" s="1"/>
  <c r="G136" i="58"/>
  <c r="E360" i="64"/>
  <c r="N372" i="64"/>
  <c r="K335" i="65"/>
  <c r="K392" i="65"/>
  <c r="I324" i="67"/>
  <c r="K335" i="70"/>
  <c r="P148" i="59"/>
  <c r="P318" i="71"/>
  <c r="P372" i="71"/>
  <c r="F325" i="71"/>
  <c r="K322" i="72"/>
  <c r="G51" i="60"/>
  <c r="L501" i="68"/>
  <c r="E105" i="60"/>
  <c r="O348" i="69"/>
  <c r="O405" i="69" s="1"/>
  <c r="J348" i="70"/>
  <c r="J405" i="70" s="1"/>
  <c r="Q334" i="71"/>
  <c r="Q388" i="71" s="1"/>
  <c r="J329" i="72"/>
  <c r="N386" i="72"/>
  <c r="F32" i="58"/>
  <c r="L74" i="58"/>
  <c r="C338" i="65"/>
  <c r="L338" i="67"/>
  <c r="F377" i="68"/>
  <c r="F401" i="68" s="1"/>
  <c r="H324" i="70"/>
  <c r="H304" i="70"/>
  <c r="D314" i="71"/>
  <c r="E298" i="71"/>
  <c r="E318" i="71"/>
  <c r="E372" i="71"/>
  <c r="I322" i="71"/>
  <c r="Q322" i="71"/>
  <c r="Q298" i="71"/>
  <c r="D322" i="72"/>
  <c r="L322" i="72"/>
  <c r="H403" i="65"/>
  <c r="H55" i="49"/>
  <c r="J68" i="49"/>
  <c r="H180" i="68"/>
  <c r="J177" i="68"/>
  <c r="Q170" i="68"/>
  <c r="H169" i="68"/>
  <c r="J166" i="68"/>
  <c r="P84" i="48"/>
  <c r="G83" i="48"/>
  <c r="B88" i="48"/>
  <c r="P78" i="48"/>
  <c r="K76" i="48"/>
  <c r="F75" i="48"/>
  <c r="Q67" i="48"/>
  <c r="G94" i="67"/>
  <c r="K108" i="66"/>
  <c r="K147" i="66"/>
  <c r="Q105" i="66"/>
  <c r="Q143" i="66" s="1"/>
  <c r="L142" i="66"/>
  <c r="C141" i="66"/>
  <c r="I138" i="66"/>
  <c r="K46" i="48"/>
  <c r="N33" i="48"/>
  <c r="E31" i="48"/>
  <c r="C134" i="65"/>
  <c r="L165" i="64"/>
  <c r="N162" i="64"/>
  <c r="E118" i="64"/>
  <c r="E161" i="64"/>
  <c r="K158" i="64"/>
  <c r="N6" i="48"/>
  <c r="B21" i="48"/>
  <c r="J9" i="50"/>
  <c r="G77" i="50"/>
  <c r="E157" i="48"/>
  <c r="L103" i="48"/>
  <c r="Q99" i="48"/>
  <c r="D98" i="48"/>
  <c r="F95" i="48"/>
  <c r="O162" i="68"/>
  <c r="P148" i="67"/>
  <c r="C108" i="67"/>
  <c r="C147" i="67"/>
  <c r="E105" i="67"/>
  <c r="E144" i="67"/>
  <c r="K141" i="67"/>
  <c r="Q176" i="67"/>
  <c r="B108" i="67"/>
  <c r="B147" i="67"/>
  <c r="C148" i="66"/>
  <c r="M101" i="66"/>
  <c r="M140" i="66"/>
  <c r="K97" i="66"/>
  <c r="I45" i="48"/>
  <c r="Q38" i="48"/>
  <c r="D37" i="48"/>
  <c r="I33" i="48"/>
  <c r="G29" i="48"/>
  <c r="F134" i="65"/>
  <c r="N121" i="64"/>
  <c r="P118" i="64"/>
  <c r="P161" i="64"/>
  <c r="G159" i="64"/>
  <c r="I114" i="64"/>
  <c r="I157" i="64"/>
  <c r="O196" i="64"/>
  <c r="O154" i="64"/>
  <c r="J109" i="64"/>
  <c r="J151" i="64" s="1"/>
  <c r="B8" i="48"/>
  <c r="G98" i="72"/>
  <c r="G93" i="72" s="1"/>
  <c r="Q204" i="72"/>
  <c r="K89" i="58"/>
  <c r="C166" i="49"/>
  <c r="D112" i="65"/>
  <c r="F116" i="71"/>
  <c r="F136" i="71"/>
  <c r="G208" i="70"/>
  <c r="C310" i="70"/>
  <c r="E154" i="48"/>
  <c r="M175" i="48"/>
  <c r="B139" i="70"/>
  <c r="B118" i="70"/>
  <c r="B112" i="70" s="1"/>
  <c r="E150" i="64"/>
  <c r="N19" i="49"/>
  <c r="Q51" i="49"/>
  <c r="C171" i="68"/>
  <c r="H132" i="69"/>
  <c r="I135" i="69"/>
  <c r="O196" i="69"/>
  <c r="O139" i="69"/>
  <c r="O118" i="69"/>
  <c r="O146" i="69"/>
  <c r="M135" i="70"/>
  <c r="D143" i="70"/>
  <c r="P150" i="49"/>
  <c r="L143" i="71"/>
  <c r="O132" i="72"/>
  <c r="P143" i="72"/>
  <c r="L9" i="50"/>
  <c r="L3" i="47"/>
  <c r="I39" i="50"/>
  <c r="N87" i="50"/>
  <c r="P215" i="70"/>
  <c r="P156" i="70"/>
  <c r="P213" i="70" s="1"/>
  <c r="K140" i="66"/>
  <c r="O134" i="67"/>
  <c r="D157" i="48"/>
  <c r="J132" i="64"/>
  <c r="H36" i="49"/>
  <c r="P133" i="66"/>
  <c r="M139" i="66"/>
  <c r="M118" i="66"/>
  <c r="M112" i="66" s="1"/>
  <c r="G142" i="66"/>
  <c r="I58" i="49"/>
  <c r="C97" i="49"/>
  <c r="N135" i="70"/>
  <c r="D190" i="71"/>
  <c r="D136" i="71"/>
  <c r="G130" i="72"/>
  <c r="J168" i="49"/>
  <c r="E175" i="49"/>
  <c r="G211" i="66"/>
  <c r="C156" i="66"/>
  <c r="E70" i="50"/>
  <c r="E208" i="70"/>
  <c r="I139" i="50"/>
  <c r="B118" i="67"/>
  <c r="G173" i="68"/>
  <c r="L132" i="49"/>
  <c r="O175" i="50"/>
  <c r="K93" i="70"/>
  <c r="G132" i="64"/>
  <c r="G126" i="64" s="1"/>
  <c r="E30" i="49"/>
  <c r="Q39" i="49"/>
  <c r="K135" i="66"/>
  <c r="G135" i="69"/>
  <c r="N136" i="49"/>
  <c r="E146" i="70"/>
  <c r="I136" i="71"/>
  <c r="Q136" i="71"/>
  <c r="B68" i="50"/>
  <c r="P211" i="65"/>
  <c r="J70" i="50"/>
  <c r="C150" i="69"/>
  <c r="M202" i="71"/>
  <c r="L204" i="71"/>
  <c r="K323" i="64"/>
  <c r="K353" i="68"/>
  <c r="K402" i="68"/>
  <c r="E117" i="58"/>
  <c r="H325" i="71"/>
  <c r="I456" i="64"/>
  <c r="I386" i="64"/>
  <c r="O32" i="58"/>
  <c r="M358" i="71"/>
  <c r="N372" i="72"/>
  <c r="N318" i="72"/>
  <c r="N298" i="72"/>
  <c r="N293" i="72" s="1"/>
  <c r="G342" i="70"/>
  <c r="D386" i="72"/>
  <c r="N324" i="65"/>
  <c r="N304" i="65"/>
  <c r="C425" i="68"/>
  <c r="K425" i="68"/>
  <c r="G105" i="60"/>
  <c r="C369" i="69"/>
  <c r="C291" i="69"/>
  <c r="C329" i="69" s="1"/>
  <c r="F51" i="58"/>
  <c r="F354" i="71"/>
  <c r="F280" i="71"/>
  <c r="Q32" i="59"/>
  <c r="I338" i="66"/>
  <c r="F407" i="68"/>
  <c r="P117" i="59"/>
  <c r="K318" i="72"/>
  <c r="K372" i="72"/>
  <c r="K298" i="72"/>
  <c r="K70" i="60"/>
  <c r="O403" i="69"/>
  <c r="Q291" i="66"/>
  <c r="Q329" i="66" s="1"/>
  <c r="E81" i="54"/>
  <c r="K97" i="58"/>
  <c r="H335" i="67"/>
  <c r="K377" i="68"/>
  <c r="K401" i="68" s="1"/>
  <c r="G304" i="70"/>
  <c r="P154" i="59"/>
  <c r="O342" i="67"/>
  <c r="M400" i="70"/>
  <c r="C172" i="58"/>
  <c r="D291" i="65"/>
  <c r="D329" i="65" s="1"/>
  <c r="N291" i="70"/>
  <c r="D335" i="65"/>
  <c r="J338" i="69"/>
  <c r="J403" i="66"/>
  <c r="F105" i="60"/>
  <c r="F400" i="70"/>
  <c r="I143" i="60"/>
  <c r="G9" i="49"/>
  <c r="J87" i="49"/>
  <c r="C157" i="48"/>
  <c r="F130" i="68"/>
  <c r="F178" i="68" s="1"/>
  <c r="F179" i="68"/>
  <c r="N173" i="68"/>
  <c r="B97" i="66"/>
  <c r="B135" i="66" s="1"/>
  <c r="B136" i="66"/>
  <c r="O54" i="48"/>
  <c r="O48" i="48"/>
  <c r="M94" i="66"/>
  <c r="M133" i="66"/>
  <c r="O97" i="65"/>
  <c r="O135" i="65" s="1"/>
  <c r="O136" i="65"/>
  <c r="M26" i="48"/>
  <c r="P11" i="48"/>
  <c r="C10" i="48"/>
  <c r="P5" i="48"/>
  <c r="C335" i="66"/>
  <c r="F310" i="65"/>
  <c r="I141" i="66"/>
  <c r="G202" i="71"/>
  <c r="P93" i="70"/>
  <c r="C175" i="48"/>
  <c r="C68" i="49"/>
  <c r="L111" i="49"/>
  <c r="L105" i="45"/>
  <c r="H139" i="49"/>
  <c r="C49" i="50"/>
  <c r="C291" i="66"/>
  <c r="N140" i="72"/>
  <c r="E135" i="69"/>
  <c r="E139" i="70"/>
  <c r="E118" i="70"/>
  <c r="L130" i="50"/>
  <c r="L124" i="47"/>
  <c r="P24" i="47"/>
  <c r="B118" i="69"/>
  <c r="N215" i="69"/>
  <c r="N156" i="69"/>
  <c r="N213" i="69" s="1"/>
  <c r="Q87" i="49"/>
  <c r="B211" i="66"/>
  <c r="F9" i="50"/>
  <c r="F3" i="47"/>
  <c r="G111" i="50"/>
  <c r="G105" i="50" s="1"/>
  <c r="G105" i="47"/>
  <c r="O143" i="72"/>
  <c r="B132" i="72"/>
  <c r="F30" i="50"/>
  <c r="E132" i="58"/>
  <c r="G324" i="67"/>
  <c r="M372" i="64"/>
  <c r="N304" i="66"/>
  <c r="K130" i="58"/>
  <c r="G338" i="70"/>
  <c r="L335" i="65"/>
  <c r="C9" i="60"/>
  <c r="N124" i="60"/>
  <c r="E119" i="68"/>
  <c r="E167" i="68" s="1"/>
  <c r="E168" i="68"/>
  <c r="B174" i="68"/>
  <c r="J108" i="67"/>
  <c r="J146" i="67" s="1"/>
  <c r="H105" i="67"/>
  <c r="H144" i="67"/>
  <c r="F179" i="67"/>
  <c r="F141" i="67"/>
  <c r="I94" i="67"/>
  <c r="I133" i="67"/>
  <c r="B101" i="67"/>
  <c r="B140" i="67"/>
  <c r="P183" i="66"/>
  <c r="P145" i="66"/>
  <c r="J142" i="66"/>
  <c r="P101" i="66"/>
  <c r="P140" i="66"/>
  <c r="N97" i="66"/>
  <c r="N135" i="66" s="1"/>
  <c r="N136" i="66"/>
  <c r="D94" i="66"/>
  <c r="D133" i="66"/>
  <c r="L145" i="65"/>
  <c r="J142" i="65"/>
  <c r="L101" i="65"/>
  <c r="L139" i="65" s="1"/>
  <c r="P6" i="48"/>
  <c r="B13" i="48"/>
  <c r="E148" i="49"/>
  <c r="O156" i="70"/>
  <c r="Q375" i="64"/>
  <c r="P68" i="59"/>
  <c r="Q335" i="66"/>
  <c r="M43" i="45"/>
  <c r="E132" i="69"/>
  <c r="E139" i="50"/>
  <c r="E148" i="58"/>
  <c r="D93" i="69"/>
  <c r="L139" i="70"/>
  <c r="L118" i="70"/>
  <c r="Q203" i="69"/>
  <c r="Q146" i="69"/>
  <c r="J143" i="72"/>
  <c r="I87" i="58"/>
  <c r="O400" i="69"/>
  <c r="M68" i="59"/>
  <c r="D9" i="58"/>
  <c r="N410" i="64"/>
  <c r="N323" i="64"/>
  <c r="N383" i="68"/>
  <c r="N81" i="55"/>
  <c r="O413" i="68"/>
  <c r="O485" i="68"/>
  <c r="P417" i="68"/>
  <c r="M87" i="60"/>
  <c r="D105" i="60"/>
  <c r="G87" i="58"/>
  <c r="O93" i="58"/>
  <c r="G338" i="67"/>
  <c r="E327" i="69"/>
  <c r="N280" i="72"/>
  <c r="G431" i="68"/>
  <c r="G425" i="68" s="1"/>
  <c r="G81" i="57"/>
  <c r="E166" i="50"/>
  <c r="B87" i="49"/>
  <c r="E130" i="48"/>
  <c r="G181" i="68"/>
  <c r="F180" i="68"/>
  <c r="E130" i="68"/>
  <c r="E178" i="68" s="1"/>
  <c r="D177" i="68"/>
  <c r="C127" i="68"/>
  <c r="C175" i="68" s="1"/>
  <c r="C176" i="68"/>
  <c r="P123" i="68"/>
  <c r="P172" i="68"/>
  <c r="K170" i="68"/>
  <c r="J169" i="68"/>
  <c r="H214" i="68"/>
  <c r="M112" i="68"/>
  <c r="M160" i="68" s="1"/>
  <c r="G148" i="67"/>
  <c r="E145" i="67"/>
  <c r="G180" i="67"/>
  <c r="G142" i="67"/>
  <c r="P138" i="67"/>
  <c r="G67" i="48"/>
  <c r="F134" i="67"/>
  <c r="N148" i="66"/>
  <c r="E108" i="66"/>
  <c r="E185" i="66"/>
  <c r="E147" i="66"/>
  <c r="G105" i="66"/>
  <c r="G144" i="66"/>
  <c r="L101" i="66"/>
  <c r="L140" i="66"/>
  <c r="J97" i="66"/>
  <c r="J135" i="66" s="1"/>
  <c r="J136" i="66"/>
  <c r="I46" i="48"/>
  <c r="N41" i="48"/>
  <c r="F41" i="48"/>
  <c r="M40" i="48"/>
  <c r="P38" i="48"/>
  <c r="O37" i="48"/>
  <c r="N35" i="48"/>
  <c r="H33" i="48"/>
  <c r="N29" i="48"/>
  <c r="E109" i="64"/>
  <c r="E151" i="64" s="1"/>
  <c r="B6" i="48"/>
  <c r="E133" i="66"/>
  <c r="M137" i="69"/>
  <c r="K312" i="72"/>
  <c r="C166" i="58"/>
  <c r="B235" i="64"/>
  <c r="G152" i="71"/>
  <c r="G147" i="71" s="1"/>
  <c r="E19" i="49"/>
  <c r="B152" i="72"/>
  <c r="Q359" i="68"/>
  <c r="Q353" i="68" s="1"/>
  <c r="Q81" i="54"/>
  <c r="E70" i="59"/>
  <c r="K411" i="67"/>
  <c r="K348" i="67"/>
  <c r="O32" i="59"/>
  <c r="Q49" i="59"/>
  <c r="C304" i="69"/>
  <c r="H384" i="71"/>
  <c r="Q342" i="67"/>
  <c r="D143" i="44"/>
  <c r="D148" i="48"/>
  <c r="K148" i="50"/>
  <c r="K143" i="50" s="1"/>
  <c r="K143" i="47"/>
  <c r="F386" i="64"/>
  <c r="Q51" i="60"/>
  <c r="P354" i="71"/>
  <c r="P280" i="71"/>
  <c r="B17" i="64"/>
  <c r="B20" i="50"/>
  <c r="B20" i="49"/>
  <c r="B14" i="65"/>
  <c r="B38" i="49"/>
  <c r="B36" i="49"/>
  <c r="B37" i="49"/>
  <c r="B14" i="67"/>
  <c r="B76" i="49"/>
  <c r="B75" i="49"/>
  <c r="B76" i="48"/>
  <c r="B14" i="68"/>
  <c r="B93" i="50"/>
  <c r="B94" i="49"/>
  <c r="B95" i="49"/>
  <c r="B94" i="50"/>
  <c r="B16" i="69"/>
  <c r="B121" i="50"/>
  <c r="B121" i="48"/>
  <c r="B121" i="49"/>
  <c r="B16" i="71"/>
  <c r="B158" i="48"/>
  <c r="B158" i="50"/>
  <c r="B158" i="49"/>
  <c r="B16" i="72"/>
  <c r="B176" i="49"/>
  <c r="B176" i="48"/>
  <c r="B176" i="50"/>
  <c r="Q5" i="38"/>
  <c r="Q7" i="64" s="1"/>
  <c r="Q5" i="64"/>
  <c r="Q247" i="64" s="1"/>
  <c r="Q6" i="49"/>
  <c r="Q5" i="49"/>
  <c r="Q8" i="49"/>
  <c r="Q5" i="50"/>
  <c r="Q9" i="50"/>
  <c r="F11" i="64"/>
  <c r="F196" i="64" s="1"/>
  <c r="F10" i="49"/>
  <c r="F10" i="50"/>
  <c r="G12" i="64"/>
  <c r="G11" i="49"/>
  <c r="G11" i="50"/>
  <c r="D13" i="64"/>
  <c r="D14" i="49"/>
  <c r="D13" i="50"/>
  <c r="D13" i="49"/>
  <c r="D12" i="49"/>
  <c r="P13" i="64"/>
  <c r="P240" i="64" s="1"/>
  <c r="P13" i="49"/>
  <c r="P14" i="49"/>
  <c r="P13" i="50"/>
  <c r="Q14" i="64"/>
  <c r="Q222" i="64" s="1"/>
  <c r="Q15" i="49"/>
  <c r="N15" i="64"/>
  <c r="N17" i="49"/>
  <c r="N18" i="49"/>
  <c r="N16" i="49"/>
  <c r="O17" i="64"/>
  <c r="O20" i="49"/>
  <c r="O20" i="50"/>
  <c r="L18" i="64"/>
  <c r="L21" i="50"/>
  <c r="L21" i="49"/>
  <c r="E19" i="64"/>
  <c r="E208" i="64" s="1"/>
  <c r="E22" i="49"/>
  <c r="M19" i="64"/>
  <c r="M208" i="64" s="1"/>
  <c r="M22" i="49"/>
  <c r="J26" i="38"/>
  <c r="J7" i="65" s="1"/>
  <c r="J5" i="65"/>
  <c r="J174" i="65" s="1"/>
  <c r="J29" i="49"/>
  <c r="J26" i="49"/>
  <c r="J27" i="49"/>
  <c r="J26" i="50"/>
  <c r="J30" i="49"/>
  <c r="J29" i="48"/>
  <c r="H11" i="65"/>
  <c r="H31" i="49"/>
  <c r="H31" i="50"/>
  <c r="M12" i="65"/>
  <c r="M32" i="49"/>
  <c r="M33" i="49"/>
  <c r="M34" i="49"/>
  <c r="M33" i="50"/>
  <c r="M34" i="48"/>
  <c r="J13" i="65"/>
  <c r="J180" i="65" s="1"/>
  <c r="J35" i="49"/>
  <c r="J35" i="48"/>
  <c r="K14" i="65"/>
  <c r="K37" i="49"/>
  <c r="K38" i="49"/>
  <c r="K37" i="48"/>
  <c r="D16" i="65"/>
  <c r="D40" i="49"/>
  <c r="D40" i="50"/>
  <c r="P16" i="65"/>
  <c r="P185" i="65" s="1"/>
  <c r="P40" i="50"/>
  <c r="P40" i="49"/>
  <c r="M17" i="65"/>
  <c r="M186" i="65" s="1"/>
  <c r="M41" i="49"/>
  <c r="N45" i="38"/>
  <c r="N7" i="66" s="1"/>
  <c r="N5" i="66"/>
  <c r="N222" i="66" s="1"/>
  <c r="N48" i="49"/>
  <c r="N45" i="49"/>
  <c r="N45" i="50"/>
  <c r="N58" i="49"/>
  <c r="N46" i="49"/>
  <c r="N48" i="48"/>
  <c r="N49" i="49"/>
  <c r="N46" i="48"/>
  <c r="H11" i="66"/>
  <c r="H50" i="49"/>
  <c r="H50" i="50"/>
  <c r="I12" i="66"/>
  <c r="I52" i="49"/>
  <c r="I52" i="50"/>
  <c r="I53" i="49"/>
  <c r="I53" i="48"/>
  <c r="N13" i="66"/>
  <c r="N180" i="66" s="1"/>
  <c r="N54" i="49"/>
  <c r="N54" i="48"/>
  <c r="G14" i="66"/>
  <c r="G183" i="66" s="1"/>
  <c r="G57" i="49"/>
  <c r="G55" i="49"/>
  <c r="G56" i="49"/>
  <c r="G56" i="48"/>
  <c r="D16" i="66"/>
  <c r="D59" i="50"/>
  <c r="D59" i="49"/>
  <c r="P16" i="66"/>
  <c r="P185" i="66" s="1"/>
  <c r="P59" i="49"/>
  <c r="P59" i="50"/>
  <c r="M17" i="66"/>
  <c r="M186" i="66" s="1"/>
  <c r="M60" i="49"/>
  <c r="N64" i="38"/>
  <c r="N7" i="67" s="1"/>
  <c r="N5" i="67"/>
  <c r="N174" i="67" s="1"/>
  <c r="N67" i="49"/>
  <c r="N64" i="49"/>
  <c r="N65" i="49"/>
  <c r="N64" i="50"/>
  <c r="N64" i="48"/>
  <c r="N65" i="48"/>
  <c r="P11" i="67"/>
  <c r="P69" i="50"/>
  <c r="P69" i="49"/>
  <c r="P69" i="48"/>
  <c r="Q12" i="67"/>
  <c r="Q179" i="67" s="1"/>
  <c r="Q72" i="49"/>
  <c r="Q71" i="50"/>
  <c r="Q71" i="49"/>
  <c r="Q71" i="48"/>
  <c r="Q70" i="49"/>
  <c r="N13" i="67"/>
  <c r="N73" i="49"/>
  <c r="O14" i="67"/>
  <c r="O76" i="49"/>
  <c r="O75" i="49"/>
  <c r="F83" i="38"/>
  <c r="F7" i="68" s="1"/>
  <c r="F209" i="68" s="1"/>
  <c r="F5" i="68"/>
  <c r="F236" i="68" s="1"/>
  <c r="F86" i="49"/>
  <c r="F100" i="49"/>
  <c r="F83" i="49"/>
  <c r="F83" i="50"/>
  <c r="F84" i="49"/>
  <c r="F84" i="48"/>
  <c r="N9" i="68"/>
  <c r="O11" i="68"/>
  <c r="O88" i="49"/>
  <c r="O88" i="50"/>
  <c r="L12" i="68"/>
  <c r="L217" i="68" s="1"/>
  <c r="L90" i="50"/>
  <c r="L90" i="49"/>
  <c r="L91" i="49"/>
  <c r="L89" i="50"/>
  <c r="Q13" i="68"/>
  <c r="Q92" i="49"/>
  <c r="Q92" i="50"/>
  <c r="N14" i="68"/>
  <c r="N220" i="68" s="1"/>
  <c r="N95" i="49"/>
  <c r="N93" i="50"/>
  <c r="N94" i="49"/>
  <c r="N94" i="50"/>
  <c r="N95" i="48"/>
  <c r="G15" i="68"/>
  <c r="G96" i="49"/>
  <c r="H16" i="68"/>
  <c r="H225" i="68" s="1"/>
  <c r="H99" i="49"/>
  <c r="H98" i="49"/>
  <c r="H98" i="48"/>
  <c r="H99" i="48"/>
  <c r="E18" i="68"/>
  <c r="E251" i="68" s="1"/>
  <c r="E101" i="49"/>
  <c r="E101" i="48"/>
  <c r="Q18" i="68"/>
  <c r="Q101" i="49"/>
  <c r="Q101" i="48"/>
  <c r="N19" i="68"/>
  <c r="N228" i="68" s="1"/>
  <c r="N102" i="49"/>
  <c r="N102" i="50"/>
  <c r="N102" i="48"/>
  <c r="K20" i="68"/>
  <c r="K103" i="49"/>
  <c r="K103" i="48"/>
  <c r="H107" i="38"/>
  <c r="H5" i="69"/>
  <c r="H120" i="50"/>
  <c r="H107" i="49"/>
  <c r="H108" i="48"/>
  <c r="H107" i="48"/>
  <c r="H110" i="49"/>
  <c r="H110" i="48"/>
  <c r="H108" i="49"/>
  <c r="H120" i="49"/>
  <c r="O12" i="69"/>
  <c r="L116" i="39"/>
  <c r="L13" i="69"/>
  <c r="L116" i="48"/>
  <c r="L116" i="49"/>
  <c r="E14" i="69"/>
  <c r="E117" i="49"/>
  <c r="E118" i="48"/>
  <c r="E118" i="49"/>
  <c r="E119" i="49"/>
  <c r="E119" i="48"/>
  <c r="Q14" i="69"/>
  <c r="Q118" i="48"/>
  <c r="Q119" i="49"/>
  <c r="Q117" i="49"/>
  <c r="Q119" i="48"/>
  <c r="Q118" i="49"/>
  <c r="Q117" i="48"/>
  <c r="N16" i="69"/>
  <c r="N121" i="48"/>
  <c r="N121" i="49"/>
  <c r="N121" i="50"/>
  <c r="K122" i="39"/>
  <c r="K17" i="69"/>
  <c r="K122" i="48"/>
  <c r="K122" i="49"/>
  <c r="L126" i="38"/>
  <c r="L5" i="70"/>
  <c r="L222" i="70" s="1"/>
  <c r="L129" i="49"/>
  <c r="L129" i="48"/>
  <c r="L126" i="49"/>
  <c r="L127" i="48"/>
  <c r="L126" i="48"/>
  <c r="L127" i="49"/>
  <c r="I9" i="70"/>
  <c r="J11" i="70"/>
  <c r="J131" i="48"/>
  <c r="J131" i="49"/>
  <c r="C12" i="70"/>
  <c r="C133" i="49"/>
  <c r="C134" i="48"/>
  <c r="C132" i="49"/>
  <c r="C133" i="48"/>
  <c r="C134" i="49"/>
  <c r="O12" i="70"/>
  <c r="O134" i="49"/>
  <c r="O134" i="48"/>
  <c r="O133" i="48"/>
  <c r="O133" i="49"/>
  <c r="O132" i="49"/>
  <c r="L13" i="70"/>
  <c r="L135" i="49"/>
  <c r="L135" i="48"/>
  <c r="I14" i="70"/>
  <c r="I137" i="48"/>
  <c r="I138" i="48"/>
  <c r="I137" i="49"/>
  <c r="I138" i="49"/>
  <c r="I136" i="49"/>
  <c r="J16" i="70"/>
  <c r="J140" i="48"/>
  <c r="J140" i="50"/>
  <c r="J140" i="49"/>
  <c r="G17" i="70"/>
  <c r="G141" i="49"/>
  <c r="G141" i="48"/>
  <c r="K17" i="70"/>
  <c r="K141" i="49"/>
  <c r="K141" i="48"/>
  <c r="H145" i="38"/>
  <c r="H7" i="71" s="1"/>
  <c r="H5" i="71"/>
  <c r="H147" i="49"/>
  <c r="H145" i="48"/>
  <c r="H145" i="49"/>
  <c r="H147" i="48"/>
  <c r="F11" i="71"/>
  <c r="F149" i="48"/>
  <c r="F149" i="50"/>
  <c r="F149" i="49"/>
  <c r="C12" i="71"/>
  <c r="C151" i="49"/>
  <c r="C152" i="48"/>
  <c r="C151" i="50"/>
  <c r="C152" i="49"/>
  <c r="C151" i="48"/>
  <c r="O12" i="71"/>
  <c r="O152" i="48"/>
  <c r="O151" i="50"/>
  <c r="O151" i="48"/>
  <c r="O152" i="49"/>
  <c r="O151" i="49"/>
  <c r="O150" i="50"/>
  <c r="P13" i="71"/>
  <c r="P153" i="48"/>
  <c r="P153" i="49"/>
  <c r="M14" i="71"/>
  <c r="M155" i="48"/>
  <c r="M155" i="49"/>
  <c r="M156" i="49"/>
  <c r="M156" i="48"/>
  <c r="J16" i="71"/>
  <c r="J158" i="48"/>
  <c r="J158" i="49"/>
  <c r="J158" i="50"/>
  <c r="G17" i="71"/>
  <c r="G159" i="48"/>
  <c r="G159" i="49"/>
  <c r="O17" i="71"/>
  <c r="O159" i="48"/>
  <c r="O159" i="49"/>
  <c r="P163" i="38"/>
  <c r="P5" i="72"/>
  <c r="P165" i="48"/>
  <c r="P175" i="50"/>
  <c r="P163" i="48"/>
  <c r="P163" i="49"/>
  <c r="P165" i="49"/>
  <c r="P166" i="48"/>
  <c r="M9" i="72"/>
  <c r="F167" i="39"/>
  <c r="F11" i="72"/>
  <c r="F167" i="49"/>
  <c r="F167" i="48"/>
  <c r="F167" i="50"/>
  <c r="C12" i="72"/>
  <c r="C170" i="48"/>
  <c r="C168" i="49"/>
  <c r="C169" i="49"/>
  <c r="C170" i="49"/>
  <c r="C169" i="50"/>
  <c r="C169" i="48"/>
  <c r="K12" i="72"/>
  <c r="K170" i="49"/>
  <c r="K168" i="49"/>
  <c r="K169" i="50"/>
  <c r="K169" i="49"/>
  <c r="K169" i="48"/>
  <c r="K170" i="48"/>
  <c r="K168" i="50"/>
  <c r="L13" i="72"/>
  <c r="L171" i="49"/>
  <c r="L171" i="48"/>
  <c r="I14" i="72"/>
  <c r="I174" i="48"/>
  <c r="I173" i="48"/>
  <c r="I173" i="49"/>
  <c r="I172" i="49"/>
  <c r="I174" i="49"/>
  <c r="J16" i="72"/>
  <c r="J176" i="48"/>
  <c r="J176" i="49"/>
  <c r="J176" i="50"/>
  <c r="G17" i="72"/>
  <c r="G177" i="48"/>
  <c r="G177" i="49"/>
  <c r="C63" i="64"/>
  <c r="C18" i="59"/>
  <c r="C17" i="59"/>
  <c r="C17" i="58"/>
  <c r="C18" i="58"/>
  <c r="C53" i="66"/>
  <c r="C50" i="58"/>
  <c r="C50" i="60"/>
  <c r="C50" i="59"/>
  <c r="C58" i="69"/>
  <c r="C395" i="69" s="1"/>
  <c r="C120" i="59"/>
  <c r="C120" i="58"/>
  <c r="C49" i="65"/>
  <c r="C26" i="59"/>
  <c r="C27" i="59"/>
  <c r="C26" i="58"/>
  <c r="C26" i="60"/>
  <c r="C27" i="58"/>
  <c r="H55" i="64"/>
  <c r="H6" i="59"/>
  <c r="H6" i="58"/>
  <c r="H5" i="60"/>
  <c r="H5" i="58"/>
  <c r="H5" i="59"/>
  <c r="F57" i="64"/>
  <c r="F8" i="59"/>
  <c r="F8" i="58"/>
  <c r="H59" i="64"/>
  <c r="H9" i="60"/>
  <c r="H10" i="58"/>
  <c r="H10" i="60"/>
  <c r="H10" i="59"/>
  <c r="H9" i="59"/>
  <c r="D61" i="64"/>
  <c r="D13" i="58"/>
  <c r="D13" i="59"/>
  <c r="D13" i="60"/>
  <c r="D14" i="58"/>
  <c r="D14" i="59"/>
  <c r="D12" i="58"/>
  <c r="L61" i="64"/>
  <c r="L452" i="64" s="1"/>
  <c r="L13" i="58"/>
  <c r="L14" i="58"/>
  <c r="L13" i="60"/>
  <c r="L14" i="59"/>
  <c r="L13" i="59"/>
  <c r="L12" i="60"/>
  <c r="L12" i="58"/>
  <c r="J62" i="64"/>
  <c r="J15" i="59"/>
  <c r="J15" i="58"/>
  <c r="L63" i="64"/>
  <c r="L17" i="58"/>
  <c r="L17" i="59"/>
  <c r="L18" i="58"/>
  <c r="L18" i="59"/>
  <c r="J65" i="64"/>
  <c r="J20" i="59"/>
  <c r="J20" i="58"/>
  <c r="J19" i="60"/>
  <c r="J19" i="58"/>
  <c r="J19" i="59"/>
  <c r="J20" i="60"/>
  <c r="P66" i="64"/>
  <c r="P21" i="59"/>
  <c r="P21" i="58"/>
  <c r="P21" i="60"/>
  <c r="N67" i="64"/>
  <c r="N22" i="59"/>
  <c r="N22" i="58"/>
  <c r="L49" i="65"/>
  <c r="L26" i="59"/>
  <c r="L26" i="58"/>
  <c r="L27" i="58"/>
  <c r="L26" i="60"/>
  <c r="L27" i="59"/>
  <c r="J51" i="65"/>
  <c r="J29" i="59"/>
  <c r="J29" i="58"/>
  <c r="L53" i="65"/>
  <c r="L31" i="60"/>
  <c r="L31" i="58"/>
  <c r="L31" i="59"/>
  <c r="J54" i="65"/>
  <c r="J33" i="58"/>
  <c r="J34" i="59"/>
  <c r="J33" i="60"/>
  <c r="J33" i="59"/>
  <c r="J34" i="58"/>
  <c r="J32" i="60"/>
  <c r="N54" i="65"/>
  <c r="N33" i="58"/>
  <c r="N32" i="59"/>
  <c r="N34" i="59"/>
  <c r="N34" i="58"/>
  <c r="N32" i="60"/>
  <c r="N33" i="59"/>
  <c r="N33" i="60"/>
  <c r="L55" i="65"/>
  <c r="L35" i="59"/>
  <c r="L35" i="58"/>
  <c r="J56" i="65"/>
  <c r="J37" i="59"/>
  <c r="J37" i="58"/>
  <c r="J36" i="59"/>
  <c r="J38" i="59"/>
  <c r="J38" i="58"/>
  <c r="J36" i="58"/>
  <c r="H58" i="65"/>
  <c r="H40" i="58"/>
  <c r="H40" i="59"/>
  <c r="H39" i="59"/>
  <c r="H39" i="60"/>
  <c r="H39" i="58"/>
  <c r="H40" i="60"/>
  <c r="P58" i="65"/>
  <c r="P40" i="59"/>
  <c r="P40" i="58"/>
  <c r="P40" i="60"/>
  <c r="P39" i="60"/>
  <c r="P39" i="59"/>
  <c r="P39" i="58"/>
  <c r="J59" i="65"/>
  <c r="J41" i="58"/>
  <c r="J41" i="59"/>
  <c r="L49" i="66"/>
  <c r="L46" i="59"/>
  <c r="L46" i="58"/>
  <c r="L45" i="58"/>
  <c r="L45" i="60"/>
  <c r="L45" i="59"/>
  <c r="J51" i="66"/>
  <c r="J48" i="59"/>
  <c r="J48" i="58"/>
  <c r="H53" i="66"/>
  <c r="H50" i="59"/>
  <c r="H50" i="58"/>
  <c r="H50" i="60"/>
  <c r="H49" i="58"/>
  <c r="H49" i="60"/>
  <c r="P53" i="66"/>
  <c r="P50" i="58"/>
  <c r="P50" i="59"/>
  <c r="P49" i="58"/>
  <c r="P50" i="60"/>
  <c r="P49" i="59"/>
  <c r="P49" i="60"/>
  <c r="D55" i="66"/>
  <c r="D54" i="59"/>
  <c r="D54" i="58"/>
  <c r="L55" i="66"/>
  <c r="L54" i="58"/>
  <c r="L54" i="59"/>
  <c r="J56" i="66"/>
  <c r="J392" i="66" s="1"/>
  <c r="J57" i="59"/>
  <c r="J55" i="58"/>
  <c r="J57" i="58"/>
  <c r="J55" i="59"/>
  <c r="J56" i="59"/>
  <c r="J56" i="58"/>
  <c r="L58" i="66"/>
  <c r="L58" i="58"/>
  <c r="L59" i="59"/>
  <c r="L58" i="59"/>
  <c r="L58" i="60"/>
  <c r="L59" i="60"/>
  <c r="L59" i="58"/>
  <c r="J59" i="66"/>
  <c r="J60" i="59"/>
  <c r="J60" i="58"/>
  <c r="L49" i="67"/>
  <c r="L65" i="59"/>
  <c r="L65" i="58"/>
  <c r="L64" i="60"/>
  <c r="L64" i="58"/>
  <c r="L64" i="59"/>
  <c r="F51" i="67"/>
  <c r="F67" i="59"/>
  <c r="F67" i="58"/>
  <c r="D53" i="67"/>
  <c r="D69" i="58"/>
  <c r="D69" i="59"/>
  <c r="D69" i="60"/>
  <c r="D68" i="58"/>
  <c r="D68" i="59"/>
  <c r="L53" i="67"/>
  <c r="L69" i="59"/>
  <c r="L69" i="58"/>
  <c r="L69" i="60"/>
  <c r="L68" i="60"/>
  <c r="J54" i="67"/>
  <c r="J72" i="58"/>
  <c r="J72" i="59"/>
  <c r="J71" i="58"/>
  <c r="J71" i="60"/>
  <c r="J71" i="59"/>
  <c r="J70" i="59"/>
  <c r="J70" i="60"/>
  <c r="L55" i="67"/>
  <c r="L73" i="58"/>
  <c r="L73" i="59"/>
  <c r="F56" i="67"/>
  <c r="F392" i="67" s="1"/>
  <c r="F76" i="59"/>
  <c r="F76" i="58"/>
  <c r="F75" i="58"/>
  <c r="F75" i="59"/>
  <c r="F74" i="58"/>
  <c r="H58" i="67"/>
  <c r="H77" i="59"/>
  <c r="H77" i="58"/>
  <c r="H78" i="59"/>
  <c r="H78" i="58"/>
  <c r="H77" i="60"/>
  <c r="H78" i="60"/>
  <c r="F59" i="67"/>
  <c r="F79" i="58"/>
  <c r="F79" i="59"/>
  <c r="J59" i="67"/>
  <c r="J79" i="59"/>
  <c r="J79" i="58"/>
  <c r="L58" i="68"/>
  <c r="L83" i="58"/>
  <c r="L83" i="59"/>
  <c r="L84" i="58"/>
  <c r="L84" i="59"/>
  <c r="L83" i="60"/>
  <c r="F60" i="68"/>
  <c r="F86" i="59"/>
  <c r="F86" i="58"/>
  <c r="H62" i="68"/>
  <c r="H87" i="60"/>
  <c r="H88" i="60"/>
  <c r="H88" i="58"/>
  <c r="H88" i="59"/>
  <c r="J63" i="68"/>
  <c r="J90" i="59"/>
  <c r="J90" i="58"/>
  <c r="J90" i="60"/>
  <c r="J91" i="59"/>
  <c r="J89" i="59"/>
  <c r="J91" i="58"/>
  <c r="P64" i="68"/>
  <c r="P92" i="59"/>
  <c r="P92" i="60"/>
  <c r="P92" i="58"/>
  <c r="N65" i="68"/>
  <c r="N485" i="68" s="1"/>
  <c r="N94" i="58"/>
  <c r="N95" i="59"/>
  <c r="N94" i="59"/>
  <c r="N94" i="60"/>
  <c r="N95" i="58"/>
  <c r="H66" i="68"/>
  <c r="H96" i="58"/>
  <c r="H96" i="59"/>
  <c r="J67" i="68"/>
  <c r="J98" i="58"/>
  <c r="J99" i="59"/>
  <c r="J99" i="58"/>
  <c r="J98" i="59"/>
  <c r="L69" i="68"/>
  <c r="L101" i="58"/>
  <c r="L100" i="59"/>
  <c r="L101" i="59"/>
  <c r="L100" i="58"/>
  <c r="J49" i="69"/>
  <c r="J108" i="58"/>
  <c r="J108" i="59"/>
  <c r="J107" i="58"/>
  <c r="J107" i="59"/>
  <c r="H51" i="69"/>
  <c r="H110" i="58"/>
  <c r="H110" i="59"/>
  <c r="F53" i="69"/>
  <c r="F111" i="58"/>
  <c r="J53" i="69"/>
  <c r="J111" i="59"/>
  <c r="J55" i="69"/>
  <c r="J116" i="59"/>
  <c r="J116" i="58"/>
  <c r="H56" i="69"/>
  <c r="H118" i="58"/>
  <c r="H119" i="59"/>
  <c r="H119" i="58"/>
  <c r="H118" i="59"/>
  <c r="H117" i="59"/>
  <c r="L56" i="69"/>
  <c r="L373" i="69" s="1"/>
  <c r="L118" i="58"/>
  <c r="L118" i="59"/>
  <c r="L119" i="58"/>
  <c r="L119" i="59"/>
  <c r="L117" i="58"/>
  <c r="F58" i="69"/>
  <c r="F120" i="59"/>
  <c r="F120" i="58"/>
  <c r="D59" i="69"/>
  <c r="D122" i="58"/>
  <c r="D122" i="59"/>
  <c r="P59" i="69"/>
  <c r="P122" i="58"/>
  <c r="P122" i="59"/>
  <c r="J49" i="70"/>
  <c r="J127" i="58"/>
  <c r="J126" i="58"/>
  <c r="J127" i="59"/>
  <c r="J126" i="59"/>
  <c r="H51" i="70"/>
  <c r="H129" i="58"/>
  <c r="H129" i="59"/>
  <c r="F53" i="70"/>
  <c r="F131" i="59"/>
  <c r="F131" i="58"/>
  <c r="F130" i="59"/>
  <c r="D54" i="70"/>
  <c r="D133" i="58"/>
  <c r="D134" i="59"/>
  <c r="D134" i="58"/>
  <c r="D132" i="59"/>
  <c r="D133" i="59"/>
  <c r="P54" i="70"/>
  <c r="P388" i="70" s="1"/>
  <c r="P133" i="58"/>
  <c r="P134" i="59"/>
  <c r="P132" i="58"/>
  <c r="P134" i="58"/>
  <c r="P133" i="59"/>
  <c r="N55" i="70"/>
  <c r="N135" i="58"/>
  <c r="N135" i="59"/>
  <c r="P56" i="70"/>
  <c r="P137" i="59"/>
  <c r="P137" i="58"/>
  <c r="P138" i="58"/>
  <c r="P138" i="59"/>
  <c r="P136" i="59"/>
  <c r="N58" i="70"/>
  <c r="N139" i="59"/>
  <c r="N139" i="58"/>
  <c r="L59" i="70"/>
  <c r="L141" i="58"/>
  <c r="L141" i="59"/>
  <c r="F49" i="71"/>
  <c r="F145" i="59"/>
  <c r="F145" i="58"/>
  <c r="H51" i="71"/>
  <c r="H147" i="58"/>
  <c r="H147" i="59"/>
  <c r="J55" i="71"/>
  <c r="J153" i="58"/>
  <c r="J153" i="59"/>
  <c r="L56" i="71"/>
  <c r="L358" i="71" s="1"/>
  <c r="L155" i="58"/>
  <c r="L155" i="59"/>
  <c r="L156" i="59"/>
  <c r="L156" i="58"/>
  <c r="J58" i="71"/>
  <c r="J157" i="59"/>
  <c r="J157" i="58"/>
  <c r="D59" i="71"/>
  <c r="D159" i="59"/>
  <c r="D159" i="58"/>
  <c r="J49" i="72"/>
  <c r="J163" i="58"/>
  <c r="J163" i="59"/>
  <c r="H51" i="72"/>
  <c r="H165" i="59"/>
  <c r="H165" i="58"/>
  <c r="F53" i="72"/>
  <c r="F166" i="59"/>
  <c r="N53" i="72"/>
  <c r="N166" i="59"/>
  <c r="J55" i="72"/>
  <c r="J171" i="58"/>
  <c r="J171" i="59"/>
  <c r="H56" i="72"/>
  <c r="H376" i="72" s="1"/>
  <c r="H174" i="59"/>
  <c r="H174" i="58"/>
  <c r="H173" i="59"/>
  <c r="H173" i="58"/>
  <c r="N58" i="72"/>
  <c r="N175" i="58"/>
  <c r="N175" i="59"/>
  <c r="L59" i="72"/>
  <c r="L177" i="58"/>
  <c r="L177" i="59"/>
  <c r="J16" i="48"/>
  <c r="C36" i="48"/>
  <c r="Q70" i="48"/>
  <c r="K74" i="48"/>
  <c r="M51" i="48"/>
  <c r="J39" i="48"/>
  <c r="F100" i="48"/>
  <c r="L89" i="48"/>
  <c r="J93" i="48"/>
  <c r="L62" i="47"/>
  <c r="L68" i="50"/>
  <c r="F30" i="59"/>
  <c r="P68" i="60"/>
  <c r="L98" i="72"/>
  <c r="L93" i="72" s="1"/>
  <c r="H126" i="64"/>
  <c r="G146" i="69"/>
  <c r="H143" i="70"/>
  <c r="Q136" i="72"/>
  <c r="F211" i="66"/>
  <c r="H208" i="70"/>
  <c r="G148" i="50"/>
  <c r="G143" i="50" s="1"/>
  <c r="G143" i="47"/>
  <c r="O36" i="49"/>
  <c r="I118" i="66"/>
  <c r="N112" i="69"/>
  <c r="Q143" i="71"/>
  <c r="E32" i="50"/>
  <c r="O156" i="64"/>
  <c r="O132" i="64"/>
  <c r="M136" i="71"/>
  <c r="P175" i="49"/>
  <c r="N219" i="70"/>
  <c r="N156" i="70"/>
  <c r="N213" i="70" s="1"/>
  <c r="I338" i="70"/>
  <c r="J348" i="67"/>
  <c r="D12" i="59"/>
  <c r="J9" i="60"/>
  <c r="C390" i="71"/>
  <c r="C334" i="71"/>
  <c r="C388" i="71" s="1"/>
  <c r="O348" i="66"/>
  <c r="O342" i="66" s="1"/>
  <c r="P161" i="60"/>
  <c r="O310" i="65"/>
  <c r="O304" i="65" s="1"/>
  <c r="O331" i="65"/>
  <c r="D331" i="66"/>
  <c r="D310" i="66"/>
  <c r="H383" i="68"/>
  <c r="H377" i="68" s="1"/>
  <c r="H81" i="55"/>
  <c r="H130" i="59"/>
  <c r="N403" i="67"/>
  <c r="O372" i="64"/>
  <c r="D335" i="67"/>
  <c r="K331" i="70"/>
  <c r="K310" i="70"/>
  <c r="L386" i="64"/>
  <c r="H143" i="60"/>
  <c r="N97" i="59"/>
  <c r="G293" i="72"/>
  <c r="F403" i="66"/>
  <c r="E386" i="71"/>
  <c r="N390" i="71"/>
  <c r="N334" i="71"/>
  <c r="N388" i="71" s="1"/>
  <c r="O81" i="57"/>
  <c r="O431" i="68"/>
  <c r="P148" i="50"/>
  <c r="L139" i="50"/>
  <c r="L130" i="48"/>
  <c r="H90" i="48"/>
  <c r="N86" i="48"/>
  <c r="M162" i="68"/>
  <c r="H183" i="67"/>
  <c r="N142" i="67"/>
  <c r="E141" i="67"/>
  <c r="K138" i="67"/>
  <c r="C138" i="67"/>
  <c r="F97" i="67"/>
  <c r="F135" i="67" s="1"/>
  <c r="P40" i="48"/>
  <c r="Q15" i="48"/>
  <c r="D109" i="64"/>
  <c r="D151" i="64" s="1"/>
  <c r="D152" i="64"/>
  <c r="D148" i="50"/>
  <c r="I92" i="48"/>
  <c r="D162" i="68"/>
  <c r="D108" i="67"/>
  <c r="D147" i="67"/>
  <c r="C101" i="67"/>
  <c r="F138" i="67"/>
  <c r="E97" i="67"/>
  <c r="E135" i="67" s="1"/>
  <c r="E136" i="67"/>
  <c r="D142" i="66"/>
  <c r="M138" i="66"/>
  <c r="H148" i="65"/>
  <c r="P142" i="65"/>
  <c r="J18" i="48"/>
  <c r="J150" i="64"/>
  <c r="E106" i="64"/>
  <c r="E149" i="64"/>
  <c r="G180" i="68"/>
  <c r="O174" i="68"/>
  <c r="E123" i="68"/>
  <c r="E172" i="68"/>
  <c r="F119" i="68"/>
  <c r="F112" i="68"/>
  <c r="F161" i="68"/>
  <c r="J145" i="67"/>
  <c r="E176" i="67"/>
  <c r="F109" i="64"/>
  <c r="F151" i="64" s="1"/>
  <c r="F194" i="64"/>
  <c r="I118" i="67"/>
  <c r="I112" i="67" s="1"/>
  <c r="F143" i="69"/>
  <c r="C143" i="72"/>
  <c r="C335" i="69"/>
  <c r="Q19" i="49"/>
  <c r="D140" i="71"/>
  <c r="Q32" i="50"/>
  <c r="N130" i="50"/>
  <c r="N124" i="47"/>
  <c r="K152" i="71"/>
  <c r="C166" i="50"/>
  <c r="C161" i="47"/>
  <c r="N211" i="69"/>
  <c r="I140" i="71"/>
  <c r="Q19" i="50"/>
  <c r="K338" i="65"/>
  <c r="Q358" i="71"/>
  <c r="J74" i="59"/>
  <c r="K375" i="64"/>
  <c r="E324" i="66"/>
  <c r="J384" i="71"/>
  <c r="P410" i="64"/>
  <c r="P323" i="64"/>
  <c r="L166" i="58"/>
  <c r="D329" i="70"/>
  <c r="G384" i="71"/>
  <c r="H148" i="59"/>
  <c r="I124" i="60"/>
  <c r="D338" i="70"/>
  <c r="Q384" i="71"/>
  <c r="H108" i="67"/>
  <c r="H147" i="67"/>
  <c r="H97" i="65"/>
  <c r="H135" i="65" s="1"/>
  <c r="N18" i="48"/>
  <c r="B159" i="64"/>
  <c r="E136" i="48"/>
  <c r="K180" i="68"/>
  <c r="J108" i="65"/>
  <c r="J147" i="65"/>
  <c r="O98" i="72"/>
  <c r="O211" i="70"/>
  <c r="Q147" i="72"/>
  <c r="J111" i="49"/>
  <c r="J105" i="45"/>
  <c r="P148" i="49"/>
  <c r="P143" i="45"/>
  <c r="M136" i="72"/>
  <c r="H259" i="68"/>
  <c r="L208" i="70"/>
  <c r="C143" i="71"/>
  <c r="B111" i="71"/>
  <c r="B134" i="71"/>
  <c r="J93" i="49"/>
  <c r="D116" i="71"/>
  <c r="D111" i="71" s="1"/>
  <c r="E143" i="71"/>
  <c r="O130" i="72"/>
  <c r="H140" i="72"/>
  <c r="B204" i="72"/>
  <c r="N208" i="69"/>
  <c r="L130" i="72"/>
  <c r="J174" i="64"/>
  <c r="G280" i="72"/>
  <c r="G316" i="72" s="1"/>
  <c r="G285" i="65"/>
  <c r="F291" i="65"/>
  <c r="F285" i="65" s="1"/>
  <c r="H105" i="60"/>
  <c r="E348" i="70"/>
  <c r="P298" i="72"/>
  <c r="P318" i="72"/>
  <c r="P372" i="72"/>
  <c r="E324" i="65"/>
  <c r="J83" i="48"/>
  <c r="N94" i="67"/>
  <c r="N171" i="67"/>
  <c r="K141" i="65"/>
  <c r="D200" i="67"/>
  <c r="Q62" i="45"/>
  <c r="Q68" i="49"/>
  <c r="G235" i="64"/>
  <c r="L211" i="69"/>
  <c r="G331" i="66"/>
  <c r="Q314" i="72"/>
  <c r="H348" i="70"/>
  <c r="F124" i="60"/>
  <c r="K43" i="47"/>
  <c r="M119" i="68"/>
  <c r="M216" i="68"/>
  <c r="M168" i="68"/>
  <c r="C66" i="48"/>
  <c r="F27" i="20"/>
  <c r="N27" i="20"/>
  <c r="B14" i="64"/>
  <c r="B15" i="49"/>
  <c r="B19" i="64"/>
  <c r="B22" i="49"/>
  <c r="B12" i="65"/>
  <c r="B32" i="49"/>
  <c r="B33" i="49"/>
  <c r="B33" i="50"/>
  <c r="B34" i="49"/>
  <c r="B33" i="48"/>
  <c r="B17" i="65"/>
  <c r="B186" i="65" s="1"/>
  <c r="B41" i="49"/>
  <c r="B12" i="66"/>
  <c r="B51" i="49"/>
  <c r="B53" i="49"/>
  <c r="B52" i="50"/>
  <c r="B52" i="49"/>
  <c r="B53" i="48"/>
  <c r="B17" i="66"/>
  <c r="B186" i="66" s="1"/>
  <c r="B60" i="49"/>
  <c r="B12" i="67"/>
  <c r="B215" i="67" s="1"/>
  <c r="B71" i="50"/>
  <c r="B72" i="49"/>
  <c r="B71" i="49"/>
  <c r="B71" i="48"/>
  <c r="B17" i="67"/>
  <c r="B79" i="49"/>
  <c r="B12" i="68"/>
  <c r="B91" i="49"/>
  <c r="B90" i="49"/>
  <c r="B89" i="49"/>
  <c r="B91" i="48"/>
  <c r="B16" i="68"/>
  <c r="B247" i="68" s="1"/>
  <c r="B99" i="49"/>
  <c r="B98" i="49"/>
  <c r="B107" i="38"/>
  <c r="B5" i="69"/>
  <c r="B222" i="69" s="1"/>
  <c r="B120" i="49"/>
  <c r="B108" i="48"/>
  <c r="B107" i="48"/>
  <c r="B110" i="49"/>
  <c r="B110" i="48"/>
  <c r="B107" i="49"/>
  <c r="B108" i="49"/>
  <c r="B111" i="49"/>
  <c r="B13" i="69"/>
  <c r="B116" i="48"/>
  <c r="B116" i="49"/>
  <c r="B126" i="38"/>
  <c r="B7" i="70" s="1"/>
  <c r="B5" i="70"/>
  <c r="B175" i="70" s="1"/>
  <c r="B129" i="49"/>
  <c r="B139" i="49"/>
  <c r="B129" i="48"/>
  <c r="B127" i="49"/>
  <c r="B126" i="48"/>
  <c r="B126" i="49"/>
  <c r="B127" i="48"/>
  <c r="B13" i="70"/>
  <c r="B135" i="49"/>
  <c r="B135" i="48"/>
  <c r="B145" i="38"/>
  <c r="B7" i="71" s="1"/>
  <c r="B5" i="71"/>
  <c r="B170" i="71" s="1"/>
  <c r="B145" i="49"/>
  <c r="B147" i="48"/>
  <c r="B147" i="49"/>
  <c r="B145" i="48"/>
  <c r="B157" i="50"/>
  <c r="B148" i="49"/>
  <c r="B148" i="50"/>
  <c r="B13" i="71"/>
  <c r="B153" i="49"/>
  <c r="B153" i="48"/>
  <c r="B163" i="38"/>
  <c r="B7" i="72" s="1"/>
  <c r="B5" i="72"/>
  <c r="B165" i="49"/>
  <c r="B175" i="49"/>
  <c r="B163" i="48"/>
  <c r="B165" i="48"/>
  <c r="B163" i="49"/>
  <c r="B166" i="48"/>
  <c r="B175" i="48"/>
  <c r="B166" i="50"/>
  <c r="B13" i="72"/>
  <c r="B171" i="49"/>
  <c r="B171" i="48"/>
  <c r="C5" i="38"/>
  <c r="C7" i="64" s="1"/>
  <c r="C191" i="64" s="1"/>
  <c r="C5" i="64"/>
  <c r="C247" i="64" s="1"/>
  <c r="C8" i="49"/>
  <c r="C19" i="50"/>
  <c r="C6" i="49"/>
  <c r="C5" i="49"/>
  <c r="C5" i="50"/>
  <c r="C9" i="50"/>
  <c r="G5" i="38"/>
  <c r="G7" i="64" s="1"/>
  <c r="G5" i="64"/>
  <c r="G237" i="64" s="1"/>
  <c r="G5" i="50"/>
  <c r="G6" i="49"/>
  <c r="G5" i="49"/>
  <c r="G8" i="49"/>
  <c r="K5" i="38"/>
  <c r="K7" i="64" s="1"/>
  <c r="K192" i="64" s="1"/>
  <c r="K5" i="64"/>
  <c r="K6" i="49"/>
  <c r="K8" i="49"/>
  <c r="K5" i="49"/>
  <c r="K5" i="50"/>
  <c r="K19" i="50"/>
  <c r="K9" i="49"/>
  <c r="O5" i="38"/>
  <c r="O5" i="64"/>
  <c r="O5" i="50"/>
  <c r="O19" i="50"/>
  <c r="O8" i="49"/>
  <c r="O5" i="49"/>
  <c r="O6" i="49"/>
  <c r="D11" i="64"/>
  <c r="D10" i="49"/>
  <c r="D10" i="50"/>
  <c r="H11" i="64"/>
  <c r="H10" i="50"/>
  <c r="H10" i="49"/>
  <c r="L11" i="64"/>
  <c r="L196" i="64" s="1"/>
  <c r="L10" i="49"/>
  <c r="L10" i="50"/>
  <c r="P11" i="64"/>
  <c r="P196" i="64" s="1"/>
  <c r="P10" i="50"/>
  <c r="P10" i="49"/>
  <c r="E12" i="64"/>
  <c r="E11" i="49"/>
  <c r="E11" i="50"/>
  <c r="I12" i="64"/>
  <c r="I197" i="64" s="1"/>
  <c r="I11" i="50"/>
  <c r="I11" i="49"/>
  <c r="M12" i="64"/>
  <c r="M11" i="49"/>
  <c r="M11" i="50"/>
  <c r="Q12" i="64"/>
  <c r="Q11" i="50"/>
  <c r="Q11" i="49"/>
  <c r="F13" i="64"/>
  <c r="F219" i="64" s="1"/>
  <c r="F13" i="49"/>
  <c r="F13" i="50"/>
  <c r="F14" i="49"/>
  <c r="F12" i="50"/>
  <c r="J13" i="64"/>
  <c r="J13" i="49"/>
  <c r="J14" i="49"/>
  <c r="J13" i="50"/>
  <c r="J12" i="50"/>
  <c r="N13" i="64"/>
  <c r="N14" i="49"/>
  <c r="N13" i="49"/>
  <c r="N13" i="50"/>
  <c r="C14" i="64"/>
  <c r="C201" i="64" s="1"/>
  <c r="C15" i="49"/>
  <c r="G14" i="64"/>
  <c r="G15" i="49"/>
  <c r="K14" i="64"/>
  <c r="K201" i="64" s="1"/>
  <c r="K15" i="49"/>
  <c r="O14" i="64"/>
  <c r="O15" i="49"/>
  <c r="D15" i="64"/>
  <c r="D18" i="49"/>
  <c r="D17" i="49"/>
  <c r="H15" i="64"/>
  <c r="H204" i="64" s="1"/>
  <c r="H18" i="49"/>
  <c r="H17" i="49"/>
  <c r="L15" i="64"/>
  <c r="L204" i="64" s="1"/>
  <c r="L17" i="49"/>
  <c r="L18" i="49"/>
  <c r="P15" i="64"/>
  <c r="P18" i="49"/>
  <c r="P17" i="49"/>
  <c r="E17" i="64"/>
  <c r="E206" i="64" s="1"/>
  <c r="E20" i="49"/>
  <c r="E20" i="50"/>
  <c r="I17" i="64"/>
  <c r="I206" i="64" s="1"/>
  <c r="I20" i="50"/>
  <c r="I20" i="49"/>
  <c r="M17" i="64"/>
  <c r="M206" i="64" s="1"/>
  <c r="M20" i="50"/>
  <c r="M20" i="49"/>
  <c r="Q17" i="64"/>
  <c r="Q206" i="64" s="1"/>
  <c r="Q20" i="50"/>
  <c r="Q20" i="49"/>
  <c r="F18" i="64"/>
  <c r="F21" i="50"/>
  <c r="F21" i="49"/>
  <c r="J18" i="64"/>
  <c r="J207" i="64" s="1"/>
  <c r="J21" i="49"/>
  <c r="J21" i="50"/>
  <c r="N18" i="64"/>
  <c r="N207" i="64" s="1"/>
  <c r="N21" i="50"/>
  <c r="N21" i="49"/>
  <c r="C19" i="64"/>
  <c r="C208" i="64" s="1"/>
  <c r="C22" i="49"/>
  <c r="G19" i="64"/>
  <c r="G22" i="49"/>
  <c r="K19" i="64"/>
  <c r="K208" i="64" s="1"/>
  <c r="K22" i="49"/>
  <c r="O19" i="64"/>
  <c r="O208" i="64" s="1"/>
  <c r="O22" i="49"/>
  <c r="D26" i="38"/>
  <c r="D7" i="65" s="1"/>
  <c r="D172" i="65" s="1"/>
  <c r="D5" i="65"/>
  <c r="D193" i="65" s="1"/>
  <c r="D29" i="49"/>
  <c r="D39" i="49"/>
  <c r="D26" i="50"/>
  <c r="D26" i="49"/>
  <c r="D27" i="49"/>
  <c r="H26" i="38"/>
  <c r="H5" i="65"/>
  <c r="H222" i="65" s="1"/>
  <c r="H26" i="50"/>
  <c r="H26" i="49"/>
  <c r="H39" i="49"/>
  <c r="H27" i="49"/>
  <c r="H29" i="49"/>
  <c r="L26" i="38"/>
  <c r="L5" i="65"/>
  <c r="L26" i="50"/>
  <c r="L27" i="49"/>
  <c r="L29" i="49"/>
  <c r="L26" i="49"/>
  <c r="L39" i="49"/>
  <c r="P26" i="38"/>
  <c r="P7" i="65" s="1"/>
  <c r="P5" i="65"/>
  <c r="P29" i="49"/>
  <c r="P27" i="49"/>
  <c r="P26" i="50"/>
  <c r="P39" i="49"/>
  <c r="P26" i="49"/>
  <c r="F11" i="65"/>
  <c r="F176" i="65" s="1"/>
  <c r="F31" i="49"/>
  <c r="F31" i="50"/>
  <c r="J11" i="65"/>
  <c r="J31" i="49"/>
  <c r="J31" i="50"/>
  <c r="N11" i="65"/>
  <c r="N31" i="49"/>
  <c r="N31" i="50"/>
  <c r="C12" i="65"/>
  <c r="C179" i="65" s="1"/>
  <c r="C33" i="49"/>
  <c r="C34" i="49"/>
  <c r="C32" i="49"/>
  <c r="C33" i="50"/>
  <c r="G12" i="65"/>
  <c r="G178" i="65" s="1"/>
  <c r="G33" i="50"/>
  <c r="G32" i="50"/>
  <c r="G33" i="49"/>
  <c r="G34" i="49"/>
  <c r="K12" i="65"/>
  <c r="K179" i="65" s="1"/>
  <c r="K33" i="50"/>
  <c r="K34" i="49"/>
  <c r="K33" i="49"/>
  <c r="K32" i="50"/>
  <c r="O12" i="65"/>
  <c r="O179" i="65" s="1"/>
  <c r="O34" i="49"/>
  <c r="O32" i="50"/>
  <c r="O33" i="50"/>
  <c r="O33" i="49"/>
  <c r="D13" i="65"/>
  <c r="D35" i="49"/>
  <c r="H13" i="65"/>
  <c r="H180" i="65" s="1"/>
  <c r="H35" i="49"/>
  <c r="L13" i="65"/>
  <c r="L180" i="65" s="1"/>
  <c r="L35" i="49"/>
  <c r="P13" i="65"/>
  <c r="P180" i="65" s="1"/>
  <c r="P35" i="49"/>
  <c r="E14" i="65"/>
  <c r="E37" i="49"/>
  <c r="E36" i="49"/>
  <c r="E38" i="49"/>
  <c r="I14" i="65"/>
  <c r="I37" i="49"/>
  <c r="I38" i="49"/>
  <c r="I38" i="48"/>
  <c r="M14" i="65"/>
  <c r="M182" i="65" s="1"/>
  <c r="M36" i="49"/>
  <c r="M37" i="49"/>
  <c r="M38" i="49"/>
  <c r="Q14" i="65"/>
  <c r="Q37" i="49"/>
  <c r="Q38" i="49"/>
  <c r="F16" i="65"/>
  <c r="F185" i="65" s="1"/>
  <c r="F40" i="50"/>
  <c r="F40" i="49"/>
  <c r="J16" i="65"/>
  <c r="J185" i="65" s="1"/>
  <c r="J40" i="49"/>
  <c r="J40" i="50"/>
  <c r="N16" i="65"/>
  <c r="N40" i="50"/>
  <c r="N40" i="49"/>
  <c r="C17" i="65"/>
  <c r="C41" i="49"/>
  <c r="G17" i="65"/>
  <c r="G186" i="65" s="1"/>
  <c r="G41" i="49"/>
  <c r="K17" i="65"/>
  <c r="K41" i="49"/>
  <c r="O17" i="65"/>
  <c r="O186" i="65" s="1"/>
  <c r="O41" i="49"/>
  <c r="D45" i="38"/>
  <c r="D7" i="66" s="1"/>
  <c r="D172" i="66" s="1"/>
  <c r="D5" i="66"/>
  <c r="D174" i="66" s="1"/>
  <c r="D45" i="49"/>
  <c r="D46" i="49"/>
  <c r="D45" i="50"/>
  <c r="D58" i="50"/>
  <c r="D48" i="49"/>
  <c r="D45" i="48"/>
  <c r="D58" i="49"/>
  <c r="H45" i="38"/>
  <c r="H7" i="66" s="1"/>
  <c r="H172" i="66" s="1"/>
  <c r="H5" i="66"/>
  <c r="H46" i="49"/>
  <c r="H45" i="50"/>
  <c r="H58" i="50"/>
  <c r="H45" i="49"/>
  <c r="H48" i="49"/>
  <c r="L45" i="38"/>
  <c r="L5" i="66"/>
  <c r="L203" i="66" s="1"/>
  <c r="L45" i="49"/>
  <c r="L58" i="50"/>
  <c r="L48" i="49"/>
  <c r="L45" i="50"/>
  <c r="L46" i="49"/>
  <c r="P45" i="38"/>
  <c r="P7" i="66" s="1"/>
  <c r="P171" i="66" s="1"/>
  <c r="P5" i="66"/>
  <c r="P45" i="50"/>
  <c r="P46" i="49"/>
  <c r="P45" i="49"/>
  <c r="P58" i="50"/>
  <c r="P48" i="49"/>
  <c r="P45" i="48"/>
  <c r="F11" i="66"/>
  <c r="F176" i="66" s="1"/>
  <c r="F50" i="49"/>
  <c r="F50" i="50"/>
  <c r="J11" i="66"/>
  <c r="J50" i="49"/>
  <c r="J50" i="50"/>
  <c r="N11" i="66"/>
  <c r="N176" i="66" s="1"/>
  <c r="N50" i="50"/>
  <c r="N50" i="49"/>
  <c r="C12" i="66"/>
  <c r="C53" i="49"/>
  <c r="C52" i="49"/>
  <c r="C52" i="50"/>
  <c r="C51" i="50"/>
  <c r="C51" i="49"/>
  <c r="G12" i="66"/>
  <c r="G52" i="50"/>
  <c r="G52" i="49"/>
  <c r="G53" i="49"/>
  <c r="G51" i="49"/>
  <c r="G51" i="50"/>
  <c r="K12" i="66"/>
  <c r="K53" i="49"/>
  <c r="K52" i="50"/>
  <c r="K52" i="49"/>
  <c r="O12" i="66"/>
  <c r="O53" i="49"/>
  <c r="O52" i="49"/>
  <c r="O52" i="50"/>
  <c r="D13" i="66"/>
  <c r="D180" i="66" s="1"/>
  <c r="D54" i="49"/>
  <c r="H13" i="66"/>
  <c r="H180" i="66" s="1"/>
  <c r="H54" i="49"/>
  <c r="L13" i="66"/>
  <c r="L180" i="66" s="1"/>
  <c r="L54" i="49"/>
  <c r="P13" i="66"/>
  <c r="P180" i="66" s="1"/>
  <c r="P54" i="49"/>
  <c r="E14" i="66"/>
  <c r="E57" i="49"/>
  <c r="E56" i="49"/>
  <c r="I14" i="66"/>
  <c r="I182" i="66" s="1"/>
  <c r="I56" i="49"/>
  <c r="I57" i="49"/>
  <c r="I55" i="49"/>
  <c r="M14" i="66"/>
  <c r="M182" i="66" s="1"/>
  <c r="M56" i="49"/>
  <c r="M57" i="49"/>
  <c r="Q14" i="66"/>
  <c r="Q183" i="66" s="1"/>
  <c r="Q57" i="49"/>
  <c r="Q56" i="49"/>
  <c r="Q55" i="49"/>
  <c r="F16" i="66"/>
  <c r="F59" i="49"/>
  <c r="F59" i="50"/>
  <c r="J16" i="66"/>
  <c r="J185" i="66" s="1"/>
  <c r="J59" i="50"/>
  <c r="J59" i="49"/>
  <c r="N16" i="66"/>
  <c r="N185" i="66" s="1"/>
  <c r="N59" i="49"/>
  <c r="N59" i="50"/>
  <c r="C17" i="66"/>
  <c r="C186" i="66" s="1"/>
  <c r="C60" i="49"/>
  <c r="G17" i="66"/>
  <c r="G186" i="66" s="1"/>
  <c r="G60" i="49"/>
  <c r="K17" i="66"/>
  <c r="K60" i="49"/>
  <c r="O17" i="66"/>
  <c r="O186" i="66" s="1"/>
  <c r="O60" i="49"/>
  <c r="D64" i="38"/>
  <c r="D7" i="67" s="1"/>
  <c r="D171" i="67" s="1"/>
  <c r="D5" i="67"/>
  <c r="D67" i="49"/>
  <c r="D65" i="49"/>
  <c r="D64" i="49"/>
  <c r="D77" i="49"/>
  <c r="D64" i="50"/>
  <c r="H64" i="38"/>
  <c r="H7" i="67" s="1"/>
  <c r="H5" i="67"/>
  <c r="H65" i="49"/>
  <c r="H64" i="50"/>
  <c r="H64" i="49"/>
  <c r="H67" i="49"/>
  <c r="H77" i="50"/>
  <c r="L64" i="38"/>
  <c r="L7" i="67" s="1"/>
  <c r="L5" i="67"/>
  <c r="L64" i="49"/>
  <c r="L67" i="49"/>
  <c r="L65" i="49"/>
  <c r="L77" i="49"/>
  <c r="L64" i="50"/>
  <c r="L68" i="49"/>
  <c r="P64" i="38"/>
  <c r="P7" i="67" s="1"/>
  <c r="P171" i="67" s="1"/>
  <c r="P5" i="67"/>
  <c r="P64" i="50"/>
  <c r="P67" i="49"/>
  <c r="P65" i="49"/>
  <c r="P64" i="49"/>
  <c r="P77" i="50"/>
  <c r="P68" i="49"/>
  <c r="F11" i="67"/>
  <c r="F176" i="67" s="1"/>
  <c r="F69" i="49"/>
  <c r="F69" i="50"/>
  <c r="J11" i="67"/>
  <c r="J176" i="67" s="1"/>
  <c r="J69" i="50"/>
  <c r="J69" i="49"/>
  <c r="N11" i="67"/>
  <c r="N69" i="50"/>
  <c r="N69" i="49"/>
  <c r="C12" i="67"/>
  <c r="C72" i="49"/>
  <c r="C71" i="50"/>
  <c r="C71" i="49"/>
  <c r="C70" i="50"/>
  <c r="G12" i="67"/>
  <c r="G178" i="67" s="1"/>
  <c r="G71" i="49"/>
  <c r="G71" i="50"/>
  <c r="G72" i="49"/>
  <c r="K12" i="67"/>
  <c r="K178" i="67" s="1"/>
  <c r="K72" i="49"/>
  <c r="K71" i="50"/>
  <c r="K71" i="49"/>
  <c r="O12" i="67"/>
  <c r="O71" i="49"/>
  <c r="O71" i="50"/>
  <c r="O72" i="49"/>
  <c r="D13" i="67"/>
  <c r="D199" i="67" s="1"/>
  <c r="D73" i="49"/>
  <c r="H13" i="67"/>
  <c r="H73" i="49"/>
  <c r="L13" i="67"/>
  <c r="L73" i="49"/>
  <c r="P13" i="67"/>
  <c r="P73" i="49"/>
  <c r="E14" i="67"/>
  <c r="E74" i="49"/>
  <c r="E75" i="49"/>
  <c r="E76" i="49"/>
  <c r="E76" i="48"/>
  <c r="I14" i="67"/>
  <c r="I75" i="49"/>
  <c r="I76" i="49"/>
  <c r="I76" i="48"/>
  <c r="M14" i="67"/>
  <c r="M76" i="49"/>
  <c r="M75" i="49"/>
  <c r="M74" i="49"/>
  <c r="M76" i="48"/>
  <c r="Q14" i="67"/>
  <c r="Q75" i="49"/>
  <c r="Q76" i="49"/>
  <c r="Q76" i="48"/>
  <c r="F16" i="67"/>
  <c r="F185" i="67" s="1"/>
  <c r="F78" i="49"/>
  <c r="F78" i="50"/>
  <c r="F78" i="48"/>
  <c r="J16" i="67"/>
  <c r="J78" i="49"/>
  <c r="J78" i="50"/>
  <c r="J78" i="48"/>
  <c r="N16" i="67"/>
  <c r="N185" i="67" s="1"/>
  <c r="N78" i="49"/>
  <c r="N78" i="50"/>
  <c r="N78" i="48"/>
  <c r="C17" i="67"/>
  <c r="C79" i="49"/>
  <c r="C79" i="48"/>
  <c r="G17" i="67"/>
  <c r="G186" i="67" s="1"/>
  <c r="G79" i="49"/>
  <c r="G79" i="48"/>
  <c r="K17" i="67"/>
  <c r="K186" i="67" s="1"/>
  <c r="K79" i="49"/>
  <c r="K79" i="48"/>
  <c r="O17" i="67"/>
  <c r="O186" i="67" s="1"/>
  <c r="O79" i="49"/>
  <c r="O79" i="48"/>
  <c r="D83" i="38"/>
  <c r="D7" i="68" s="1"/>
  <c r="D210" i="68" s="1"/>
  <c r="D5" i="68"/>
  <c r="D84" i="49"/>
  <c r="D86" i="49"/>
  <c r="D83" i="49"/>
  <c r="D83" i="50"/>
  <c r="H83" i="38"/>
  <c r="H7" i="68" s="1"/>
  <c r="H5" i="68"/>
  <c r="H212" i="68" s="1"/>
  <c r="H83" i="50"/>
  <c r="H86" i="49"/>
  <c r="H83" i="49"/>
  <c r="H84" i="49"/>
  <c r="L5" i="68"/>
  <c r="L212" i="68" s="1"/>
  <c r="L86" i="49"/>
  <c r="L84" i="49"/>
  <c r="L83" i="49"/>
  <c r="L83" i="50"/>
  <c r="L86" i="48"/>
  <c r="P83" i="38"/>
  <c r="P7" i="68" s="1"/>
  <c r="P5" i="68"/>
  <c r="P86" i="49"/>
  <c r="P83" i="49"/>
  <c r="P83" i="50"/>
  <c r="P84" i="49"/>
  <c r="E11" i="68"/>
  <c r="E214" i="68" s="1"/>
  <c r="E88" i="50"/>
  <c r="E88" i="49"/>
  <c r="I11" i="68"/>
  <c r="I88" i="49"/>
  <c r="I88" i="50"/>
  <c r="I88" i="48"/>
  <c r="M11" i="68"/>
  <c r="M214" i="68" s="1"/>
  <c r="M88" i="49"/>
  <c r="M88" i="50"/>
  <c r="Q11" i="68"/>
  <c r="Q214" i="68" s="1"/>
  <c r="Q88" i="50"/>
  <c r="Q88" i="49"/>
  <c r="F12" i="68"/>
  <c r="F90" i="49"/>
  <c r="F89" i="49"/>
  <c r="F91" i="49"/>
  <c r="F90" i="50"/>
  <c r="F91" i="48"/>
  <c r="F89" i="50"/>
  <c r="J12" i="68"/>
  <c r="J91" i="49"/>
  <c r="J89" i="49"/>
  <c r="J90" i="50"/>
  <c r="J89" i="50"/>
  <c r="J90" i="49"/>
  <c r="J91" i="48"/>
  <c r="J90" i="48"/>
  <c r="N12" i="68"/>
  <c r="N89" i="49"/>
  <c r="N91" i="49"/>
  <c r="N89" i="50"/>
  <c r="N90" i="49"/>
  <c r="N90" i="50"/>
  <c r="N91" i="48"/>
  <c r="C13" i="68"/>
  <c r="C218" i="68" s="1"/>
  <c r="C92" i="49"/>
  <c r="C92" i="50"/>
  <c r="C92" i="48"/>
  <c r="G13" i="68"/>
  <c r="G92" i="49"/>
  <c r="G92" i="50"/>
  <c r="G92" i="48"/>
  <c r="K13" i="68"/>
  <c r="K92" i="50"/>
  <c r="K92" i="49"/>
  <c r="K92" i="48"/>
  <c r="O13" i="68"/>
  <c r="O218" i="68" s="1"/>
  <c r="O92" i="50"/>
  <c r="O92" i="49"/>
  <c r="O92" i="48"/>
  <c r="D14" i="68"/>
  <c r="D267" i="68" s="1"/>
  <c r="D95" i="49"/>
  <c r="D94" i="49"/>
  <c r="D94" i="50"/>
  <c r="D94" i="48"/>
  <c r="H14" i="68"/>
  <c r="H220" i="68" s="1"/>
  <c r="H94" i="49"/>
  <c r="H94" i="50"/>
  <c r="H95" i="49"/>
  <c r="H93" i="50"/>
  <c r="H94" i="48"/>
  <c r="L14" i="68"/>
  <c r="L94" i="50"/>
  <c r="L94" i="49"/>
  <c r="L95" i="49"/>
  <c r="L94" i="48"/>
  <c r="L93" i="50"/>
  <c r="P14" i="68"/>
  <c r="P94" i="49"/>
  <c r="P95" i="49"/>
  <c r="P94" i="50"/>
  <c r="P94" i="48"/>
  <c r="P93" i="49"/>
  <c r="E15" i="68"/>
  <c r="E96" i="49"/>
  <c r="I15" i="68"/>
  <c r="I96" i="49"/>
  <c r="M15" i="68"/>
  <c r="M246" i="68" s="1"/>
  <c r="M96" i="49"/>
  <c r="Q15" i="68"/>
  <c r="Q96" i="49"/>
  <c r="F16" i="68"/>
  <c r="F225" i="68" s="1"/>
  <c r="F98" i="49"/>
  <c r="F99" i="49"/>
  <c r="J16" i="68"/>
  <c r="J224" i="68" s="1"/>
  <c r="J97" i="49"/>
  <c r="J99" i="49"/>
  <c r="J98" i="49"/>
  <c r="N16" i="68"/>
  <c r="N98" i="49"/>
  <c r="N99" i="49"/>
  <c r="N97" i="49"/>
  <c r="C18" i="68"/>
  <c r="C101" i="49"/>
  <c r="G18" i="68"/>
  <c r="G101" i="49"/>
  <c r="K18" i="68"/>
  <c r="K227" i="68" s="1"/>
  <c r="K101" i="49"/>
  <c r="O18" i="68"/>
  <c r="O227" i="68" s="1"/>
  <c r="O101" i="49"/>
  <c r="D19" i="68"/>
  <c r="D228" i="68" s="1"/>
  <c r="D102" i="50"/>
  <c r="D102" i="49"/>
  <c r="H19" i="68"/>
  <c r="H228" i="68" s="1"/>
  <c r="H102" i="50"/>
  <c r="H102" i="49"/>
  <c r="L19" i="68"/>
  <c r="L228" i="68" s="1"/>
  <c r="L102" i="49"/>
  <c r="L102" i="50"/>
  <c r="P19" i="68"/>
  <c r="P102" i="49"/>
  <c r="P102" i="50"/>
  <c r="E20" i="68"/>
  <c r="E103" i="49"/>
  <c r="I20" i="68"/>
  <c r="I103" i="49"/>
  <c r="M20" i="68"/>
  <c r="M229" i="68" s="1"/>
  <c r="M103" i="49"/>
  <c r="Q20" i="68"/>
  <c r="Q253" i="68" s="1"/>
  <c r="Q103" i="49"/>
  <c r="F107" i="38"/>
  <c r="F7" i="69" s="1"/>
  <c r="F5" i="69"/>
  <c r="F108" i="48"/>
  <c r="F120" i="49"/>
  <c r="F108" i="49"/>
  <c r="F110" i="48"/>
  <c r="F110" i="49"/>
  <c r="F107" i="48"/>
  <c r="F107" i="49"/>
  <c r="J107" i="38"/>
  <c r="J7" i="69" s="1"/>
  <c r="J5" i="69"/>
  <c r="J110" i="49"/>
  <c r="J107" i="48"/>
  <c r="J107" i="49"/>
  <c r="J108" i="48"/>
  <c r="J110" i="48"/>
  <c r="J108" i="49"/>
  <c r="N107" i="38"/>
  <c r="N7" i="69" s="1"/>
  <c r="N5" i="69"/>
  <c r="N194" i="69" s="1"/>
  <c r="N108" i="49"/>
  <c r="N107" i="49"/>
  <c r="N108" i="48"/>
  <c r="N107" i="48"/>
  <c r="N110" i="49"/>
  <c r="N110" i="48"/>
  <c r="F13" i="69"/>
  <c r="F116" i="48"/>
  <c r="F116" i="49"/>
  <c r="J13" i="69"/>
  <c r="J116" i="48"/>
  <c r="J116" i="49"/>
  <c r="N13" i="69"/>
  <c r="N116" i="49"/>
  <c r="N116" i="48"/>
  <c r="C14" i="69"/>
  <c r="C118" i="49"/>
  <c r="C119" i="48"/>
  <c r="C119" i="49"/>
  <c r="C118" i="48"/>
  <c r="C117" i="48"/>
  <c r="G14" i="69"/>
  <c r="G181" i="69" s="1"/>
  <c r="G118" i="49"/>
  <c r="G118" i="48"/>
  <c r="G119" i="48"/>
  <c r="G119" i="49"/>
  <c r="K14" i="69"/>
  <c r="K119" i="48"/>
  <c r="K118" i="49"/>
  <c r="K119" i="49"/>
  <c r="K118" i="48"/>
  <c r="K117" i="48"/>
  <c r="O14" i="69"/>
  <c r="O118" i="48"/>
  <c r="O119" i="48"/>
  <c r="O119" i="49"/>
  <c r="O118" i="49"/>
  <c r="D16" i="69"/>
  <c r="D121" i="48"/>
  <c r="D121" i="49"/>
  <c r="D121" i="50"/>
  <c r="H16" i="69"/>
  <c r="H121" i="48"/>
  <c r="H121" i="50"/>
  <c r="H121" i="49"/>
  <c r="L16" i="69"/>
  <c r="L121" i="49"/>
  <c r="L121" i="48"/>
  <c r="L121" i="50"/>
  <c r="P16" i="69"/>
  <c r="P121" i="49"/>
  <c r="P121" i="50"/>
  <c r="P121" i="48"/>
  <c r="E17" i="69"/>
  <c r="E122" i="48"/>
  <c r="E122" i="49"/>
  <c r="I17" i="69"/>
  <c r="I122" i="49"/>
  <c r="I122" i="48"/>
  <c r="M17" i="69"/>
  <c r="M122" i="48"/>
  <c r="M122" i="49"/>
  <c r="Q17" i="69"/>
  <c r="Q122" i="49"/>
  <c r="Q122" i="48"/>
  <c r="F126" i="38"/>
  <c r="F5" i="70"/>
  <c r="F129" i="48"/>
  <c r="F127" i="48"/>
  <c r="F127" i="49"/>
  <c r="F129" i="49"/>
  <c r="F126" i="48"/>
  <c r="F126" i="49"/>
  <c r="J126" i="38"/>
  <c r="J7" i="70" s="1"/>
  <c r="J5" i="70"/>
  <c r="J222" i="70" s="1"/>
  <c r="J127" i="48"/>
  <c r="J139" i="50"/>
  <c r="J124" i="50" s="1"/>
  <c r="J129" i="49"/>
  <c r="J126" i="49"/>
  <c r="J126" i="48"/>
  <c r="J129" i="48"/>
  <c r="J127" i="49"/>
  <c r="N126" i="38"/>
  <c r="N7" i="70" s="1"/>
  <c r="N5" i="70"/>
  <c r="N222" i="70" s="1"/>
  <c r="N126" i="48"/>
  <c r="N126" i="49"/>
  <c r="N129" i="49"/>
  <c r="N139" i="49"/>
  <c r="N139" i="50"/>
  <c r="N127" i="49"/>
  <c r="N127" i="48"/>
  <c r="N129" i="48"/>
  <c r="N139" i="48"/>
  <c r="D11" i="70"/>
  <c r="D131" i="48"/>
  <c r="D131" i="49"/>
  <c r="H11" i="70"/>
  <c r="H131" i="49"/>
  <c r="H131" i="48"/>
  <c r="L11" i="70"/>
  <c r="L131" i="49"/>
  <c r="L131" i="48"/>
  <c r="P11" i="70"/>
  <c r="P131" i="48"/>
  <c r="P131" i="49"/>
  <c r="E12" i="70"/>
  <c r="E177" i="70" s="1"/>
  <c r="E133" i="49"/>
  <c r="E134" i="49"/>
  <c r="E133" i="48"/>
  <c r="E134" i="48"/>
  <c r="E132" i="48"/>
  <c r="I12" i="70"/>
  <c r="I133" i="48"/>
  <c r="I134" i="48"/>
  <c r="I134" i="49"/>
  <c r="I133" i="49"/>
  <c r="M12" i="70"/>
  <c r="M133" i="49"/>
  <c r="M134" i="49"/>
  <c r="M133" i="48"/>
  <c r="M134" i="48"/>
  <c r="Q12" i="70"/>
  <c r="Q196" i="70" s="1"/>
  <c r="Q133" i="48"/>
  <c r="Q134" i="49"/>
  <c r="Q134" i="48"/>
  <c r="Q133" i="49"/>
  <c r="Q132" i="48"/>
  <c r="F13" i="70"/>
  <c r="F135" i="49"/>
  <c r="F135" i="48"/>
  <c r="J13" i="70"/>
  <c r="J135" i="48"/>
  <c r="J135" i="49"/>
  <c r="N13" i="70"/>
  <c r="N135" i="49"/>
  <c r="N135" i="48"/>
  <c r="C14" i="70"/>
  <c r="C138" i="49"/>
  <c r="C136" i="49"/>
  <c r="C137" i="49"/>
  <c r="C137" i="48"/>
  <c r="C138" i="48"/>
  <c r="G14" i="70"/>
  <c r="G138" i="48"/>
  <c r="G138" i="49"/>
  <c r="G137" i="48"/>
  <c r="G137" i="49"/>
  <c r="K14" i="70"/>
  <c r="K137" i="48"/>
  <c r="K138" i="48"/>
  <c r="K137" i="49"/>
  <c r="K138" i="49"/>
  <c r="K136" i="48"/>
  <c r="O14" i="70"/>
  <c r="O200" i="70" s="1"/>
  <c r="O138" i="49"/>
  <c r="O138" i="48"/>
  <c r="O137" i="49"/>
  <c r="O137" i="48"/>
  <c r="D16" i="70"/>
  <c r="D140" i="48"/>
  <c r="D140" i="50"/>
  <c r="D140" i="49"/>
  <c r="H16" i="70"/>
  <c r="H140" i="49"/>
  <c r="H140" i="50"/>
  <c r="H140" i="48"/>
  <c r="L16" i="70"/>
  <c r="L140" i="50"/>
  <c r="L140" i="48"/>
  <c r="L140" i="49"/>
  <c r="P16" i="70"/>
  <c r="P140" i="48"/>
  <c r="P140" i="49"/>
  <c r="P140" i="50"/>
  <c r="E17" i="70"/>
  <c r="E141" i="48"/>
  <c r="E141" i="49"/>
  <c r="I17" i="70"/>
  <c r="I141" i="49"/>
  <c r="I141" i="48"/>
  <c r="M17" i="70"/>
  <c r="M141" i="49"/>
  <c r="M141" i="48"/>
  <c r="Q17" i="70"/>
  <c r="Q141" i="49"/>
  <c r="Q141" i="48"/>
  <c r="F145" i="38"/>
  <c r="F7" i="71" s="1"/>
  <c r="F5" i="71"/>
  <c r="F145" i="49"/>
  <c r="F147" i="49"/>
  <c r="F145" i="48"/>
  <c r="F147" i="48"/>
  <c r="F157" i="50"/>
  <c r="J145" i="38"/>
  <c r="J5" i="71"/>
  <c r="J197" i="71" s="1"/>
  <c r="J145" i="48"/>
  <c r="J147" i="48"/>
  <c r="J147" i="49"/>
  <c r="J145" i="49"/>
  <c r="N145" i="38"/>
  <c r="N5" i="71"/>
  <c r="N197" i="71" s="1"/>
  <c r="N147" i="49"/>
  <c r="N145" i="48"/>
  <c r="N148" i="49"/>
  <c r="N145" i="49"/>
  <c r="N147" i="48"/>
  <c r="N157" i="49"/>
  <c r="D11" i="71"/>
  <c r="D149" i="50"/>
  <c r="D149" i="48"/>
  <c r="D149" i="49"/>
  <c r="H11" i="71"/>
  <c r="H149" i="48"/>
  <c r="H149" i="49"/>
  <c r="H149" i="50"/>
  <c r="L11" i="71"/>
  <c r="L149" i="48"/>
  <c r="L149" i="50"/>
  <c r="L149" i="49"/>
  <c r="P11" i="71"/>
  <c r="P149" i="49"/>
  <c r="P149" i="50"/>
  <c r="P149" i="48"/>
  <c r="E12" i="71"/>
  <c r="E151" i="49"/>
  <c r="E151" i="50"/>
  <c r="E152" i="48"/>
  <c r="E151" i="48"/>
  <c r="E152" i="49"/>
  <c r="E150" i="49"/>
  <c r="I12" i="71"/>
  <c r="I190" i="71" s="1"/>
  <c r="I152" i="48"/>
  <c r="I151" i="48"/>
  <c r="I152" i="49"/>
  <c r="I151" i="49"/>
  <c r="I151" i="50"/>
  <c r="I150" i="48"/>
  <c r="I150" i="50"/>
  <c r="M12" i="71"/>
  <c r="M190" i="71" s="1"/>
  <c r="M151" i="50"/>
  <c r="M151" i="48"/>
  <c r="M151" i="49"/>
  <c r="M152" i="48"/>
  <c r="M152" i="49"/>
  <c r="M150" i="49"/>
  <c r="Q12" i="71"/>
  <c r="Q172" i="71" s="1"/>
  <c r="Q151" i="49"/>
  <c r="Q151" i="48"/>
  <c r="Q151" i="50"/>
  <c r="Q152" i="49"/>
  <c r="Q152" i="48"/>
  <c r="Q150" i="50"/>
  <c r="F13" i="71"/>
  <c r="F153" i="48"/>
  <c r="F153" i="49"/>
  <c r="J13" i="71"/>
  <c r="J153" i="48"/>
  <c r="J153" i="49"/>
  <c r="N13" i="71"/>
  <c r="N153" i="48"/>
  <c r="N153" i="49"/>
  <c r="C14" i="71"/>
  <c r="C156" i="48"/>
  <c r="C155" i="48"/>
  <c r="C155" i="49"/>
  <c r="C156" i="49"/>
  <c r="C154" i="48"/>
  <c r="G14" i="71"/>
  <c r="G194" i="71" s="1"/>
  <c r="G155" i="48"/>
  <c r="G156" i="49"/>
  <c r="G155" i="49"/>
  <c r="G156" i="48"/>
  <c r="K14" i="71"/>
  <c r="K155" i="48"/>
  <c r="K155" i="49"/>
  <c r="K156" i="49"/>
  <c r="K156" i="48"/>
  <c r="K154" i="49"/>
  <c r="O14" i="71"/>
  <c r="O194" i="71" s="1"/>
  <c r="O155" i="49"/>
  <c r="O156" i="48"/>
  <c r="O156" i="49"/>
  <c r="O155" i="48"/>
  <c r="D16" i="71"/>
  <c r="D158" i="50"/>
  <c r="D158" i="48"/>
  <c r="D158" i="49"/>
  <c r="H16" i="71"/>
  <c r="H158" i="49"/>
  <c r="H158" i="48"/>
  <c r="H158" i="50"/>
  <c r="L16" i="71"/>
  <c r="L158" i="48"/>
  <c r="L158" i="50"/>
  <c r="L158" i="49"/>
  <c r="P16" i="71"/>
  <c r="P158" i="49"/>
  <c r="P158" i="50"/>
  <c r="P158" i="48"/>
  <c r="E17" i="71"/>
  <c r="E159" i="48"/>
  <c r="E159" i="49"/>
  <c r="I17" i="71"/>
  <c r="I159" i="49"/>
  <c r="I159" i="48"/>
  <c r="M17" i="71"/>
  <c r="M159" i="49"/>
  <c r="M159" i="48"/>
  <c r="Q17" i="71"/>
  <c r="Q159" i="49"/>
  <c r="Q159" i="48"/>
  <c r="F163" i="38"/>
  <c r="F7" i="72" s="1"/>
  <c r="F5" i="72"/>
  <c r="F163" i="49"/>
  <c r="F163" i="48"/>
  <c r="F165" i="48"/>
  <c r="F165" i="49"/>
  <c r="F175" i="49"/>
  <c r="J163" i="38"/>
  <c r="J7" i="72" s="1"/>
  <c r="J5" i="72"/>
  <c r="J165" i="48"/>
  <c r="J163" i="49"/>
  <c r="J163" i="48"/>
  <c r="J165" i="49"/>
  <c r="J175" i="48"/>
  <c r="N163" i="38"/>
  <c r="N7" i="72" s="1"/>
  <c r="N5" i="72"/>
  <c r="N179" i="72" s="1"/>
  <c r="N175" i="49"/>
  <c r="N163" i="48"/>
  <c r="N165" i="49"/>
  <c r="N165" i="48"/>
  <c r="N163" i="49"/>
  <c r="N166" i="49"/>
  <c r="N175" i="50"/>
  <c r="D11" i="72"/>
  <c r="D167" i="49"/>
  <c r="D167" i="48"/>
  <c r="D167" i="50"/>
  <c r="H11" i="72"/>
  <c r="H167" i="50"/>
  <c r="H167" i="48"/>
  <c r="H167" i="49"/>
  <c r="L11" i="72"/>
  <c r="L167" i="48"/>
  <c r="L167" i="50"/>
  <c r="L167" i="49"/>
  <c r="P11" i="72"/>
  <c r="P167" i="48"/>
  <c r="P167" i="49"/>
  <c r="P167" i="50"/>
  <c r="E12" i="72"/>
  <c r="E170" i="48"/>
  <c r="E168" i="50"/>
  <c r="E169" i="48"/>
  <c r="E168" i="48"/>
  <c r="E169" i="50"/>
  <c r="E170" i="49"/>
  <c r="E169" i="49"/>
  <c r="I12" i="72"/>
  <c r="I169" i="48"/>
  <c r="I168" i="50"/>
  <c r="I169" i="49"/>
  <c r="I170" i="48"/>
  <c r="I170" i="49"/>
  <c r="I169" i="50"/>
  <c r="M12" i="72"/>
  <c r="M190" i="72" s="1"/>
  <c r="M168" i="48"/>
  <c r="M168" i="50"/>
  <c r="M170" i="48"/>
  <c r="M169" i="49"/>
  <c r="M170" i="49"/>
  <c r="M169" i="48"/>
  <c r="M169" i="50"/>
  <c r="Q12" i="72"/>
  <c r="Q190" i="72" s="1"/>
  <c r="Q170" i="48"/>
  <c r="Q169" i="48"/>
  <c r="Q169" i="50"/>
  <c r="Q168" i="48"/>
  <c r="Q170" i="49"/>
  <c r="Q169" i="49"/>
  <c r="Q168" i="50"/>
  <c r="F13" i="72"/>
  <c r="F171" i="48"/>
  <c r="F171" i="49"/>
  <c r="J13" i="72"/>
  <c r="J171" i="48"/>
  <c r="J171" i="49"/>
  <c r="N13" i="72"/>
  <c r="N171" i="48"/>
  <c r="N171" i="49"/>
  <c r="C14" i="72"/>
  <c r="C176" i="72" s="1"/>
  <c r="C174" i="49"/>
  <c r="C173" i="48"/>
  <c r="C173" i="49"/>
  <c r="C172" i="49"/>
  <c r="C174" i="48"/>
  <c r="G14" i="72"/>
  <c r="G194" i="72" s="1"/>
  <c r="G173" i="48"/>
  <c r="G174" i="48"/>
  <c r="G174" i="49"/>
  <c r="G173" i="49"/>
  <c r="K14" i="72"/>
  <c r="K173" i="48"/>
  <c r="K174" i="49"/>
  <c r="K173" i="49"/>
  <c r="K174" i="48"/>
  <c r="O172" i="39"/>
  <c r="O14" i="72"/>
  <c r="O174" i="49"/>
  <c r="O173" i="48"/>
  <c r="O174" i="48"/>
  <c r="O173" i="49"/>
  <c r="D16" i="72"/>
  <c r="D176" i="49"/>
  <c r="D176" i="50"/>
  <c r="D176" i="48"/>
  <c r="H176" i="39"/>
  <c r="H16" i="72"/>
  <c r="H176" i="50"/>
  <c r="H176" i="48"/>
  <c r="H176" i="49"/>
  <c r="L176" i="39"/>
  <c r="L16" i="72"/>
  <c r="L176" i="48"/>
  <c r="L176" i="49"/>
  <c r="L176" i="50"/>
  <c r="P176" i="39"/>
  <c r="P16" i="72"/>
  <c r="P176" i="50"/>
  <c r="P176" i="48"/>
  <c r="P176" i="49"/>
  <c r="E177" i="39"/>
  <c r="E17" i="72"/>
  <c r="E177" i="48"/>
  <c r="E177" i="49"/>
  <c r="I17" i="72"/>
  <c r="I177" i="48"/>
  <c r="I177" i="49"/>
  <c r="M17" i="72"/>
  <c r="M177" i="49"/>
  <c r="M177" i="48"/>
  <c r="Q17" i="72"/>
  <c r="Q177" i="48"/>
  <c r="Q177" i="49"/>
  <c r="C66" i="64"/>
  <c r="C21" i="59"/>
  <c r="C21" i="58"/>
  <c r="C21" i="60"/>
  <c r="C54" i="65"/>
  <c r="C34" i="59"/>
  <c r="C33" i="60"/>
  <c r="C34" i="58"/>
  <c r="C33" i="58"/>
  <c r="C33" i="59"/>
  <c r="C32" i="60"/>
  <c r="C59" i="65"/>
  <c r="C41" i="59"/>
  <c r="C41" i="58"/>
  <c r="C55" i="66"/>
  <c r="C54" i="59"/>
  <c r="C54" i="58"/>
  <c r="C51" i="67"/>
  <c r="C67" i="58"/>
  <c r="C67" i="59"/>
  <c r="C56" i="67"/>
  <c r="C373" i="67" s="1"/>
  <c r="C75" i="58"/>
  <c r="C76" i="58"/>
  <c r="C75" i="59"/>
  <c r="C76" i="59"/>
  <c r="C62" i="68"/>
  <c r="C88" i="60"/>
  <c r="C87" i="60"/>
  <c r="C88" i="59"/>
  <c r="C88" i="58"/>
  <c r="C87" i="59"/>
  <c r="C66" i="68"/>
  <c r="C96" i="58"/>
  <c r="C96" i="59"/>
  <c r="C71" i="68"/>
  <c r="C103" i="58"/>
  <c r="C103" i="59"/>
  <c r="C55" i="69"/>
  <c r="C116" i="58"/>
  <c r="C116" i="59"/>
  <c r="C51" i="70"/>
  <c r="C129" i="59"/>
  <c r="C129" i="58"/>
  <c r="C56" i="70"/>
  <c r="C392" i="70" s="1"/>
  <c r="C138" i="59"/>
  <c r="C137" i="58"/>
  <c r="C137" i="59"/>
  <c r="C138" i="58"/>
  <c r="C136" i="58"/>
  <c r="C53" i="71"/>
  <c r="C148" i="59"/>
  <c r="C58" i="71"/>
  <c r="C157" i="59"/>
  <c r="C157" i="58"/>
  <c r="C59" i="72"/>
  <c r="C177" i="58"/>
  <c r="C177" i="59"/>
  <c r="C49" i="67"/>
  <c r="C65" i="59"/>
  <c r="C64" i="58"/>
  <c r="C64" i="59"/>
  <c r="C65" i="58"/>
  <c r="C64" i="60"/>
  <c r="C49" i="71"/>
  <c r="C145" i="58"/>
  <c r="C145" i="59"/>
  <c r="F55" i="64"/>
  <c r="F5" i="59"/>
  <c r="F5" i="58"/>
  <c r="F5" i="60"/>
  <c r="F6" i="58"/>
  <c r="F6" i="59"/>
  <c r="J55" i="64"/>
  <c r="J5" i="59"/>
  <c r="J5" i="58"/>
  <c r="J6" i="59"/>
  <c r="J5" i="60"/>
  <c r="J6" i="58"/>
  <c r="N55" i="64"/>
  <c r="N5" i="58"/>
  <c r="N5" i="59"/>
  <c r="N6" i="58"/>
  <c r="N5" i="60"/>
  <c r="N6" i="59"/>
  <c r="D57" i="64"/>
  <c r="D8" i="58"/>
  <c r="D8" i="59"/>
  <c r="H57" i="64"/>
  <c r="H8" i="58"/>
  <c r="H8" i="59"/>
  <c r="L57" i="64"/>
  <c r="L8" i="59"/>
  <c r="L8" i="58"/>
  <c r="P57" i="64"/>
  <c r="P8" i="58"/>
  <c r="P8" i="59"/>
  <c r="F59" i="64"/>
  <c r="F10" i="58"/>
  <c r="F10" i="60"/>
  <c r="F10" i="59"/>
  <c r="F9" i="58"/>
  <c r="J59" i="64"/>
  <c r="J10" i="58"/>
  <c r="J10" i="59"/>
  <c r="J9" i="59"/>
  <c r="J10" i="60"/>
  <c r="J9" i="58"/>
  <c r="N59" i="64"/>
  <c r="N10" i="58"/>
  <c r="N10" i="59"/>
  <c r="N10" i="60"/>
  <c r="N9" i="58"/>
  <c r="N9" i="59"/>
  <c r="N9" i="60"/>
  <c r="D60" i="64"/>
  <c r="D11" i="58"/>
  <c r="D11" i="59"/>
  <c r="D11" i="60"/>
  <c r="H60" i="64"/>
  <c r="H11" i="58"/>
  <c r="H11" i="59"/>
  <c r="H11" i="60"/>
  <c r="F61" i="64"/>
  <c r="F14" i="58"/>
  <c r="F14" i="59"/>
  <c r="F13" i="60"/>
  <c r="F13" i="59"/>
  <c r="F13" i="58"/>
  <c r="F12" i="58"/>
  <c r="F12" i="60"/>
  <c r="D62" i="64"/>
  <c r="D15" i="58"/>
  <c r="D15" i="59"/>
  <c r="H62" i="64"/>
  <c r="H15" i="58"/>
  <c r="H15" i="59"/>
  <c r="L62" i="64"/>
  <c r="L15" i="58"/>
  <c r="L15" i="59"/>
  <c r="P62" i="64"/>
  <c r="P15" i="58"/>
  <c r="P15" i="59"/>
  <c r="F63" i="64"/>
  <c r="F435" i="64" s="1"/>
  <c r="F16" i="58"/>
  <c r="F18" i="58"/>
  <c r="F17" i="58"/>
  <c r="F18" i="59"/>
  <c r="F17" i="59"/>
  <c r="F16" i="59"/>
  <c r="J63" i="64"/>
  <c r="J414" i="64" s="1"/>
  <c r="J18" i="58"/>
  <c r="J18" i="59"/>
  <c r="J17" i="58"/>
  <c r="J17" i="59"/>
  <c r="N63" i="64"/>
  <c r="N435" i="64" s="1"/>
  <c r="N18" i="58"/>
  <c r="N18" i="59"/>
  <c r="N17" i="59"/>
  <c r="N17" i="58"/>
  <c r="D65" i="64"/>
  <c r="D19" i="58"/>
  <c r="D19" i="59"/>
  <c r="D20" i="60"/>
  <c r="D20" i="59"/>
  <c r="D19" i="60"/>
  <c r="D20" i="58"/>
  <c r="H65" i="64"/>
  <c r="H19" i="59"/>
  <c r="H20" i="60"/>
  <c r="H19" i="58"/>
  <c r="H20" i="58"/>
  <c r="H20" i="59"/>
  <c r="H19" i="60"/>
  <c r="L65" i="64"/>
  <c r="L19" i="59"/>
  <c r="L19" i="58"/>
  <c r="L20" i="58"/>
  <c r="L19" i="60"/>
  <c r="L20" i="59"/>
  <c r="L20" i="60"/>
  <c r="P65" i="64"/>
  <c r="P19" i="58"/>
  <c r="P19" i="59"/>
  <c r="P19" i="60"/>
  <c r="P20" i="58"/>
  <c r="P20" i="59"/>
  <c r="P20" i="60"/>
  <c r="F66" i="64"/>
  <c r="F21" i="59"/>
  <c r="F21" i="60"/>
  <c r="F21" i="58"/>
  <c r="N66" i="64"/>
  <c r="N21" i="60"/>
  <c r="N21" i="58"/>
  <c r="N21" i="59"/>
  <c r="D67" i="64"/>
  <c r="D22" i="58"/>
  <c r="D22" i="59"/>
  <c r="H67" i="64"/>
  <c r="H22" i="59"/>
  <c r="H22" i="58"/>
  <c r="L67" i="64"/>
  <c r="L22" i="59"/>
  <c r="L22" i="58"/>
  <c r="P67" i="64"/>
  <c r="P22" i="58"/>
  <c r="P22" i="59"/>
  <c r="F49" i="65"/>
  <c r="F27" i="58"/>
  <c r="F27" i="59"/>
  <c r="F26" i="58"/>
  <c r="F26" i="60"/>
  <c r="F26" i="59"/>
  <c r="J49" i="65"/>
  <c r="J27" i="59"/>
  <c r="J26" i="60"/>
  <c r="J27" i="58"/>
  <c r="J26" i="58"/>
  <c r="J26" i="59"/>
  <c r="N49" i="65"/>
  <c r="N27" i="59"/>
  <c r="N27" i="58"/>
  <c r="N26" i="60"/>
  <c r="N26" i="58"/>
  <c r="N26" i="59"/>
  <c r="D51" i="65"/>
  <c r="D29" i="58"/>
  <c r="D29" i="59"/>
  <c r="H51" i="65"/>
  <c r="H29" i="59"/>
  <c r="H29" i="58"/>
  <c r="L51" i="65"/>
  <c r="L29" i="59"/>
  <c r="L29" i="58"/>
  <c r="P51" i="65"/>
  <c r="P29" i="58"/>
  <c r="P29" i="59"/>
  <c r="F53" i="65"/>
  <c r="F31" i="58"/>
  <c r="F31" i="59"/>
  <c r="F31" i="60"/>
  <c r="F30" i="60"/>
  <c r="F30" i="58"/>
  <c r="J53" i="65"/>
  <c r="J31" i="58"/>
  <c r="J30" i="58"/>
  <c r="J31" i="59"/>
  <c r="J30" i="60"/>
  <c r="J31" i="60"/>
  <c r="J30" i="59"/>
  <c r="N53" i="65"/>
  <c r="N31" i="58"/>
  <c r="N31" i="60"/>
  <c r="N31" i="59"/>
  <c r="N30" i="60"/>
  <c r="N30" i="58"/>
  <c r="D54" i="65"/>
  <c r="D34" i="58"/>
  <c r="D33" i="58"/>
  <c r="D32" i="59"/>
  <c r="D34" i="59"/>
  <c r="D33" i="60"/>
  <c r="D33" i="59"/>
  <c r="H54" i="65"/>
  <c r="H369" i="65" s="1"/>
  <c r="H34" i="58"/>
  <c r="H34" i="59"/>
  <c r="H33" i="59"/>
  <c r="H33" i="58"/>
  <c r="H33" i="60"/>
  <c r="L54" i="65"/>
  <c r="L34" i="58"/>
  <c r="L33" i="60"/>
  <c r="L33" i="59"/>
  <c r="L34" i="59"/>
  <c r="L33" i="58"/>
  <c r="L32" i="60"/>
  <c r="L32" i="59"/>
  <c r="P54" i="65"/>
  <c r="P369" i="65" s="1"/>
  <c r="P34" i="58"/>
  <c r="P33" i="58"/>
  <c r="P34" i="59"/>
  <c r="P33" i="60"/>
  <c r="P33" i="59"/>
  <c r="P32" i="60"/>
  <c r="P32" i="58"/>
  <c r="F55" i="65"/>
  <c r="F35" i="58"/>
  <c r="F35" i="59"/>
  <c r="J55" i="65"/>
  <c r="J35" i="58"/>
  <c r="J35" i="59"/>
  <c r="N55" i="65"/>
  <c r="N35" i="58"/>
  <c r="N35" i="59"/>
  <c r="D56" i="65"/>
  <c r="D373" i="65" s="1"/>
  <c r="D38" i="58"/>
  <c r="D38" i="59"/>
  <c r="D37" i="58"/>
  <c r="D37" i="59"/>
  <c r="H56" i="65"/>
  <c r="H373" i="65" s="1"/>
  <c r="H38" i="59"/>
  <c r="H38" i="58"/>
  <c r="H37" i="58"/>
  <c r="H37" i="59"/>
  <c r="H36" i="59"/>
  <c r="H36" i="58"/>
  <c r="L56" i="65"/>
  <c r="L38" i="59"/>
  <c r="L38" i="58"/>
  <c r="L37" i="59"/>
  <c r="L37" i="58"/>
  <c r="L36" i="59"/>
  <c r="P56" i="65"/>
  <c r="P38" i="58"/>
  <c r="P38" i="59"/>
  <c r="P37" i="58"/>
  <c r="P37" i="59"/>
  <c r="F58" i="65"/>
  <c r="F39" i="58"/>
  <c r="F39" i="59"/>
  <c r="F40" i="58"/>
  <c r="F39" i="60"/>
  <c r="F40" i="59"/>
  <c r="F40" i="60"/>
  <c r="J58" i="65"/>
  <c r="J39" i="59"/>
  <c r="J39" i="58"/>
  <c r="J40" i="60"/>
  <c r="J40" i="58"/>
  <c r="J39" i="60"/>
  <c r="J40" i="59"/>
  <c r="N58" i="65"/>
  <c r="N39" i="59"/>
  <c r="N39" i="58"/>
  <c r="N40" i="60"/>
  <c r="N39" i="60"/>
  <c r="N40" i="58"/>
  <c r="N40" i="59"/>
  <c r="D59" i="65"/>
  <c r="D41" i="59"/>
  <c r="D41" i="58"/>
  <c r="H59" i="65"/>
  <c r="H395" i="65" s="1"/>
  <c r="H41" i="58"/>
  <c r="H41" i="59"/>
  <c r="L59" i="65"/>
  <c r="L41" i="58"/>
  <c r="L41" i="59"/>
  <c r="P59" i="65"/>
  <c r="P395" i="65" s="1"/>
  <c r="P41" i="58"/>
  <c r="P41" i="59"/>
  <c r="F49" i="66"/>
  <c r="F45" i="59"/>
  <c r="F45" i="58"/>
  <c r="F46" i="59"/>
  <c r="F45" i="60"/>
  <c r="F46" i="58"/>
  <c r="J49" i="66"/>
  <c r="J45" i="59"/>
  <c r="J45" i="58"/>
  <c r="J45" i="60"/>
  <c r="J46" i="58"/>
  <c r="J46" i="59"/>
  <c r="N49" i="66"/>
  <c r="N45" i="58"/>
  <c r="N45" i="59"/>
  <c r="N46" i="58"/>
  <c r="N46" i="59"/>
  <c r="N45" i="60"/>
  <c r="D51" i="66"/>
  <c r="D48" i="59"/>
  <c r="D48" i="58"/>
  <c r="H51" i="66"/>
  <c r="H48" i="59"/>
  <c r="H48" i="58"/>
  <c r="L51" i="66"/>
  <c r="L48" i="58"/>
  <c r="L48" i="59"/>
  <c r="P51" i="66"/>
  <c r="P48" i="58"/>
  <c r="P48" i="59"/>
  <c r="F53" i="66"/>
  <c r="F50" i="59"/>
  <c r="F50" i="60"/>
  <c r="F50" i="58"/>
  <c r="F49" i="60"/>
  <c r="F49" i="58"/>
  <c r="F49" i="59"/>
  <c r="J53" i="66"/>
  <c r="J49" i="58"/>
  <c r="J50" i="59"/>
  <c r="J49" i="60"/>
  <c r="J50" i="58"/>
  <c r="J50" i="60"/>
  <c r="N53" i="66"/>
  <c r="N50" i="60"/>
  <c r="N49" i="60"/>
  <c r="N50" i="59"/>
  <c r="N50" i="58"/>
  <c r="D54" i="66"/>
  <c r="D52" i="58"/>
  <c r="D52" i="59"/>
  <c r="D52" i="60"/>
  <c r="D53" i="59"/>
  <c r="D53" i="58"/>
  <c r="D51" i="58"/>
  <c r="H54" i="66"/>
  <c r="H52" i="58"/>
  <c r="H52" i="59"/>
  <c r="H53" i="58"/>
  <c r="H52" i="60"/>
  <c r="H53" i="59"/>
  <c r="L54" i="66"/>
  <c r="L369" i="66" s="1"/>
  <c r="L52" i="59"/>
  <c r="L52" i="58"/>
  <c r="L52" i="60"/>
  <c r="L53" i="59"/>
  <c r="L53" i="58"/>
  <c r="L51" i="60"/>
  <c r="P54" i="66"/>
  <c r="P388" i="66" s="1"/>
  <c r="P52" i="59"/>
  <c r="P52" i="60"/>
  <c r="P52" i="58"/>
  <c r="P53" i="59"/>
  <c r="P53" i="58"/>
  <c r="F55" i="66"/>
  <c r="F54" i="59"/>
  <c r="F54" i="58"/>
  <c r="J55" i="66"/>
  <c r="J54" i="58"/>
  <c r="J54" i="59"/>
  <c r="N55" i="66"/>
  <c r="N54" i="59"/>
  <c r="N54" i="58"/>
  <c r="D56" i="66"/>
  <c r="D373" i="66" s="1"/>
  <c r="D56" i="59"/>
  <c r="D56" i="58"/>
  <c r="D57" i="59"/>
  <c r="D57" i="58"/>
  <c r="D55" i="59"/>
  <c r="D55" i="58"/>
  <c r="H56" i="66"/>
  <c r="H373" i="66" s="1"/>
  <c r="H56" i="59"/>
  <c r="H56" i="58"/>
  <c r="H57" i="59"/>
  <c r="H57" i="58"/>
  <c r="H55" i="59"/>
  <c r="L56" i="66"/>
  <c r="L56" i="58"/>
  <c r="L56" i="59"/>
  <c r="L57" i="59"/>
  <c r="L57" i="58"/>
  <c r="L55" i="59"/>
  <c r="P56" i="66"/>
  <c r="P56" i="58"/>
  <c r="P56" i="59"/>
  <c r="P55" i="59"/>
  <c r="P57" i="58"/>
  <c r="P57" i="59"/>
  <c r="F58" i="66"/>
  <c r="F59" i="58"/>
  <c r="F59" i="59"/>
  <c r="F58" i="58"/>
  <c r="F58" i="59"/>
  <c r="F59" i="60"/>
  <c r="F58" i="60"/>
  <c r="J58" i="66"/>
  <c r="J58" i="58"/>
  <c r="J58" i="59"/>
  <c r="N58" i="66"/>
  <c r="N58" i="59"/>
  <c r="N58" i="58"/>
  <c r="D59" i="66"/>
  <c r="D60" i="58"/>
  <c r="D60" i="59"/>
  <c r="H59" i="66"/>
  <c r="H60" i="58"/>
  <c r="H60" i="59"/>
  <c r="L59" i="66"/>
  <c r="L60" i="59"/>
  <c r="L60" i="58"/>
  <c r="P59" i="66"/>
  <c r="P60" i="59"/>
  <c r="P60" i="58"/>
  <c r="F49" i="67"/>
  <c r="F64" i="59"/>
  <c r="F64" i="58"/>
  <c r="F65" i="58"/>
  <c r="F65" i="59"/>
  <c r="F64" i="60"/>
  <c r="J49" i="67"/>
  <c r="J64" i="59"/>
  <c r="J64" i="58"/>
  <c r="J64" i="60"/>
  <c r="J65" i="58"/>
  <c r="J65" i="59"/>
  <c r="N49" i="67"/>
  <c r="N64" i="58"/>
  <c r="N64" i="59"/>
  <c r="N64" i="60"/>
  <c r="N65" i="58"/>
  <c r="N65" i="59"/>
  <c r="D51" i="67"/>
  <c r="D67" i="59"/>
  <c r="D67" i="58"/>
  <c r="H51" i="67"/>
  <c r="H67" i="59"/>
  <c r="H67" i="58"/>
  <c r="L51" i="67"/>
  <c r="L67" i="58"/>
  <c r="L67" i="59"/>
  <c r="P51" i="67"/>
  <c r="P67" i="58"/>
  <c r="P67" i="59"/>
  <c r="F53" i="67"/>
  <c r="F69" i="59"/>
  <c r="F69" i="60"/>
  <c r="F69" i="58"/>
  <c r="F68" i="58"/>
  <c r="F68" i="59"/>
  <c r="J53" i="67"/>
  <c r="J68" i="60"/>
  <c r="J69" i="59"/>
  <c r="J69" i="60"/>
  <c r="J69" i="58"/>
  <c r="N53" i="67"/>
  <c r="N69" i="60"/>
  <c r="N69" i="58"/>
  <c r="N68" i="60"/>
  <c r="N69" i="59"/>
  <c r="D54" i="67"/>
  <c r="D407" i="67" s="1"/>
  <c r="D71" i="58"/>
  <c r="D71" i="59"/>
  <c r="D70" i="59"/>
  <c r="D72" i="58"/>
  <c r="D72" i="59"/>
  <c r="D71" i="60"/>
  <c r="H54" i="67"/>
  <c r="H71" i="58"/>
  <c r="H71" i="59"/>
  <c r="H70" i="59"/>
  <c r="H71" i="60"/>
  <c r="H72" i="58"/>
  <c r="H72" i="59"/>
  <c r="H70" i="58"/>
  <c r="L54" i="67"/>
  <c r="L407" i="67" s="1"/>
  <c r="L71" i="59"/>
  <c r="L71" i="58"/>
  <c r="L71" i="60"/>
  <c r="L72" i="58"/>
  <c r="L72" i="59"/>
  <c r="L70" i="60"/>
  <c r="P54" i="67"/>
  <c r="P407" i="67" s="1"/>
  <c r="P71" i="59"/>
  <c r="P71" i="58"/>
  <c r="P71" i="60"/>
  <c r="P72" i="58"/>
  <c r="P72" i="59"/>
  <c r="P70" i="58"/>
  <c r="P70" i="59"/>
  <c r="P70" i="60"/>
  <c r="F55" i="67"/>
  <c r="F73" i="58"/>
  <c r="F73" i="59"/>
  <c r="J55" i="67"/>
  <c r="J73" i="58"/>
  <c r="J73" i="59"/>
  <c r="N55" i="67"/>
  <c r="N73" i="59"/>
  <c r="N73" i="58"/>
  <c r="D56" i="67"/>
  <c r="D75" i="59"/>
  <c r="D75" i="58"/>
  <c r="D76" i="58"/>
  <c r="D76" i="59"/>
  <c r="H56" i="67"/>
  <c r="H75" i="59"/>
  <c r="H75" i="58"/>
  <c r="H76" i="59"/>
  <c r="H76" i="58"/>
  <c r="H74" i="58"/>
  <c r="L56" i="67"/>
  <c r="L75" i="58"/>
  <c r="L75" i="59"/>
  <c r="L76" i="58"/>
  <c r="L76" i="59"/>
  <c r="P56" i="67"/>
  <c r="P75" i="58"/>
  <c r="P75" i="59"/>
  <c r="P76" i="59"/>
  <c r="P76" i="58"/>
  <c r="P74" i="58"/>
  <c r="F58" i="67"/>
  <c r="F78" i="58"/>
  <c r="F78" i="59"/>
  <c r="F77" i="59"/>
  <c r="F78" i="60"/>
  <c r="F77" i="58"/>
  <c r="F77" i="60"/>
  <c r="J58" i="67"/>
  <c r="J78" i="59"/>
  <c r="J78" i="58"/>
  <c r="J78" i="60"/>
  <c r="J77" i="59"/>
  <c r="J77" i="60"/>
  <c r="J77" i="58"/>
  <c r="N58" i="67"/>
  <c r="N78" i="59"/>
  <c r="N78" i="58"/>
  <c r="N78" i="60"/>
  <c r="N77" i="60"/>
  <c r="N77" i="59"/>
  <c r="N77" i="58"/>
  <c r="D59" i="67"/>
  <c r="D79" i="58"/>
  <c r="D79" i="59"/>
  <c r="H59" i="67"/>
  <c r="H79" i="58"/>
  <c r="H79" i="59"/>
  <c r="L59" i="67"/>
  <c r="L79" i="59"/>
  <c r="L79" i="58"/>
  <c r="P59" i="67"/>
  <c r="P79" i="59"/>
  <c r="P79" i="58"/>
  <c r="F58" i="68"/>
  <c r="F83" i="60"/>
  <c r="F84" i="59"/>
  <c r="F84" i="58"/>
  <c r="F83" i="59"/>
  <c r="F83" i="58"/>
  <c r="J58" i="68"/>
  <c r="J84" i="59"/>
  <c r="J84" i="58"/>
  <c r="J83" i="60"/>
  <c r="J83" i="58"/>
  <c r="J83" i="59"/>
  <c r="N58" i="68"/>
  <c r="N84" i="58"/>
  <c r="N84" i="59"/>
  <c r="N83" i="59"/>
  <c r="N83" i="58"/>
  <c r="N83" i="60"/>
  <c r="D60" i="68"/>
  <c r="D86" i="58"/>
  <c r="D86" i="59"/>
  <c r="H60" i="68"/>
  <c r="H86" i="59"/>
  <c r="H86" i="58"/>
  <c r="L60" i="68"/>
  <c r="L86" i="58"/>
  <c r="L86" i="59"/>
  <c r="P60" i="68"/>
  <c r="P86" i="58"/>
  <c r="P86" i="59"/>
  <c r="F62" i="68"/>
  <c r="F88" i="58"/>
  <c r="F88" i="60"/>
  <c r="F87" i="60"/>
  <c r="F88" i="59"/>
  <c r="F87" i="58"/>
  <c r="F87" i="59"/>
  <c r="J62" i="68"/>
  <c r="J88" i="58"/>
  <c r="J88" i="59"/>
  <c r="J87" i="58"/>
  <c r="J88" i="60"/>
  <c r="N62" i="68"/>
  <c r="N88" i="58"/>
  <c r="N88" i="59"/>
  <c r="N88" i="60"/>
  <c r="N87" i="60"/>
  <c r="D63" i="68"/>
  <c r="D457" i="68" s="1"/>
  <c r="D91" i="58"/>
  <c r="D91" i="59"/>
  <c r="D90" i="59"/>
  <c r="D90" i="60"/>
  <c r="D90" i="58"/>
  <c r="H63" i="68"/>
  <c r="H505" i="68" s="1"/>
  <c r="H91" i="58"/>
  <c r="H91" i="59"/>
  <c r="H90" i="60"/>
  <c r="H90" i="59"/>
  <c r="H90" i="58"/>
  <c r="H89" i="58"/>
  <c r="L63" i="68"/>
  <c r="L91" i="59"/>
  <c r="L91" i="58"/>
  <c r="L90" i="59"/>
  <c r="L90" i="60"/>
  <c r="L90" i="58"/>
  <c r="P63" i="68"/>
  <c r="P505" i="68" s="1"/>
  <c r="P91" i="59"/>
  <c r="P89" i="58"/>
  <c r="P91" i="58"/>
  <c r="P90" i="58"/>
  <c r="P90" i="60"/>
  <c r="P90" i="59"/>
  <c r="F64" i="68"/>
  <c r="F92" i="58"/>
  <c r="F92" i="59"/>
  <c r="F92" i="60"/>
  <c r="J64" i="68"/>
  <c r="J92" i="58"/>
  <c r="J92" i="59"/>
  <c r="J92" i="60"/>
  <c r="H65" i="68"/>
  <c r="H509" i="68" s="1"/>
  <c r="H95" i="58"/>
  <c r="H94" i="60"/>
  <c r="H94" i="58"/>
  <c r="H95" i="59"/>
  <c r="H94" i="59"/>
  <c r="H93" i="58"/>
  <c r="P65" i="68"/>
  <c r="P95" i="58"/>
  <c r="P95" i="59"/>
  <c r="P94" i="59"/>
  <c r="P94" i="60"/>
  <c r="P94" i="58"/>
  <c r="P93" i="58"/>
  <c r="F66" i="68"/>
  <c r="F96" i="58"/>
  <c r="F96" i="59"/>
  <c r="J66" i="68"/>
  <c r="J96" i="58"/>
  <c r="J96" i="59"/>
  <c r="N66" i="68"/>
  <c r="N96" i="58"/>
  <c r="N96" i="59"/>
  <c r="D67" i="68"/>
  <c r="D99" i="58"/>
  <c r="D99" i="59"/>
  <c r="D98" i="59"/>
  <c r="D98" i="58"/>
  <c r="H67" i="68"/>
  <c r="H99" i="58"/>
  <c r="H98" i="58"/>
  <c r="H99" i="59"/>
  <c r="H98" i="59"/>
  <c r="H97" i="58"/>
  <c r="L67" i="68"/>
  <c r="L99" i="58"/>
  <c r="L98" i="58"/>
  <c r="L98" i="59"/>
  <c r="L99" i="59"/>
  <c r="P67" i="68"/>
  <c r="P99" i="59"/>
  <c r="P99" i="58"/>
  <c r="P98" i="59"/>
  <c r="P98" i="58"/>
  <c r="P97" i="59"/>
  <c r="F69" i="68"/>
  <c r="F100" i="58"/>
  <c r="F101" i="59"/>
  <c r="F101" i="58"/>
  <c r="F100" i="59"/>
  <c r="J69" i="68"/>
  <c r="J100" i="58"/>
  <c r="J100" i="59"/>
  <c r="J101" i="59"/>
  <c r="J101" i="58"/>
  <c r="N69" i="68"/>
  <c r="N100" i="58"/>
  <c r="N101" i="58"/>
  <c r="N100" i="59"/>
  <c r="N101" i="59"/>
  <c r="F71" i="68"/>
  <c r="F103" i="58"/>
  <c r="F103" i="59"/>
  <c r="J71" i="68"/>
  <c r="J103" i="59"/>
  <c r="J103" i="58"/>
  <c r="N71" i="68"/>
  <c r="N103" i="59"/>
  <c r="N103" i="58"/>
  <c r="D49" i="69"/>
  <c r="D107" i="59"/>
  <c r="D107" i="58"/>
  <c r="D108" i="58"/>
  <c r="D108" i="59"/>
  <c r="H49" i="69"/>
  <c r="H107" i="58"/>
  <c r="H108" i="59"/>
  <c r="H108" i="58"/>
  <c r="H107" i="59"/>
  <c r="L49" i="69"/>
  <c r="L107" i="58"/>
  <c r="L107" i="59"/>
  <c r="L108" i="58"/>
  <c r="L108" i="59"/>
  <c r="P49" i="69"/>
  <c r="P107" i="58"/>
  <c r="P107" i="59"/>
  <c r="P108" i="59"/>
  <c r="P108" i="58"/>
  <c r="F51" i="69"/>
  <c r="F110" i="58"/>
  <c r="F110" i="59"/>
  <c r="J51" i="69"/>
  <c r="J110" i="59"/>
  <c r="J110" i="58"/>
  <c r="N51" i="69"/>
  <c r="N110" i="58"/>
  <c r="N110" i="59"/>
  <c r="D53" i="69"/>
  <c r="D111" i="59"/>
  <c r="D111" i="58"/>
  <c r="H53" i="69"/>
  <c r="H111" i="58"/>
  <c r="H111" i="59"/>
  <c r="L53" i="69"/>
  <c r="L111" i="59"/>
  <c r="P53" i="69"/>
  <c r="P111" i="58"/>
  <c r="P111" i="59"/>
  <c r="D55" i="69"/>
  <c r="D116" i="58"/>
  <c r="D116" i="59"/>
  <c r="H55" i="69"/>
  <c r="H116" i="58"/>
  <c r="H116" i="59"/>
  <c r="L55" i="69"/>
  <c r="L116" i="59"/>
  <c r="L116" i="58"/>
  <c r="P55" i="69"/>
  <c r="P116" i="58"/>
  <c r="P116" i="59"/>
  <c r="F56" i="69"/>
  <c r="F373" i="69" s="1"/>
  <c r="F119" i="58"/>
  <c r="F118" i="59"/>
  <c r="F119" i="59"/>
  <c r="F118" i="58"/>
  <c r="J56" i="69"/>
  <c r="J373" i="69" s="1"/>
  <c r="J119" i="58"/>
  <c r="J118" i="58"/>
  <c r="J118" i="59"/>
  <c r="J119" i="59"/>
  <c r="J117" i="59"/>
  <c r="N56" i="69"/>
  <c r="N119" i="58"/>
  <c r="N118" i="58"/>
  <c r="N119" i="59"/>
  <c r="N118" i="59"/>
  <c r="N117" i="58"/>
  <c r="D58" i="69"/>
  <c r="D120" i="59"/>
  <c r="D120" i="58"/>
  <c r="H58" i="69"/>
  <c r="H120" i="58"/>
  <c r="H120" i="59"/>
  <c r="L58" i="69"/>
  <c r="L120" i="58"/>
  <c r="L120" i="59"/>
  <c r="P58" i="69"/>
  <c r="P120" i="58"/>
  <c r="P120" i="59"/>
  <c r="F59" i="69"/>
  <c r="F122" i="58"/>
  <c r="F122" i="59"/>
  <c r="J59" i="69"/>
  <c r="J122" i="59"/>
  <c r="J122" i="58"/>
  <c r="N59" i="69"/>
  <c r="N122" i="58"/>
  <c r="N122" i="59"/>
  <c r="D49" i="70"/>
  <c r="D126" i="59"/>
  <c r="D126" i="58"/>
  <c r="D127" i="58"/>
  <c r="D127" i="59"/>
  <c r="H49" i="70"/>
  <c r="H126" i="58"/>
  <c r="H127" i="59"/>
  <c r="H126" i="59"/>
  <c r="H127" i="58"/>
  <c r="L49" i="70"/>
  <c r="L126" i="58"/>
  <c r="L127" i="58"/>
  <c r="L126" i="59"/>
  <c r="L127" i="59"/>
  <c r="P49" i="70"/>
  <c r="P126" i="58"/>
  <c r="P126" i="59"/>
  <c r="P127" i="59"/>
  <c r="P127" i="58"/>
  <c r="F51" i="70"/>
  <c r="F129" i="58"/>
  <c r="F129" i="59"/>
  <c r="J51" i="70"/>
  <c r="J129" i="59"/>
  <c r="J129" i="58"/>
  <c r="N51" i="70"/>
  <c r="N129" i="59"/>
  <c r="N129" i="58"/>
  <c r="D53" i="70"/>
  <c r="D131" i="59"/>
  <c r="D131" i="58"/>
  <c r="D130" i="59"/>
  <c r="D130" i="58"/>
  <c r="H53" i="70"/>
  <c r="H131" i="58"/>
  <c r="H131" i="59"/>
  <c r="H130" i="58"/>
  <c r="L53" i="70"/>
  <c r="L131" i="58"/>
  <c r="L131" i="59"/>
  <c r="P53" i="70"/>
  <c r="P131" i="58"/>
  <c r="P130" i="58"/>
  <c r="P131" i="59"/>
  <c r="F54" i="70"/>
  <c r="F134" i="58"/>
  <c r="F133" i="59"/>
  <c r="F134" i="59"/>
  <c r="F133" i="58"/>
  <c r="F132" i="59"/>
  <c r="J54" i="70"/>
  <c r="J369" i="70" s="1"/>
  <c r="J134" i="58"/>
  <c r="J134" i="59"/>
  <c r="J133" i="58"/>
  <c r="J133" i="59"/>
  <c r="J132" i="58"/>
  <c r="N54" i="70"/>
  <c r="N134" i="58"/>
  <c r="N133" i="58"/>
  <c r="N133" i="59"/>
  <c r="N134" i="59"/>
  <c r="D55" i="70"/>
  <c r="D135" i="58"/>
  <c r="D135" i="59"/>
  <c r="H55" i="70"/>
  <c r="H135" i="58"/>
  <c r="H135" i="59"/>
  <c r="L55" i="70"/>
  <c r="L135" i="59"/>
  <c r="L135" i="58"/>
  <c r="P55" i="70"/>
  <c r="P135" i="58"/>
  <c r="P135" i="59"/>
  <c r="F56" i="70"/>
  <c r="F392" i="70" s="1"/>
  <c r="F138" i="58"/>
  <c r="F137" i="59"/>
  <c r="F137" i="58"/>
  <c r="F138" i="59"/>
  <c r="J56" i="70"/>
  <c r="J373" i="70" s="1"/>
  <c r="J138" i="58"/>
  <c r="J137" i="59"/>
  <c r="J138" i="59"/>
  <c r="J137" i="58"/>
  <c r="N56" i="70"/>
  <c r="N138" i="58"/>
  <c r="N137" i="59"/>
  <c r="N137" i="58"/>
  <c r="N138" i="59"/>
  <c r="N136" i="59"/>
  <c r="D58" i="70"/>
  <c r="D139" i="58"/>
  <c r="D139" i="59"/>
  <c r="H58" i="70"/>
  <c r="H139" i="58"/>
  <c r="H140" i="60"/>
  <c r="H139" i="59"/>
  <c r="H140" i="58"/>
  <c r="H140" i="59"/>
  <c r="H139" i="60"/>
  <c r="H124" i="60" s="1"/>
  <c r="L58" i="70"/>
  <c r="L139" i="58"/>
  <c r="L139" i="59"/>
  <c r="P58" i="70"/>
  <c r="P139" i="58"/>
  <c r="P139" i="59"/>
  <c r="P139" i="60"/>
  <c r="P124" i="60" s="1"/>
  <c r="P140" i="60"/>
  <c r="P140" i="58"/>
  <c r="P140" i="59"/>
  <c r="F59" i="70"/>
  <c r="F141" i="58"/>
  <c r="F141" i="59"/>
  <c r="J59" i="70"/>
  <c r="J141" i="59"/>
  <c r="J141" i="58"/>
  <c r="N59" i="70"/>
  <c r="N141" i="58"/>
  <c r="N141" i="59"/>
  <c r="D49" i="71"/>
  <c r="D145" i="58"/>
  <c r="D145" i="59"/>
  <c r="H49" i="71"/>
  <c r="H145" i="58"/>
  <c r="H145" i="59"/>
  <c r="L49" i="71"/>
  <c r="L145" i="58"/>
  <c r="L145" i="59"/>
  <c r="P49" i="71"/>
  <c r="P145" i="58"/>
  <c r="P145" i="59"/>
  <c r="F51" i="71"/>
  <c r="F147" i="59"/>
  <c r="F147" i="58"/>
  <c r="J51" i="71"/>
  <c r="J147" i="59"/>
  <c r="J147" i="58"/>
  <c r="N51" i="71"/>
  <c r="N147" i="59"/>
  <c r="N147" i="58"/>
  <c r="D53" i="71"/>
  <c r="D148" i="59"/>
  <c r="L53" i="71"/>
  <c r="L148" i="58"/>
  <c r="L148" i="59"/>
  <c r="D55" i="71"/>
  <c r="D153" i="58"/>
  <c r="D153" i="59"/>
  <c r="H55" i="71"/>
  <c r="H153" i="59"/>
  <c r="H153" i="58"/>
  <c r="L55" i="71"/>
  <c r="L153" i="58"/>
  <c r="L153" i="59"/>
  <c r="P55" i="71"/>
  <c r="P153" i="58"/>
  <c r="P153" i="59"/>
  <c r="F56" i="71"/>
  <c r="F358" i="71" s="1"/>
  <c r="F156" i="58"/>
  <c r="F154" i="59"/>
  <c r="F155" i="59"/>
  <c r="F155" i="58"/>
  <c r="F156" i="59"/>
  <c r="J56" i="71"/>
  <c r="J156" i="58"/>
  <c r="J155" i="59"/>
  <c r="J156" i="59"/>
  <c r="J155" i="58"/>
  <c r="J154" i="59"/>
  <c r="N56" i="71"/>
  <c r="N156" i="59"/>
  <c r="N156" i="58"/>
  <c r="N155" i="58"/>
  <c r="N155" i="59"/>
  <c r="D58" i="71"/>
  <c r="D157" i="58"/>
  <c r="D157" i="59"/>
  <c r="H58" i="71"/>
  <c r="H157" i="58"/>
  <c r="H157" i="59"/>
  <c r="L58" i="71"/>
  <c r="L157" i="58"/>
  <c r="L157" i="59"/>
  <c r="P58" i="71"/>
  <c r="P157" i="58"/>
  <c r="P157" i="59"/>
  <c r="F59" i="71"/>
  <c r="F159" i="58"/>
  <c r="F159" i="59"/>
  <c r="J59" i="71"/>
  <c r="J159" i="58"/>
  <c r="J159" i="59"/>
  <c r="N59" i="71"/>
  <c r="N159" i="59"/>
  <c r="N159" i="58"/>
  <c r="D49" i="72"/>
  <c r="D163" i="58"/>
  <c r="D163" i="59"/>
  <c r="H49" i="72"/>
  <c r="H163" i="58"/>
  <c r="H163" i="59"/>
  <c r="L49" i="72"/>
  <c r="L163" i="59"/>
  <c r="L163" i="58"/>
  <c r="P49" i="72"/>
  <c r="P163" i="58"/>
  <c r="P163" i="59"/>
  <c r="F51" i="72"/>
  <c r="F165" i="59"/>
  <c r="F165" i="58"/>
  <c r="J51" i="72"/>
  <c r="J165" i="58"/>
  <c r="J165" i="59"/>
  <c r="N51" i="72"/>
  <c r="N165" i="58"/>
  <c r="N165" i="59"/>
  <c r="H53" i="72"/>
  <c r="H166" i="58"/>
  <c r="H166" i="59"/>
  <c r="P53" i="72"/>
  <c r="P166" i="59"/>
  <c r="D55" i="72"/>
  <c r="D171" i="58"/>
  <c r="D171" i="59"/>
  <c r="H55" i="72"/>
  <c r="H171" i="59"/>
  <c r="H171" i="58"/>
  <c r="L55" i="72"/>
  <c r="L171" i="59"/>
  <c r="L171" i="58"/>
  <c r="P55" i="72"/>
  <c r="P171" i="58"/>
  <c r="P171" i="59"/>
  <c r="F56" i="72"/>
  <c r="F173" i="59"/>
  <c r="F173" i="58"/>
  <c r="F174" i="58"/>
  <c r="F174" i="59"/>
  <c r="F172" i="58"/>
  <c r="F172" i="59"/>
  <c r="J56" i="72"/>
  <c r="J358" i="72" s="1"/>
  <c r="J173" i="58"/>
  <c r="J174" i="59"/>
  <c r="J174" i="58"/>
  <c r="J173" i="59"/>
  <c r="N56" i="72"/>
  <c r="N173" i="58"/>
  <c r="N173" i="59"/>
  <c r="N174" i="59"/>
  <c r="N174" i="58"/>
  <c r="N172" i="59"/>
  <c r="N172" i="58"/>
  <c r="D58" i="72"/>
  <c r="D175" i="59"/>
  <c r="D175" i="58"/>
  <c r="H58" i="72"/>
  <c r="H175" i="58"/>
  <c r="H175" i="59"/>
  <c r="L58" i="72"/>
  <c r="L379" i="72" s="1"/>
  <c r="L175" i="59"/>
  <c r="L175" i="58"/>
  <c r="P58" i="72"/>
  <c r="P175" i="59"/>
  <c r="P175" i="58"/>
  <c r="F59" i="72"/>
  <c r="F177" i="58"/>
  <c r="F177" i="59"/>
  <c r="J59" i="72"/>
  <c r="J177" i="58"/>
  <c r="J177" i="59"/>
  <c r="N59" i="72"/>
  <c r="N177" i="58"/>
  <c r="N177" i="59"/>
  <c r="B16" i="48"/>
  <c r="F19" i="48"/>
  <c r="C16" i="48"/>
  <c r="D9" i="48"/>
  <c r="M16" i="48"/>
  <c r="C19" i="48"/>
  <c r="D16" i="48"/>
  <c r="M12" i="48"/>
  <c r="D12" i="48"/>
  <c r="P12" i="48"/>
  <c r="L19" i="48"/>
  <c r="N36" i="48"/>
  <c r="P32" i="48"/>
  <c r="Q39" i="48"/>
  <c r="K39" i="48"/>
  <c r="F32" i="48"/>
  <c r="Q36" i="48"/>
  <c r="C39" i="48"/>
  <c r="H36" i="48"/>
  <c r="K32" i="48"/>
  <c r="M32" i="48"/>
  <c r="O58" i="48"/>
  <c r="P55" i="48"/>
  <c r="D39" i="48"/>
  <c r="B74" i="48"/>
  <c r="D51" i="48"/>
  <c r="E58" i="48"/>
  <c r="F39" i="48"/>
  <c r="I70" i="48"/>
  <c r="I55" i="48"/>
  <c r="B58" i="48"/>
  <c r="J51" i="48"/>
  <c r="H70" i="48"/>
  <c r="M77" i="48"/>
  <c r="J74" i="48"/>
  <c r="L58" i="48"/>
  <c r="D70" i="48"/>
  <c r="K70" i="48"/>
  <c r="Q74" i="48"/>
  <c r="L74" i="48"/>
  <c r="B39" i="48"/>
  <c r="E74" i="48"/>
  <c r="P77" i="48"/>
  <c r="O77" i="48"/>
  <c r="F77" i="48"/>
  <c r="N58" i="48"/>
  <c r="G97" i="48"/>
  <c r="G89" i="48"/>
  <c r="N100" i="48"/>
  <c r="C97" i="48"/>
  <c r="C89" i="48"/>
  <c r="D93" i="48"/>
  <c r="K100" i="48"/>
  <c r="N97" i="48"/>
  <c r="M93" i="48"/>
  <c r="D97" i="48"/>
  <c r="Q97" i="48"/>
  <c r="Q89" i="48"/>
  <c r="G100" i="48"/>
  <c r="H87" i="44"/>
  <c r="H89" i="48"/>
  <c r="H93" i="48"/>
  <c r="P100" i="48"/>
  <c r="H97" i="48"/>
  <c r="K124" i="44"/>
  <c r="K130" i="48"/>
  <c r="C105" i="44"/>
  <c r="L105" i="44"/>
  <c r="L111" i="48"/>
  <c r="F124" i="44"/>
  <c r="F130" i="48"/>
  <c r="I124" i="44"/>
  <c r="I130" i="48"/>
  <c r="M124" i="44"/>
  <c r="M130" i="48"/>
  <c r="D130" i="48"/>
  <c r="J124" i="44"/>
  <c r="J130" i="48"/>
  <c r="Q124" i="44"/>
  <c r="Q130" i="48"/>
  <c r="L81" i="45"/>
  <c r="L141" i="68"/>
  <c r="L135" i="68" s="1"/>
  <c r="L87" i="49"/>
  <c r="D43" i="45"/>
  <c r="D49" i="49"/>
  <c r="P62" i="47"/>
  <c r="P68" i="50"/>
  <c r="E143" i="47"/>
  <c r="O16" i="49"/>
  <c r="I118" i="65"/>
  <c r="D68" i="49"/>
  <c r="D62" i="45"/>
  <c r="Q116" i="72"/>
  <c r="Q111" i="72" s="1"/>
  <c r="L156" i="66"/>
  <c r="L219" i="66"/>
  <c r="N156" i="67"/>
  <c r="G211" i="70"/>
  <c r="F147" i="71"/>
  <c r="I36" i="58"/>
  <c r="G89" i="58"/>
  <c r="N30" i="59"/>
  <c r="E388" i="70"/>
  <c r="E331" i="70"/>
  <c r="E310" i="70"/>
  <c r="D325" i="72"/>
  <c r="H325" i="72"/>
  <c r="D68" i="60"/>
  <c r="E175" i="48"/>
  <c r="B117" i="49"/>
  <c r="E51" i="49"/>
  <c r="G70" i="49"/>
  <c r="Q111" i="49"/>
  <c r="P143" i="70"/>
  <c r="G146" i="70"/>
  <c r="O150" i="49"/>
  <c r="H148" i="49"/>
  <c r="H143" i="45"/>
  <c r="P143" i="71"/>
  <c r="F130" i="72"/>
  <c r="F111" i="72"/>
  <c r="K140" i="72"/>
  <c r="B139" i="50"/>
  <c r="P235" i="64"/>
  <c r="J32" i="50"/>
  <c r="O51" i="50"/>
  <c r="L259" i="68"/>
  <c r="D89" i="50"/>
  <c r="P208" i="70"/>
  <c r="P157" i="50"/>
  <c r="C111" i="58"/>
  <c r="F166" i="58"/>
  <c r="K93" i="71"/>
  <c r="L168" i="48"/>
  <c r="N132" i="67"/>
  <c r="N112" i="67"/>
  <c r="O74" i="49"/>
  <c r="H135" i="70"/>
  <c r="F140" i="71"/>
  <c r="F172" i="49"/>
  <c r="L49" i="50"/>
  <c r="L43" i="47"/>
  <c r="I175" i="69"/>
  <c r="O154" i="48"/>
  <c r="P157" i="48"/>
  <c r="M9" i="49"/>
  <c r="N132" i="64"/>
  <c r="N126" i="64" s="1"/>
  <c r="C55" i="49"/>
  <c r="F135" i="69"/>
  <c r="L143" i="69"/>
  <c r="F154" i="49"/>
  <c r="F168" i="49"/>
  <c r="I175" i="49"/>
  <c r="E235" i="64"/>
  <c r="G247" i="64"/>
  <c r="N156" i="65"/>
  <c r="G39" i="50"/>
  <c r="C211" i="66"/>
  <c r="C267" i="68"/>
  <c r="H211" i="69"/>
  <c r="M211" i="70"/>
  <c r="Q139" i="50"/>
  <c r="C202" i="72"/>
  <c r="K152" i="72"/>
  <c r="F304" i="66"/>
  <c r="E32" i="60"/>
  <c r="Q130" i="49"/>
  <c r="Q124" i="45"/>
  <c r="M111" i="71"/>
  <c r="M130" i="71"/>
  <c r="J136" i="71"/>
  <c r="G172" i="49"/>
  <c r="E49" i="50"/>
  <c r="E156" i="69"/>
  <c r="E213" i="69" s="1"/>
  <c r="K12" i="49"/>
  <c r="L12" i="49"/>
  <c r="P32" i="49"/>
  <c r="F39" i="49"/>
  <c r="O167" i="68"/>
  <c r="J139" i="49"/>
  <c r="Q148" i="49"/>
  <c r="Q143" i="45"/>
  <c r="Q154" i="49"/>
  <c r="N143" i="71"/>
  <c r="B211" i="69"/>
  <c r="E19" i="50"/>
  <c r="O58" i="50"/>
  <c r="J259" i="68"/>
  <c r="E68" i="58"/>
  <c r="M354" i="72"/>
  <c r="M280" i="72"/>
  <c r="M275" i="72" s="1"/>
  <c r="O327" i="65"/>
  <c r="P89" i="60"/>
  <c r="E280" i="71"/>
  <c r="E275" i="71" s="1"/>
  <c r="E358" i="71"/>
  <c r="L12" i="59"/>
  <c r="Q335" i="65"/>
  <c r="K417" i="68"/>
  <c r="O338" i="69"/>
  <c r="Q324" i="70"/>
  <c r="J342" i="66"/>
  <c r="L386" i="72"/>
  <c r="H16" i="59"/>
  <c r="F324" i="65"/>
  <c r="F304" i="65"/>
  <c r="C386" i="72"/>
  <c r="N384" i="71"/>
  <c r="D161" i="60"/>
  <c r="P51" i="58"/>
  <c r="D70" i="58"/>
  <c r="H402" i="68"/>
  <c r="J97" i="58"/>
  <c r="C331" i="66"/>
  <c r="I16" i="59"/>
  <c r="G331" i="65"/>
  <c r="G310" i="65"/>
  <c r="K392" i="67"/>
  <c r="K335" i="67"/>
  <c r="H89" i="59"/>
  <c r="L97" i="59"/>
  <c r="N132" i="59"/>
  <c r="G318" i="71"/>
  <c r="G372" i="71"/>
  <c r="G298" i="71"/>
  <c r="G372" i="72"/>
  <c r="G318" i="72"/>
  <c r="C329" i="71"/>
  <c r="P51" i="60"/>
  <c r="F403" i="67"/>
  <c r="N425" i="68"/>
  <c r="M431" i="68"/>
  <c r="M425" i="68" s="1"/>
  <c r="M81" i="57"/>
  <c r="D124" i="60"/>
  <c r="Q87" i="59"/>
  <c r="E161" i="60"/>
  <c r="Q323" i="64"/>
  <c r="O461" i="68"/>
  <c r="C324" i="65"/>
  <c r="F70" i="59"/>
  <c r="O338" i="67"/>
  <c r="G409" i="68"/>
  <c r="F420" i="68"/>
  <c r="N420" i="68"/>
  <c r="E117" i="59"/>
  <c r="L154" i="59"/>
  <c r="J325" i="71"/>
  <c r="F325" i="72"/>
  <c r="M403" i="66"/>
  <c r="P501" i="68"/>
  <c r="I105" i="60"/>
  <c r="N161" i="60"/>
  <c r="L68" i="58"/>
  <c r="O111" i="59"/>
  <c r="P291" i="65"/>
  <c r="L36" i="58"/>
  <c r="F338" i="66"/>
  <c r="Q324" i="65"/>
  <c r="Q304" i="65"/>
  <c r="N310" i="70"/>
  <c r="Q154" i="59"/>
  <c r="L403" i="65"/>
  <c r="D348" i="65"/>
  <c r="D411" i="65"/>
  <c r="N403" i="66"/>
  <c r="J105" i="60"/>
  <c r="M403" i="69"/>
  <c r="L403" i="70"/>
  <c r="M386" i="71"/>
  <c r="G390" i="72"/>
  <c r="G334" i="72"/>
  <c r="C87" i="58"/>
  <c r="D30" i="60"/>
  <c r="M161" i="60"/>
  <c r="N49" i="59"/>
  <c r="J81" i="54"/>
  <c r="J359" i="68"/>
  <c r="J407" i="68" s="1"/>
  <c r="M166" i="50"/>
  <c r="M161" i="50" s="1"/>
  <c r="B49" i="50"/>
  <c r="P24" i="45"/>
  <c r="P30" i="49"/>
  <c r="F74" i="49"/>
  <c r="D89" i="49"/>
  <c r="D100" i="49"/>
  <c r="H166" i="49"/>
  <c r="B166" i="49"/>
  <c r="G166" i="48"/>
  <c r="M157" i="48"/>
  <c r="Q139" i="48"/>
  <c r="G139" i="48"/>
  <c r="B139" i="48"/>
  <c r="F120" i="48"/>
  <c r="J98" i="48"/>
  <c r="Q96" i="48"/>
  <c r="I96" i="48"/>
  <c r="P95" i="48"/>
  <c r="H95" i="48"/>
  <c r="O94" i="48"/>
  <c r="G94" i="48"/>
  <c r="N92" i="48"/>
  <c r="F92" i="48"/>
  <c r="M91" i="48"/>
  <c r="E91" i="48"/>
  <c r="L90" i="48"/>
  <c r="D90" i="48"/>
  <c r="K88" i="48"/>
  <c r="C88" i="48"/>
  <c r="F86" i="48"/>
  <c r="Q162" i="68"/>
  <c r="I162" i="68"/>
  <c r="P112" i="68"/>
  <c r="P160" i="68" s="1"/>
  <c r="H112" i="68"/>
  <c r="H161" i="68"/>
  <c r="B130" i="68"/>
  <c r="B119" i="68"/>
  <c r="B168" i="68"/>
  <c r="N186" i="67"/>
  <c r="F148" i="67"/>
  <c r="M108" i="67"/>
  <c r="M185" i="67"/>
  <c r="M147" i="67"/>
  <c r="E185" i="67"/>
  <c r="E108" i="67"/>
  <c r="E146" i="67" s="1"/>
  <c r="L183" i="67"/>
  <c r="L145" i="67"/>
  <c r="D183" i="67"/>
  <c r="D145" i="67"/>
  <c r="K105" i="67"/>
  <c r="K144" i="67"/>
  <c r="C105" i="67"/>
  <c r="C143" i="67" s="1"/>
  <c r="J142" i="67"/>
  <c r="Q141" i="67"/>
  <c r="I141" i="67"/>
  <c r="P101" i="67"/>
  <c r="P139" i="67" s="1"/>
  <c r="P140" i="67"/>
  <c r="H101" i="67"/>
  <c r="H140" i="67"/>
  <c r="N97" i="67"/>
  <c r="N135" i="67" s="1"/>
  <c r="P64" i="48"/>
  <c r="H64" i="48"/>
  <c r="B57" i="48"/>
  <c r="B69" i="48"/>
  <c r="M60" i="48"/>
  <c r="L59" i="48"/>
  <c r="D59" i="48"/>
  <c r="C57" i="48"/>
  <c r="O52" i="48"/>
  <c r="G52" i="48"/>
  <c r="N50" i="48"/>
  <c r="F50" i="48"/>
  <c r="E97" i="66"/>
  <c r="E135" i="66" s="1"/>
  <c r="L46" i="48"/>
  <c r="D46" i="48"/>
  <c r="K45" i="48"/>
  <c r="C45" i="48"/>
  <c r="B31" i="48"/>
  <c r="M41" i="48"/>
  <c r="L40" i="48"/>
  <c r="D40" i="48"/>
  <c r="K38" i="48"/>
  <c r="C38" i="48"/>
  <c r="H34" i="48"/>
  <c r="O33" i="48"/>
  <c r="G33" i="48"/>
  <c r="N31" i="48"/>
  <c r="F31" i="48"/>
  <c r="I29" i="48"/>
  <c r="E97" i="65"/>
  <c r="E136" i="65"/>
  <c r="L27" i="48"/>
  <c r="D27" i="48"/>
  <c r="D25" i="48" s="1"/>
  <c r="K26" i="48"/>
  <c r="C26" i="48"/>
  <c r="J22" i="48"/>
  <c r="Q21" i="48"/>
  <c r="I21" i="48"/>
  <c r="P20" i="48"/>
  <c r="H20" i="48"/>
  <c r="O18" i="48"/>
  <c r="G18" i="48"/>
  <c r="N17" i="48"/>
  <c r="F17" i="48"/>
  <c r="M15" i="48"/>
  <c r="E15" i="48"/>
  <c r="L14" i="48"/>
  <c r="D14" i="48"/>
  <c r="K13" i="48"/>
  <c r="C13" i="48"/>
  <c r="P8" i="48"/>
  <c r="L109" i="64"/>
  <c r="L151" i="64" s="1"/>
  <c r="L152" i="64"/>
  <c r="O6" i="48"/>
  <c r="O4" i="48" s="1"/>
  <c r="G6" i="48"/>
  <c r="G4" i="48" s="1"/>
  <c r="N5" i="48"/>
  <c r="F5" i="48"/>
  <c r="B5" i="48"/>
  <c r="C403" i="67"/>
  <c r="J124" i="60"/>
  <c r="I89" i="50"/>
  <c r="N51" i="50"/>
  <c r="D100" i="50"/>
  <c r="Q124" i="47"/>
  <c r="Q130" i="50"/>
  <c r="N62" i="45"/>
  <c r="N68" i="49"/>
  <c r="G58" i="49"/>
  <c r="G100" i="49"/>
  <c r="F166" i="49"/>
  <c r="B168" i="48"/>
  <c r="B132" i="48"/>
  <c r="C130" i="48"/>
  <c r="M103" i="48"/>
  <c r="P102" i="48"/>
  <c r="D102" i="48"/>
  <c r="K101" i="48"/>
  <c r="N99" i="48"/>
  <c r="Q98" i="48"/>
  <c r="E98" i="48"/>
  <c r="H96" i="48"/>
  <c r="K95" i="48"/>
  <c r="N94" i="48"/>
  <c r="P91" i="48"/>
  <c r="D91" i="48"/>
  <c r="M86" i="48"/>
  <c r="I115" i="68"/>
  <c r="I163" i="68" s="1"/>
  <c r="I164" i="68"/>
  <c r="H162" i="68"/>
  <c r="K112" i="68"/>
  <c r="K160" i="68" s="1"/>
  <c r="B123" i="68"/>
  <c r="B172" i="68"/>
  <c r="I148" i="67"/>
  <c r="L108" i="67"/>
  <c r="L147" i="67"/>
  <c r="K101" i="67"/>
  <c r="K139" i="67" s="1"/>
  <c r="J138" i="67"/>
  <c r="M97" i="67"/>
  <c r="M135" i="67" s="1"/>
  <c r="M136" i="67"/>
  <c r="L65" i="48"/>
  <c r="O64" i="48"/>
  <c r="C64" i="48"/>
  <c r="B79" i="48"/>
  <c r="O108" i="66"/>
  <c r="O147" i="66"/>
  <c r="C108" i="66"/>
  <c r="C147" i="66"/>
  <c r="I105" i="66"/>
  <c r="I144" i="66"/>
  <c r="H142" i="66"/>
  <c r="N101" i="66"/>
  <c r="N140" i="66"/>
  <c r="E138" i="66"/>
  <c r="H48" i="48"/>
  <c r="D97" i="66"/>
  <c r="D135" i="66" s="1"/>
  <c r="D136" i="66"/>
  <c r="G46" i="48"/>
  <c r="B29" i="48"/>
  <c r="P148" i="65"/>
  <c r="D148" i="65"/>
  <c r="C108" i="65"/>
  <c r="C147" i="65"/>
  <c r="I105" i="65"/>
  <c r="L142" i="65"/>
  <c r="O141" i="65"/>
  <c r="C141" i="65"/>
  <c r="F101" i="65"/>
  <c r="F177" i="65" s="1"/>
  <c r="I138" i="65"/>
  <c r="L29" i="48"/>
  <c r="D97" i="65"/>
  <c r="D135" i="65" s="1"/>
  <c r="D136" i="65"/>
  <c r="G27" i="48"/>
  <c r="G25" i="48" s="1"/>
  <c r="J26" i="48"/>
  <c r="M22" i="48"/>
  <c r="E22" i="48"/>
  <c r="H21" i="48"/>
  <c r="K20" i="48"/>
  <c r="C20" i="48"/>
  <c r="F13" i="48"/>
  <c r="I11" i="48"/>
  <c r="L10" i="48"/>
  <c r="O8" i="48"/>
  <c r="K109" i="64"/>
  <c r="K151" i="64" s="1"/>
  <c r="K152" i="64"/>
  <c r="I106" i="64"/>
  <c r="I149" i="64"/>
  <c r="B154" i="64"/>
  <c r="M157" i="50"/>
  <c r="N74" i="49"/>
  <c r="Q136" i="48"/>
  <c r="D132" i="48"/>
  <c r="P181" i="68"/>
  <c r="O180" i="68"/>
  <c r="N130" i="68"/>
  <c r="N179" i="68"/>
  <c r="L127" i="68"/>
  <c r="L176" i="68"/>
  <c r="G222" i="68"/>
  <c r="G174" i="68"/>
  <c r="Q123" i="68"/>
  <c r="Q172" i="68"/>
  <c r="H115" i="68"/>
  <c r="H163" i="68" s="1"/>
  <c r="H164" i="68"/>
  <c r="C210" i="68"/>
  <c r="C162" i="68"/>
  <c r="B229" i="68"/>
  <c r="B181" i="68"/>
  <c r="B170" i="68"/>
  <c r="H148" i="67"/>
  <c r="G108" i="67"/>
  <c r="G147" i="67"/>
  <c r="Q105" i="67"/>
  <c r="Q143" i="67" s="1"/>
  <c r="L142" i="67"/>
  <c r="C141" i="67"/>
  <c r="M176" i="67"/>
  <c r="H97" i="67"/>
  <c r="H135" i="67" s="1"/>
  <c r="H136" i="67"/>
  <c r="C65" i="48"/>
  <c r="B60" i="48"/>
  <c r="B72" i="48"/>
  <c r="N59" i="48"/>
  <c r="E57" i="48"/>
  <c r="D56" i="48"/>
  <c r="C54" i="48"/>
  <c r="I52" i="48"/>
  <c r="H50" i="48"/>
  <c r="G48" i="48"/>
  <c r="C97" i="66"/>
  <c r="C135" i="66" s="1"/>
  <c r="B40" i="48"/>
  <c r="K41" i="48"/>
  <c r="N40" i="48"/>
  <c r="M38" i="48"/>
  <c r="L37" i="48"/>
  <c r="C35" i="48"/>
  <c r="F34" i="48"/>
  <c r="E33" i="48"/>
  <c r="D31" i="48"/>
  <c r="J27" i="48"/>
  <c r="O15" i="48"/>
  <c r="J14" i="48"/>
  <c r="E13" i="48"/>
  <c r="K10" i="48"/>
  <c r="M6" i="48"/>
  <c r="H132" i="49"/>
  <c r="H136" i="72"/>
  <c r="H116" i="72"/>
  <c r="H111" i="72" s="1"/>
  <c r="G87" i="50"/>
  <c r="M81" i="54"/>
  <c r="M359" i="68"/>
  <c r="N93" i="59"/>
  <c r="I99" i="70"/>
  <c r="I93" i="70" s="1"/>
  <c r="O32" i="49"/>
  <c r="J145" i="65"/>
  <c r="B143" i="71"/>
  <c r="I140" i="67"/>
  <c r="P132" i="49"/>
  <c r="E168" i="49"/>
  <c r="I51" i="50"/>
  <c r="Q152" i="71"/>
  <c r="G36" i="58"/>
  <c r="G457" i="68"/>
  <c r="C322" i="72"/>
  <c r="M99" i="70"/>
  <c r="K172" i="48"/>
  <c r="B144" i="65"/>
  <c r="B132" i="49"/>
  <c r="B190" i="72"/>
  <c r="B136" i="72"/>
  <c r="B116" i="72"/>
  <c r="M12" i="49"/>
  <c r="F226" i="64"/>
  <c r="N118" i="65"/>
  <c r="G143" i="67"/>
  <c r="G118" i="67"/>
  <c r="N77" i="49"/>
  <c r="Q137" i="69"/>
  <c r="C112" i="70"/>
  <c r="C132" i="70"/>
  <c r="I139" i="70"/>
  <c r="I118" i="70"/>
  <c r="C116" i="71"/>
  <c r="C190" i="71"/>
  <c r="C136" i="71"/>
  <c r="O136" i="71"/>
  <c r="O116" i="71"/>
  <c r="B32" i="50"/>
  <c r="I3" i="47"/>
  <c r="I9" i="50"/>
  <c r="C215" i="65"/>
  <c r="H211" i="67"/>
  <c r="K156" i="67"/>
  <c r="P89" i="50"/>
  <c r="C202" i="71"/>
  <c r="C150" i="50"/>
  <c r="C354" i="72"/>
  <c r="C280" i="72"/>
  <c r="N172" i="48"/>
  <c r="J117" i="49"/>
  <c r="K137" i="70"/>
  <c r="M166" i="49"/>
  <c r="M161" i="45"/>
  <c r="J202" i="71"/>
  <c r="M202" i="72"/>
  <c r="F177" i="69"/>
  <c r="F99" i="69"/>
  <c r="F93" i="69" s="1"/>
  <c r="F98" i="71"/>
  <c r="N175" i="48"/>
  <c r="H9" i="49"/>
  <c r="H3" i="45"/>
  <c r="I9" i="49"/>
  <c r="J9" i="49"/>
  <c r="N144" i="65"/>
  <c r="C143" i="66"/>
  <c r="C139" i="67"/>
  <c r="C118" i="67"/>
  <c r="D141" i="67"/>
  <c r="Q132" i="69"/>
  <c r="Q112" i="69"/>
  <c r="L132" i="70"/>
  <c r="Q143" i="70"/>
  <c r="O130" i="71"/>
  <c r="Q143" i="72"/>
  <c r="B156" i="67"/>
  <c r="F174" i="64"/>
  <c r="F237" i="64" s="1"/>
  <c r="D12" i="50"/>
  <c r="D39" i="50"/>
  <c r="E150" i="66"/>
  <c r="E215" i="70"/>
  <c r="E156" i="70"/>
  <c r="E213" i="70" s="1"/>
  <c r="C208" i="71"/>
  <c r="C152" i="71"/>
  <c r="N148" i="59"/>
  <c r="E348" i="65"/>
  <c r="H68" i="49"/>
  <c r="C211" i="67"/>
  <c r="O259" i="68"/>
  <c r="C150" i="48"/>
  <c r="E12" i="49"/>
  <c r="K132" i="64"/>
  <c r="K126" i="64" s="1"/>
  <c r="G133" i="65"/>
  <c r="O68" i="49"/>
  <c r="C168" i="68"/>
  <c r="I97" i="49"/>
  <c r="E146" i="69"/>
  <c r="P111" i="71"/>
  <c r="P129" i="71" s="1"/>
  <c r="P130" i="71"/>
  <c r="J154" i="49"/>
  <c r="F157" i="49"/>
  <c r="P130" i="72"/>
  <c r="M140" i="72"/>
  <c r="F143" i="72"/>
  <c r="N19" i="50"/>
  <c r="P156" i="69"/>
  <c r="P213" i="69" s="1"/>
  <c r="L202" i="72"/>
  <c r="D208" i="72"/>
  <c r="D152" i="72"/>
  <c r="Q93" i="58"/>
  <c r="G338" i="65"/>
  <c r="Q314" i="71"/>
  <c r="G70" i="58"/>
  <c r="K51" i="59"/>
  <c r="J130" i="59"/>
  <c r="K400" i="69"/>
  <c r="F403" i="69"/>
  <c r="G324" i="69"/>
  <c r="G360" i="64"/>
  <c r="G338" i="64"/>
  <c r="J331" i="65"/>
  <c r="H30" i="59"/>
  <c r="J335" i="66"/>
  <c r="J310" i="66"/>
  <c r="E331" i="67"/>
  <c r="E310" i="67"/>
  <c r="G417" i="68"/>
  <c r="N318" i="71"/>
  <c r="N372" i="71"/>
  <c r="L166" i="59"/>
  <c r="N386" i="64"/>
  <c r="Q161" i="60"/>
  <c r="P372" i="64"/>
  <c r="M380" i="64"/>
  <c r="F342" i="67"/>
  <c r="I403" i="67"/>
  <c r="C132" i="58"/>
  <c r="H291" i="66"/>
  <c r="N49" i="58"/>
  <c r="H338" i="67"/>
  <c r="F136" i="58"/>
  <c r="D166" i="58"/>
  <c r="Q344" i="64"/>
  <c r="Q372" i="64"/>
  <c r="Q435" i="64"/>
  <c r="L304" i="66"/>
  <c r="G327" i="66"/>
  <c r="G310" i="66"/>
  <c r="G304" i="66" s="1"/>
  <c r="H324" i="67"/>
  <c r="P402" i="68"/>
  <c r="P81" i="55"/>
  <c r="P383" i="68"/>
  <c r="L117" i="59"/>
  <c r="P132" i="59"/>
  <c r="D136" i="59"/>
  <c r="J172" i="59"/>
  <c r="N447" i="64"/>
  <c r="L105" i="60"/>
  <c r="G403" i="69"/>
  <c r="H400" i="70"/>
  <c r="I384" i="72"/>
  <c r="I386" i="72"/>
  <c r="N111" i="59"/>
  <c r="M16" i="58"/>
  <c r="C30" i="59"/>
  <c r="C338" i="70"/>
  <c r="M360" i="64"/>
  <c r="J372" i="64"/>
  <c r="M338" i="65"/>
  <c r="K331" i="67"/>
  <c r="K310" i="67"/>
  <c r="K304" i="67" s="1"/>
  <c r="E402" i="68"/>
  <c r="E377" i="68"/>
  <c r="M377" i="68"/>
  <c r="M402" i="68"/>
  <c r="P93" i="59"/>
  <c r="O324" i="69"/>
  <c r="K335" i="69"/>
  <c r="H372" i="71"/>
  <c r="H318" i="71"/>
  <c r="L376" i="71"/>
  <c r="L322" i="71"/>
  <c r="L298" i="71"/>
  <c r="L293" i="71" s="1"/>
  <c r="E49" i="60"/>
  <c r="K411" i="66"/>
  <c r="K348" i="66"/>
  <c r="P342" i="67"/>
  <c r="D70" i="60"/>
  <c r="L403" i="69"/>
  <c r="P143" i="60"/>
  <c r="P386" i="71"/>
  <c r="J384" i="72"/>
  <c r="C74" i="58"/>
  <c r="C354" i="71"/>
  <c r="C280" i="71"/>
  <c r="C316" i="71" s="1"/>
  <c r="L291" i="65"/>
  <c r="P327" i="67"/>
  <c r="P285" i="67"/>
  <c r="J291" i="67"/>
  <c r="J89" i="58"/>
  <c r="L89" i="58"/>
  <c r="P420" i="68"/>
  <c r="F132" i="58"/>
  <c r="L154" i="58"/>
  <c r="G338" i="66"/>
  <c r="P324" i="69"/>
  <c r="P304" i="69"/>
  <c r="P323" i="69" s="1"/>
  <c r="L335" i="69"/>
  <c r="P324" i="70"/>
  <c r="P304" i="70"/>
  <c r="L312" i="71"/>
  <c r="O325" i="71"/>
  <c r="N322" i="72"/>
  <c r="Q452" i="64"/>
  <c r="Q386" i="64"/>
  <c r="H348" i="65"/>
  <c r="H342" i="65" s="1"/>
  <c r="N400" i="69"/>
  <c r="M148" i="50"/>
  <c r="F87" i="49"/>
  <c r="H100" i="49"/>
  <c r="D166" i="48"/>
  <c r="D161" i="44"/>
  <c r="O157" i="48"/>
  <c r="F139" i="48"/>
  <c r="I111" i="48"/>
  <c r="I103" i="48"/>
  <c r="G101" i="48"/>
  <c r="I98" i="48"/>
  <c r="D96" i="48"/>
  <c r="Q86" i="48"/>
  <c r="P162" i="68"/>
  <c r="G112" i="68"/>
  <c r="G161" i="68"/>
  <c r="B166" i="68"/>
  <c r="P108" i="67"/>
  <c r="P147" i="67"/>
  <c r="F105" i="67"/>
  <c r="F144" i="67"/>
  <c r="P141" i="67"/>
  <c r="G101" i="67"/>
  <c r="Q97" i="67"/>
  <c r="Q135" i="67" s="1"/>
  <c r="Q136" i="67"/>
  <c r="D65" i="48"/>
  <c r="B56" i="48"/>
  <c r="E56" i="48"/>
  <c r="O53" i="48"/>
  <c r="F52" i="48"/>
  <c r="L48" i="48"/>
  <c r="K134" i="66"/>
  <c r="L148" i="65"/>
  <c r="G108" i="65"/>
  <c r="G147" i="65"/>
  <c r="M105" i="65"/>
  <c r="H142" i="65"/>
  <c r="N101" i="65"/>
  <c r="E138" i="65"/>
  <c r="K27" i="48"/>
  <c r="F26" i="48"/>
  <c r="O20" i="48"/>
  <c r="N13" i="48"/>
  <c r="E11" i="48"/>
  <c r="G8" i="48"/>
  <c r="N150" i="64"/>
  <c r="G62" i="47"/>
  <c r="F143" i="47"/>
  <c r="F148" i="50"/>
  <c r="H30" i="49"/>
  <c r="K100" i="49"/>
  <c r="E150" i="48"/>
  <c r="J143" i="44"/>
  <c r="J148" i="48"/>
  <c r="L229" i="68"/>
  <c r="L181" i="68"/>
  <c r="Q225" i="68"/>
  <c r="D127" i="68"/>
  <c r="D176" i="68"/>
  <c r="F173" i="68"/>
  <c r="N119" i="68"/>
  <c r="P115" i="68"/>
  <c r="P163" i="68" s="1"/>
  <c r="N83" i="48"/>
  <c r="H73" i="48"/>
  <c r="N71" i="48"/>
  <c r="P67" i="48"/>
  <c r="D97" i="67"/>
  <c r="D135" i="67" s="1"/>
  <c r="D136" i="67"/>
  <c r="K60" i="48"/>
  <c r="F59" i="48"/>
  <c r="H56" i="48"/>
  <c r="J53" i="48"/>
  <c r="L50" i="48"/>
  <c r="I94" i="66"/>
  <c r="I132" i="66" s="1"/>
  <c r="G148" i="65"/>
  <c r="Q145" i="65"/>
  <c r="D105" i="65"/>
  <c r="D144" i="65"/>
  <c r="I101" i="65"/>
  <c r="G97" i="65"/>
  <c r="G135" i="65" s="1"/>
  <c r="G136" i="65"/>
  <c r="D17" i="48"/>
  <c r="F14" i="48"/>
  <c r="L11" i="48"/>
  <c r="G10" i="48"/>
  <c r="L106" i="64"/>
  <c r="B109" i="64"/>
  <c r="B151" i="64" s="1"/>
  <c r="B152" i="64"/>
  <c r="B93" i="71"/>
  <c r="L16" i="49"/>
  <c r="I130" i="49"/>
  <c r="C325" i="71"/>
  <c r="G168" i="48"/>
  <c r="K118" i="65"/>
  <c r="K112" i="65" s="1"/>
  <c r="P139" i="70"/>
  <c r="P196" i="70"/>
  <c r="J156" i="65"/>
  <c r="J150" i="65" s="1"/>
  <c r="F211" i="69"/>
  <c r="M215" i="69"/>
  <c r="M156" i="69"/>
  <c r="G215" i="70"/>
  <c r="G156" i="70"/>
  <c r="G213" i="70" s="1"/>
  <c r="E291" i="65"/>
  <c r="E285" i="65" s="1"/>
  <c r="M291" i="65"/>
  <c r="K36" i="58"/>
  <c r="M376" i="72"/>
  <c r="M322" i="72"/>
  <c r="F157" i="48"/>
  <c r="I93" i="72"/>
  <c r="B132" i="70"/>
  <c r="L149" i="64"/>
  <c r="G32" i="49"/>
  <c r="G30" i="49"/>
  <c r="O55" i="49"/>
  <c r="J179" i="68"/>
  <c r="O111" i="49"/>
  <c r="G196" i="69"/>
  <c r="G139" i="69"/>
  <c r="G118" i="69"/>
  <c r="L130" i="49"/>
  <c r="L124" i="45"/>
  <c r="K146" i="70"/>
  <c r="O140" i="72"/>
  <c r="B156" i="65"/>
  <c r="B150" i="65" s="1"/>
  <c r="I156" i="65"/>
  <c r="N211" i="66"/>
  <c r="E68" i="50"/>
  <c r="L183" i="68"/>
  <c r="K202" i="71"/>
  <c r="N152" i="72"/>
  <c r="E317" i="64"/>
  <c r="J501" i="68"/>
  <c r="K98" i="72"/>
  <c r="C16" i="49"/>
  <c r="Q89" i="49"/>
  <c r="P168" i="49"/>
  <c r="Q211" i="65"/>
  <c r="J154" i="48"/>
  <c r="C36" i="49"/>
  <c r="L112" i="66"/>
  <c r="E118" i="66"/>
  <c r="E112" i="66" s="1"/>
  <c r="C169" i="68"/>
  <c r="D170" i="68"/>
  <c r="J118" i="69"/>
  <c r="K111" i="49"/>
  <c r="D146" i="70"/>
  <c r="O116" i="72"/>
  <c r="O111" i="72" s="1"/>
  <c r="M175" i="49"/>
  <c r="I235" i="64"/>
  <c r="F156" i="65"/>
  <c r="O211" i="66"/>
  <c r="I259" i="68"/>
  <c r="P211" i="69"/>
  <c r="Q120" i="50"/>
  <c r="Q105" i="50" s="1"/>
  <c r="J157" i="50"/>
  <c r="C152" i="72"/>
  <c r="G291" i="66"/>
  <c r="G285" i="66" s="1"/>
  <c r="B130" i="72"/>
  <c r="B93" i="72"/>
  <c r="E146" i="66"/>
  <c r="L168" i="49"/>
  <c r="H158" i="64"/>
  <c r="N134" i="66"/>
  <c r="O51" i="49"/>
  <c r="M112" i="67"/>
  <c r="G138" i="67"/>
  <c r="J164" i="68"/>
  <c r="G136" i="49"/>
  <c r="M154" i="49"/>
  <c r="B156" i="66"/>
  <c r="B150" i="66" s="1"/>
  <c r="B150" i="50"/>
  <c r="G156" i="65"/>
  <c r="C150" i="67"/>
  <c r="C213" i="67"/>
  <c r="H166" i="50"/>
  <c r="Q354" i="72"/>
  <c r="Q280" i="72"/>
  <c r="Q275" i="72" s="1"/>
  <c r="K331" i="66"/>
  <c r="K310" i="66"/>
  <c r="I275" i="72"/>
  <c r="F335" i="66"/>
  <c r="M97" i="59"/>
  <c r="Q335" i="69"/>
  <c r="K338" i="69"/>
  <c r="J324" i="65"/>
  <c r="Q403" i="67"/>
  <c r="E403" i="70"/>
  <c r="L161" i="60"/>
  <c r="O143" i="60"/>
  <c r="H9" i="58"/>
  <c r="N97" i="58"/>
  <c r="N111" i="58"/>
  <c r="F354" i="72"/>
  <c r="F280" i="72"/>
  <c r="M16" i="59"/>
  <c r="N335" i="69"/>
  <c r="F348" i="65"/>
  <c r="F342" i="65" s="1"/>
  <c r="P403" i="66"/>
  <c r="M394" i="71"/>
  <c r="M334" i="71"/>
  <c r="M388" i="71" s="1"/>
  <c r="O70" i="59"/>
  <c r="I403" i="66"/>
  <c r="H501" i="68"/>
  <c r="L360" i="64"/>
  <c r="F117" i="58"/>
  <c r="P329" i="69"/>
  <c r="D403" i="67"/>
  <c r="I501" i="68"/>
  <c r="N105" i="60"/>
  <c r="H348" i="69"/>
  <c r="K348" i="70"/>
  <c r="K405" i="70" s="1"/>
  <c r="Q143" i="60"/>
  <c r="G161" i="60"/>
  <c r="F334" i="72"/>
  <c r="F388" i="72" s="1"/>
  <c r="C124" i="60"/>
  <c r="P143" i="44"/>
  <c r="P148" i="48"/>
  <c r="G120" i="48"/>
  <c r="M123" i="68"/>
  <c r="M172" i="68"/>
  <c r="J119" i="68"/>
  <c r="J168" i="68"/>
  <c r="K84" i="48"/>
  <c r="P73" i="48"/>
  <c r="G72" i="48"/>
  <c r="I69" i="48"/>
  <c r="B134" i="65"/>
  <c r="J19" i="49"/>
  <c r="C39" i="49"/>
  <c r="K172" i="68"/>
  <c r="K146" i="69"/>
  <c r="H157" i="49"/>
  <c r="F172" i="48"/>
  <c r="Q169" i="68"/>
  <c r="P150" i="67"/>
  <c r="Q98" i="71"/>
  <c r="E126" i="64"/>
  <c r="Q142" i="67"/>
  <c r="J51" i="49"/>
  <c r="C144" i="67"/>
  <c r="N204" i="72"/>
  <c r="B156" i="69"/>
  <c r="B213" i="69" s="1"/>
  <c r="M204" i="72"/>
  <c r="H141" i="67"/>
  <c r="G116" i="71"/>
  <c r="G111" i="71" s="1"/>
  <c r="G136" i="71"/>
  <c r="C36" i="58"/>
  <c r="D132" i="49"/>
  <c r="C150" i="66"/>
  <c r="Q166" i="68"/>
  <c r="M143" i="70"/>
  <c r="G120" i="49"/>
  <c r="N135" i="68"/>
  <c r="F189" i="68"/>
  <c r="F183" i="68" s="1"/>
  <c r="F87" i="50"/>
  <c r="F81" i="47"/>
  <c r="F105" i="50"/>
  <c r="E204" i="72"/>
  <c r="O9" i="49"/>
  <c r="O3" i="45"/>
  <c r="E140" i="71"/>
  <c r="Q335" i="70"/>
  <c r="M331" i="66"/>
  <c r="I403" i="65"/>
  <c r="D348" i="70"/>
  <c r="D405" i="70" s="1"/>
  <c r="L348" i="70"/>
  <c r="N335" i="66"/>
  <c r="K74" i="59"/>
  <c r="P329" i="70"/>
  <c r="J348" i="69"/>
  <c r="J405" i="69" s="1"/>
  <c r="L331" i="65"/>
  <c r="Q338" i="65"/>
  <c r="N291" i="67"/>
  <c r="N329" i="67" s="1"/>
  <c r="J314" i="72"/>
  <c r="L89" i="59"/>
  <c r="F331" i="70"/>
  <c r="F43" i="47"/>
  <c r="F49" i="50"/>
  <c r="P89" i="49"/>
  <c r="L123" i="68"/>
  <c r="L172" i="68"/>
  <c r="C86" i="48"/>
  <c r="Q112" i="68"/>
  <c r="Q161" i="68"/>
  <c r="B169" i="68"/>
  <c r="Q145" i="67"/>
  <c r="O180" i="67"/>
  <c r="O142" i="67"/>
  <c r="M101" i="67"/>
  <c r="M139" i="67" s="1"/>
  <c r="K97" i="67"/>
  <c r="K135" i="67" s="1"/>
  <c r="K136" i="67"/>
  <c r="B108" i="66"/>
  <c r="B147" i="66"/>
  <c r="B94" i="67"/>
  <c r="B132" i="67" s="1"/>
  <c r="H145" i="66"/>
  <c r="F142" i="66"/>
  <c r="H101" i="66"/>
  <c r="H140" i="66"/>
  <c r="M134" i="66"/>
  <c r="B101" i="65"/>
  <c r="D145" i="65"/>
  <c r="F142" i="65"/>
  <c r="L26" i="48"/>
  <c r="O22" i="48"/>
  <c r="N21" i="48"/>
  <c r="M20" i="48"/>
  <c r="L18" i="48"/>
  <c r="G17" i="48"/>
  <c r="Q14" i="48"/>
  <c r="P13" i="48"/>
  <c r="O11" i="48"/>
  <c r="N10" i="48"/>
  <c r="C211" i="70"/>
  <c r="D97" i="59"/>
  <c r="G275" i="71"/>
  <c r="Q331" i="66"/>
  <c r="J386" i="72"/>
  <c r="F12" i="49"/>
  <c r="O204" i="71"/>
  <c r="B55" i="49"/>
  <c r="M97" i="49"/>
  <c r="G19" i="50"/>
  <c r="H202" i="72"/>
  <c r="J166" i="50"/>
  <c r="I175" i="50"/>
  <c r="I136" i="59"/>
  <c r="J338" i="66"/>
  <c r="N298" i="71"/>
  <c r="N293" i="71" s="1"/>
  <c r="D49" i="58"/>
  <c r="P359" i="68"/>
  <c r="P81" i="54"/>
  <c r="K324" i="65"/>
  <c r="G413" i="68"/>
  <c r="G485" i="68"/>
  <c r="C334" i="72"/>
  <c r="C388" i="72" s="1"/>
  <c r="C49" i="58"/>
  <c r="P348" i="65"/>
  <c r="P342" i="65" s="1"/>
  <c r="M384" i="71"/>
  <c r="J136" i="48"/>
  <c r="C181" i="68"/>
  <c r="Q130" i="68"/>
  <c r="Q178" i="68" s="1"/>
  <c r="P177" i="68"/>
  <c r="O127" i="68"/>
  <c r="N174" i="68"/>
  <c r="H123" i="68"/>
  <c r="H172" i="68"/>
  <c r="G218" i="68"/>
  <c r="G170" i="68"/>
  <c r="Q119" i="68"/>
  <c r="Q168" i="68"/>
  <c r="O115" i="68"/>
  <c r="O163" i="68" s="1"/>
  <c r="O164" i="68"/>
  <c r="E112" i="68"/>
  <c r="E160" i="68" s="1"/>
  <c r="E161" i="68"/>
  <c r="N108" i="67"/>
  <c r="N146" i="67" s="1"/>
  <c r="L105" i="67"/>
  <c r="L144" i="67"/>
  <c r="J141" i="67"/>
  <c r="M94" i="67"/>
  <c r="M133" i="67"/>
  <c r="J148" i="66"/>
  <c r="L145" i="66"/>
  <c r="N142" i="66"/>
  <c r="D101" i="66"/>
  <c r="D140" i="66"/>
  <c r="P26" i="48"/>
  <c r="K22" i="48"/>
  <c r="J21" i="48"/>
  <c r="I20" i="48"/>
  <c r="H18" i="48"/>
  <c r="K17" i="48"/>
  <c r="J15" i="48"/>
  <c r="M14" i="48"/>
  <c r="L13" i="48"/>
  <c r="I166" i="48"/>
  <c r="E211" i="69"/>
  <c r="O417" i="68"/>
  <c r="L16" i="59"/>
  <c r="D329" i="72"/>
  <c r="F409" i="68"/>
  <c r="K81" i="55"/>
  <c r="C177" i="69"/>
  <c r="C99" i="69"/>
  <c r="C93" i="69" s="1"/>
  <c r="K39" i="50"/>
  <c r="B62" i="47"/>
  <c r="E331" i="66"/>
  <c r="E310" i="66"/>
  <c r="O166" i="59"/>
  <c r="K130" i="59"/>
  <c r="D157" i="50"/>
  <c r="Q166" i="50"/>
  <c r="D156" i="69"/>
  <c r="I335" i="66"/>
  <c r="D132" i="58"/>
  <c r="B12" i="64"/>
  <c r="B11" i="49"/>
  <c r="B11" i="50"/>
  <c r="B19" i="68"/>
  <c r="B228" i="68" s="1"/>
  <c r="B102" i="49"/>
  <c r="B102" i="50"/>
  <c r="B102" i="48"/>
  <c r="B11" i="70"/>
  <c r="B131" i="48"/>
  <c r="B131" i="49"/>
  <c r="B11" i="71"/>
  <c r="B149" i="50"/>
  <c r="B149" i="48"/>
  <c r="B149" i="49"/>
  <c r="B11" i="72"/>
  <c r="B167" i="50"/>
  <c r="B167" i="48"/>
  <c r="B167" i="49"/>
  <c r="M5" i="38"/>
  <c r="M7" i="64" s="1"/>
  <c r="M192" i="64" s="1"/>
  <c r="M5" i="64"/>
  <c r="M215" i="64" s="1"/>
  <c r="M5" i="50"/>
  <c r="M8" i="49"/>
  <c r="M6" i="49"/>
  <c r="M5" i="49"/>
  <c r="J11" i="64"/>
  <c r="J10" i="50"/>
  <c r="J10" i="49"/>
  <c r="K12" i="64"/>
  <c r="K11" i="50"/>
  <c r="K11" i="49"/>
  <c r="H13" i="64"/>
  <c r="H13" i="49"/>
  <c r="H13" i="50"/>
  <c r="H12" i="50"/>
  <c r="H14" i="49"/>
  <c r="I14" i="64"/>
  <c r="I15" i="49"/>
  <c r="F15" i="64"/>
  <c r="F17" i="49"/>
  <c r="F18" i="49"/>
  <c r="G17" i="64"/>
  <c r="G206" i="64" s="1"/>
  <c r="G20" i="49"/>
  <c r="G20" i="50"/>
  <c r="D18" i="64"/>
  <c r="D21" i="49"/>
  <c r="D21" i="50"/>
  <c r="P18" i="64"/>
  <c r="P21" i="49"/>
  <c r="P21" i="50"/>
  <c r="I19" i="64"/>
  <c r="I208" i="64" s="1"/>
  <c r="I22" i="49"/>
  <c r="Q19" i="64"/>
  <c r="Q229" i="64" s="1"/>
  <c r="Q22" i="49"/>
  <c r="L11" i="65"/>
  <c r="L176" i="65" s="1"/>
  <c r="L31" i="49"/>
  <c r="L31" i="50"/>
  <c r="I12" i="65"/>
  <c r="I178" i="65" s="1"/>
  <c r="I34" i="49"/>
  <c r="I33" i="49"/>
  <c r="I33" i="50"/>
  <c r="I32" i="50"/>
  <c r="F13" i="65"/>
  <c r="F35" i="49"/>
  <c r="F35" i="48"/>
  <c r="G14" i="65"/>
  <c r="G182" i="65" s="1"/>
  <c r="G37" i="49"/>
  <c r="G38" i="49"/>
  <c r="H16" i="65"/>
  <c r="H185" i="65" s="1"/>
  <c r="H40" i="50"/>
  <c r="H40" i="49"/>
  <c r="E17" i="65"/>
  <c r="E186" i="65" s="1"/>
  <c r="E41" i="49"/>
  <c r="Q17" i="65"/>
  <c r="Q205" i="65" s="1"/>
  <c r="Q41" i="49"/>
  <c r="J45" i="38"/>
  <c r="J5" i="66"/>
  <c r="J48" i="49"/>
  <c r="J46" i="49"/>
  <c r="J45" i="49"/>
  <c r="J45" i="50"/>
  <c r="J48" i="48"/>
  <c r="D11" i="66"/>
  <c r="D176" i="66" s="1"/>
  <c r="D50" i="50"/>
  <c r="D50" i="49"/>
  <c r="P11" i="66"/>
  <c r="P176" i="66" s="1"/>
  <c r="P50" i="49"/>
  <c r="P50" i="50"/>
  <c r="Q12" i="66"/>
  <c r="Q179" i="66" s="1"/>
  <c r="Q52" i="50"/>
  <c r="Q52" i="49"/>
  <c r="Q53" i="49"/>
  <c r="Q53" i="48"/>
  <c r="J13" i="66"/>
  <c r="J54" i="49"/>
  <c r="J54" i="48"/>
  <c r="K14" i="66"/>
  <c r="K200" i="66" s="1"/>
  <c r="K56" i="49"/>
  <c r="K57" i="49"/>
  <c r="K56" i="48"/>
  <c r="H16" i="66"/>
  <c r="H59" i="50"/>
  <c r="H59" i="49"/>
  <c r="E17" i="66"/>
  <c r="E186" i="66" s="1"/>
  <c r="E60" i="49"/>
  <c r="Q17" i="66"/>
  <c r="Q205" i="66" s="1"/>
  <c r="Q60" i="49"/>
  <c r="J64" i="38"/>
  <c r="J5" i="67"/>
  <c r="J203" i="67" s="1"/>
  <c r="J67" i="49"/>
  <c r="J64" i="50"/>
  <c r="J65" i="49"/>
  <c r="J64" i="49"/>
  <c r="J65" i="48"/>
  <c r="J68" i="50"/>
  <c r="J77" i="49"/>
  <c r="D11" i="67"/>
  <c r="D69" i="49"/>
  <c r="D69" i="50"/>
  <c r="D69" i="48"/>
  <c r="L11" i="67"/>
  <c r="L69" i="49"/>
  <c r="L69" i="50"/>
  <c r="L69" i="48"/>
  <c r="M12" i="67"/>
  <c r="M71" i="50"/>
  <c r="M72" i="49"/>
  <c r="M71" i="49"/>
  <c r="M70" i="49"/>
  <c r="M71" i="48"/>
  <c r="J13" i="67"/>
  <c r="J180" i="67" s="1"/>
  <c r="J73" i="49"/>
  <c r="G14" i="67"/>
  <c r="G182" i="67" s="1"/>
  <c r="G76" i="49"/>
  <c r="G75" i="49"/>
  <c r="H16" i="67"/>
  <c r="H185" i="67" s="1"/>
  <c r="H78" i="50"/>
  <c r="H78" i="49"/>
  <c r="E17" i="67"/>
  <c r="E79" i="49"/>
  <c r="J83" i="38"/>
  <c r="J7" i="68" s="1"/>
  <c r="J210" i="68" s="1"/>
  <c r="J5" i="68"/>
  <c r="J236" i="68" s="1"/>
  <c r="J83" i="50"/>
  <c r="J84" i="49"/>
  <c r="J83" i="49"/>
  <c r="J86" i="49"/>
  <c r="J84" i="48"/>
  <c r="F86" i="39"/>
  <c r="F9" i="68"/>
  <c r="G88" i="39"/>
  <c r="G11" i="68"/>
  <c r="G214" i="68" s="1"/>
  <c r="G88" i="50"/>
  <c r="G88" i="49"/>
  <c r="H89" i="39"/>
  <c r="H12" i="68"/>
  <c r="H216" i="68" s="1"/>
  <c r="H90" i="49"/>
  <c r="H90" i="50"/>
  <c r="H91" i="49"/>
  <c r="H89" i="50"/>
  <c r="E13" i="68"/>
  <c r="E92" i="50"/>
  <c r="E92" i="49"/>
  <c r="M92" i="39"/>
  <c r="M13" i="68"/>
  <c r="M92" i="49"/>
  <c r="M92" i="50"/>
  <c r="J93" i="39"/>
  <c r="J14" i="68"/>
  <c r="J94" i="50"/>
  <c r="J95" i="49"/>
  <c r="J94" i="49"/>
  <c r="J93" i="50"/>
  <c r="O96" i="39"/>
  <c r="O15" i="68"/>
  <c r="O222" i="68" s="1"/>
  <c r="O96" i="49"/>
  <c r="L16" i="68"/>
  <c r="L98" i="49"/>
  <c r="L99" i="49"/>
  <c r="L99" i="48"/>
  <c r="M101" i="39"/>
  <c r="M18" i="68"/>
  <c r="M101" i="49"/>
  <c r="M101" i="48"/>
  <c r="D107" i="38"/>
  <c r="D5" i="69"/>
  <c r="D110" i="48"/>
  <c r="D107" i="49"/>
  <c r="D120" i="49"/>
  <c r="D110" i="49"/>
  <c r="D107" i="48"/>
  <c r="D108" i="49"/>
  <c r="D108" i="48"/>
  <c r="P107" i="38"/>
  <c r="P5" i="69"/>
  <c r="P222" i="69" s="1"/>
  <c r="P108" i="48"/>
  <c r="P110" i="48"/>
  <c r="P120" i="49"/>
  <c r="P110" i="49"/>
  <c r="P107" i="48"/>
  <c r="P108" i="49"/>
  <c r="P107" i="49"/>
  <c r="P111" i="49"/>
  <c r="I9" i="69"/>
  <c r="Q9" i="69"/>
  <c r="N11" i="69"/>
  <c r="K12" i="69"/>
  <c r="H116" i="39"/>
  <c r="H13" i="69"/>
  <c r="H116" i="48"/>
  <c r="H116" i="49"/>
  <c r="I14" i="69"/>
  <c r="I200" i="69" s="1"/>
  <c r="I119" i="49"/>
  <c r="I118" i="49"/>
  <c r="I118" i="48"/>
  <c r="I119" i="48"/>
  <c r="I117" i="49"/>
  <c r="F121" i="39"/>
  <c r="F16" i="69"/>
  <c r="F121" i="48"/>
  <c r="F121" i="49"/>
  <c r="F121" i="50"/>
  <c r="C17" i="69"/>
  <c r="C122" i="49"/>
  <c r="C122" i="48"/>
  <c r="O122" i="39"/>
  <c r="O17" i="69"/>
  <c r="O122" i="48"/>
  <c r="O122" i="49"/>
  <c r="H126" i="38"/>
  <c r="H5" i="70"/>
  <c r="H126" i="49"/>
  <c r="H129" i="48"/>
  <c r="H129" i="49"/>
  <c r="H127" i="48"/>
  <c r="H127" i="49"/>
  <c r="H126" i="48"/>
  <c r="M129" i="39"/>
  <c r="M9" i="70"/>
  <c r="N131" i="39"/>
  <c r="N11" i="70"/>
  <c r="N131" i="49"/>
  <c r="N131" i="48"/>
  <c r="K12" i="70"/>
  <c r="K133" i="48"/>
  <c r="K133" i="49"/>
  <c r="K134" i="49"/>
  <c r="K134" i="48"/>
  <c r="K132" i="48"/>
  <c r="D13" i="70"/>
  <c r="D135" i="48"/>
  <c r="D135" i="49"/>
  <c r="P13" i="70"/>
  <c r="P135" i="49"/>
  <c r="P135" i="48"/>
  <c r="M14" i="70"/>
  <c r="M181" i="70" s="1"/>
  <c r="M138" i="49"/>
  <c r="M137" i="49"/>
  <c r="M136" i="49"/>
  <c r="M138" i="48"/>
  <c r="M137" i="48"/>
  <c r="F16" i="70"/>
  <c r="F140" i="49"/>
  <c r="F140" i="48"/>
  <c r="F140" i="50"/>
  <c r="C17" i="70"/>
  <c r="C141" i="48"/>
  <c r="C141" i="49"/>
  <c r="O17" i="70"/>
  <c r="O141" i="48"/>
  <c r="O141" i="49"/>
  <c r="L145" i="38"/>
  <c r="L7" i="71" s="1"/>
  <c r="L5" i="71"/>
  <c r="L197" i="71" s="1"/>
  <c r="L145" i="49"/>
  <c r="L147" i="49"/>
  <c r="L147" i="48"/>
  <c r="L145" i="48"/>
  <c r="L148" i="48"/>
  <c r="L157" i="50"/>
  <c r="L157" i="48"/>
  <c r="J11" i="71"/>
  <c r="J149" i="50"/>
  <c r="J149" i="48"/>
  <c r="J149" i="49"/>
  <c r="K12" i="71"/>
  <c r="K208" i="71" s="1"/>
  <c r="K152" i="49"/>
  <c r="K151" i="50"/>
  <c r="K151" i="48"/>
  <c r="K152" i="48"/>
  <c r="K151" i="49"/>
  <c r="K150" i="50"/>
  <c r="H13" i="71"/>
  <c r="H153" i="49"/>
  <c r="H153" i="48"/>
  <c r="I14" i="71"/>
  <c r="I194" i="71" s="1"/>
  <c r="I156" i="49"/>
  <c r="I155" i="49"/>
  <c r="I155" i="48"/>
  <c r="I156" i="48"/>
  <c r="F16" i="71"/>
  <c r="F158" i="48"/>
  <c r="F158" i="50"/>
  <c r="F158" i="49"/>
  <c r="C17" i="71"/>
  <c r="C159" i="49"/>
  <c r="C159" i="48"/>
  <c r="K17" i="71"/>
  <c r="K159" i="48"/>
  <c r="K159" i="49"/>
  <c r="L163" i="38"/>
  <c r="L7" i="72" s="1"/>
  <c r="L5" i="72"/>
  <c r="L197" i="72" s="1"/>
  <c r="L165" i="49"/>
  <c r="L175" i="50"/>
  <c r="L163" i="48"/>
  <c r="L175" i="49"/>
  <c r="L165" i="48"/>
  <c r="L163" i="49"/>
  <c r="I9" i="72"/>
  <c r="N167" i="39"/>
  <c r="N11" i="72"/>
  <c r="N167" i="49"/>
  <c r="N167" i="50"/>
  <c r="N167" i="48"/>
  <c r="O12" i="72"/>
  <c r="O170" i="48"/>
  <c r="O169" i="50"/>
  <c r="O169" i="49"/>
  <c r="O170" i="49"/>
  <c r="O169" i="48"/>
  <c r="D13" i="72"/>
  <c r="D171" i="49"/>
  <c r="D171" i="48"/>
  <c r="P171" i="39"/>
  <c r="P13" i="72"/>
  <c r="P171" i="48"/>
  <c r="P171" i="49"/>
  <c r="Q172" i="39"/>
  <c r="Q14" i="72"/>
  <c r="Q172" i="48"/>
  <c r="Q173" i="49"/>
  <c r="Q173" i="48"/>
  <c r="Q174" i="49"/>
  <c r="Q172" i="49"/>
  <c r="Q174" i="48"/>
  <c r="N16" i="72"/>
  <c r="N176" i="50"/>
  <c r="N176" i="49"/>
  <c r="N176" i="48"/>
  <c r="O17" i="72"/>
  <c r="O177" i="48"/>
  <c r="O177" i="49"/>
  <c r="C51" i="65"/>
  <c r="C29" i="58"/>
  <c r="C29" i="59"/>
  <c r="C54" i="67"/>
  <c r="C388" i="67" s="1"/>
  <c r="C71" i="58"/>
  <c r="C72" i="58"/>
  <c r="C71" i="60"/>
  <c r="C71" i="59"/>
  <c r="C72" i="59"/>
  <c r="C70" i="58"/>
  <c r="C69" i="68"/>
  <c r="C101" i="59"/>
  <c r="C101" i="58"/>
  <c r="C100" i="59"/>
  <c r="C100" i="58"/>
  <c r="C59" i="70"/>
  <c r="C141" i="58"/>
  <c r="C141" i="59"/>
  <c r="C49" i="69"/>
  <c r="C107" i="58"/>
  <c r="C108" i="58"/>
  <c r="C107" i="59"/>
  <c r="C108" i="59"/>
  <c r="P55" i="64"/>
  <c r="P6" i="58"/>
  <c r="P6" i="59"/>
  <c r="P5" i="58"/>
  <c r="P5" i="60"/>
  <c r="P5" i="59"/>
  <c r="N57" i="64"/>
  <c r="N8" i="59"/>
  <c r="N8" i="58"/>
  <c r="P59" i="64"/>
  <c r="P10" i="59"/>
  <c r="P9" i="60"/>
  <c r="P10" i="60"/>
  <c r="P10" i="58"/>
  <c r="H61" i="64"/>
  <c r="H452" i="64" s="1"/>
  <c r="H13" i="58"/>
  <c r="H14" i="59"/>
  <c r="H13" i="59"/>
  <c r="H14" i="58"/>
  <c r="H13" i="60"/>
  <c r="H12" i="60"/>
  <c r="H12" i="58"/>
  <c r="F62" i="64"/>
  <c r="F15" i="58"/>
  <c r="F15" i="59"/>
  <c r="D63" i="64"/>
  <c r="D414" i="64" s="1"/>
  <c r="D17" i="58"/>
  <c r="D17" i="59"/>
  <c r="D18" i="58"/>
  <c r="D18" i="59"/>
  <c r="D16" i="59"/>
  <c r="P63" i="64"/>
  <c r="P17" i="58"/>
  <c r="P18" i="59"/>
  <c r="P17" i="59"/>
  <c r="P18" i="58"/>
  <c r="P16" i="58"/>
  <c r="N65" i="64"/>
  <c r="N20" i="59"/>
  <c r="N20" i="58"/>
  <c r="N20" i="60"/>
  <c r="N19" i="60"/>
  <c r="N19" i="58"/>
  <c r="N19" i="59"/>
  <c r="L66" i="64"/>
  <c r="L21" i="59"/>
  <c r="L21" i="58"/>
  <c r="L21" i="60"/>
  <c r="F67" i="64"/>
  <c r="F22" i="58"/>
  <c r="F22" i="59"/>
  <c r="J67" i="64"/>
  <c r="J459" i="64" s="1"/>
  <c r="J22" i="58"/>
  <c r="J22" i="59"/>
  <c r="H49" i="65"/>
  <c r="H26" i="59"/>
  <c r="H26" i="58"/>
  <c r="H26" i="60"/>
  <c r="H27" i="58"/>
  <c r="H27" i="59"/>
  <c r="F51" i="65"/>
  <c r="F29" i="59"/>
  <c r="F29" i="58"/>
  <c r="D53" i="65"/>
  <c r="D31" i="58"/>
  <c r="D31" i="59"/>
  <c r="D31" i="60"/>
  <c r="D30" i="59"/>
  <c r="P53" i="65"/>
  <c r="P31" i="60"/>
  <c r="P31" i="58"/>
  <c r="P31" i="59"/>
  <c r="H55" i="65"/>
  <c r="H35" i="58"/>
  <c r="H35" i="59"/>
  <c r="P55" i="65"/>
  <c r="P35" i="59"/>
  <c r="P35" i="58"/>
  <c r="N56" i="65"/>
  <c r="N392" i="65" s="1"/>
  <c r="N37" i="58"/>
  <c r="N37" i="59"/>
  <c r="N38" i="58"/>
  <c r="N38" i="59"/>
  <c r="N36" i="59"/>
  <c r="L58" i="65"/>
  <c r="L40" i="59"/>
  <c r="L40" i="58"/>
  <c r="L40" i="60"/>
  <c r="L39" i="59"/>
  <c r="L39" i="58"/>
  <c r="L39" i="60"/>
  <c r="N59" i="65"/>
  <c r="N41" i="59"/>
  <c r="N41" i="58"/>
  <c r="P49" i="66"/>
  <c r="P46" i="58"/>
  <c r="P46" i="59"/>
  <c r="P45" i="58"/>
  <c r="P45" i="59"/>
  <c r="P45" i="60"/>
  <c r="N51" i="66"/>
  <c r="N48" i="59"/>
  <c r="N48" i="58"/>
  <c r="L53" i="66"/>
  <c r="L50" i="59"/>
  <c r="L50" i="58"/>
  <c r="L50" i="60"/>
  <c r="L49" i="60"/>
  <c r="L49" i="58"/>
  <c r="L49" i="59"/>
  <c r="J54" i="66"/>
  <c r="J407" i="66" s="1"/>
  <c r="J53" i="58"/>
  <c r="J53" i="59"/>
  <c r="J51" i="58"/>
  <c r="J52" i="59"/>
  <c r="J51" i="60"/>
  <c r="J52" i="58"/>
  <c r="J52" i="60"/>
  <c r="J51" i="59"/>
  <c r="P55" i="66"/>
  <c r="P54" i="59"/>
  <c r="P54" i="58"/>
  <c r="N56" i="66"/>
  <c r="N57" i="58"/>
  <c r="N57" i="59"/>
  <c r="N56" i="58"/>
  <c r="N56" i="59"/>
  <c r="P58" i="66"/>
  <c r="P58" i="58"/>
  <c r="P58" i="59"/>
  <c r="P59" i="60"/>
  <c r="P59" i="58"/>
  <c r="P58" i="60"/>
  <c r="P59" i="59"/>
  <c r="N59" i="66"/>
  <c r="N60" i="59"/>
  <c r="N60" i="58"/>
  <c r="H49" i="67"/>
  <c r="H65" i="59"/>
  <c r="H65" i="58"/>
  <c r="H64" i="58"/>
  <c r="H64" i="59"/>
  <c r="H64" i="60"/>
  <c r="J51" i="67"/>
  <c r="J67" i="58"/>
  <c r="J67" i="59"/>
  <c r="H53" i="67"/>
  <c r="H69" i="59"/>
  <c r="H69" i="58"/>
  <c r="H69" i="60"/>
  <c r="H68" i="59"/>
  <c r="H68" i="58"/>
  <c r="F54" i="67"/>
  <c r="F407" i="67" s="1"/>
  <c r="F72" i="58"/>
  <c r="F72" i="59"/>
  <c r="F71" i="58"/>
  <c r="F71" i="60"/>
  <c r="F71" i="59"/>
  <c r="F70" i="60"/>
  <c r="D55" i="67"/>
  <c r="D73" i="59"/>
  <c r="D73" i="58"/>
  <c r="P55" i="67"/>
  <c r="P73" i="59"/>
  <c r="P73" i="58"/>
  <c r="N56" i="67"/>
  <c r="N373" i="67" s="1"/>
  <c r="N76" i="58"/>
  <c r="N76" i="59"/>
  <c r="N75" i="59"/>
  <c r="N75" i="58"/>
  <c r="N74" i="58"/>
  <c r="P58" i="67"/>
  <c r="P77" i="58"/>
  <c r="P77" i="59"/>
  <c r="P77" i="60"/>
  <c r="P78" i="60"/>
  <c r="P78" i="59"/>
  <c r="P78" i="58"/>
  <c r="N59" i="67"/>
  <c r="N79" i="59"/>
  <c r="N79" i="58"/>
  <c r="H58" i="68"/>
  <c r="H83" i="59"/>
  <c r="H83" i="58"/>
  <c r="H83" i="60"/>
  <c r="H84" i="59"/>
  <c r="H84" i="58"/>
  <c r="J60" i="68"/>
  <c r="J86" i="58"/>
  <c r="J86" i="59"/>
  <c r="L62" i="68"/>
  <c r="L88" i="60"/>
  <c r="L88" i="58"/>
  <c r="L88" i="59"/>
  <c r="L87" i="59"/>
  <c r="N63" i="68"/>
  <c r="N90" i="59"/>
  <c r="N90" i="58"/>
  <c r="N91" i="59"/>
  <c r="N90" i="60"/>
  <c r="N91" i="58"/>
  <c r="N89" i="58"/>
  <c r="N89" i="60"/>
  <c r="N89" i="59"/>
  <c r="H64" i="68"/>
  <c r="H92" i="58"/>
  <c r="H92" i="60"/>
  <c r="H92" i="59"/>
  <c r="L66" i="68"/>
  <c r="L96" i="58"/>
  <c r="L96" i="59"/>
  <c r="F67" i="68"/>
  <c r="F98" i="58"/>
  <c r="F98" i="59"/>
  <c r="F99" i="59"/>
  <c r="F99" i="58"/>
  <c r="F97" i="58"/>
  <c r="H69" i="68"/>
  <c r="H101" i="58"/>
  <c r="H100" i="59"/>
  <c r="H101" i="59"/>
  <c r="H100" i="58"/>
  <c r="D71" i="68"/>
  <c r="D103" i="58"/>
  <c r="D103" i="59"/>
  <c r="F49" i="69"/>
  <c r="F108" i="58"/>
  <c r="F108" i="59"/>
  <c r="F107" i="59"/>
  <c r="F107" i="58"/>
  <c r="D51" i="69"/>
  <c r="D110" i="58"/>
  <c r="D110" i="59"/>
  <c r="L51" i="69"/>
  <c r="L110" i="58"/>
  <c r="L110" i="59"/>
  <c r="N55" i="69"/>
  <c r="N116" i="58"/>
  <c r="N116" i="59"/>
  <c r="J58" i="69"/>
  <c r="J120" i="58"/>
  <c r="J120" i="59"/>
  <c r="L59" i="69"/>
  <c r="L122" i="58"/>
  <c r="L122" i="59"/>
  <c r="F49" i="70"/>
  <c r="F127" i="59"/>
  <c r="F127" i="58"/>
  <c r="F126" i="59"/>
  <c r="F126" i="58"/>
  <c r="D51" i="70"/>
  <c r="D129" i="58"/>
  <c r="D129" i="59"/>
  <c r="P51" i="70"/>
  <c r="P129" i="58"/>
  <c r="P129" i="59"/>
  <c r="N53" i="70"/>
  <c r="N131" i="58"/>
  <c r="N131" i="59"/>
  <c r="N130" i="59"/>
  <c r="L54" i="70"/>
  <c r="L133" i="58"/>
  <c r="L133" i="59"/>
  <c r="L134" i="59"/>
  <c r="L134" i="58"/>
  <c r="J55" i="70"/>
  <c r="J135" i="59"/>
  <c r="J135" i="58"/>
  <c r="H56" i="70"/>
  <c r="H137" i="58"/>
  <c r="H138" i="59"/>
  <c r="H136" i="59"/>
  <c r="H138" i="58"/>
  <c r="H137" i="59"/>
  <c r="H136" i="58"/>
  <c r="J58" i="70"/>
  <c r="J139" i="58"/>
  <c r="J139" i="59"/>
  <c r="H59" i="70"/>
  <c r="H141" i="59"/>
  <c r="H141" i="58"/>
  <c r="N49" i="71"/>
  <c r="N145" i="58"/>
  <c r="N145" i="59"/>
  <c r="L51" i="71"/>
  <c r="L147" i="59"/>
  <c r="L147" i="58"/>
  <c r="F55" i="71"/>
  <c r="F153" i="59"/>
  <c r="F153" i="58"/>
  <c r="D56" i="71"/>
  <c r="D376" i="71" s="1"/>
  <c r="D155" i="58"/>
  <c r="D156" i="59"/>
  <c r="D155" i="59"/>
  <c r="D156" i="58"/>
  <c r="F58" i="71"/>
  <c r="F157" i="58"/>
  <c r="F157" i="59"/>
  <c r="H59" i="71"/>
  <c r="H159" i="58"/>
  <c r="H159" i="59"/>
  <c r="F49" i="72"/>
  <c r="F163" i="59"/>
  <c r="F163" i="58"/>
  <c r="L51" i="72"/>
  <c r="L165" i="58"/>
  <c r="L165" i="59"/>
  <c r="N55" i="72"/>
  <c r="N171" i="58"/>
  <c r="N171" i="59"/>
  <c r="P56" i="72"/>
  <c r="P174" i="58"/>
  <c r="P172" i="59"/>
  <c r="P173" i="58"/>
  <c r="P173" i="59"/>
  <c r="P174" i="59"/>
  <c r="J58" i="72"/>
  <c r="J175" i="58"/>
  <c r="J175" i="59"/>
  <c r="H59" i="72"/>
  <c r="H177" i="58"/>
  <c r="H177" i="59"/>
  <c r="I19" i="48"/>
  <c r="J9" i="44"/>
  <c r="J9" i="48" s="1"/>
  <c r="J12" i="48"/>
  <c r="B55" i="48"/>
  <c r="G55" i="48"/>
  <c r="P97" i="48"/>
  <c r="G124" i="44"/>
  <c r="G130" i="48"/>
  <c r="N105" i="44"/>
  <c r="N111" i="48"/>
  <c r="P43" i="45"/>
  <c r="P49" i="49"/>
  <c r="H62" i="47"/>
  <c r="H68" i="50"/>
  <c r="K143" i="71"/>
  <c r="I204" i="72"/>
  <c r="K68" i="50"/>
  <c r="K62" i="47"/>
  <c r="J156" i="69"/>
  <c r="J213" i="69" s="1"/>
  <c r="C324" i="70"/>
  <c r="F176" i="72"/>
  <c r="K132" i="69"/>
  <c r="I211" i="65"/>
  <c r="H136" i="71"/>
  <c r="K130" i="72"/>
  <c r="G168" i="49"/>
  <c r="Q70" i="50"/>
  <c r="K204" i="72"/>
  <c r="O99" i="69"/>
  <c r="G74" i="49"/>
  <c r="Q30" i="49"/>
  <c r="Q24" i="45"/>
  <c r="F211" i="67"/>
  <c r="F32" i="59"/>
  <c r="M338" i="69"/>
  <c r="P9" i="58"/>
  <c r="J285" i="66"/>
  <c r="J324" i="66"/>
  <c r="L285" i="67"/>
  <c r="L324" i="67"/>
  <c r="J111" i="58"/>
  <c r="P136" i="58"/>
  <c r="N409" i="68"/>
  <c r="P338" i="69"/>
  <c r="L318" i="72"/>
  <c r="L372" i="72"/>
  <c r="L298" i="72"/>
  <c r="D407" i="69"/>
  <c r="D348" i="69"/>
  <c r="D405" i="69" s="1"/>
  <c r="H386" i="71"/>
  <c r="I161" i="60"/>
  <c r="H291" i="65"/>
  <c r="H285" i="65" s="1"/>
  <c r="J68" i="58"/>
  <c r="F148" i="58"/>
  <c r="J324" i="67"/>
  <c r="D329" i="69"/>
  <c r="F338" i="69"/>
  <c r="G386" i="72"/>
  <c r="F111" i="59"/>
  <c r="E81" i="47"/>
  <c r="E189" i="68"/>
  <c r="E87" i="50"/>
  <c r="M136" i="48"/>
  <c r="P90" i="48"/>
  <c r="G88" i="48"/>
  <c r="L112" i="68"/>
  <c r="L160" i="68" s="1"/>
  <c r="B173" i="68"/>
  <c r="Q185" i="67"/>
  <c r="Q108" i="67"/>
  <c r="Q146" i="67" s="1"/>
  <c r="I108" i="67"/>
  <c r="I146" i="67" s="1"/>
  <c r="O105" i="67"/>
  <c r="F142" i="67"/>
  <c r="L101" i="67"/>
  <c r="L140" i="67"/>
  <c r="B75" i="48"/>
  <c r="P59" i="48"/>
  <c r="G57" i="48"/>
  <c r="M97" i="66"/>
  <c r="M135" i="66" s="1"/>
  <c r="Q41" i="48"/>
  <c r="O38" i="48"/>
  <c r="M97" i="65"/>
  <c r="M135" i="65" s="1"/>
  <c r="J17" i="48"/>
  <c r="P14" i="48"/>
  <c r="B11" i="48"/>
  <c r="F94" i="48"/>
  <c r="L162" i="68"/>
  <c r="Q148" i="67"/>
  <c r="G108" i="66"/>
  <c r="G147" i="66"/>
  <c r="P142" i="66"/>
  <c r="J101" i="66"/>
  <c r="J140" i="66"/>
  <c r="P97" i="66"/>
  <c r="P135" i="66" s="1"/>
  <c r="P174" i="66"/>
  <c r="J101" i="65"/>
  <c r="P97" i="65"/>
  <c r="P135" i="65" s="1"/>
  <c r="Q22" i="48"/>
  <c r="G20" i="48"/>
  <c r="Q106" i="64"/>
  <c r="Q149" i="64"/>
  <c r="O132" i="48"/>
  <c r="G162" i="68"/>
  <c r="F46" i="48"/>
  <c r="E130" i="71"/>
  <c r="Q99" i="70"/>
  <c r="M176" i="71"/>
  <c r="E99" i="70"/>
  <c r="D139" i="49"/>
  <c r="N501" i="68"/>
  <c r="E68" i="49"/>
  <c r="E62" i="45"/>
  <c r="P208" i="69"/>
  <c r="N177" i="69"/>
  <c r="N99" i="69"/>
  <c r="J99" i="70"/>
  <c r="L141" i="67"/>
  <c r="N139" i="70"/>
  <c r="N118" i="70"/>
  <c r="N112" i="70" s="1"/>
  <c r="N131" i="70" s="1"/>
  <c r="G130" i="71"/>
  <c r="N136" i="72"/>
  <c r="L140" i="72"/>
  <c r="C168" i="48"/>
  <c r="G145" i="67"/>
  <c r="Q140" i="71"/>
  <c r="G156" i="66"/>
  <c r="G219" i="66"/>
  <c r="D120" i="50"/>
  <c r="D105" i="50" s="1"/>
  <c r="Q312" i="71"/>
  <c r="Q293" i="71"/>
  <c r="D202" i="71"/>
  <c r="P325" i="71"/>
  <c r="Q348" i="66"/>
  <c r="F298" i="71"/>
  <c r="F318" i="71"/>
  <c r="F372" i="71"/>
  <c r="F375" i="64"/>
  <c r="P291" i="66"/>
  <c r="N413" i="68"/>
  <c r="H132" i="59"/>
  <c r="M293" i="72"/>
  <c r="Q325" i="72"/>
  <c r="K342" i="66"/>
  <c r="Q384" i="72"/>
  <c r="J338" i="64"/>
  <c r="Q400" i="69"/>
  <c r="L30" i="58"/>
  <c r="N130" i="58"/>
  <c r="Q92" i="48"/>
  <c r="O112" i="68"/>
  <c r="O161" i="68"/>
  <c r="N105" i="67"/>
  <c r="N144" i="67"/>
  <c r="N94" i="66"/>
  <c r="N133" i="66"/>
  <c r="O108" i="65"/>
  <c r="O147" i="65"/>
  <c r="E105" i="65"/>
  <c r="Q176" i="65"/>
  <c r="Q138" i="65"/>
  <c r="L21" i="48"/>
  <c r="C174" i="68"/>
  <c r="M52" i="48"/>
  <c r="F27" i="48"/>
  <c r="P325" i="72"/>
  <c r="G93" i="71"/>
  <c r="I51" i="49"/>
  <c r="F100" i="50"/>
  <c r="D208" i="69"/>
  <c r="G3" i="47"/>
  <c r="G9" i="50"/>
  <c r="I132" i="70"/>
  <c r="P120" i="50"/>
  <c r="K105" i="60"/>
  <c r="C105" i="60"/>
  <c r="I338" i="67"/>
  <c r="J68" i="59"/>
  <c r="H403" i="66"/>
  <c r="Q403" i="66"/>
  <c r="M342" i="69"/>
  <c r="K174" i="68"/>
  <c r="L115" i="68"/>
  <c r="H105" i="65"/>
  <c r="H144" i="65"/>
  <c r="I293" i="72"/>
  <c r="I316" i="72"/>
  <c r="O140" i="71"/>
  <c r="F501" i="68"/>
  <c r="F148" i="49"/>
  <c r="F143" i="45"/>
  <c r="P140" i="71"/>
  <c r="M211" i="67"/>
  <c r="M338" i="70"/>
  <c r="F447" i="64"/>
  <c r="G335" i="70"/>
  <c r="N179" i="67"/>
  <c r="N141" i="67"/>
  <c r="J97" i="65"/>
  <c r="J135" i="65" s="1"/>
  <c r="B11" i="64"/>
  <c r="B196" i="64" s="1"/>
  <c r="B10" i="50"/>
  <c r="B10" i="49"/>
  <c r="B15" i="64"/>
  <c r="B17" i="49"/>
  <c r="B18" i="49"/>
  <c r="B26" i="38"/>
  <c r="B7" i="65" s="1"/>
  <c r="B172" i="65" s="1"/>
  <c r="B5" i="65"/>
  <c r="B194" i="65" s="1"/>
  <c r="B26" i="50"/>
  <c r="B29" i="49"/>
  <c r="B27" i="49"/>
  <c r="B26" i="49"/>
  <c r="B26" i="48"/>
  <c r="B39" i="50"/>
  <c r="B27" i="48"/>
  <c r="B13" i="65"/>
  <c r="B35" i="49"/>
  <c r="B45" i="38"/>
  <c r="B7" i="66" s="1"/>
  <c r="B172" i="66" s="1"/>
  <c r="B5" i="66"/>
  <c r="B45" i="49"/>
  <c r="B48" i="49"/>
  <c r="B58" i="49"/>
  <c r="B46" i="49"/>
  <c r="B45" i="50"/>
  <c r="B58" i="50"/>
  <c r="B46" i="48"/>
  <c r="B48" i="48"/>
  <c r="B13" i="66"/>
  <c r="B180" i="66" s="1"/>
  <c r="B54" i="49"/>
  <c r="B64" i="38"/>
  <c r="B7" i="67" s="1"/>
  <c r="B5" i="67"/>
  <c r="B65" i="49"/>
  <c r="B77" i="50"/>
  <c r="B64" i="49"/>
  <c r="B64" i="50"/>
  <c r="B77" i="49"/>
  <c r="B67" i="49"/>
  <c r="B64" i="48"/>
  <c r="B13" i="67"/>
  <c r="B73" i="49"/>
  <c r="B83" i="38"/>
  <c r="B5" i="68"/>
  <c r="B236" i="68" s="1"/>
  <c r="B86" i="49"/>
  <c r="B83" i="49"/>
  <c r="B84" i="49"/>
  <c r="B84" i="48"/>
  <c r="B13" i="68"/>
  <c r="B92" i="50"/>
  <c r="B92" i="49"/>
  <c r="B18" i="68"/>
  <c r="B227" i="68" s="1"/>
  <c r="B101" i="49"/>
  <c r="B14" i="69"/>
  <c r="B200" i="69" s="1"/>
  <c r="B118" i="48"/>
  <c r="B119" i="49"/>
  <c r="B118" i="49"/>
  <c r="B119" i="48"/>
  <c r="B14" i="70"/>
  <c r="B200" i="70" s="1"/>
  <c r="B137" i="48"/>
  <c r="B138" i="49"/>
  <c r="B137" i="49"/>
  <c r="B138" i="48"/>
  <c r="B14" i="71"/>
  <c r="B156" i="49"/>
  <c r="B156" i="48"/>
  <c r="B155" i="49"/>
  <c r="B155" i="48"/>
  <c r="B14" i="72"/>
  <c r="B173" i="48"/>
  <c r="B173" i="49"/>
  <c r="B174" i="48"/>
  <c r="B174" i="49"/>
  <c r="D5" i="64"/>
  <c r="D8" i="49"/>
  <c r="D6" i="49"/>
  <c r="D5" i="49"/>
  <c r="D5" i="50"/>
  <c r="D19" i="49"/>
  <c r="H5" i="38"/>
  <c r="H7" i="64" s="1"/>
  <c r="H5" i="64"/>
  <c r="H247" i="64" s="1"/>
  <c r="H19" i="49"/>
  <c r="H8" i="49"/>
  <c r="H5" i="49"/>
  <c r="H6" i="49"/>
  <c r="H5" i="50"/>
  <c r="L5" i="38"/>
  <c r="L5" i="64"/>
  <c r="L8" i="49"/>
  <c r="L19" i="49"/>
  <c r="L5" i="50"/>
  <c r="L5" i="49"/>
  <c r="L6" i="49"/>
  <c r="P5" i="38"/>
  <c r="P7" i="64" s="1"/>
  <c r="P5" i="64"/>
  <c r="P247" i="64" s="1"/>
  <c r="P5" i="49"/>
  <c r="P8" i="49"/>
  <c r="P5" i="50"/>
  <c r="P6" i="49"/>
  <c r="E11" i="64"/>
  <c r="E10" i="49"/>
  <c r="E10" i="50"/>
  <c r="I11" i="64"/>
  <c r="I196" i="64" s="1"/>
  <c r="I10" i="50"/>
  <c r="I10" i="49"/>
  <c r="M11" i="64"/>
  <c r="M10" i="50"/>
  <c r="M10" i="49"/>
  <c r="Q11" i="64"/>
  <c r="Q10" i="49"/>
  <c r="Q10" i="50"/>
  <c r="F12" i="64"/>
  <c r="F197" i="64" s="1"/>
  <c r="F11" i="49"/>
  <c r="F11" i="50"/>
  <c r="J12" i="64"/>
  <c r="J197" i="64" s="1"/>
  <c r="J11" i="50"/>
  <c r="J11" i="49"/>
  <c r="N12" i="64"/>
  <c r="N11" i="49"/>
  <c r="N11" i="50"/>
  <c r="C13" i="64"/>
  <c r="C14" i="49"/>
  <c r="C13" i="49"/>
  <c r="C13" i="50"/>
  <c r="C12" i="49"/>
  <c r="G13" i="64"/>
  <c r="G13" i="50"/>
  <c r="G13" i="49"/>
  <c r="G14" i="49"/>
  <c r="G12" i="50"/>
  <c r="K13" i="64"/>
  <c r="K13" i="49"/>
  <c r="K14" i="49"/>
  <c r="K13" i="50"/>
  <c r="O13" i="64"/>
  <c r="O13" i="50"/>
  <c r="O13" i="49"/>
  <c r="O14" i="49"/>
  <c r="O12" i="49"/>
  <c r="O12" i="50"/>
  <c r="D14" i="64"/>
  <c r="D15" i="49"/>
  <c r="H14" i="64"/>
  <c r="H201" i="64" s="1"/>
  <c r="H15" i="49"/>
  <c r="L14" i="64"/>
  <c r="L15" i="49"/>
  <c r="P14" i="64"/>
  <c r="P15" i="49"/>
  <c r="E15" i="64"/>
  <c r="E17" i="49"/>
  <c r="E18" i="49"/>
  <c r="E16" i="49"/>
  <c r="I15" i="64"/>
  <c r="I17" i="49"/>
  <c r="I18" i="49"/>
  <c r="M15" i="64"/>
  <c r="M18" i="49"/>
  <c r="M17" i="49"/>
  <c r="M16" i="49"/>
  <c r="Q15" i="64"/>
  <c r="Q17" i="49"/>
  <c r="Q16" i="49"/>
  <c r="Q18" i="49"/>
  <c r="F17" i="64"/>
  <c r="F206" i="64" s="1"/>
  <c r="F20" i="50"/>
  <c r="F20" i="49"/>
  <c r="J17" i="64"/>
  <c r="J206" i="64" s="1"/>
  <c r="J20" i="50"/>
  <c r="J20" i="49"/>
  <c r="N17" i="64"/>
  <c r="N20" i="49"/>
  <c r="N20" i="50"/>
  <c r="C18" i="64"/>
  <c r="C21" i="50"/>
  <c r="C21" i="49"/>
  <c r="G18" i="64"/>
  <c r="G21" i="49"/>
  <c r="G21" i="50"/>
  <c r="K18" i="64"/>
  <c r="K207" i="64" s="1"/>
  <c r="K21" i="50"/>
  <c r="K21" i="49"/>
  <c r="O18" i="64"/>
  <c r="O207" i="64" s="1"/>
  <c r="O21" i="49"/>
  <c r="O21" i="50"/>
  <c r="D19" i="64"/>
  <c r="D22" i="49"/>
  <c r="H19" i="64"/>
  <c r="H22" i="49"/>
  <c r="L19" i="64"/>
  <c r="L22" i="49"/>
  <c r="P19" i="64"/>
  <c r="P208" i="64" s="1"/>
  <c r="P22" i="49"/>
  <c r="E26" i="38"/>
  <c r="E7" i="65" s="1"/>
  <c r="E5" i="65"/>
  <c r="E193" i="65" s="1"/>
  <c r="E26" i="49"/>
  <c r="E29" i="49"/>
  <c r="E26" i="50"/>
  <c r="E27" i="49"/>
  <c r="I26" i="38"/>
  <c r="I5" i="65"/>
  <c r="I203" i="65" s="1"/>
  <c r="I26" i="49"/>
  <c r="I29" i="49"/>
  <c r="I26" i="50"/>
  <c r="I27" i="49"/>
  <c r="M26" i="38"/>
  <c r="M7" i="65" s="1"/>
  <c r="M5" i="65"/>
  <c r="M193" i="65" s="1"/>
  <c r="M26" i="50"/>
  <c r="M29" i="49"/>
  <c r="M26" i="49"/>
  <c r="M30" i="49"/>
  <c r="M27" i="49"/>
  <c r="Q26" i="38"/>
  <c r="Q7" i="65" s="1"/>
  <c r="Q171" i="65" s="1"/>
  <c r="Q5" i="65"/>
  <c r="Q193" i="65" s="1"/>
  <c r="Q27" i="49"/>
  <c r="Q26" i="49"/>
  <c r="Q29" i="49"/>
  <c r="Q26" i="50"/>
  <c r="C11" i="65"/>
  <c r="C176" i="65" s="1"/>
  <c r="C31" i="49"/>
  <c r="C31" i="50"/>
  <c r="G11" i="65"/>
  <c r="G31" i="49"/>
  <c r="G31" i="50"/>
  <c r="G31" i="48"/>
  <c r="K11" i="65"/>
  <c r="K31" i="50"/>
  <c r="K31" i="49"/>
  <c r="O11" i="65"/>
  <c r="O176" i="65" s="1"/>
  <c r="O31" i="49"/>
  <c r="O31" i="50"/>
  <c r="O31" i="48"/>
  <c r="D12" i="65"/>
  <c r="D215" i="65" s="1"/>
  <c r="D34" i="49"/>
  <c r="D33" i="50"/>
  <c r="D33" i="49"/>
  <c r="D32" i="49"/>
  <c r="H12" i="65"/>
  <c r="H33" i="49"/>
  <c r="H33" i="50"/>
  <c r="H34" i="49"/>
  <c r="L12" i="65"/>
  <c r="L179" i="65" s="1"/>
  <c r="L33" i="50"/>
  <c r="L34" i="49"/>
  <c r="L33" i="49"/>
  <c r="L33" i="48"/>
  <c r="P12" i="65"/>
  <c r="P178" i="65" s="1"/>
  <c r="P33" i="49"/>
  <c r="P34" i="49"/>
  <c r="P33" i="50"/>
  <c r="E13" i="65"/>
  <c r="E35" i="49"/>
  <c r="I13" i="65"/>
  <c r="I180" i="65" s="1"/>
  <c r="I35" i="49"/>
  <c r="M13" i="65"/>
  <c r="M35" i="49"/>
  <c r="Q13" i="65"/>
  <c r="Q35" i="49"/>
  <c r="F14" i="65"/>
  <c r="F200" i="65" s="1"/>
  <c r="F38" i="49"/>
  <c r="F37" i="49"/>
  <c r="J14" i="65"/>
  <c r="J38" i="49"/>
  <c r="J37" i="49"/>
  <c r="J36" i="49"/>
  <c r="N14" i="65"/>
  <c r="N182" i="65" s="1"/>
  <c r="N37" i="49"/>
  <c r="N38" i="49"/>
  <c r="C16" i="65"/>
  <c r="C40" i="49"/>
  <c r="C40" i="50"/>
  <c r="G16" i="65"/>
  <c r="G185" i="65" s="1"/>
  <c r="G40" i="49"/>
  <c r="G40" i="50"/>
  <c r="K16" i="65"/>
  <c r="K40" i="49"/>
  <c r="K40" i="50"/>
  <c r="O16" i="65"/>
  <c r="O40" i="49"/>
  <c r="O40" i="50"/>
  <c r="D17" i="65"/>
  <c r="D186" i="65" s="1"/>
  <c r="D41" i="49"/>
  <c r="H17" i="65"/>
  <c r="H41" i="49"/>
  <c r="L17" i="65"/>
  <c r="L186" i="65" s="1"/>
  <c r="L41" i="49"/>
  <c r="P17" i="65"/>
  <c r="P186" i="65" s="1"/>
  <c r="P41" i="49"/>
  <c r="E45" i="38"/>
  <c r="E7" i="66" s="1"/>
  <c r="E171" i="66" s="1"/>
  <c r="E5" i="66"/>
  <c r="E193" i="66" s="1"/>
  <c r="E45" i="49"/>
  <c r="E48" i="49"/>
  <c r="E58" i="49"/>
  <c r="E45" i="50"/>
  <c r="E46" i="49"/>
  <c r="E46" i="48"/>
  <c r="I45" i="38"/>
  <c r="I7" i="66" s="1"/>
  <c r="I171" i="66" s="1"/>
  <c r="I5" i="66"/>
  <c r="I222" i="66" s="1"/>
  <c r="I45" i="50"/>
  <c r="I46" i="49"/>
  <c r="I45" i="49"/>
  <c r="I48" i="49"/>
  <c r="M45" i="38"/>
  <c r="M5" i="66"/>
  <c r="M193" i="66" s="1"/>
  <c r="M46" i="49"/>
  <c r="M45" i="49"/>
  <c r="M48" i="49"/>
  <c r="M45" i="50"/>
  <c r="M58" i="50"/>
  <c r="M45" i="48"/>
  <c r="M46" i="48"/>
  <c r="Q45" i="38"/>
  <c r="Q7" i="66" s="1"/>
  <c r="Q172" i="66" s="1"/>
  <c r="Q5" i="66"/>
  <c r="Q213" i="66" s="1"/>
  <c r="Q45" i="50"/>
  <c r="Q46" i="49"/>
  <c r="Q45" i="49"/>
  <c r="Q48" i="49"/>
  <c r="F9" i="66"/>
  <c r="J48" i="39"/>
  <c r="J9" i="66"/>
  <c r="N9" i="66"/>
  <c r="C11" i="66"/>
  <c r="C50" i="49"/>
  <c r="C50" i="50"/>
  <c r="C50" i="48"/>
  <c r="G50" i="39"/>
  <c r="G11" i="66"/>
  <c r="G50" i="49"/>
  <c r="G50" i="50"/>
  <c r="G50" i="48"/>
  <c r="K11" i="66"/>
  <c r="K50" i="50"/>
  <c r="K50" i="49"/>
  <c r="K50" i="48"/>
  <c r="O11" i="66"/>
  <c r="O176" i="66" s="1"/>
  <c r="O50" i="50"/>
  <c r="O50" i="49"/>
  <c r="O50" i="48"/>
  <c r="D51" i="39"/>
  <c r="D12" i="66"/>
  <c r="D179" i="66" s="1"/>
  <c r="D52" i="50"/>
  <c r="D51" i="50"/>
  <c r="D53" i="49"/>
  <c r="D52" i="49"/>
  <c r="D52" i="48"/>
  <c r="H12" i="66"/>
  <c r="H53" i="49"/>
  <c r="H52" i="49"/>
  <c r="H52" i="50"/>
  <c r="H52" i="48"/>
  <c r="L51" i="39"/>
  <c r="L12" i="66"/>
  <c r="L179" i="66" s="1"/>
  <c r="L52" i="49"/>
  <c r="L52" i="50"/>
  <c r="L53" i="49"/>
  <c r="L51" i="50"/>
  <c r="L52" i="48"/>
  <c r="P12" i="66"/>
  <c r="P179" i="66" s="1"/>
  <c r="P51" i="50"/>
  <c r="P52" i="49"/>
  <c r="P52" i="50"/>
  <c r="P53" i="49"/>
  <c r="P51" i="49"/>
  <c r="P52" i="48"/>
  <c r="E54" i="39"/>
  <c r="E13" i="66"/>
  <c r="E180" i="66" s="1"/>
  <c r="E54" i="49"/>
  <c r="I13" i="66"/>
  <c r="I180" i="66" s="1"/>
  <c r="I54" i="49"/>
  <c r="M54" i="39"/>
  <c r="M13" i="66"/>
  <c r="M180" i="66" s="1"/>
  <c r="M54" i="49"/>
  <c r="Q54" i="39"/>
  <c r="Q13" i="66"/>
  <c r="Q54" i="49"/>
  <c r="F55" i="39"/>
  <c r="F14" i="66"/>
  <c r="F56" i="49"/>
  <c r="F55" i="49"/>
  <c r="F57" i="49"/>
  <c r="J14" i="66"/>
  <c r="J57" i="49"/>
  <c r="J56" i="49"/>
  <c r="N55" i="39"/>
  <c r="N14" i="66"/>
  <c r="N55" i="49"/>
  <c r="N57" i="49"/>
  <c r="N56" i="49"/>
  <c r="C16" i="66"/>
  <c r="C185" i="66" s="1"/>
  <c r="C59" i="49"/>
  <c r="C59" i="50"/>
  <c r="G16" i="66"/>
  <c r="G59" i="49"/>
  <c r="G59" i="50"/>
  <c r="K59" i="39"/>
  <c r="K16" i="66"/>
  <c r="K185" i="66" s="1"/>
  <c r="K59" i="50"/>
  <c r="K59" i="49"/>
  <c r="O16" i="66"/>
  <c r="O185" i="66" s="1"/>
  <c r="O59" i="50"/>
  <c r="O59" i="49"/>
  <c r="D17" i="66"/>
  <c r="D186" i="66" s="1"/>
  <c r="D60" i="49"/>
  <c r="H17" i="66"/>
  <c r="H60" i="49"/>
  <c r="L17" i="66"/>
  <c r="L60" i="49"/>
  <c r="P60" i="39"/>
  <c r="P17" i="66"/>
  <c r="P186" i="66" s="1"/>
  <c r="P60" i="49"/>
  <c r="E64" i="38"/>
  <c r="E5" i="67"/>
  <c r="E222" i="67" s="1"/>
  <c r="E65" i="49"/>
  <c r="E64" i="49"/>
  <c r="E67" i="49"/>
  <c r="E64" i="50"/>
  <c r="E64" i="48"/>
  <c r="I64" i="38"/>
  <c r="I5" i="67"/>
  <c r="I193" i="67" s="1"/>
  <c r="I65" i="49"/>
  <c r="I64" i="50"/>
  <c r="I64" i="49"/>
  <c r="I77" i="50"/>
  <c r="I67" i="49"/>
  <c r="I68" i="49"/>
  <c r="I68" i="50"/>
  <c r="I64" i="48"/>
  <c r="I77" i="49"/>
  <c r="M64" i="38"/>
  <c r="M5" i="67"/>
  <c r="M193" i="67" s="1"/>
  <c r="M65" i="49"/>
  <c r="M67" i="49"/>
  <c r="M64" i="50"/>
  <c r="M77" i="50"/>
  <c r="M64" i="49"/>
  <c r="M64" i="48"/>
  <c r="Q64" i="38"/>
  <c r="Q5" i="67"/>
  <c r="Q193" i="67" s="1"/>
  <c r="Q64" i="49"/>
  <c r="Q64" i="50"/>
  <c r="Q67" i="49"/>
  <c r="Q77" i="50"/>
  <c r="Q65" i="49"/>
  <c r="Q68" i="50"/>
  <c r="Q64" i="48"/>
  <c r="F67" i="39"/>
  <c r="F9" i="67"/>
  <c r="J67" i="39"/>
  <c r="J9" i="67"/>
  <c r="N9" i="67"/>
  <c r="C11" i="67"/>
  <c r="C176" i="67" s="1"/>
  <c r="C69" i="49"/>
  <c r="C69" i="50"/>
  <c r="G69" i="39"/>
  <c r="G11" i="67"/>
  <c r="G176" i="67" s="1"/>
  <c r="G69" i="50"/>
  <c r="G69" i="49"/>
  <c r="K69" i="39"/>
  <c r="K11" i="67"/>
  <c r="K176" i="67" s="1"/>
  <c r="K69" i="49"/>
  <c r="K69" i="50"/>
  <c r="O11" i="67"/>
  <c r="O69" i="50"/>
  <c r="O69" i="49"/>
  <c r="D12" i="67"/>
  <c r="D179" i="67" s="1"/>
  <c r="D71" i="50"/>
  <c r="D71" i="49"/>
  <c r="D72" i="49"/>
  <c r="H12" i="67"/>
  <c r="H179" i="67" s="1"/>
  <c r="H71" i="49"/>
  <c r="H72" i="49"/>
  <c r="H70" i="49"/>
  <c r="H71" i="50"/>
  <c r="H70" i="50"/>
  <c r="L12" i="67"/>
  <c r="L179" i="67" s="1"/>
  <c r="L71" i="50"/>
  <c r="L70" i="49"/>
  <c r="L71" i="49"/>
  <c r="L72" i="49"/>
  <c r="L70" i="50"/>
  <c r="P70" i="39"/>
  <c r="P12" i="67"/>
  <c r="P178" i="67" s="1"/>
  <c r="P72" i="49"/>
  <c r="P71" i="50"/>
  <c r="P71" i="49"/>
  <c r="E73" i="39"/>
  <c r="E13" i="67"/>
  <c r="E180" i="67" s="1"/>
  <c r="E73" i="49"/>
  <c r="I73" i="39"/>
  <c r="I13" i="67"/>
  <c r="I180" i="67" s="1"/>
  <c r="I73" i="49"/>
  <c r="M13" i="67"/>
  <c r="M73" i="49"/>
  <c r="Q73" i="39"/>
  <c r="Q13" i="67"/>
  <c r="Q73" i="49"/>
  <c r="F14" i="67"/>
  <c r="F182" i="67" s="1"/>
  <c r="F75" i="49"/>
  <c r="F76" i="49"/>
  <c r="J14" i="67"/>
  <c r="J75" i="49"/>
  <c r="J76" i="49"/>
  <c r="N14" i="67"/>
  <c r="N75" i="49"/>
  <c r="N76" i="49"/>
  <c r="C16" i="67"/>
  <c r="C78" i="50"/>
  <c r="C78" i="49"/>
  <c r="G78" i="39"/>
  <c r="G16" i="67"/>
  <c r="G78" i="50"/>
  <c r="G78" i="49"/>
  <c r="K78" i="39"/>
  <c r="K16" i="67"/>
  <c r="K78" i="49"/>
  <c r="K78" i="50"/>
  <c r="O78" i="39"/>
  <c r="O16" i="67"/>
  <c r="O185" i="67" s="1"/>
  <c r="O78" i="49"/>
  <c r="O78" i="50"/>
  <c r="D17" i="67"/>
  <c r="D79" i="49"/>
  <c r="H17" i="67"/>
  <c r="H79" i="49"/>
  <c r="L79" i="39"/>
  <c r="L17" i="67"/>
  <c r="L186" i="67" s="1"/>
  <c r="L79" i="49"/>
  <c r="P17" i="67"/>
  <c r="P186" i="67" s="1"/>
  <c r="P79" i="49"/>
  <c r="E83" i="38"/>
  <c r="E5" i="68"/>
  <c r="E250" i="68" s="1"/>
  <c r="E86" i="49"/>
  <c r="E84" i="49"/>
  <c r="E100" i="49"/>
  <c r="E83" i="49"/>
  <c r="E83" i="50"/>
  <c r="E83" i="48"/>
  <c r="I83" i="38"/>
  <c r="I5" i="68"/>
  <c r="I100" i="49"/>
  <c r="I84" i="49"/>
  <c r="I83" i="50"/>
  <c r="I83" i="49"/>
  <c r="I86" i="49"/>
  <c r="I83" i="48"/>
  <c r="I87" i="49"/>
  <c r="I100" i="50"/>
  <c r="M83" i="38"/>
  <c r="M7" i="68" s="1"/>
  <c r="M209" i="68" s="1"/>
  <c r="M5" i="68"/>
  <c r="M236" i="68" s="1"/>
  <c r="M83" i="50"/>
  <c r="M84" i="49"/>
  <c r="M83" i="49"/>
  <c r="M86" i="49"/>
  <c r="M83" i="48"/>
  <c r="M100" i="49"/>
  <c r="Q83" i="38"/>
  <c r="Q7" i="68" s="1"/>
  <c r="Q5" i="68"/>
  <c r="Q236" i="68" s="1"/>
  <c r="Q83" i="49"/>
  <c r="Q100" i="49"/>
  <c r="Q86" i="49"/>
  <c r="Q83" i="50"/>
  <c r="Q84" i="49"/>
  <c r="Q83" i="48"/>
  <c r="F11" i="68"/>
  <c r="F88" i="49"/>
  <c r="F88" i="50"/>
  <c r="J11" i="68"/>
  <c r="J88" i="50"/>
  <c r="J88" i="49"/>
  <c r="N11" i="68"/>
  <c r="N214" i="68" s="1"/>
  <c r="N88" i="50"/>
  <c r="N88" i="49"/>
  <c r="C12" i="68"/>
  <c r="C217" i="68" s="1"/>
  <c r="C90" i="50"/>
  <c r="C91" i="49"/>
  <c r="C90" i="49"/>
  <c r="G12" i="68"/>
  <c r="G217" i="68" s="1"/>
  <c r="G89" i="49"/>
  <c r="G91" i="49"/>
  <c r="G90" i="50"/>
  <c r="G89" i="50"/>
  <c r="G90" i="49"/>
  <c r="G91" i="48"/>
  <c r="K12" i="68"/>
  <c r="K263" i="68" s="1"/>
  <c r="K90" i="49"/>
  <c r="K90" i="50"/>
  <c r="K91" i="49"/>
  <c r="O12" i="68"/>
  <c r="O217" i="68" s="1"/>
  <c r="O90" i="49"/>
  <c r="O91" i="49"/>
  <c r="O90" i="50"/>
  <c r="D13" i="68"/>
  <c r="D92" i="50"/>
  <c r="D92" i="49"/>
  <c r="D92" i="48"/>
  <c r="H13" i="68"/>
  <c r="H92" i="49"/>
  <c r="H92" i="50"/>
  <c r="L13" i="68"/>
  <c r="L92" i="50"/>
  <c r="L92" i="49"/>
  <c r="P13" i="68"/>
  <c r="P218" i="68" s="1"/>
  <c r="P92" i="49"/>
  <c r="P92" i="50"/>
  <c r="P92" i="48"/>
  <c r="E14" i="68"/>
  <c r="E95" i="49"/>
  <c r="E94" i="50"/>
  <c r="E94" i="49"/>
  <c r="E93" i="49"/>
  <c r="E95" i="48"/>
  <c r="I14" i="68"/>
  <c r="I267" i="68" s="1"/>
  <c r="I95" i="49"/>
  <c r="I94" i="49"/>
  <c r="I94" i="50"/>
  <c r="I95" i="48"/>
  <c r="M14" i="68"/>
  <c r="M267" i="68" s="1"/>
  <c r="M94" i="49"/>
  <c r="M95" i="49"/>
  <c r="M94" i="50"/>
  <c r="M93" i="49"/>
  <c r="M95" i="48"/>
  <c r="M94" i="48"/>
  <c r="Q14" i="68"/>
  <c r="Q95" i="49"/>
  <c r="Q94" i="50"/>
  <c r="Q94" i="49"/>
  <c r="Q95" i="48"/>
  <c r="F15" i="68"/>
  <c r="F222" i="68" s="1"/>
  <c r="F96" i="49"/>
  <c r="F96" i="48"/>
  <c r="J15" i="68"/>
  <c r="J222" i="68" s="1"/>
  <c r="J96" i="49"/>
  <c r="J96" i="48"/>
  <c r="N15" i="68"/>
  <c r="N96" i="49"/>
  <c r="N96" i="48"/>
  <c r="C16" i="68"/>
  <c r="C225" i="68" s="1"/>
  <c r="C98" i="49"/>
  <c r="C99" i="49"/>
  <c r="C98" i="48"/>
  <c r="G16" i="68"/>
  <c r="G224" i="68" s="1"/>
  <c r="G98" i="49"/>
  <c r="G99" i="49"/>
  <c r="G97" i="49"/>
  <c r="G98" i="48"/>
  <c r="K16" i="68"/>
  <c r="K98" i="49"/>
  <c r="K99" i="49"/>
  <c r="K98" i="48"/>
  <c r="O16" i="68"/>
  <c r="O224" i="68" s="1"/>
  <c r="O99" i="49"/>
  <c r="O98" i="49"/>
  <c r="O98" i="48"/>
  <c r="D18" i="68"/>
  <c r="D227" i="68" s="1"/>
  <c r="D101" i="49"/>
  <c r="H18" i="68"/>
  <c r="H227" i="68" s="1"/>
  <c r="H101" i="49"/>
  <c r="L18" i="68"/>
  <c r="L101" i="49"/>
  <c r="P18" i="68"/>
  <c r="P227" i="68" s="1"/>
  <c r="P101" i="49"/>
  <c r="E19" i="68"/>
  <c r="E228" i="68" s="1"/>
  <c r="E102" i="50"/>
  <c r="E102" i="49"/>
  <c r="I19" i="68"/>
  <c r="I102" i="50"/>
  <c r="I102" i="49"/>
  <c r="M19" i="68"/>
  <c r="M102" i="49"/>
  <c r="M102" i="50"/>
  <c r="Q19" i="68"/>
  <c r="Q102" i="50"/>
  <c r="Q102" i="49"/>
  <c r="F20" i="68"/>
  <c r="F229" i="68" s="1"/>
  <c r="F103" i="49"/>
  <c r="J20" i="68"/>
  <c r="J229" i="68" s="1"/>
  <c r="J103" i="49"/>
  <c r="N20" i="68"/>
  <c r="N229" i="68" s="1"/>
  <c r="N103" i="49"/>
  <c r="C107" i="38"/>
  <c r="C7" i="69" s="1"/>
  <c r="C5" i="69"/>
  <c r="C203" i="69" s="1"/>
  <c r="C108" i="48"/>
  <c r="C107" i="48"/>
  <c r="C110" i="49"/>
  <c r="C108" i="49"/>
  <c r="C110" i="48"/>
  <c r="C107" i="49"/>
  <c r="G107" i="38"/>
  <c r="G7" i="69" s="1"/>
  <c r="G5" i="69"/>
  <c r="G222" i="69" s="1"/>
  <c r="G108" i="49"/>
  <c r="G107" i="49"/>
  <c r="G110" i="49"/>
  <c r="G108" i="48"/>
  <c r="G107" i="48"/>
  <c r="G110" i="48"/>
  <c r="K107" i="38"/>
  <c r="K7" i="69" s="1"/>
  <c r="K5" i="69"/>
  <c r="K203" i="69" s="1"/>
  <c r="K108" i="48"/>
  <c r="K108" i="49"/>
  <c r="K110" i="49"/>
  <c r="K107" i="49"/>
  <c r="K107" i="48"/>
  <c r="K110" i="48"/>
  <c r="K120" i="48"/>
  <c r="O107" i="38"/>
  <c r="O5" i="69"/>
  <c r="O110" i="49"/>
  <c r="O110" i="48"/>
  <c r="O107" i="48"/>
  <c r="O108" i="49"/>
  <c r="O108" i="48"/>
  <c r="O107" i="49"/>
  <c r="O120" i="50"/>
  <c r="O105" i="50" s="1"/>
  <c r="C13" i="69"/>
  <c r="C116" i="48"/>
  <c r="C116" i="49"/>
  <c r="G13" i="69"/>
  <c r="G116" i="49"/>
  <c r="G116" i="48"/>
  <c r="K13" i="69"/>
  <c r="K116" i="49"/>
  <c r="K116" i="48"/>
  <c r="O13" i="69"/>
  <c r="O116" i="48"/>
  <c r="O116" i="49"/>
  <c r="D14" i="69"/>
  <c r="D200" i="69" s="1"/>
  <c r="D117" i="49"/>
  <c r="D118" i="49"/>
  <c r="D118" i="48"/>
  <c r="D119" i="48"/>
  <c r="D119" i="49"/>
  <c r="H14" i="69"/>
  <c r="H200" i="69" s="1"/>
  <c r="H119" i="49"/>
  <c r="H118" i="48"/>
  <c r="H117" i="49"/>
  <c r="H119" i="48"/>
  <c r="H118" i="49"/>
  <c r="L14" i="69"/>
  <c r="L118" i="48"/>
  <c r="L119" i="48"/>
  <c r="L118" i="49"/>
  <c r="L119" i="49"/>
  <c r="P14" i="69"/>
  <c r="P200" i="69" s="1"/>
  <c r="P118" i="49"/>
  <c r="P119" i="48"/>
  <c r="P119" i="49"/>
  <c r="P118" i="48"/>
  <c r="P117" i="49"/>
  <c r="E16" i="69"/>
  <c r="E121" i="49"/>
  <c r="E121" i="50"/>
  <c r="E121" i="48"/>
  <c r="I16" i="69"/>
  <c r="I121" i="48"/>
  <c r="I121" i="49"/>
  <c r="I121" i="50"/>
  <c r="M16" i="69"/>
  <c r="M121" i="48"/>
  <c r="M121" i="50"/>
  <c r="M121" i="49"/>
  <c r="Q16" i="69"/>
  <c r="Q121" i="50"/>
  <c r="Q121" i="49"/>
  <c r="Q121" i="48"/>
  <c r="F17" i="69"/>
  <c r="F122" i="49"/>
  <c r="F122" i="48"/>
  <c r="J17" i="69"/>
  <c r="J122" i="48"/>
  <c r="J122" i="49"/>
  <c r="N17" i="69"/>
  <c r="N122" i="48"/>
  <c r="N122" i="49"/>
  <c r="C126" i="38"/>
  <c r="C7" i="70" s="1"/>
  <c r="C5" i="70"/>
  <c r="C129" i="48"/>
  <c r="C126" i="49"/>
  <c r="C127" i="48"/>
  <c r="C127" i="49"/>
  <c r="C126" i="48"/>
  <c r="C129" i="49"/>
  <c r="C130" i="49"/>
  <c r="G126" i="38"/>
  <c r="G7" i="70" s="1"/>
  <c r="G5" i="70"/>
  <c r="G175" i="70" s="1"/>
  <c r="G127" i="48"/>
  <c r="G129" i="49"/>
  <c r="G126" i="48"/>
  <c r="G139" i="50"/>
  <c r="G127" i="49"/>
  <c r="G126" i="49"/>
  <c r="G129" i="48"/>
  <c r="K126" i="38"/>
  <c r="K7" i="70" s="1"/>
  <c r="K5" i="70"/>
  <c r="K222" i="70" s="1"/>
  <c r="K127" i="49"/>
  <c r="K126" i="49"/>
  <c r="K127" i="48"/>
  <c r="K129" i="49"/>
  <c r="K129" i="48"/>
  <c r="K126" i="48"/>
  <c r="O126" i="38"/>
  <c r="O7" i="70" s="1"/>
  <c r="O5" i="70"/>
  <c r="O175" i="70" s="1"/>
  <c r="O129" i="49"/>
  <c r="O127" i="48"/>
  <c r="O127" i="49"/>
  <c r="O129" i="48"/>
  <c r="O126" i="48"/>
  <c r="O126" i="49"/>
  <c r="O139" i="49"/>
  <c r="O139" i="50"/>
  <c r="E11" i="70"/>
  <c r="E131" i="48"/>
  <c r="E131" i="49"/>
  <c r="I11" i="70"/>
  <c r="I131" i="48"/>
  <c r="I131" i="49"/>
  <c r="M11" i="70"/>
  <c r="M131" i="49"/>
  <c r="M131" i="48"/>
  <c r="Q11" i="70"/>
  <c r="Q131" i="49"/>
  <c r="Q131" i="48"/>
  <c r="F12" i="70"/>
  <c r="F196" i="70" s="1"/>
  <c r="F134" i="49"/>
  <c r="F133" i="48"/>
  <c r="F133" i="49"/>
  <c r="F134" i="48"/>
  <c r="J12" i="70"/>
  <c r="J177" i="70" s="1"/>
  <c r="J134" i="48"/>
  <c r="J133" i="48"/>
  <c r="J133" i="49"/>
  <c r="J134" i="49"/>
  <c r="J132" i="48"/>
  <c r="N12" i="70"/>
  <c r="N133" i="49"/>
  <c r="N134" i="49"/>
  <c r="N134" i="48"/>
  <c r="N133" i="48"/>
  <c r="C13" i="70"/>
  <c r="C135" i="48"/>
  <c r="C135" i="49"/>
  <c r="G13" i="70"/>
  <c r="G135" i="49"/>
  <c r="G135" i="48"/>
  <c r="K13" i="70"/>
  <c r="K135" i="48"/>
  <c r="K135" i="49"/>
  <c r="O13" i="70"/>
  <c r="O135" i="49"/>
  <c r="O135" i="48"/>
  <c r="D14" i="70"/>
  <c r="D137" i="49"/>
  <c r="D137" i="48"/>
  <c r="D138" i="49"/>
  <c r="D138" i="48"/>
  <c r="H14" i="70"/>
  <c r="H138" i="48"/>
  <c r="H138" i="49"/>
  <c r="H137" i="49"/>
  <c r="H137" i="48"/>
  <c r="L14" i="70"/>
  <c r="L200" i="70" s="1"/>
  <c r="L137" i="49"/>
  <c r="L138" i="49"/>
  <c r="L137" i="48"/>
  <c r="L138" i="48"/>
  <c r="P14" i="70"/>
  <c r="P137" i="48"/>
  <c r="P138" i="49"/>
  <c r="P138" i="48"/>
  <c r="P137" i="49"/>
  <c r="E16" i="70"/>
  <c r="E140" i="49"/>
  <c r="E140" i="48"/>
  <c r="E140" i="50"/>
  <c r="I16" i="70"/>
  <c r="I140" i="49"/>
  <c r="I140" i="48"/>
  <c r="I140" i="50"/>
  <c r="M16" i="70"/>
  <c r="M140" i="49"/>
  <c r="M140" i="48"/>
  <c r="M140" i="50"/>
  <c r="Q16" i="70"/>
  <c r="Q140" i="49"/>
  <c r="Q140" i="50"/>
  <c r="Q140" i="48"/>
  <c r="F17" i="70"/>
  <c r="F141" i="49"/>
  <c r="F141" i="48"/>
  <c r="J17" i="70"/>
  <c r="J141" i="48"/>
  <c r="J141" i="49"/>
  <c r="N17" i="70"/>
  <c r="N141" i="49"/>
  <c r="N141" i="48"/>
  <c r="C145" i="38"/>
  <c r="C7" i="71" s="1"/>
  <c r="C5" i="71"/>
  <c r="C147" i="49"/>
  <c r="C157" i="50"/>
  <c r="C145" i="49"/>
  <c r="C147" i="48"/>
  <c r="C145" i="48"/>
  <c r="G145" i="38"/>
  <c r="G5" i="71"/>
  <c r="G157" i="49"/>
  <c r="G147" i="49"/>
  <c r="G147" i="48"/>
  <c r="G145" i="48"/>
  <c r="G145" i="49"/>
  <c r="G157" i="48"/>
  <c r="K145" i="38"/>
  <c r="K5" i="71"/>
  <c r="K197" i="71" s="1"/>
  <c r="K145" i="49"/>
  <c r="K147" i="48"/>
  <c r="K145" i="48"/>
  <c r="K147" i="49"/>
  <c r="K157" i="49"/>
  <c r="O145" i="38"/>
  <c r="O7" i="71" s="1"/>
  <c r="O5" i="71"/>
  <c r="O147" i="48"/>
  <c r="O145" i="48"/>
  <c r="O147" i="49"/>
  <c r="O145" i="49"/>
  <c r="E11" i="71"/>
  <c r="E149" i="49"/>
  <c r="E149" i="48"/>
  <c r="E149" i="50"/>
  <c r="I11" i="71"/>
  <c r="I149" i="49"/>
  <c r="I149" i="50"/>
  <c r="I149" i="48"/>
  <c r="M11" i="71"/>
  <c r="M149" i="49"/>
  <c r="M149" i="48"/>
  <c r="M149" i="50"/>
  <c r="Q11" i="71"/>
  <c r="Q149" i="48"/>
  <c r="Q149" i="50"/>
  <c r="Q149" i="49"/>
  <c r="F12" i="71"/>
  <c r="F190" i="71" s="1"/>
  <c r="F152" i="49"/>
  <c r="F151" i="48"/>
  <c r="F151" i="49"/>
  <c r="F151" i="50"/>
  <c r="F152" i="48"/>
  <c r="F150" i="49"/>
  <c r="J12" i="71"/>
  <c r="J172" i="71" s="1"/>
  <c r="J151" i="48"/>
  <c r="J152" i="48"/>
  <c r="J151" i="50"/>
  <c r="J152" i="49"/>
  <c r="J151" i="49"/>
  <c r="J150" i="49"/>
  <c r="J150" i="50"/>
  <c r="N12" i="71"/>
  <c r="N190" i="71" s="1"/>
  <c r="N151" i="48"/>
  <c r="N151" i="50"/>
  <c r="N150" i="49"/>
  <c r="N151" i="49"/>
  <c r="N152" i="48"/>
  <c r="N152" i="49"/>
  <c r="C13" i="71"/>
  <c r="C153" i="49"/>
  <c r="C153" i="48"/>
  <c r="G13" i="71"/>
  <c r="G153" i="49"/>
  <c r="G153" i="48"/>
  <c r="K13" i="71"/>
  <c r="K153" i="48"/>
  <c r="K153" i="49"/>
  <c r="O13" i="71"/>
  <c r="O153" i="49"/>
  <c r="O153" i="48"/>
  <c r="D14" i="71"/>
  <c r="D194" i="71" s="1"/>
  <c r="D155" i="48"/>
  <c r="D156" i="48"/>
  <c r="D155" i="49"/>
  <c r="D156" i="49"/>
  <c r="H14" i="71"/>
  <c r="H194" i="71" s="1"/>
  <c r="H156" i="48"/>
  <c r="H155" i="49"/>
  <c r="H155" i="48"/>
  <c r="H156" i="49"/>
  <c r="L14" i="71"/>
  <c r="L194" i="71" s="1"/>
  <c r="L156" i="49"/>
  <c r="L155" i="48"/>
  <c r="L155" i="49"/>
  <c r="L156" i="48"/>
  <c r="P14" i="71"/>
  <c r="P156" i="49"/>
  <c r="P155" i="49"/>
  <c r="P155" i="48"/>
  <c r="P156" i="48"/>
  <c r="E16" i="71"/>
  <c r="E158" i="48"/>
  <c r="E158" i="50"/>
  <c r="E158" i="49"/>
  <c r="I16" i="71"/>
  <c r="I158" i="49"/>
  <c r="I158" i="48"/>
  <c r="I158" i="50"/>
  <c r="M16" i="71"/>
  <c r="M158" i="50"/>
  <c r="M158" i="48"/>
  <c r="M158" i="49"/>
  <c r="Q16" i="71"/>
  <c r="Q158" i="48"/>
  <c r="Q158" i="49"/>
  <c r="Q158" i="50"/>
  <c r="F17" i="71"/>
  <c r="F159" i="48"/>
  <c r="F159" i="49"/>
  <c r="J17" i="71"/>
  <c r="J159" i="49"/>
  <c r="J159" i="48"/>
  <c r="N17" i="71"/>
  <c r="N159" i="48"/>
  <c r="N159" i="49"/>
  <c r="C163" i="38"/>
  <c r="C7" i="72" s="1"/>
  <c r="C5" i="72"/>
  <c r="C197" i="72" s="1"/>
  <c r="C165" i="49"/>
  <c r="C163" i="49"/>
  <c r="C165" i="48"/>
  <c r="C163" i="48"/>
  <c r="C175" i="50"/>
  <c r="G163" i="38"/>
  <c r="G5" i="72"/>
  <c r="G197" i="72" s="1"/>
  <c r="G163" i="48"/>
  <c r="G165" i="48"/>
  <c r="G165" i="49"/>
  <c r="G163" i="49"/>
  <c r="G166" i="49"/>
  <c r="K163" i="38"/>
  <c r="K7" i="72" s="1"/>
  <c r="K5" i="72"/>
  <c r="K163" i="48"/>
  <c r="K165" i="48"/>
  <c r="K165" i="49"/>
  <c r="K163" i="49"/>
  <c r="K175" i="48"/>
  <c r="O163" i="38"/>
  <c r="O7" i="72" s="1"/>
  <c r="O5" i="72"/>
  <c r="O165" i="48"/>
  <c r="O165" i="49"/>
  <c r="O163" i="49"/>
  <c r="O163" i="48"/>
  <c r="E11" i="72"/>
  <c r="E167" i="49"/>
  <c r="E167" i="50"/>
  <c r="E167" i="48"/>
  <c r="I11" i="72"/>
  <c r="I167" i="48"/>
  <c r="I167" i="49"/>
  <c r="I167" i="50"/>
  <c r="M11" i="72"/>
  <c r="M167" i="48"/>
  <c r="M167" i="49"/>
  <c r="M167" i="50"/>
  <c r="Q11" i="72"/>
  <c r="Q167" i="49"/>
  <c r="Q167" i="50"/>
  <c r="Q167" i="48"/>
  <c r="F12" i="72"/>
  <c r="F169" i="49"/>
  <c r="F169" i="50"/>
  <c r="F169" i="48"/>
  <c r="F170" i="48"/>
  <c r="F170" i="49"/>
  <c r="J12" i="72"/>
  <c r="J190" i="72" s="1"/>
  <c r="J170" i="48"/>
  <c r="J169" i="50"/>
  <c r="J168" i="50"/>
  <c r="J169" i="49"/>
  <c r="J170" i="49"/>
  <c r="J169" i="48"/>
  <c r="N12" i="72"/>
  <c r="N169" i="48"/>
  <c r="N169" i="50"/>
  <c r="N169" i="49"/>
  <c r="N170" i="48"/>
  <c r="N170" i="49"/>
  <c r="C13" i="72"/>
  <c r="C171" i="49"/>
  <c r="C171" i="48"/>
  <c r="G13" i="72"/>
  <c r="G171" i="48"/>
  <c r="G171" i="49"/>
  <c r="K13" i="72"/>
  <c r="K171" i="48"/>
  <c r="K171" i="49"/>
  <c r="O13" i="72"/>
  <c r="O171" i="48"/>
  <c r="O171" i="49"/>
  <c r="D14" i="72"/>
  <c r="D173" i="49"/>
  <c r="D174" i="48"/>
  <c r="D174" i="49"/>
  <c r="D173" i="48"/>
  <c r="H14" i="72"/>
  <c r="H173" i="48"/>
  <c r="H174" i="48"/>
  <c r="H174" i="49"/>
  <c r="H173" i="49"/>
  <c r="L14" i="72"/>
  <c r="L194" i="72" s="1"/>
  <c r="L174" i="49"/>
  <c r="L173" i="49"/>
  <c r="L174" i="48"/>
  <c r="L173" i="48"/>
  <c r="P14" i="72"/>
  <c r="P173" i="48"/>
  <c r="P173" i="49"/>
  <c r="P174" i="48"/>
  <c r="P174" i="49"/>
  <c r="P172" i="49"/>
  <c r="E16" i="72"/>
  <c r="E176" i="50"/>
  <c r="E176" i="49"/>
  <c r="E176" i="48"/>
  <c r="I16" i="72"/>
  <c r="I176" i="50"/>
  <c r="I176" i="48"/>
  <c r="I176" i="49"/>
  <c r="M16" i="72"/>
  <c r="M176" i="49"/>
  <c r="M176" i="48"/>
  <c r="M176" i="50"/>
  <c r="Q16" i="72"/>
  <c r="Q176" i="50"/>
  <c r="Q176" i="49"/>
  <c r="Q176" i="48"/>
  <c r="F17" i="72"/>
  <c r="F177" i="49"/>
  <c r="F177" i="48"/>
  <c r="J17" i="72"/>
  <c r="J177" i="48"/>
  <c r="J177" i="49"/>
  <c r="N17" i="72"/>
  <c r="N177" i="49"/>
  <c r="N177" i="48"/>
  <c r="C57" i="64"/>
  <c r="C8" i="58"/>
  <c r="C8" i="59"/>
  <c r="C62" i="64"/>
  <c r="C15" i="58"/>
  <c r="C15" i="59"/>
  <c r="C67" i="64"/>
  <c r="C22" i="59"/>
  <c r="C22" i="58"/>
  <c r="C55" i="65"/>
  <c r="C35" i="58"/>
  <c r="C35" i="59"/>
  <c r="C51" i="66"/>
  <c r="C48" i="58"/>
  <c r="C48" i="59"/>
  <c r="C56" i="66"/>
  <c r="C56" i="59"/>
  <c r="C56" i="58"/>
  <c r="C57" i="59"/>
  <c r="C57" i="58"/>
  <c r="C55" i="58"/>
  <c r="C53" i="67"/>
  <c r="C69" i="60"/>
  <c r="C69" i="58"/>
  <c r="C69" i="59"/>
  <c r="C58" i="67"/>
  <c r="C78" i="59"/>
  <c r="C77" i="59"/>
  <c r="C77" i="60"/>
  <c r="C77" i="58"/>
  <c r="C78" i="60"/>
  <c r="C78" i="58"/>
  <c r="C63" i="68"/>
  <c r="C505" i="68" s="1"/>
  <c r="C90" i="59"/>
  <c r="C91" i="58"/>
  <c r="C89" i="60"/>
  <c r="C90" i="58"/>
  <c r="C91" i="59"/>
  <c r="C90" i="60"/>
  <c r="C67" i="68"/>
  <c r="C99" i="58"/>
  <c r="C98" i="59"/>
  <c r="C97" i="59"/>
  <c r="C99" i="59"/>
  <c r="C98" i="58"/>
  <c r="C51" i="69"/>
  <c r="C110" i="58"/>
  <c r="C110" i="59"/>
  <c r="C56" i="69"/>
  <c r="C118" i="59"/>
  <c r="C118" i="58"/>
  <c r="C119" i="59"/>
  <c r="C119" i="58"/>
  <c r="C117" i="58"/>
  <c r="C53" i="70"/>
  <c r="C131" i="59"/>
  <c r="C131" i="58"/>
  <c r="C130" i="59"/>
  <c r="C58" i="70"/>
  <c r="C139" i="58"/>
  <c r="C139" i="59"/>
  <c r="C59" i="71"/>
  <c r="C159" i="58"/>
  <c r="C159" i="59"/>
  <c r="C55" i="72"/>
  <c r="C171" i="58"/>
  <c r="C171" i="59"/>
  <c r="C55" i="64"/>
  <c r="C5" i="59"/>
  <c r="C5" i="58"/>
  <c r="C6" i="58"/>
  <c r="C6" i="59"/>
  <c r="C5" i="60"/>
  <c r="C58" i="68"/>
  <c r="C84" i="59"/>
  <c r="C83" i="59"/>
  <c r="C83" i="60"/>
  <c r="C83" i="58"/>
  <c r="C84" i="58"/>
  <c r="C49" i="72"/>
  <c r="C163" i="59"/>
  <c r="C163" i="58"/>
  <c r="G55" i="64"/>
  <c r="G5" i="60"/>
  <c r="G5" i="58"/>
  <c r="G6" i="59"/>
  <c r="G6" i="58"/>
  <c r="G5" i="59"/>
  <c r="K55" i="64"/>
  <c r="K6" i="58"/>
  <c r="K6" i="59"/>
  <c r="K5" i="58"/>
  <c r="K5" i="59"/>
  <c r="K5" i="60"/>
  <c r="O55" i="64"/>
  <c r="O6" i="58"/>
  <c r="O5" i="58"/>
  <c r="O5" i="60"/>
  <c r="O6" i="59"/>
  <c r="O5" i="59"/>
  <c r="E57" i="64"/>
  <c r="E8" i="58"/>
  <c r="E8" i="59"/>
  <c r="I57" i="64"/>
  <c r="I8" i="59"/>
  <c r="I8" i="58"/>
  <c r="M57" i="64"/>
  <c r="M8" i="59"/>
  <c r="M8" i="58"/>
  <c r="Q57" i="64"/>
  <c r="Q8" i="58"/>
  <c r="Q8" i="59"/>
  <c r="G59" i="64"/>
  <c r="G10" i="58"/>
  <c r="G10" i="60"/>
  <c r="G10" i="59"/>
  <c r="G9" i="59"/>
  <c r="K59" i="64"/>
  <c r="K10" i="58"/>
  <c r="K9" i="59"/>
  <c r="K10" i="60"/>
  <c r="K10" i="59"/>
  <c r="K9" i="60"/>
  <c r="K9" i="58"/>
  <c r="O59" i="64"/>
  <c r="O10" i="60"/>
  <c r="O10" i="59"/>
  <c r="O9" i="60"/>
  <c r="O9" i="59"/>
  <c r="O10" i="58"/>
  <c r="E60" i="64"/>
  <c r="E11" i="58"/>
  <c r="E11" i="59"/>
  <c r="E11" i="60"/>
  <c r="G61" i="64"/>
  <c r="G12" i="59"/>
  <c r="G14" i="58"/>
  <c r="G14" i="59"/>
  <c r="G13" i="59"/>
  <c r="G13" i="58"/>
  <c r="G13" i="60"/>
  <c r="G12" i="60"/>
  <c r="E62" i="64"/>
  <c r="E15" i="58"/>
  <c r="E15" i="59"/>
  <c r="I62" i="64"/>
  <c r="I15" i="58"/>
  <c r="I15" i="59"/>
  <c r="M62" i="64"/>
  <c r="M15" i="58"/>
  <c r="M15" i="59"/>
  <c r="Q62" i="64"/>
  <c r="Q15" i="58"/>
  <c r="Q15" i="59"/>
  <c r="G63" i="64"/>
  <c r="G414" i="64" s="1"/>
  <c r="G18" i="58"/>
  <c r="G16" i="59"/>
  <c r="G18" i="59"/>
  <c r="G17" i="58"/>
  <c r="G17" i="59"/>
  <c r="G16" i="58"/>
  <c r="K63" i="64"/>
  <c r="K17" i="59"/>
  <c r="K18" i="59"/>
  <c r="K17" i="58"/>
  <c r="K18" i="58"/>
  <c r="O63" i="64"/>
  <c r="O18" i="58"/>
  <c r="O17" i="59"/>
  <c r="O16" i="59"/>
  <c r="O18" i="59"/>
  <c r="O17" i="58"/>
  <c r="E65" i="64"/>
  <c r="E20" i="58"/>
  <c r="E19" i="58"/>
  <c r="E20" i="60"/>
  <c r="E20" i="59"/>
  <c r="E19" i="59"/>
  <c r="E19" i="60"/>
  <c r="I65" i="64"/>
  <c r="I20" i="58"/>
  <c r="I19" i="59"/>
  <c r="I20" i="60"/>
  <c r="I19" i="60"/>
  <c r="I19" i="58"/>
  <c r="I20" i="59"/>
  <c r="M65" i="64"/>
  <c r="M20" i="60"/>
  <c r="M20" i="58"/>
  <c r="M20" i="59"/>
  <c r="M19" i="58"/>
  <c r="M19" i="59"/>
  <c r="M19" i="60"/>
  <c r="Q65" i="64"/>
  <c r="Q19" i="60"/>
  <c r="Q20" i="58"/>
  <c r="Q20" i="59"/>
  <c r="Q19" i="58"/>
  <c r="Q19" i="59"/>
  <c r="Q20" i="60"/>
  <c r="K66" i="64"/>
  <c r="K21" i="60"/>
  <c r="K21" i="58"/>
  <c r="K21" i="59"/>
  <c r="E67" i="64"/>
  <c r="E22" i="58"/>
  <c r="E22" i="59"/>
  <c r="I67" i="64"/>
  <c r="I22" i="58"/>
  <c r="I22" i="59"/>
  <c r="M67" i="64"/>
  <c r="M22" i="58"/>
  <c r="M22" i="59"/>
  <c r="Q67" i="64"/>
  <c r="Q22" i="59"/>
  <c r="Q22" i="58"/>
  <c r="G49" i="65"/>
  <c r="G26" i="60"/>
  <c r="G26" i="59"/>
  <c r="G27" i="58"/>
  <c r="G26" i="58"/>
  <c r="G27" i="59"/>
  <c r="K49" i="65"/>
  <c r="K27" i="59"/>
  <c r="K26" i="58"/>
  <c r="K26" i="59"/>
  <c r="K27" i="58"/>
  <c r="K26" i="60"/>
  <c r="O49" i="65"/>
  <c r="O27" i="58"/>
  <c r="O26" i="58"/>
  <c r="O27" i="59"/>
  <c r="O26" i="60"/>
  <c r="O26" i="59"/>
  <c r="E51" i="65"/>
  <c r="E29" i="59"/>
  <c r="E29" i="58"/>
  <c r="I51" i="65"/>
  <c r="I29" i="58"/>
  <c r="I29" i="59"/>
  <c r="M51" i="65"/>
  <c r="M29" i="58"/>
  <c r="M29" i="59"/>
  <c r="Q51" i="65"/>
  <c r="Q29" i="58"/>
  <c r="Q29" i="59"/>
  <c r="G53" i="65"/>
  <c r="G31" i="60"/>
  <c r="G31" i="58"/>
  <c r="G31" i="59"/>
  <c r="G30" i="58"/>
  <c r="G30" i="60"/>
  <c r="K53" i="65"/>
  <c r="K30" i="59"/>
  <c r="K31" i="58"/>
  <c r="K31" i="59"/>
  <c r="K30" i="58"/>
  <c r="K31" i="60"/>
  <c r="O53" i="65"/>
  <c r="O31" i="59"/>
  <c r="O31" i="58"/>
  <c r="O31" i="60"/>
  <c r="O30" i="60"/>
  <c r="O30" i="59"/>
  <c r="E54" i="65"/>
  <c r="E34" i="59"/>
  <c r="E33" i="60"/>
  <c r="E33" i="58"/>
  <c r="E34" i="58"/>
  <c r="E33" i="59"/>
  <c r="I54" i="65"/>
  <c r="I369" i="65" s="1"/>
  <c r="I33" i="59"/>
  <c r="I33" i="60"/>
  <c r="I33" i="58"/>
  <c r="I34" i="59"/>
  <c r="I32" i="59"/>
  <c r="I34" i="58"/>
  <c r="M54" i="65"/>
  <c r="M369" i="65" s="1"/>
  <c r="M33" i="58"/>
  <c r="M34" i="58"/>
  <c r="M33" i="59"/>
  <c r="M32" i="59"/>
  <c r="M34" i="59"/>
  <c r="M33" i="60"/>
  <c r="M32" i="58"/>
  <c r="Q54" i="65"/>
  <c r="Q369" i="65" s="1"/>
  <c r="Q34" i="58"/>
  <c r="Q33" i="60"/>
  <c r="Q33" i="59"/>
  <c r="Q33" i="58"/>
  <c r="Q34" i="59"/>
  <c r="G55" i="65"/>
  <c r="G35" i="59"/>
  <c r="G35" i="58"/>
  <c r="K55" i="65"/>
  <c r="K35" i="59"/>
  <c r="K35" i="58"/>
  <c r="O55" i="65"/>
  <c r="O35" i="58"/>
  <c r="O35" i="59"/>
  <c r="E56" i="65"/>
  <c r="E373" i="65" s="1"/>
  <c r="E36" i="59"/>
  <c r="E38" i="58"/>
  <c r="E37" i="58"/>
  <c r="E37" i="59"/>
  <c r="E38" i="59"/>
  <c r="I56" i="65"/>
  <c r="I37" i="59"/>
  <c r="I38" i="59"/>
  <c r="I38" i="58"/>
  <c r="I37" i="58"/>
  <c r="M56" i="65"/>
  <c r="M36" i="59"/>
  <c r="M37" i="58"/>
  <c r="M38" i="59"/>
  <c r="M38" i="58"/>
  <c r="M37" i="59"/>
  <c r="Q56" i="65"/>
  <c r="Q373" i="65" s="1"/>
  <c r="Q37" i="58"/>
  <c r="Q37" i="59"/>
  <c r="Q38" i="59"/>
  <c r="Q38" i="58"/>
  <c r="G58" i="65"/>
  <c r="G39" i="58"/>
  <c r="G39" i="60"/>
  <c r="G40" i="60"/>
  <c r="G40" i="58"/>
  <c r="G40" i="59"/>
  <c r="G39" i="59"/>
  <c r="K58" i="65"/>
  <c r="K39" i="59"/>
  <c r="K39" i="60"/>
  <c r="K40" i="59"/>
  <c r="K39" i="58"/>
  <c r="K40" i="58"/>
  <c r="K40" i="60"/>
  <c r="O58" i="65"/>
  <c r="O40" i="60"/>
  <c r="O39" i="60"/>
  <c r="O40" i="59"/>
  <c r="O39" i="59"/>
  <c r="O39" i="58"/>
  <c r="O40" i="58"/>
  <c r="E59" i="65"/>
  <c r="E41" i="58"/>
  <c r="E41" i="59"/>
  <c r="I59" i="65"/>
  <c r="I41" i="58"/>
  <c r="I41" i="59"/>
  <c r="M59" i="65"/>
  <c r="M376" i="65" s="1"/>
  <c r="M41" i="59"/>
  <c r="M41" i="58"/>
  <c r="Q59" i="65"/>
  <c r="Q41" i="59"/>
  <c r="Q41" i="58"/>
  <c r="G49" i="66"/>
  <c r="G45" i="60"/>
  <c r="G46" i="59"/>
  <c r="G45" i="58"/>
  <c r="G46" i="58"/>
  <c r="G45" i="59"/>
  <c r="K49" i="66"/>
  <c r="K46" i="58"/>
  <c r="K46" i="59"/>
  <c r="K45" i="60"/>
  <c r="K45" i="58"/>
  <c r="K45" i="59"/>
  <c r="O49" i="66"/>
  <c r="O45" i="60"/>
  <c r="O45" i="58"/>
  <c r="O45" i="59"/>
  <c r="O46" i="58"/>
  <c r="O46" i="59"/>
  <c r="E51" i="66"/>
  <c r="E48" i="59"/>
  <c r="E48" i="58"/>
  <c r="I51" i="66"/>
  <c r="I48" i="58"/>
  <c r="I48" i="59"/>
  <c r="M51" i="66"/>
  <c r="M48" i="58"/>
  <c r="M48" i="59"/>
  <c r="Q51" i="66"/>
  <c r="Q48" i="59"/>
  <c r="Q48" i="58"/>
  <c r="G53" i="66"/>
  <c r="G50" i="60"/>
  <c r="G50" i="58"/>
  <c r="G49" i="59"/>
  <c r="G50" i="59"/>
  <c r="G49" i="58"/>
  <c r="G49" i="60"/>
  <c r="K53" i="66"/>
  <c r="K50" i="58"/>
  <c r="K49" i="58"/>
  <c r="K49" i="59"/>
  <c r="K50" i="59"/>
  <c r="K50" i="60"/>
  <c r="K49" i="60"/>
  <c r="O53" i="66"/>
  <c r="O50" i="58"/>
  <c r="O49" i="59"/>
  <c r="O50" i="60"/>
  <c r="O50" i="59"/>
  <c r="E54" i="66"/>
  <c r="E369" i="66" s="1"/>
  <c r="E52" i="60"/>
  <c r="E51" i="59"/>
  <c r="E53" i="59"/>
  <c r="E52" i="59"/>
  <c r="E53" i="58"/>
  <c r="E52" i="58"/>
  <c r="I54" i="66"/>
  <c r="I52" i="58"/>
  <c r="I52" i="59"/>
  <c r="I53" i="59"/>
  <c r="I52" i="60"/>
  <c r="I53" i="58"/>
  <c r="I51" i="60"/>
  <c r="M54" i="66"/>
  <c r="M388" i="66" s="1"/>
  <c r="M53" i="59"/>
  <c r="M53" i="58"/>
  <c r="M52" i="58"/>
  <c r="M52" i="60"/>
  <c r="M52" i="59"/>
  <c r="Q54" i="66"/>
  <c r="Q369" i="66" s="1"/>
  <c r="Q51" i="59"/>
  <c r="Q52" i="58"/>
  <c r="Q52" i="60"/>
  <c r="Q53" i="59"/>
  <c r="Q52" i="59"/>
  <c r="Q53" i="58"/>
  <c r="G55" i="66"/>
  <c r="G54" i="58"/>
  <c r="G54" i="59"/>
  <c r="K55" i="66"/>
  <c r="K54" i="58"/>
  <c r="K54" i="59"/>
  <c r="O55" i="66"/>
  <c r="O54" i="58"/>
  <c r="O54" i="59"/>
  <c r="E56" i="66"/>
  <c r="E55" i="59"/>
  <c r="E56" i="58"/>
  <c r="E57" i="58"/>
  <c r="E56" i="59"/>
  <c r="E57" i="59"/>
  <c r="I56" i="66"/>
  <c r="I57" i="58"/>
  <c r="I56" i="59"/>
  <c r="I57" i="59"/>
  <c r="I55" i="59"/>
  <c r="I56" i="58"/>
  <c r="I55" i="58"/>
  <c r="M56" i="66"/>
  <c r="M56" i="59"/>
  <c r="M57" i="59"/>
  <c r="M57" i="58"/>
  <c r="M56" i="58"/>
  <c r="Q56" i="66"/>
  <c r="Q57" i="58"/>
  <c r="Q56" i="58"/>
  <c r="Q56" i="59"/>
  <c r="Q57" i="59"/>
  <c r="Q55" i="59"/>
  <c r="G58" i="66"/>
  <c r="G376" i="66" s="1"/>
  <c r="G59" i="60"/>
  <c r="G58" i="58"/>
  <c r="G59" i="58"/>
  <c r="G59" i="59"/>
  <c r="G58" i="60"/>
  <c r="G58" i="59"/>
  <c r="K58" i="66"/>
  <c r="K395" i="66" s="1"/>
  <c r="K58" i="59"/>
  <c r="K58" i="58"/>
  <c r="O58" i="66"/>
  <c r="O58" i="60"/>
  <c r="O59" i="59"/>
  <c r="O59" i="60"/>
  <c r="O58" i="59"/>
  <c r="O58" i="58"/>
  <c r="O59" i="58"/>
  <c r="E59" i="66"/>
  <c r="E60" i="58"/>
  <c r="E60" i="59"/>
  <c r="I59" i="66"/>
  <c r="I60" i="59"/>
  <c r="I60" i="58"/>
  <c r="M59" i="66"/>
  <c r="M60" i="58"/>
  <c r="M60" i="59"/>
  <c r="Q59" i="66"/>
  <c r="Q60" i="59"/>
  <c r="Q60" i="58"/>
  <c r="G49" i="67"/>
  <c r="G64" i="59"/>
  <c r="G65" i="59"/>
  <c r="G64" i="60"/>
  <c r="G65" i="58"/>
  <c r="G64" i="58"/>
  <c r="K49" i="67"/>
  <c r="K65" i="58"/>
  <c r="K64" i="58"/>
  <c r="K65" i="59"/>
  <c r="K64" i="60"/>
  <c r="K64" i="59"/>
  <c r="O49" i="67"/>
  <c r="O64" i="60"/>
  <c r="O65" i="58"/>
  <c r="O64" i="59"/>
  <c r="O64" i="58"/>
  <c r="O65" i="59"/>
  <c r="E51" i="67"/>
  <c r="E67" i="59"/>
  <c r="E67" i="58"/>
  <c r="I51" i="67"/>
  <c r="I67" i="59"/>
  <c r="I67" i="58"/>
  <c r="M51" i="67"/>
  <c r="M67" i="59"/>
  <c r="M67" i="58"/>
  <c r="Q51" i="67"/>
  <c r="Q67" i="59"/>
  <c r="Q67" i="58"/>
  <c r="G53" i="67"/>
  <c r="G69" i="58"/>
  <c r="G69" i="60"/>
  <c r="G69" i="59"/>
  <c r="G68" i="60"/>
  <c r="K53" i="67"/>
  <c r="K69" i="60"/>
  <c r="K69" i="59"/>
  <c r="K68" i="58"/>
  <c r="K69" i="58"/>
  <c r="O53" i="67"/>
  <c r="O69" i="59"/>
  <c r="O69" i="60"/>
  <c r="O68" i="58"/>
  <c r="O68" i="59"/>
  <c r="O69" i="58"/>
  <c r="O68" i="60"/>
  <c r="E54" i="67"/>
  <c r="E388" i="67" s="1"/>
  <c r="E71" i="58"/>
  <c r="E71" i="60"/>
  <c r="E72" i="59"/>
  <c r="E71" i="59"/>
  <c r="E72" i="58"/>
  <c r="I54" i="67"/>
  <c r="I70" i="58"/>
  <c r="I70" i="59"/>
  <c r="I71" i="59"/>
  <c r="I71" i="58"/>
  <c r="I72" i="58"/>
  <c r="I72" i="59"/>
  <c r="I71" i="60"/>
  <c r="I70" i="60"/>
  <c r="M54" i="67"/>
  <c r="M369" i="67" s="1"/>
  <c r="M71" i="60"/>
  <c r="M72" i="58"/>
  <c r="M71" i="59"/>
  <c r="M71" i="58"/>
  <c r="M72" i="59"/>
  <c r="M70" i="60"/>
  <c r="Q54" i="67"/>
  <c r="Q70" i="58"/>
  <c r="Q72" i="59"/>
  <c r="Q71" i="60"/>
  <c r="Q71" i="59"/>
  <c r="Q71" i="58"/>
  <c r="Q72" i="58"/>
  <c r="Q70" i="59"/>
  <c r="G55" i="67"/>
  <c r="G73" i="59"/>
  <c r="G73" i="58"/>
  <c r="K55" i="67"/>
  <c r="K73" i="59"/>
  <c r="K73" i="58"/>
  <c r="O55" i="67"/>
  <c r="O73" i="58"/>
  <c r="O73" i="59"/>
  <c r="E56" i="67"/>
  <c r="E75" i="59"/>
  <c r="E76" i="58"/>
  <c r="E75" i="58"/>
  <c r="E76" i="59"/>
  <c r="E74" i="59"/>
  <c r="I56" i="67"/>
  <c r="I75" i="58"/>
  <c r="I76" i="59"/>
  <c r="I76" i="58"/>
  <c r="I75" i="59"/>
  <c r="I74" i="59"/>
  <c r="M56" i="67"/>
  <c r="M76" i="58"/>
  <c r="M74" i="59"/>
  <c r="M75" i="58"/>
  <c r="M76" i="59"/>
  <c r="M75" i="59"/>
  <c r="M74" i="58"/>
  <c r="Q56" i="67"/>
  <c r="Q74" i="58"/>
  <c r="Q76" i="58"/>
  <c r="Q75" i="58"/>
  <c r="Q76" i="59"/>
  <c r="Q75" i="59"/>
  <c r="G58" i="67"/>
  <c r="G77" i="58"/>
  <c r="G78" i="58"/>
  <c r="G77" i="60"/>
  <c r="G78" i="59"/>
  <c r="G78" i="60"/>
  <c r="G77" i="59"/>
  <c r="K58" i="67"/>
  <c r="K78" i="60"/>
  <c r="K78" i="58"/>
  <c r="K78" i="59"/>
  <c r="K77" i="59"/>
  <c r="K77" i="60"/>
  <c r="K77" i="58"/>
  <c r="O58" i="67"/>
  <c r="O77" i="60"/>
  <c r="O77" i="59"/>
  <c r="O78" i="59"/>
  <c r="O77" i="58"/>
  <c r="O78" i="60"/>
  <c r="O78" i="58"/>
  <c r="E59" i="67"/>
  <c r="E376" i="67" s="1"/>
  <c r="E79" i="58"/>
  <c r="E79" i="59"/>
  <c r="I59" i="67"/>
  <c r="I79" i="58"/>
  <c r="I79" i="59"/>
  <c r="M59" i="67"/>
  <c r="M376" i="67" s="1"/>
  <c r="M79" i="59"/>
  <c r="M79" i="58"/>
  <c r="Q59" i="67"/>
  <c r="Q79" i="59"/>
  <c r="Q79" i="58"/>
  <c r="G58" i="68"/>
  <c r="G83" i="58"/>
  <c r="G83" i="60"/>
  <c r="G84" i="58"/>
  <c r="G84" i="59"/>
  <c r="G83" i="59"/>
  <c r="K58" i="68"/>
  <c r="K83" i="59"/>
  <c r="K83" i="60"/>
  <c r="K84" i="58"/>
  <c r="K83" i="58"/>
  <c r="K84" i="59"/>
  <c r="O58" i="68"/>
  <c r="O83" i="59"/>
  <c r="O84" i="58"/>
  <c r="O84" i="59"/>
  <c r="O83" i="60"/>
  <c r="O83" i="58"/>
  <c r="E60" i="68"/>
  <c r="E86" i="59"/>
  <c r="E86" i="58"/>
  <c r="I60" i="68"/>
  <c r="I86" i="58"/>
  <c r="I86" i="59"/>
  <c r="M60" i="68"/>
  <c r="M86" i="59"/>
  <c r="M86" i="58"/>
  <c r="Q60" i="68"/>
  <c r="Q86" i="59"/>
  <c r="Q86" i="58"/>
  <c r="G62" i="68"/>
  <c r="G88" i="60"/>
  <c r="G88" i="59"/>
  <c r="G88" i="58"/>
  <c r="G87" i="60"/>
  <c r="K62" i="68"/>
  <c r="K87" i="60"/>
  <c r="K88" i="58"/>
  <c r="K88" i="59"/>
  <c r="K88" i="60"/>
  <c r="K87" i="59"/>
  <c r="O62" i="68"/>
  <c r="O88" i="58"/>
  <c r="O88" i="59"/>
  <c r="O87" i="60"/>
  <c r="O88" i="60"/>
  <c r="E63" i="68"/>
  <c r="E481" i="68" s="1"/>
  <c r="E91" i="59"/>
  <c r="E90" i="59"/>
  <c r="E90" i="60"/>
  <c r="E91" i="58"/>
  <c r="E89" i="59"/>
  <c r="E90" i="58"/>
  <c r="E89" i="60"/>
  <c r="I63" i="68"/>
  <c r="I90" i="60"/>
  <c r="I90" i="58"/>
  <c r="I91" i="59"/>
  <c r="I91" i="58"/>
  <c r="I90" i="59"/>
  <c r="M63" i="68"/>
  <c r="M481" i="68" s="1"/>
  <c r="M91" i="58"/>
  <c r="M90" i="58"/>
  <c r="M89" i="59"/>
  <c r="M90" i="59"/>
  <c r="M90" i="60"/>
  <c r="M91" i="59"/>
  <c r="Q63" i="68"/>
  <c r="Q505" i="68" s="1"/>
  <c r="Q90" i="59"/>
  <c r="Q90" i="60"/>
  <c r="Q89" i="60"/>
  <c r="Q90" i="58"/>
  <c r="Q89" i="58"/>
  <c r="Q91" i="58"/>
  <c r="Q91" i="59"/>
  <c r="G64" i="68"/>
  <c r="G92" i="59"/>
  <c r="G92" i="60"/>
  <c r="G92" i="58"/>
  <c r="K64" i="68"/>
  <c r="K92" i="60"/>
  <c r="K92" i="58"/>
  <c r="K92" i="59"/>
  <c r="I65" i="68"/>
  <c r="I461" i="68" s="1"/>
  <c r="I94" i="58"/>
  <c r="I95" i="58"/>
  <c r="I94" i="59"/>
  <c r="I94" i="60"/>
  <c r="I95" i="59"/>
  <c r="I93" i="60"/>
  <c r="Q65" i="68"/>
  <c r="Q94" i="58"/>
  <c r="Q95" i="58"/>
  <c r="Q94" i="59"/>
  <c r="Q95" i="59"/>
  <c r="Q93" i="60"/>
  <c r="Q94" i="60"/>
  <c r="G66" i="68"/>
  <c r="G96" i="58"/>
  <c r="G96" i="59"/>
  <c r="K66" i="68"/>
  <c r="K96" i="58"/>
  <c r="K96" i="59"/>
  <c r="O66" i="68"/>
  <c r="O96" i="59"/>
  <c r="O96" i="58"/>
  <c r="E67" i="68"/>
  <c r="E98" i="58"/>
  <c r="E99" i="59"/>
  <c r="E98" i="59"/>
  <c r="E97" i="59"/>
  <c r="E99" i="58"/>
  <c r="E97" i="58"/>
  <c r="I67" i="68"/>
  <c r="I98" i="59"/>
  <c r="I99" i="58"/>
  <c r="I98" i="58"/>
  <c r="I99" i="59"/>
  <c r="I97" i="59"/>
  <c r="M67" i="68"/>
  <c r="M465" i="68" s="1"/>
  <c r="M98" i="58"/>
  <c r="M98" i="59"/>
  <c r="M99" i="58"/>
  <c r="M99" i="59"/>
  <c r="Q67" i="68"/>
  <c r="Q489" i="68" s="1"/>
  <c r="Q97" i="59"/>
  <c r="Q99" i="59"/>
  <c r="Q99" i="58"/>
  <c r="Q98" i="59"/>
  <c r="Q98" i="58"/>
  <c r="Q97" i="58"/>
  <c r="G69" i="68"/>
  <c r="G100" i="59"/>
  <c r="G100" i="58"/>
  <c r="G101" i="59"/>
  <c r="G101" i="58"/>
  <c r="K69" i="68"/>
  <c r="K100" i="59"/>
  <c r="K100" i="58"/>
  <c r="K101" i="59"/>
  <c r="K101" i="58"/>
  <c r="O69" i="68"/>
  <c r="O101" i="59"/>
  <c r="O100" i="59"/>
  <c r="O101" i="58"/>
  <c r="O100" i="58"/>
  <c r="G71" i="68"/>
  <c r="G103" i="58"/>
  <c r="G103" i="59"/>
  <c r="K71" i="68"/>
  <c r="K103" i="59"/>
  <c r="K103" i="58"/>
  <c r="O71" i="68"/>
  <c r="O103" i="59"/>
  <c r="O103" i="58"/>
  <c r="E49" i="69"/>
  <c r="E107" i="58"/>
  <c r="E108" i="59"/>
  <c r="E107" i="59"/>
  <c r="E108" i="58"/>
  <c r="I49" i="69"/>
  <c r="I108" i="58"/>
  <c r="I107" i="59"/>
  <c r="I107" i="58"/>
  <c r="I108" i="59"/>
  <c r="M49" i="69"/>
  <c r="M107" i="59"/>
  <c r="M107" i="58"/>
  <c r="M108" i="59"/>
  <c r="M108" i="58"/>
  <c r="Q49" i="69"/>
  <c r="Q108" i="59"/>
  <c r="Q107" i="59"/>
  <c r="Q108" i="58"/>
  <c r="Q107" i="58"/>
  <c r="G51" i="69"/>
  <c r="G110" i="58"/>
  <c r="G110" i="59"/>
  <c r="K51" i="69"/>
  <c r="K110" i="58"/>
  <c r="K110" i="59"/>
  <c r="O51" i="69"/>
  <c r="O110" i="59"/>
  <c r="O110" i="58"/>
  <c r="E53" i="69"/>
  <c r="E111" i="58"/>
  <c r="I53" i="69"/>
  <c r="I111" i="59"/>
  <c r="M53" i="69"/>
  <c r="M111" i="58"/>
  <c r="Q53" i="69"/>
  <c r="Q111" i="59"/>
  <c r="Q111" i="58"/>
  <c r="E55" i="69"/>
  <c r="E116" i="58"/>
  <c r="E116" i="59"/>
  <c r="I55" i="69"/>
  <c r="I116" i="58"/>
  <c r="I116" i="59"/>
  <c r="M55" i="69"/>
  <c r="M116" i="58"/>
  <c r="M116" i="59"/>
  <c r="Q55" i="69"/>
  <c r="Q116" i="59"/>
  <c r="Q116" i="58"/>
  <c r="G56" i="69"/>
  <c r="G119" i="59"/>
  <c r="G118" i="59"/>
  <c r="G118" i="58"/>
  <c r="G119" i="58"/>
  <c r="K56" i="69"/>
  <c r="K373" i="69" s="1"/>
  <c r="K118" i="59"/>
  <c r="K119" i="59"/>
  <c r="K119" i="58"/>
  <c r="K118" i="58"/>
  <c r="O56" i="69"/>
  <c r="O373" i="69" s="1"/>
  <c r="O118" i="59"/>
  <c r="O118" i="58"/>
  <c r="O119" i="58"/>
  <c r="O119" i="59"/>
  <c r="O117" i="59"/>
  <c r="E58" i="69"/>
  <c r="E120" i="59"/>
  <c r="E120" i="58"/>
  <c r="I58" i="69"/>
  <c r="I120" i="58"/>
  <c r="I120" i="59"/>
  <c r="M58" i="69"/>
  <c r="M120" i="59"/>
  <c r="M120" i="58"/>
  <c r="Q58" i="69"/>
  <c r="Q120" i="58"/>
  <c r="Q120" i="59"/>
  <c r="G59" i="69"/>
  <c r="G122" i="59"/>
  <c r="G122" i="58"/>
  <c r="K59" i="69"/>
  <c r="K395" i="69" s="1"/>
  <c r="K122" i="59"/>
  <c r="K122" i="58"/>
  <c r="O59" i="69"/>
  <c r="O122" i="59"/>
  <c r="O122" i="58"/>
  <c r="E49" i="70"/>
  <c r="E126" i="58"/>
  <c r="E127" i="58"/>
  <c r="E126" i="59"/>
  <c r="E127" i="59"/>
  <c r="I49" i="70"/>
  <c r="I126" i="59"/>
  <c r="I127" i="59"/>
  <c r="I126" i="58"/>
  <c r="I127" i="58"/>
  <c r="M49" i="70"/>
  <c r="M127" i="58"/>
  <c r="M126" i="59"/>
  <c r="M127" i="59"/>
  <c r="M126" i="58"/>
  <c r="Q49" i="70"/>
  <c r="Q127" i="59"/>
  <c r="Q126" i="58"/>
  <c r="Q126" i="59"/>
  <c r="Q127" i="58"/>
  <c r="G51" i="70"/>
  <c r="G129" i="59"/>
  <c r="G129" i="58"/>
  <c r="K51" i="70"/>
  <c r="K129" i="59"/>
  <c r="K129" i="58"/>
  <c r="O51" i="70"/>
  <c r="O129" i="58"/>
  <c r="O129" i="59"/>
  <c r="E53" i="70"/>
  <c r="E131" i="59"/>
  <c r="E131" i="58"/>
  <c r="E130" i="58"/>
  <c r="I53" i="70"/>
  <c r="I131" i="59"/>
  <c r="I130" i="58"/>
  <c r="I131" i="58"/>
  <c r="I130" i="59"/>
  <c r="M53" i="70"/>
  <c r="M131" i="58"/>
  <c r="M131" i="59"/>
  <c r="M130" i="58"/>
  <c r="Q53" i="70"/>
  <c r="Q131" i="58"/>
  <c r="Q130" i="59"/>
  <c r="Q131" i="59"/>
  <c r="Q130" i="58"/>
  <c r="G54" i="70"/>
  <c r="G133" i="58"/>
  <c r="G134" i="59"/>
  <c r="G134" i="58"/>
  <c r="G133" i="59"/>
  <c r="K54" i="70"/>
  <c r="K134" i="58"/>
  <c r="K134" i="59"/>
  <c r="K133" i="59"/>
  <c r="K133" i="58"/>
  <c r="K132" i="59"/>
  <c r="O54" i="70"/>
  <c r="O133" i="59"/>
  <c r="O134" i="58"/>
  <c r="O133" i="58"/>
  <c r="O134" i="59"/>
  <c r="E55" i="70"/>
  <c r="E135" i="59"/>
  <c r="E135" i="58"/>
  <c r="I55" i="70"/>
  <c r="I135" i="59"/>
  <c r="I135" i="58"/>
  <c r="M55" i="70"/>
  <c r="M135" i="58"/>
  <c r="M135" i="59"/>
  <c r="Q55" i="70"/>
  <c r="Q135" i="59"/>
  <c r="Q135" i="58"/>
  <c r="G56" i="70"/>
  <c r="G392" i="70" s="1"/>
  <c r="G138" i="58"/>
  <c r="G137" i="59"/>
  <c r="G138" i="59"/>
  <c r="G137" i="58"/>
  <c r="K56" i="70"/>
  <c r="K137" i="59"/>
  <c r="K137" i="58"/>
  <c r="K138" i="59"/>
  <c r="K138" i="58"/>
  <c r="K136" i="58"/>
  <c r="O56" i="70"/>
  <c r="O392" i="70" s="1"/>
  <c r="O138" i="58"/>
  <c r="O137" i="58"/>
  <c r="O137" i="59"/>
  <c r="O138" i="59"/>
  <c r="O136" i="59"/>
  <c r="E58" i="70"/>
  <c r="E139" i="60"/>
  <c r="E124" i="60" s="1"/>
  <c r="E139" i="58"/>
  <c r="E140" i="59"/>
  <c r="E139" i="59"/>
  <c r="E140" i="58"/>
  <c r="E140" i="60"/>
  <c r="I58" i="70"/>
  <c r="I139" i="58"/>
  <c r="I139" i="59"/>
  <c r="M58" i="70"/>
  <c r="M139" i="59"/>
  <c r="M139" i="58"/>
  <c r="Q58" i="70"/>
  <c r="Q139" i="58"/>
  <c r="Q139" i="59"/>
  <c r="Q140" i="59"/>
  <c r="Q140" i="58"/>
  <c r="Q140" i="60"/>
  <c r="Q139" i="60"/>
  <c r="Q124" i="60" s="1"/>
  <c r="G59" i="70"/>
  <c r="G141" i="59"/>
  <c r="G141" i="58"/>
  <c r="K59" i="70"/>
  <c r="K141" i="59"/>
  <c r="K141" i="58"/>
  <c r="O59" i="70"/>
  <c r="O414" i="70" s="1"/>
  <c r="O141" i="59"/>
  <c r="O141" i="58"/>
  <c r="E49" i="71"/>
  <c r="E145" i="58"/>
  <c r="E145" i="59"/>
  <c r="I49" i="71"/>
  <c r="I145" i="58"/>
  <c r="I145" i="59"/>
  <c r="M49" i="71"/>
  <c r="M145" i="58"/>
  <c r="M145" i="59"/>
  <c r="Q49" i="71"/>
  <c r="Q145" i="58"/>
  <c r="Q145" i="59"/>
  <c r="G51" i="71"/>
  <c r="G147" i="59"/>
  <c r="G147" i="58"/>
  <c r="K51" i="71"/>
  <c r="K147" i="59"/>
  <c r="K147" i="58"/>
  <c r="O51" i="71"/>
  <c r="O147" i="59"/>
  <c r="O147" i="58"/>
  <c r="M53" i="71"/>
  <c r="M148" i="59"/>
  <c r="Q53" i="71"/>
  <c r="Q148" i="58"/>
  <c r="E55" i="71"/>
  <c r="E153" i="58"/>
  <c r="E153" i="59"/>
  <c r="I55" i="71"/>
  <c r="I153" i="59"/>
  <c r="I153" i="58"/>
  <c r="M55" i="71"/>
  <c r="M153" i="59"/>
  <c r="M153" i="58"/>
  <c r="Q55" i="71"/>
  <c r="Q153" i="59"/>
  <c r="Q153" i="58"/>
  <c r="G56" i="71"/>
  <c r="G155" i="59"/>
  <c r="G155" i="58"/>
  <c r="G156" i="58"/>
  <c r="G156" i="59"/>
  <c r="K56" i="71"/>
  <c r="K156" i="58"/>
  <c r="K155" i="59"/>
  <c r="K155" i="58"/>
  <c r="K156" i="59"/>
  <c r="K154" i="59"/>
  <c r="O56" i="71"/>
  <c r="O376" i="71" s="1"/>
  <c r="O156" i="59"/>
  <c r="O155" i="59"/>
  <c r="O155" i="58"/>
  <c r="O156" i="58"/>
  <c r="O154" i="59"/>
  <c r="E58" i="71"/>
  <c r="E157" i="59"/>
  <c r="E157" i="58"/>
  <c r="I58" i="71"/>
  <c r="I157" i="59"/>
  <c r="I157" i="58"/>
  <c r="M58" i="71"/>
  <c r="M157" i="58"/>
  <c r="M157" i="59"/>
  <c r="Q58" i="71"/>
  <c r="Q157" i="59"/>
  <c r="Q157" i="58"/>
  <c r="G59" i="71"/>
  <c r="G159" i="59"/>
  <c r="G159" i="58"/>
  <c r="K59" i="71"/>
  <c r="K361" i="71" s="1"/>
  <c r="K159" i="58"/>
  <c r="K159" i="59"/>
  <c r="O59" i="71"/>
  <c r="O361" i="71" s="1"/>
  <c r="O159" i="59"/>
  <c r="O159" i="58"/>
  <c r="E49" i="72"/>
  <c r="E163" i="58"/>
  <c r="E163" i="59"/>
  <c r="I49" i="72"/>
  <c r="I163" i="58"/>
  <c r="I163" i="59"/>
  <c r="M49" i="72"/>
  <c r="M163" i="58"/>
  <c r="M163" i="59"/>
  <c r="Q49" i="72"/>
  <c r="Q163" i="59"/>
  <c r="Q163" i="58"/>
  <c r="G51" i="72"/>
  <c r="G165" i="58"/>
  <c r="G165" i="59"/>
  <c r="K51" i="72"/>
  <c r="K165" i="59"/>
  <c r="K165" i="58"/>
  <c r="O51" i="72"/>
  <c r="O165" i="58"/>
  <c r="O165" i="59"/>
  <c r="E53" i="72"/>
  <c r="E166" i="59"/>
  <c r="E166" i="58"/>
  <c r="I53" i="72"/>
  <c r="I166" i="59"/>
  <c r="I166" i="58"/>
  <c r="M53" i="72"/>
  <c r="M166" i="58"/>
  <c r="Q53" i="72"/>
  <c r="Q166" i="58"/>
  <c r="Q166" i="59"/>
  <c r="E55" i="72"/>
  <c r="E171" i="58"/>
  <c r="E171" i="59"/>
  <c r="I55" i="72"/>
  <c r="I171" i="58"/>
  <c r="I171" i="59"/>
  <c r="M55" i="72"/>
  <c r="M171" i="59"/>
  <c r="M171" i="58"/>
  <c r="Q55" i="72"/>
  <c r="Q171" i="59"/>
  <c r="Q171" i="58"/>
  <c r="G56" i="72"/>
  <c r="G174" i="59"/>
  <c r="G173" i="58"/>
  <c r="G174" i="58"/>
  <c r="G173" i="59"/>
  <c r="G172" i="59"/>
  <c r="K56" i="72"/>
  <c r="K376" i="72" s="1"/>
  <c r="K173" i="59"/>
  <c r="K173" i="58"/>
  <c r="K174" i="58"/>
  <c r="K174" i="59"/>
  <c r="O56" i="72"/>
  <c r="O173" i="58"/>
  <c r="O174" i="59"/>
  <c r="O173" i="59"/>
  <c r="O174" i="58"/>
  <c r="E58" i="72"/>
  <c r="E379" i="72" s="1"/>
  <c r="E175" i="59"/>
  <c r="E175" i="58"/>
  <c r="I58" i="72"/>
  <c r="I175" i="58"/>
  <c r="I175" i="59"/>
  <c r="M58" i="72"/>
  <c r="M361" i="72" s="1"/>
  <c r="M175" i="59"/>
  <c r="M175" i="58"/>
  <c r="Q58" i="72"/>
  <c r="Q175" i="58"/>
  <c r="Q175" i="59"/>
  <c r="G59" i="72"/>
  <c r="G177" i="58"/>
  <c r="G177" i="59"/>
  <c r="K59" i="72"/>
  <c r="K177" i="59"/>
  <c r="K177" i="58"/>
  <c r="O59" i="72"/>
  <c r="O177" i="58"/>
  <c r="O177" i="59"/>
  <c r="O16" i="48"/>
  <c r="O12" i="48"/>
  <c r="I9" i="44"/>
  <c r="I9" i="48" s="1"/>
  <c r="I16" i="48"/>
  <c r="Q19" i="48"/>
  <c r="N9" i="44"/>
  <c r="N9" i="48" s="1"/>
  <c r="N12" i="48"/>
  <c r="I12" i="48"/>
  <c r="N16" i="48"/>
  <c r="H12" i="48"/>
  <c r="M19" i="48"/>
  <c r="H19" i="48"/>
  <c r="F36" i="48"/>
  <c r="L32" i="48"/>
  <c r="I39" i="48"/>
  <c r="G39" i="48"/>
  <c r="M36" i="48"/>
  <c r="D36" i="48"/>
  <c r="G32" i="48"/>
  <c r="I32" i="48"/>
  <c r="K58" i="48"/>
  <c r="L55" i="48"/>
  <c r="P39" i="48"/>
  <c r="O36" i="48"/>
  <c r="P51" i="48"/>
  <c r="Q58" i="48"/>
  <c r="N55" i="48"/>
  <c r="E70" i="48"/>
  <c r="E55" i="48"/>
  <c r="N70" i="48"/>
  <c r="K51" i="48"/>
  <c r="F51" i="48"/>
  <c r="Q51" i="48"/>
  <c r="I77" i="48"/>
  <c r="F74" i="48"/>
  <c r="H58" i="48"/>
  <c r="E51" i="48"/>
  <c r="G70" i="48"/>
  <c r="M74" i="48"/>
  <c r="H74" i="48"/>
  <c r="K55" i="48"/>
  <c r="O74" i="48"/>
  <c r="L77" i="48"/>
  <c r="K77" i="48"/>
  <c r="J58" i="48"/>
  <c r="C74" i="48"/>
  <c r="B32" i="48"/>
  <c r="K93" i="48"/>
  <c r="J100" i="48"/>
  <c r="O93" i="48"/>
  <c r="N89" i="48"/>
  <c r="C100" i="48"/>
  <c r="J97" i="48"/>
  <c r="I93" i="48"/>
  <c r="P89" i="48"/>
  <c r="M97" i="48"/>
  <c r="M89" i="48"/>
  <c r="N93" i="48"/>
  <c r="B97" i="48"/>
  <c r="L100" i="48"/>
  <c r="M100" i="48"/>
  <c r="G105" i="44"/>
  <c r="P124" i="44"/>
  <c r="P130" i="48"/>
  <c r="D111" i="48"/>
  <c r="K105" i="44"/>
  <c r="K111" i="48"/>
  <c r="M111" i="48"/>
  <c r="O111" i="48"/>
  <c r="H43" i="45"/>
  <c r="H49" i="49"/>
  <c r="F62" i="45"/>
  <c r="F68" i="49"/>
  <c r="D81" i="45"/>
  <c r="D141" i="68"/>
  <c r="D87" i="49"/>
  <c r="M81" i="47"/>
  <c r="M189" i="68"/>
  <c r="M87" i="50"/>
  <c r="Q81" i="47"/>
  <c r="Q189" i="68"/>
  <c r="Q183" i="68" s="1"/>
  <c r="Q87" i="50"/>
  <c r="I166" i="49"/>
  <c r="I161" i="45"/>
  <c r="H168" i="48"/>
  <c r="I70" i="49"/>
  <c r="F117" i="49"/>
  <c r="H139" i="70"/>
  <c r="J116" i="71"/>
  <c r="J140" i="71"/>
  <c r="I168" i="49"/>
  <c r="Q222" i="65"/>
  <c r="G183" i="68"/>
  <c r="H208" i="69"/>
  <c r="C208" i="70"/>
  <c r="F202" i="71"/>
  <c r="I414" i="64"/>
  <c r="E30" i="58"/>
  <c r="C74" i="59"/>
  <c r="C172" i="59"/>
  <c r="H93" i="59"/>
  <c r="I132" i="59"/>
  <c r="Q376" i="72"/>
  <c r="Q322" i="72"/>
  <c r="L325" i="72"/>
  <c r="G403" i="66"/>
  <c r="H68" i="60"/>
  <c r="D98" i="72"/>
  <c r="O172" i="48"/>
  <c r="I143" i="72"/>
  <c r="I179" i="72"/>
  <c r="B112" i="66"/>
  <c r="P126" i="64"/>
  <c r="F19" i="49"/>
  <c r="G19" i="49"/>
  <c r="F30" i="49"/>
  <c r="E143" i="65"/>
  <c r="M51" i="49"/>
  <c r="O70" i="49"/>
  <c r="J148" i="67"/>
  <c r="L164" i="68"/>
  <c r="K196" i="69"/>
  <c r="K139" i="69"/>
  <c r="K118" i="69"/>
  <c r="K112" i="69" s="1"/>
  <c r="H143" i="71"/>
  <c r="D143" i="72"/>
  <c r="B202" i="72"/>
  <c r="M9" i="50"/>
  <c r="M3" i="47"/>
  <c r="C12" i="50"/>
  <c r="M150" i="65"/>
  <c r="K70" i="50"/>
  <c r="C16" i="58"/>
  <c r="G111" i="59"/>
  <c r="K331" i="69"/>
  <c r="K388" i="69"/>
  <c r="B100" i="49"/>
  <c r="M141" i="68"/>
  <c r="M87" i="49"/>
  <c r="M81" i="45"/>
  <c r="D139" i="70"/>
  <c r="D118" i="70"/>
  <c r="O143" i="71"/>
  <c r="D136" i="72"/>
  <c r="D116" i="72"/>
  <c r="D111" i="72" s="1"/>
  <c r="O172" i="49"/>
  <c r="H9" i="50"/>
  <c r="I105" i="50"/>
  <c r="Q175" i="69"/>
  <c r="F154" i="48"/>
  <c r="B112" i="65"/>
  <c r="L9" i="49"/>
  <c r="L3" i="45"/>
  <c r="F132" i="64"/>
  <c r="N36" i="49"/>
  <c r="E141" i="68"/>
  <c r="E135" i="68" s="1"/>
  <c r="E87" i="49"/>
  <c r="E81" i="45"/>
  <c r="N105" i="45"/>
  <c r="P146" i="70"/>
  <c r="P136" i="71"/>
  <c r="N168" i="49"/>
  <c r="Q175" i="49"/>
  <c r="N168" i="64"/>
  <c r="E240" i="64"/>
  <c r="E174" i="64"/>
  <c r="H215" i="65"/>
  <c r="H156" i="65"/>
  <c r="F156" i="66"/>
  <c r="J219" i="66"/>
  <c r="J156" i="66"/>
  <c r="I70" i="50"/>
  <c r="K93" i="50"/>
  <c r="Q274" i="68"/>
  <c r="C204" i="71"/>
  <c r="K202" i="72"/>
  <c r="G166" i="50"/>
  <c r="G161" i="47"/>
  <c r="H168" i="50"/>
  <c r="M348" i="65"/>
  <c r="M342" i="65" s="1"/>
  <c r="I32" i="60"/>
  <c r="D168" i="48"/>
  <c r="Q196" i="65"/>
  <c r="Q118" i="65"/>
  <c r="N243" i="68"/>
  <c r="M116" i="72"/>
  <c r="P174" i="64"/>
  <c r="O49" i="50"/>
  <c r="G93" i="70"/>
  <c r="E166" i="48"/>
  <c r="F166" i="48"/>
  <c r="B136" i="49"/>
  <c r="Q32" i="49"/>
  <c r="N39" i="49"/>
  <c r="C89" i="49"/>
  <c r="N93" i="49"/>
  <c r="Q146" i="70"/>
  <c r="J157" i="49"/>
  <c r="D130" i="72"/>
  <c r="B19" i="50"/>
  <c r="B120" i="50"/>
  <c r="B105" i="50" s="1"/>
  <c r="D19" i="50"/>
  <c r="C156" i="65"/>
  <c r="C213" i="65" s="1"/>
  <c r="F32" i="50"/>
  <c r="J58" i="50"/>
  <c r="L215" i="69"/>
  <c r="L156" i="69"/>
  <c r="L213" i="69" s="1"/>
  <c r="H204" i="71"/>
  <c r="D212" i="71"/>
  <c r="D152" i="71"/>
  <c r="M335" i="70"/>
  <c r="G9" i="58"/>
  <c r="F338" i="64"/>
  <c r="F365" i="64"/>
  <c r="J16" i="59"/>
  <c r="O51" i="59"/>
  <c r="G32" i="58"/>
  <c r="M285" i="66"/>
  <c r="Q280" i="71"/>
  <c r="Q154" i="58"/>
  <c r="J335" i="67"/>
  <c r="J310" i="67"/>
  <c r="E409" i="68"/>
  <c r="M335" i="69"/>
  <c r="M310" i="69"/>
  <c r="E324" i="70"/>
  <c r="E304" i="70"/>
  <c r="Q148" i="59"/>
  <c r="D166" i="59"/>
  <c r="F372" i="72"/>
  <c r="F318" i="72"/>
  <c r="G111" i="58"/>
  <c r="M369" i="69"/>
  <c r="M291" i="69"/>
  <c r="E376" i="69"/>
  <c r="P16" i="59"/>
  <c r="C414" i="65"/>
  <c r="D12" i="60"/>
  <c r="J342" i="67"/>
  <c r="D335" i="66"/>
  <c r="D97" i="58"/>
  <c r="J148" i="58"/>
  <c r="H338" i="64"/>
  <c r="H360" i="64"/>
  <c r="Q16" i="59"/>
  <c r="P375" i="64"/>
  <c r="P36" i="59"/>
  <c r="G55" i="59"/>
  <c r="Q74" i="59"/>
  <c r="H87" i="59"/>
  <c r="N324" i="69"/>
  <c r="J304" i="69"/>
  <c r="L132" i="59"/>
  <c r="N338" i="70"/>
  <c r="Q298" i="72"/>
  <c r="Q293" i="72" s="1"/>
  <c r="O372" i="72"/>
  <c r="O318" i="72"/>
  <c r="C384" i="71"/>
  <c r="E342" i="65"/>
  <c r="L403" i="66"/>
  <c r="K501" i="68"/>
  <c r="L400" i="69"/>
  <c r="I348" i="70"/>
  <c r="I405" i="70" s="1"/>
  <c r="D334" i="71"/>
  <c r="D388" i="71" s="1"/>
  <c r="E291" i="66"/>
  <c r="E55" i="58"/>
  <c r="G97" i="58"/>
  <c r="C293" i="71"/>
  <c r="F372" i="64"/>
  <c r="I327" i="65"/>
  <c r="L304" i="67"/>
  <c r="L329" i="67"/>
  <c r="K70" i="59"/>
  <c r="L335" i="67"/>
  <c r="M117" i="59"/>
  <c r="F322" i="71"/>
  <c r="J376" i="71"/>
  <c r="J322" i="71"/>
  <c r="E172" i="59"/>
  <c r="H70" i="60"/>
  <c r="Q400" i="70"/>
  <c r="O403" i="70"/>
  <c r="L68" i="59"/>
  <c r="N32" i="58"/>
  <c r="F36" i="58"/>
  <c r="J70" i="58"/>
  <c r="L291" i="69"/>
  <c r="L285" i="69" s="1"/>
  <c r="I331" i="65"/>
  <c r="F97" i="59"/>
  <c r="N338" i="69"/>
  <c r="H338" i="70"/>
  <c r="O298" i="72"/>
  <c r="O293" i="72" s="1"/>
  <c r="C407" i="69"/>
  <c r="C348" i="69"/>
  <c r="D49" i="60"/>
  <c r="L403" i="67"/>
  <c r="P425" i="68"/>
  <c r="M501" i="68"/>
  <c r="O89" i="60"/>
  <c r="J400" i="70"/>
  <c r="D403" i="70"/>
  <c r="E143" i="60"/>
  <c r="O30" i="58"/>
  <c r="I431" i="68"/>
  <c r="I425" i="68" s="1"/>
  <c r="I81" i="57"/>
  <c r="N51" i="59"/>
  <c r="O43" i="47"/>
  <c r="E93" i="50"/>
  <c r="Q105" i="47"/>
  <c r="J51" i="50"/>
  <c r="P70" i="50"/>
  <c r="P100" i="50"/>
  <c r="N143" i="47"/>
  <c r="N148" i="50"/>
  <c r="M124" i="47"/>
  <c r="M130" i="50"/>
  <c r="D51" i="49"/>
  <c r="D93" i="49"/>
  <c r="K150" i="48"/>
  <c r="K157" i="48"/>
  <c r="H136" i="48"/>
  <c r="N136" i="48"/>
  <c r="L132" i="48"/>
  <c r="E117" i="48"/>
  <c r="P117" i="48"/>
  <c r="N181" i="68"/>
  <c r="F181" i="68"/>
  <c r="M228" i="68"/>
  <c r="M180" i="68"/>
  <c r="E180" i="68"/>
  <c r="L130" i="68"/>
  <c r="L179" i="68"/>
  <c r="D130" i="68"/>
  <c r="D179" i="68"/>
  <c r="J127" i="68"/>
  <c r="Q174" i="68"/>
  <c r="P173" i="68"/>
  <c r="H173" i="68"/>
  <c r="O123" i="68"/>
  <c r="O172" i="68"/>
  <c r="G123" i="68"/>
  <c r="G220" i="68"/>
  <c r="G172" i="68"/>
  <c r="N218" i="68"/>
  <c r="N170" i="68"/>
  <c r="F170" i="68"/>
  <c r="L119" i="68"/>
  <c r="L168" i="68"/>
  <c r="D119" i="68"/>
  <c r="D168" i="68"/>
  <c r="K166" i="68"/>
  <c r="C166" i="68"/>
  <c r="J86" i="48"/>
  <c r="F115" i="68"/>
  <c r="F163" i="68" s="1"/>
  <c r="F212" i="68"/>
  <c r="M84" i="48"/>
  <c r="E84" i="48"/>
  <c r="L83" i="48"/>
  <c r="D83" i="48"/>
  <c r="B95" i="48"/>
  <c r="B83" i="48"/>
  <c r="J79" i="48"/>
  <c r="Q78" i="48"/>
  <c r="I78" i="48"/>
  <c r="P76" i="48"/>
  <c r="H76" i="48"/>
  <c r="O75" i="48"/>
  <c r="G75" i="48"/>
  <c r="N73" i="48"/>
  <c r="F73" i="48"/>
  <c r="M72" i="48"/>
  <c r="E72" i="48"/>
  <c r="L71" i="48"/>
  <c r="D71" i="48"/>
  <c r="K69" i="48"/>
  <c r="C69" i="48"/>
  <c r="F67" i="48"/>
  <c r="Q134" i="67"/>
  <c r="I134" i="67"/>
  <c r="P94" i="67"/>
  <c r="P133" i="67"/>
  <c r="H94" i="67"/>
  <c r="H133" i="67"/>
  <c r="B94" i="66"/>
  <c r="B138" i="67"/>
  <c r="L108" i="66"/>
  <c r="L146" i="66" s="1"/>
  <c r="L185" i="66"/>
  <c r="D185" i="66"/>
  <c r="D108" i="66"/>
  <c r="K145" i="66"/>
  <c r="C183" i="66"/>
  <c r="C145" i="66"/>
  <c r="J105" i="66"/>
  <c r="J144" i="66"/>
  <c r="Q142" i="66"/>
  <c r="I142" i="66"/>
  <c r="P141" i="66"/>
  <c r="H141" i="66"/>
  <c r="O101" i="66"/>
  <c r="O140" i="66"/>
  <c r="G101" i="66"/>
  <c r="G140" i="66"/>
  <c r="N138" i="66"/>
  <c r="F138" i="66"/>
  <c r="M48" i="48"/>
  <c r="I97" i="66"/>
  <c r="I135" i="66" s="1"/>
  <c r="I174" i="66"/>
  <c r="L134" i="66"/>
  <c r="D134" i="66"/>
  <c r="K94" i="66"/>
  <c r="K133" i="66"/>
  <c r="C94" i="66"/>
  <c r="C133" i="66"/>
  <c r="B176" i="65"/>
  <c r="L108" i="65"/>
  <c r="D108" i="65"/>
  <c r="D185" i="65"/>
  <c r="K145" i="65"/>
  <c r="C145" i="65"/>
  <c r="J105" i="65"/>
  <c r="J143" i="65" s="1"/>
  <c r="J182" i="65"/>
  <c r="J144" i="65"/>
  <c r="Q142" i="65"/>
  <c r="I142" i="65"/>
  <c r="P141" i="65"/>
  <c r="H179" i="65"/>
  <c r="H141" i="65"/>
  <c r="O101" i="65"/>
  <c r="O140" i="65"/>
  <c r="G101" i="65"/>
  <c r="G140" i="65"/>
  <c r="F138" i="65"/>
  <c r="M29" i="48"/>
  <c r="I97" i="65"/>
  <c r="I135" i="65" s="1"/>
  <c r="K94" i="65"/>
  <c r="K132" i="65" s="1"/>
  <c r="C94" i="65"/>
  <c r="C132" i="65" s="1"/>
  <c r="C133" i="65"/>
  <c r="J208" i="64"/>
  <c r="J166" i="64"/>
  <c r="Q165" i="64"/>
  <c r="I165" i="64"/>
  <c r="P121" i="64"/>
  <c r="P164" i="64"/>
  <c r="H121" i="64"/>
  <c r="H164" i="64"/>
  <c r="O162" i="64"/>
  <c r="G162" i="64"/>
  <c r="N118" i="64"/>
  <c r="N202" i="64" s="1"/>
  <c r="F118" i="64"/>
  <c r="F160" i="64" s="1"/>
  <c r="F161" i="64"/>
  <c r="E159" i="64"/>
  <c r="C114" i="64"/>
  <c r="C198" i="64" s="1"/>
  <c r="C157" i="64"/>
  <c r="J155" i="64"/>
  <c r="Q154" i="64"/>
  <c r="I154" i="64"/>
  <c r="P109" i="64"/>
  <c r="P151" i="64" s="1"/>
  <c r="P152" i="64"/>
  <c r="D8" i="48"/>
  <c r="O150" i="64"/>
  <c r="G150" i="64"/>
  <c r="N106" i="64"/>
  <c r="N148" i="64" s="1"/>
  <c r="N149" i="64"/>
  <c r="F106" i="64"/>
  <c r="F148" i="64" s="1"/>
  <c r="F149" i="64"/>
  <c r="B118" i="64"/>
  <c r="B106" i="64"/>
  <c r="B148" i="64" s="1"/>
  <c r="B149" i="64"/>
  <c r="H403" i="67"/>
  <c r="F400" i="69"/>
  <c r="I384" i="71"/>
  <c r="F334" i="71"/>
  <c r="G384" i="72"/>
  <c r="K143" i="60"/>
  <c r="N43" i="47"/>
  <c r="N49" i="50"/>
  <c r="I157" i="50"/>
  <c r="D30" i="49"/>
  <c r="B9" i="49"/>
  <c r="C148" i="49"/>
  <c r="Q157" i="48"/>
  <c r="L150" i="48"/>
  <c r="L139" i="48"/>
  <c r="G132" i="48"/>
  <c r="J117" i="48"/>
  <c r="C120" i="48"/>
  <c r="M181" i="68"/>
  <c r="P180" i="68"/>
  <c r="D180" i="68"/>
  <c r="K130" i="68"/>
  <c r="K179" i="68"/>
  <c r="N177" i="68"/>
  <c r="Q127" i="68"/>
  <c r="Q223" i="68" s="1"/>
  <c r="Q176" i="68"/>
  <c r="E127" i="68"/>
  <c r="E223" i="68" s="1"/>
  <c r="E224" i="68"/>
  <c r="E176" i="68"/>
  <c r="H222" i="68"/>
  <c r="H174" i="68"/>
  <c r="K221" i="68"/>
  <c r="N123" i="68"/>
  <c r="M170" i="68"/>
  <c r="P169" i="68"/>
  <c r="D169" i="68"/>
  <c r="K216" i="68"/>
  <c r="K119" i="68"/>
  <c r="K167" i="68" s="1"/>
  <c r="N166" i="68"/>
  <c r="M115" i="68"/>
  <c r="M163" i="68" s="1"/>
  <c r="M164" i="68"/>
  <c r="L84" i="48"/>
  <c r="D84" i="48"/>
  <c r="C83" i="48"/>
  <c r="Q79" i="48"/>
  <c r="E79" i="48"/>
  <c r="D78" i="48"/>
  <c r="G76" i="48"/>
  <c r="J75" i="48"/>
  <c r="I73" i="48"/>
  <c r="L72" i="48"/>
  <c r="O71" i="48"/>
  <c r="C71" i="48"/>
  <c r="F69" i="48"/>
  <c r="E67" i="48"/>
  <c r="O94" i="67"/>
  <c r="C94" i="67"/>
  <c r="C132" i="67" s="1"/>
  <c r="B148" i="67"/>
  <c r="P60" i="48"/>
  <c r="D60" i="48"/>
  <c r="G59" i="48"/>
  <c r="J57" i="48"/>
  <c r="M56" i="48"/>
  <c r="P54" i="48"/>
  <c r="D54" i="48"/>
  <c r="G53" i="48"/>
  <c r="J52" i="48"/>
  <c r="M50" i="48"/>
  <c r="P48" i="48"/>
  <c r="H97" i="66"/>
  <c r="H135" i="66" s="1"/>
  <c r="G134" i="66"/>
  <c r="J94" i="66"/>
  <c r="J133" i="66"/>
  <c r="B97" i="65"/>
  <c r="B135" i="65" s="1"/>
  <c r="H41" i="48"/>
  <c r="K40" i="48"/>
  <c r="N38" i="48"/>
  <c r="Q37" i="48"/>
  <c r="P35" i="48"/>
  <c r="D35" i="48"/>
  <c r="G34" i="48"/>
  <c r="J33" i="48"/>
  <c r="M31" i="48"/>
  <c r="P29" i="48"/>
  <c r="L97" i="65"/>
  <c r="L135" i="65" s="1"/>
  <c r="L136" i="65"/>
  <c r="G134" i="65"/>
  <c r="J94" i="65"/>
  <c r="J171" i="65"/>
  <c r="M166" i="64"/>
  <c r="E166" i="64"/>
  <c r="H165" i="64"/>
  <c r="K121" i="64"/>
  <c r="K164" i="64"/>
  <c r="C121" i="64"/>
  <c r="C164" i="64"/>
  <c r="F162" i="64"/>
  <c r="I203" i="64"/>
  <c r="I118" i="64"/>
  <c r="I161" i="64"/>
  <c r="L159" i="64"/>
  <c r="O158" i="64"/>
  <c r="F114" i="64"/>
  <c r="O109" i="64"/>
  <c r="O151" i="64" s="1"/>
  <c r="O152" i="64"/>
  <c r="J6" i="48"/>
  <c r="Q5" i="48"/>
  <c r="E5" i="48"/>
  <c r="M89" i="50"/>
  <c r="L105" i="47"/>
  <c r="L111" i="50"/>
  <c r="K49" i="49"/>
  <c r="B68" i="49"/>
  <c r="L93" i="49"/>
  <c r="G148" i="49"/>
  <c r="N157" i="48"/>
  <c r="G136" i="48"/>
  <c r="D103" i="48"/>
  <c r="G102" i="48"/>
  <c r="J101" i="48"/>
  <c r="E99" i="48"/>
  <c r="O96" i="48"/>
  <c r="J95" i="48"/>
  <c r="E94" i="48"/>
  <c r="O91" i="48"/>
  <c r="F90" i="48"/>
  <c r="E88" i="48"/>
  <c r="G84" i="48"/>
  <c r="F83" i="48"/>
  <c r="B98" i="48"/>
  <c r="L79" i="48"/>
  <c r="D79" i="48"/>
  <c r="J76" i="48"/>
  <c r="I75" i="48"/>
  <c r="O72" i="48"/>
  <c r="J71" i="48"/>
  <c r="E69" i="48"/>
  <c r="B148" i="66"/>
  <c r="B141" i="67"/>
  <c r="N108" i="66"/>
  <c r="N147" i="66"/>
  <c r="D105" i="66"/>
  <c r="D144" i="66"/>
  <c r="I101" i="66"/>
  <c r="I177" i="66" s="1"/>
  <c r="H176" i="66"/>
  <c r="H138" i="66"/>
  <c r="G97" i="66"/>
  <c r="G135" i="66" s="1"/>
  <c r="G136" i="66"/>
  <c r="Q94" i="66"/>
  <c r="Q132" i="66" s="1"/>
  <c r="B185" i="65"/>
  <c r="B108" i="65"/>
  <c r="B147" i="65"/>
  <c r="K186" i="65"/>
  <c r="K148" i="65"/>
  <c r="N108" i="65"/>
  <c r="N147" i="65"/>
  <c r="M183" i="65"/>
  <c r="M145" i="65"/>
  <c r="L182" i="65"/>
  <c r="L105" i="65"/>
  <c r="L144" i="65"/>
  <c r="F179" i="65"/>
  <c r="E101" i="65"/>
  <c r="E99" i="65" s="1"/>
  <c r="D138" i="65"/>
  <c r="C29" i="48"/>
  <c r="J172" i="65"/>
  <c r="J134" i="65"/>
  <c r="E94" i="65"/>
  <c r="E171" i="65"/>
  <c r="E133" i="65"/>
  <c r="D208" i="64"/>
  <c r="J121" i="64"/>
  <c r="J205" i="64" s="1"/>
  <c r="E204" i="64"/>
  <c r="E162" i="64"/>
  <c r="O159" i="64"/>
  <c r="J158" i="64"/>
  <c r="E114" i="64"/>
  <c r="E199" i="64"/>
  <c r="E157" i="64"/>
  <c r="K196" i="64"/>
  <c r="K154" i="64"/>
  <c r="F8" i="48"/>
  <c r="H106" i="64"/>
  <c r="H148" i="64" s="1"/>
  <c r="Q168" i="49"/>
  <c r="K403" i="66"/>
  <c r="P19" i="49"/>
  <c r="I144" i="65"/>
  <c r="Q184" i="69"/>
  <c r="G16" i="49"/>
  <c r="H112" i="65"/>
  <c r="H135" i="69"/>
  <c r="Q130" i="71"/>
  <c r="Q111" i="71"/>
  <c r="N132" i="72"/>
  <c r="E166" i="49"/>
  <c r="E161" i="45"/>
  <c r="C240" i="64"/>
  <c r="I49" i="50"/>
  <c r="I43" i="47"/>
  <c r="K189" i="68"/>
  <c r="K261" i="68" s="1"/>
  <c r="K87" i="50"/>
  <c r="F93" i="50"/>
  <c r="M105" i="50"/>
  <c r="I166" i="50"/>
  <c r="Q16" i="58"/>
  <c r="E36" i="58"/>
  <c r="E353" i="68"/>
  <c r="C331" i="67"/>
  <c r="C310" i="67"/>
  <c r="Q132" i="59"/>
  <c r="O390" i="71"/>
  <c r="O334" i="71"/>
  <c r="O388" i="71" s="1"/>
  <c r="K135" i="69"/>
  <c r="B130" i="49"/>
  <c r="B124" i="45"/>
  <c r="F152" i="64"/>
  <c r="C19" i="49"/>
  <c r="D166" i="64"/>
  <c r="P136" i="65"/>
  <c r="F140" i="65"/>
  <c r="G112" i="66"/>
  <c r="Q58" i="49"/>
  <c r="G112" i="67"/>
  <c r="G144" i="67"/>
  <c r="H145" i="67"/>
  <c r="E77" i="49"/>
  <c r="H111" i="49"/>
  <c r="O120" i="49"/>
  <c r="K139" i="49"/>
  <c r="K150" i="49"/>
  <c r="H150" i="49"/>
  <c r="G140" i="71"/>
  <c r="D157" i="49"/>
  <c r="L235" i="64"/>
  <c r="M174" i="64"/>
  <c r="G70" i="50"/>
  <c r="H274" i="68"/>
  <c r="I208" i="69"/>
  <c r="O211" i="69"/>
  <c r="P124" i="50"/>
  <c r="I156" i="70"/>
  <c r="C147" i="71"/>
  <c r="C148" i="50"/>
  <c r="C143" i="47"/>
  <c r="P166" i="50"/>
  <c r="P161" i="47"/>
  <c r="N166" i="50"/>
  <c r="C51" i="58"/>
  <c r="C417" i="68"/>
  <c r="O317" i="64"/>
  <c r="K168" i="48"/>
  <c r="B180" i="68"/>
  <c r="E70" i="49"/>
  <c r="O117" i="49"/>
  <c r="E130" i="49"/>
  <c r="E124" i="45"/>
  <c r="F140" i="72"/>
  <c r="B222" i="67"/>
  <c r="D150" i="67"/>
  <c r="K211" i="70"/>
  <c r="M147" i="72"/>
  <c r="E98" i="71"/>
  <c r="E93" i="71" s="1"/>
  <c r="G175" i="48"/>
  <c r="M155" i="64"/>
  <c r="F112" i="65"/>
  <c r="I136" i="65"/>
  <c r="F144" i="65"/>
  <c r="H147" i="65"/>
  <c r="N51" i="49"/>
  <c r="K55" i="49"/>
  <c r="E142" i="67"/>
  <c r="K148" i="67"/>
  <c r="I93" i="49"/>
  <c r="I132" i="69"/>
  <c r="I112" i="69"/>
  <c r="I143" i="70"/>
  <c r="L140" i="71"/>
  <c r="I197" i="72"/>
  <c r="B211" i="70"/>
  <c r="D9" i="50"/>
  <c r="D3" i="47"/>
  <c r="K211" i="65"/>
  <c r="D156" i="65"/>
  <c r="C39" i="50"/>
  <c r="Q211" i="67"/>
  <c r="J77" i="50"/>
  <c r="D211" i="69"/>
  <c r="K111" i="50"/>
  <c r="K105" i="47"/>
  <c r="F130" i="50"/>
  <c r="F124" i="47"/>
  <c r="M139" i="50"/>
  <c r="I215" i="71"/>
  <c r="N157" i="50"/>
  <c r="G152" i="72"/>
  <c r="K335" i="66"/>
  <c r="K291" i="66"/>
  <c r="K285" i="66" s="1"/>
  <c r="G32" i="60"/>
  <c r="J180" i="68"/>
  <c r="K81" i="47"/>
  <c r="L208" i="69"/>
  <c r="Q215" i="69"/>
  <c r="Q156" i="69"/>
  <c r="Q213" i="69" s="1"/>
  <c r="N202" i="71"/>
  <c r="E202" i="72"/>
  <c r="C148" i="48"/>
  <c r="C143" i="44"/>
  <c r="Q166" i="48"/>
  <c r="N98" i="72"/>
  <c r="G12" i="49"/>
  <c r="H12" i="49"/>
  <c r="J161" i="64"/>
  <c r="G112" i="65"/>
  <c r="L36" i="49"/>
  <c r="E55" i="49"/>
  <c r="I143" i="67"/>
  <c r="C239" i="68"/>
  <c r="C167" i="68"/>
  <c r="Q97" i="49"/>
  <c r="G112" i="70"/>
  <c r="G137" i="70"/>
  <c r="E139" i="49"/>
  <c r="H111" i="71"/>
  <c r="H129" i="71" s="1"/>
  <c r="H130" i="71"/>
  <c r="I116" i="71"/>
  <c r="C136" i="72"/>
  <c r="B174" i="64"/>
  <c r="B168" i="64" s="1"/>
  <c r="D211" i="66"/>
  <c r="Q215" i="67"/>
  <c r="D77" i="50"/>
  <c r="F259" i="68"/>
  <c r="P93" i="50"/>
  <c r="Q211" i="69"/>
  <c r="L212" i="71"/>
  <c r="L152" i="71"/>
  <c r="E175" i="50"/>
  <c r="O338" i="65"/>
  <c r="L202" i="71"/>
  <c r="K291" i="69"/>
  <c r="K285" i="69" s="1"/>
  <c r="Q136" i="58"/>
  <c r="K327" i="65"/>
  <c r="K324" i="67"/>
  <c r="I327" i="67"/>
  <c r="N322" i="71"/>
  <c r="E403" i="65"/>
  <c r="Q403" i="65"/>
  <c r="O334" i="72"/>
  <c r="O388" i="72" s="1"/>
  <c r="I465" i="68"/>
  <c r="M154" i="58"/>
  <c r="H12" i="59"/>
  <c r="M324" i="70"/>
  <c r="M358" i="72"/>
  <c r="H372" i="64"/>
  <c r="O375" i="64"/>
  <c r="D338" i="66"/>
  <c r="P380" i="64"/>
  <c r="Q348" i="69"/>
  <c r="L384" i="72"/>
  <c r="C97" i="58"/>
  <c r="N16" i="58"/>
  <c r="L70" i="58"/>
  <c r="N136" i="58"/>
  <c r="D172" i="58"/>
  <c r="O365" i="64"/>
  <c r="I435" i="64"/>
  <c r="I372" i="64"/>
  <c r="H51" i="59"/>
  <c r="F338" i="67"/>
  <c r="N338" i="67"/>
  <c r="K413" i="68"/>
  <c r="K485" i="68"/>
  <c r="N417" i="68"/>
  <c r="N331" i="70"/>
  <c r="N312" i="71"/>
  <c r="D172" i="59"/>
  <c r="I325" i="72"/>
  <c r="H348" i="66"/>
  <c r="H342" i="66" s="1"/>
  <c r="O70" i="60"/>
  <c r="J403" i="70"/>
  <c r="O384" i="71"/>
  <c r="E87" i="58"/>
  <c r="C409" i="68"/>
  <c r="O369" i="69"/>
  <c r="O291" i="69"/>
  <c r="K291" i="70"/>
  <c r="O172" i="58"/>
  <c r="C32" i="59"/>
  <c r="H335" i="66"/>
  <c r="L70" i="59"/>
  <c r="H74" i="59"/>
  <c r="K89" i="59"/>
  <c r="I327" i="69"/>
  <c r="K310" i="69"/>
  <c r="K304" i="69" s="1"/>
  <c r="E338" i="69"/>
  <c r="G132" i="59"/>
  <c r="N154" i="59"/>
  <c r="E51" i="60"/>
  <c r="O49" i="60"/>
  <c r="D403" i="69"/>
  <c r="G348" i="69"/>
  <c r="G405" i="69" s="1"/>
  <c r="D384" i="71"/>
  <c r="I334" i="71"/>
  <c r="I388" i="71" s="1"/>
  <c r="F386" i="72"/>
  <c r="Q334" i="72"/>
  <c r="Q388" i="72" s="1"/>
  <c r="C89" i="58"/>
  <c r="D372" i="64"/>
  <c r="L32" i="58"/>
  <c r="J74" i="58"/>
  <c r="D87" i="58"/>
  <c r="L87" i="58"/>
  <c r="F130" i="58"/>
  <c r="F154" i="58"/>
  <c r="L275" i="72"/>
  <c r="G368" i="64"/>
  <c r="G324" i="65"/>
  <c r="J338" i="65"/>
  <c r="M329" i="66"/>
  <c r="P338" i="67"/>
  <c r="I413" i="68"/>
  <c r="F417" i="68"/>
  <c r="D312" i="71"/>
  <c r="M372" i="71"/>
  <c r="M318" i="71"/>
  <c r="G325" i="71"/>
  <c r="N312" i="72"/>
  <c r="J377" i="68"/>
  <c r="I93" i="50"/>
  <c r="F49" i="49"/>
  <c r="J148" i="49"/>
  <c r="K166" i="48"/>
  <c r="E139" i="48"/>
  <c r="B136" i="48"/>
  <c r="H120" i="48"/>
  <c r="I181" i="68"/>
  <c r="G227" i="68"/>
  <c r="G130" i="68"/>
  <c r="G179" i="68"/>
  <c r="I224" i="68"/>
  <c r="I127" i="68"/>
  <c r="I176" i="68"/>
  <c r="D222" i="68"/>
  <c r="J123" i="68"/>
  <c r="J171" i="68" s="1"/>
  <c r="G119" i="68"/>
  <c r="G216" i="68"/>
  <c r="G168" i="68"/>
  <c r="Q115" i="68"/>
  <c r="Q163" i="68" s="1"/>
  <c r="Q212" i="68"/>
  <c r="Q164" i="68"/>
  <c r="O83" i="48"/>
  <c r="B99" i="48"/>
  <c r="M79" i="48"/>
  <c r="H78" i="48"/>
  <c r="N75" i="48"/>
  <c r="M73" i="48"/>
  <c r="D72" i="48"/>
  <c r="N69" i="48"/>
  <c r="B105" i="66"/>
  <c r="E105" i="66"/>
  <c r="O141" i="66"/>
  <c r="F101" i="66"/>
  <c r="F140" i="66"/>
  <c r="L97" i="66"/>
  <c r="L135" i="66" s="1"/>
  <c r="N45" i="48"/>
  <c r="B35" i="48"/>
  <c r="O40" i="48"/>
  <c r="J38" i="48"/>
  <c r="E37" i="48"/>
  <c r="K34" i="48"/>
  <c r="Q31" i="48"/>
  <c r="H29" i="48"/>
  <c r="K134" i="65"/>
  <c r="F94" i="65"/>
  <c r="O206" i="64"/>
  <c r="O121" i="64"/>
  <c r="O164" i="64"/>
  <c r="Q118" i="64"/>
  <c r="Q161" i="64"/>
  <c r="H159" i="64"/>
  <c r="N114" i="64"/>
  <c r="E155" i="64"/>
  <c r="G109" i="64"/>
  <c r="G151" i="64" s="1"/>
  <c r="G152" i="64"/>
  <c r="M5" i="48"/>
  <c r="B15" i="48"/>
  <c r="M93" i="50"/>
  <c r="H100" i="50"/>
  <c r="L166" i="48"/>
  <c r="E143" i="44"/>
  <c r="E148" i="48"/>
  <c r="I132" i="48"/>
  <c r="L120" i="48"/>
  <c r="K102" i="48"/>
  <c r="P98" i="48"/>
  <c r="C96" i="48"/>
  <c r="I94" i="48"/>
  <c r="K91" i="48"/>
  <c r="M88" i="48"/>
  <c r="N112" i="68"/>
  <c r="N161" i="68"/>
  <c r="K108" i="67"/>
  <c r="K147" i="67"/>
  <c r="F145" i="67"/>
  <c r="H142" i="67"/>
  <c r="N101" i="67"/>
  <c r="N178" i="67"/>
  <c r="N140" i="67"/>
  <c r="P97" i="67"/>
  <c r="P135" i="67" s="1"/>
  <c r="P136" i="67"/>
  <c r="J94" i="67"/>
  <c r="J132" i="67" s="1"/>
  <c r="K186" i="66"/>
  <c r="K148" i="66"/>
  <c r="F108" i="66"/>
  <c r="F147" i="66"/>
  <c r="H105" i="66"/>
  <c r="H182" i="66"/>
  <c r="H144" i="66"/>
  <c r="J179" i="66"/>
  <c r="L138" i="66"/>
  <c r="J46" i="48"/>
  <c r="B34" i="48"/>
  <c r="J40" i="48"/>
  <c r="P37" i="48"/>
  <c r="G35" i="48"/>
  <c r="H31" i="48"/>
  <c r="I94" i="65"/>
  <c r="I133" i="65"/>
  <c r="M162" i="64"/>
  <c r="D118" i="64"/>
  <c r="D161" i="64"/>
  <c r="F158" i="64"/>
  <c r="L197" i="64"/>
  <c r="L155" i="64"/>
  <c r="G196" i="64"/>
  <c r="G154" i="64"/>
  <c r="I6" i="48"/>
  <c r="B14" i="48"/>
  <c r="E150" i="50"/>
  <c r="D172" i="48"/>
  <c r="P36" i="49"/>
  <c r="B150" i="49"/>
  <c r="C118" i="65"/>
  <c r="C112" i="65" s="1"/>
  <c r="E118" i="65"/>
  <c r="O194" i="66"/>
  <c r="F133" i="67"/>
  <c r="E116" i="72"/>
  <c r="Q202" i="72"/>
  <c r="O89" i="58"/>
  <c r="C344" i="64"/>
  <c r="C89" i="59"/>
  <c r="I388" i="70"/>
  <c r="I310" i="70"/>
  <c r="I304" i="70" s="1"/>
  <c r="I323" i="70" s="1"/>
  <c r="O403" i="66"/>
  <c r="H348" i="67"/>
  <c r="H342" i="67" s="1"/>
  <c r="N68" i="59"/>
  <c r="E172" i="48"/>
  <c r="H172" i="48"/>
  <c r="B135" i="68"/>
  <c r="L148" i="64"/>
  <c r="L126" i="64"/>
  <c r="O19" i="49"/>
  <c r="J32" i="49"/>
  <c r="I36" i="49"/>
  <c r="Q136" i="66"/>
  <c r="C70" i="49"/>
  <c r="E147" i="67"/>
  <c r="N148" i="67"/>
  <c r="F162" i="68"/>
  <c r="P164" i="68"/>
  <c r="K93" i="49"/>
  <c r="J135" i="68"/>
  <c r="K120" i="49"/>
  <c r="K132" i="49"/>
  <c r="G150" i="49"/>
  <c r="C140" i="71"/>
  <c r="P154" i="49"/>
  <c r="D143" i="71"/>
  <c r="N130" i="72"/>
  <c r="N111" i="72"/>
  <c r="G132" i="72"/>
  <c r="B168" i="50"/>
  <c r="Q168" i="64"/>
  <c r="H235" i="64"/>
  <c r="L12" i="50"/>
  <c r="Q156" i="65"/>
  <c r="Q213" i="65" s="1"/>
  <c r="G49" i="50"/>
  <c r="I156" i="66"/>
  <c r="I219" i="66"/>
  <c r="I156" i="67"/>
  <c r="P259" i="68"/>
  <c r="L150" i="70"/>
  <c r="H215" i="70"/>
  <c r="H156" i="70"/>
  <c r="H213" i="70" s="1"/>
  <c r="O148" i="50"/>
  <c r="O143" i="47"/>
  <c r="N166" i="58"/>
  <c r="H136" i="66"/>
  <c r="J172" i="68"/>
  <c r="G263" i="68"/>
  <c r="J211" i="69"/>
  <c r="G175" i="50"/>
  <c r="K154" i="48"/>
  <c r="Q12" i="49"/>
  <c r="K36" i="49"/>
  <c r="I148" i="65"/>
  <c r="P112" i="66"/>
  <c r="F141" i="66"/>
  <c r="L170" i="68"/>
  <c r="P196" i="69"/>
  <c r="P139" i="69"/>
  <c r="P118" i="69"/>
  <c r="K136" i="49"/>
  <c r="L116" i="71"/>
  <c r="L111" i="71" s="1"/>
  <c r="L129" i="71" s="1"/>
  <c r="O9" i="50"/>
  <c r="O3" i="47"/>
  <c r="G211" i="65"/>
  <c r="L30" i="50"/>
  <c r="L24" i="47"/>
  <c r="M30" i="50"/>
  <c r="Q259" i="68"/>
  <c r="G156" i="69"/>
  <c r="M208" i="70"/>
  <c r="F156" i="70"/>
  <c r="F213" i="70" s="1"/>
  <c r="C204" i="72"/>
  <c r="O291" i="66"/>
  <c r="O285" i="66" s="1"/>
  <c r="M280" i="71"/>
  <c r="M275" i="71" s="1"/>
  <c r="M354" i="71"/>
  <c r="K354" i="71"/>
  <c r="K280" i="71"/>
  <c r="K316" i="71" s="1"/>
  <c r="K30" i="60"/>
  <c r="C170" i="71"/>
  <c r="C98" i="72"/>
  <c r="J133" i="67"/>
  <c r="F172" i="68"/>
  <c r="J172" i="49"/>
  <c r="K100" i="50"/>
  <c r="M152" i="71"/>
  <c r="M206" i="71" s="1"/>
  <c r="C93" i="70"/>
  <c r="B146" i="69"/>
  <c r="F16" i="49"/>
  <c r="O49" i="49"/>
  <c r="E148" i="66"/>
  <c r="O118" i="67"/>
  <c r="O112" i="67" s="1"/>
  <c r="O105" i="45"/>
  <c r="I120" i="49"/>
  <c r="O136" i="49"/>
  <c r="M203" i="70"/>
  <c r="M146" i="70"/>
  <c r="O157" i="49"/>
  <c r="C174" i="64"/>
  <c r="C237" i="64" s="1"/>
  <c r="M19" i="50"/>
  <c r="H51" i="50"/>
  <c r="K208" i="69"/>
  <c r="J208" i="70"/>
  <c r="O9" i="58"/>
  <c r="K74" i="58"/>
  <c r="H148" i="58"/>
  <c r="O280" i="72"/>
  <c r="I49" i="60"/>
  <c r="H93" i="60"/>
  <c r="E148" i="59"/>
  <c r="Q369" i="69"/>
  <c r="Q291" i="69"/>
  <c r="Q285" i="69" s="1"/>
  <c r="M291" i="70"/>
  <c r="M285" i="70" s="1"/>
  <c r="Q324" i="66"/>
  <c r="Q304" i="66"/>
  <c r="L9" i="58"/>
  <c r="D353" i="68"/>
  <c r="D402" i="68"/>
  <c r="D285" i="69"/>
  <c r="J154" i="58"/>
  <c r="K388" i="65"/>
  <c r="K331" i="65"/>
  <c r="K310" i="65"/>
  <c r="K304" i="65" s="1"/>
  <c r="H338" i="65"/>
  <c r="H310" i="66"/>
  <c r="H331" i="66"/>
  <c r="G392" i="67"/>
  <c r="G335" i="67"/>
  <c r="H417" i="68"/>
  <c r="H338" i="69"/>
  <c r="J310" i="70"/>
  <c r="L136" i="59"/>
  <c r="E325" i="71"/>
  <c r="J447" i="64"/>
  <c r="N348" i="65"/>
  <c r="J403" i="67"/>
  <c r="Q70" i="60"/>
  <c r="D400" i="69"/>
  <c r="Q55" i="58"/>
  <c r="C331" i="65"/>
  <c r="C310" i="65"/>
  <c r="F12" i="59"/>
  <c r="P32" i="59"/>
  <c r="P335" i="67"/>
  <c r="P310" i="67"/>
  <c r="K338" i="70"/>
  <c r="M407" i="66"/>
  <c r="E400" i="70"/>
  <c r="C285" i="67"/>
  <c r="P36" i="58"/>
  <c r="F324" i="67"/>
  <c r="N68" i="58"/>
  <c r="J291" i="69"/>
  <c r="E335" i="66"/>
  <c r="D89" i="59"/>
  <c r="E154" i="59"/>
  <c r="J312" i="72"/>
  <c r="I342" i="67"/>
  <c r="O93" i="60"/>
  <c r="N400" i="70"/>
  <c r="I386" i="71"/>
  <c r="O161" i="60"/>
  <c r="I58" i="50"/>
  <c r="B9" i="50"/>
  <c r="K58" i="49"/>
  <c r="L97" i="49"/>
  <c r="P139" i="48"/>
  <c r="H181" i="68"/>
  <c r="H127" i="68"/>
  <c r="H176" i="68"/>
  <c r="O60" i="48"/>
  <c r="J59" i="48"/>
  <c r="P56" i="48"/>
  <c r="N53" i="48"/>
  <c r="P50" i="48"/>
  <c r="I145" i="65"/>
  <c r="Q101" i="65"/>
  <c r="N27" i="48"/>
  <c r="P22" i="48"/>
  <c r="C21" i="48"/>
  <c r="I18" i="48"/>
  <c r="K15" i="48"/>
  <c r="Q13" i="48"/>
  <c r="D11" i="48"/>
  <c r="Q6" i="48"/>
  <c r="B20" i="48"/>
  <c r="P118" i="67"/>
  <c r="F485" i="68"/>
  <c r="F413" i="68"/>
  <c r="Q310" i="70"/>
  <c r="Q304" i="70" s="1"/>
  <c r="Q323" i="70" s="1"/>
  <c r="J118" i="65"/>
  <c r="P136" i="49"/>
  <c r="C139" i="50"/>
  <c r="Q148" i="50"/>
  <c r="Q143" i="47"/>
  <c r="C68" i="58"/>
  <c r="K105" i="45"/>
  <c r="K132" i="67"/>
  <c r="J62" i="45"/>
  <c r="G77" i="49"/>
  <c r="C111" i="49"/>
  <c r="D111" i="49"/>
  <c r="J152" i="71"/>
  <c r="J206" i="71" s="1"/>
  <c r="K111" i="59"/>
  <c r="M200" i="66"/>
  <c r="I172" i="48"/>
  <c r="I142" i="67"/>
  <c r="L166" i="68"/>
  <c r="L211" i="67"/>
  <c r="H189" i="68"/>
  <c r="H87" i="50"/>
  <c r="D130" i="50"/>
  <c r="D124" i="47"/>
  <c r="K139" i="50"/>
  <c r="K124" i="50" s="1"/>
  <c r="K164" i="68"/>
  <c r="M49" i="50"/>
  <c r="I143" i="69"/>
  <c r="K97" i="49"/>
  <c r="O152" i="71"/>
  <c r="G373" i="66"/>
  <c r="Q30" i="60"/>
  <c r="Q250" i="68"/>
  <c r="F132" i="70"/>
  <c r="F112" i="70"/>
  <c r="F131" i="70" s="1"/>
  <c r="N143" i="70"/>
  <c r="I194" i="72"/>
  <c r="I140" i="72"/>
  <c r="H19" i="50"/>
  <c r="E156" i="67"/>
  <c r="I111" i="58"/>
  <c r="K369" i="65"/>
  <c r="K291" i="65"/>
  <c r="Q417" i="68"/>
  <c r="E285" i="67"/>
  <c r="C447" i="64"/>
  <c r="C30" i="58"/>
  <c r="D51" i="59"/>
  <c r="J335" i="69"/>
  <c r="F368" i="64"/>
  <c r="P324" i="65"/>
  <c r="O335" i="70"/>
  <c r="O310" i="70"/>
  <c r="E312" i="72"/>
  <c r="L111" i="58"/>
  <c r="P312" i="71"/>
  <c r="P293" i="71"/>
  <c r="I318" i="71"/>
  <c r="I372" i="71"/>
  <c r="I298" i="71"/>
  <c r="H414" i="65"/>
  <c r="J143" i="47"/>
  <c r="J148" i="50"/>
  <c r="K237" i="68"/>
  <c r="P97" i="49"/>
  <c r="C166" i="48"/>
  <c r="F169" i="68"/>
  <c r="D166" i="68"/>
  <c r="I112" i="68"/>
  <c r="I160" i="68" s="1"/>
  <c r="I145" i="67"/>
  <c r="C180" i="67"/>
  <c r="C142" i="67"/>
  <c r="E101" i="67"/>
  <c r="E177" i="67" s="1"/>
  <c r="E140" i="67"/>
  <c r="J134" i="67"/>
  <c r="Q108" i="66"/>
  <c r="Q147" i="66"/>
  <c r="O105" i="66"/>
  <c r="O144" i="66"/>
  <c r="F48" i="48"/>
  <c r="E172" i="66"/>
  <c r="E134" i="66"/>
  <c r="B171" i="65"/>
  <c r="B94" i="65"/>
  <c r="B133" i="65"/>
  <c r="K182" i="65"/>
  <c r="K105" i="65"/>
  <c r="K143" i="65" s="1"/>
  <c r="K144" i="65"/>
  <c r="M141" i="65"/>
  <c r="G176" i="65"/>
  <c r="I109" i="64"/>
  <c r="I151" i="64" s="1"/>
  <c r="H6" i="48"/>
  <c r="C5" i="48"/>
  <c r="I32" i="49"/>
  <c r="O89" i="49"/>
  <c r="F211" i="70"/>
  <c r="O124" i="47"/>
  <c r="O130" i="50"/>
  <c r="M335" i="67"/>
  <c r="L335" i="70"/>
  <c r="F81" i="57"/>
  <c r="M51" i="58"/>
  <c r="D74" i="59"/>
  <c r="I400" i="69"/>
  <c r="L30" i="60"/>
  <c r="H32" i="50"/>
  <c r="Q150" i="66"/>
  <c r="M215" i="71"/>
  <c r="G143" i="70"/>
  <c r="G200" i="70"/>
  <c r="P12" i="49"/>
  <c r="C105" i="45"/>
  <c r="G168" i="64"/>
  <c r="L211" i="65"/>
  <c r="I93" i="58"/>
  <c r="E348" i="66"/>
  <c r="J87" i="60"/>
  <c r="N93" i="60"/>
  <c r="Q87" i="58"/>
  <c r="M70" i="59"/>
  <c r="L55" i="58"/>
  <c r="P87" i="58"/>
  <c r="J136" i="58"/>
  <c r="J166" i="58"/>
  <c r="N335" i="65"/>
  <c r="F117" i="59"/>
  <c r="E298" i="72"/>
  <c r="P342" i="69"/>
  <c r="K403" i="69"/>
  <c r="K172" i="58"/>
  <c r="E324" i="67"/>
  <c r="M327" i="69"/>
  <c r="H386" i="64"/>
  <c r="H380" i="64" s="1"/>
  <c r="H280" i="71"/>
  <c r="H275" i="71" s="1"/>
  <c r="K338" i="66"/>
  <c r="B30" i="50"/>
  <c r="M111" i="49"/>
  <c r="C139" i="48"/>
  <c r="P120" i="48"/>
  <c r="M130" i="68"/>
  <c r="M226" i="68" s="1"/>
  <c r="M227" i="68"/>
  <c r="L225" i="68"/>
  <c r="L177" i="68"/>
  <c r="K127" i="68"/>
  <c r="J174" i="68"/>
  <c r="I221" i="68"/>
  <c r="D220" i="68"/>
  <c r="D123" i="68"/>
  <c r="D172" i="68"/>
  <c r="C170" i="68"/>
  <c r="I119" i="68"/>
  <c r="I168" i="68"/>
  <c r="O148" i="67"/>
  <c r="F108" i="67"/>
  <c r="F147" i="67"/>
  <c r="D182" i="67"/>
  <c r="D105" i="67"/>
  <c r="D181" i="67" s="1"/>
  <c r="D144" i="67"/>
  <c r="Q101" i="67"/>
  <c r="O97" i="67"/>
  <c r="O135" i="67" s="1"/>
  <c r="E94" i="67"/>
  <c r="E133" i="67"/>
  <c r="F186" i="66"/>
  <c r="F148" i="66"/>
  <c r="D145" i="66"/>
  <c r="Q141" i="66"/>
  <c r="K176" i="66"/>
  <c r="Q46" i="48"/>
  <c r="L45" i="48"/>
  <c r="B38" i="48"/>
  <c r="J41" i="48"/>
  <c r="Q40" i="48"/>
  <c r="I40" i="48"/>
  <c r="H38" i="48"/>
  <c r="G37" i="48"/>
  <c r="Q34" i="48"/>
  <c r="P33" i="48"/>
  <c r="D33" i="48"/>
  <c r="C31" i="48"/>
  <c r="L6" i="48"/>
  <c r="K5" i="48"/>
  <c r="B18" i="48"/>
  <c r="Q49" i="49"/>
  <c r="E116" i="71"/>
  <c r="K384" i="71"/>
  <c r="I143" i="44"/>
  <c r="I148" i="48"/>
  <c r="L117" i="49"/>
  <c r="P161" i="68"/>
  <c r="C143" i="69"/>
  <c r="N132" i="71"/>
  <c r="G30" i="59"/>
  <c r="O335" i="69"/>
  <c r="D501" i="68"/>
  <c r="H87" i="58"/>
  <c r="G322" i="71"/>
  <c r="K384" i="72"/>
  <c r="Q93" i="50"/>
  <c r="N150" i="48"/>
  <c r="G68" i="58"/>
  <c r="D9" i="59"/>
  <c r="N81" i="57"/>
  <c r="H334" i="71"/>
  <c r="H388" i="71" s="1"/>
  <c r="N329" i="72"/>
  <c r="H32" i="58"/>
  <c r="F312" i="72"/>
  <c r="O291" i="70"/>
  <c r="O285" i="70" s="1"/>
  <c r="P384" i="72"/>
  <c r="Q402" i="68"/>
  <c r="Q377" i="68"/>
  <c r="O132" i="70"/>
  <c r="K177" i="69"/>
  <c r="K99" i="69"/>
  <c r="E137" i="69"/>
  <c r="E175" i="69"/>
  <c r="P166" i="49"/>
  <c r="P161" i="45"/>
  <c r="C124" i="47"/>
  <c r="C130" i="50"/>
  <c r="K166" i="50"/>
  <c r="K407" i="65"/>
  <c r="K348" i="65"/>
  <c r="M68" i="49"/>
  <c r="B143" i="72"/>
  <c r="F223" i="64"/>
  <c r="O112" i="65"/>
  <c r="O143" i="70"/>
  <c r="O136" i="72"/>
  <c r="J318" i="71"/>
  <c r="J372" i="71"/>
  <c r="J318" i="72"/>
  <c r="J372" i="72"/>
  <c r="O400" i="70"/>
  <c r="C410" i="64"/>
  <c r="C323" i="64"/>
  <c r="C317" i="64" s="1"/>
  <c r="E325" i="72"/>
  <c r="E329" i="72"/>
  <c r="P388" i="65"/>
  <c r="P331" i="65"/>
  <c r="P310" i="65"/>
  <c r="N325" i="71"/>
  <c r="C501" i="68"/>
  <c r="L143" i="60"/>
  <c r="G143" i="60"/>
  <c r="H359" i="68"/>
  <c r="H81" i="54"/>
  <c r="L338" i="70"/>
  <c r="L143" i="47"/>
  <c r="L148" i="50"/>
  <c r="K143" i="45"/>
  <c r="K148" i="49"/>
  <c r="E143" i="70"/>
  <c r="K130" i="71"/>
  <c r="E143" i="72"/>
  <c r="E9" i="50"/>
  <c r="L219" i="65"/>
  <c r="L156" i="65"/>
  <c r="J215" i="71"/>
  <c r="G143" i="71"/>
  <c r="N93" i="71"/>
  <c r="I49" i="49"/>
  <c r="Q409" i="68"/>
  <c r="L338" i="66"/>
  <c r="Q447" i="64"/>
  <c r="H161" i="60"/>
  <c r="G386" i="71"/>
  <c r="G324" i="66"/>
  <c r="L431" i="68"/>
  <c r="L425" i="68" s="1"/>
  <c r="L81" i="57"/>
  <c r="I43" i="45"/>
  <c r="C146" i="70"/>
  <c r="K116" i="71"/>
  <c r="K190" i="71"/>
  <c r="K136" i="71"/>
  <c r="J188" i="72"/>
  <c r="E136" i="72"/>
  <c r="E190" i="72"/>
  <c r="H143" i="72"/>
  <c r="H197" i="72"/>
  <c r="B208" i="69"/>
  <c r="P183" i="68"/>
  <c r="D208" i="70"/>
  <c r="N204" i="71"/>
  <c r="Q317" i="64"/>
  <c r="N176" i="72"/>
  <c r="C132" i="69"/>
  <c r="F215" i="65"/>
  <c r="J93" i="72"/>
  <c r="D9" i="49"/>
  <c r="O175" i="68"/>
  <c r="H196" i="69"/>
  <c r="H139" i="69"/>
  <c r="H118" i="69"/>
  <c r="F135" i="70"/>
  <c r="L146" i="70"/>
  <c r="L136" i="71"/>
  <c r="M143" i="71"/>
  <c r="M197" i="71"/>
  <c r="Q235" i="64"/>
  <c r="C24" i="47"/>
  <c r="C30" i="50"/>
  <c r="P156" i="65"/>
  <c r="K156" i="66"/>
  <c r="K213" i="66" s="1"/>
  <c r="F208" i="69"/>
  <c r="M150" i="70"/>
  <c r="G202" i="72"/>
  <c r="O166" i="50"/>
  <c r="J112" i="67"/>
  <c r="F171" i="68"/>
  <c r="D174" i="64"/>
  <c r="D156" i="66"/>
  <c r="D219" i="66"/>
  <c r="J166" i="48"/>
  <c r="F143" i="71"/>
  <c r="F197" i="71"/>
  <c r="J211" i="67"/>
  <c r="E222" i="70"/>
  <c r="D204" i="71"/>
  <c r="G369" i="67"/>
  <c r="K280" i="72"/>
  <c r="O360" i="64"/>
  <c r="O338" i="64"/>
  <c r="H368" i="64"/>
  <c r="M335" i="65"/>
  <c r="E338" i="67"/>
  <c r="I409" i="68"/>
  <c r="I335" i="69"/>
  <c r="I392" i="69"/>
  <c r="N342" i="66"/>
  <c r="G400" i="70"/>
  <c r="P386" i="72"/>
  <c r="F384" i="71"/>
  <c r="D291" i="67"/>
  <c r="N354" i="71"/>
  <c r="N280" i="71"/>
  <c r="H361" i="72"/>
  <c r="Q368" i="64"/>
  <c r="Q431" i="64"/>
  <c r="J338" i="70"/>
  <c r="O501" i="68"/>
  <c r="K414" i="64"/>
  <c r="O358" i="72"/>
  <c r="C338" i="66"/>
  <c r="K481" i="68"/>
  <c r="K409" i="68"/>
  <c r="G331" i="70"/>
  <c r="G388" i="70"/>
  <c r="O314" i="72"/>
  <c r="C380" i="64"/>
  <c r="G403" i="67"/>
  <c r="N348" i="67"/>
  <c r="Q105" i="60"/>
  <c r="L384" i="71"/>
  <c r="L386" i="71"/>
  <c r="F338" i="65"/>
  <c r="H304" i="69"/>
  <c r="H329" i="69"/>
  <c r="J388" i="69"/>
  <c r="J331" i="69"/>
  <c r="P338" i="70"/>
  <c r="O380" i="64"/>
  <c r="F342" i="70"/>
  <c r="P403" i="70"/>
  <c r="K386" i="72"/>
  <c r="K162" i="68"/>
  <c r="B115" i="68"/>
  <c r="B163" i="68" s="1"/>
  <c r="N145" i="67"/>
  <c r="P142" i="67"/>
  <c r="I176" i="67"/>
  <c r="O148" i="66"/>
  <c r="J108" i="66"/>
  <c r="P105" i="66"/>
  <c r="P182" i="66"/>
  <c r="P144" i="66"/>
  <c r="P138" i="66"/>
  <c r="M94" i="65"/>
  <c r="M171" i="65"/>
  <c r="M133" i="65"/>
  <c r="F121" i="64"/>
  <c r="F205" i="64" s="1"/>
  <c r="H118" i="64"/>
  <c r="H161" i="64"/>
  <c r="N200" i="64"/>
  <c r="N158" i="64"/>
  <c r="P197" i="64"/>
  <c r="P155" i="64"/>
  <c r="C196" i="64"/>
  <c r="C154" i="64"/>
  <c r="P106" i="64"/>
  <c r="C235" i="64"/>
  <c r="I202" i="72"/>
  <c r="H112" i="66"/>
  <c r="K171" i="68"/>
  <c r="K222" i="66"/>
  <c r="C420" i="68"/>
  <c r="Q239" i="68"/>
  <c r="Q167" i="68"/>
  <c r="J49" i="49"/>
  <c r="J43" i="45"/>
  <c r="J211" i="66"/>
  <c r="C222" i="66"/>
  <c r="O331" i="69"/>
  <c r="O388" i="69"/>
  <c r="G143" i="72"/>
  <c r="I98" i="71"/>
  <c r="I170" i="71" s="1"/>
  <c r="I172" i="71"/>
  <c r="D130" i="49"/>
  <c r="M208" i="69"/>
  <c r="K211" i="69"/>
  <c r="J105" i="47"/>
  <c r="J111" i="50"/>
  <c r="J200" i="65"/>
  <c r="D143" i="69"/>
  <c r="J136" i="72"/>
  <c r="E211" i="67"/>
  <c r="K222" i="67"/>
  <c r="L166" i="50"/>
  <c r="L161" i="50" s="1"/>
  <c r="L161" i="47"/>
  <c r="I215" i="69"/>
  <c r="I156" i="69"/>
  <c r="I213" i="69" s="1"/>
  <c r="L196" i="65"/>
  <c r="L118" i="65"/>
  <c r="D130" i="71"/>
  <c r="M140" i="71"/>
  <c r="M194" i="71"/>
  <c r="H130" i="72"/>
  <c r="C81" i="47"/>
  <c r="C189" i="68"/>
  <c r="C261" i="68" s="1"/>
  <c r="C87" i="50"/>
  <c r="I208" i="72"/>
  <c r="M417" i="64"/>
  <c r="M324" i="66"/>
  <c r="M304" i="66"/>
  <c r="H285" i="70"/>
  <c r="E372" i="64"/>
  <c r="D395" i="69"/>
  <c r="D338" i="69"/>
  <c r="C383" i="68"/>
  <c r="C377" i="68" s="1"/>
  <c r="C401" i="68" s="1"/>
  <c r="C81" i="55"/>
  <c r="I338" i="65"/>
  <c r="K372" i="64"/>
  <c r="J417" i="68"/>
  <c r="J489" i="68"/>
  <c r="H312" i="71"/>
  <c r="H293" i="71"/>
  <c r="P314" i="71"/>
  <c r="G342" i="65"/>
  <c r="O509" i="68"/>
  <c r="J400" i="69"/>
  <c r="N9" i="50"/>
  <c r="N3" i="47"/>
  <c r="C212" i="68"/>
  <c r="C115" i="68"/>
  <c r="C163" i="68" s="1"/>
  <c r="C97" i="67"/>
  <c r="C135" i="67" s="1"/>
  <c r="C174" i="67"/>
  <c r="Q172" i="65"/>
  <c r="Q134" i="65"/>
  <c r="L94" i="65"/>
  <c r="L133" i="65"/>
  <c r="O166" i="64"/>
  <c r="N165" i="64"/>
  <c r="M121" i="64"/>
  <c r="G118" i="64"/>
  <c r="G160" i="64" s="1"/>
  <c r="Q200" i="64"/>
  <c r="Q158" i="64"/>
  <c r="P114" i="64"/>
  <c r="P111" i="64" s="1"/>
  <c r="P199" i="64"/>
  <c r="P157" i="64"/>
  <c r="O155" i="64"/>
  <c r="N154" i="64"/>
  <c r="O106" i="64"/>
  <c r="B114" i="64"/>
  <c r="B198" i="64" s="1"/>
  <c r="B199" i="64"/>
  <c r="O81" i="45"/>
  <c r="O141" i="68"/>
  <c r="O135" i="68" s="1"/>
  <c r="O87" i="49"/>
  <c r="O168" i="64"/>
  <c r="M375" i="64"/>
  <c r="I402" i="68"/>
  <c r="P403" i="69"/>
  <c r="G420" i="68"/>
  <c r="D3" i="45"/>
  <c r="M139" i="70"/>
  <c r="M118" i="70"/>
  <c r="M112" i="70" s="1"/>
  <c r="F9" i="49"/>
  <c r="F3" i="45"/>
  <c r="Q143" i="69"/>
  <c r="Q200" i="69"/>
  <c r="H30" i="50"/>
  <c r="E222" i="69"/>
  <c r="I184" i="69"/>
  <c r="P150" i="64"/>
  <c r="N140" i="71"/>
  <c r="N194" i="71"/>
  <c r="J215" i="67"/>
  <c r="J156" i="67"/>
  <c r="P9" i="49"/>
  <c r="I146" i="69"/>
  <c r="P211" i="66"/>
  <c r="H147" i="72"/>
  <c r="P152" i="72"/>
  <c r="P206" i="72" s="1"/>
  <c r="I359" i="68"/>
  <c r="I353" i="68" s="1"/>
  <c r="I81" i="54"/>
  <c r="D325" i="71"/>
  <c r="N403" i="69"/>
  <c r="Q420" i="68"/>
  <c r="Q468" i="68"/>
  <c r="O285" i="69"/>
  <c r="L410" i="64"/>
  <c r="L323" i="64"/>
  <c r="D291" i="66"/>
  <c r="D285" i="66" s="1"/>
  <c r="I492" i="68"/>
  <c r="I420" i="68"/>
  <c r="F324" i="69"/>
  <c r="O293" i="71"/>
  <c r="O316" i="71"/>
  <c r="O325" i="72"/>
  <c r="G81" i="54"/>
  <c r="G359" i="68"/>
  <c r="G353" i="68" s="1"/>
  <c r="H324" i="65"/>
  <c r="H304" i="65"/>
  <c r="M324" i="67"/>
  <c r="M304" i="67"/>
  <c r="M323" i="67" s="1"/>
  <c r="G388" i="67"/>
  <c r="G331" i="67"/>
  <c r="G310" i="67"/>
  <c r="I338" i="69"/>
  <c r="L318" i="71"/>
  <c r="L372" i="71"/>
  <c r="L285" i="66"/>
  <c r="G81" i="55"/>
  <c r="O322" i="71"/>
  <c r="K379" i="71"/>
  <c r="K325" i="71"/>
  <c r="G115" i="68"/>
  <c r="G163" i="68" s="1"/>
  <c r="I134" i="66"/>
  <c r="H94" i="66"/>
  <c r="N186" i="65"/>
  <c r="M108" i="65"/>
  <c r="M146" i="65" s="1"/>
  <c r="P183" i="65"/>
  <c r="P145" i="65"/>
  <c r="O105" i="65"/>
  <c r="O144" i="65"/>
  <c r="N142" i="65"/>
  <c r="I141" i="65"/>
  <c r="H101" i="65"/>
  <c r="H178" i="65"/>
  <c r="H140" i="65"/>
  <c r="K176" i="65"/>
  <c r="N97" i="65"/>
  <c r="N135" i="65" s="1"/>
  <c r="E172" i="65"/>
  <c r="E134" i="65"/>
  <c r="D94" i="65"/>
  <c r="D133" i="65"/>
  <c r="G208" i="64"/>
  <c r="G166" i="64"/>
  <c r="Q121" i="64"/>
  <c r="P204" i="64"/>
  <c r="C118" i="64"/>
  <c r="F201" i="64"/>
  <c r="F159" i="64"/>
  <c r="E200" i="64"/>
  <c r="E158" i="64"/>
  <c r="D114" i="64"/>
  <c r="D157" i="64"/>
  <c r="C197" i="64"/>
  <c r="C155" i="64"/>
  <c r="F154" i="64"/>
  <c r="K106" i="64"/>
  <c r="B162" i="64"/>
  <c r="Q93" i="69"/>
  <c r="F208" i="70"/>
  <c r="K338" i="64"/>
  <c r="K360" i="64"/>
  <c r="D384" i="72"/>
  <c r="M105" i="60"/>
  <c r="G132" i="70"/>
  <c r="P112" i="70"/>
  <c r="P131" i="70" s="1"/>
  <c r="P132" i="70"/>
  <c r="J177" i="69"/>
  <c r="J99" i="69"/>
  <c r="H140" i="71"/>
  <c r="K30" i="50"/>
  <c r="I310" i="69"/>
  <c r="L135" i="70"/>
  <c r="L190" i="72"/>
  <c r="L136" i="72"/>
  <c r="L116" i="72"/>
  <c r="L111" i="72" s="1"/>
  <c r="C219" i="64"/>
  <c r="C132" i="64"/>
  <c r="C126" i="64" s="1"/>
  <c r="F135" i="65"/>
  <c r="Q222" i="66"/>
  <c r="O189" i="68"/>
  <c r="O261" i="68" s="1"/>
  <c r="O87" i="50"/>
  <c r="O81" i="47"/>
  <c r="N274" i="68"/>
  <c r="H202" i="71"/>
  <c r="K291" i="67"/>
  <c r="K373" i="67"/>
  <c r="G291" i="70"/>
  <c r="G329" i="70" s="1"/>
  <c r="G369" i="70"/>
  <c r="I335" i="65"/>
  <c r="I392" i="65"/>
  <c r="I310" i="65"/>
  <c r="O335" i="65"/>
  <c r="I324" i="70"/>
  <c r="G124" i="60"/>
  <c r="E403" i="67"/>
  <c r="F291" i="66"/>
  <c r="F329" i="66" s="1"/>
  <c r="P338" i="65"/>
  <c r="O414" i="67"/>
  <c r="E384" i="72"/>
  <c r="E386" i="72"/>
  <c r="I360" i="64"/>
  <c r="Q338" i="64"/>
  <c r="Q360" i="64"/>
  <c r="E407" i="68"/>
  <c r="O310" i="69"/>
  <c r="O304" i="69" s="1"/>
  <c r="G392" i="69"/>
  <c r="G335" i="69"/>
  <c r="P322" i="71"/>
  <c r="O403" i="65"/>
  <c r="H329" i="71"/>
  <c r="P373" i="65"/>
  <c r="N81" i="54"/>
  <c r="N359" i="68"/>
  <c r="N353" i="68" s="1"/>
  <c r="L324" i="70"/>
  <c r="L304" i="70"/>
  <c r="P111" i="50"/>
  <c r="P105" i="47"/>
  <c r="I124" i="47"/>
  <c r="I130" i="50"/>
  <c r="I124" i="50" s="1"/>
  <c r="E135" i="65"/>
  <c r="C130" i="71"/>
  <c r="M132" i="71"/>
  <c r="I30" i="50"/>
  <c r="O202" i="72"/>
  <c r="K161" i="47"/>
  <c r="B143" i="70"/>
  <c r="N200" i="69"/>
  <c r="N143" i="69"/>
  <c r="O208" i="70"/>
  <c r="F93" i="71"/>
  <c r="M211" i="69"/>
  <c r="N211" i="70"/>
  <c r="I373" i="70"/>
  <c r="G338" i="69"/>
  <c r="E369" i="69"/>
  <c r="E291" i="69"/>
  <c r="I335" i="70"/>
  <c r="H403" i="69"/>
  <c r="N338" i="65"/>
  <c r="L325" i="71"/>
  <c r="O312" i="72"/>
  <c r="O324" i="70"/>
  <c r="F335" i="67"/>
  <c r="M338" i="67"/>
  <c r="Q338" i="67"/>
  <c r="G402" i="68"/>
  <c r="G377" i="68"/>
  <c r="C459" i="64"/>
  <c r="L380" i="64"/>
  <c r="I447" i="64"/>
  <c r="J143" i="60"/>
  <c r="H384" i="72"/>
  <c r="C291" i="70"/>
  <c r="C285" i="70" s="1"/>
  <c r="I368" i="64"/>
  <c r="I431" i="64"/>
  <c r="I344" i="64"/>
  <c r="F335" i="65"/>
  <c r="P310" i="66"/>
  <c r="P331" i="66"/>
  <c r="P324" i="67"/>
  <c r="O335" i="67"/>
  <c r="G501" i="68"/>
  <c r="I509" i="68"/>
  <c r="D342" i="69"/>
  <c r="P400" i="70"/>
  <c r="E285" i="70"/>
  <c r="I376" i="70"/>
  <c r="P413" i="68"/>
  <c r="J420" i="68"/>
  <c r="O388" i="70"/>
  <c r="O331" i="70"/>
  <c r="J325" i="72"/>
  <c r="O403" i="67"/>
  <c r="M400" i="69"/>
  <c r="D143" i="60"/>
  <c r="D386" i="71"/>
  <c r="J161" i="60"/>
  <c r="D358" i="71"/>
  <c r="M304" i="65"/>
  <c r="I304" i="66"/>
  <c r="D324" i="69"/>
  <c r="D304" i="69"/>
  <c r="G380" i="64"/>
  <c r="D403" i="65"/>
  <c r="N342" i="70"/>
  <c r="H403" i="70"/>
  <c r="Q386" i="71"/>
  <c r="J112" i="68"/>
  <c r="J161" i="68"/>
  <c r="O108" i="67"/>
  <c r="O146" i="67" s="1"/>
  <c r="O147" i="67"/>
  <c r="M105" i="67"/>
  <c r="M144" i="67"/>
  <c r="D142" i="67"/>
  <c r="F101" i="67"/>
  <c r="F99" i="67" s="1"/>
  <c r="F178" i="67"/>
  <c r="F140" i="67"/>
  <c r="L97" i="67"/>
  <c r="L135" i="67" s="1"/>
  <c r="L136" i="67"/>
  <c r="G148" i="66"/>
  <c r="O180" i="66"/>
  <c r="Q101" i="66"/>
  <c r="O97" i="66"/>
  <c r="O135" i="66" s="1"/>
  <c r="O174" i="66"/>
  <c r="N134" i="65"/>
  <c r="C207" i="64"/>
  <c r="I204" i="64"/>
  <c r="I162" i="64"/>
  <c r="K159" i="64"/>
  <c r="Q114" i="64"/>
  <c r="Q199" i="64"/>
  <c r="Q157" i="64"/>
  <c r="D197" i="64"/>
  <c r="D155" i="64"/>
  <c r="Q192" i="64"/>
  <c r="B121" i="64"/>
  <c r="B206" i="64"/>
  <c r="B164" i="64"/>
  <c r="I143" i="66"/>
  <c r="I200" i="66"/>
  <c r="O235" i="64"/>
  <c r="M211" i="65"/>
  <c r="I322" i="72"/>
  <c r="I376" i="72"/>
  <c r="Q135" i="68"/>
  <c r="P130" i="49"/>
  <c r="P124" i="45"/>
  <c r="B152" i="71"/>
  <c r="B206" i="71" s="1"/>
  <c r="J215" i="66"/>
  <c r="Q150" i="67"/>
  <c r="J204" i="71"/>
  <c r="P153" i="64"/>
  <c r="P116" i="72"/>
  <c r="P111" i="72" s="1"/>
  <c r="P129" i="72" s="1"/>
  <c r="P136" i="72"/>
  <c r="C112" i="67"/>
  <c r="D112" i="67"/>
  <c r="L148" i="49"/>
  <c r="L143" i="45"/>
  <c r="E376" i="66"/>
  <c r="B259" i="68"/>
  <c r="J98" i="71"/>
  <c r="B219" i="64"/>
  <c r="B132" i="64"/>
  <c r="G139" i="67"/>
  <c r="D235" i="64"/>
  <c r="D211" i="67"/>
  <c r="O68" i="50"/>
  <c r="D81" i="47"/>
  <c r="D189" i="68"/>
  <c r="D87" i="50"/>
  <c r="D135" i="69"/>
  <c r="M124" i="45"/>
  <c r="M130" i="49"/>
  <c r="K211" i="67"/>
  <c r="C259" i="68"/>
  <c r="M175" i="69"/>
  <c r="E208" i="69"/>
  <c r="Q237" i="68"/>
  <c r="D194" i="72"/>
  <c r="D140" i="72"/>
  <c r="B222" i="66"/>
  <c r="K150" i="67"/>
  <c r="C222" i="67"/>
  <c r="Q211" i="70"/>
  <c r="J140" i="72"/>
  <c r="Q203" i="65"/>
  <c r="J146" i="69"/>
  <c r="F143" i="70"/>
  <c r="F111" i="71"/>
  <c r="F132" i="71"/>
  <c r="G136" i="72"/>
  <c r="E354" i="72"/>
  <c r="E280" i="72"/>
  <c r="I414" i="65"/>
  <c r="G417" i="64"/>
  <c r="P285" i="70"/>
  <c r="N324" i="66"/>
  <c r="L407" i="66"/>
  <c r="K505" i="68"/>
  <c r="O369" i="65"/>
  <c r="O291" i="65"/>
  <c r="O285" i="65" s="1"/>
  <c r="O383" i="68"/>
  <c r="O81" i="55"/>
  <c r="K324" i="69"/>
  <c r="E338" i="66"/>
  <c r="L383" i="68"/>
  <c r="L81" i="55"/>
  <c r="F331" i="69"/>
  <c r="F388" i="69"/>
  <c r="L388" i="69"/>
  <c r="L331" i="69"/>
  <c r="Q318" i="71"/>
  <c r="Q372" i="71"/>
  <c r="F97" i="66"/>
  <c r="F135" i="66" s="1"/>
  <c r="F136" i="66"/>
  <c r="I134" i="65"/>
  <c r="H94" i="65"/>
  <c r="H132" i="65" s="1"/>
  <c r="H133" i="65"/>
  <c r="C166" i="64"/>
  <c r="F207" i="64"/>
  <c r="F165" i="64"/>
  <c r="E121" i="64"/>
  <c r="E163" i="64" s="1"/>
  <c r="O118" i="64"/>
  <c r="N201" i="64"/>
  <c r="N159" i="64"/>
  <c r="I200" i="64"/>
  <c r="I158" i="64"/>
  <c r="H114" i="64"/>
  <c r="H157" i="64"/>
  <c r="G197" i="64"/>
  <c r="G155" i="64"/>
  <c r="Q109" i="64"/>
  <c r="Q151" i="64" s="1"/>
  <c r="H192" i="64"/>
  <c r="C106" i="64"/>
  <c r="I30" i="49"/>
  <c r="I24" i="45"/>
  <c r="Q338" i="70"/>
  <c r="M410" i="64"/>
  <c r="M323" i="64"/>
  <c r="P331" i="70"/>
  <c r="N403" i="70"/>
  <c r="G392" i="65"/>
  <c r="G335" i="65"/>
  <c r="F384" i="72"/>
  <c r="J322" i="72"/>
  <c r="J130" i="72"/>
  <c r="L93" i="69"/>
  <c r="N9" i="49"/>
  <c r="N3" i="45"/>
  <c r="G146" i="67"/>
  <c r="J139" i="70"/>
  <c r="J118" i="70"/>
  <c r="O211" i="65"/>
  <c r="O222" i="65"/>
  <c r="B43" i="45"/>
  <c r="B49" i="49"/>
  <c r="K274" i="68"/>
  <c r="P9" i="50"/>
  <c r="H211" i="66"/>
  <c r="P202" i="72"/>
  <c r="D322" i="71"/>
  <c r="O342" i="69"/>
  <c r="E417" i="68"/>
  <c r="D344" i="64"/>
  <c r="D368" i="64"/>
  <c r="L344" i="64"/>
  <c r="L431" i="64"/>
  <c r="L368" i="64"/>
  <c r="C403" i="66"/>
  <c r="Q403" i="70"/>
  <c r="J338" i="67"/>
  <c r="D331" i="70"/>
  <c r="D388" i="70"/>
  <c r="N414" i="65"/>
  <c r="P400" i="69"/>
  <c r="Q376" i="67"/>
  <c r="O81" i="54"/>
  <c r="O359" i="68"/>
  <c r="O331" i="67"/>
  <c r="O310" i="67"/>
  <c r="O304" i="67" s="1"/>
  <c r="O323" i="67" s="1"/>
  <c r="D372" i="71"/>
  <c r="D318" i="71"/>
  <c r="D481" i="68"/>
  <c r="D409" i="68"/>
  <c r="Q414" i="66"/>
  <c r="P403" i="67"/>
  <c r="M329" i="71"/>
  <c r="G97" i="67"/>
  <c r="G135" i="67" s="1"/>
  <c r="Q134" i="66"/>
  <c r="L94" i="66"/>
  <c r="L132" i="66" s="1"/>
  <c r="L133" i="66"/>
  <c r="B183" i="65"/>
  <c r="B145" i="65"/>
  <c r="J186" i="65"/>
  <c r="J148" i="65"/>
  <c r="Q108" i="65"/>
  <c r="Q184" i="65" s="1"/>
  <c r="I108" i="65"/>
  <c r="H183" i="65"/>
  <c r="H145" i="65"/>
  <c r="G105" i="65"/>
  <c r="G144" i="65"/>
  <c r="P101" i="65"/>
  <c r="D178" i="65"/>
  <c r="D101" i="65"/>
  <c r="D140" i="65"/>
  <c r="M172" i="65"/>
  <c r="M134" i="65"/>
  <c r="P94" i="65"/>
  <c r="P132" i="65" s="1"/>
  <c r="P133" i="65"/>
  <c r="K166" i="64"/>
  <c r="J165" i="64"/>
  <c r="I121" i="64"/>
  <c r="I163" i="64" s="1"/>
  <c r="K118" i="64"/>
  <c r="K202" i="64" s="1"/>
  <c r="J201" i="64"/>
  <c r="J159" i="64"/>
  <c r="M200" i="64"/>
  <c r="M158" i="64"/>
  <c r="L114" i="64"/>
  <c r="L157" i="64"/>
  <c r="K155" i="64"/>
  <c r="J196" i="64"/>
  <c r="J154" i="64"/>
  <c r="M109" i="64"/>
  <c r="M151" i="64" s="1"/>
  <c r="D192" i="64"/>
  <c r="G106" i="64"/>
  <c r="B150" i="64"/>
  <c r="P112" i="65"/>
  <c r="N259" i="68"/>
  <c r="M468" i="68"/>
  <c r="N335" i="67"/>
  <c r="P329" i="72"/>
  <c r="K327" i="66"/>
  <c r="C403" i="69"/>
  <c r="D400" i="70"/>
  <c r="O386" i="71"/>
  <c r="G143" i="44"/>
  <c r="G148" i="48"/>
  <c r="M132" i="69"/>
  <c r="M112" i="69"/>
  <c r="I240" i="64"/>
  <c r="Q124" i="50"/>
  <c r="P135" i="68"/>
  <c r="N223" i="64"/>
  <c r="J112" i="66"/>
  <c r="F111" i="49"/>
  <c r="L130" i="71"/>
  <c r="Q140" i="72"/>
  <c r="Q194" i="72"/>
  <c r="I312" i="71"/>
  <c r="P202" i="71"/>
  <c r="Q285" i="67"/>
  <c r="I358" i="72"/>
  <c r="K324" i="66"/>
  <c r="K304" i="66"/>
  <c r="M403" i="67"/>
  <c r="H317" i="64"/>
  <c r="P360" i="64"/>
  <c r="H335" i="69"/>
  <c r="H392" i="69"/>
  <c r="H329" i="70"/>
  <c r="M384" i="72"/>
  <c r="M386" i="72"/>
  <c r="O447" i="64"/>
  <c r="M124" i="60"/>
  <c r="L304" i="69"/>
  <c r="L324" i="69"/>
  <c r="D324" i="70"/>
  <c r="D304" i="70"/>
  <c r="D323" i="70" s="1"/>
  <c r="M376" i="71"/>
  <c r="M322" i="71"/>
  <c r="I342" i="65"/>
  <c r="K329" i="72"/>
  <c r="N143" i="44"/>
  <c r="N148" i="48"/>
  <c r="E132" i="71"/>
  <c r="M143" i="72"/>
  <c r="O204" i="72"/>
  <c r="M143" i="45"/>
  <c r="M148" i="49"/>
  <c r="Q373" i="69"/>
  <c r="M417" i="68"/>
  <c r="L400" i="70"/>
  <c r="G322" i="72"/>
  <c r="N384" i="72"/>
  <c r="M331" i="65"/>
  <c r="B30" i="44"/>
  <c r="D87" i="44"/>
  <c r="M87" i="44"/>
  <c r="P87" i="44"/>
  <c r="O49" i="44"/>
  <c r="J87" i="44"/>
  <c r="B87" i="44"/>
  <c r="E87" i="44"/>
  <c r="I87" i="44"/>
  <c r="L87" i="44"/>
  <c r="G87" i="44"/>
  <c r="C87" i="44"/>
  <c r="N87" i="44"/>
  <c r="Q87" i="44"/>
  <c r="F87" i="44"/>
  <c r="C68" i="44"/>
  <c r="E68" i="44"/>
  <c r="K87" i="44"/>
  <c r="O87" i="44"/>
  <c r="K68" i="44"/>
  <c r="K68" i="48" s="1"/>
  <c r="J68" i="44"/>
  <c r="J68" i="48" s="1"/>
  <c r="G68" i="44"/>
  <c r="M49" i="44"/>
  <c r="L49" i="44"/>
  <c r="N49" i="44"/>
  <c r="I68" i="44"/>
  <c r="L68" i="44"/>
  <c r="O68" i="44"/>
  <c r="G49" i="44"/>
  <c r="F49" i="44"/>
  <c r="Q68" i="44"/>
  <c r="B49" i="44"/>
  <c r="E49" i="44"/>
  <c r="K30" i="44"/>
  <c r="Q49" i="44"/>
  <c r="M68" i="44"/>
  <c r="J49" i="44"/>
  <c r="P68" i="44"/>
  <c r="I49" i="44"/>
  <c r="D68" i="44"/>
  <c r="C49" i="44"/>
  <c r="N68" i="44"/>
  <c r="K49" i="44"/>
  <c r="H68" i="44"/>
  <c r="D30" i="44"/>
  <c r="F68" i="44"/>
  <c r="C30" i="44"/>
  <c r="D49" i="44"/>
  <c r="P49" i="44"/>
  <c r="L30" i="44"/>
  <c r="H49" i="44"/>
  <c r="B68" i="44"/>
  <c r="E30" i="44"/>
  <c r="G30" i="44"/>
  <c r="M30" i="44"/>
  <c r="O30" i="44"/>
  <c r="Q30" i="44"/>
  <c r="I30" i="44"/>
  <c r="P30" i="44"/>
  <c r="H30" i="44"/>
  <c r="J30" i="44"/>
  <c r="N30" i="44"/>
  <c r="H9" i="44"/>
  <c r="F30" i="44"/>
  <c r="P9" i="44"/>
  <c r="E9" i="44"/>
  <c r="Q9" i="44"/>
  <c r="L9" i="44"/>
  <c r="D3" i="44"/>
  <c r="M9" i="44"/>
  <c r="B9" i="44"/>
  <c r="B9" i="48" s="1"/>
  <c r="N3" i="44"/>
  <c r="C9" i="44"/>
  <c r="O9" i="44"/>
  <c r="K9" i="44"/>
  <c r="G9" i="44"/>
  <c r="I17" i="20"/>
  <c r="Q17" i="20"/>
  <c r="I5" i="39"/>
  <c r="Q8" i="39"/>
  <c r="F10" i="39"/>
  <c r="J10" i="39"/>
  <c r="K11" i="39"/>
  <c r="O11" i="39"/>
  <c r="D12" i="39"/>
  <c r="L12" i="39"/>
  <c r="E15" i="39"/>
  <c r="I15" i="39"/>
  <c r="M15" i="39"/>
  <c r="Q15" i="39"/>
  <c r="J16" i="39"/>
  <c r="K20" i="39"/>
  <c r="O20" i="39"/>
  <c r="E22" i="39"/>
  <c r="I22" i="39"/>
  <c r="M22" i="39"/>
  <c r="Q22" i="39"/>
  <c r="K8" i="39"/>
  <c r="L10" i="39"/>
  <c r="P10" i="39"/>
  <c r="E11" i="39"/>
  <c r="M11" i="39"/>
  <c r="F12" i="39"/>
  <c r="K15" i="39"/>
  <c r="O15" i="39"/>
  <c r="D16" i="39"/>
  <c r="L16" i="39"/>
  <c r="E20" i="39"/>
  <c r="F21" i="39"/>
  <c r="K22" i="39"/>
  <c r="O22" i="39"/>
  <c r="M29" i="39"/>
  <c r="Q29" i="39"/>
  <c r="F31" i="39"/>
  <c r="J31" i="39"/>
  <c r="N31" i="39"/>
  <c r="K32" i="39"/>
  <c r="D35" i="39"/>
  <c r="L35" i="39"/>
  <c r="P35" i="39"/>
  <c r="M36" i="39"/>
  <c r="N40" i="39"/>
  <c r="G29" i="39"/>
  <c r="D31" i="39"/>
  <c r="H31" i="39"/>
  <c r="E32" i="39"/>
  <c r="G36" i="39"/>
  <c r="K36" i="39"/>
  <c r="O36" i="39"/>
  <c r="H40" i="39"/>
  <c r="L40" i="39"/>
  <c r="P40" i="39"/>
  <c r="I41" i="39"/>
  <c r="K48" i="39"/>
  <c r="D50" i="39"/>
  <c r="L50" i="39"/>
  <c r="E51" i="39"/>
  <c r="I51" i="39"/>
  <c r="M51" i="39"/>
  <c r="K55" i="39"/>
  <c r="D59" i="39"/>
  <c r="H59" i="39"/>
  <c r="L59" i="39"/>
  <c r="E60" i="39"/>
  <c r="I60" i="39"/>
  <c r="M60" i="39"/>
  <c r="E70" i="39"/>
  <c r="I70" i="39"/>
  <c r="M70" i="39"/>
  <c r="N73" i="39"/>
  <c r="K74" i="39"/>
  <c r="D78" i="39"/>
  <c r="L78" i="39"/>
  <c r="P78" i="39"/>
  <c r="I79" i="39"/>
  <c r="F83" i="39"/>
  <c r="M97" i="39"/>
  <c r="Q97" i="39"/>
  <c r="J101" i="39"/>
  <c r="N101" i="39"/>
  <c r="G102" i="39"/>
  <c r="K102" i="39"/>
  <c r="O102" i="39"/>
  <c r="H103" i="39"/>
  <c r="I107" i="39"/>
  <c r="F110" i="39"/>
  <c r="N110" i="39"/>
  <c r="G112" i="39"/>
  <c r="O112" i="39"/>
  <c r="I116" i="39"/>
  <c r="M116" i="39"/>
  <c r="N117" i="39"/>
  <c r="K121" i="39"/>
  <c r="D122" i="39"/>
  <c r="M126" i="39"/>
  <c r="L132" i="39"/>
  <c r="E135" i="39"/>
  <c r="I135" i="39"/>
  <c r="M135" i="39"/>
  <c r="F136" i="39"/>
  <c r="J136" i="39"/>
  <c r="K140" i="39"/>
  <c r="O140" i="39"/>
  <c r="D141" i="39"/>
  <c r="H141" i="39"/>
  <c r="L141" i="39"/>
  <c r="P141" i="39"/>
  <c r="G13" i="39"/>
  <c r="O13" i="39"/>
  <c r="I13" i="42"/>
  <c r="I13" i="39"/>
  <c r="Q13" i="42"/>
  <c r="Q13" i="39"/>
  <c r="G14" i="42"/>
  <c r="G14" i="39"/>
  <c r="O14" i="42"/>
  <c r="O14" i="39"/>
  <c r="I33" i="42"/>
  <c r="I33" i="39"/>
  <c r="Q33" i="42"/>
  <c r="Q33" i="39"/>
  <c r="G34" i="42"/>
  <c r="G34" i="39"/>
  <c r="K34" i="42"/>
  <c r="K34" i="39"/>
  <c r="O34" i="42"/>
  <c r="O34" i="39"/>
  <c r="G53" i="42"/>
  <c r="G53" i="39"/>
  <c r="O53" i="42"/>
  <c r="O53" i="39"/>
  <c r="E71" i="42"/>
  <c r="E71" i="39"/>
  <c r="I71" i="42"/>
  <c r="I71" i="39"/>
  <c r="M71" i="42"/>
  <c r="M71" i="39"/>
  <c r="Q71" i="42"/>
  <c r="Q71" i="39"/>
  <c r="K72" i="42"/>
  <c r="K72" i="39"/>
  <c r="G91" i="42"/>
  <c r="G91" i="39"/>
  <c r="O91" i="42"/>
  <c r="O91" i="39"/>
  <c r="E94" i="42"/>
  <c r="E94" i="39"/>
  <c r="Q94" i="42"/>
  <c r="Q94" i="39"/>
  <c r="K95" i="42"/>
  <c r="K95" i="39"/>
  <c r="E114" i="42"/>
  <c r="E114" i="39"/>
  <c r="M114" i="42"/>
  <c r="M114" i="39"/>
  <c r="G115" i="42"/>
  <c r="G115" i="39"/>
  <c r="K115" i="42"/>
  <c r="K115" i="39"/>
  <c r="O115" i="42"/>
  <c r="O115" i="39"/>
  <c r="I133" i="42"/>
  <c r="I133" i="39"/>
  <c r="Q133" i="42"/>
  <c r="Q133" i="39"/>
  <c r="I169" i="42"/>
  <c r="I169" i="39"/>
  <c r="I86" i="39"/>
  <c r="M86" i="39"/>
  <c r="Q86" i="39"/>
  <c r="N88" i="39"/>
  <c r="G89" i="39"/>
  <c r="O89" i="39"/>
  <c r="H92" i="39"/>
  <c r="I14" i="42"/>
  <c r="I14" i="39"/>
  <c r="Q14" i="42"/>
  <c r="Q14" i="39"/>
  <c r="K33" i="42"/>
  <c r="K33" i="39"/>
  <c r="I34" i="42"/>
  <c r="I34" i="39"/>
  <c r="Q34" i="42"/>
  <c r="Q34" i="39"/>
  <c r="G52" i="42"/>
  <c r="G52" i="39"/>
  <c r="K52" i="42"/>
  <c r="K52" i="39"/>
  <c r="O52" i="42"/>
  <c r="O52" i="39"/>
  <c r="I53" i="42"/>
  <c r="I53" i="39"/>
  <c r="Q53" i="42"/>
  <c r="Q53" i="39"/>
  <c r="M72" i="42"/>
  <c r="M72" i="39"/>
  <c r="Q72" i="42"/>
  <c r="Q72" i="39"/>
  <c r="G90" i="42"/>
  <c r="G90" i="39"/>
  <c r="K90" i="42"/>
  <c r="K90" i="39"/>
  <c r="O90" i="42"/>
  <c r="O90" i="39"/>
  <c r="I91" i="42"/>
  <c r="I91" i="39"/>
  <c r="Q91" i="42"/>
  <c r="Q91" i="39"/>
  <c r="K94" i="42"/>
  <c r="K94" i="39"/>
  <c r="O94" i="42"/>
  <c r="O94" i="39"/>
  <c r="G114" i="42"/>
  <c r="G114" i="39"/>
  <c r="O114" i="42"/>
  <c r="O114" i="39"/>
  <c r="G133" i="42"/>
  <c r="G133" i="39"/>
  <c r="O133" i="42"/>
  <c r="O133" i="39"/>
  <c r="E134" i="42"/>
  <c r="E134" i="39"/>
  <c r="I134" i="42"/>
  <c r="I134" i="39"/>
  <c r="M134" i="42"/>
  <c r="M134" i="39"/>
  <c r="Q134" i="42"/>
  <c r="Q134" i="39"/>
  <c r="G151" i="42"/>
  <c r="G151" i="39"/>
  <c r="O151" i="42"/>
  <c r="O151" i="39"/>
  <c r="E152" i="42"/>
  <c r="E152" i="39"/>
  <c r="I152" i="42"/>
  <c r="I152" i="39"/>
  <c r="M152" i="42"/>
  <c r="M152" i="39"/>
  <c r="Q152" i="42"/>
  <c r="Q152" i="39"/>
  <c r="K169" i="42"/>
  <c r="K169" i="39"/>
  <c r="E170" i="42"/>
  <c r="E170" i="39"/>
  <c r="I170" i="42"/>
  <c r="I170" i="39"/>
  <c r="M170" i="42"/>
  <c r="M170" i="39"/>
  <c r="Q170" i="42"/>
  <c r="Q170" i="39"/>
  <c r="F147" i="39"/>
  <c r="J147" i="39"/>
  <c r="N147" i="39"/>
  <c r="K149" i="39"/>
  <c r="P150" i="39"/>
  <c r="E153" i="39"/>
  <c r="M153" i="39"/>
  <c r="F154" i="39"/>
  <c r="D159" i="39"/>
  <c r="F165" i="39"/>
  <c r="G167" i="39"/>
  <c r="D168" i="39"/>
  <c r="E171" i="39"/>
  <c r="M171" i="39"/>
  <c r="F172" i="39"/>
  <c r="G176" i="39"/>
  <c r="O176" i="39"/>
  <c r="D177" i="39"/>
  <c r="L177" i="39"/>
  <c r="C11" i="39"/>
  <c r="C59" i="39"/>
  <c r="C8" i="39"/>
  <c r="C93" i="39"/>
  <c r="L27" i="19"/>
  <c r="L27" i="20"/>
  <c r="I27" i="22"/>
  <c r="Q27" i="22"/>
  <c r="D8" i="39"/>
  <c r="H8" i="39"/>
  <c r="I10" i="39"/>
  <c r="J11" i="39"/>
  <c r="K12" i="39"/>
  <c r="L15" i="39"/>
  <c r="E16" i="39"/>
  <c r="M16" i="39"/>
  <c r="Q16" i="39"/>
  <c r="N20" i="39"/>
  <c r="O21" i="39"/>
  <c r="D22" i="39"/>
  <c r="H22" i="39"/>
  <c r="P22" i="39"/>
  <c r="F29" i="39"/>
  <c r="J29" i="39"/>
  <c r="N29" i="39"/>
  <c r="D32" i="39"/>
  <c r="L32" i="39"/>
  <c r="P32" i="39"/>
  <c r="I35" i="39"/>
  <c r="M35" i="39"/>
  <c r="Q35" i="39"/>
  <c r="J36" i="39"/>
  <c r="N36" i="39"/>
  <c r="G40" i="39"/>
  <c r="K40" i="39"/>
  <c r="L41" i="39"/>
  <c r="E48" i="39"/>
  <c r="M48" i="39"/>
  <c r="F50" i="39"/>
  <c r="J50" i="39"/>
  <c r="C51" i="39"/>
  <c r="K51" i="39"/>
  <c r="O51" i="39"/>
  <c r="E55" i="39"/>
  <c r="I55" i="39"/>
  <c r="M55" i="39"/>
  <c r="F59" i="39"/>
  <c r="J59" i="39"/>
  <c r="C103" i="39"/>
  <c r="O132" i="39"/>
  <c r="D135" i="39"/>
  <c r="P135" i="39"/>
  <c r="E136" i="39"/>
  <c r="I136" i="39"/>
  <c r="C141" i="39"/>
  <c r="O141" i="39"/>
  <c r="G150" i="39"/>
  <c r="O150" i="39"/>
  <c r="H153" i="39"/>
  <c r="E154" i="39"/>
  <c r="I154" i="39"/>
  <c r="M154" i="39"/>
  <c r="Q154" i="39"/>
  <c r="J158" i="39"/>
  <c r="C159" i="39"/>
  <c r="G159" i="39"/>
  <c r="K159" i="39"/>
  <c r="O159" i="39"/>
  <c r="D165" i="39"/>
  <c r="H165" i="39"/>
  <c r="L165" i="39"/>
  <c r="I167" i="39"/>
  <c r="C171" i="39"/>
  <c r="C121" i="39"/>
  <c r="G60" i="39"/>
  <c r="K60" i="39"/>
  <c r="I67" i="39"/>
  <c r="F69" i="39"/>
  <c r="G70" i="39"/>
  <c r="K70" i="39"/>
  <c r="O70" i="39"/>
  <c r="L73" i="39"/>
  <c r="P73" i="39"/>
  <c r="E74" i="39"/>
  <c r="M74" i="39"/>
  <c r="N78" i="39"/>
  <c r="C79" i="39"/>
  <c r="K79" i="39"/>
  <c r="O79" i="39"/>
  <c r="D86" i="39"/>
  <c r="P86" i="39"/>
  <c r="M88" i="39"/>
  <c r="G92" i="39"/>
  <c r="K92" i="39"/>
  <c r="H93" i="39"/>
  <c r="P93" i="39"/>
  <c r="Q96" i="39"/>
  <c r="F97" i="39"/>
  <c r="J97" i="39"/>
  <c r="C101" i="39"/>
  <c r="G101" i="39"/>
  <c r="K101" i="39"/>
  <c r="H102" i="39"/>
  <c r="P102" i="39"/>
  <c r="I103" i="39"/>
  <c r="Q103" i="39"/>
  <c r="K110" i="39"/>
  <c r="O110" i="39"/>
  <c r="D112" i="39"/>
  <c r="P112" i="39"/>
  <c r="E113" i="39"/>
  <c r="Q113" i="39"/>
  <c r="C117" i="39"/>
  <c r="D121" i="39"/>
  <c r="L121" i="39"/>
  <c r="M122" i="39"/>
  <c r="N126" i="39"/>
  <c r="C129" i="39"/>
  <c r="G129" i="39"/>
  <c r="O129" i="39"/>
  <c r="L131" i="39"/>
  <c r="E132" i="39"/>
  <c r="I132" i="39"/>
  <c r="Q132" i="39"/>
  <c r="K136" i="39"/>
  <c r="D140" i="39"/>
  <c r="H140" i="39"/>
  <c r="I141" i="39"/>
  <c r="M141" i="39"/>
  <c r="F145" i="39"/>
  <c r="O147" i="39"/>
  <c r="D149" i="39"/>
  <c r="H149" i="39"/>
  <c r="Q150" i="39"/>
  <c r="J153" i="39"/>
  <c r="G154" i="39"/>
  <c r="K154" i="39"/>
  <c r="O154" i="39"/>
  <c r="D158" i="39"/>
  <c r="L158" i="39"/>
  <c r="E159" i="39"/>
  <c r="M159" i="39"/>
  <c r="Q159" i="39"/>
  <c r="J163" i="39"/>
  <c r="P92" i="39"/>
  <c r="M93" i="39"/>
  <c r="F96" i="39"/>
  <c r="N96" i="39"/>
  <c r="C97" i="39"/>
  <c r="K97" i="39"/>
  <c r="D101" i="39"/>
  <c r="H101" i="39"/>
  <c r="E102" i="39"/>
  <c r="M102" i="39"/>
  <c r="F103" i="39"/>
  <c r="G107" i="39"/>
  <c r="D110" i="39"/>
  <c r="Q112" i="39"/>
  <c r="F113" i="39"/>
  <c r="O116" i="39"/>
  <c r="D117" i="39"/>
  <c r="P117" i="39"/>
  <c r="I121" i="39"/>
  <c r="M121" i="39"/>
  <c r="J122" i="39"/>
  <c r="N122" i="39"/>
  <c r="H129" i="39"/>
  <c r="P129" i="39"/>
  <c r="M131" i="39"/>
  <c r="Q131" i="39"/>
  <c r="F132" i="39"/>
  <c r="J132" i="39"/>
  <c r="C135" i="39"/>
  <c r="K135" i="39"/>
  <c r="O135" i="39"/>
  <c r="D136" i="39"/>
  <c r="L136" i="39"/>
  <c r="P136" i="39"/>
  <c r="N141" i="39"/>
  <c r="P147" i="39"/>
  <c r="E149" i="39"/>
  <c r="I149" i="39"/>
  <c r="M149" i="39"/>
  <c r="Q149" i="39"/>
  <c r="J150" i="39"/>
  <c r="N150" i="39"/>
  <c r="C153" i="39"/>
  <c r="K153" i="39"/>
  <c r="D154" i="39"/>
  <c r="H154" i="39"/>
  <c r="E158" i="39"/>
  <c r="I158" i="39"/>
  <c r="M158" i="39"/>
  <c r="F159" i="39"/>
  <c r="C165" i="39"/>
  <c r="G165" i="39"/>
  <c r="H167" i="39"/>
  <c r="L167" i="39"/>
  <c r="I168" i="39"/>
  <c r="Q168" i="39"/>
  <c r="N171" i="39"/>
  <c r="D13" i="39"/>
  <c r="D13" i="42"/>
  <c r="L13" i="39"/>
  <c r="L13" i="42"/>
  <c r="P13" i="39"/>
  <c r="P13" i="42"/>
  <c r="F14" i="39"/>
  <c r="F14" i="42"/>
  <c r="J14" i="39"/>
  <c r="J14" i="42"/>
  <c r="N14" i="39"/>
  <c r="N14" i="42"/>
  <c r="D34" i="39"/>
  <c r="D34" i="42"/>
  <c r="L34" i="39"/>
  <c r="L34" i="42"/>
  <c r="P34" i="39"/>
  <c r="P34" i="42"/>
  <c r="F52" i="39"/>
  <c r="F52" i="42"/>
  <c r="N52" i="39"/>
  <c r="N52" i="42"/>
  <c r="H53" i="39"/>
  <c r="H53" i="42"/>
  <c r="P53" i="39"/>
  <c r="P53" i="42"/>
  <c r="L72" i="39"/>
  <c r="L72" i="42"/>
  <c r="D90" i="39"/>
  <c r="D90" i="42"/>
  <c r="F168" i="39"/>
  <c r="J168" i="39"/>
  <c r="N168" i="39"/>
  <c r="G171" i="39"/>
  <c r="H172" i="39"/>
  <c r="L172" i="39"/>
  <c r="P172" i="39"/>
  <c r="I176" i="39"/>
  <c r="M176" i="39"/>
  <c r="J177" i="39"/>
  <c r="N177" i="39"/>
  <c r="J176" i="39"/>
  <c r="N176" i="39"/>
  <c r="O177" i="39"/>
  <c r="F13" i="39"/>
  <c r="F13" i="42"/>
  <c r="H14" i="39"/>
  <c r="H14" i="42"/>
  <c r="D33" i="39"/>
  <c r="D33" i="42"/>
  <c r="H33" i="39"/>
  <c r="H33" i="42"/>
  <c r="L33" i="39"/>
  <c r="L33" i="42"/>
  <c r="P33" i="39"/>
  <c r="P33" i="42"/>
  <c r="F53" i="39"/>
  <c r="F53" i="42"/>
  <c r="J53" i="39"/>
  <c r="J53" i="42"/>
  <c r="N53" i="39"/>
  <c r="N53" i="42"/>
  <c r="D71" i="39"/>
  <c r="D71" i="42"/>
  <c r="H71" i="39"/>
  <c r="H71" i="42"/>
  <c r="L71" i="39"/>
  <c r="L71" i="42"/>
  <c r="P71" i="39"/>
  <c r="P71" i="42"/>
  <c r="F72" i="39"/>
  <c r="F72" i="42"/>
  <c r="J72" i="39"/>
  <c r="J72" i="42"/>
  <c r="N72" i="39"/>
  <c r="N72" i="42"/>
  <c r="L90" i="39"/>
  <c r="L90" i="42"/>
  <c r="P90" i="39"/>
  <c r="P90" i="42"/>
  <c r="F91" i="39"/>
  <c r="F91" i="42"/>
  <c r="J91" i="39"/>
  <c r="J91" i="42"/>
  <c r="N91" i="39"/>
  <c r="N91" i="42"/>
  <c r="D94" i="39"/>
  <c r="D94" i="42"/>
  <c r="F114" i="39"/>
  <c r="F114" i="42"/>
  <c r="N114" i="39"/>
  <c r="N114" i="42"/>
  <c r="P115" i="39"/>
  <c r="P115" i="42"/>
  <c r="F133" i="39"/>
  <c r="F133" i="42"/>
  <c r="N133" i="39"/>
  <c r="N133" i="42"/>
  <c r="H134" i="39"/>
  <c r="H134" i="42"/>
  <c r="L134" i="39"/>
  <c r="L134" i="42"/>
  <c r="P134" i="39"/>
  <c r="P134" i="42"/>
  <c r="F151" i="39"/>
  <c r="F151" i="42"/>
  <c r="N151" i="39"/>
  <c r="N151" i="42"/>
  <c r="P152" i="39"/>
  <c r="P152" i="42"/>
  <c r="F169" i="39"/>
  <c r="F169" i="42"/>
  <c r="J169" i="39"/>
  <c r="J169" i="42"/>
  <c r="N169" i="39"/>
  <c r="N169" i="42"/>
  <c r="H170" i="39"/>
  <c r="H170" i="42"/>
  <c r="L170" i="39"/>
  <c r="L170" i="42"/>
  <c r="P170" i="39"/>
  <c r="P170" i="42"/>
  <c r="J90" i="39"/>
  <c r="J90" i="42"/>
  <c r="N90" i="39"/>
  <c r="N90" i="42"/>
  <c r="D91" i="39"/>
  <c r="D91" i="42"/>
  <c r="L91" i="39"/>
  <c r="L91" i="42"/>
  <c r="F94" i="39"/>
  <c r="F94" i="42"/>
  <c r="J94" i="39"/>
  <c r="J94" i="42"/>
  <c r="N94" i="39"/>
  <c r="N94" i="42"/>
  <c r="D95" i="39"/>
  <c r="D95" i="42"/>
  <c r="H95" i="39"/>
  <c r="H95" i="42"/>
  <c r="P95" i="39"/>
  <c r="P95" i="42"/>
  <c r="D114" i="39"/>
  <c r="D114" i="42"/>
  <c r="H114" i="39"/>
  <c r="H114" i="42"/>
  <c r="L114" i="39"/>
  <c r="L114" i="42"/>
  <c r="P114" i="39"/>
  <c r="P114" i="42"/>
  <c r="F115" i="39"/>
  <c r="F115" i="42"/>
  <c r="J115" i="39"/>
  <c r="J115" i="42"/>
  <c r="D133" i="39"/>
  <c r="D133" i="42"/>
  <c r="H133" i="39"/>
  <c r="H133" i="42"/>
  <c r="L133" i="39"/>
  <c r="L133" i="42"/>
  <c r="P133" i="39"/>
  <c r="P133" i="42"/>
  <c r="D151" i="39"/>
  <c r="D151" i="42"/>
  <c r="L151" i="39"/>
  <c r="L151" i="42"/>
  <c r="F152" i="39"/>
  <c r="F152" i="42"/>
  <c r="J152" i="39"/>
  <c r="J152" i="42"/>
  <c r="N152" i="39"/>
  <c r="N152" i="42"/>
  <c r="D169" i="39"/>
  <c r="D169" i="42"/>
  <c r="H169" i="39"/>
  <c r="H169" i="42"/>
  <c r="P169" i="39"/>
  <c r="P169" i="42"/>
  <c r="H52" i="39"/>
  <c r="L52" i="39"/>
  <c r="P52" i="39"/>
  <c r="F71" i="39"/>
  <c r="J71" i="39"/>
  <c r="N71" i="39"/>
  <c r="H94" i="39"/>
  <c r="L94" i="39"/>
  <c r="P94" i="39"/>
  <c r="L14" i="39"/>
  <c r="P14" i="39"/>
  <c r="F33" i="39"/>
  <c r="J33" i="39"/>
  <c r="N33" i="39"/>
  <c r="D14" i="39"/>
  <c r="D52" i="39"/>
  <c r="D115" i="39"/>
  <c r="M21" i="39"/>
  <c r="I59" i="39"/>
  <c r="O86" i="39"/>
  <c r="Q92" i="39"/>
  <c r="Q110" i="39"/>
  <c r="H36" i="39"/>
  <c r="Q12" i="39"/>
  <c r="I54" i="39"/>
  <c r="O27" i="19"/>
  <c r="J27" i="20"/>
  <c r="D27" i="20"/>
  <c r="H27" i="20"/>
  <c r="G16" i="39"/>
  <c r="K54" i="39"/>
  <c r="G86" i="39"/>
  <c r="E40" i="39"/>
  <c r="H17" i="19"/>
  <c r="J51" i="39"/>
  <c r="J79" i="39"/>
  <c r="E50" i="39"/>
  <c r="H51" i="39"/>
  <c r="L60" i="39"/>
  <c r="H70" i="39"/>
  <c r="H74" i="39"/>
  <c r="P74" i="39"/>
  <c r="H79" i="39"/>
  <c r="L102" i="39"/>
  <c r="D171" i="39"/>
  <c r="H171" i="39"/>
  <c r="K88" i="39"/>
  <c r="G113" i="39"/>
  <c r="K113" i="39"/>
  <c r="O113" i="39"/>
  <c r="M167" i="39"/>
  <c r="O168" i="39"/>
  <c r="N86" i="39"/>
  <c r="F89" i="39"/>
  <c r="N93" i="39"/>
  <c r="N102" i="39"/>
  <c r="F112" i="39"/>
  <c r="J131" i="39"/>
  <c r="F135" i="39"/>
  <c r="L88" i="39"/>
  <c r="P88" i="39"/>
  <c r="D96" i="39"/>
  <c r="L96" i="39"/>
  <c r="P96" i="39"/>
  <c r="P103" i="39"/>
  <c r="N35" i="39"/>
  <c r="J92" i="39"/>
  <c r="N92" i="39"/>
  <c r="K29" i="39"/>
  <c r="G67" i="39"/>
  <c r="G93" i="39"/>
  <c r="K93" i="39"/>
  <c r="J113" i="39"/>
  <c r="M32" i="39"/>
  <c r="E41" i="39"/>
  <c r="Q51" i="39"/>
  <c r="Q60" i="39"/>
  <c r="E86" i="39"/>
  <c r="I89" i="39"/>
  <c r="M89" i="39"/>
  <c r="Q89" i="39"/>
  <c r="E97" i="39"/>
  <c r="I97" i="39"/>
  <c r="F141" i="39"/>
  <c r="H150" i="39"/>
  <c r="C71" i="39"/>
  <c r="C33" i="39"/>
  <c r="C13" i="39"/>
  <c r="C169" i="39"/>
  <c r="C133" i="39"/>
  <c r="C95" i="39"/>
  <c r="C91" i="39"/>
  <c r="C53" i="39"/>
  <c r="C115" i="39"/>
  <c r="C35" i="39"/>
  <c r="C151" i="39"/>
  <c r="H88" i="39"/>
  <c r="H21" i="39"/>
  <c r="F22" i="39"/>
  <c r="J22" i="39"/>
  <c r="N22" i="39"/>
  <c r="D20" i="39"/>
  <c r="H20" i="39"/>
  <c r="L20" i="39"/>
  <c r="P20" i="39"/>
  <c r="L22" i="39"/>
  <c r="H15" i="39"/>
  <c r="F8" i="39"/>
  <c r="N8" i="39"/>
  <c r="M113" i="39"/>
  <c r="P121" i="39"/>
  <c r="O4" i="19"/>
  <c r="Q27" i="20"/>
  <c r="G27" i="19"/>
  <c r="K27" i="19"/>
  <c r="G17" i="20"/>
  <c r="K17" i="20"/>
  <c r="O4" i="22"/>
  <c r="I11" i="39"/>
  <c r="J40" i="39"/>
  <c r="D48" i="39"/>
  <c r="H48" i="39"/>
  <c r="L48" i="39"/>
  <c r="P48" i="39"/>
  <c r="I50" i="39"/>
  <c r="M50" i="39"/>
  <c r="Q50" i="39"/>
  <c r="F51" i="39"/>
  <c r="N51" i="39"/>
  <c r="G54" i="39"/>
  <c r="O54" i="39"/>
  <c r="D55" i="39"/>
  <c r="L55" i="39"/>
  <c r="P55" i="39"/>
  <c r="M59" i="39"/>
  <c r="Q59" i="39"/>
  <c r="N67" i="39"/>
  <c r="M73" i="39"/>
  <c r="J74" i="39"/>
  <c r="D79" i="39"/>
  <c r="E17" i="22"/>
  <c r="M17" i="22"/>
  <c r="Q93" i="39"/>
  <c r="D40" i="39"/>
  <c r="F48" i="39"/>
  <c r="N48" i="39"/>
  <c r="K50" i="39"/>
  <c r="O50" i="39"/>
  <c r="P51" i="39"/>
  <c r="H60" i="39"/>
  <c r="D67" i="39"/>
  <c r="L67" i="39"/>
  <c r="E69" i="39"/>
  <c r="I69" i="39"/>
  <c r="M69" i="39"/>
  <c r="Q69" i="39"/>
  <c r="F70" i="39"/>
  <c r="N70" i="39"/>
  <c r="G73" i="39"/>
  <c r="L74" i="39"/>
  <c r="F79" i="39"/>
  <c r="N79" i="39"/>
  <c r="I177" i="39"/>
  <c r="M177" i="39"/>
  <c r="Q177" i="39"/>
  <c r="P158" i="39"/>
  <c r="E165" i="39"/>
  <c r="I165" i="39"/>
  <c r="M165" i="39"/>
  <c r="L171" i="39"/>
  <c r="I172" i="39"/>
  <c r="C27" i="22"/>
  <c r="O10" i="39"/>
  <c r="I12" i="39"/>
  <c r="F15" i="39"/>
  <c r="J15" i="39"/>
  <c r="K16" i="39"/>
  <c r="O16" i="39"/>
  <c r="E21" i="39"/>
  <c r="I21" i="39"/>
  <c r="Q21" i="39"/>
  <c r="D29" i="39"/>
  <c r="L29" i="39"/>
  <c r="E31" i="39"/>
  <c r="I31" i="39"/>
  <c r="M31" i="39"/>
  <c r="Q31" i="39"/>
  <c r="F32" i="39"/>
  <c r="J32" i="39"/>
  <c r="N32" i="39"/>
  <c r="G35" i="39"/>
  <c r="D36" i="39"/>
  <c r="L36" i="39"/>
  <c r="P36" i="39"/>
  <c r="I40" i="39"/>
  <c r="M40" i="39"/>
  <c r="Q40" i="39"/>
  <c r="F41" i="39"/>
  <c r="J41" i="39"/>
  <c r="N41" i="39"/>
  <c r="O88" i="39"/>
  <c r="L89" i="39"/>
  <c r="E92" i="39"/>
  <c r="H97" i="39"/>
  <c r="E101" i="39"/>
  <c r="Q101" i="39"/>
  <c r="J102" i="39"/>
  <c r="K103" i="39"/>
  <c r="H113" i="39"/>
  <c r="O17" i="20"/>
  <c r="E17" i="20"/>
  <c r="M17" i="20"/>
  <c r="G27" i="20"/>
  <c r="K27" i="20"/>
  <c r="O27" i="20"/>
  <c r="E27" i="20"/>
  <c r="I27" i="20"/>
  <c r="M27" i="20"/>
  <c r="G4" i="22"/>
  <c r="K4" i="22"/>
  <c r="G27" i="22"/>
  <c r="K27" i="22"/>
  <c r="O27" i="22"/>
  <c r="E27" i="22"/>
  <c r="M27" i="22"/>
  <c r="F92" i="39"/>
  <c r="O93" i="39"/>
  <c r="K4" i="19"/>
  <c r="E4" i="19"/>
  <c r="I4" i="19"/>
  <c r="F27" i="19"/>
  <c r="J27" i="19"/>
  <c r="N27" i="19"/>
  <c r="D27" i="19"/>
  <c r="P17" i="20"/>
  <c r="D4" i="22"/>
  <c r="H4" i="22"/>
  <c r="L4" i="22"/>
  <c r="P4" i="22"/>
  <c r="F4" i="22"/>
  <c r="J4" i="22"/>
  <c r="N4" i="22"/>
  <c r="H17" i="22"/>
  <c r="P17" i="22"/>
  <c r="D27" i="22"/>
  <c r="H27" i="22"/>
  <c r="L27" i="22"/>
  <c r="P27" i="22"/>
  <c r="F11" i="39"/>
  <c r="G55" i="39"/>
  <c r="Q70" i="39"/>
  <c r="E88" i="39"/>
  <c r="I96" i="39"/>
  <c r="E117" i="39"/>
  <c r="Q117" i="39"/>
  <c r="N121" i="39"/>
  <c r="I129" i="39"/>
  <c r="Q129" i="39"/>
  <c r="N153" i="39"/>
  <c r="J17" i="19"/>
  <c r="N17" i="19"/>
  <c r="C17" i="20"/>
  <c r="F17" i="20"/>
  <c r="J17" i="20"/>
  <c r="N17" i="20"/>
  <c r="D17" i="20"/>
  <c r="H17" i="20"/>
  <c r="L17" i="20"/>
  <c r="C17" i="22"/>
  <c r="F17" i="22"/>
  <c r="J17" i="22"/>
  <c r="N17" i="22"/>
  <c r="D17" i="22"/>
  <c r="L17" i="22"/>
  <c r="F27" i="22"/>
  <c r="J27" i="22"/>
  <c r="N27" i="22"/>
  <c r="D4" i="19"/>
  <c r="H4" i="19"/>
  <c r="L4" i="19"/>
  <c r="P4" i="19"/>
  <c r="N4" i="19"/>
  <c r="E17" i="19"/>
  <c r="I17" i="19"/>
  <c r="Q17" i="19"/>
  <c r="K17" i="19"/>
  <c r="P27" i="20"/>
  <c r="I17" i="22"/>
  <c r="Q17" i="22"/>
  <c r="M4" i="19"/>
  <c r="Q4" i="19"/>
  <c r="G17" i="19"/>
  <c r="O17" i="19"/>
  <c r="M17" i="19"/>
  <c r="C27" i="19"/>
  <c r="D17" i="19"/>
  <c r="L17" i="19"/>
  <c r="P17" i="19"/>
  <c r="G4" i="19"/>
  <c r="H27" i="19"/>
  <c r="P27" i="19"/>
  <c r="C4" i="22"/>
  <c r="E4" i="22"/>
  <c r="I4" i="22"/>
  <c r="M4" i="22"/>
  <c r="Q4" i="22"/>
  <c r="G17" i="22"/>
  <c r="K17" i="22"/>
  <c r="O17" i="22"/>
  <c r="F4" i="19"/>
  <c r="J4" i="19"/>
  <c r="E27" i="19"/>
  <c r="I27" i="19"/>
  <c r="M27" i="19"/>
  <c r="Q27" i="19"/>
  <c r="C27" i="20"/>
  <c r="F17" i="19"/>
  <c r="C4" i="20"/>
  <c r="C4" i="19"/>
  <c r="C17" i="19"/>
  <c r="C15" i="18"/>
  <c r="B15" i="11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D15" i="9"/>
  <c r="C15" i="9"/>
  <c r="B15" i="9"/>
  <c r="N208" i="71" l="1"/>
  <c r="P216" i="64"/>
  <c r="E139" i="65"/>
  <c r="O379" i="72"/>
  <c r="M395" i="70"/>
  <c r="K395" i="65"/>
  <c r="K220" i="68"/>
  <c r="I3" i="44"/>
  <c r="Q208" i="72"/>
  <c r="E323" i="70"/>
  <c r="L329" i="70"/>
  <c r="K342" i="69"/>
  <c r="L183" i="66"/>
  <c r="M316" i="72"/>
  <c r="C342" i="70"/>
  <c r="J111" i="64"/>
  <c r="J237" i="68"/>
  <c r="H431" i="64"/>
  <c r="K99" i="66"/>
  <c r="K137" i="66" s="1"/>
  <c r="E405" i="66"/>
  <c r="J250" i="68"/>
  <c r="I367" i="70"/>
  <c r="M386" i="66"/>
  <c r="Q417" i="64"/>
  <c r="K428" i="64"/>
  <c r="H44" i="48"/>
  <c r="N285" i="67"/>
  <c r="I179" i="65"/>
  <c r="C457" i="68"/>
  <c r="H143" i="50"/>
  <c r="H210" i="68"/>
  <c r="H209" i="68"/>
  <c r="L199" i="67"/>
  <c r="L180" i="67"/>
  <c r="H222" i="67"/>
  <c r="H174" i="67"/>
  <c r="L222" i="69"/>
  <c r="L175" i="69"/>
  <c r="C304" i="66"/>
  <c r="C329" i="66"/>
  <c r="P64" i="39"/>
  <c r="E5" i="39"/>
  <c r="J62" i="44"/>
  <c r="Q181" i="70"/>
  <c r="P414" i="65"/>
  <c r="I184" i="65"/>
  <c r="J194" i="70"/>
  <c r="M183" i="66"/>
  <c r="E395" i="67"/>
  <c r="Q407" i="65"/>
  <c r="J388" i="70"/>
  <c r="F183" i="67"/>
  <c r="I134" i="72"/>
  <c r="L492" i="68"/>
  <c r="F93" i="72"/>
  <c r="F129" i="72" s="1"/>
  <c r="F134" i="72"/>
  <c r="D190" i="72"/>
  <c r="D172" i="72"/>
  <c r="Q194" i="69"/>
  <c r="Q222" i="69"/>
  <c r="Q247" i="68"/>
  <c r="Q224" i="68"/>
  <c r="J178" i="67"/>
  <c r="J179" i="67"/>
  <c r="C174" i="65"/>
  <c r="C222" i="65"/>
  <c r="M199" i="64"/>
  <c r="M240" i="64"/>
  <c r="J215" i="64"/>
  <c r="J214" i="64" s="1"/>
  <c r="J194" i="64"/>
  <c r="J247" i="64"/>
  <c r="J226" i="64"/>
  <c r="B247" i="64"/>
  <c r="B194" i="64"/>
  <c r="K175" i="66"/>
  <c r="Q199" i="66"/>
  <c r="Q180" i="66"/>
  <c r="L237" i="64"/>
  <c r="L216" i="64"/>
  <c r="G388" i="71"/>
  <c r="G329" i="71"/>
  <c r="F369" i="65"/>
  <c r="F407" i="65"/>
  <c r="Q194" i="71"/>
  <c r="Q176" i="71"/>
  <c r="C200" i="65"/>
  <c r="C182" i="65"/>
  <c r="E192" i="64"/>
  <c r="E191" i="64"/>
  <c r="K163" i="39"/>
  <c r="O126" i="39"/>
  <c r="E26" i="39"/>
  <c r="B237" i="68"/>
  <c r="J196" i="70"/>
  <c r="J170" i="71"/>
  <c r="O215" i="65"/>
  <c r="D171" i="65"/>
  <c r="O182" i="65"/>
  <c r="I172" i="66"/>
  <c r="G179" i="67"/>
  <c r="B212" i="68"/>
  <c r="L215" i="66"/>
  <c r="J392" i="69"/>
  <c r="O373" i="70"/>
  <c r="M208" i="71"/>
  <c r="D172" i="67"/>
  <c r="D170" i="67" s="1"/>
  <c r="O178" i="65"/>
  <c r="C183" i="65"/>
  <c r="J395" i="70"/>
  <c r="H304" i="67"/>
  <c r="K181" i="67"/>
  <c r="O200" i="67"/>
  <c r="O183" i="67"/>
  <c r="N204" i="64"/>
  <c r="N203" i="64"/>
  <c r="C99" i="65"/>
  <c r="C175" i="65" s="1"/>
  <c r="F405" i="69"/>
  <c r="F342" i="69"/>
  <c r="M392" i="70"/>
  <c r="M373" i="70"/>
  <c r="G489" i="68"/>
  <c r="G465" i="68"/>
  <c r="J200" i="70"/>
  <c r="J181" i="70"/>
  <c r="M222" i="70"/>
  <c r="M184" i="70"/>
  <c r="I203" i="69"/>
  <c r="I222" i="69"/>
  <c r="K213" i="65"/>
  <c r="K174" i="65"/>
  <c r="K173" i="65" s="1"/>
  <c r="K222" i="65"/>
  <c r="F215" i="64"/>
  <c r="F214" i="64" s="1"/>
  <c r="F247" i="64"/>
  <c r="E342" i="69"/>
  <c r="F111" i="64"/>
  <c r="O219" i="68"/>
  <c r="M395" i="69"/>
  <c r="G414" i="67"/>
  <c r="I414" i="66"/>
  <c r="O395" i="65"/>
  <c r="K438" i="64"/>
  <c r="L311" i="71"/>
  <c r="H129" i="72"/>
  <c r="J492" i="68"/>
  <c r="N492" i="68"/>
  <c r="C417" i="64"/>
  <c r="C213" i="66"/>
  <c r="B131" i="70"/>
  <c r="J195" i="64"/>
  <c r="C219" i="68"/>
  <c r="I395" i="69"/>
  <c r="O414" i="66"/>
  <c r="P468" i="68"/>
  <c r="N170" i="72"/>
  <c r="H213" i="65"/>
  <c r="E379" i="71"/>
  <c r="I395" i="70"/>
  <c r="E395" i="69"/>
  <c r="G376" i="65"/>
  <c r="L352" i="71"/>
  <c r="D395" i="70"/>
  <c r="J414" i="67"/>
  <c r="J386" i="69"/>
  <c r="N376" i="69"/>
  <c r="D395" i="66"/>
  <c r="M107" i="39"/>
  <c r="E143" i="50"/>
  <c r="O63" i="48"/>
  <c r="J7" i="67"/>
  <c r="J190" i="67" s="1"/>
  <c r="J64" i="39"/>
  <c r="P395" i="70"/>
  <c r="P376" i="70"/>
  <c r="G208" i="71"/>
  <c r="G190" i="71"/>
  <c r="F175" i="67"/>
  <c r="P376" i="71"/>
  <c r="Q177" i="65"/>
  <c r="D215" i="71"/>
  <c r="G388" i="72"/>
  <c r="G383" i="72" s="1"/>
  <c r="G329" i="72"/>
  <c r="L376" i="70"/>
  <c r="L395" i="70"/>
  <c r="P485" i="68"/>
  <c r="P509" i="68"/>
  <c r="C369" i="65"/>
  <c r="C388" i="65"/>
  <c r="O176" i="72"/>
  <c r="O194" i="72"/>
  <c r="J206" i="72"/>
  <c r="J179" i="72"/>
  <c r="E190" i="71"/>
  <c r="E172" i="71"/>
  <c r="N7" i="71"/>
  <c r="N185" i="71" s="1"/>
  <c r="F206" i="71"/>
  <c r="F179" i="71"/>
  <c r="I177" i="70"/>
  <c r="I196" i="70"/>
  <c r="J222" i="69"/>
  <c r="J203" i="69"/>
  <c r="I253" i="68"/>
  <c r="I229" i="68"/>
  <c r="P274" i="68"/>
  <c r="P261" i="68"/>
  <c r="P212" i="68"/>
  <c r="P211" i="68" s="1"/>
  <c r="M183" i="67"/>
  <c r="M182" i="67"/>
  <c r="I182" i="67"/>
  <c r="I200" i="67"/>
  <c r="I183" i="67"/>
  <c r="D194" i="67"/>
  <c r="D174" i="67"/>
  <c r="E200" i="66"/>
  <c r="E182" i="66"/>
  <c r="O215" i="66"/>
  <c r="O179" i="66"/>
  <c r="O178" i="66"/>
  <c r="K178" i="66"/>
  <c r="K196" i="66"/>
  <c r="K215" i="66"/>
  <c r="C178" i="66"/>
  <c r="C196" i="66"/>
  <c r="L7" i="66"/>
  <c r="Q182" i="65"/>
  <c r="Q183" i="65"/>
  <c r="I182" i="65"/>
  <c r="I183" i="65"/>
  <c r="E182" i="65"/>
  <c r="E200" i="65"/>
  <c r="H405" i="70"/>
  <c r="H342" i="70"/>
  <c r="C99" i="66"/>
  <c r="C175" i="66" s="1"/>
  <c r="C139" i="66"/>
  <c r="J361" i="72"/>
  <c r="J379" i="72"/>
  <c r="H200" i="64"/>
  <c r="H199" i="64"/>
  <c r="F369" i="66"/>
  <c r="F407" i="66"/>
  <c r="D216" i="68"/>
  <c r="D263" i="68"/>
  <c r="I178" i="67"/>
  <c r="I215" i="67"/>
  <c r="I179" i="67"/>
  <c r="I196" i="67"/>
  <c r="E178" i="66"/>
  <c r="E215" i="66"/>
  <c r="E196" i="66"/>
  <c r="F174" i="66"/>
  <c r="F222" i="66"/>
  <c r="Q215" i="65"/>
  <c r="Q178" i="65"/>
  <c r="Q179" i="65"/>
  <c r="N171" i="65"/>
  <c r="N172" i="65"/>
  <c r="F7" i="65"/>
  <c r="F191" i="65" s="1"/>
  <c r="F26" i="39"/>
  <c r="J223" i="64"/>
  <c r="J204" i="64"/>
  <c r="L240" i="64"/>
  <c r="L199" i="64"/>
  <c r="L200" i="64"/>
  <c r="I215" i="64"/>
  <c r="I194" i="64"/>
  <c r="I193" i="64" s="1"/>
  <c r="E215" i="64"/>
  <c r="E194" i="64"/>
  <c r="B200" i="66"/>
  <c r="B183" i="66"/>
  <c r="M388" i="72"/>
  <c r="M329" i="72"/>
  <c r="K388" i="71"/>
  <c r="K329" i="71"/>
  <c r="P352" i="72"/>
  <c r="P275" i="72"/>
  <c r="J293" i="71"/>
  <c r="J316" i="71"/>
  <c r="K213" i="69"/>
  <c r="K150" i="69"/>
  <c r="P388" i="71"/>
  <c r="P329" i="71"/>
  <c r="I329" i="66"/>
  <c r="I285" i="66"/>
  <c r="I323" i="66" s="1"/>
  <c r="J111" i="72"/>
  <c r="J134" i="72"/>
  <c r="O145" i="39"/>
  <c r="N26" i="42"/>
  <c r="F184" i="67"/>
  <c r="B182" i="66"/>
  <c r="J329" i="65"/>
  <c r="J505" i="68"/>
  <c r="J457" i="68"/>
  <c r="K172" i="72"/>
  <c r="K208" i="72"/>
  <c r="M143" i="66"/>
  <c r="M99" i="66"/>
  <c r="J7" i="66"/>
  <c r="J191" i="66" s="1"/>
  <c r="C358" i="72"/>
  <c r="D217" i="68"/>
  <c r="C465" i="68"/>
  <c r="C455" i="68"/>
  <c r="G7" i="72"/>
  <c r="G185" i="72" s="1"/>
  <c r="H178" i="66"/>
  <c r="H179" i="66"/>
  <c r="M7" i="66"/>
  <c r="M191" i="66" s="1"/>
  <c r="N45" i="39"/>
  <c r="M45" i="39"/>
  <c r="M329" i="65"/>
  <c r="M285" i="65"/>
  <c r="M323" i="65" s="1"/>
  <c r="F213" i="67"/>
  <c r="J176" i="72"/>
  <c r="J194" i="72"/>
  <c r="M7" i="71"/>
  <c r="M185" i="71" s="1"/>
  <c r="M145" i="39"/>
  <c r="I7" i="70"/>
  <c r="I191" i="70" s="1"/>
  <c r="J126" i="39"/>
  <c r="E7" i="70"/>
  <c r="E126" i="39"/>
  <c r="B191" i="64"/>
  <c r="B192" i="64"/>
  <c r="E388" i="71"/>
  <c r="E329" i="71"/>
  <c r="O202" i="64"/>
  <c r="O311" i="71"/>
  <c r="D124" i="50"/>
  <c r="F213" i="66"/>
  <c r="I414" i="67"/>
  <c r="H468" i="68"/>
  <c r="I181" i="65"/>
  <c r="N395" i="69"/>
  <c r="N124" i="50"/>
  <c r="B99" i="67"/>
  <c r="B137" i="67" s="1"/>
  <c r="C194" i="66"/>
  <c r="G63" i="48"/>
  <c r="O44" i="48"/>
  <c r="O25" i="48"/>
  <c r="M131" i="69"/>
  <c r="H198" i="64"/>
  <c r="H261" i="68"/>
  <c r="B181" i="66"/>
  <c r="Q323" i="65"/>
  <c r="P361" i="71"/>
  <c r="D414" i="66"/>
  <c r="D129" i="71"/>
  <c r="J202" i="64"/>
  <c r="Q492" i="68"/>
  <c r="J316" i="72"/>
  <c r="D4" i="48"/>
  <c r="P255" i="68"/>
  <c r="E181" i="66"/>
  <c r="D213" i="65"/>
  <c r="D206" i="71"/>
  <c r="C376" i="67"/>
  <c r="E181" i="65"/>
  <c r="M181" i="65"/>
  <c r="D63" i="48"/>
  <c r="F170" i="71"/>
  <c r="P370" i="71"/>
  <c r="D386" i="69"/>
  <c r="B81" i="50"/>
  <c r="N379" i="71"/>
  <c r="D468" i="68"/>
  <c r="D414" i="67"/>
  <c r="D459" i="64"/>
  <c r="H161" i="50"/>
  <c r="L376" i="72"/>
  <c r="L358" i="72"/>
  <c r="L352" i="72"/>
  <c r="P197" i="71"/>
  <c r="P215" i="71"/>
  <c r="F505" i="68"/>
  <c r="Q481" i="68"/>
  <c r="D170" i="72"/>
  <c r="G170" i="71"/>
  <c r="G197" i="71"/>
  <c r="C222" i="70"/>
  <c r="C203" i="70"/>
  <c r="N182" i="67"/>
  <c r="N183" i="67"/>
  <c r="E193" i="67"/>
  <c r="E194" i="67"/>
  <c r="N182" i="66"/>
  <c r="N183" i="66"/>
  <c r="J183" i="66"/>
  <c r="J182" i="66"/>
  <c r="Q199" i="65"/>
  <c r="Q180" i="65"/>
  <c r="Q204" i="64"/>
  <c r="Q203" i="64"/>
  <c r="M203" i="64"/>
  <c r="M204" i="64"/>
  <c r="F329" i="67"/>
  <c r="F329" i="69"/>
  <c r="F285" i="69"/>
  <c r="D197" i="72"/>
  <c r="D215" i="72"/>
  <c r="C182" i="66"/>
  <c r="C200" i="66"/>
  <c r="O182" i="66"/>
  <c r="M379" i="71"/>
  <c r="M361" i="71"/>
  <c r="F481" i="68"/>
  <c r="P386" i="69"/>
  <c r="F395" i="67"/>
  <c r="F376" i="67"/>
  <c r="J407" i="67"/>
  <c r="J369" i="67"/>
  <c r="N369" i="65"/>
  <c r="N407" i="65"/>
  <c r="C172" i="72"/>
  <c r="C208" i="72"/>
  <c r="C190" i="72"/>
  <c r="O190" i="71"/>
  <c r="O208" i="71"/>
  <c r="H222" i="69"/>
  <c r="H175" i="69"/>
  <c r="F220" i="68"/>
  <c r="F267" i="68"/>
  <c r="F243" i="68"/>
  <c r="I163" i="39"/>
  <c r="L386" i="70"/>
  <c r="D414" i="65"/>
  <c r="B215" i="66"/>
  <c r="B179" i="66"/>
  <c r="O213" i="70"/>
  <c r="O150" i="70"/>
  <c r="O457" i="68"/>
  <c r="O481" i="68"/>
  <c r="O505" i="68"/>
  <c r="O388" i="66"/>
  <c r="O369" i="66"/>
  <c r="G438" i="64"/>
  <c r="G459" i="64"/>
  <c r="C407" i="66"/>
  <c r="C369" i="66"/>
  <c r="C388" i="66"/>
  <c r="L208" i="72"/>
  <c r="L172" i="72"/>
  <c r="I206" i="72"/>
  <c r="I215" i="72"/>
  <c r="I170" i="72"/>
  <c r="I188" i="72"/>
  <c r="E203" i="69"/>
  <c r="E194" i="69"/>
  <c r="M224" i="68"/>
  <c r="M225" i="68"/>
  <c r="E225" i="68"/>
  <c r="E247" i="68"/>
  <c r="O274" i="68"/>
  <c r="O212" i="68"/>
  <c r="O211" i="68" s="1"/>
  <c r="K236" i="68"/>
  <c r="K235" i="68" s="1"/>
  <c r="K250" i="68"/>
  <c r="C236" i="68"/>
  <c r="C235" i="68" s="1"/>
  <c r="C237" i="68"/>
  <c r="C250" i="68"/>
  <c r="C274" i="68"/>
  <c r="C231" i="68"/>
  <c r="N179" i="65"/>
  <c r="N196" i="65"/>
  <c r="N215" i="65"/>
  <c r="L405" i="69"/>
  <c r="L399" i="69" s="1"/>
  <c r="L342" i="69"/>
  <c r="D213" i="70"/>
  <c r="D150" i="70"/>
  <c r="K405" i="65"/>
  <c r="O206" i="71"/>
  <c r="Q379" i="71"/>
  <c r="Q376" i="69"/>
  <c r="G367" i="67"/>
  <c r="P379" i="71"/>
  <c r="H379" i="72"/>
  <c r="N395" i="65"/>
  <c r="J311" i="71"/>
  <c r="D206" i="72"/>
  <c r="D201" i="72" s="1"/>
  <c r="K150" i="70"/>
  <c r="P386" i="70"/>
  <c r="N395" i="70"/>
  <c r="E124" i="50"/>
  <c r="K219" i="68"/>
  <c r="L379" i="71"/>
  <c r="C414" i="66"/>
  <c r="Q35" i="70"/>
  <c r="Q63" i="70" s="1"/>
  <c r="L4" i="48"/>
  <c r="E213" i="67"/>
  <c r="J367" i="69"/>
  <c r="I223" i="68"/>
  <c r="E161" i="50"/>
  <c r="G206" i="72"/>
  <c r="K226" i="68"/>
  <c r="B171" i="66"/>
  <c r="B170" i="66" s="1"/>
  <c r="F359" i="64"/>
  <c r="Q405" i="67"/>
  <c r="D492" i="68"/>
  <c r="H194" i="67"/>
  <c r="H213" i="67"/>
  <c r="I181" i="66"/>
  <c r="D379" i="72"/>
  <c r="N361" i="71"/>
  <c r="C226" i="68"/>
  <c r="K370" i="71"/>
  <c r="G395" i="69"/>
  <c r="K455" i="68"/>
  <c r="Q414" i="65"/>
  <c r="C181" i="66"/>
  <c r="Q25" i="48"/>
  <c r="Q24" i="48" s="1"/>
  <c r="N177" i="65"/>
  <c r="K213" i="67"/>
  <c r="D376" i="69"/>
  <c r="F414" i="67"/>
  <c r="D143" i="50"/>
  <c r="P492" i="68"/>
  <c r="H206" i="72"/>
  <c r="H175" i="70"/>
  <c r="H222" i="70"/>
  <c r="M178" i="67"/>
  <c r="M215" i="67"/>
  <c r="J193" i="66"/>
  <c r="J192" i="66" s="1"/>
  <c r="J222" i="66"/>
  <c r="J203" i="66"/>
  <c r="J194" i="66"/>
  <c r="F414" i="66"/>
  <c r="F376" i="66"/>
  <c r="D388" i="66"/>
  <c r="D407" i="66"/>
  <c r="F428" i="64"/>
  <c r="F431" i="64"/>
  <c r="K176" i="72"/>
  <c r="K194" i="72"/>
  <c r="C176" i="71"/>
  <c r="C194" i="71"/>
  <c r="J7" i="71"/>
  <c r="J167" i="71" s="1"/>
  <c r="J35" i="71"/>
  <c r="J63" i="71" s="1"/>
  <c r="F7" i="70"/>
  <c r="F171" i="70" s="1"/>
  <c r="G126" i="39"/>
  <c r="N247" i="68"/>
  <c r="N225" i="68"/>
  <c r="F216" i="68"/>
  <c r="F263" i="68"/>
  <c r="F217" i="68"/>
  <c r="F239" i="68"/>
  <c r="C179" i="67"/>
  <c r="C215" i="67"/>
  <c r="L213" i="67"/>
  <c r="L222" i="67"/>
  <c r="G215" i="66"/>
  <c r="G178" i="66"/>
  <c r="H213" i="66"/>
  <c r="H174" i="66"/>
  <c r="H173" i="66" s="1"/>
  <c r="H194" i="66"/>
  <c r="H203" i="66"/>
  <c r="L174" i="65"/>
  <c r="L173" i="65" s="1"/>
  <c r="L203" i="65"/>
  <c r="H7" i="65"/>
  <c r="H209" i="65" s="1"/>
  <c r="H26" i="39"/>
  <c r="D223" i="64"/>
  <c r="D204" i="64"/>
  <c r="D203" i="64"/>
  <c r="N219" i="64"/>
  <c r="N240" i="64"/>
  <c r="N199" i="64"/>
  <c r="O215" i="64"/>
  <c r="O214" i="64" s="1"/>
  <c r="O226" i="64"/>
  <c r="K194" i="64"/>
  <c r="K193" i="64" s="1"/>
  <c r="K247" i="64"/>
  <c r="B179" i="65"/>
  <c r="B215" i="65"/>
  <c r="B178" i="65"/>
  <c r="B196" i="65"/>
  <c r="E405" i="70"/>
  <c r="E342" i="70"/>
  <c r="M215" i="65"/>
  <c r="M179" i="65"/>
  <c r="D240" i="64"/>
  <c r="D200" i="64"/>
  <c r="D199" i="64"/>
  <c r="D219" i="64"/>
  <c r="H358" i="71"/>
  <c r="H370" i="71"/>
  <c r="J373" i="67"/>
  <c r="J392" i="67"/>
  <c r="D175" i="70"/>
  <c r="D222" i="70"/>
  <c r="P217" i="68"/>
  <c r="P216" i="68"/>
  <c r="P263" i="68"/>
  <c r="M179" i="66"/>
  <c r="M178" i="66"/>
  <c r="M196" i="66"/>
  <c r="M215" i="66"/>
  <c r="N193" i="65"/>
  <c r="N203" i="65"/>
  <c r="N222" i="65"/>
  <c r="N174" i="65"/>
  <c r="I405" i="69"/>
  <c r="I342" i="69"/>
  <c r="N329" i="66"/>
  <c r="N285" i="66"/>
  <c r="C35" i="70"/>
  <c r="N163" i="39"/>
  <c r="F126" i="39"/>
  <c r="F107" i="39"/>
  <c r="D163" i="42"/>
  <c r="H359" i="64"/>
  <c r="N392" i="67"/>
  <c r="K183" i="68"/>
  <c r="K255" i="68" s="1"/>
  <c r="Q194" i="64"/>
  <c r="Q193" i="64" s="1"/>
  <c r="O323" i="65"/>
  <c r="L174" i="67"/>
  <c r="G275" i="72"/>
  <c r="G311" i="72" s="1"/>
  <c r="D198" i="64"/>
  <c r="M222" i="67"/>
  <c r="B203" i="69"/>
  <c r="Q226" i="64"/>
  <c r="D202" i="64"/>
  <c r="B179" i="67"/>
  <c r="O194" i="64"/>
  <c r="B202" i="64"/>
  <c r="K183" i="66"/>
  <c r="J223" i="68"/>
  <c r="J175" i="68"/>
  <c r="C196" i="67"/>
  <c r="C134" i="71"/>
  <c r="C111" i="71"/>
  <c r="C129" i="71" s="1"/>
  <c r="Q251" i="68"/>
  <c r="Q227" i="68"/>
  <c r="N221" i="68"/>
  <c r="N267" i="68"/>
  <c r="N99" i="66"/>
  <c r="L7" i="68"/>
  <c r="L41" i="68"/>
  <c r="L75" i="68" s="1"/>
  <c r="J213" i="70"/>
  <c r="J150" i="70"/>
  <c r="D361" i="71"/>
  <c r="D379" i="71"/>
  <c r="P3" i="22"/>
  <c r="D261" i="68"/>
  <c r="Q178" i="66"/>
  <c r="L361" i="72"/>
  <c r="J213" i="67"/>
  <c r="J150" i="67"/>
  <c r="C395" i="66"/>
  <c r="D369" i="66"/>
  <c r="N198" i="64"/>
  <c r="Q196" i="66"/>
  <c r="Q386" i="69"/>
  <c r="I505" i="68"/>
  <c r="I481" i="68"/>
  <c r="O7" i="69"/>
  <c r="O191" i="69" s="1"/>
  <c r="O107" i="39"/>
  <c r="P196" i="65"/>
  <c r="P179" i="65"/>
  <c r="P215" i="65"/>
  <c r="Q177" i="70"/>
  <c r="B177" i="65"/>
  <c r="B139" i="65"/>
  <c r="J367" i="67"/>
  <c r="F222" i="65"/>
  <c r="M414" i="64"/>
  <c r="M405" i="70"/>
  <c r="M342" i="70"/>
  <c r="J388" i="71"/>
  <c r="J383" i="71" s="1"/>
  <c r="J329" i="71"/>
  <c r="C145" i="39"/>
  <c r="C163" i="39"/>
  <c r="K35" i="71"/>
  <c r="K63" i="71" s="1"/>
  <c r="I35" i="65"/>
  <c r="I63" i="65" s="1"/>
  <c r="M194" i="64"/>
  <c r="F407" i="64"/>
  <c r="L407" i="64"/>
  <c r="J247" i="68"/>
  <c r="N405" i="65"/>
  <c r="N414" i="64"/>
  <c r="N209" i="68"/>
  <c r="N161" i="50"/>
  <c r="M237" i="64"/>
  <c r="I176" i="71"/>
  <c r="P369" i="66"/>
  <c r="K215" i="65"/>
  <c r="F373" i="70"/>
  <c r="D203" i="70"/>
  <c r="M213" i="69"/>
  <c r="M207" i="69" s="1"/>
  <c r="M150" i="69"/>
  <c r="I376" i="71"/>
  <c r="I358" i="71"/>
  <c r="E435" i="64"/>
  <c r="E414" i="64"/>
  <c r="E170" i="72"/>
  <c r="E197" i="72"/>
  <c r="H190" i="71"/>
  <c r="H208" i="71"/>
  <c r="Q7" i="69"/>
  <c r="Q107" i="39"/>
  <c r="G236" i="68"/>
  <c r="G235" i="68" s="1"/>
  <c r="G250" i="68"/>
  <c r="L129" i="72"/>
  <c r="K99" i="65"/>
  <c r="K93" i="65" s="1"/>
  <c r="K131" i="65" s="1"/>
  <c r="M205" i="64"/>
  <c r="O124" i="50"/>
  <c r="O352" i="72"/>
  <c r="N219" i="68"/>
  <c r="L184" i="65"/>
  <c r="M367" i="69"/>
  <c r="J213" i="66"/>
  <c r="I395" i="67"/>
  <c r="O405" i="67"/>
  <c r="Q395" i="65"/>
  <c r="M449" i="64"/>
  <c r="H216" i="64"/>
  <c r="C383" i="72"/>
  <c r="J161" i="50"/>
  <c r="F131" i="69"/>
  <c r="N285" i="65"/>
  <c r="N323" i="65" s="1"/>
  <c r="I25" i="48"/>
  <c r="E25" i="48"/>
  <c r="H25" i="48"/>
  <c r="C202" i="64"/>
  <c r="Q205" i="64"/>
  <c r="J184" i="66"/>
  <c r="H323" i="69"/>
  <c r="C407" i="64"/>
  <c r="Q401" i="68"/>
  <c r="H352" i="71"/>
  <c r="E175" i="65"/>
  <c r="M124" i="50"/>
  <c r="P455" i="68"/>
  <c r="G323" i="66"/>
  <c r="N213" i="67"/>
  <c r="P361" i="72"/>
  <c r="D352" i="72"/>
  <c r="H376" i="70"/>
  <c r="H386" i="69"/>
  <c r="J503" i="68"/>
  <c r="N395" i="67"/>
  <c r="N367" i="66"/>
  <c r="F395" i="65"/>
  <c r="C370" i="71"/>
  <c r="P5" i="39"/>
  <c r="D311" i="72"/>
  <c r="L323" i="70"/>
  <c r="K352" i="72"/>
  <c r="H4" i="48"/>
  <c r="O205" i="64"/>
  <c r="N184" i="65"/>
  <c r="F379" i="71"/>
  <c r="J376" i="69"/>
  <c r="P449" i="64"/>
  <c r="I129" i="72"/>
  <c r="G44" i="48"/>
  <c r="L361" i="71"/>
  <c r="P376" i="69"/>
  <c r="F395" i="69"/>
  <c r="H376" i="67"/>
  <c r="N459" i="64"/>
  <c r="P417" i="64"/>
  <c r="L99" i="66"/>
  <c r="L137" i="66" s="1"/>
  <c r="M177" i="66"/>
  <c r="F379" i="72"/>
  <c r="L261" i="68"/>
  <c r="P407" i="65"/>
  <c r="H203" i="64"/>
  <c r="D213" i="66"/>
  <c r="F388" i="71"/>
  <c r="F329" i="71"/>
  <c r="H395" i="70"/>
  <c r="Q414" i="70"/>
  <c r="Q376" i="70"/>
  <c r="Q395" i="70"/>
  <c r="E369" i="65"/>
  <c r="E407" i="65"/>
  <c r="N190" i="72"/>
  <c r="N172" i="72"/>
  <c r="J190" i="71"/>
  <c r="J208" i="71"/>
  <c r="O170" i="71"/>
  <c r="O197" i="71"/>
  <c r="K7" i="71"/>
  <c r="K167" i="71" s="1"/>
  <c r="L145" i="39"/>
  <c r="G7" i="71"/>
  <c r="G185" i="71" s="1"/>
  <c r="G145" i="39"/>
  <c r="K225" i="68"/>
  <c r="K224" i="68"/>
  <c r="I7" i="65"/>
  <c r="I191" i="65" s="1"/>
  <c r="J26" i="39"/>
  <c r="O199" i="64"/>
  <c r="O200" i="64"/>
  <c r="K200" i="64"/>
  <c r="K198" i="64"/>
  <c r="P215" i="64"/>
  <c r="P214" i="64" s="1"/>
  <c r="P194" i="64"/>
  <c r="P193" i="64" s="1"/>
  <c r="L7" i="64"/>
  <c r="L212" i="64" s="1"/>
  <c r="M5" i="39"/>
  <c r="L39" i="64"/>
  <c r="L71" i="64" s="1"/>
  <c r="B7" i="68"/>
  <c r="B210" i="68" s="1"/>
  <c r="C83" i="39"/>
  <c r="Q181" i="67"/>
  <c r="O352" i="71"/>
  <c r="Q405" i="69"/>
  <c r="Q399" i="69" s="1"/>
  <c r="Q342" i="69"/>
  <c r="L405" i="70"/>
  <c r="L399" i="70" s="1"/>
  <c r="L342" i="70"/>
  <c r="F369" i="70"/>
  <c r="F386" i="70"/>
  <c r="F388" i="70"/>
  <c r="H465" i="68"/>
  <c r="H489" i="68"/>
  <c r="J376" i="66"/>
  <c r="J395" i="66"/>
  <c r="H388" i="66"/>
  <c r="H369" i="66"/>
  <c r="H407" i="66"/>
  <c r="Q246" i="68"/>
  <c r="Q222" i="68"/>
  <c r="N263" i="68"/>
  <c r="N216" i="68"/>
  <c r="J239" i="68"/>
  <c r="J216" i="68"/>
  <c r="J263" i="68"/>
  <c r="Q183" i="67"/>
  <c r="Q182" i="67"/>
  <c r="P193" i="65"/>
  <c r="P192" i="65" s="1"/>
  <c r="P174" i="65"/>
  <c r="P173" i="65" s="1"/>
  <c r="P203" i="65"/>
  <c r="L7" i="65"/>
  <c r="L190" i="65" s="1"/>
  <c r="M26" i="39"/>
  <c r="L26" i="39"/>
  <c r="J219" i="64"/>
  <c r="J200" i="64"/>
  <c r="B7" i="69"/>
  <c r="B190" i="69" s="1"/>
  <c r="C107" i="39"/>
  <c r="B216" i="68"/>
  <c r="B217" i="68"/>
  <c r="D83" i="39"/>
  <c r="L64" i="42"/>
  <c r="K191" i="64"/>
  <c r="H171" i="66"/>
  <c r="H170" i="66" s="1"/>
  <c r="D203" i="66"/>
  <c r="D386" i="67"/>
  <c r="J407" i="65"/>
  <c r="J388" i="65"/>
  <c r="J386" i="65"/>
  <c r="L386" i="65"/>
  <c r="L405" i="65"/>
  <c r="P7" i="72"/>
  <c r="Q35" i="72"/>
  <c r="Q63" i="72" s="1"/>
  <c r="P163" i="39"/>
  <c r="H188" i="71"/>
  <c r="H215" i="71"/>
  <c r="H197" i="71"/>
  <c r="H206" i="71"/>
  <c r="I215" i="66"/>
  <c r="I178" i="66"/>
  <c r="B220" i="68"/>
  <c r="B221" i="68"/>
  <c r="B182" i="65"/>
  <c r="B200" i="65"/>
  <c r="P275" i="71"/>
  <c r="P311" i="71" s="1"/>
  <c r="P316" i="71"/>
  <c r="N358" i="72"/>
  <c r="N376" i="72"/>
  <c r="F376" i="72"/>
  <c r="F358" i="72"/>
  <c r="N376" i="71"/>
  <c r="N358" i="71"/>
  <c r="N369" i="70"/>
  <c r="N388" i="70"/>
  <c r="L395" i="69"/>
  <c r="L376" i="69"/>
  <c r="N373" i="69"/>
  <c r="N392" i="69"/>
  <c r="P405" i="67"/>
  <c r="P392" i="67"/>
  <c r="D392" i="67"/>
  <c r="D373" i="67"/>
  <c r="L414" i="66"/>
  <c r="L395" i="66"/>
  <c r="L407" i="65"/>
  <c r="L369" i="65"/>
  <c r="F197" i="72"/>
  <c r="F188" i="72"/>
  <c r="O200" i="69"/>
  <c r="O181" i="69"/>
  <c r="P220" i="68"/>
  <c r="P221" i="68"/>
  <c r="H221" i="68"/>
  <c r="H267" i="68"/>
  <c r="P199" i="67"/>
  <c r="P180" i="67"/>
  <c r="H199" i="67"/>
  <c r="H180" i="67"/>
  <c r="L171" i="67"/>
  <c r="L172" i="67"/>
  <c r="O7" i="64"/>
  <c r="O233" i="64" s="1"/>
  <c r="O5" i="42"/>
  <c r="N376" i="67"/>
  <c r="D285" i="65"/>
  <c r="K367" i="67"/>
  <c r="Q200" i="67"/>
  <c r="O247" i="68"/>
  <c r="O392" i="69"/>
  <c r="K223" i="68"/>
  <c r="P379" i="72"/>
  <c r="P267" i="68"/>
  <c r="F213" i="65"/>
  <c r="F150" i="65"/>
  <c r="J3" i="44"/>
  <c r="E352" i="72"/>
  <c r="D367" i="66"/>
  <c r="P195" i="64"/>
  <c r="N376" i="65"/>
  <c r="P414" i="64"/>
  <c r="K367" i="65"/>
  <c r="F99" i="65"/>
  <c r="F175" i="65" s="1"/>
  <c r="H405" i="69"/>
  <c r="H399" i="69" s="1"/>
  <c r="H342" i="69"/>
  <c r="L367" i="65"/>
  <c r="N213" i="65"/>
  <c r="N150" i="65"/>
  <c r="E215" i="68"/>
  <c r="F388" i="65"/>
  <c r="Q405" i="70"/>
  <c r="Q342" i="70"/>
  <c r="J376" i="70"/>
  <c r="F465" i="68"/>
  <c r="F489" i="68"/>
  <c r="N503" i="68"/>
  <c r="N481" i="68"/>
  <c r="C468" i="68"/>
  <c r="C492" i="68"/>
  <c r="D222" i="69"/>
  <c r="D175" i="69"/>
  <c r="F203" i="64"/>
  <c r="F204" i="64"/>
  <c r="D213" i="69"/>
  <c r="D207" i="69" s="1"/>
  <c r="D150" i="69"/>
  <c r="H376" i="69"/>
  <c r="H395" i="69"/>
  <c r="D7" i="71"/>
  <c r="D185" i="71" s="1"/>
  <c r="E145" i="39"/>
  <c r="E200" i="70"/>
  <c r="E181" i="70"/>
  <c r="P224" i="68"/>
  <c r="P225" i="68"/>
  <c r="C246" i="68"/>
  <c r="C222" i="68"/>
  <c r="Q205" i="67"/>
  <c r="Q186" i="67"/>
  <c r="K183" i="67"/>
  <c r="K200" i="67"/>
  <c r="K182" i="67"/>
  <c r="C183" i="67"/>
  <c r="C200" i="67"/>
  <c r="E179" i="67"/>
  <c r="E196" i="67"/>
  <c r="F171" i="67"/>
  <c r="F172" i="67"/>
  <c r="F7" i="66"/>
  <c r="F45" i="39"/>
  <c r="I192" i="64"/>
  <c r="I191" i="64"/>
  <c r="H137" i="70"/>
  <c r="H112" i="70"/>
  <c r="H131" i="70" s="1"/>
  <c r="F9" i="48"/>
  <c r="F3" i="44"/>
  <c r="I379" i="72"/>
  <c r="I361" i="72"/>
  <c r="O370" i="71"/>
  <c r="E492" i="68"/>
  <c r="K489" i="68"/>
  <c r="K465" i="68"/>
  <c r="I376" i="67"/>
  <c r="O392" i="67"/>
  <c r="O373" i="67"/>
  <c r="K407" i="67"/>
  <c r="K369" i="67"/>
  <c r="K388" i="67"/>
  <c r="O459" i="64"/>
  <c r="O438" i="64"/>
  <c r="M170" i="72"/>
  <c r="M215" i="72"/>
  <c r="M197" i="72"/>
  <c r="M206" i="72"/>
  <c r="M179" i="72"/>
  <c r="E206" i="72"/>
  <c r="E179" i="72"/>
  <c r="E215" i="72"/>
  <c r="J194" i="71"/>
  <c r="J176" i="71"/>
  <c r="Q188" i="71"/>
  <c r="Q197" i="71"/>
  <c r="Q179" i="71"/>
  <c r="Q215" i="71"/>
  <c r="Q203" i="70"/>
  <c r="Q222" i="70"/>
  <c r="Q207" i="70" s="1"/>
  <c r="Q184" i="70"/>
  <c r="F200" i="69"/>
  <c r="F181" i="69"/>
  <c r="E217" i="68"/>
  <c r="E216" i="68"/>
  <c r="F179" i="66"/>
  <c r="F178" i="66"/>
  <c r="C7" i="66"/>
  <c r="C209" i="66" s="1"/>
  <c r="D45" i="42"/>
  <c r="J178" i="65"/>
  <c r="J196" i="65"/>
  <c r="N215" i="64"/>
  <c r="N214" i="64" s="1"/>
  <c r="N247" i="64"/>
  <c r="N226" i="64"/>
  <c r="H213" i="69"/>
  <c r="H207" i="69" s="1"/>
  <c r="H150" i="69"/>
  <c r="L388" i="71"/>
  <c r="L383" i="71" s="1"/>
  <c r="L329" i="71"/>
  <c r="L63" i="48"/>
  <c r="P405" i="70"/>
  <c r="P342" i="70"/>
  <c r="I131" i="69"/>
  <c r="F202" i="64"/>
  <c r="P205" i="64"/>
  <c r="I379" i="71"/>
  <c r="I376" i="69"/>
  <c r="E386" i="69"/>
  <c r="C405" i="65"/>
  <c r="J99" i="66"/>
  <c r="J93" i="66" s="1"/>
  <c r="J131" i="66" s="1"/>
  <c r="F417" i="64"/>
  <c r="L459" i="64"/>
  <c r="L255" i="68"/>
  <c r="J455" i="68"/>
  <c r="M311" i="72"/>
  <c r="H395" i="66"/>
  <c r="I213" i="67"/>
  <c r="G226" i="68"/>
  <c r="D184" i="66"/>
  <c r="E367" i="66"/>
  <c r="P237" i="64"/>
  <c r="I352" i="72"/>
  <c r="G479" i="68"/>
  <c r="I367" i="66"/>
  <c r="I311" i="72"/>
  <c r="J215" i="68"/>
  <c r="N215" i="68"/>
  <c r="F361" i="72"/>
  <c r="J405" i="65"/>
  <c r="C370" i="72"/>
  <c r="E131" i="69"/>
  <c r="C181" i="65"/>
  <c r="L323" i="69"/>
  <c r="N160" i="64"/>
  <c r="H311" i="71"/>
  <c r="P213" i="65"/>
  <c r="O367" i="69"/>
  <c r="L206" i="71"/>
  <c r="Q352" i="71"/>
  <c r="M370" i="72"/>
  <c r="J177" i="65"/>
  <c r="O99" i="67"/>
  <c r="O175" i="67" s="1"/>
  <c r="Q161" i="50"/>
  <c r="D367" i="69"/>
  <c r="N205" i="64"/>
  <c r="I407" i="64"/>
  <c r="C367" i="65"/>
  <c r="P177" i="65"/>
  <c r="P99" i="65"/>
  <c r="P175" i="65" s="1"/>
  <c r="J175" i="66"/>
  <c r="I3" i="19"/>
  <c r="Q177" i="66"/>
  <c r="Q139" i="66"/>
  <c r="M407" i="64"/>
  <c r="M317" i="64"/>
  <c r="M359" i="64" s="1"/>
  <c r="E329" i="69"/>
  <c r="E285" i="69"/>
  <c r="E323" i="69" s="1"/>
  <c r="D323" i="69"/>
  <c r="Q329" i="72"/>
  <c r="J285" i="69"/>
  <c r="J323" i="69" s="1"/>
  <c r="P150" i="65"/>
  <c r="H150" i="70"/>
  <c r="E367" i="70"/>
  <c r="K479" i="68"/>
  <c r="O407" i="64"/>
  <c r="G449" i="64"/>
  <c r="O175" i="69"/>
  <c r="F323" i="69"/>
  <c r="G150" i="70"/>
  <c r="B213" i="67"/>
  <c r="K175" i="68"/>
  <c r="I196" i="65"/>
  <c r="H367" i="69"/>
  <c r="F479" i="68"/>
  <c r="H459" i="64"/>
  <c r="I139" i="66"/>
  <c r="N361" i="72"/>
  <c r="J370" i="72"/>
  <c r="J361" i="71"/>
  <c r="J352" i="71"/>
  <c r="J395" i="67"/>
  <c r="C405" i="66"/>
  <c r="P99" i="66"/>
  <c r="P175" i="66" s="1"/>
  <c r="M93" i="66"/>
  <c r="M131" i="66" s="1"/>
  <c r="C215" i="66"/>
  <c r="I329" i="72"/>
  <c r="Q405" i="65"/>
  <c r="N223" i="68"/>
  <c r="L329" i="69"/>
  <c r="O361" i="72"/>
  <c r="G370" i="72"/>
  <c r="O379" i="71"/>
  <c r="K395" i="70"/>
  <c r="O376" i="69"/>
  <c r="Q367" i="67"/>
  <c r="I405" i="67"/>
  <c r="E395" i="66"/>
  <c r="N217" i="68"/>
  <c r="G175" i="69"/>
  <c r="H386" i="70"/>
  <c r="F414" i="65"/>
  <c r="E342" i="66"/>
  <c r="Q329" i="69"/>
  <c r="N143" i="50"/>
  <c r="N171" i="68"/>
  <c r="O163" i="64"/>
  <c r="I417" i="64"/>
  <c r="L178" i="67"/>
  <c r="K376" i="65"/>
  <c r="E388" i="66"/>
  <c r="M221" i="68"/>
  <c r="E407" i="66"/>
  <c r="M274" i="68"/>
  <c r="G428" i="64"/>
  <c r="N208" i="72"/>
  <c r="H379" i="71"/>
  <c r="D386" i="70"/>
  <c r="L386" i="69"/>
  <c r="N414" i="67"/>
  <c r="F367" i="67"/>
  <c r="J449" i="64"/>
  <c r="C386" i="69"/>
  <c r="J342" i="69"/>
  <c r="J240" i="64"/>
  <c r="F367" i="69"/>
  <c r="K405" i="67"/>
  <c r="N407" i="64"/>
  <c r="L124" i="50"/>
  <c r="H217" i="68"/>
  <c r="H323" i="70"/>
  <c r="E285" i="66"/>
  <c r="M143" i="65"/>
  <c r="C194" i="64"/>
  <c r="C193" i="64" s="1"/>
  <c r="J199" i="64"/>
  <c r="C216" i="68"/>
  <c r="Q174" i="66"/>
  <c r="I407" i="68"/>
  <c r="K181" i="66"/>
  <c r="K212" i="68"/>
  <c r="B250" i="68"/>
  <c r="Q222" i="67"/>
  <c r="C168" i="64"/>
  <c r="G111" i="64"/>
  <c r="G195" i="64" s="1"/>
  <c r="L146" i="65"/>
  <c r="O240" i="64"/>
  <c r="I213" i="65"/>
  <c r="C414" i="67"/>
  <c r="E222" i="66"/>
  <c r="Q131" i="69"/>
  <c r="H352" i="72"/>
  <c r="D370" i="71"/>
  <c r="H367" i="67"/>
  <c r="N395" i="66"/>
  <c r="F150" i="66"/>
  <c r="N174" i="66"/>
  <c r="K407" i="64"/>
  <c r="N386" i="66"/>
  <c r="M203" i="67"/>
  <c r="Q174" i="65"/>
  <c r="N181" i="65"/>
  <c r="B181" i="65"/>
  <c r="H184" i="66"/>
  <c r="D323" i="65"/>
  <c r="Q376" i="65"/>
  <c r="P35" i="66"/>
  <c r="P63" i="66" s="1"/>
  <c r="K5" i="42"/>
  <c r="K342" i="70"/>
  <c r="C150" i="70"/>
  <c r="J129" i="72"/>
  <c r="J329" i="69"/>
  <c r="G161" i="50"/>
  <c r="Q367" i="70"/>
  <c r="Q367" i="65"/>
  <c r="K449" i="64"/>
  <c r="Q407" i="66"/>
  <c r="M376" i="69"/>
  <c r="M220" i="68"/>
  <c r="E203" i="66"/>
  <c r="K219" i="64"/>
  <c r="D405" i="65"/>
  <c r="G203" i="69"/>
  <c r="J167" i="68"/>
  <c r="I99" i="66"/>
  <c r="I175" i="66" s="1"/>
  <c r="M172" i="71"/>
  <c r="G359" i="64"/>
  <c r="M226" i="64"/>
  <c r="M99" i="65"/>
  <c r="M175" i="65" s="1"/>
  <c r="K178" i="65"/>
  <c r="E175" i="68"/>
  <c r="Q237" i="64"/>
  <c r="Q386" i="65"/>
  <c r="E417" i="64"/>
  <c r="M379" i="72"/>
  <c r="P147" i="72"/>
  <c r="O206" i="72"/>
  <c r="D329" i="71"/>
  <c r="N150" i="70"/>
  <c r="C208" i="68"/>
  <c r="C173" i="65"/>
  <c r="G129" i="72"/>
  <c r="P93" i="66"/>
  <c r="P131" i="66" s="1"/>
  <c r="E231" i="68"/>
  <c r="E170" i="66"/>
  <c r="Q170" i="65"/>
  <c r="N211" i="68"/>
  <c r="N176" i="42"/>
  <c r="N44" i="72"/>
  <c r="N72" i="72" s="1"/>
  <c r="D172" i="42"/>
  <c r="D42" i="72"/>
  <c r="D70" i="72" s="1"/>
  <c r="K172" i="42"/>
  <c r="K42" i="72"/>
  <c r="K70" i="72" s="1"/>
  <c r="H167" i="42"/>
  <c r="H39" i="72"/>
  <c r="H67" i="72" s="1"/>
  <c r="E158" i="42"/>
  <c r="E44" i="71"/>
  <c r="E72" i="71" s="1"/>
  <c r="O145" i="42"/>
  <c r="O35" i="71"/>
  <c r="O63" i="71" s="1"/>
  <c r="L136" i="42"/>
  <c r="L42" i="70"/>
  <c r="H129" i="42"/>
  <c r="H37" i="70"/>
  <c r="F122" i="42"/>
  <c r="F45" i="69"/>
  <c r="F73" i="69" s="1"/>
  <c r="D117" i="42"/>
  <c r="D42" i="69"/>
  <c r="D70" i="69" s="1"/>
  <c r="P110" i="42"/>
  <c r="P37" i="69"/>
  <c r="M102" i="42"/>
  <c r="M53" i="68"/>
  <c r="M87" i="68" s="1"/>
  <c r="J96" i="42"/>
  <c r="J49" i="68"/>
  <c r="J83" i="68" s="1"/>
  <c r="I93" i="42"/>
  <c r="I48" i="68"/>
  <c r="I82" i="68" s="1"/>
  <c r="L158" i="42"/>
  <c r="L44" i="71"/>
  <c r="L72" i="71" s="1"/>
  <c r="I150" i="42"/>
  <c r="I40" i="71"/>
  <c r="I68" i="71" s="1"/>
  <c r="E141" i="42"/>
  <c r="E45" i="70"/>
  <c r="E73" i="70" s="1"/>
  <c r="N126" i="42"/>
  <c r="N35" i="70"/>
  <c r="N63" i="70" s="1"/>
  <c r="K117" i="42"/>
  <c r="K42" i="69"/>
  <c r="K70" i="69" s="1"/>
  <c r="H112" i="42"/>
  <c r="H39" i="69"/>
  <c r="E103" i="42"/>
  <c r="E54" i="68"/>
  <c r="E88" i="68" s="1"/>
  <c r="P93" i="42"/>
  <c r="P48" i="68"/>
  <c r="N89" i="42"/>
  <c r="N46" i="68"/>
  <c r="N80" i="68" s="1"/>
  <c r="G79" i="42"/>
  <c r="G45" i="67"/>
  <c r="G73" i="67" s="1"/>
  <c r="D73" i="42"/>
  <c r="D41" i="67"/>
  <c r="D69" i="67" s="1"/>
  <c r="Q67" i="42"/>
  <c r="Q37" i="67"/>
  <c r="Q65" i="67" s="1"/>
  <c r="O60" i="42"/>
  <c r="O45" i="66"/>
  <c r="O73" i="66" s="1"/>
  <c r="C131" i="42"/>
  <c r="C39" i="70"/>
  <c r="C67" i="70" s="1"/>
  <c r="D165" i="42"/>
  <c r="D37" i="72"/>
  <c r="Q154" i="42"/>
  <c r="Q42" i="71"/>
  <c r="Q70" i="71" s="1"/>
  <c r="M147" i="42"/>
  <c r="M37" i="71"/>
  <c r="J140" i="42"/>
  <c r="J44" i="70"/>
  <c r="J72" i="70" s="1"/>
  <c r="H135" i="42"/>
  <c r="H41" i="70"/>
  <c r="H69" i="70" s="1"/>
  <c r="E55" i="42"/>
  <c r="E42" i="66"/>
  <c r="E70" i="66" s="1"/>
  <c r="Q48" i="42"/>
  <c r="Q37" i="66"/>
  <c r="Q65" i="66" s="1"/>
  <c r="O40" i="42"/>
  <c r="O44" i="65"/>
  <c r="O72" i="65" s="1"/>
  <c r="I26" i="42"/>
  <c r="F20" i="42"/>
  <c r="F49" i="64"/>
  <c r="F81" i="64" s="1"/>
  <c r="C41" i="42"/>
  <c r="C45" i="65"/>
  <c r="C73" i="65" s="1"/>
  <c r="C74" i="42"/>
  <c r="C42" i="67"/>
  <c r="C70" i="67" s="1"/>
  <c r="C36" i="42"/>
  <c r="C42" i="65"/>
  <c r="C70" i="65" s="1"/>
  <c r="N172" i="42"/>
  <c r="N42" i="72"/>
  <c r="N70" i="72" s="1"/>
  <c r="K167" i="42"/>
  <c r="K39" i="72"/>
  <c r="K67" i="72" s="1"/>
  <c r="D159" i="42"/>
  <c r="D45" i="71"/>
  <c r="D73" i="71" s="1"/>
  <c r="L150" i="42"/>
  <c r="L40" i="71"/>
  <c r="L68" i="71" s="1"/>
  <c r="J88" i="42"/>
  <c r="J45" i="68"/>
  <c r="J79" i="68" s="1"/>
  <c r="F136" i="42"/>
  <c r="F42" i="70"/>
  <c r="F70" i="70" s="1"/>
  <c r="D132" i="42"/>
  <c r="D40" i="70"/>
  <c r="D68" i="70" s="1"/>
  <c r="L122" i="42"/>
  <c r="L45" i="69"/>
  <c r="L73" i="69" s="1"/>
  <c r="D113" i="42"/>
  <c r="D40" i="69"/>
  <c r="N83" i="42"/>
  <c r="N41" i="68"/>
  <c r="N75" i="68" s="1"/>
  <c r="N64" i="42"/>
  <c r="N35" i="67"/>
  <c r="N63" i="67" s="1"/>
  <c r="F54" i="42"/>
  <c r="F41" i="66"/>
  <c r="F69" i="66" s="1"/>
  <c r="D50" i="42"/>
  <c r="D39" i="66"/>
  <c r="D67" i="66" s="1"/>
  <c r="K36" i="42"/>
  <c r="K42" i="65"/>
  <c r="K70" i="65" s="1"/>
  <c r="D35" i="66"/>
  <c r="D63" i="66" s="1"/>
  <c r="D26" i="42"/>
  <c r="D35" i="65"/>
  <c r="D63" i="65" s="1"/>
  <c r="M20" i="42"/>
  <c r="M49" i="64"/>
  <c r="M81" i="64" s="1"/>
  <c r="O39" i="64"/>
  <c r="O71" i="64" s="1"/>
  <c r="G20" i="42"/>
  <c r="G49" i="64"/>
  <c r="G81" i="64" s="1"/>
  <c r="I5" i="42"/>
  <c r="I39" i="64"/>
  <c r="I71" i="64" s="1"/>
  <c r="I24" i="44"/>
  <c r="I30" i="48"/>
  <c r="F62" i="44"/>
  <c r="F68" i="48"/>
  <c r="Q43" i="44"/>
  <c r="Q49" i="48"/>
  <c r="O62" i="44"/>
  <c r="O68" i="48"/>
  <c r="C81" i="44"/>
  <c r="C117" i="68"/>
  <c r="C87" i="48"/>
  <c r="B24" i="44"/>
  <c r="B30" i="48"/>
  <c r="O407" i="68"/>
  <c r="O479" i="68"/>
  <c r="Q231" i="68"/>
  <c r="L173" i="67"/>
  <c r="E383" i="72"/>
  <c r="N173" i="65"/>
  <c r="G329" i="67"/>
  <c r="G386" i="67"/>
  <c r="P383" i="72"/>
  <c r="F146" i="67"/>
  <c r="O386" i="70"/>
  <c r="O329" i="70"/>
  <c r="P329" i="67"/>
  <c r="P386" i="67"/>
  <c r="J386" i="70"/>
  <c r="J329" i="70"/>
  <c r="H181" i="66"/>
  <c r="H143" i="66"/>
  <c r="E201" i="72"/>
  <c r="O177" i="65"/>
  <c r="O139" i="65"/>
  <c r="K132" i="66"/>
  <c r="F211" i="68"/>
  <c r="L226" i="68"/>
  <c r="L178" i="68"/>
  <c r="J399" i="70"/>
  <c r="D194" i="70"/>
  <c r="D137" i="70"/>
  <c r="D112" i="70"/>
  <c r="D131" i="70" s="1"/>
  <c r="O164" i="59"/>
  <c r="Q144" i="59"/>
  <c r="G378" i="70"/>
  <c r="G397" i="70"/>
  <c r="E415" i="70"/>
  <c r="E377" i="70"/>
  <c r="E396" i="70"/>
  <c r="K393" i="70"/>
  <c r="K374" i="70"/>
  <c r="K394" i="70"/>
  <c r="K375" i="70"/>
  <c r="O128" i="59"/>
  <c r="K128" i="59"/>
  <c r="I125" i="58"/>
  <c r="Q106" i="58"/>
  <c r="G495" i="68"/>
  <c r="G471" i="68"/>
  <c r="Q463" i="68"/>
  <c r="Q486" i="68"/>
  <c r="Q487" i="68"/>
  <c r="Q510" i="68"/>
  <c r="Q462" i="68"/>
  <c r="Q485" i="68"/>
  <c r="M85" i="58"/>
  <c r="K396" i="67"/>
  <c r="K377" i="67"/>
  <c r="K395" i="67"/>
  <c r="K415" i="67"/>
  <c r="E374" i="67"/>
  <c r="E393" i="67"/>
  <c r="E394" i="67"/>
  <c r="E392" i="67"/>
  <c r="E373" i="67"/>
  <c r="E375" i="67"/>
  <c r="I66" i="59"/>
  <c r="K63" i="60"/>
  <c r="K364" i="67"/>
  <c r="K366" i="67"/>
  <c r="K401" i="67"/>
  <c r="K383" i="67"/>
  <c r="K385" i="67"/>
  <c r="K363" i="67"/>
  <c r="K382" i="67"/>
  <c r="G391" i="66"/>
  <c r="G372" i="66"/>
  <c r="E47" i="58"/>
  <c r="O382" i="66"/>
  <c r="O383" i="66"/>
  <c r="O401" i="66"/>
  <c r="O363" i="66"/>
  <c r="O366" i="66"/>
  <c r="O385" i="66"/>
  <c r="O364" i="66"/>
  <c r="M394" i="65"/>
  <c r="M375" i="65"/>
  <c r="M393" i="65"/>
  <c r="M374" i="65"/>
  <c r="M7" i="59"/>
  <c r="G4" i="59"/>
  <c r="C82" i="59"/>
  <c r="C424" i="64"/>
  <c r="C406" i="64"/>
  <c r="C427" i="64"/>
  <c r="C425" i="64"/>
  <c r="C403" i="64"/>
  <c r="C404" i="64"/>
  <c r="C445" i="64"/>
  <c r="C394" i="66"/>
  <c r="C393" i="66"/>
  <c r="C375" i="66"/>
  <c r="C374" i="66"/>
  <c r="M198" i="72"/>
  <c r="M180" i="72"/>
  <c r="M216" i="72"/>
  <c r="E216" i="72"/>
  <c r="E180" i="72"/>
  <c r="E198" i="72"/>
  <c r="H178" i="72"/>
  <c r="H177" i="72"/>
  <c r="H195" i="72"/>
  <c r="H196" i="72"/>
  <c r="H176" i="72"/>
  <c r="M171" i="72"/>
  <c r="M207" i="72"/>
  <c r="M189" i="72"/>
  <c r="O164" i="48"/>
  <c r="K169" i="72"/>
  <c r="K179" i="72"/>
  <c r="K187" i="72"/>
  <c r="C162" i="49"/>
  <c r="Q180" i="71"/>
  <c r="Q198" i="71"/>
  <c r="Q216" i="71"/>
  <c r="O185" i="71"/>
  <c r="O167" i="71"/>
  <c r="C146" i="49"/>
  <c r="N178" i="70"/>
  <c r="N177" i="70"/>
  <c r="N197" i="70"/>
  <c r="N198" i="70"/>
  <c r="N179" i="70"/>
  <c r="K128" i="49"/>
  <c r="C128" i="49"/>
  <c r="M223" i="69"/>
  <c r="M204" i="69"/>
  <c r="M185" i="69"/>
  <c r="E185" i="69"/>
  <c r="E204" i="69"/>
  <c r="E223" i="69"/>
  <c r="G109" i="48"/>
  <c r="C106" i="48"/>
  <c r="Q268" i="68"/>
  <c r="Q244" i="68"/>
  <c r="Q245" i="68"/>
  <c r="Q267" i="68"/>
  <c r="Q243" i="68"/>
  <c r="D266" i="68"/>
  <c r="D242" i="68"/>
  <c r="K240" i="68"/>
  <c r="K241" i="68"/>
  <c r="K264" i="68"/>
  <c r="F238" i="68"/>
  <c r="F262" i="68"/>
  <c r="I82" i="49"/>
  <c r="P79" i="42"/>
  <c r="P45" i="67"/>
  <c r="P73" i="67" s="1"/>
  <c r="K204" i="67"/>
  <c r="K223" i="67"/>
  <c r="C223" i="67"/>
  <c r="C204" i="67"/>
  <c r="F74" i="42"/>
  <c r="F42" i="67"/>
  <c r="F70" i="67" s="1"/>
  <c r="O69" i="42"/>
  <c r="O39" i="67"/>
  <c r="O67" i="67" s="1"/>
  <c r="Q63" i="49"/>
  <c r="I63" i="48"/>
  <c r="O59" i="42"/>
  <c r="O44" i="66"/>
  <c r="O72" i="66" s="1"/>
  <c r="F201" i="66"/>
  <c r="F200" i="66"/>
  <c r="F202" i="66"/>
  <c r="P197" i="66"/>
  <c r="P198" i="66"/>
  <c r="P196" i="66"/>
  <c r="P216" i="66"/>
  <c r="G50" i="42"/>
  <c r="G39" i="66"/>
  <c r="G67" i="66" s="1"/>
  <c r="C214" i="66"/>
  <c r="C195" i="66"/>
  <c r="M192" i="66"/>
  <c r="E44" i="48"/>
  <c r="O249" i="64"/>
  <c r="O228" i="64"/>
  <c r="N248" i="64"/>
  <c r="N227" i="64"/>
  <c r="G241" i="64"/>
  <c r="G221" i="64"/>
  <c r="G240" i="64"/>
  <c r="G220" i="64"/>
  <c r="N218" i="64"/>
  <c r="N239" i="64"/>
  <c r="P4" i="50"/>
  <c r="H4" i="50"/>
  <c r="B82" i="49"/>
  <c r="B25" i="49"/>
  <c r="J173" i="65"/>
  <c r="Q99" i="65"/>
  <c r="Q175" i="65" s="1"/>
  <c r="N132" i="66"/>
  <c r="N93" i="66"/>
  <c r="N131" i="66" s="1"/>
  <c r="P367" i="66"/>
  <c r="P285" i="66"/>
  <c r="G184" i="66"/>
  <c r="G146" i="66"/>
  <c r="H484" i="68"/>
  <c r="H460" i="68"/>
  <c r="H508" i="68"/>
  <c r="J66" i="58"/>
  <c r="L396" i="65"/>
  <c r="L377" i="65"/>
  <c r="L395" i="65"/>
  <c r="L415" i="65"/>
  <c r="L376" i="65"/>
  <c r="H391" i="65"/>
  <c r="H372" i="65"/>
  <c r="N7" i="58"/>
  <c r="P424" i="64"/>
  <c r="P403" i="64"/>
  <c r="P404" i="64"/>
  <c r="P425" i="64"/>
  <c r="P406" i="64"/>
  <c r="P427" i="64"/>
  <c r="P445" i="64"/>
  <c r="O174" i="72"/>
  <c r="O209" i="72"/>
  <c r="O173" i="72"/>
  <c r="O192" i="72"/>
  <c r="O191" i="72"/>
  <c r="L162" i="48"/>
  <c r="H174" i="70"/>
  <c r="H184" i="70"/>
  <c r="H193" i="70"/>
  <c r="F185" i="69"/>
  <c r="F223" i="69"/>
  <c r="F204" i="69"/>
  <c r="H116" i="42"/>
  <c r="H41" i="69"/>
  <c r="H69" i="69" s="1"/>
  <c r="L97" i="42"/>
  <c r="L50" i="68"/>
  <c r="L84" i="68" s="1"/>
  <c r="J245" i="68"/>
  <c r="J244" i="68"/>
  <c r="J268" i="68"/>
  <c r="E218" i="68"/>
  <c r="E242" i="68"/>
  <c r="E266" i="68"/>
  <c r="J199" i="66"/>
  <c r="D228" i="64"/>
  <c r="D249" i="64"/>
  <c r="I222" i="64"/>
  <c r="L181" i="67"/>
  <c r="L143" i="67"/>
  <c r="I383" i="72"/>
  <c r="O188" i="71"/>
  <c r="O134" i="71"/>
  <c r="B188" i="72"/>
  <c r="B134" i="72"/>
  <c r="B111" i="72"/>
  <c r="H188" i="72"/>
  <c r="H134" i="72"/>
  <c r="C184" i="65"/>
  <c r="C146" i="65"/>
  <c r="K25" i="48"/>
  <c r="N173" i="67"/>
  <c r="J304" i="70"/>
  <c r="H117" i="68"/>
  <c r="H213" i="68" s="1"/>
  <c r="H87" i="48"/>
  <c r="J164" i="59"/>
  <c r="P351" i="72"/>
  <c r="P367" i="72"/>
  <c r="P349" i="72"/>
  <c r="P369" i="72"/>
  <c r="J146" i="58"/>
  <c r="H144" i="59"/>
  <c r="N378" i="70"/>
  <c r="N397" i="70"/>
  <c r="N128" i="58"/>
  <c r="L372" i="69"/>
  <c r="L391" i="69"/>
  <c r="L385" i="69"/>
  <c r="L364" i="69"/>
  <c r="L363" i="69"/>
  <c r="L383" i="69"/>
  <c r="L382" i="69"/>
  <c r="L366" i="69"/>
  <c r="P491" i="68"/>
  <c r="P467" i="68"/>
  <c r="P466" i="68"/>
  <c r="P490" i="68"/>
  <c r="P465" i="68"/>
  <c r="L483" i="68"/>
  <c r="L458" i="68"/>
  <c r="L506" i="68"/>
  <c r="L459" i="68"/>
  <c r="L482" i="68"/>
  <c r="D85" i="59"/>
  <c r="N476" i="68"/>
  <c r="N475" i="68"/>
  <c r="N452" i="68"/>
  <c r="N451" i="68"/>
  <c r="N454" i="68"/>
  <c r="N478" i="68"/>
  <c r="N499" i="68"/>
  <c r="D397" i="67"/>
  <c r="D378" i="67"/>
  <c r="L390" i="67"/>
  <c r="L371" i="67"/>
  <c r="L389" i="67"/>
  <c r="L370" i="67"/>
  <c r="L388" i="67"/>
  <c r="L408" i="67"/>
  <c r="L369" i="67"/>
  <c r="N387" i="67"/>
  <c r="N368" i="67"/>
  <c r="N406" i="67"/>
  <c r="L66" i="58"/>
  <c r="F63" i="60"/>
  <c r="P397" i="66"/>
  <c r="P378" i="66"/>
  <c r="P393" i="66"/>
  <c r="P375" i="66"/>
  <c r="P374" i="66"/>
  <c r="P373" i="66"/>
  <c r="P392" i="66"/>
  <c r="P394" i="66"/>
  <c r="F391" i="66"/>
  <c r="F372" i="66"/>
  <c r="F368" i="66"/>
  <c r="F387" i="66"/>
  <c r="F406" i="66"/>
  <c r="N44" i="59"/>
  <c r="J364" i="66"/>
  <c r="J383" i="66"/>
  <c r="J382" i="66"/>
  <c r="J366" i="66"/>
  <c r="J385" i="66"/>
  <c r="J401" i="66"/>
  <c r="J363" i="66"/>
  <c r="J396" i="65"/>
  <c r="J395" i="65"/>
  <c r="J377" i="65"/>
  <c r="J415" i="65"/>
  <c r="P418" i="64"/>
  <c r="P460" i="64"/>
  <c r="P439" i="64"/>
  <c r="L434" i="64"/>
  <c r="L413" i="64"/>
  <c r="D7" i="58"/>
  <c r="J4" i="59"/>
  <c r="C144" i="59"/>
  <c r="C401" i="67"/>
  <c r="C366" i="67"/>
  <c r="C383" i="67"/>
  <c r="C363" i="67"/>
  <c r="C385" i="67"/>
  <c r="C382" i="67"/>
  <c r="C364" i="67"/>
  <c r="C504" i="68"/>
  <c r="C456" i="68"/>
  <c r="C480" i="68"/>
  <c r="M199" i="72"/>
  <c r="M181" i="72"/>
  <c r="E181" i="72"/>
  <c r="E199" i="72"/>
  <c r="J175" i="72"/>
  <c r="J193" i="72"/>
  <c r="J164" i="48"/>
  <c r="Q199" i="71"/>
  <c r="Q181" i="71"/>
  <c r="F175" i="71"/>
  <c r="F193" i="71"/>
  <c r="N144" i="49"/>
  <c r="N187" i="71"/>
  <c r="N179" i="71"/>
  <c r="N169" i="71"/>
  <c r="N215" i="71"/>
  <c r="C182" i="70"/>
  <c r="C202" i="70"/>
  <c r="C201" i="70"/>
  <c r="C183" i="70"/>
  <c r="C181" i="70"/>
  <c r="C200" i="70"/>
  <c r="H176" i="70"/>
  <c r="H195" i="70"/>
  <c r="J172" i="69"/>
  <c r="J171" i="69"/>
  <c r="J190" i="69"/>
  <c r="J191" i="69"/>
  <c r="L220" i="68"/>
  <c r="L244" i="68"/>
  <c r="L245" i="68"/>
  <c r="L268" i="68"/>
  <c r="L243" i="68"/>
  <c r="P234" i="68"/>
  <c r="P233" i="68"/>
  <c r="P257" i="68"/>
  <c r="H233" i="68"/>
  <c r="H234" i="68"/>
  <c r="H257" i="68"/>
  <c r="F28" i="67"/>
  <c r="E202" i="67"/>
  <c r="E201" i="67"/>
  <c r="E200" i="67"/>
  <c r="O198" i="67"/>
  <c r="O197" i="67"/>
  <c r="O216" i="67"/>
  <c r="H190" i="67"/>
  <c r="H209" i="67"/>
  <c r="H191" i="67"/>
  <c r="P44" i="50"/>
  <c r="N204" i="65"/>
  <c r="N223" i="65"/>
  <c r="G198" i="65"/>
  <c r="G197" i="65"/>
  <c r="G216" i="65"/>
  <c r="G196" i="65"/>
  <c r="N195" i="65"/>
  <c r="N214" i="65"/>
  <c r="P190" i="65"/>
  <c r="P191" i="65"/>
  <c r="P209" i="65"/>
  <c r="N228" i="64"/>
  <c r="N249" i="64"/>
  <c r="L224" i="64"/>
  <c r="L223" i="64"/>
  <c r="L225" i="64"/>
  <c r="O222" i="64"/>
  <c r="F221" i="64"/>
  <c r="F220" i="64"/>
  <c r="F241" i="64"/>
  <c r="B205" i="67"/>
  <c r="G383" i="71"/>
  <c r="F193" i="64"/>
  <c r="H207" i="70"/>
  <c r="P397" i="69"/>
  <c r="P378" i="69"/>
  <c r="P460" i="68"/>
  <c r="P484" i="68"/>
  <c r="P508" i="68"/>
  <c r="H456" i="68"/>
  <c r="H480" i="68"/>
  <c r="H504" i="68"/>
  <c r="J47" i="58"/>
  <c r="F7" i="59"/>
  <c r="G199" i="72"/>
  <c r="G181" i="72"/>
  <c r="J180" i="71"/>
  <c r="J216" i="71"/>
  <c r="J198" i="71"/>
  <c r="H144" i="49"/>
  <c r="K186" i="69"/>
  <c r="K205" i="69"/>
  <c r="H109" i="49"/>
  <c r="G96" i="42"/>
  <c r="G49" i="68"/>
  <c r="G83" i="68" s="1"/>
  <c r="O262" i="68"/>
  <c r="O238" i="68"/>
  <c r="P214" i="67"/>
  <c r="P195" i="67"/>
  <c r="N194" i="67"/>
  <c r="N193" i="67"/>
  <c r="N190" i="66"/>
  <c r="N191" i="66"/>
  <c r="N209" i="66"/>
  <c r="H214" i="65"/>
  <c r="H195" i="65"/>
  <c r="Q7" i="49"/>
  <c r="B180" i="71"/>
  <c r="B216" i="71"/>
  <c r="B198" i="71"/>
  <c r="B185" i="69"/>
  <c r="B223" i="69"/>
  <c r="B204" i="69"/>
  <c r="E193" i="64"/>
  <c r="H181" i="67"/>
  <c r="H143" i="67"/>
  <c r="B112" i="69"/>
  <c r="B131" i="69" s="1"/>
  <c r="B137" i="69"/>
  <c r="B194" i="69"/>
  <c r="F399" i="70"/>
  <c r="O137" i="69"/>
  <c r="O194" i="69"/>
  <c r="O112" i="69"/>
  <c r="C386" i="70"/>
  <c r="C329" i="70"/>
  <c r="E202" i="64"/>
  <c r="E160" i="64"/>
  <c r="I367" i="69"/>
  <c r="F132" i="66"/>
  <c r="C373" i="66"/>
  <c r="N379" i="72"/>
  <c r="L112" i="69"/>
  <c r="L131" i="69" s="1"/>
  <c r="L137" i="69"/>
  <c r="L194" i="69"/>
  <c r="P150" i="70"/>
  <c r="Q363" i="72"/>
  <c r="Q381" i="72"/>
  <c r="M164" i="58"/>
  <c r="G162" i="59"/>
  <c r="G375" i="71"/>
  <c r="G357" i="71"/>
  <c r="I146" i="59"/>
  <c r="M370" i="70"/>
  <c r="M389" i="70"/>
  <c r="M390" i="70"/>
  <c r="M369" i="70"/>
  <c r="M371" i="70"/>
  <c r="O368" i="70"/>
  <c r="O387" i="70"/>
  <c r="Q378" i="69"/>
  <c r="Q397" i="69"/>
  <c r="Q109" i="58"/>
  <c r="O364" i="69"/>
  <c r="O366" i="69"/>
  <c r="O383" i="69"/>
  <c r="O385" i="69"/>
  <c r="O363" i="69"/>
  <c r="O382" i="69"/>
  <c r="O491" i="68"/>
  <c r="O490" i="68"/>
  <c r="O466" i="68"/>
  <c r="O467" i="68"/>
  <c r="I488" i="68"/>
  <c r="I464" i="68"/>
  <c r="E451" i="68"/>
  <c r="E454" i="68"/>
  <c r="E478" i="68"/>
  <c r="E452" i="68"/>
  <c r="E499" i="68"/>
  <c r="E476" i="68"/>
  <c r="E475" i="68"/>
  <c r="Q415" i="67"/>
  <c r="Q396" i="67"/>
  <c r="Q377" i="67"/>
  <c r="O66" i="58"/>
  <c r="I63" i="58"/>
  <c r="G397" i="66"/>
  <c r="G378" i="66"/>
  <c r="Q391" i="66"/>
  <c r="Q372" i="66"/>
  <c r="G390" i="66"/>
  <c r="G389" i="66"/>
  <c r="G408" i="66"/>
  <c r="G370" i="66"/>
  <c r="G371" i="66"/>
  <c r="G47" i="59"/>
  <c r="Q383" i="66"/>
  <c r="Q364" i="66"/>
  <c r="Q385" i="66"/>
  <c r="Q366" i="66"/>
  <c r="Q382" i="66"/>
  <c r="Q363" i="66"/>
  <c r="Q401" i="66"/>
  <c r="I377" i="65"/>
  <c r="I396" i="65"/>
  <c r="I376" i="65"/>
  <c r="I415" i="65"/>
  <c r="O374" i="65"/>
  <c r="O393" i="65"/>
  <c r="O394" i="65"/>
  <c r="O373" i="65"/>
  <c r="O375" i="65"/>
  <c r="I391" i="65"/>
  <c r="I372" i="65"/>
  <c r="G28" i="59"/>
  <c r="Q385" i="65"/>
  <c r="Q383" i="65"/>
  <c r="Q363" i="65"/>
  <c r="Q401" i="65"/>
  <c r="Q366" i="65"/>
  <c r="Q364" i="65"/>
  <c r="Q382" i="65"/>
  <c r="K420" i="64"/>
  <c r="K441" i="64"/>
  <c r="G7" i="59"/>
  <c r="M4" i="60"/>
  <c r="E4" i="59"/>
  <c r="C44" i="60"/>
  <c r="C385" i="66"/>
  <c r="C364" i="66"/>
  <c r="C366" i="66"/>
  <c r="C383" i="66"/>
  <c r="C382" i="66"/>
  <c r="C363" i="66"/>
  <c r="C401" i="66"/>
  <c r="Q193" i="72"/>
  <c r="Q175" i="72"/>
  <c r="Q169" i="72"/>
  <c r="Q187" i="72"/>
  <c r="I162" i="49"/>
  <c r="K180" i="71"/>
  <c r="K198" i="71"/>
  <c r="K216" i="71"/>
  <c r="C180" i="71"/>
  <c r="C198" i="71"/>
  <c r="C216" i="71"/>
  <c r="F196" i="71"/>
  <c r="F195" i="71"/>
  <c r="F178" i="71"/>
  <c r="F177" i="71"/>
  <c r="K189" i="71"/>
  <c r="K207" i="71"/>
  <c r="K171" i="71"/>
  <c r="C207" i="71"/>
  <c r="C189" i="71"/>
  <c r="C171" i="71"/>
  <c r="M144" i="48"/>
  <c r="I146" i="48"/>
  <c r="P186" i="70"/>
  <c r="P205" i="70"/>
  <c r="K176" i="70"/>
  <c r="K195" i="70"/>
  <c r="Q125" i="49"/>
  <c r="E193" i="70"/>
  <c r="E174" i="70"/>
  <c r="C252" i="68"/>
  <c r="C276" i="68"/>
  <c r="E89" i="42"/>
  <c r="E46" i="68"/>
  <c r="E80" i="68" s="1"/>
  <c r="O85" i="48"/>
  <c r="F79" i="42"/>
  <c r="F45" i="67"/>
  <c r="F73" i="67" s="1"/>
  <c r="I78" i="42"/>
  <c r="I44" i="67"/>
  <c r="I72" i="67" s="1"/>
  <c r="L74" i="42"/>
  <c r="L42" i="67"/>
  <c r="L70" i="67" s="1"/>
  <c r="D74" i="42"/>
  <c r="D42" i="67"/>
  <c r="D70" i="67" s="1"/>
  <c r="H67" i="42"/>
  <c r="H37" i="67"/>
  <c r="O222" i="67"/>
  <c r="O193" i="67"/>
  <c r="G63" i="50"/>
  <c r="N60" i="42"/>
  <c r="N45" i="66"/>
  <c r="N73" i="66" s="1"/>
  <c r="Q204" i="66"/>
  <c r="Q223" i="66"/>
  <c r="O54" i="42"/>
  <c r="O41" i="66"/>
  <c r="O69" i="66" s="1"/>
  <c r="C199" i="66"/>
  <c r="N197" i="66"/>
  <c r="N198" i="66"/>
  <c r="N216" i="66"/>
  <c r="N196" i="66"/>
  <c r="F197" i="66"/>
  <c r="F216" i="66"/>
  <c r="F196" i="66"/>
  <c r="F198" i="66"/>
  <c r="I214" i="66"/>
  <c r="I195" i="66"/>
  <c r="C190" i="66"/>
  <c r="H36" i="42"/>
  <c r="H42" i="65"/>
  <c r="H70" i="65" s="1"/>
  <c r="O7" i="65"/>
  <c r="Q228" i="64"/>
  <c r="Q249" i="64"/>
  <c r="E228" i="64"/>
  <c r="E249" i="64"/>
  <c r="H227" i="64"/>
  <c r="H248" i="64"/>
  <c r="G225" i="64"/>
  <c r="G224" i="64"/>
  <c r="M12" i="42"/>
  <c r="M45" i="64"/>
  <c r="M77" i="64" s="1"/>
  <c r="E12" i="42"/>
  <c r="E45" i="64"/>
  <c r="E77" i="64" s="1"/>
  <c r="D11" i="42"/>
  <c r="D44" i="64"/>
  <c r="D76" i="64" s="1"/>
  <c r="G10" i="42"/>
  <c r="G43" i="64"/>
  <c r="G75" i="64" s="1"/>
  <c r="N4" i="49"/>
  <c r="B198" i="70"/>
  <c r="B179" i="70"/>
  <c r="B178" i="70"/>
  <c r="B177" i="70"/>
  <c r="B197" i="70"/>
  <c r="Q395" i="69"/>
  <c r="E184" i="65"/>
  <c r="Q132" i="67"/>
  <c r="K217" i="68"/>
  <c r="J352" i="72"/>
  <c r="G407" i="64"/>
  <c r="F63" i="48"/>
  <c r="G179" i="66"/>
  <c r="J181" i="67"/>
  <c r="J143" i="67"/>
  <c r="I329" i="71"/>
  <c r="J66" i="48"/>
  <c r="Q323" i="69"/>
  <c r="D359" i="72"/>
  <c r="D360" i="72"/>
  <c r="D378" i="72"/>
  <c r="D377" i="72"/>
  <c r="J144" i="58"/>
  <c r="D397" i="70"/>
  <c r="D378" i="70"/>
  <c r="L128" i="59"/>
  <c r="D82" i="60"/>
  <c r="H368" i="65"/>
  <c r="H387" i="65"/>
  <c r="H386" i="65"/>
  <c r="H406" i="65"/>
  <c r="D425" i="64"/>
  <c r="D404" i="64"/>
  <c r="D403" i="64"/>
  <c r="D427" i="64"/>
  <c r="D424" i="64"/>
  <c r="D406" i="64"/>
  <c r="D445" i="64"/>
  <c r="C390" i="70"/>
  <c r="C389" i="70"/>
  <c r="C371" i="70"/>
  <c r="C388" i="70"/>
  <c r="C370" i="70"/>
  <c r="C408" i="64"/>
  <c r="C450" i="64"/>
  <c r="C429" i="64"/>
  <c r="E178" i="71"/>
  <c r="E195" i="71"/>
  <c r="E196" i="71"/>
  <c r="E177" i="71"/>
  <c r="P187" i="71"/>
  <c r="P179" i="71"/>
  <c r="P169" i="71"/>
  <c r="P170" i="71"/>
  <c r="F131" i="42"/>
  <c r="F39" i="70"/>
  <c r="F67" i="70" s="1"/>
  <c r="D125" i="48"/>
  <c r="E110" i="42"/>
  <c r="E37" i="69"/>
  <c r="P97" i="42"/>
  <c r="P50" i="68"/>
  <c r="P84" i="68" s="1"/>
  <c r="D249" i="68"/>
  <c r="D248" i="68"/>
  <c r="D247" i="68"/>
  <c r="D204" i="67"/>
  <c r="D223" i="67"/>
  <c r="E198" i="65"/>
  <c r="E197" i="65"/>
  <c r="E216" i="65"/>
  <c r="F28" i="48"/>
  <c r="N217" i="64"/>
  <c r="N238" i="64"/>
  <c r="E214" i="64"/>
  <c r="E323" i="65"/>
  <c r="E141" i="39"/>
  <c r="E103" i="39"/>
  <c r="I26" i="39"/>
  <c r="D113" i="39"/>
  <c r="G79" i="39"/>
  <c r="D73" i="39"/>
  <c r="O60" i="39"/>
  <c r="Q48" i="39"/>
  <c r="D74" i="39"/>
  <c r="H67" i="39"/>
  <c r="F74" i="39"/>
  <c r="G20" i="39"/>
  <c r="C41" i="39"/>
  <c r="I93" i="39"/>
  <c r="E89" i="39"/>
  <c r="Q67" i="39"/>
  <c r="K167" i="39"/>
  <c r="P110" i="39"/>
  <c r="N64" i="39"/>
  <c r="D5" i="39"/>
  <c r="J140" i="39"/>
  <c r="N89" i="39"/>
  <c r="K172" i="39"/>
  <c r="K117" i="39"/>
  <c r="P79" i="39"/>
  <c r="O69" i="39"/>
  <c r="O177" i="42"/>
  <c r="O45" i="72"/>
  <c r="O73" i="72" s="1"/>
  <c r="J176" i="42"/>
  <c r="J44" i="72"/>
  <c r="J72" i="72" s="1"/>
  <c r="Q176" i="42"/>
  <c r="Q44" i="72"/>
  <c r="Q72" i="72" s="1"/>
  <c r="P172" i="42"/>
  <c r="P42" i="72"/>
  <c r="P70" i="72" s="1"/>
  <c r="O171" i="42"/>
  <c r="O41" i="72"/>
  <c r="O69" i="72" s="1"/>
  <c r="J168" i="42"/>
  <c r="J40" i="72"/>
  <c r="J68" i="72" s="1"/>
  <c r="G172" i="42"/>
  <c r="G42" i="72"/>
  <c r="G70" i="72" s="1"/>
  <c r="F171" i="42"/>
  <c r="F41" i="72"/>
  <c r="F69" i="72" s="1"/>
  <c r="E168" i="42"/>
  <c r="E40" i="72"/>
  <c r="E68" i="72" s="1"/>
  <c r="D167" i="42"/>
  <c r="D39" i="72"/>
  <c r="D67" i="72" s="1"/>
  <c r="C165" i="42"/>
  <c r="C37" i="72"/>
  <c r="Q158" i="42"/>
  <c r="Q44" i="71"/>
  <c r="Q72" i="71" s="1"/>
  <c r="P154" i="42"/>
  <c r="P42" i="71"/>
  <c r="P70" i="71" s="1"/>
  <c r="O153" i="42"/>
  <c r="O41" i="71"/>
  <c r="O69" i="71" s="1"/>
  <c r="N150" i="42"/>
  <c r="N40" i="71"/>
  <c r="N68" i="71" s="1"/>
  <c r="M149" i="42"/>
  <c r="M39" i="71"/>
  <c r="M67" i="71" s="1"/>
  <c r="L147" i="42"/>
  <c r="L37" i="71"/>
  <c r="J141" i="42"/>
  <c r="J45" i="70"/>
  <c r="J73" i="70" s="1"/>
  <c r="I140" i="42"/>
  <c r="I44" i="70"/>
  <c r="I72" i="70" s="1"/>
  <c r="H136" i="42"/>
  <c r="H42" i="70"/>
  <c r="H70" i="70" s="1"/>
  <c r="G135" i="42"/>
  <c r="G41" i="70"/>
  <c r="G69" i="70" s="1"/>
  <c r="F132" i="42"/>
  <c r="F40" i="70"/>
  <c r="F68" i="70" s="1"/>
  <c r="E131" i="42"/>
  <c r="E39" i="70"/>
  <c r="E67" i="70" s="1"/>
  <c r="D129" i="42"/>
  <c r="D37" i="70"/>
  <c r="C126" i="42"/>
  <c r="Q121" i="42"/>
  <c r="Q44" i="69"/>
  <c r="Q72" i="69" s="1"/>
  <c r="P117" i="42"/>
  <c r="P42" i="69"/>
  <c r="P70" i="69" s="1"/>
  <c r="O116" i="42"/>
  <c r="O41" i="69"/>
  <c r="O69" i="69" s="1"/>
  <c r="N113" i="42"/>
  <c r="N40" i="69"/>
  <c r="M112" i="42"/>
  <c r="M39" i="69"/>
  <c r="L110" i="42"/>
  <c r="L37" i="69"/>
  <c r="K107" i="39"/>
  <c r="J103" i="42"/>
  <c r="J54" i="68"/>
  <c r="J88" i="68" s="1"/>
  <c r="I102" i="42"/>
  <c r="I53" i="68"/>
  <c r="I87" i="68" s="1"/>
  <c r="H101" i="42"/>
  <c r="H52" i="68"/>
  <c r="H86" i="68" s="1"/>
  <c r="G97" i="42"/>
  <c r="G50" i="68"/>
  <c r="G84" i="68" s="1"/>
  <c r="F96" i="42"/>
  <c r="F49" i="68"/>
  <c r="F83" i="68" s="1"/>
  <c r="E93" i="42"/>
  <c r="E48" i="68"/>
  <c r="E82" i="68" s="1"/>
  <c r="C78" i="42"/>
  <c r="C44" i="67"/>
  <c r="C72" i="67" s="1"/>
  <c r="J163" i="42"/>
  <c r="J35" i="72"/>
  <c r="J63" i="72" s="1"/>
  <c r="I159" i="42"/>
  <c r="I45" i="71"/>
  <c r="I73" i="71" s="1"/>
  <c r="H158" i="42"/>
  <c r="H44" i="71"/>
  <c r="H72" i="71" s="1"/>
  <c r="G154" i="42"/>
  <c r="G42" i="71"/>
  <c r="G70" i="71" s="1"/>
  <c r="F153" i="42"/>
  <c r="F41" i="71"/>
  <c r="F69" i="71" s="1"/>
  <c r="E150" i="42"/>
  <c r="E40" i="71"/>
  <c r="E68" i="71" s="1"/>
  <c r="D149" i="42"/>
  <c r="D39" i="71"/>
  <c r="D67" i="71" s="1"/>
  <c r="C147" i="42"/>
  <c r="C37" i="71"/>
  <c r="Q141" i="42"/>
  <c r="Q45" i="70"/>
  <c r="Q73" i="70" s="1"/>
  <c r="P140" i="42"/>
  <c r="P44" i="70"/>
  <c r="P72" i="70" s="1"/>
  <c r="O136" i="42"/>
  <c r="O42" i="70"/>
  <c r="O70" i="70" s="1"/>
  <c r="N135" i="42"/>
  <c r="N41" i="70"/>
  <c r="N69" i="70" s="1"/>
  <c r="M132" i="42"/>
  <c r="M40" i="70"/>
  <c r="M68" i="70" s="1"/>
  <c r="L131" i="42"/>
  <c r="L39" i="70"/>
  <c r="L67" i="70" s="1"/>
  <c r="K129" i="42"/>
  <c r="K37" i="70"/>
  <c r="J35" i="70"/>
  <c r="J63" i="70" s="1"/>
  <c r="I122" i="42"/>
  <c r="I45" i="69"/>
  <c r="I73" i="69" s="1"/>
  <c r="H121" i="42"/>
  <c r="H44" i="69"/>
  <c r="H72" i="69" s="1"/>
  <c r="G117" i="42"/>
  <c r="G42" i="69"/>
  <c r="G70" i="69" s="1"/>
  <c r="F116" i="42"/>
  <c r="F41" i="69"/>
  <c r="F69" i="69" s="1"/>
  <c r="E113" i="42"/>
  <c r="E40" i="69"/>
  <c r="D112" i="42"/>
  <c r="D39" i="69"/>
  <c r="C110" i="42"/>
  <c r="C37" i="69"/>
  <c r="Q103" i="42"/>
  <c r="Q54" i="68"/>
  <c r="Q88" i="68" s="1"/>
  <c r="P102" i="42"/>
  <c r="P53" i="68"/>
  <c r="P87" i="68" s="1"/>
  <c r="O101" i="42"/>
  <c r="O52" i="68"/>
  <c r="O86" i="68" s="1"/>
  <c r="N97" i="42"/>
  <c r="N50" i="68"/>
  <c r="N84" i="68" s="1"/>
  <c r="M96" i="42"/>
  <c r="M49" i="68"/>
  <c r="M83" i="68" s="1"/>
  <c r="L93" i="42"/>
  <c r="L48" i="68"/>
  <c r="L82" i="68" s="1"/>
  <c r="K92" i="42"/>
  <c r="K47" i="68"/>
  <c r="K81" i="68" s="1"/>
  <c r="J89" i="42"/>
  <c r="J46" i="68"/>
  <c r="J80" i="68" s="1"/>
  <c r="I88" i="42"/>
  <c r="I45" i="68"/>
  <c r="I79" i="68" s="1"/>
  <c r="H86" i="42"/>
  <c r="H43" i="68"/>
  <c r="H77" i="68" s="1"/>
  <c r="C79" i="42"/>
  <c r="C45" i="67"/>
  <c r="C73" i="67" s="1"/>
  <c r="Q74" i="42"/>
  <c r="Q42" i="67"/>
  <c r="Q70" i="67" s="1"/>
  <c r="P73" i="42"/>
  <c r="P41" i="67"/>
  <c r="P69" i="67" s="1"/>
  <c r="O70" i="42"/>
  <c r="O40" i="67"/>
  <c r="O68" i="67" s="1"/>
  <c r="N69" i="42"/>
  <c r="N39" i="67"/>
  <c r="N67" i="67" s="1"/>
  <c r="M67" i="42"/>
  <c r="M37" i="67"/>
  <c r="M65" i="67" s="1"/>
  <c r="K60" i="42"/>
  <c r="K45" i="66"/>
  <c r="K73" i="66" s="1"/>
  <c r="C158" i="42"/>
  <c r="C44" i="71"/>
  <c r="C72" i="71" s="1"/>
  <c r="C121" i="42"/>
  <c r="C44" i="69"/>
  <c r="C72" i="69" s="1"/>
  <c r="P165" i="42"/>
  <c r="P37" i="72"/>
  <c r="O159" i="42"/>
  <c r="O45" i="71"/>
  <c r="O73" i="71" s="1"/>
  <c r="N158" i="42"/>
  <c r="N44" i="71"/>
  <c r="N72" i="71" s="1"/>
  <c r="M154" i="42"/>
  <c r="M42" i="71"/>
  <c r="M70" i="71" s="1"/>
  <c r="L153" i="42"/>
  <c r="L41" i="71"/>
  <c r="L69" i="71" s="1"/>
  <c r="K150" i="42"/>
  <c r="K40" i="71"/>
  <c r="K68" i="71" s="1"/>
  <c r="J149" i="42"/>
  <c r="J39" i="71"/>
  <c r="J67" i="71" s="1"/>
  <c r="I147" i="42"/>
  <c r="I37" i="71"/>
  <c r="G141" i="42"/>
  <c r="G45" i="70"/>
  <c r="G73" i="70" s="1"/>
  <c r="F140" i="42"/>
  <c r="F44" i="70"/>
  <c r="F72" i="70" s="1"/>
  <c r="E136" i="42"/>
  <c r="E42" i="70"/>
  <c r="E70" i="70" s="1"/>
  <c r="D135" i="42"/>
  <c r="D41" i="70"/>
  <c r="D69" i="70" s="1"/>
  <c r="C132" i="42"/>
  <c r="C40" i="70"/>
  <c r="C68" i="70" s="1"/>
  <c r="C60" i="42"/>
  <c r="C45" i="66"/>
  <c r="C73" i="66" s="1"/>
  <c r="Q55" i="42"/>
  <c r="Q42" i="66"/>
  <c r="Q70" i="66" s="1"/>
  <c r="P54" i="42"/>
  <c r="P41" i="66"/>
  <c r="P69" i="66" s="1"/>
  <c r="O51" i="42"/>
  <c r="O40" i="66"/>
  <c r="O68" i="66" s="1"/>
  <c r="N50" i="42"/>
  <c r="N39" i="66"/>
  <c r="N67" i="66" s="1"/>
  <c r="M48" i="42"/>
  <c r="M37" i="66"/>
  <c r="M65" i="66" s="1"/>
  <c r="L41" i="42"/>
  <c r="L45" i="65"/>
  <c r="L73" i="65" s="1"/>
  <c r="K40" i="42"/>
  <c r="K44" i="65"/>
  <c r="K72" i="65" s="1"/>
  <c r="J36" i="42"/>
  <c r="J42" i="65"/>
  <c r="J70" i="65" s="1"/>
  <c r="I35" i="42"/>
  <c r="I41" i="65"/>
  <c r="I69" i="65" s="1"/>
  <c r="H32" i="42"/>
  <c r="H40" i="65"/>
  <c r="H68" i="65" s="1"/>
  <c r="G31" i="42"/>
  <c r="G39" i="65"/>
  <c r="G67" i="65" s="1"/>
  <c r="F29" i="42"/>
  <c r="F37" i="65"/>
  <c r="E26" i="42"/>
  <c r="D22" i="42"/>
  <c r="D51" i="64"/>
  <c r="D83" i="64" s="1"/>
  <c r="C21" i="42"/>
  <c r="C50" i="64"/>
  <c r="C82" i="64" s="1"/>
  <c r="Q16" i="42"/>
  <c r="Q47" i="64"/>
  <c r="Q79" i="64" s="1"/>
  <c r="P15" i="42"/>
  <c r="P46" i="64"/>
  <c r="P78" i="64" s="1"/>
  <c r="O12" i="42"/>
  <c r="O45" i="64"/>
  <c r="O77" i="64" s="1"/>
  <c r="N11" i="42"/>
  <c r="N44" i="64"/>
  <c r="N76" i="64" s="1"/>
  <c r="M10" i="42"/>
  <c r="M43" i="64"/>
  <c r="M75" i="64" s="1"/>
  <c r="L8" i="42"/>
  <c r="L41" i="64"/>
  <c r="C93" i="42"/>
  <c r="C48" i="68"/>
  <c r="C82" i="68" s="1"/>
  <c r="C32" i="42"/>
  <c r="C40" i="65"/>
  <c r="C68" i="65" s="1"/>
  <c r="C96" i="42"/>
  <c r="C49" i="68"/>
  <c r="C83" i="68" s="1"/>
  <c r="C67" i="42"/>
  <c r="C37" i="67"/>
  <c r="C69" i="42"/>
  <c r="C39" i="67"/>
  <c r="C67" i="67" s="1"/>
  <c r="C29" i="42"/>
  <c r="C37" i="65"/>
  <c r="P177" i="42"/>
  <c r="P45" i="72"/>
  <c r="P73" i="72" s="1"/>
  <c r="O176" i="42"/>
  <c r="O44" i="72"/>
  <c r="O72" i="72" s="1"/>
  <c r="J172" i="42"/>
  <c r="J42" i="72"/>
  <c r="J70" i="72" s="1"/>
  <c r="I171" i="42"/>
  <c r="I41" i="72"/>
  <c r="I69" i="72" s="1"/>
  <c r="H168" i="42"/>
  <c r="H40" i="72"/>
  <c r="H68" i="72" s="1"/>
  <c r="G167" i="42"/>
  <c r="G39" i="72"/>
  <c r="G67" i="72" s="1"/>
  <c r="P159" i="42"/>
  <c r="P45" i="71"/>
  <c r="P73" i="71" s="1"/>
  <c r="O158" i="42"/>
  <c r="O44" i="71"/>
  <c r="O72" i="71" s="1"/>
  <c r="J154" i="42"/>
  <c r="J42" i="71"/>
  <c r="J70" i="71" s="1"/>
  <c r="I153" i="42"/>
  <c r="I41" i="71"/>
  <c r="I69" i="71" s="1"/>
  <c r="H150" i="42"/>
  <c r="H40" i="71"/>
  <c r="H68" i="71" s="1"/>
  <c r="G149" i="42"/>
  <c r="G39" i="71"/>
  <c r="G67" i="71" s="1"/>
  <c r="L92" i="42"/>
  <c r="L47" i="68"/>
  <c r="L81" i="68" s="1"/>
  <c r="K89" i="42"/>
  <c r="K46" i="68"/>
  <c r="K80" i="68" s="1"/>
  <c r="F88" i="42"/>
  <c r="F45" i="68"/>
  <c r="F79" i="68" s="1"/>
  <c r="E86" i="42"/>
  <c r="E43" i="68"/>
  <c r="I145" i="39"/>
  <c r="H141" i="42"/>
  <c r="H45" i="70"/>
  <c r="H73" i="70" s="1"/>
  <c r="G140" i="42"/>
  <c r="G44" i="70"/>
  <c r="G72" i="70" s="1"/>
  <c r="Q135" i="42"/>
  <c r="Q41" i="70"/>
  <c r="Q69" i="70" s="1"/>
  <c r="P132" i="42"/>
  <c r="P40" i="70"/>
  <c r="P68" i="70" s="1"/>
  <c r="O131" i="42"/>
  <c r="O39" i="70"/>
  <c r="O67" i="70" s="1"/>
  <c r="J129" i="42"/>
  <c r="J37" i="70"/>
  <c r="J65" i="70" s="1"/>
  <c r="I126" i="42"/>
  <c r="I35" i="70"/>
  <c r="I63" i="70" s="1"/>
  <c r="H122" i="42"/>
  <c r="H45" i="69"/>
  <c r="H73" i="69" s="1"/>
  <c r="G121" i="42"/>
  <c r="G44" i="69"/>
  <c r="G72" i="69" s="1"/>
  <c r="Q116" i="42"/>
  <c r="Q41" i="69"/>
  <c r="Q69" i="69" s="1"/>
  <c r="P113" i="42"/>
  <c r="P40" i="69"/>
  <c r="P68" i="69" s="1"/>
  <c r="O112" i="42"/>
  <c r="O39" i="69"/>
  <c r="O67" i="69" s="1"/>
  <c r="J110" i="42"/>
  <c r="J37" i="69"/>
  <c r="J65" i="69" s="1"/>
  <c r="I107" i="42"/>
  <c r="I35" i="69"/>
  <c r="I63" i="69" s="1"/>
  <c r="H103" i="42"/>
  <c r="H54" i="68"/>
  <c r="H88" i="68" s="1"/>
  <c r="G102" i="42"/>
  <c r="G53" i="68"/>
  <c r="G87" i="68" s="1"/>
  <c r="Q97" i="42"/>
  <c r="Q50" i="68"/>
  <c r="Q84" i="68" s="1"/>
  <c r="I79" i="42"/>
  <c r="I45" i="67"/>
  <c r="I73" i="67" s="1"/>
  <c r="H78" i="42"/>
  <c r="H44" i="67"/>
  <c r="H72" i="67" s="1"/>
  <c r="G74" i="42"/>
  <c r="G42" i="67"/>
  <c r="G70" i="67" s="1"/>
  <c r="Q70" i="42"/>
  <c r="Q40" i="67"/>
  <c r="Q68" i="67" s="1"/>
  <c r="P69" i="42"/>
  <c r="P39" i="67"/>
  <c r="P67" i="67" s="1"/>
  <c r="O67" i="42"/>
  <c r="O37" i="67"/>
  <c r="O65" i="67" s="1"/>
  <c r="J64" i="42"/>
  <c r="J35" i="67"/>
  <c r="J63" i="67" s="1"/>
  <c r="I60" i="42"/>
  <c r="I45" i="66"/>
  <c r="I73" i="66" s="1"/>
  <c r="H59" i="42"/>
  <c r="H44" i="66"/>
  <c r="H72" i="66" s="1"/>
  <c r="G55" i="42"/>
  <c r="G42" i="66"/>
  <c r="G70" i="66" s="1"/>
  <c r="Q51" i="42"/>
  <c r="Q40" i="66"/>
  <c r="Q68" i="66" s="1"/>
  <c r="P50" i="42"/>
  <c r="P39" i="66"/>
  <c r="P67" i="66" s="1"/>
  <c r="O48" i="42"/>
  <c r="O37" i="66"/>
  <c r="O65" i="66" s="1"/>
  <c r="J45" i="42"/>
  <c r="J35" i="66"/>
  <c r="J63" i="66" s="1"/>
  <c r="I41" i="42"/>
  <c r="I45" i="65"/>
  <c r="I73" i="65" s="1"/>
  <c r="H40" i="42"/>
  <c r="H44" i="65"/>
  <c r="H72" i="65" s="1"/>
  <c r="G36" i="42"/>
  <c r="G42" i="65"/>
  <c r="G70" i="65" s="1"/>
  <c r="Q32" i="42"/>
  <c r="Q40" i="65"/>
  <c r="Q68" i="65" s="1"/>
  <c r="P31" i="42"/>
  <c r="P39" i="65"/>
  <c r="P67" i="65" s="1"/>
  <c r="O29" i="42"/>
  <c r="O37" i="65"/>
  <c r="O41" i="42"/>
  <c r="O45" i="65"/>
  <c r="O73" i="65" s="1"/>
  <c r="J40" i="42"/>
  <c r="J44" i="65"/>
  <c r="J72" i="65" s="1"/>
  <c r="I36" i="42"/>
  <c r="I42" i="65"/>
  <c r="I70" i="65" s="1"/>
  <c r="H35" i="42"/>
  <c r="H41" i="65"/>
  <c r="H69" i="65" s="1"/>
  <c r="G32" i="42"/>
  <c r="G40" i="65"/>
  <c r="G68" i="65" s="1"/>
  <c r="Q29" i="42"/>
  <c r="Q37" i="65"/>
  <c r="Q65" i="65" s="1"/>
  <c r="P26" i="39"/>
  <c r="O22" i="42"/>
  <c r="O51" i="64"/>
  <c r="O83" i="64" s="1"/>
  <c r="J21" i="42"/>
  <c r="J50" i="64"/>
  <c r="J82" i="64" s="1"/>
  <c r="I20" i="42"/>
  <c r="I49" i="64"/>
  <c r="I81" i="64" s="1"/>
  <c r="H16" i="42"/>
  <c r="H47" i="64"/>
  <c r="H79" i="64" s="1"/>
  <c r="G15" i="42"/>
  <c r="G46" i="64"/>
  <c r="G78" i="64" s="1"/>
  <c r="Q11" i="42"/>
  <c r="Q44" i="64"/>
  <c r="Q76" i="64" s="1"/>
  <c r="P10" i="42"/>
  <c r="P43" i="64"/>
  <c r="P75" i="64" s="1"/>
  <c r="O8" i="42"/>
  <c r="O41" i="64"/>
  <c r="O73" i="64" s="1"/>
  <c r="F26" i="42"/>
  <c r="F35" i="65"/>
  <c r="F63" i="65" s="1"/>
  <c r="E22" i="42"/>
  <c r="E51" i="64"/>
  <c r="E83" i="64" s="1"/>
  <c r="D21" i="42"/>
  <c r="D50" i="64"/>
  <c r="D82" i="64" s="1"/>
  <c r="N16" i="42"/>
  <c r="N47" i="64"/>
  <c r="N79" i="64" s="1"/>
  <c r="M15" i="42"/>
  <c r="M46" i="64"/>
  <c r="M78" i="64" s="1"/>
  <c r="L12" i="42"/>
  <c r="L45" i="64"/>
  <c r="L77" i="64" s="1"/>
  <c r="K11" i="42"/>
  <c r="K44" i="64"/>
  <c r="K76" i="64" s="1"/>
  <c r="F10" i="42"/>
  <c r="F43" i="64"/>
  <c r="F75" i="64" s="1"/>
  <c r="E8" i="42"/>
  <c r="E41" i="64"/>
  <c r="C54" i="42"/>
  <c r="C41" i="66"/>
  <c r="C69" i="66" s="1"/>
  <c r="K3" i="44"/>
  <c r="K9" i="48"/>
  <c r="P3" i="44"/>
  <c r="P9" i="48"/>
  <c r="J24" i="44"/>
  <c r="J30" i="48"/>
  <c r="Q24" i="44"/>
  <c r="Q30" i="48"/>
  <c r="E24" i="44"/>
  <c r="E30" i="48"/>
  <c r="P43" i="44"/>
  <c r="P49" i="48"/>
  <c r="D24" i="44"/>
  <c r="D30" i="48"/>
  <c r="D24" i="48" s="1"/>
  <c r="K62" i="44"/>
  <c r="P62" i="44"/>
  <c r="P68" i="48"/>
  <c r="K24" i="44"/>
  <c r="K30" i="48"/>
  <c r="Q62" i="44"/>
  <c r="Q68" i="48"/>
  <c r="L62" i="44"/>
  <c r="L68" i="48"/>
  <c r="M43" i="44"/>
  <c r="M49" i="48"/>
  <c r="O81" i="44"/>
  <c r="O117" i="68"/>
  <c r="O213" i="68" s="1"/>
  <c r="O87" i="48"/>
  <c r="F81" i="44"/>
  <c r="F117" i="68"/>
  <c r="F111" i="68" s="1"/>
  <c r="F87" i="48"/>
  <c r="G81" i="44"/>
  <c r="G117" i="68"/>
  <c r="G87" i="48"/>
  <c r="B117" i="68"/>
  <c r="B87" i="48"/>
  <c r="H81" i="44"/>
  <c r="N383" i="72"/>
  <c r="D361" i="72"/>
  <c r="M383" i="72"/>
  <c r="F274" i="68"/>
  <c r="J132" i="66"/>
  <c r="M193" i="64"/>
  <c r="P171" i="65"/>
  <c r="O388" i="67"/>
  <c r="D365" i="64"/>
  <c r="D428" i="64"/>
  <c r="D338" i="64"/>
  <c r="D359" i="64" s="1"/>
  <c r="D215" i="66"/>
  <c r="F383" i="72"/>
  <c r="F376" i="65"/>
  <c r="L407" i="68"/>
  <c r="L479" i="68"/>
  <c r="F369" i="67"/>
  <c r="K323" i="69"/>
  <c r="Q146" i="65"/>
  <c r="E207" i="69"/>
  <c r="B216" i="64"/>
  <c r="G215" i="65"/>
  <c r="Q198" i="64"/>
  <c r="Q156" i="64"/>
  <c r="D180" i="67"/>
  <c r="J209" i="68"/>
  <c r="I386" i="66"/>
  <c r="C367" i="70"/>
  <c r="Q395" i="67"/>
  <c r="Q342" i="65"/>
  <c r="F367" i="66"/>
  <c r="G367" i="70"/>
  <c r="C216" i="64"/>
  <c r="I329" i="69"/>
  <c r="I386" i="69"/>
  <c r="I304" i="69"/>
  <c r="D383" i="72"/>
  <c r="D170" i="65"/>
  <c r="O181" i="65"/>
  <c r="O143" i="65"/>
  <c r="M184" i="65"/>
  <c r="G212" i="68"/>
  <c r="H323" i="65"/>
  <c r="Q461" i="68"/>
  <c r="F137" i="67"/>
  <c r="I401" i="68"/>
  <c r="O237" i="68"/>
  <c r="N196" i="64"/>
  <c r="I395" i="65"/>
  <c r="L263" i="68"/>
  <c r="H202" i="64"/>
  <c r="H160" i="64"/>
  <c r="Q414" i="67"/>
  <c r="N405" i="67"/>
  <c r="D367" i="67"/>
  <c r="D285" i="67"/>
  <c r="D323" i="67" s="1"/>
  <c r="M392" i="65"/>
  <c r="D237" i="64"/>
  <c r="P105" i="50"/>
  <c r="K148" i="64"/>
  <c r="K188" i="71"/>
  <c r="K134" i="71"/>
  <c r="L503" i="68"/>
  <c r="G468" i="68"/>
  <c r="H455" i="68"/>
  <c r="O399" i="70"/>
  <c r="O190" i="72"/>
  <c r="D183" i="66"/>
  <c r="Q178" i="67"/>
  <c r="E293" i="72"/>
  <c r="E316" i="72"/>
  <c r="E370" i="72"/>
  <c r="F203" i="67"/>
  <c r="I399" i="69"/>
  <c r="J194" i="65"/>
  <c r="P194" i="67"/>
  <c r="P112" i="67"/>
  <c r="K342" i="65"/>
  <c r="P414" i="66"/>
  <c r="C386" i="65"/>
  <c r="C329" i="65"/>
  <c r="K329" i="65"/>
  <c r="K386" i="65"/>
  <c r="O194" i="67"/>
  <c r="O367" i="66"/>
  <c r="P112" i="69"/>
  <c r="P131" i="69" s="1"/>
  <c r="P137" i="69"/>
  <c r="P194" i="69"/>
  <c r="E150" i="67"/>
  <c r="B150" i="69"/>
  <c r="J231" i="68"/>
  <c r="L194" i="66"/>
  <c r="C428" i="64"/>
  <c r="C365" i="64"/>
  <c r="D168" i="64"/>
  <c r="C194" i="65"/>
  <c r="N163" i="64"/>
  <c r="N177" i="67"/>
  <c r="N139" i="67"/>
  <c r="Q202" i="64"/>
  <c r="Q160" i="64"/>
  <c r="H28" i="48"/>
  <c r="L174" i="66"/>
  <c r="F177" i="66"/>
  <c r="F139" i="66"/>
  <c r="J220" i="68"/>
  <c r="Q329" i="71"/>
  <c r="L414" i="65"/>
  <c r="D383" i="71"/>
  <c r="H407" i="67"/>
  <c r="K386" i="69"/>
  <c r="K329" i="69"/>
  <c r="H405" i="66"/>
  <c r="J93" i="71"/>
  <c r="G132" i="67"/>
  <c r="L231" i="68"/>
  <c r="G261" i="68"/>
  <c r="F7" i="48"/>
  <c r="N185" i="65"/>
  <c r="B184" i="65"/>
  <c r="B146" i="65"/>
  <c r="N184" i="66"/>
  <c r="N146" i="66"/>
  <c r="O193" i="64"/>
  <c r="I202" i="64"/>
  <c r="I160" i="64"/>
  <c r="K205" i="64"/>
  <c r="K163" i="64"/>
  <c r="F399" i="69"/>
  <c r="B190" i="64"/>
  <c r="G204" i="64"/>
  <c r="H206" i="64"/>
  <c r="Q207" i="64"/>
  <c r="M28" i="48"/>
  <c r="N99" i="65"/>
  <c r="N175" i="65" s="1"/>
  <c r="G177" i="65"/>
  <c r="G139" i="65"/>
  <c r="D184" i="65"/>
  <c r="C132" i="66"/>
  <c r="G177" i="66"/>
  <c r="G139" i="66"/>
  <c r="B132" i="66"/>
  <c r="H132" i="67"/>
  <c r="L82" i="48"/>
  <c r="G219" i="68"/>
  <c r="G171" i="68"/>
  <c r="D226" i="68"/>
  <c r="D178" i="68"/>
  <c r="C405" i="69"/>
  <c r="C342" i="69"/>
  <c r="K275" i="72"/>
  <c r="C383" i="71"/>
  <c r="C285" i="69"/>
  <c r="C323" i="69" s="1"/>
  <c r="M386" i="69"/>
  <c r="M329" i="69"/>
  <c r="Q137" i="65"/>
  <c r="Q194" i="65"/>
  <c r="Q112" i="65"/>
  <c r="E226" i="64"/>
  <c r="E168" i="64"/>
  <c r="E237" i="64"/>
  <c r="F216" i="64"/>
  <c r="F153" i="64"/>
  <c r="M237" i="68"/>
  <c r="P175" i="70"/>
  <c r="D237" i="68"/>
  <c r="K381" i="72"/>
  <c r="K363" i="72"/>
  <c r="O360" i="72"/>
  <c r="O377" i="72"/>
  <c r="O359" i="72"/>
  <c r="O378" i="72"/>
  <c r="I375" i="72"/>
  <c r="I357" i="72"/>
  <c r="O164" i="58"/>
  <c r="Q162" i="58"/>
  <c r="M162" i="58"/>
  <c r="I351" i="72"/>
  <c r="I367" i="72"/>
  <c r="I349" i="72"/>
  <c r="I369" i="72"/>
  <c r="G381" i="71"/>
  <c r="G363" i="71"/>
  <c r="K378" i="71"/>
  <c r="K377" i="71"/>
  <c r="K359" i="71"/>
  <c r="K376" i="71"/>
  <c r="K360" i="71"/>
  <c r="K358" i="71"/>
  <c r="Q357" i="71"/>
  <c r="Q375" i="71"/>
  <c r="G146" i="58"/>
  <c r="Q144" i="58"/>
  <c r="M351" i="71"/>
  <c r="M367" i="71"/>
  <c r="M349" i="71"/>
  <c r="M369" i="71"/>
  <c r="E144" i="59"/>
  <c r="K378" i="70"/>
  <c r="K397" i="70"/>
  <c r="G374" i="70"/>
  <c r="G393" i="70"/>
  <c r="G375" i="70"/>
  <c r="G394" i="70"/>
  <c r="E372" i="70"/>
  <c r="E391" i="70"/>
  <c r="G371" i="70"/>
  <c r="G370" i="70"/>
  <c r="G389" i="70"/>
  <c r="G390" i="70"/>
  <c r="O128" i="58"/>
  <c r="Q383" i="70"/>
  <c r="Q366" i="70"/>
  <c r="Q364" i="70"/>
  <c r="Q363" i="70"/>
  <c r="Q382" i="70"/>
  <c r="Q385" i="70"/>
  <c r="E125" i="59"/>
  <c r="G397" i="69"/>
  <c r="G378" i="69"/>
  <c r="G375" i="69"/>
  <c r="G394" i="69"/>
  <c r="G393" i="69"/>
  <c r="G374" i="69"/>
  <c r="E391" i="69"/>
  <c r="E372" i="69"/>
  <c r="G109" i="59"/>
  <c r="M363" i="69"/>
  <c r="M383" i="69"/>
  <c r="M385" i="69"/>
  <c r="M366" i="69"/>
  <c r="M364" i="69"/>
  <c r="M382" i="69"/>
  <c r="K471" i="68"/>
  <c r="K495" i="68"/>
  <c r="O469" i="68"/>
  <c r="O493" i="68"/>
  <c r="O468" i="68"/>
  <c r="O492" i="68"/>
  <c r="I490" i="68"/>
  <c r="I489" i="68"/>
  <c r="I467" i="68"/>
  <c r="I466" i="68"/>
  <c r="I491" i="68"/>
  <c r="G488" i="68"/>
  <c r="G464" i="68"/>
  <c r="O480" i="68"/>
  <c r="O456" i="68"/>
  <c r="O504" i="68"/>
  <c r="Q85" i="58"/>
  <c r="M85" i="59"/>
  <c r="O82" i="58"/>
  <c r="O82" i="59"/>
  <c r="G82" i="59"/>
  <c r="G82" i="58"/>
  <c r="Q397" i="67"/>
  <c r="Q378" i="67"/>
  <c r="O396" i="67"/>
  <c r="O415" i="67"/>
  <c r="O377" i="67"/>
  <c r="O395" i="67"/>
  <c r="Q394" i="67"/>
  <c r="Q393" i="67"/>
  <c r="Q374" i="67"/>
  <c r="Q392" i="67"/>
  <c r="Q373" i="67"/>
  <c r="Q375" i="67"/>
  <c r="G391" i="67"/>
  <c r="G372" i="67"/>
  <c r="Q370" i="67"/>
  <c r="Q408" i="67"/>
  <c r="Q390" i="67"/>
  <c r="Q389" i="67"/>
  <c r="Q407" i="67"/>
  <c r="Q371" i="67"/>
  <c r="Q369" i="67"/>
  <c r="I370" i="67"/>
  <c r="I408" i="67"/>
  <c r="I390" i="67"/>
  <c r="I369" i="67"/>
  <c r="I389" i="67"/>
  <c r="I371" i="67"/>
  <c r="I407" i="67"/>
  <c r="Q66" i="58"/>
  <c r="M66" i="59"/>
  <c r="O63" i="60"/>
  <c r="G63" i="58"/>
  <c r="G63" i="59"/>
  <c r="Q397" i="66"/>
  <c r="Q378" i="66"/>
  <c r="O396" i="66"/>
  <c r="O415" i="66"/>
  <c r="O377" i="66"/>
  <c r="O395" i="66"/>
  <c r="Q393" i="66"/>
  <c r="Q394" i="66"/>
  <c r="Q374" i="66"/>
  <c r="Q375" i="66"/>
  <c r="Q392" i="66"/>
  <c r="I394" i="66"/>
  <c r="I393" i="66"/>
  <c r="I374" i="66"/>
  <c r="I392" i="66"/>
  <c r="I375" i="66"/>
  <c r="K391" i="66"/>
  <c r="K372" i="66"/>
  <c r="M389" i="66"/>
  <c r="M408" i="66"/>
  <c r="M370" i="66"/>
  <c r="M371" i="66"/>
  <c r="M390" i="66"/>
  <c r="I47" i="59"/>
  <c r="E47" i="59"/>
  <c r="O44" i="59"/>
  <c r="K44" i="59"/>
  <c r="G44" i="58"/>
  <c r="I378" i="65"/>
  <c r="I397" i="65"/>
  <c r="G415" i="65"/>
  <c r="G414" i="65"/>
  <c r="G377" i="65"/>
  <c r="G396" i="65"/>
  <c r="I375" i="65"/>
  <c r="I394" i="65"/>
  <c r="I374" i="65"/>
  <c r="I393" i="65"/>
  <c r="K372" i="65"/>
  <c r="K391" i="65"/>
  <c r="I371" i="65"/>
  <c r="I389" i="65"/>
  <c r="I390" i="65"/>
  <c r="I408" i="65"/>
  <c r="I388" i="65"/>
  <c r="I370" i="65"/>
  <c r="O387" i="65"/>
  <c r="O368" i="65"/>
  <c r="O406" i="65"/>
  <c r="G368" i="65"/>
  <c r="G406" i="65"/>
  <c r="G387" i="65"/>
  <c r="M28" i="59"/>
  <c r="I28" i="58"/>
  <c r="O25" i="58"/>
  <c r="K364" i="65"/>
  <c r="K383" i="65"/>
  <c r="K382" i="65"/>
  <c r="K366" i="65"/>
  <c r="K401" i="65"/>
  <c r="K363" i="65"/>
  <c r="K385" i="65"/>
  <c r="G25" i="59"/>
  <c r="M441" i="64"/>
  <c r="M420" i="64"/>
  <c r="M439" i="64"/>
  <c r="M460" i="64"/>
  <c r="M418" i="64"/>
  <c r="M438" i="64"/>
  <c r="O437" i="64"/>
  <c r="O436" i="64"/>
  <c r="O415" i="64"/>
  <c r="O416" i="64"/>
  <c r="O435" i="64"/>
  <c r="G436" i="64"/>
  <c r="G437" i="64"/>
  <c r="G416" i="64"/>
  <c r="G435" i="64"/>
  <c r="G415" i="64"/>
  <c r="E434" i="64"/>
  <c r="E413" i="64"/>
  <c r="G412" i="64"/>
  <c r="G453" i="64"/>
  <c r="G432" i="64"/>
  <c r="G433" i="64"/>
  <c r="G411" i="64"/>
  <c r="G431" i="64"/>
  <c r="E451" i="64"/>
  <c r="E430" i="64"/>
  <c r="E409" i="64"/>
  <c r="Q7" i="58"/>
  <c r="E7" i="59"/>
  <c r="O406" i="64"/>
  <c r="O425" i="64"/>
  <c r="O403" i="64"/>
  <c r="O427" i="64"/>
  <c r="O404" i="64"/>
  <c r="O445" i="64"/>
  <c r="O424" i="64"/>
  <c r="G406" i="64"/>
  <c r="G425" i="64"/>
  <c r="G427" i="64"/>
  <c r="G403" i="64"/>
  <c r="G404" i="64"/>
  <c r="G445" i="64"/>
  <c r="G424" i="64"/>
  <c r="C4" i="58"/>
  <c r="C395" i="70"/>
  <c r="C368" i="70"/>
  <c r="C387" i="70"/>
  <c r="C109" i="58"/>
  <c r="C47" i="59"/>
  <c r="C441" i="64"/>
  <c r="C420" i="64"/>
  <c r="C7" i="59"/>
  <c r="J181" i="72"/>
  <c r="J199" i="72"/>
  <c r="D177" i="72"/>
  <c r="D176" i="72"/>
  <c r="D195" i="72"/>
  <c r="D196" i="72"/>
  <c r="D178" i="72"/>
  <c r="C175" i="72"/>
  <c r="C193" i="72"/>
  <c r="O162" i="48"/>
  <c r="O179" i="72"/>
  <c r="O215" i="72"/>
  <c r="O187" i="72"/>
  <c r="O169" i="72"/>
  <c r="K164" i="49"/>
  <c r="K167" i="72"/>
  <c r="K185" i="72"/>
  <c r="G164" i="48"/>
  <c r="C164" i="49"/>
  <c r="J181" i="71"/>
  <c r="J199" i="71"/>
  <c r="P177" i="71"/>
  <c r="P178" i="71"/>
  <c r="P196" i="71"/>
  <c r="P176" i="71"/>
  <c r="P195" i="71"/>
  <c r="G193" i="71"/>
  <c r="G175" i="71"/>
  <c r="O144" i="48"/>
  <c r="K144" i="49"/>
  <c r="G144" i="49"/>
  <c r="C146" i="48"/>
  <c r="C169" i="71"/>
  <c r="C179" i="71"/>
  <c r="C187" i="71"/>
  <c r="N186" i="70"/>
  <c r="N205" i="70"/>
  <c r="L182" i="70"/>
  <c r="L183" i="70"/>
  <c r="L202" i="70"/>
  <c r="L201" i="70"/>
  <c r="L181" i="70"/>
  <c r="K199" i="70"/>
  <c r="K180" i="70"/>
  <c r="M176" i="70"/>
  <c r="M195" i="70"/>
  <c r="O191" i="70"/>
  <c r="O172" i="70"/>
  <c r="O190" i="70"/>
  <c r="O171" i="70"/>
  <c r="K191" i="70"/>
  <c r="K172" i="70"/>
  <c r="K190" i="70"/>
  <c r="K171" i="70"/>
  <c r="G193" i="70"/>
  <c r="G184" i="70"/>
  <c r="G222" i="70"/>
  <c r="G207" i="70" s="1"/>
  <c r="G174" i="70"/>
  <c r="C125" i="48"/>
  <c r="C128" i="48"/>
  <c r="J186" i="69"/>
  <c r="J205" i="69"/>
  <c r="H202" i="69"/>
  <c r="H182" i="69"/>
  <c r="H183" i="69"/>
  <c r="H181" i="69"/>
  <c r="H201" i="69"/>
  <c r="K180" i="69"/>
  <c r="K199" i="69"/>
  <c r="O193" i="69"/>
  <c r="O184" i="69"/>
  <c r="O174" i="69"/>
  <c r="K106" i="48"/>
  <c r="G106" i="48"/>
  <c r="C109" i="48"/>
  <c r="N253" i="68"/>
  <c r="F253" i="68"/>
  <c r="E252" i="68"/>
  <c r="E276" i="68"/>
  <c r="L275" i="68"/>
  <c r="L251" i="68"/>
  <c r="D251" i="68"/>
  <c r="O248" i="68"/>
  <c r="O249" i="68"/>
  <c r="K249" i="68"/>
  <c r="K248" i="68"/>
  <c r="N246" i="68"/>
  <c r="L266" i="68"/>
  <c r="L242" i="68"/>
  <c r="J238" i="68"/>
  <c r="J262" i="68"/>
  <c r="Q82" i="49"/>
  <c r="M82" i="50"/>
  <c r="I82" i="50"/>
  <c r="I83" i="39"/>
  <c r="I7" i="68"/>
  <c r="E7" i="68"/>
  <c r="H205" i="67"/>
  <c r="D79" i="42"/>
  <c r="D45" i="67"/>
  <c r="D73" i="67" s="1"/>
  <c r="O78" i="42"/>
  <c r="O44" i="67"/>
  <c r="O72" i="67" s="1"/>
  <c r="K78" i="42"/>
  <c r="K44" i="67"/>
  <c r="K72" i="67" s="1"/>
  <c r="G78" i="42"/>
  <c r="G44" i="67"/>
  <c r="G72" i="67" s="1"/>
  <c r="M199" i="67"/>
  <c r="I73" i="42"/>
  <c r="I41" i="67"/>
  <c r="I69" i="67" s="1"/>
  <c r="P70" i="42"/>
  <c r="P40" i="67"/>
  <c r="P68" i="67" s="1"/>
  <c r="N67" i="42"/>
  <c r="N37" i="67"/>
  <c r="F67" i="42"/>
  <c r="F37" i="67"/>
  <c r="Q192" i="67"/>
  <c r="M192" i="67"/>
  <c r="I63" i="49"/>
  <c r="I64" i="39"/>
  <c r="I7" i="67"/>
  <c r="E63" i="49"/>
  <c r="L205" i="66"/>
  <c r="H60" i="42"/>
  <c r="H45" i="66"/>
  <c r="H73" i="66" s="1"/>
  <c r="F55" i="42"/>
  <c r="F42" i="66"/>
  <c r="F70" i="66" s="1"/>
  <c r="I199" i="66"/>
  <c r="E54" i="42"/>
  <c r="E41" i="66"/>
  <c r="E69" i="66" s="1"/>
  <c r="P51" i="42"/>
  <c r="P40" i="66"/>
  <c r="P68" i="66" s="1"/>
  <c r="H198" i="66"/>
  <c r="H197" i="66"/>
  <c r="H196" i="66"/>
  <c r="H216" i="66"/>
  <c r="D51" i="42"/>
  <c r="D40" i="66"/>
  <c r="D68" i="66" s="1"/>
  <c r="P25" i="66"/>
  <c r="O214" i="66"/>
  <c r="O195" i="66"/>
  <c r="M44" i="48"/>
  <c r="M47" i="49"/>
  <c r="M209" i="66"/>
  <c r="I44" i="50"/>
  <c r="E44" i="49"/>
  <c r="P205" i="65"/>
  <c r="H205" i="65"/>
  <c r="K204" i="65"/>
  <c r="K223" i="65"/>
  <c r="F202" i="65"/>
  <c r="F201" i="65"/>
  <c r="M199" i="65"/>
  <c r="E199" i="65"/>
  <c r="Q26" i="65"/>
  <c r="P198" i="65"/>
  <c r="P197" i="65"/>
  <c r="P216" i="65"/>
  <c r="C195" i="65"/>
  <c r="C214" i="65"/>
  <c r="Q25" i="50"/>
  <c r="Q192" i="65"/>
  <c r="M25" i="49"/>
  <c r="M190" i="65"/>
  <c r="M191" i="65"/>
  <c r="M209" i="65"/>
  <c r="I25" i="49"/>
  <c r="E25" i="50"/>
  <c r="E191" i="65"/>
  <c r="E190" i="65"/>
  <c r="E209" i="65"/>
  <c r="L229" i="64"/>
  <c r="D229" i="64"/>
  <c r="C228" i="64"/>
  <c r="C249" i="64"/>
  <c r="I224" i="64"/>
  <c r="I225" i="64"/>
  <c r="I223" i="64"/>
  <c r="E224" i="64"/>
  <c r="E225" i="64"/>
  <c r="E223" i="64"/>
  <c r="L222" i="64"/>
  <c r="D222" i="64"/>
  <c r="C200" i="64"/>
  <c r="C221" i="64"/>
  <c r="C241" i="64"/>
  <c r="C220" i="64"/>
  <c r="Q217" i="64"/>
  <c r="Q238" i="64"/>
  <c r="P7" i="49"/>
  <c r="L7" i="49"/>
  <c r="H215" i="64"/>
  <c r="H226" i="64"/>
  <c r="D4" i="49"/>
  <c r="B177" i="72"/>
  <c r="B178" i="72"/>
  <c r="B196" i="72"/>
  <c r="B176" i="72"/>
  <c r="B195" i="72"/>
  <c r="B202" i="70"/>
  <c r="B182" i="70"/>
  <c r="B183" i="70"/>
  <c r="B181" i="70"/>
  <c r="B201" i="70"/>
  <c r="B242" i="68"/>
  <c r="B266" i="68"/>
  <c r="B85" i="49"/>
  <c r="B199" i="67"/>
  <c r="B63" i="50"/>
  <c r="B193" i="67"/>
  <c r="B203" i="67"/>
  <c r="B193" i="66"/>
  <c r="B203" i="66"/>
  <c r="B209" i="65"/>
  <c r="B191" i="65"/>
  <c r="B190" i="65"/>
  <c r="O184" i="65"/>
  <c r="O146" i="65"/>
  <c r="N171" i="66"/>
  <c r="Q383" i="72"/>
  <c r="N461" i="68"/>
  <c r="G386" i="70"/>
  <c r="F150" i="67"/>
  <c r="G129" i="71"/>
  <c r="O179" i="67"/>
  <c r="M174" i="65"/>
  <c r="M174" i="66"/>
  <c r="L177" i="67"/>
  <c r="L139" i="67"/>
  <c r="O182" i="67"/>
  <c r="Q184" i="67"/>
  <c r="P395" i="69"/>
  <c r="H363" i="72"/>
  <c r="H381" i="72"/>
  <c r="N357" i="72"/>
  <c r="N375" i="72"/>
  <c r="F162" i="58"/>
  <c r="F357" i="71"/>
  <c r="F375" i="71"/>
  <c r="N144" i="59"/>
  <c r="P128" i="59"/>
  <c r="D128" i="58"/>
  <c r="F125" i="58"/>
  <c r="L109" i="59"/>
  <c r="D109" i="58"/>
  <c r="F106" i="59"/>
  <c r="F467" i="68"/>
  <c r="F466" i="68"/>
  <c r="F490" i="68"/>
  <c r="F491" i="68"/>
  <c r="N458" i="68"/>
  <c r="N483" i="68"/>
  <c r="N459" i="68"/>
  <c r="N457" i="68"/>
  <c r="N482" i="68"/>
  <c r="N506" i="68"/>
  <c r="H82" i="58"/>
  <c r="P396" i="67"/>
  <c r="P415" i="67"/>
  <c r="P395" i="67"/>
  <c r="P377" i="67"/>
  <c r="D391" i="67"/>
  <c r="D372" i="67"/>
  <c r="P377" i="66"/>
  <c r="P415" i="66"/>
  <c r="P396" i="66"/>
  <c r="P376" i="66"/>
  <c r="P391" i="66"/>
  <c r="P372" i="66"/>
  <c r="L387" i="66"/>
  <c r="L368" i="66"/>
  <c r="L386" i="66"/>
  <c r="L406" i="66"/>
  <c r="P44" i="60"/>
  <c r="N397" i="65"/>
  <c r="N378" i="65"/>
  <c r="P391" i="65"/>
  <c r="P372" i="65"/>
  <c r="D368" i="65"/>
  <c r="D406" i="65"/>
  <c r="D387" i="65"/>
  <c r="H25" i="59"/>
  <c r="J420" i="64"/>
  <c r="J441" i="64"/>
  <c r="P416" i="64"/>
  <c r="P437" i="64"/>
  <c r="P415" i="64"/>
  <c r="P436" i="64"/>
  <c r="N7" i="59"/>
  <c r="P4" i="58"/>
  <c r="C382" i="69"/>
  <c r="C366" i="69"/>
  <c r="C383" i="69"/>
  <c r="C364" i="69"/>
  <c r="C385" i="69"/>
  <c r="C363" i="69"/>
  <c r="C469" i="68"/>
  <c r="C493" i="68"/>
  <c r="C28" i="59"/>
  <c r="Q177" i="72"/>
  <c r="Q178" i="72"/>
  <c r="Q176" i="72"/>
  <c r="Q195" i="72"/>
  <c r="Q196" i="72"/>
  <c r="P193" i="72"/>
  <c r="P175" i="72"/>
  <c r="D193" i="72"/>
  <c r="D175" i="72"/>
  <c r="O168" i="42"/>
  <c r="O40" i="72"/>
  <c r="O68" i="72" s="1"/>
  <c r="N171" i="72"/>
  <c r="N207" i="72"/>
  <c r="N189" i="72"/>
  <c r="L162" i="49"/>
  <c r="L26" i="71"/>
  <c r="K174" i="71"/>
  <c r="K173" i="71"/>
  <c r="K209" i="71"/>
  <c r="K192" i="71"/>
  <c r="K172" i="71"/>
  <c r="K191" i="71"/>
  <c r="J189" i="71"/>
  <c r="J171" i="71"/>
  <c r="J207" i="71"/>
  <c r="L144" i="49"/>
  <c r="C186" i="70"/>
  <c r="C205" i="70"/>
  <c r="F185" i="70"/>
  <c r="F204" i="70"/>
  <c r="F223" i="70"/>
  <c r="D180" i="70"/>
  <c r="D199" i="70"/>
  <c r="M129" i="42"/>
  <c r="M37" i="70"/>
  <c r="H128" i="49"/>
  <c r="H7" i="70"/>
  <c r="O122" i="42"/>
  <c r="O45" i="69"/>
  <c r="O73" i="69" s="1"/>
  <c r="F121" i="42"/>
  <c r="F44" i="69"/>
  <c r="F72" i="69" s="1"/>
  <c r="P109" i="49"/>
  <c r="P203" i="69"/>
  <c r="P184" i="69"/>
  <c r="P193" i="69"/>
  <c r="P174" i="69"/>
  <c r="D109" i="48"/>
  <c r="J93" i="42"/>
  <c r="J48" i="68"/>
  <c r="J82" i="68" s="1"/>
  <c r="M92" i="42"/>
  <c r="M47" i="68"/>
  <c r="M81" i="68" s="1"/>
  <c r="E92" i="42"/>
  <c r="E47" i="68"/>
  <c r="E81" i="68" s="1"/>
  <c r="F86" i="42"/>
  <c r="F43" i="68"/>
  <c r="J82" i="49"/>
  <c r="H204" i="67"/>
  <c r="H223" i="67"/>
  <c r="J63" i="49"/>
  <c r="J222" i="67"/>
  <c r="J193" i="67"/>
  <c r="J194" i="67"/>
  <c r="H223" i="66"/>
  <c r="H204" i="66"/>
  <c r="K202" i="66"/>
  <c r="K201" i="66"/>
  <c r="Q216" i="66"/>
  <c r="Q198" i="66"/>
  <c r="Q197" i="66"/>
  <c r="J47" i="48"/>
  <c r="J47" i="49"/>
  <c r="G202" i="65"/>
  <c r="G201" i="65"/>
  <c r="G200" i="65"/>
  <c r="I198" i="65"/>
  <c r="I216" i="65"/>
  <c r="I197" i="65"/>
  <c r="P228" i="64"/>
  <c r="P249" i="64"/>
  <c r="H220" i="64"/>
  <c r="H221" i="64"/>
  <c r="H241" i="64"/>
  <c r="M214" i="64"/>
  <c r="C25" i="70"/>
  <c r="B195" i="70"/>
  <c r="B176" i="70"/>
  <c r="B276" i="68"/>
  <c r="B252" i="68"/>
  <c r="B218" i="64"/>
  <c r="B239" i="64"/>
  <c r="I373" i="66"/>
  <c r="P414" i="67"/>
  <c r="P25" i="48"/>
  <c r="M132" i="67"/>
  <c r="N184" i="67"/>
  <c r="O223" i="68"/>
  <c r="Q226" i="68"/>
  <c r="F455" i="68"/>
  <c r="I361" i="71"/>
  <c r="H201" i="72"/>
  <c r="G352" i="71"/>
  <c r="O99" i="65"/>
  <c r="O93" i="65" s="1"/>
  <c r="O131" i="65" s="1"/>
  <c r="H99" i="66"/>
  <c r="H177" i="66"/>
  <c r="H139" i="66"/>
  <c r="C85" i="48"/>
  <c r="F261" i="68"/>
  <c r="E216" i="64"/>
  <c r="Q170" i="71"/>
  <c r="Q93" i="71"/>
  <c r="Q129" i="71" s="1"/>
  <c r="M147" i="71"/>
  <c r="B129" i="72"/>
  <c r="G367" i="66"/>
  <c r="E194" i="66"/>
  <c r="K93" i="72"/>
  <c r="K129" i="72" s="1"/>
  <c r="K170" i="72"/>
  <c r="G194" i="69"/>
  <c r="G137" i="69"/>
  <c r="G112" i="69"/>
  <c r="G131" i="69" s="1"/>
  <c r="G274" i="68"/>
  <c r="G176" i="72"/>
  <c r="G174" i="65"/>
  <c r="N82" i="48"/>
  <c r="L47" i="48"/>
  <c r="Q174" i="67"/>
  <c r="P179" i="67"/>
  <c r="G111" i="68"/>
  <c r="G160" i="68"/>
  <c r="C352" i="71"/>
  <c r="C275" i="71"/>
  <c r="N505" i="68"/>
  <c r="K405" i="66"/>
  <c r="E401" i="68"/>
  <c r="Q428" i="64"/>
  <c r="Q365" i="64"/>
  <c r="H285" i="66"/>
  <c r="H367" i="66"/>
  <c r="O376" i="70"/>
  <c r="K285" i="65"/>
  <c r="K323" i="65" s="1"/>
  <c r="M405" i="66"/>
  <c r="B215" i="71"/>
  <c r="B201" i="71" s="1"/>
  <c r="K216" i="64"/>
  <c r="M216" i="64"/>
  <c r="C206" i="71"/>
  <c r="H132" i="66"/>
  <c r="F176" i="71"/>
  <c r="M201" i="72"/>
  <c r="C188" i="71"/>
  <c r="N112" i="65"/>
  <c r="N194" i="65"/>
  <c r="F163" i="64"/>
  <c r="M455" i="68"/>
  <c r="M407" i="68"/>
  <c r="M4" i="48"/>
  <c r="G184" i="67"/>
  <c r="B218" i="68"/>
  <c r="Q220" i="68"/>
  <c r="N226" i="68"/>
  <c r="N178" i="68"/>
  <c r="I148" i="64"/>
  <c r="O7" i="48"/>
  <c r="I99" i="65"/>
  <c r="I175" i="65" s="1"/>
  <c r="F183" i="65"/>
  <c r="E99" i="66"/>
  <c r="N178" i="66"/>
  <c r="M174" i="67"/>
  <c r="J99" i="67"/>
  <c r="J93" i="67" s="1"/>
  <c r="J131" i="67" s="1"/>
  <c r="N4" i="48"/>
  <c r="L194" i="64"/>
  <c r="P177" i="67"/>
  <c r="H160" i="68"/>
  <c r="G361" i="71"/>
  <c r="Q407" i="64"/>
  <c r="G293" i="71"/>
  <c r="G311" i="71" s="1"/>
  <c r="G370" i="71"/>
  <c r="G316" i="71"/>
  <c r="F361" i="71"/>
  <c r="E361" i="71"/>
  <c r="M352" i="72"/>
  <c r="F240" i="64"/>
  <c r="H146" i="66"/>
  <c r="C215" i="71"/>
  <c r="M196" i="67"/>
  <c r="K247" i="68"/>
  <c r="N93" i="72"/>
  <c r="N129" i="72" s="1"/>
  <c r="O376" i="66"/>
  <c r="P207" i="70"/>
  <c r="E213" i="65"/>
  <c r="G203" i="70"/>
  <c r="D150" i="65"/>
  <c r="J363" i="72"/>
  <c r="J381" i="72"/>
  <c r="L357" i="72"/>
  <c r="L375" i="72"/>
  <c r="N164" i="59"/>
  <c r="J164" i="58"/>
  <c r="L162" i="58"/>
  <c r="H162" i="58"/>
  <c r="D351" i="72"/>
  <c r="D367" i="72"/>
  <c r="D349" i="72"/>
  <c r="D369" i="72"/>
  <c r="J359" i="71"/>
  <c r="J360" i="71"/>
  <c r="J358" i="71"/>
  <c r="J378" i="71"/>
  <c r="J377" i="71"/>
  <c r="L375" i="71"/>
  <c r="L357" i="71"/>
  <c r="N146" i="58"/>
  <c r="J146" i="59"/>
  <c r="L144" i="59"/>
  <c r="H144" i="58"/>
  <c r="D369" i="71"/>
  <c r="D367" i="71"/>
  <c r="D349" i="71"/>
  <c r="D351" i="71"/>
  <c r="P396" i="70"/>
  <c r="P377" i="70"/>
  <c r="P415" i="70"/>
  <c r="J375" i="70"/>
  <c r="J394" i="70"/>
  <c r="J393" i="70"/>
  <c r="J374" i="70"/>
  <c r="P391" i="70"/>
  <c r="P372" i="70"/>
  <c r="J371" i="70"/>
  <c r="J390" i="70"/>
  <c r="J389" i="70"/>
  <c r="J370" i="70"/>
  <c r="N128" i="59"/>
  <c r="P364" i="70"/>
  <c r="P385" i="70"/>
  <c r="P366" i="70"/>
  <c r="P363" i="70"/>
  <c r="P383" i="70"/>
  <c r="P382" i="70"/>
  <c r="L125" i="58"/>
  <c r="F378" i="69"/>
  <c r="F397" i="69"/>
  <c r="J394" i="69"/>
  <c r="J375" i="69"/>
  <c r="J374" i="69"/>
  <c r="J393" i="69"/>
  <c r="P391" i="69"/>
  <c r="P372" i="69"/>
  <c r="P367" i="69"/>
  <c r="J109" i="58"/>
  <c r="F109" i="58"/>
  <c r="P106" i="59"/>
  <c r="H106" i="59"/>
  <c r="H364" i="69"/>
  <c r="H363" i="69"/>
  <c r="H382" i="69"/>
  <c r="H366" i="69"/>
  <c r="H385" i="69"/>
  <c r="H383" i="69"/>
  <c r="D106" i="59"/>
  <c r="N471" i="68"/>
  <c r="N495" i="68"/>
  <c r="J469" i="68"/>
  <c r="J493" i="68"/>
  <c r="L466" i="68"/>
  <c r="L491" i="68"/>
  <c r="L490" i="68"/>
  <c r="L465" i="68"/>
  <c r="L467" i="68"/>
  <c r="F464" i="68"/>
  <c r="F488" i="68"/>
  <c r="D458" i="68"/>
  <c r="D483" i="68"/>
  <c r="D459" i="68"/>
  <c r="D482" i="68"/>
  <c r="D506" i="68"/>
  <c r="H85" i="58"/>
  <c r="D85" i="58"/>
  <c r="N82" i="59"/>
  <c r="J82" i="59"/>
  <c r="H397" i="67"/>
  <c r="H378" i="67"/>
  <c r="F377" i="67"/>
  <c r="F415" i="67"/>
  <c r="F396" i="67"/>
  <c r="J391" i="67"/>
  <c r="J372" i="67"/>
  <c r="P390" i="67"/>
  <c r="P370" i="67"/>
  <c r="P389" i="67"/>
  <c r="P371" i="67"/>
  <c r="P388" i="67"/>
  <c r="P408" i="67"/>
  <c r="P369" i="67"/>
  <c r="J387" i="67"/>
  <c r="J368" i="67"/>
  <c r="J406" i="67"/>
  <c r="P66" i="58"/>
  <c r="D66" i="58"/>
  <c r="N385" i="67"/>
  <c r="N364" i="67"/>
  <c r="N383" i="67"/>
  <c r="N366" i="67"/>
  <c r="N401" i="67"/>
  <c r="N382" i="67"/>
  <c r="N363" i="67"/>
  <c r="J63" i="58"/>
  <c r="F364" i="67"/>
  <c r="F366" i="67"/>
  <c r="F383" i="67"/>
  <c r="F385" i="67"/>
  <c r="F382" i="67"/>
  <c r="F363" i="67"/>
  <c r="F401" i="67"/>
  <c r="D378" i="66"/>
  <c r="D397" i="66"/>
  <c r="J372" i="66"/>
  <c r="J391" i="66"/>
  <c r="L371" i="66"/>
  <c r="L390" i="66"/>
  <c r="L370" i="66"/>
  <c r="L408" i="66"/>
  <c r="L389" i="66"/>
  <c r="L388" i="66"/>
  <c r="J368" i="66"/>
  <c r="J406" i="66"/>
  <c r="J387" i="66"/>
  <c r="J367" i="66"/>
  <c r="P47" i="59"/>
  <c r="L47" i="58"/>
  <c r="N44" i="60"/>
  <c r="N44" i="58"/>
  <c r="J44" i="60"/>
  <c r="F44" i="59"/>
  <c r="P378" i="65"/>
  <c r="P397" i="65"/>
  <c r="N396" i="65"/>
  <c r="N377" i="65"/>
  <c r="N415" i="65"/>
  <c r="H394" i="65"/>
  <c r="H375" i="65"/>
  <c r="H393" i="65"/>
  <c r="H374" i="65"/>
  <c r="H392" i="65"/>
  <c r="N372" i="65"/>
  <c r="N391" i="65"/>
  <c r="H371" i="65"/>
  <c r="H389" i="65"/>
  <c r="H408" i="65"/>
  <c r="H370" i="65"/>
  <c r="H390" i="65"/>
  <c r="H388" i="65"/>
  <c r="J368" i="65"/>
  <c r="J367" i="65"/>
  <c r="J406" i="65"/>
  <c r="J387" i="65"/>
  <c r="P28" i="58"/>
  <c r="D28" i="59"/>
  <c r="N25" i="58"/>
  <c r="N364" i="65"/>
  <c r="N383" i="65"/>
  <c r="N385" i="65"/>
  <c r="N366" i="65"/>
  <c r="N382" i="65"/>
  <c r="N401" i="65"/>
  <c r="N363" i="65"/>
  <c r="J25" i="60"/>
  <c r="F25" i="60"/>
  <c r="F383" i="65"/>
  <c r="F364" i="65"/>
  <c r="F366" i="65"/>
  <c r="F385" i="65"/>
  <c r="F363" i="65"/>
  <c r="F401" i="65"/>
  <c r="F382" i="65"/>
  <c r="D441" i="64"/>
  <c r="D420" i="64"/>
  <c r="N440" i="64"/>
  <c r="N419" i="64"/>
  <c r="N461" i="64"/>
  <c r="F419" i="64"/>
  <c r="F440" i="64"/>
  <c r="F461" i="64"/>
  <c r="D418" i="64"/>
  <c r="D439" i="64"/>
  <c r="D460" i="64"/>
  <c r="D438" i="64"/>
  <c r="D417" i="64"/>
  <c r="P434" i="64"/>
  <c r="P413" i="64"/>
  <c r="F408" i="64"/>
  <c r="F450" i="64"/>
  <c r="F429" i="64"/>
  <c r="L7" i="58"/>
  <c r="H7" i="58"/>
  <c r="N4" i="59"/>
  <c r="J4" i="60"/>
  <c r="J424" i="64"/>
  <c r="J403" i="64"/>
  <c r="J425" i="64"/>
  <c r="J445" i="64"/>
  <c r="J404" i="64"/>
  <c r="J427" i="64"/>
  <c r="J406" i="64"/>
  <c r="F4" i="58"/>
  <c r="C144" i="58"/>
  <c r="C393" i="67"/>
  <c r="C374" i="67"/>
  <c r="C375" i="67"/>
  <c r="C392" i="67"/>
  <c r="C394" i="67"/>
  <c r="C371" i="65"/>
  <c r="C408" i="65"/>
  <c r="C390" i="65"/>
  <c r="C389" i="65"/>
  <c r="C407" i="65"/>
  <c r="C370" i="65"/>
  <c r="C461" i="64"/>
  <c r="C440" i="64"/>
  <c r="C419" i="64"/>
  <c r="Q177" i="42"/>
  <c r="Q45" i="72"/>
  <c r="Q73" i="72" s="1"/>
  <c r="M177" i="42"/>
  <c r="M45" i="72"/>
  <c r="M73" i="72" s="1"/>
  <c r="I177" i="42"/>
  <c r="I45" i="72"/>
  <c r="I73" i="72" s="1"/>
  <c r="E177" i="42"/>
  <c r="E45" i="72"/>
  <c r="E73" i="72" s="1"/>
  <c r="P216" i="72"/>
  <c r="P180" i="72"/>
  <c r="P198" i="72"/>
  <c r="O178" i="72"/>
  <c r="O195" i="72"/>
  <c r="O196" i="72"/>
  <c r="O177" i="72"/>
  <c r="N175" i="72"/>
  <c r="N193" i="72"/>
  <c r="N162" i="49"/>
  <c r="J164" i="49"/>
  <c r="J187" i="72"/>
  <c r="J169" i="72"/>
  <c r="F164" i="48"/>
  <c r="F167" i="72"/>
  <c r="F185" i="72"/>
  <c r="E199" i="71"/>
  <c r="E181" i="71"/>
  <c r="P180" i="71"/>
  <c r="P216" i="71"/>
  <c r="P198" i="71"/>
  <c r="L180" i="71"/>
  <c r="L216" i="71"/>
  <c r="L198" i="71"/>
  <c r="H180" i="71"/>
  <c r="H216" i="71"/>
  <c r="H198" i="71"/>
  <c r="D180" i="71"/>
  <c r="D216" i="71"/>
  <c r="D198" i="71"/>
  <c r="G177" i="71"/>
  <c r="G196" i="71"/>
  <c r="G176" i="71"/>
  <c r="G195" i="71"/>
  <c r="G178" i="71"/>
  <c r="J175" i="71"/>
  <c r="J193" i="71"/>
  <c r="E174" i="71"/>
  <c r="E191" i="71"/>
  <c r="E173" i="71"/>
  <c r="E209" i="71"/>
  <c r="E192" i="71"/>
  <c r="P171" i="71"/>
  <c r="P189" i="71"/>
  <c r="P207" i="71"/>
  <c r="L171" i="71"/>
  <c r="L207" i="71"/>
  <c r="L189" i="71"/>
  <c r="H171" i="71"/>
  <c r="H207" i="71"/>
  <c r="H189" i="71"/>
  <c r="D25" i="71"/>
  <c r="D171" i="71"/>
  <c r="D207" i="71"/>
  <c r="D189" i="71"/>
  <c r="O21" i="71"/>
  <c r="J144" i="48"/>
  <c r="F146" i="48"/>
  <c r="F215" i="71"/>
  <c r="F187" i="71"/>
  <c r="F169" i="71"/>
  <c r="Q205" i="70"/>
  <c r="Q186" i="70"/>
  <c r="K201" i="70"/>
  <c r="K183" i="70"/>
  <c r="K202" i="70"/>
  <c r="K182" i="70"/>
  <c r="K200" i="70"/>
  <c r="K181" i="70"/>
  <c r="G27" i="70"/>
  <c r="F199" i="70"/>
  <c r="F180" i="70"/>
  <c r="I179" i="70"/>
  <c r="I198" i="70"/>
  <c r="I197" i="70"/>
  <c r="I178" i="70"/>
  <c r="L176" i="70"/>
  <c r="L195" i="70"/>
  <c r="N125" i="48"/>
  <c r="N128" i="49"/>
  <c r="N172" i="70"/>
  <c r="N190" i="70"/>
  <c r="N171" i="70"/>
  <c r="N191" i="70"/>
  <c r="J125" i="49"/>
  <c r="J184" i="70"/>
  <c r="J193" i="70"/>
  <c r="J203" i="70"/>
  <c r="J174" i="70"/>
  <c r="F128" i="49"/>
  <c r="F175" i="70"/>
  <c r="F193" i="70"/>
  <c r="F203" i="70"/>
  <c r="F222" i="70"/>
  <c r="F207" i="70" s="1"/>
  <c r="F174" i="70"/>
  <c r="F184" i="70"/>
  <c r="Q205" i="69"/>
  <c r="Q186" i="69"/>
  <c r="K202" i="69"/>
  <c r="K201" i="69"/>
  <c r="K182" i="69"/>
  <c r="K183" i="69"/>
  <c r="K200" i="69"/>
  <c r="F180" i="69"/>
  <c r="F199" i="69"/>
  <c r="N109" i="48"/>
  <c r="N106" i="49"/>
  <c r="J106" i="48"/>
  <c r="F106" i="49"/>
  <c r="F171" i="69"/>
  <c r="F190" i="69"/>
  <c r="F172" i="69"/>
  <c r="F191" i="69"/>
  <c r="M253" i="68"/>
  <c r="E253" i="68"/>
  <c r="D276" i="68"/>
  <c r="D252" i="68"/>
  <c r="K251" i="68"/>
  <c r="C251" i="68"/>
  <c r="N249" i="68"/>
  <c r="N248" i="68"/>
  <c r="J249" i="68"/>
  <c r="J248" i="68"/>
  <c r="F241" i="68"/>
  <c r="F264" i="68"/>
  <c r="F240" i="68"/>
  <c r="P82" i="49"/>
  <c r="L85" i="48"/>
  <c r="L85" i="49"/>
  <c r="H85" i="49"/>
  <c r="D82" i="50"/>
  <c r="D274" i="68"/>
  <c r="D236" i="68"/>
  <c r="D250" i="68"/>
  <c r="O205" i="67"/>
  <c r="C198" i="67"/>
  <c r="C216" i="67"/>
  <c r="C197" i="67"/>
  <c r="P63" i="49"/>
  <c r="P190" i="67"/>
  <c r="P209" i="67"/>
  <c r="P191" i="67"/>
  <c r="L63" i="49"/>
  <c r="L190" i="67"/>
  <c r="L191" i="67"/>
  <c r="L209" i="67"/>
  <c r="H63" i="50"/>
  <c r="D63" i="50"/>
  <c r="D66" i="49"/>
  <c r="O205" i="66"/>
  <c r="G205" i="66"/>
  <c r="J223" i="66"/>
  <c r="J204" i="66"/>
  <c r="N195" i="66"/>
  <c r="N214" i="66"/>
  <c r="P194" i="66"/>
  <c r="P193" i="66"/>
  <c r="P222" i="66"/>
  <c r="L47" i="49"/>
  <c r="L191" i="66"/>
  <c r="L190" i="66"/>
  <c r="H44" i="50"/>
  <c r="D44" i="50"/>
  <c r="D191" i="66"/>
  <c r="D190" i="66"/>
  <c r="D209" i="66"/>
  <c r="K205" i="65"/>
  <c r="C205" i="65"/>
  <c r="Q202" i="65"/>
  <c r="Q201" i="65"/>
  <c r="M202" i="65"/>
  <c r="M201" i="65"/>
  <c r="J28" i="65"/>
  <c r="I202" i="65"/>
  <c r="I201" i="65"/>
  <c r="E202" i="65"/>
  <c r="E201" i="65"/>
  <c r="L199" i="65"/>
  <c r="D199" i="65"/>
  <c r="C198" i="65"/>
  <c r="C197" i="65"/>
  <c r="C196" i="65"/>
  <c r="C216" i="65"/>
  <c r="P25" i="49"/>
  <c r="L25" i="50"/>
  <c r="H25" i="49"/>
  <c r="H194" i="65"/>
  <c r="H193" i="65"/>
  <c r="D25" i="50"/>
  <c r="D190" i="65"/>
  <c r="D191" i="65"/>
  <c r="D209" i="65"/>
  <c r="K229" i="64"/>
  <c r="C229" i="64"/>
  <c r="Q248" i="64"/>
  <c r="Q227" i="64"/>
  <c r="P224" i="64"/>
  <c r="P225" i="64"/>
  <c r="P223" i="64"/>
  <c r="I239" i="64"/>
  <c r="I218" i="64"/>
  <c r="H238" i="64"/>
  <c r="H217" i="64"/>
  <c r="O4" i="49"/>
  <c r="K4" i="50"/>
  <c r="K215" i="64"/>
  <c r="K226" i="64"/>
  <c r="B185" i="72"/>
  <c r="B167" i="72"/>
  <c r="B146" i="49"/>
  <c r="B167" i="71"/>
  <c r="B185" i="71"/>
  <c r="B190" i="70"/>
  <c r="B191" i="70"/>
  <c r="B171" i="70"/>
  <c r="B172" i="70"/>
  <c r="B109" i="49"/>
  <c r="B174" i="69"/>
  <c r="B193" i="69"/>
  <c r="B175" i="69"/>
  <c r="B184" i="69"/>
  <c r="B249" i="68"/>
  <c r="B248" i="68"/>
  <c r="B198" i="67"/>
  <c r="B216" i="67"/>
  <c r="B197" i="67"/>
  <c r="B197" i="66"/>
  <c r="B196" i="66"/>
  <c r="B216" i="66"/>
  <c r="B198" i="66"/>
  <c r="C26" i="65"/>
  <c r="B198" i="65"/>
  <c r="B216" i="65"/>
  <c r="B197" i="65"/>
  <c r="B222" i="64"/>
  <c r="D367" i="70"/>
  <c r="P196" i="67"/>
  <c r="J82" i="48"/>
  <c r="F367" i="65"/>
  <c r="G352" i="72"/>
  <c r="E197" i="71"/>
  <c r="C197" i="71"/>
  <c r="C143" i="50"/>
  <c r="B201" i="64"/>
  <c r="H174" i="65"/>
  <c r="H414" i="67"/>
  <c r="K285" i="67"/>
  <c r="K323" i="67" s="1"/>
  <c r="Q150" i="69"/>
  <c r="E174" i="67"/>
  <c r="F174" i="67"/>
  <c r="I342" i="70"/>
  <c r="O386" i="65"/>
  <c r="O329" i="65"/>
  <c r="Q215" i="72"/>
  <c r="O219" i="64"/>
  <c r="I194" i="66"/>
  <c r="I137" i="66"/>
  <c r="K376" i="66"/>
  <c r="C386" i="66"/>
  <c r="L363" i="72"/>
  <c r="L381" i="72"/>
  <c r="H359" i="72"/>
  <c r="H377" i="72"/>
  <c r="H358" i="72"/>
  <c r="H378" i="72"/>
  <c r="H360" i="72"/>
  <c r="H164" i="58"/>
  <c r="J162" i="58"/>
  <c r="D363" i="71"/>
  <c r="D381" i="71"/>
  <c r="L360" i="71"/>
  <c r="L378" i="71"/>
  <c r="L359" i="71"/>
  <c r="L377" i="71"/>
  <c r="H146" i="59"/>
  <c r="F144" i="59"/>
  <c r="L397" i="70"/>
  <c r="L378" i="70"/>
  <c r="N372" i="70"/>
  <c r="N391" i="70"/>
  <c r="D370" i="70"/>
  <c r="D389" i="70"/>
  <c r="D369" i="70"/>
  <c r="D390" i="70"/>
  <c r="D371" i="70"/>
  <c r="F368" i="70"/>
  <c r="F387" i="70"/>
  <c r="J125" i="59"/>
  <c r="J364" i="70"/>
  <c r="J383" i="70"/>
  <c r="J363" i="70"/>
  <c r="J382" i="70"/>
  <c r="J385" i="70"/>
  <c r="J366" i="70"/>
  <c r="J391" i="69"/>
  <c r="J372" i="69"/>
  <c r="J106" i="59"/>
  <c r="J364" i="69"/>
  <c r="J366" i="69"/>
  <c r="J385" i="69"/>
  <c r="J363" i="69"/>
  <c r="J383" i="69"/>
  <c r="J382" i="69"/>
  <c r="F85" i="58"/>
  <c r="L454" i="68"/>
  <c r="L452" i="68"/>
  <c r="L476" i="68"/>
  <c r="L475" i="68"/>
  <c r="L451" i="68"/>
  <c r="L499" i="68"/>
  <c r="L478" i="68"/>
  <c r="L63" i="58"/>
  <c r="L377" i="66"/>
  <c r="L415" i="66"/>
  <c r="L396" i="66"/>
  <c r="L376" i="66"/>
  <c r="P387" i="66"/>
  <c r="P406" i="66"/>
  <c r="P368" i="66"/>
  <c r="J47" i="59"/>
  <c r="L44" i="58"/>
  <c r="H377" i="65"/>
  <c r="H415" i="65"/>
  <c r="H396" i="65"/>
  <c r="H376" i="65"/>
  <c r="J439" i="64"/>
  <c r="J418" i="64"/>
  <c r="J438" i="64"/>
  <c r="J417" i="64"/>
  <c r="J460" i="64"/>
  <c r="J434" i="64"/>
  <c r="J413" i="64"/>
  <c r="L412" i="64"/>
  <c r="L433" i="64"/>
  <c r="L411" i="64"/>
  <c r="L432" i="64"/>
  <c r="L453" i="64"/>
  <c r="C25" i="60"/>
  <c r="C363" i="65"/>
  <c r="C383" i="65"/>
  <c r="C364" i="65"/>
  <c r="C366" i="65"/>
  <c r="C385" i="65"/>
  <c r="C401" i="65"/>
  <c r="C382" i="65"/>
  <c r="C416" i="64"/>
  <c r="C436" i="64"/>
  <c r="C415" i="64"/>
  <c r="C437" i="64"/>
  <c r="P162" i="49"/>
  <c r="P169" i="72"/>
  <c r="P179" i="72"/>
  <c r="P170" i="72"/>
  <c r="P187" i="72"/>
  <c r="P215" i="72"/>
  <c r="P201" i="72" s="1"/>
  <c r="O181" i="71"/>
  <c r="O199" i="71"/>
  <c r="M178" i="71"/>
  <c r="M177" i="71"/>
  <c r="M196" i="71"/>
  <c r="M195" i="71"/>
  <c r="C173" i="71"/>
  <c r="C174" i="71"/>
  <c r="C172" i="71"/>
  <c r="C192" i="71"/>
  <c r="C209" i="71"/>
  <c r="C191" i="71"/>
  <c r="G25" i="71"/>
  <c r="F171" i="71"/>
  <c r="F189" i="71"/>
  <c r="F207" i="71"/>
  <c r="H144" i="48"/>
  <c r="P26" i="70"/>
  <c r="O179" i="70"/>
  <c r="O198" i="70"/>
  <c r="O197" i="70"/>
  <c r="O178" i="70"/>
  <c r="O196" i="70"/>
  <c r="O177" i="70"/>
  <c r="I129" i="42"/>
  <c r="I37" i="70"/>
  <c r="L125" i="49"/>
  <c r="L7" i="70"/>
  <c r="K122" i="42"/>
  <c r="K45" i="69"/>
  <c r="K73" i="69" s="1"/>
  <c r="N185" i="69"/>
  <c r="N223" i="69"/>
  <c r="N204" i="69"/>
  <c r="Q201" i="69"/>
  <c r="Q183" i="69"/>
  <c r="Q182" i="69"/>
  <c r="Q202" i="69"/>
  <c r="Q181" i="69"/>
  <c r="E117" i="42"/>
  <c r="E42" i="69"/>
  <c r="E70" i="69" s="1"/>
  <c r="L116" i="42"/>
  <c r="L41" i="69"/>
  <c r="L69" i="69" s="1"/>
  <c r="H184" i="69"/>
  <c r="H174" i="69"/>
  <c r="H203" i="69"/>
  <c r="H193" i="69"/>
  <c r="K253" i="68"/>
  <c r="H97" i="42"/>
  <c r="H50" i="68"/>
  <c r="H84" i="68" s="1"/>
  <c r="L89" i="42"/>
  <c r="L46" i="68"/>
  <c r="L80" i="68" s="1"/>
  <c r="O88" i="42"/>
  <c r="O45" i="68"/>
  <c r="O79" i="68" s="1"/>
  <c r="F233" i="68"/>
  <c r="F234" i="68"/>
  <c r="F257" i="68"/>
  <c r="N191" i="67"/>
  <c r="N209" i="67"/>
  <c r="N190" i="67"/>
  <c r="D223" i="66"/>
  <c r="D204" i="66"/>
  <c r="N199" i="66"/>
  <c r="H195" i="66"/>
  <c r="H214" i="66"/>
  <c r="N47" i="48"/>
  <c r="P223" i="65"/>
  <c r="P204" i="65"/>
  <c r="M198" i="65"/>
  <c r="M216" i="65"/>
  <c r="M197" i="65"/>
  <c r="J191" i="65"/>
  <c r="J190" i="65"/>
  <c r="J209" i="65"/>
  <c r="E229" i="64"/>
  <c r="P220" i="64"/>
  <c r="P219" i="64"/>
  <c r="P241" i="64"/>
  <c r="P221" i="64"/>
  <c r="G218" i="64"/>
  <c r="G239" i="64"/>
  <c r="Q4" i="49"/>
  <c r="C31" i="68"/>
  <c r="B244" i="68"/>
  <c r="B245" i="68"/>
  <c r="B243" i="68"/>
  <c r="B268" i="68"/>
  <c r="B202" i="67"/>
  <c r="B201" i="67"/>
  <c r="B200" i="67"/>
  <c r="B227" i="64"/>
  <c r="B248" i="64"/>
  <c r="F449" i="64"/>
  <c r="F380" i="64"/>
  <c r="Q455" i="68"/>
  <c r="G206" i="71"/>
  <c r="M194" i="69"/>
  <c r="J174" i="66"/>
  <c r="P99" i="67"/>
  <c r="P175" i="67" s="1"/>
  <c r="J217" i="68"/>
  <c r="C223" i="68"/>
  <c r="E227" i="68"/>
  <c r="G503" i="68"/>
  <c r="P489" i="68"/>
  <c r="N407" i="68"/>
  <c r="N479" i="68"/>
  <c r="O399" i="69"/>
  <c r="Q386" i="66"/>
  <c r="D171" i="66"/>
  <c r="N173" i="66"/>
  <c r="I132" i="67"/>
  <c r="N377" i="68"/>
  <c r="N401" i="68" s="1"/>
  <c r="G304" i="67"/>
  <c r="G323" i="67" s="1"/>
  <c r="Q200" i="65"/>
  <c r="C392" i="66"/>
  <c r="M25" i="48"/>
  <c r="O47" i="48"/>
  <c r="B174" i="66"/>
  <c r="N367" i="70"/>
  <c r="N285" i="70"/>
  <c r="M459" i="64"/>
  <c r="D222" i="65"/>
  <c r="G216" i="64"/>
  <c r="G153" i="64"/>
  <c r="B112" i="67"/>
  <c r="B194" i="67"/>
  <c r="L215" i="72"/>
  <c r="M194" i="66"/>
  <c r="M137" i="66"/>
  <c r="B196" i="70"/>
  <c r="F188" i="71"/>
  <c r="F134" i="71"/>
  <c r="P203" i="64"/>
  <c r="L208" i="64"/>
  <c r="K179" i="67"/>
  <c r="Q182" i="66"/>
  <c r="K184" i="66"/>
  <c r="K146" i="66"/>
  <c r="P172" i="67"/>
  <c r="E293" i="71"/>
  <c r="E311" i="71" s="1"/>
  <c r="E370" i="71"/>
  <c r="E316" i="71"/>
  <c r="N509" i="68"/>
  <c r="O405" i="65"/>
  <c r="G367" i="65"/>
  <c r="G342" i="69"/>
  <c r="L489" i="68"/>
  <c r="Q407" i="68"/>
  <c r="Q479" i="68"/>
  <c r="O304" i="66"/>
  <c r="O323" i="66" s="1"/>
  <c r="O386" i="66"/>
  <c r="O329" i="66"/>
  <c r="L367" i="70"/>
  <c r="J323" i="65"/>
  <c r="H293" i="72"/>
  <c r="H311" i="72" s="1"/>
  <c r="H370" i="72"/>
  <c r="H316" i="72"/>
  <c r="E386" i="65"/>
  <c r="E329" i="65"/>
  <c r="E203" i="65"/>
  <c r="N222" i="67"/>
  <c r="N150" i="67"/>
  <c r="K194" i="67"/>
  <c r="H203" i="65"/>
  <c r="K207" i="70"/>
  <c r="M250" i="68"/>
  <c r="G304" i="69"/>
  <c r="G323" i="69" s="1"/>
  <c r="G386" i="69"/>
  <c r="G329" i="69"/>
  <c r="F161" i="50"/>
  <c r="Q207" i="69"/>
  <c r="B222" i="70"/>
  <c r="B207" i="70" s="1"/>
  <c r="K131" i="70"/>
  <c r="I231" i="68"/>
  <c r="M200" i="65"/>
  <c r="M386" i="70"/>
  <c r="M329" i="70"/>
  <c r="O160" i="64"/>
  <c r="M163" i="64"/>
  <c r="D190" i="64"/>
  <c r="M178" i="65"/>
  <c r="F184" i="65"/>
  <c r="F146" i="65"/>
  <c r="C47" i="48"/>
  <c r="D212" i="68"/>
  <c r="J198" i="64"/>
  <c r="D201" i="64"/>
  <c r="D207" i="64"/>
  <c r="N93" i="65"/>
  <c r="B99" i="66"/>
  <c r="K82" i="48"/>
  <c r="C215" i="68"/>
  <c r="F219" i="68"/>
  <c r="Q229" i="68"/>
  <c r="B197" i="64"/>
  <c r="L7" i="48"/>
  <c r="G198" i="64"/>
  <c r="P200" i="64"/>
  <c r="E207" i="64"/>
  <c r="C178" i="65"/>
  <c r="K139" i="65"/>
  <c r="K177" i="65"/>
  <c r="M180" i="65"/>
  <c r="P184" i="65"/>
  <c r="B178" i="66"/>
  <c r="J174" i="67"/>
  <c r="Q82" i="48"/>
  <c r="P215" i="68"/>
  <c r="P167" i="68"/>
  <c r="L221" i="68"/>
  <c r="M222" i="68"/>
  <c r="N224" i="68"/>
  <c r="P226" i="68"/>
  <c r="P178" i="68"/>
  <c r="M414" i="67"/>
  <c r="N323" i="67"/>
  <c r="P383" i="71"/>
  <c r="F459" i="64"/>
  <c r="N428" i="64"/>
  <c r="N365" i="64"/>
  <c r="J414" i="65"/>
  <c r="O449" i="64"/>
  <c r="N329" i="71"/>
  <c r="G407" i="66"/>
  <c r="I329" i="67"/>
  <c r="I386" i="67"/>
  <c r="G124" i="50"/>
  <c r="J255" i="68"/>
  <c r="I215" i="65"/>
  <c r="P203" i="66"/>
  <c r="I216" i="64"/>
  <c r="I405" i="65"/>
  <c r="J207" i="69"/>
  <c r="F168" i="64"/>
  <c r="C188" i="72"/>
  <c r="C134" i="72"/>
  <c r="J112" i="70"/>
  <c r="K196" i="65"/>
  <c r="O171" i="68"/>
  <c r="K197" i="72"/>
  <c r="H156" i="64"/>
  <c r="P237" i="68"/>
  <c r="E363" i="72"/>
  <c r="E381" i="72"/>
  <c r="M360" i="72"/>
  <c r="M359" i="72"/>
  <c r="M377" i="72"/>
  <c r="M378" i="72"/>
  <c r="G375" i="72"/>
  <c r="G357" i="72"/>
  <c r="Q164" i="58"/>
  <c r="M164" i="59"/>
  <c r="O162" i="59"/>
  <c r="K162" i="59"/>
  <c r="G369" i="72"/>
  <c r="G349" i="72"/>
  <c r="G367" i="72"/>
  <c r="G351" i="72"/>
  <c r="E363" i="71"/>
  <c r="E381" i="71"/>
  <c r="M378" i="71"/>
  <c r="M360" i="71"/>
  <c r="M359" i="71"/>
  <c r="M377" i="71"/>
  <c r="K357" i="71"/>
  <c r="K375" i="71"/>
  <c r="M146" i="59"/>
  <c r="I146" i="58"/>
  <c r="K144" i="58"/>
  <c r="G144" i="58"/>
  <c r="Q397" i="70"/>
  <c r="Q378" i="70"/>
  <c r="O396" i="70"/>
  <c r="O395" i="70"/>
  <c r="O377" i="70"/>
  <c r="O415" i="70"/>
  <c r="K391" i="70"/>
  <c r="K372" i="70"/>
  <c r="I390" i="70"/>
  <c r="I370" i="70"/>
  <c r="I369" i="70"/>
  <c r="I371" i="70"/>
  <c r="I389" i="70"/>
  <c r="I128" i="59"/>
  <c r="E128" i="59"/>
  <c r="O125" i="59"/>
  <c r="K125" i="59"/>
  <c r="G364" i="70"/>
  <c r="G382" i="70"/>
  <c r="G383" i="70"/>
  <c r="G363" i="70"/>
  <c r="G366" i="70"/>
  <c r="G385" i="70"/>
  <c r="E378" i="69"/>
  <c r="E397" i="69"/>
  <c r="Q374" i="69"/>
  <c r="Q394" i="69"/>
  <c r="Q375" i="69"/>
  <c r="Q393" i="69"/>
  <c r="I375" i="69"/>
  <c r="I374" i="69"/>
  <c r="I394" i="69"/>
  <c r="I373" i="69"/>
  <c r="I393" i="69"/>
  <c r="O372" i="69"/>
  <c r="O391" i="69"/>
  <c r="Q109" i="59"/>
  <c r="E109" i="58"/>
  <c r="K366" i="69"/>
  <c r="K383" i="69"/>
  <c r="K364" i="69"/>
  <c r="K382" i="69"/>
  <c r="K363" i="69"/>
  <c r="K385" i="69"/>
  <c r="G106" i="59"/>
  <c r="Q495" i="68"/>
  <c r="Q471" i="68"/>
  <c r="I493" i="68"/>
  <c r="I469" i="68"/>
  <c r="M488" i="68"/>
  <c r="M464" i="68"/>
  <c r="O487" i="68"/>
  <c r="O486" i="68"/>
  <c r="O510" i="68"/>
  <c r="O463" i="68"/>
  <c r="O462" i="68"/>
  <c r="Q460" i="68"/>
  <c r="Q484" i="68"/>
  <c r="Q508" i="68"/>
  <c r="I460" i="68"/>
  <c r="I484" i="68"/>
  <c r="I508" i="68"/>
  <c r="G459" i="68"/>
  <c r="G506" i="68"/>
  <c r="G483" i="68"/>
  <c r="G505" i="68"/>
  <c r="G482" i="68"/>
  <c r="G458" i="68"/>
  <c r="O85" i="58"/>
  <c r="Q82" i="60"/>
  <c r="Q82" i="59"/>
  <c r="M82" i="58"/>
  <c r="I82" i="58"/>
  <c r="I82" i="60"/>
  <c r="E82" i="58"/>
  <c r="G378" i="67"/>
  <c r="G397" i="67"/>
  <c r="E415" i="67"/>
  <c r="E377" i="67"/>
  <c r="E396" i="67"/>
  <c r="G375" i="67"/>
  <c r="G394" i="67"/>
  <c r="G393" i="67"/>
  <c r="G374" i="67"/>
  <c r="E372" i="67"/>
  <c r="E391" i="67"/>
  <c r="G371" i="67"/>
  <c r="G389" i="67"/>
  <c r="G390" i="67"/>
  <c r="G370" i="67"/>
  <c r="G408" i="67"/>
  <c r="G66" i="58"/>
  <c r="Q363" i="67"/>
  <c r="Q385" i="67"/>
  <c r="Q401" i="67"/>
  <c r="Q364" i="67"/>
  <c r="Q382" i="67"/>
  <c r="Q383" i="67"/>
  <c r="Q366" i="67"/>
  <c r="M63" i="60"/>
  <c r="I363" i="67"/>
  <c r="I401" i="67"/>
  <c r="I366" i="67"/>
  <c r="I382" i="67"/>
  <c r="I383" i="67"/>
  <c r="I364" i="67"/>
  <c r="I385" i="67"/>
  <c r="E63" i="60"/>
  <c r="K378" i="66"/>
  <c r="K397" i="66"/>
  <c r="I377" i="66"/>
  <c r="I396" i="66"/>
  <c r="I415" i="66"/>
  <c r="I376" i="66"/>
  <c r="G394" i="66"/>
  <c r="G374" i="66"/>
  <c r="G393" i="66"/>
  <c r="G375" i="66"/>
  <c r="E372" i="66"/>
  <c r="E391" i="66"/>
  <c r="M387" i="66"/>
  <c r="M406" i="66"/>
  <c r="M368" i="66"/>
  <c r="E387" i="66"/>
  <c r="E406" i="66"/>
  <c r="E368" i="66"/>
  <c r="K47" i="59"/>
  <c r="G47" i="58"/>
  <c r="M44" i="59"/>
  <c r="I44" i="60"/>
  <c r="E44" i="60"/>
  <c r="O397" i="65"/>
  <c r="O378" i="65"/>
  <c r="M415" i="65"/>
  <c r="M377" i="65"/>
  <c r="M396" i="65"/>
  <c r="K374" i="65"/>
  <c r="K394" i="65"/>
  <c r="K373" i="65"/>
  <c r="K393" i="65"/>
  <c r="K375" i="65"/>
  <c r="M391" i="65"/>
  <c r="M372" i="65"/>
  <c r="O370" i="65"/>
  <c r="O390" i="65"/>
  <c r="O408" i="65"/>
  <c r="O371" i="65"/>
  <c r="O389" i="65"/>
  <c r="O407" i="65"/>
  <c r="E387" i="65"/>
  <c r="E368" i="65"/>
  <c r="E406" i="65"/>
  <c r="K28" i="58"/>
  <c r="G28" i="58"/>
  <c r="Q25" i="58"/>
  <c r="M25" i="59"/>
  <c r="I25" i="59"/>
  <c r="E25" i="58"/>
  <c r="E25" i="60"/>
  <c r="O420" i="64"/>
  <c r="O441" i="64"/>
  <c r="G418" i="64"/>
  <c r="G460" i="64"/>
  <c r="G439" i="64"/>
  <c r="I437" i="64"/>
  <c r="I436" i="64"/>
  <c r="I415" i="64"/>
  <c r="I416" i="64"/>
  <c r="K434" i="64"/>
  <c r="K413" i="64"/>
  <c r="G430" i="64"/>
  <c r="G409" i="64"/>
  <c r="G451" i="64"/>
  <c r="O7" i="59"/>
  <c r="K7" i="59"/>
  <c r="Q4" i="60"/>
  <c r="M406" i="64"/>
  <c r="M445" i="64"/>
  <c r="M404" i="64"/>
  <c r="M403" i="64"/>
  <c r="M427" i="64"/>
  <c r="M424" i="64"/>
  <c r="M425" i="64"/>
  <c r="I4" i="59"/>
  <c r="E406" i="64"/>
  <c r="E404" i="64"/>
  <c r="E445" i="64"/>
  <c r="E403" i="64"/>
  <c r="E425" i="64"/>
  <c r="E424" i="64"/>
  <c r="E427" i="64"/>
  <c r="C44" i="58"/>
  <c r="C146" i="58"/>
  <c r="C397" i="69"/>
  <c r="C378" i="69"/>
  <c r="C377" i="65"/>
  <c r="C376" i="65"/>
  <c r="C415" i="65"/>
  <c r="C396" i="65"/>
  <c r="C418" i="64"/>
  <c r="C439" i="64"/>
  <c r="C460" i="64"/>
  <c r="C438" i="64"/>
  <c r="C451" i="64"/>
  <c r="C430" i="64"/>
  <c r="C409" i="64"/>
  <c r="E31" i="72"/>
  <c r="D181" i="72"/>
  <c r="D199" i="72"/>
  <c r="O180" i="72"/>
  <c r="O216" i="72"/>
  <c r="O198" i="72"/>
  <c r="K180" i="72"/>
  <c r="K216" i="72"/>
  <c r="K198" i="72"/>
  <c r="G216" i="72"/>
  <c r="G180" i="72"/>
  <c r="G198" i="72"/>
  <c r="C180" i="72"/>
  <c r="C216" i="72"/>
  <c r="C198" i="72"/>
  <c r="F178" i="72"/>
  <c r="F177" i="72"/>
  <c r="F196" i="72"/>
  <c r="F195" i="72"/>
  <c r="E175" i="72"/>
  <c r="E193" i="72"/>
  <c r="Q162" i="48"/>
  <c r="Q185" i="72"/>
  <c r="Q167" i="72"/>
  <c r="M162" i="48"/>
  <c r="I162" i="48"/>
  <c r="I169" i="72"/>
  <c r="I187" i="72"/>
  <c r="E162" i="49"/>
  <c r="I31" i="71"/>
  <c r="H181" i="71"/>
  <c r="H199" i="71"/>
  <c r="I175" i="71"/>
  <c r="I193" i="71"/>
  <c r="Q146" i="48"/>
  <c r="M146" i="49"/>
  <c r="M169" i="71"/>
  <c r="M187" i="71"/>
  <c r="I169" i="71"/>
  <c r="I187" i="71"/>
  <c r="E144" i="49"/>
  <c r="E167" i="71"/>
  <c r="E185" i="71"/>
  <c r="D186" i="70"/>
  <c r="D205" i="70"/>
  <c r="P30" i="70"/>
  <c r="O185" i="70"/>
  <c r="O204" i="70"/>
  <c r="O223" i="70"/>
  <c r="K185" i="70"/>
  <c r="K223" i="70"/>
  <c r="K204" i="70"/>
  <c r="G223" i="70"/>
  <c r="G185" i="70"/>
  <c r="G204" i="70"/>
  <c r="C185" i="70"/>
  <c r="C223" i="70"/>
  <c r="C204" i="70"/>
  <c r="Q199" i="70"/>
  <c r="Q180" i="70"/>
  <c r="H178" i="70"/>
  <c r="H198" i="70"/>
  <c r="H179" i="70"/>
  <c r="H197" i="70"/>
  <c r="H177" i="70"/>
  <c r="O195" i="70"/>
  <c r="O176" i="70"/>
  <c r="Q128" i="48"/>
  <c r="Q193" i="70"/>
  <c r="Q174" i="70"/>
  <c r="M128" i="49"/>
  <c r="I128" i="49"/>
  <c r="I190" i="70"/>
  <c r="E125" i="48"/>
  <c r="E172" i="70"/>
  <c r="E191" i="70"/>
  <c r="E171" i="70"/>
  <c r="E190" i="70"/>
  <c r="D186" i="69"/>
  <c r="D205" i="69"/>
  <c r="O204" i="69"/>
  <c r="O185" i="69"/>
  <c r="O223" i="69"/>
  <c r="K185" i="69"/>
  <c r="K204" i="69"/>
  <c r="K223" i="69"/>
  <c r="G204" i="69"/>
  <c r="G185" i="69"/>
  <c r="G223" i="69"/>
  <c r="C185" i="69"/>
  <c r="C223" i="69"/>
  <c r="C204" i="69"/>
  <c r="G28" i="69"/>
  <c r="F202" i="69"/>
  <c r="F183" i="69"/>
  <c r="F201" i="69"/>
  <c r="F182" i="69"/>
  <c r="E180" i="69"/>
  <c r="E199" i="69"/>
  <c r="Q106" i="49"/>
  <c r="Q106" i="48"/>
  <c r="M106" i="48"/>
  <c r="M109" i="48"/>
  <c r="M171" i="69"/>
  <c r="M190" i="69"/>
  <c r="M191" i="69"/>
  <c r="M172" i="69"/>
  <c r="I171" i="69"/>
  <c r="I191" i="69"/>
  <c r="I190" i="69"/>
  <c r="I172" i="69"/>
  <c r="E109" i="48"/>
  <c r="E193" i="69"/>
  <c r="E174" i="69"/>
  <c r="H253" i="68"/>
  <c r="K252" i="68"/>
  <c r="K276" i="68"/>
  <c r="M248" i="68"/>
  <c r="M247" i="68"/>
  <c r="M249" i="68"/>
  <c r="I225" i="68"/>
  <c r="I248" i="68"/>
  <c r="I249" i="68"/>
  <c r="E248" i="68"/>
  <c r="E249" i="68"/>
  <c r="P96" i="42"/>
  <c r="P49" i="68"/>
  <c r="P83" i="68" s="1"/>
  <c r="D246" i="68"/>
  <c r="O93" i="42"/>
  <c r="O48" i="68"/>
  <c r="O82" i="68" s="1"/>
  <c r="K245" i="68"/>
  <c r="K268" i="68"/>
  <c r="K244" i="68"/>
  <c r="G93" i="42"/>
  <c r="G48" i="68"/>
  <c r="G82" i="68" s="1"/>
  <c r="N242" i="68"/>
  <c r="N266" i="68"/>
  <c r="J242" i="68"/>
  <c r="J266" i="68"/>
  <c r="F242" i="68"/>
  <c r="F266" i="68"/>
  <c r="Q89" i="42"/>
  <c r="Q46" i="68"/>
  <c r="Q80" i="68" s="1"/>
  <c r="I89" i="42"/>
  <c r="I46" i="68"/>
  <c r="I80" i="68" s="1"/>
  <c r="P88" i="42"/>
  <c r="P45" i="68"/>
  <c r="P79" i="68" s="1"/>
  <c r="L238" i="68"/>
  <c r="L262" i="68"/>
  <c r="K82" i="49"/>
  <c r="G85" i="49"/>
  <c r="G7" i="68"/>
  <c r="C82" i="49"/>
  <c r="N205" i="67"/>
  <c r="J79" i="42"/>
  <c r="J45" i="67"/>
  <c r="J73" i="67" s="1"/>
  <c r="Q28" i="67"/>
  <c r="P201" i="67"/>
  <c r="P200" i="67"/>
  <c r="P202" i="67"/>
  <c r="H201" i="67"/>
  <c r="H200" i="67"/>
  <c r="H202" i="67"/>
  <c r="N198" i="67"/>
  <c r="N197" i="67"/>
  <c r="N196" i="67"/>
  <c r="N216" i="67"/>
  <c r="F198" i="67"/>
  <c r="F197" i="67"/>
  <c r="F196" i="67"/>
  <c r="F216" i="67"/>
  <c r="Q195" i="67"/>
  <c r="Q214" i="67"/>
  <c r="N25" i="67"/>
  <c r="M195" i="67"/>
  <c r="M214" i="67"/>
  <c r="I214" i="67"/>
  <c r="I195" i="67"/>
  <c r="E214" i="67"/>
  <c r="E195" i="67"/>
  <c r="O7" i="67"/>
  <c r="K66" i="49"/>
  <c r="G7" i="67"/>
  <c r="Q59" i="42"/>
  <c r="Q44" i="66"/>
  <c r="Q72" i="66" s="1"/>
  <c r="M204" i="66"/>
  <c r="M223" i="66"/>
  <c r="P202" i="66"/>
  <c r="P201" i="66"/>
  <c r="P200" i="66"/>
  <c r="D55" i="42"/>
  <c r="D42" i="66"/>
  <c r="D70" i="66" s="1"/>
  <c r="G199" i="66"/>
  <c r="N51" i="42"/>
  <c r="N40" i="66"/>
  <c r="N68" i="66" s="1"/>
  <c r="J197" i="66"/>
  <c r="J216" i="66"/>
  <c r="J198" i="66"/>
  <c r="J196" i="66"/>
  <c r="F51" i="42"/>
  <c r="F40" i="66"/>
  <c r="F68" i="66" s="1"/>
  <c r="Q50" i="42"/>
  <c r="Q39" i="66"/>
  <c r="Q67" i="66" s="1"/>
  <c r="M50" i="42"/>
  <c r="M39" i="66"/>
  <c r="M67" i="66" s="1"/>
  <c r="I50" i="42"/>
  <c r="I39" i="66"/>
  <c r="I67" i="66" s="1"/>
  <c r="E50" i="42"/>
  <c r="E39" i="66"/>
  <c r="E67" i="66" s="1"/>
  <c r="L48" i="42"/>
  <c r="L37" i="66"/>
  <c r="D48" i="42"/>
  <c r="D37" i="66"/>
  <c r="O44" i="50"/>
  <c r="K47" i="49"/>
  <c r="K193" i="66"/>
  <c r="K203" i="66"/>
  <c r="G7" i="66"/>
  <c r="J205" i="65"/>
  <c r="F41" i="42"/>
  <c r="F45" i="65"/>
  <c r="F73" i="65" s="1"/>
  <c r="Q40" i="42"/>
  <c r="Q44" i="65"/>
  <c r="Q72" i="65" s="1"/>
  <c r="M40" i="42"/>
  <c r="M44" i="65"/>
  <c r="M72" i="65" s="1"/>
  <c r="I40" i="42"/>
  <c r="I44" i="65"/>
  <c r="I72" i="65" s="1"/>
  <c r="E223" i="65"/>
  <c r="E204" i="65"/>
  <c r="P202" i="65"/>
  <c r="P201" i="65"/>
  <c r="P200" i="65"/>
  <c r="D36" i="42"/>
  <c r="D42" i="65"/>
  <c r="D70" i="65" s="1"/>
  <c r="C199" i="65"/>
  <c r="J32" i="42"/>
  <c r="J40" i="65"/>
  <c r="J68" i="65" s="1"/>
  <c r="F216" i="65"/>
  <c r="F197" i="65"/>
  <c r="F198" i="65"/>
  <c r="Q195" i="65"/>
  <c r="Q214" i="65"/>
  <c r="M195" i="65"/>
  <c r="M214" i="65"/>
  <c r="I195" i="65"/>
  <c r="I214" i="65"/>
  <c r="E195" i="65"/>
  <c r="E214" i="65"/>
  <c r="K25" i="50"/>
  <c r="K193" i="65"/>
  <c r="K203" i="65"/>
  <c r="G28" i="49"/>
  <c r="G7" i="65"/>
  <c r="C28" i="49"/>
  <c r="J229" i="64"/>
  <c r="F22" i="42"/>
  <c r="F51" i="64"/>
  <c r="F35" i="64" s="1"/>
  <c r="Q21" i="42"/>
  <c r="Q50" i="64"/>
  <c r="Q82" i="64" s="1"/>
  <c r="M21" i="42"/>
  <c r="M50" i="64"/>
  <c r="M82" i="64" s="1"/>
  <c r="I21" i="42"/>
  <c r="I50" i="64"/>
  <c r="I82" i="64" s="1"/>
  <c r="E21" i="42"/>
  <c r="E50" i="64"/>
  <c r="E82" i="64" s="1"/>
  <c r="P20" i="42"/>
  <c r="P49" i="64"/>
  <c r="P81" i="64" s="1"/>
  <c r="L20" i="42"/>
  <c r="L49" i="64"/>
  <c r="L81" i="64" s="1"/>
  <c r="H20" i="42"/>
  <c r="H49" i="64"/>
  <c r="H81" i="64" s="1"/>
  <c r="D20" i="42"/>
  <c r="D49" i="64"/>
  <c r="D81" i="64" s="1"/>
  <c r="O16" i="42"/>
  <c r="O47" i="64"/>
  <c r="O79" i="64" s="1"/>
  <c r="K16" i="42"/>
  <c r="K47" i="64"/>
  <c r="K79" i="64" s="1"/>
  <c r="G16" i="42"/>
  <c r="G47" i="64"/>
  <c r="G79" i="64" s="1"/>
  <c r="C16" i="42"/>
  <c r="C47" i="64"/>
  <c r="C79" i="64" s="1"/>
  <c r="F222" i="64"/>
  <c r="I220" i="64"/>
  <c r="I221" i="64"/>
  <c r="I241" i="64"/>
  <c r="I219" i="64"/>
  <c r="O25" i="64"/>
  <c r="N7" i="64"/>
  <c r="J7" i="49"/>
  <c r="F7" i="49"/>
  <c r="B181" i="72"/>
  <c r="B199" i="72"/>
  <c r="C32" i="68"/>
  <c r="B246" i="68"/>
  <c r="C25" i="67"/>
  <c r="B195" i="67"/>
  <c r="B214" i="67"/>
  <c r="B223" i="66"/>
  <c r="B204" i="66"/>
  <c r="B228" i="64"/>
  <c r="B249" i="64"/>
  <c r="B7" i="49"/>
  <c r="B213" i="64"/>
  <c r="B233" i="64"/>
  <c r="B212" i="64"/>
  <c r="M414" i="65"/>
  <c r="G405" i="65"/>
  <c r="F173" i="65"/>
  <c r="I179" i="66"/>
  <c r="I143" i="50"/>
  <c r="O208" i="72"/>
  <c r="F329" i="72"/>
  <c r="Q7" i="48"/>
  <c r="P181" i="67"/>
  <c r="P143" i="67"/>
  <c r="E150" i="69"/>
  <c r="D407" i="68"/>
  <c r="D479" i="68"/>
  <c r="D377" i="68"/>
  <c r="D401" i="68" s="1"/>
  <c r="M329" i="67"/>
  <c r="M386" i="67"/>
  <c r="K237" i="64"/>
  <c r="I175" i="68"/>
  <c r="E150" i="70"/>
  <c r="P182" i="65"/>
  <c r="P223" i="68"/>
  <c r="P175" i="68"/>
  <c r="M148" i="64"/>
  <c r="N99" i="67"/>
  <c r="M316" i="71"/>
  <c r="D352" i="71"/>
  <c r="G410" i="64"/>
  <c r="D147" i="72"/>
  <c r="M222" i="66"/>
  <c r="M203" i="65"/>
  <c r="K267" i="68"/>
  <c r="E184" i="69"/>
  <c r="O147" i="71"/>
  <c r="F194" i="65"/>
  <c r="I143" i="65"/>
  <c r="B194" i="72"/>
  <c r="I181" i="67"/>
  <c r="Q181" i="65"/>
  <c r="F44" i="48"/>
  <c r="O177" i="67"/>
  <c r="G183" i="67"/>
  <c r="C160" i="68"/>
  <c r="M179" i="67"/>
  <c r="D160" i="68"/>
  <c r="J212" i="68"/>
  <c r="D329" i="67"/>
  <c r="M376" i="70"/>
  <c r="J392" i="70"/>
  <c r="M222" i="65"/>
  <c r="C111" i="72"/>
  <c r="M194" i="65"/>
  <c r="F206" i="72"/>
  <c r="F147" i="72"/>
  <c r="H165" i="68"/>
  <c r="D164" i="58"/>
  <c r="N162" i="58"/>
  <c r="P363" i="71"/>
  <c r="P381" i="71"/>
  <c r="P360" i="71"/>
  <c r="P378" i="71"/>
  <c r="P377" i="71"/>
  <c r="P359" i="71"/>
  <c r="D146" i="59"/>
  <c r="J144" i="59"/>
  <c r="P378" i="70"/>
  <c r="P397" i="70"/>
  <c r="L393" i="70"/>
  <c r="L375" i="70"/>
  <c r="L374" i="70"/>
  <c r="L394" i="70"/>
  <c r="L373" i="70"/>
  <c r="L128" i="58"/>
  <c r="D374" i="69"/>
  <c r="D393" i="69"/>
  <c r="D392" i="69"/>
  <c r="D394" i="69"/>
  <c r="D375" i="69"/>
  <c r="P109" i="58"/>
  <c r="H471" i="68"/>
  <c r="H495" i="68"/>
  <c r="P82" i="59"/>
  <c r="D452" i="68"/>
  <c r="D454" i="68"/>
  <c r="D475" i="68"/>
  <c r="D476" i="68"/>
  <c r="D451" i="68"/>
  <c r="D478" i="68"/>
  <c r="D499" i="68"/>
  <c r="P368" i="67"/>
  <c r="P387" i="67"/>
  <c r="P406" i="67"/>
  <c r="P367" i="67"/>
  <c r="P63" i="59"/>
  <c r="D63" i="60"/>
  <c r="D377" i="66"/>
  <c r="D415" i="66"/>
  <c r="D396" i="66"/>
  <c r="D376" i="66"/>
  <c r="N390" i="66"/>
  <c r="N389" i="66"/>
  <c r="N370" i="66"/>
  <c r="N388" i="66"/>
  <c r="N369" i="66"/>
  <c r="N371" i="66"/>
  <c r="N408" i="66"/>
  <c r="F389" i="66"/>
  <c r="F390" i="66"/>
  <c r="F370" i="66"/>
  <c r="F388" i="66"/>
  <c r="F371" i="66"/>
  <c r="F408" i="66"/>
  <c r="D44" i="59"/>
  <c r="D401" i="66"/>
  <c r="D363" i="66"/>
  <c r="D382" i="66"/>
  <c r="D383" i="66"/>
  <c r="D366" i="66"/>
  <c r="D385" i="66"/>
  <c r="D364" i="66"/>
  <c r="N28" i="59"/>
  <c r="P382" i="65"/>
  <c r="P364" i="65"/>
  <c r="P363" i="65"/>
  <c r="P385" i="65"/>
  <c r="P401" i="65"/>
  <c r="P366" i="65"/>
  <c r="P383" i="65"/>
  <c r="D408" i="64"/>
  <c r="D450" i="64"/>
  <c r="D429" i="64"/>
  <c r="L4" i="60"/>
  <c r="D4" i="60"/>
  <c r="C378" i="72"/>
  <c r="C359" i="72"/>
  <c r="C360" i="72"/>
  <c r="C377" i="72"/>
  <c r="C397" i="67"/>
  <c r="C378" i="67"/>
  <c r="E178" i="72"/>
  <c r="E177" i="72"/>
  <c r="E176" i="72"/>
  <c r="E196" i="72"/>
  <c r="E195" i="72"/>
  <c r="H175" i="72"/>
  <c r="H193" i="72"/>
  <c r="G168" i="42"/>
  <c r="G40" i="72"/>
  <c r="G68" i="72" s="1"/>
  <c r="J171" i="72"/>
  <c r="J189" i="72"/>
  <c r="J207" i="72"/>
  <c r="H162" i="48"/>
  <c r="D162" i="49"/>
  <c r="G174" i="71"/>
  <c r="G173" i="71"/>
  <c r="G209" i="71"/>
  <c r="G191" i="71"/>
  <c r="G172" i="71"/>
  <c r="G192" i="71"/>
  <c r="N171" i="71"/>
  <c r="N189" i="71"/>
  <c r="N207" i="71"/>
  <c r="P144" i="49"/>
  <c r="P167" i="71"/>
  <c r="P185" i="71"/>
  <c r="D146" i="48"/>
  <c r="Q183" i="70"/>
  <c r="Q182" i="70"/>
  <c r="Q202" i="70"/>
  <c r="Q201" i="70"/>
  <c r="P125" i="49"/>
  <c r="P7" i="70"/>
  <c r="D128" i="49"/>
  <c r="D184" i="70"/>
  <c r="D174" i="70"/>
  <c r="D193" i="70"/>
  <c r="G205" i="69"/>
  <c r="H31" i="69"/>
  <c r="G186" i="69"/>
  <c r="M182" i="69"/>
  <c r="M183" i="69"/>
  <c r="M201" i="69"/>
  <c r="M200" i="69"/>
  <c r="M181" i="69"/>
  <c r="M202" i="69"/>
  <c r="Q27" i="69"/>
  <c r="P199" i="69"/>
  <c r="P180" i="69"/>
  <c r="D199" i="69"/>
  <c r="D180" i="69"/>
  <c r="L109" i="49"/>
  <c r="L174" i="69"/>
  <c r="L203" i="69"/>
  <c r="L184" i="69"/>
  <c r="L193" i="69"/>
  <c r="O253" i="68"/>
  <c r="G253" i="68"/>
  <c r="C253" i="68"/>
  <c r="J252" i="68"/>
  <c r="J276" i="68"/>
  <c r="D97" i="42"/>
  <c r="D50" i="68"/>
  <c r="D84" i="68" s="1"/>
  <c r="K96" i="42"/>
  <c r="K49" i="68"/>
  <c r="K83" i="68" s="1"/>
  <c r="F93" i="42"/>
  <c r="F48" i="68"/>
  <c r="F82" i="68" s="1"/>
  <c r="I92" i="42"/>
  <c r="I47" i="68"/>
  <c r="I81" i="68" s="1"/>
  <c r="P264" i="68"/>
  <c r="Q29" i="68"/>
  <c r="P240" i="68"/>
  <c r="P241" i="68"/>
  <c r="P239" i="68"/>
  <c r="N85" i="49"/>
  <c r="N233" i="68"/>
  <c r="N234" i="68"/>
  <c r="N257" i="68"/>
  <c r="M205" i="67"/>
  <c r="L204" i="67"/>
  <c r="L223" i="67"/>
  <c r="F199" i="67"/>
  <c r="F63" i="50"/>
  <c r="F191" i="67"/>
  <c r="F209" i="67"/>
  <c r="F190" i="67"/>
  <c r="F199" i="66"/>
  <c r="F44" i="50"/>
  <c r="I205" i="65"/>
  <c r="N199" i="65"/>
  <c r="N28" i="49"/>
  <c r="K206" i="64"/>
  <c r="K227" i="64"/>
  <c r="K248" i="64"/>
  <c r="M222" i="64"/>
  <c r="C239" i="64"/>
  <c r="D28" i="64"/>
  <c r="C218" i="64"/>
  <c r="I4" i="50"/>
  <c r="I212" i="64"/>
  <c r="I233" i="64"/>
  <c r="I213" i="64"/>
  <c r="E4" i="50"/>
  <c r="E212" i="64"/>
  <c r="E213" i="64"/>
  <c r="E233" i="64"/>
  <c r="B204" i="70"/>
  <c r="B185" i="70"/>
  <c r="B223" i="70"/>
  <c r="B202" i="66"/>
  <c r="B201" i="66"/>
  <c r="P188" i="71"/>
  <c r="H194" i="70"/>
  <c r="J63" i="48"/>
  <c r="L377" i="68"/>
  <c r="L401" i="68" s="1"/>
  <c r="K134" i="72"/>
  <c r="M285" i="69"/>
  <c r="M188" i="71"/>
  <c r="M367" i="66"/>
  <c r="F177" i="42"/>
  <c r="F45" i="72"/>
  <c r="F73" i="72" s="1"/>
  <c r="N168" i="42"/>
  <c r="N40" i="72"/>
  <c r="N68" i="72" s="1"/>
  <c r="J171" i="42"/>
  <c r="J41" i="72"/>
  <c r="J69" i="72" s="1"/>
  <c r="G165" i="42"/>
  <c r="G37" i="72"/>
  <c r="D154" i="42"/>
  <c r="D42" i="71"/>
  <c r="D70" i="71" s="1"/>
  <c r="Q149" i="42"/>
  <c r="Q39" i="71"/>
  <c r="Q67" i="71" s="1"/>
  <c r="M140" i="42"/>
  <c r="M44" i="70"/>
  <c r="M72" i="70" s="1"/>
  <c r="I131" i="42"/>
  <c r="I39" i="70"/>
  <c r="I67" i="70" s="1"/>
  <c r="Q112" i="42"/>
  <c r="Q39" i="69"/>
  <c r="N103" i="42"/>
  <c r="N54" i="68"/>
  <c r="N88" i="68" s="1"/>
  <c r="M83" i="42"/>
  <c r="M41" i="68"/>
  <c r="K154" i="42"/>
  <c r="K42" i="71"/>
  <c r="K70" i="71" s="1"/>
  <c r="F145" i="42"/>
  <c r="F35" i="71"/>
  <c r="F63" i="71" s="1"/>
  <c r="Q132" i="42"/>
  <c r="Q40" i="70"/>
  <c r="Q68" i="70" s="1"/>
  <c r="M122" i="42"/>
  <c r="M45" i="69"/>
  <c r="M73" i="69" s="1"/>
  <c r="I113" i="42"/>
  <c r="I40" i="69"/>
  <c r="G110" i="42"/>
  <c r="G37" i="69"/>
  <c r="C101" i="42"/>
  <c r="C52" i="68"/>
  <c r="C86" i="68" s="1"/>
  <c r="H83" i="42"/>
  <c r="H41" i="68"/>
  <c r="H75" i="68" s="1"/>
  <c r="E74" i="42"/>
  <c r="E42" i="67"/>
  <c r="E70" i="67" s="1"/>
  <c r="C70" i="42"/>
  <c r="C40" i="67"/>
  <c r="C68" i="67" s="1"/>
  <c r="C168" i="42"/>
  <c r="C40" i="72"/>
  <c r="C68" i="72" s="1"/>
  <c r="D35" i="72"/>
  <c r="D63" i="72" s="1"/>
  <c r="P153" i="42"/>
  <c r="P41" i="71"/>
  <c r="P69" i="71" s="1"/>
  <c r="N149" i="42"/>
  <c r="N39" i="71"/>
  <c r="N67" i="71" s="1"/>
  <c r="K141" i="42"/>
  <c r="K45" i="70"/>
  <c r="K73" i="70" s="1"/>
  <c r="C103" i="42"/>
  <c r="C54" i="68"/>
  <c r="C88" i="68" s="1"/>
  <c r="Q45" i="42"/>
  <c r="Q35" i="66"/>
  <c r="Q63" i="66" s="1"/>
  <c r="M35" i="42"/>
  <c r="M41" i="65"/>
  <c r="M69" i="65" s="1"/>
  <c r="K31" i="42"/>
  <c r="K39" i="65"/>
  <c r="K67" i="65" s="1"/>
  <c r="H22" i="42"/>
  <c r="H51" i="64"/>
  <c r="H83" i="64" s="1"/>
  <c r="D15" i="42"/>
  <c r="D46" i="64"/>
  <c r="D78" i="64" s="1"/>
  <c r="P8" i="42"/>
  <c r="P41" i="64"/>
  <c r="C102" i="42"/>
  <c r="C53" i="68"/>
  <c r="C87" i="68" s="1"/>
  <c r="D5" i="42"/>
  <c r="D39" i="64"/>
  <c r="D71" i="64" s="1"/>
  <c r="M171" i="42"/>
  <c r="M41" i="72"/>
  <c r="M69" i="72" s="1"/>
  <c r="F165" i="42"/>
  <c r="F37" i="72"/>
  <c r="F65" i="72" s="1"/>
  <c r="N154" i="42"/>
  <c r="N42" i="71"/>
  <c r="N70" i="71" s="1"/>
  <c r="F147" i="42"/>
  <c r="F37" i="71"/>
  <c r="I86" i="42"/>
  <c r="I43" i="68"/>
  <c r="L141" i="42"/>
  <c r="L45" i="70"/>
  <c r="L73" i="70" s="1"/>
  <c r="E135" i="42"/>
  <c r="E41" i="70"/>
  <c r="E69" i="70" s="1"/>
  <c r="N129" i="42"/>
  <c r="N37" i="70"/>
  <c r="N65" i="70" s="1"/>
  <c r="F117" i="42"/>
  <c r="F42" i="69"/>
  <c r="F70" i="69" s="1"/>
  <c r="M107" i="42"/>
  <c r="M35" i="69"/>
  <c r="M63" i="69" s="1"/>
  <c r="F101" i="42"/>
  <c r="F52" i="68"/>
  <c r="F86" i="68" s="1"/>
  <c r="K74" i="42"/>
  <c r="K42" i="67"/>
  <c r="K70" i="67" s="1"/>
  <c r="D69" i="42"/>
  <c r="D39" i="67"/>
  <c r="D67" i="67" s="1"/>
  <c r="L59" i="42"/>
  <c r="L44" i="66"/>
  <c r="L72" i="66" s="1"/>
  <c r="E51" i="42"/>
  <c r="E40" i="66"/>
  <c r="E68" i="66" s="1"/>
  <c r="L40" i="42"/>
  <c r="L44" i="65"/>
  <c r="L72" i="65" s="1"/>
  <c r="N35" i="65"/>
  <c r="N63" i="65" s="1"/>
  <c r="L35" i="42"/>
  <c r="L41" i="65"/>
  <c r="L69" i="65" s="1"/>
  <c r="E29" i="42"/>
  <c r="E37" i="65"/>
  <c r="E65" i="65" s="1"/>
  <c r="L16" i="42"/>
  <c r="L47" i="64"/>
  <c r="L79" i="64" s="1"/>
  <c r="E11" i="42"/>
  <c r="E44" i="64"/>
  <c r="E76" i="64" s="1"/>
  <c r="D10" i="42"/>
  <c r="D43" i="64"/>
  <c r="D75" i="64" s="1"/>
  <c r="H21" i="42"/>
  <c r="H50" i="64"/>
  <c r="H82" i="64" s="1"/>
  <c r="P12" i="42"/>
  <c r="P45" i="64"/>
  <c r="P77" i="64" s="1"/>
  <c r="I8" i="42"/>
  <c r="I41" i="64"/>
  <c r="G3" i="44"/>
  <c r="G9" i="48"/>
  <c r="E3" i="44"/>
  <c r="E9" i="48"/>
  <c r="L24" i="44"/>
  <c r="L30" i="48"/>
  <c r="I43" i="44"/>
  <c r="I49" i="48"/>
  <c r="E81" i="44"/>
  <c r="E117" i="68"/>
  <c r="E213" i="68" s="1"/>
  <c r="E87" i="48"/>
  <c r="H383" i="72"/>
  <c r="F129" i="71"/>
  <c r="F105" i="64"/>
  <c r="F195" i="64"/>
  <c r="C173" i="67"/>
  <c r="J207" i="70"/>
  <c r="N44" i="48"/>
  <c r="G215" i="68"/>
  <c r="G167" i="68"/>
  <c r="J170" i="65"/>
  <c r="M47" i="48"/>
  <c r="O177" i="66"/>
  <c r="O139" i="66"/>
  <c r="D82" i="48"/>
  <c r="D215" i="68"/>
  <c r="D167" i="68"/>
  <c r="M162" i="59"/>
  <c r="E351" i="72"/>
  <c r="E367" i="72"/>
  <c r="E349" i="72"/>
  <c r="E369" i="72"/>
  <c r="M144" i="58"/>
  <c r="I369" i="71"/>
  <c r="I349" i="71"/>
  <c r="I367" i="71"/>
  <c r="I351" i="71"/>
  <c r="K375" i="69"/>
  <c r="K393" i="69"/>
  <c r="K374" i="69"/>
  <c r="K394" i="69"/>
  <c r="Q391" i="69"/>
  <c r="Q372" i="69"/>
  <c r="O109" i="59"/>
  <c r="M106" i="59"/>
  <c r="E106" i="59"/>
  <c r="I483" i="68"/>
  <c r="I458" i="68"/>
  <c r="I506" i="68"/>
  <c r="I457" i="68"/>
  <c r="I459" i="68"/>
  <c r="I482" i="68"/>
  <c r="M394" i="67"/>
  <c r="M393" i="67"/>
  <c r="M374" i="67"/>
  <c r="M375" i="67"/>
  <c r="M392" i="67"/>
  <c r="G387" i="67"/>
  <c r="G406" i="67"/>
  <c r="G368" i="67"/>
  <c r="Q47" i="59"/>
  <c r="I28" i="59"/>
  <c r="G4" i="60"/>
  <c r="C109" i="59"/>
  <c r="C413" i="64"/>
  <c r="C434" i="64"/>
  <c r="Q180" i="72"/>
  <c r="Q216" i="72"/>
  <c r="Q198" i="72"/>
  <c r="G26" i="72"/>
  <c r="F174" i="72"/>
  <c r="F209" i="72"/>
  <c r="F191" i="72"/>
  <c r="F192" i="72"/>
  <c r="F173" i="72"/>
  <c r="G164" i="49"/>
  <c r="D177" i="71"/>
  <c r="D178" i="71"/>
  <c r="D176" i="71"/>
  <c r="D195" i="71"/>
  <c r="D196" i="71"/>
  <c r="K146" i="48"/>
  <c r="C144" i="48"/>
  <c r="O128" i="48"/>
  <c r="Q223" i="69"/>
  <c r="Q204" i="69"/>
  <c r="Q185" i="69"/>
  <c r="I204" i="69"/>
  <c r="I185" i="69"/>
  <c r="I223" i="69"/>
  <c r="K109" i="48"/>
  <c r="C106" i="49"/>
  <c r="Q276" i="68"/>
  <c r="Q252" i="68"/>
  <c r="H266" i="68"/>
  <c r="H242" i="68"/>
  <c r="I237" i="68"/>
  <c r="I236" i="68"/>
  <c r="E237" i="68"/>
  <c r="E236" i="68"/>
  <c r="D205" i="67"/>
  <c r="J74" i="42"/>
  <c r="J42" i="67"/>
  <c r="J70" i="67" s="1"/>
  <c r="E73" i="42"/>
  <c r="E41" i="67"/>
  <c r="E69" i="67" s="1"/>
  <c r="K69" i="42"/>
  <c r="K39" i="67"/>
  <c r="K67" i="67" s="1"/>
  <c r="I192" i="67"/>
  <c r="E7" i="67"/>
  <c r="I31" i="66"/>
  <c r="H205" i="66"/>
  <c r="G59" i="42"/>
  <c r="G44" i="66"/>
  <c r="G72" i="66" s="1"/>
  <c r="J55" i="42"/>
  <c r="J42" i="66"/>
  <c r="J70" i="66" s="1"/>
  <c r="L51" i="42"/>
  <c r="L40" i="66"/>
  <c r="L68" i="66" s="1"/>
  <c r="Q44" i="49"/>
  <c r="M44" i="50"/>
  <c r="E47" i="49"/>
  <c r="M192" i="65"/>
  <c r="E192" i="65"/>
  <c r="M217" i="64"/>
  <c r="M238" i="64"/>
  <c r="D4" i="50"/>
  <c r="D215" i="64"/>
  <c r="D226" i="64"/>
  <c r="B199" i="66"/>
  <c r="B199" i="65"/>
  <c r="D150" i="66"/>
  <c r="J137" i="70"/>
  <c r="J175" i="70"/>
  <c r="I184" i="67"/>
  <c r="L370" i="70"/>
  <c r="L389" i="70"/>
  <c r="L371" i="70"/>
  <c r="L388" i="70"/>
  <c r="L390" i="70"/>
  <c r="D109" i="59"/>
  <c r="L488" i="68"/>
  <c r="L464" i="68"/>
  <c r="H82" i="60"/>
  <c r="P368" i="65"/>
  <c r="P387" i="65"/>
  <c r="P406" i="65"/>
  <c r="H25" i="58"/>
  <c r="C106" i="58"/>
  <c r="C397" i="70"/>
  <c r="C378" i="70"/>
  <c r="C390" i="67"/>
  <c r="C370" i="67"/>
  <c r="C369" i="67"/>
  <c r="C408" i="67"/>
  <c r="C371" i="67"/>
  <c r="C389" i="67"/>
  <c r="L185" i="72"/>
  <c r="L167" i="72"/>
  <c r="L146" i="49"/>
  <c r="C186" i="69"/>
  <c r="C205" i="69"/>
  <c r="I117" i="42"/>
  <c r="I42" i="69"/>
  <c r="I70" i="69" s="1"/>
  <c r="I110" i="42"/>
  <c r="I37" i="69"/>
  <c r="P106" i="48"/>
  <c r="M242" i="68"/>
  <c r="M266" i="68"/>
  <c r="L195" i="67"/>
  <c r="L214" i="67"/>
  <c r="D214" i="67"/>
  <c r="D195" i="67"/>
  <c r="J66" i="49"/>
  <c r="F199" i="65"/>
  <c r="L214" i="65"/>
  <c r="L195" i="65"/>
  <c r="K239" i="64"/>
  <c r="K218" i="64"/>
  <c r="M4" i="50"/>
  <c r="D178" i="66"/>
  <c r="H219" i="68"/>
  <c r="H171" i="68"/>
  <c r="J112" i="69"/>
  <c r="J194" i="69"/>
  <c r="J137" i="69"/>
  <c r="K203" i="70"/>
  <c r="B193" i="64"/>
  <c r="F143" i="50"/>
  <c r="K161" i="50"/>
  <c r="B219" i="68"/>
  <c r="B171" i="68"/>
  <c r="E174" i="65"/>
  <c r="F85" i="48"/>
  <c r="P367" i="65"/>
  <c r="P285" i="65"/>
  <c r="N156" i="64"/>
  <c r="F363" i="72"/>
  <c r="F381" i="72"/>
  <c r="H162" i="59"/>
  <c r="N363" i="71"/>
  <c r="N381" i="71"/>
  <c r="H375" i="71"/>
  <c r="H357" i="71"/>
  <c r="F146" i="59"/>
  <c r="D144" i="58"/>
  <c r="L372" i="70"/>
  <c r="L391" i="70"/>
  <c r="P125" i="58"/>
  <c r="H125" i="59"/>
  <c r="D366" i="70"/>
  <c r="D364" i="70"/>
  <c r="D385" i="70"/>
  <c r="D382" i="70"/>
  <c r="D383" i="70"/>
  <c r="D363" i="70"/>
  <c r="F109" i="59"/>
  <c r="D106" i="58"/>
  <c r="D466" i="68"/>
  <c r="D491" i="68"/>
  <c r="D465" i="68"/>
  <c r="D467" i="68"/>
  <c r="D490" i="68"/>
  <c r="L374" i="67"/>
  <c r="L373" i="67"/>
  <c r="L394" i="67"/>
  <c r="L393" i="67"/>
  <c r="L375" i="67"/>
  <c r="F372" i="67"/>
  <c r="F391" i="67"/>
  <c r="P66" i="59"/>
  <c r="N63" i="58"/>
  <c r="H47" i="59"/>
  <c r="F44" i="58"/>
  <c r="J372" i="65"/>
  <c r="J391" i="65"/>
  <c r="P28" i="59"/>
  <c r="N25" i="59"/>
  <c r="C128" i="59"/>
  <c r="H176" i="42"/>
  <c r="H44" i="72"/>
  <c r="H72" i="72" s="1"/>
  <c r="G178" i="72"/>
  <c r="G195" i="72"/>
  <c r="G196" i="72"/>
  <c r="G177" i="72"/>
  <c r="N162" i="48"/>
  <c r="K177" i="71"/>
  <c r="K176" i="71"/>
  <c r="K195" i="71"/>
  <c r="K196" i="71"/>
  <c r="K178" i="71"/>
  <c r="M186" i="70"/>
  <c r="M205" i="70"/>
  <c r="M179" i="70"/>
  <c r="M198" i="70"/>
  <c r="M197" i="70"/>
  <c r="M178" i="70"/>
  <c r="D28" i="69"/>
  <c r="C201" i="69"/>
  <c r="C182" i="69"/>
  <c r="C183" i="69"/>
  <c r="C202" i="69"/>
  <c r="C200" i="69"/>
  <c r="J106" i="49"/>
  <c r="P252" i="68"/>
  <c r="P276" i="68"/>
  <c r="F249" i="68"/>
  <c r="F248" i="68"/>
  <c r="E246" i="68"/>
  <c r="Q238" i="68"/>
  <c r="Q262" i="68"/>
  <c r="H82" i="49"/>
  <c r="P193" i="67"/>
  <c r="P203" i="67"/>
  <c r="L193" i="67"/>
  <c r="L203" i="67"/>
  <c r="D63" i="49"/>
  <c r="F204" i="66"/>
  <c r="F223" i="66"/>
  <c r="Q201" i="66"/>
  <c r="Q202" i="66"/>
  <c r="P199" i="66"/>
  <c r="H199" i="66"/>
  <c r="P47" i="49"/>
  <c r="D222" i="66"/>
  <c r="D193" i="66"/>
  <c r="D194" i="66"/>
  <c r="H28" i="49"/>
  <c r="D192" i="65"/>
  <c r="M248" i="64"/>
  <c r="M227" i="64"/>
  <c r="E239" i="64"/>
  <c r="E218" i="64"/>
  <c r="G4" i="49"/>
  <c r="B187" i="72"/>
  <c r="B170" i="72"/>
  <c r="B169" i="72"/>
  <c r="B179" i="72"/>
  <c r="B180" i="69"/>
  <c r="B199" i="69"/>
  <c r="P370" i="72"/>
  <c r="P316" i="72"/>
  <c r="P293" i="72"/>
  <c r="P311" i="72" s="1"/>
  <c r="P407" i="64"/>
  <c r="P317" i="64"/>
  <c r="P359" i="64" s="1"/>
  <c r="D386" i="66"/>
  <c r="D329" i="66"/>
  <c r="D304" i="66"/>
  <c r="D323" i="66" s="1"/>
  <c r="J357" i="71"/>
  <c r="J375" i="71"/>
  <c r="N376" i="70"/>
  <c r="L82" i="58"/>
  <c r="F375" i="67"/>
  <c r="F394" i="67"/>
  <c r="F393" i="67"/>
  <c r="F374" i="67"/>
  <c r="L368" i="67"/>
  <c r="L367" i="67"/>
  <c r="L406" i="67"/>
  <c r="L387" i="67"/>
  <c r="L63" i="60"/>
  <c r="J375" i="66"/>
  <c r="J394" i="66"/>
  <c r="J374" i="66"/>
  <c r="J373" i="66"/>
  <c r="J393" i="66"/>
  <c r="J393" i="65"/>
  <c r="J374" i="65"/>
  <c r="J375" i="65"/>
  <c r="J394" i="65"/>
  <c r="J373" i="65"/>
  <c r="J392" i="65"/>
  <c r="L25" i="58"/>
  <c r="D411" i="64"/>
  <c r="D433" i="64"/>
  <c r="D412" i="64"/>
  <c r="D432" i="64"/>
  <c r="D453" i="64"/>
  <c r="D410" i="64"/>
  <c r="H4" i="60"/>
  <c r="P164" i="49"/>
  <c r="P175" i="71"/>
  <c r="P193" i="71"/>
  <c r="L193" i="70"/>
  <c r="L184" i="70"/>
  <c r="L174" i="70"/>
  <c r="E182" i="69"/>
  <c r="E183" i="69"/>
  <c r="E201" i="69"/>
  <c r="E181" i="69"/>
  <c r="E200" i="69"/>
  <c r="E202" i="69"/>
  <c r="L240" i="68"/>
  <c r="L241" i="68"/>
  <c r="L239" i="68"/>
  <c r="L264" i="68"/>
  <c r="F235" i="68"/>
  <c r="N63" i="50"/>
  <c r="D204" i="65"/>
  <c r="D223" i="65"/>
  <c r="K201" i="65"/>
  <c r="K202" i="65"/>
  <c r="J25" i="50"/>
  <c r="J193" i="65"/>
  <c r="J203" i="65"/>
  <c r="M34" i="64"/>
  <c r="L228" i="64"/>
  <c r="L249" i="64"/>
  <c r="Q212" i="64"/>
  <c r="Q213" i="64"/>
  <c r="Q233" i="64"/>
  <c r="D176" i="67"/>
  <c r="C367" i="69"/>
  <c r="J150" i="66"/>
  <c r="J153" i="64"/>
  <c r="J216" i="64"/>
  <c r="B215" i="72"/>
  <c r="G28" i="48"/>
  <c r="E99" i="67"/>
  <c r="E93" i="67" s="1"/>
  <c r="E131" i="67" s="1"/>
  <c r="E181" i="67"/>
  <c r="E143" i="67"/>
  <c r="M203" i="66"/>
  <c r="D160" i="64"/>
  <c r="N193" i="64"/>
  <c r="O383" i="72"/>
  <c r="G199" i="64"/>
  <c r="Q173" i="65"/>
  <c r="I82" i="48"/>
  <c r="P405" i="66"/>
  <c r="D489" i="68"/>
  <c r="J407" i="64"/>
  <c r="J317" i="64"/>
  <c r="J359" i="64" s="1"/>
  <c r="E206" i="71"/>
  <c r="E147" i="71"/>
  <c r="G144" i="59"/>
  <c r="M397" i="70"/>
  <c r="M378" i="70"/>
  <c r="I375" i="70"/>
  <c r="I394" i="70"/>
  <c r="I392" i="70"/>
  <c r="I393" i="70"/>
  <c r="I374" i="70"/>
  <c r="G391" i="70"/>
  <c r="G372" i="70"/>
  <c r="E128" i="58"/>
  <c r="G125" i="59"/>
  <c r="M109" i="59"/>
  <c r="G106" i="58"/>
  <c r="M456" i="68"/>
  <c r="M480" i="68"/>
  <c r="M479" i="68"/>
  <c r="M504" i="68"/>
  <c r="K85" i="58"/>
  <c r="M82" i="60"/>
  <c r="O371" i="67"/>
  <c r="O408" i="67"/>
  <c r="O389" i="67"/>
  <c r="O370" i="67"/>
  <c r="O390" i="67"/>
  <c r="I387" i="67"/>
  <c r="I406" i="67"/>
  <c r="I368" i="67"/>
  <c r="Q63" i="58"/>
  <c r="I63" i="60"/>
  <c r="K394" i="66"/>
  <c r="K375" i="66"/>
  <c r="K393" i="66"/>
  <c r="K374" i="66"/>
  <c r="O390" i="66"/>
  <c r="O370" i="66"/>
  <c r="O371" i="66"/>
  <c r="O389" i="66"/>
  <c r="O408" i="66"/>
  <c r="E44" i="58"/>
  <c r="M387" i="65"/>
  <c r="M368" i="65"/>
  <c r="M406" i="65"/>
  <c r="E25" i="59"/>
  <c r="G434" i="64"/>
  <c r="G413" i="64"/>
  <c r="E408" i="64"/>
  <c r="E429" i="64"/>
  <c r="E450" i="64"/>
  <c r="M4" i="59"/>
  <c r="I4" i="58"/>
  <c r="C125" i="59"/>
  <c r="C359" i="71"/>
  <c r="C360" i="71"/>
  <c r="C377" i="71"/>
  <c r="C378" i="71"/>
  <c r="C358" i="71"/>
  <c r="C376" i="71"/>
  <c r="M185" i="72"/>
  <c r="M167" i="72"/>
  <c r="O180" i="71"/>
  <c r="O216" i="71"/>
  <c r="O198" i="71"/>
  <c r="E175" i="71"/>
  <c r="E193" i="71"/>
  <c r="M146" i="48"/>
  <c r="M180" i="70"/>
  <c r="M199" i="70"/>
  <c r="L178" i="70"/>
  <c r="L179" i="70"/>
  <c r="L198" i="70"/>
  <c r="L197" i="70"/>
  <c r="L177" i="70"/>
  <c r="Q125" i="48"/>
  <c r="I174" i="70"/>
  <c r="I193" i="70"/>
  <c r="P186" i="69"/>
  <c r="P205" i="69"/>
  <c r="J183" i="69"/>
  <c r="J202" i="69"/>
  <c r="J201" i="69"/>
  <c r="J182" i="69"/>
  <c r="Q109" i="49"/>
  <c r="M109" i="49"/>
  <c r="P246" i="68"/>
  <c r="O244" i="68"/>
  <c r="O268" i="68"/>
  <c r="O245" i="68"/>
  <c r="G244" i="68"/>
  <c r="G243" i="68"/>
  <c r="G245" i="68"/>
  <c r="G268" i="68"/>
  <c r="Q240" i="68"/>
  <c r="Q264" i="68"/>
  <c r="Q241" i="68"/>
  <c r="I217" i="68"/>
  <c r="J29" i="68"/>
  <c r="I240" i="68"/>
  <c r="I264" i="68"/>
  <c r="I239" i="68"/>
  <c r="I241" i="68"/>
  <c r="K86" i="42"/>
  <c r="K43" i="68"/>
  <c r="K77" i="68" s="1"/>
  <c r="C85" i="49"/>
  <c r="J205" i="67"/>
  <c r="M78" i="42"/>
  <c r="M44" i="67"/>
  <c r="M72" i="67" s="1"/>
  <c r="G73" i="42"/>
  <c r="G41" i="67"/>
  <c r="G69" i="67" s="1"/>
  <c r="J70" i="42"/>
  <c r="J40" i="67"/>
  <c r="J68" i="67" s="1"/>
  <c r="P67" i="42"/>
  <c r="P37" i="67"/>
  <c r="C63" i="49"/>
  <c r="F60" i="42"/>
  <c r="F45" i="66"/>
  <c r="F73" i="66" s="1"/>
  <c r="E59" i="42"/>
  <c r="E44" i="66"/>
  <c r="E72" i="66" s="1"/>
  <c r="D201" i="66"/>
  <c r="D202" i="66"/>
  <c r="D200" i="66"/>
  <c r="Q214" i="66"/>
  <c r="Q195" i="66"/>
  <c r="E195" i="66"/>
  <c r="E214" i="66"/>
  <c r="O7" i="66"/>
  <c r="G174" i="66"/>
  <c r="G193" i="66"/>
  <c r="G203" i="66"/>
  <c r="Q223" i="65"/>
  <c r="Q204" i="65"/>
  <c r="I223" i="65"/>
  <c r="J30" i="65"/>
  <c r="I204" i="65"/>
  <c r="O35" i="42"/>
  <c r="O41" i="65"/>
  <c r="O69" i="65" s="1"/>
  <c r="J216" i="65"/>
  <c r="J197" i="65"/>
  <c r="J198" i="65"/>
  <c r="P29" i="42"/>
  <c r="P37" i="65"/>
  <c r="G193" i="65"/>
  <c r="G203" i="65"/>
  <c r="C7" i="65"/>
  <c r="M228" i="64"/>
  <c r="M249" i="64"/>
  <c r="P227" i="64"/>
  <c r="P248" i="64"/>
  <c r="O225" i="64"/>
  <c r="O224" i="64"/>
  <c r="N15" i="42"/>
  <c r="N46" i="64"/>
  <c r="N78" i="64" s="1"/>
  <c r="L11" i="42"/>
  <c r="L44" i="64"/>
  <c r="L76" i="64" s="1"/>
  <c r="O10" i="42"/>
  <c r="O43" i="64"/>
  <c r="O75" i="64" s="1"/>
  <c r="J8" i="42"/>
  <c r="J41" i="64"/>
  <c r="J7" i="64"/>
  <c r="B191" i="71"/>
  <c r="B173" i="71"/>
  <c r="B209" i="71"/>
  <c r="B172" i="71"/>
  <c r="B174" i="71"/>
  <c r="B192" i="71"/>
  <c r="J405" i="66"/>
  <c r="P428" i="64"/>
  <c r="P365" i="64"/>
  <c r="F255" i="68"/>
  <c r="J221" i="68"/>
  <c r="D137" i="69"/>
  <c r="D194" i="69"/>
  <c r="N134" i="72"/>
  <c r="N162" i="59"/>
  <c r="H371" i="70"/>
  <c r="H370" i="70"/>
  <c r="H389" i="70"/>
  <c r="H390" i="70"/>
  <c r="H388" i="70"/>
  <c r="H369" i="70"/>
  <c r="N364" i="69"/>
  <c r="N366" i="69"/>
  <c r="N383" i="69"/>
  <c r="N385" i="69"/>
  <c r="N363" i="69"/>
  <c r="N382" i="69"/>
  <c r="N467" i="68"/>
  <c r="N466" i="68"/>
  <c r="N490" i="68"/>
  <c r="N491" i="68"/>
  <c r="N85" i="58"/>
  <c r="D82" i="59"/>
  <c r="L396" i="67"/>
  <c r="L377" i="67"/>
  <c r="L415" i="67"/>
  <c r="L395" i="67"/>
  <c r="D44" i="58"/>
  <c r="P25" i="58"/>
  <c r="L408" i="64"/>
  <c r="L450" i="64"/>
  <c r="L429" i="64"/>
  <c r="C377" i="66"/>
  <c r="C415" i="66"/>
  <c r="C396" i="66"/>
  <c r="C376" i="66"/>
  <c r="H26" i="72"/>
  <c r="G174" i="72"/>
  <c r="G209" i="72"/>
  <c r="G191" i="72"/>
  <c r="G192" i="72"/>
  <c r="G173" i="72"/>
  <c r="H164" i="48"/>
  <c r="D167" i="72"/>
  <c r="D185" i="72"/>
  <c r="E129" i="42"/>
  <c r="E37" i="70"/>
  <c r="P174" i="70"/>
  <c r="P193" i="70"/>
  <c r="P184" i="70"/>
  <c r="F112" i="42"/>
  <c r="F39" i="69"/>
  <c r="K246" i="68"/>
  <c r="I242" i="68"/>
  <c r="I266" i="68"/>
  <c r="F66" i="49"/>
  <c r="L223" i="65"/>
  <c r="L204" i="65"/>
  <c r="C227" i="64"/>
  <c r="C248" i="64"/>
  <c r="I4" i="49"/>
  <c r="J370" i="71"/>
  <c r="D407" i="64"/>
  <c r="F117" i="39"/>
  <c r="O35" i="39"/>
  <c r="I150" i="39"/>
  <c r="J55" i="39"/>
  <c r="Q45" i="39"/>
  <c r="L11" i="39"/>
  <c r="N129" i="39"/>
  <c r="E163" i="39"/>
  <c r="I131" i="39"/>
  <c r="O171" i="39"/>
  <c r="F122" i="39"/>
  <c r="J88" i="39"/>
  <c r="N149" i="39"/>
  <c r="H112" i="39"/>
  <c r="K86" i="39"/>
  <c r="K177" i="42"/>
  <c r="K45" i="72"/>
  <c r="K73" i="72" s="1"/>
  <c r="L172" i="42"/>
  <c r="L42" i="72"/>
  <c r="L70" i="72" s="1"/>
  <c r="C172" i="42"/>
  <c r="C42" i="72"/>
  <c r="C70" i="72" s="1"/>
  <c r="O163" i="42"/>
  <c r="O35" i="72"/>
  <c r="O63" i="72" s="1"/>
  <c r="L154" i="42"/>
  <c r="L42" i="71"/>
  <c r="L70" i="71" s="1"/>
  <c r="J150" i="42"/>
  <c r="J40" i="71"/>
  <c r="J68" i="71" s="1"/>
  <c r="H147" i="42"/>
  <c r="H37" i="71"/>
  <c r="E140" i="42"/>
  <c r="E44" i="70"/>
  <c r="E72" i="70" s="1"/>
  <c r="C135" i="42"/>
  <c r="C41" i="70"/>
  <c r="C69" i="70" s="1"/>
  <c r="P129" i="42"/>
  <c r="P37" i="70"/>
  <c r="M121" i="42"/>
  <c r="M44" i="69"/>
  <c r="M72" i="69" s="1"/>
  <c r="J113" i="42"/>
  <c r="J40" i="69"/>
  <c r="H110" i="42"/>
  <c r="H37" i="69"/>
  <c r="F103" i="42"/>
  <c r="F54" i="68"/>
  <c r="F88" i="68" s="1"/>
  <c r="C97" i="42"/>
  <c r="C50" i="68"/>
  <c r="C84" i="68" s="1"/>
  <c r="P92" i="42"/>
  <c r="P47" i="68"/>
  <c r="P81" i="68" s="1"/>
  <c r="D158" i="42"/>
  <c r="D44" i="71"/>
  <c r="D72" i="71" s="1"/>
  <c r="P149" i="42"/>
  <c r="P39" i="71"/>
  <c r="P67" i="71" s="1"/>
  <c r="O147" i="42"/>
  <c r="O37" i="71"/>
  <c r="L140" i="42"/>
  <c r="L44" i="70"/>
  <c r="L72" i="70" s="1"/>
  <c r="I132" i="42"/>
  <c r="I40" i="70"/>
  <c r="I68" i="70" s="1"/>
  <c r="G129" i="42"/>
  <c r="G37" i="70"/>
  <c r="D121" i="42"/>
  <c r="D44" i="69"/>
  <c r="D72" i="69" s="1"/>
  <c r="Q113" i="42"/>
  <c r="Q40" i="69"/>
  <c r="M103" i="42"/>
  <c r="M54" i="68"/>
  <c r="M88" i="68" s="1"/>
  <c r="J97" i="42"/>
  <c r="J50" i="68"/>
  <c r="J84" i="68" s="1"/>
  <c r="H93" i="42"/>
  <c r="H48" i="68"/>
  <c r="E88" i="42"/>
  <c r="E45" i="68"/>
  <c r="E79" i="68" s="1"/>
  <c r="N78" i="42"/>
  <c r="N44" i="67"/>
  <c r="N72" i="67" s="1"/>
  <c r="K70" i="42"/>
  <c r="K40" i="67"/>
  <c r="K68" i="67" s="1"/>
  <c r="G60" i="42"/>
  <c r="G45" i="66"/>
  <c r="G73" i="66" s="1"/>
  <c r="C171" i="42"/>
  <c r="C41" i="72"/>
  <c r="C69" i="72" s="1"/>
  <c r="J158" i="42"/>
  <c r="J44" i="71"/>
  <c r="J72" i="71" s="1"/>
  <c r="G150" i="42"/>
  <c r="G40" i="71"/>
  <c r="G68" i="71" s="1"/>
  <c r="E147" i="42"/>
  <c r="E37" i="71"/>
  <c r="C141" i="42"/>
  <c r="C45" i="70"/>
  <c r="C73" i="70" s="1"/>
  <c r="P135" i="42"/>
  <c r="P41" i="70"/>
  <c r="P69" i="70" s="1"/>
  <c r="N59" i="42"/>
  <c r="N44" i="66"/>
  <c r="N72" i="66" s="1"/>
  <c r="L54" i="42"/>
  <c r="L41" i="66"/>
  <c r="L69" i="66" s="1"/>
  <c r="I48" i="42"/>
  <c r="I37" i="66"/>
  <c r="I65" i="66" s="1"/>
  <c r="G40" i="42"/>
  <c r="G44" i="65"/>
  <c r="G72" i="65" s="1"/>
  <c r="D32" i="42"/>
  <c r="D40" i="65"/>
  <c r="D68" i="65" s="1"/>
  <c r="O21" i="42"/>
  <c r="O50" i="64"/>
  <c r="O82" i="64" s="1"/>
  <c r="M16" i="42"/>
  <c r="M47" i="64"/>
  <c r="M79" i="64" s="1"/>
  <c r="J11" i="42"/>
  <c r="J44" i="64"/>
  <c r="J76" i="64" s="1"/>
  <c r="C22" i="42"/>
  <c r="C51" i="64"/>
  <c r="C83" i="64" s="1"/>
  <c r="C59" i="42"/>
  <c r="C44" i="66"/>
  <c r="C72" i="66" s="1"/>
  <c r="L177" i="42"/>
  <c r="L45" i="72"/>
  <c r="L73" i="72" s="1"/>
  <c r="E171" i="42"/>
  <c r="E41" i="72"/>
  <c r="E69" i="72" s="1"/>
  <c r="L159" i="42"/>
  <c r="L45" i="71"/>
  <c r="L73" i="71" s="1"/>
  <c r="D150" i="42"/>
  <c r="D40" i="71"/>
  <c r="D68" i="71" s="1"/>
  <c r="Q86" i="42"/>
  <c r="Q43" i="68"/>
  <c r="D141" i="42"/>
  <c r="D45" i="70"/>
  <c r="D73" i="70" s="1"/>
  <c r="L132" i="42"/>
  <c r="L40" i="70"/>
  <c r="L68" i="70" s="1"/>
  <c r="F129" i="42"/>
  <c r="F37" i="70"/>
  <c r="F65" i="70" s="1"/>
  <c r="D122" i="42"/>
  <c r="D45" i="69"/>
  <c r="D73" i="69" s="1"/>
  <c r="M116" i="42"/>
  <c r="M41" i="69"/>
  <c r="M69" i="69" s="1"/>
  <c r="F110" i="42"/>
  <c r="F37" i="69"/>
  <c r="F65" i="69" s="1"/>
  <c r="F83" i="42"/>
  <c r="F41" i="68"/>
  <c r="F75" i="68" s="1"/>
  <c r="N73" i="42"/>
  <c r="N41" i="67"/>
  <c r="N69" i="67" s="1"/>
  <c r="K67" i="42"/>
  <c r="K37" i="67"/>
  <c r="K65" i="67" s="1"/>
  <c r="N54" i="42"/>
  <c r="N41" i="66"/>
  <c r="N69" i="66" s="1"/>
  <c r="F35" i="66"/>
  <c r="F63" i="66" s="1"/>
  <c r="D40" i="42"/>
  <c r="D44" i="65"/>
  <c r="D72" i="65" s="1"/>
  <c r="M32" i="42"/>
  <c r="M40" i="65"/>
  <c r="M68" i="65" s="1"/>
  <c r="K29" i="42"/>
  <c r="K37" i="65"/>
  <c r="L45" i="42"/>
  <c r="L35" i="66"/>
  <c r="L63" i="66" s="1"/>
  <c r="K41" i="42"/>
  <c r="K45" i="65"/>
  <c r="K73" i="65" s="1"/>
  <c r="F40" i="42"/>
  <c r="F44" i="65"/>
  <c r="F72" i="65" s="1"/>
  <c r="E36" i="42"/>
  <c r="E42" i="65"/>
  <c r="E70" i="65" s="1"/>
  <c r="D35" i="42"/>
  <c r="D41" i="65"/>
  <c r="D69" i="65" s="1"/>
  <c r="N31" i="42"/>
  <c r="N39" i="65"/>
  <c r="N67" i="65" s="1"/>
  <c r="M29" i="42"/>
  <c r="M37" i="65"/>
  <c r="M65" i="65" s="1"/>
  <c r="K22" i="42"/>
  <c r="K51" i="64"/>
  <c r="K83" i="64" s="1"/>
  <c r="F21" i="42"/>
  <c r="F50" i="64"/>
  <c r="F82" i="64" s="1"/>
  <c r="E20" i="42"/>
  <c r="E49" i="64"/>
  <c r="E81" i="64" s="1"/>
  <c r="D16" i="42"/>
  <c r="D47" i="64"/>
  <c r="D79" i="64" s="1"/>
  <c r="N12" i="42"/>
  <c r="N45" i="64"/>
  <c r="N77" i="64" s="1"/>
  <c r="M11" i="42"/>
  <c r="M44" i="64"/>
  <c r="M76" i="64" s="1"/>
  <c r="L10" i="42"/>
  <c r="L43" i="64"/>
  <c r="L75" i="64" s="1"/>
  <c r="K8" i="42"/>
  <c r="K41" i="64"/>
  <c r="K73" i="64" s="1"/>
  <c r="P21" i="42"/>
  <c r="P50" i="64"/>
  <c r="P82" i="64" s="1"/>
  <c r="O20" i="42"/>
  <c r="O49" i="64"/>
  <c r="O81" i="64" s="1"/>
  <c r="J16" i="42"/>
  <c r="J47" i="64"/>
  <c r="J79" i="64" s="1"/>
  <c r="I15" i="42"/>
  <c r="I46" i="64"/>
  <c r="I78" i="64" s="1"/>
  <c r="H12" i="42"/>
  <c r="H45" i="64"/>
  <c r="H77" i="64" s="1"/>
  <c r="G11" i="42"/>
  <c r="G44" i="64"/>
  <c r="G76" i="64" s="1"/>
  <c r="Q8" i="42"/>
  <c r="Q41" i="64"/>
  <c r="O3" i="44"/>
  <c r="O9" i="48"/>
  <c r="L3" i="44"/>
  <c r="L9" i="48"/>
  <c r="F24" i="44"/>
  <c r="F30" i="48"/>
  <c r="H24" i="44"/>
  <c r="H30" i="48"/>
  <c r="O24" i="44"/>
  <c r="O30" i="48"/>
  <c r="B62" i="44"/>
  <c r="B68" i="48"/>
  <c r="D43" i="44"/>
  <c r="D49" i="48"/>
  <c r="H62" i="44"/>
  <c r="H68" i="48"/>
  <c r="C43" i="44"/>
  <c r="C49" i="48"/>
  <c r="J43" i="44"/>
  <c r="J49" i="48"/>
  <c r="E43" i="44"/>
  <c r="E49" i="48"/>
  <c r="F43" i="44"/>
  <c r="F49" i="48"/>
  <c r="I62" i="44"/>
  <c r="I68" i="48"/>
  <c r="G62" i="44"/>
  <c r="G68" i="48"/>
  <c r="K81" i="44"/>
  <c r="K117" i="68"/>
  <c r="K111" i="68" s="1"/>
  <c r="K207" i="68" s="1"/>
  <c r="K87" i="48"/>
  <c r="Q81" i="44"/>
  <c r="Q117" i="68"/>
  <c r="Q111" i="68" s="1"/>
  <c r="Q87" i="48"/>
  <c r="L81" i="44"/>
  <c r="L117" i="68"/>
  <c r="L213" i="68" s="1"/>
  <c r="L87" i="48"/>
  <c r="J81" i="44"/>
  <c r="J117" i="68"/>
  <c r="J87" i="48"/>
  <c r="M81" i="44"/>
  <c r="M117" i="68"/>
  <c r="M213" i="68" s="1"/>
  <c r="M87" i="48"/>
  <c r="L285" i="65"/>
  <c r="L323" i="65" s="1"/>
  <c r="O342" i="70"/>
  <c r="P231" i="68"/>
  <c r="J105" i="50"/>
  <c r="J267" i="68"/>
  <c r="G148" i="64"/>
  <c r="G105" i="64"/>
  <c r="G147" i="64" s="1"/>
  <c r="L198" i="64"/>
  <c r="L156" i="64"/>
  <c r="O455" i="68"/>
  <c r="O353" i="68"/>
  <c r="L428" i="64"/>
  <c r="L365" i="64"/>
  <c r="L338" i="64"/>
  <c r="E205" i="64"/>
  <c r="F173" i="66"/>
  <c r="G190" i="72"/>
  <c r="O231" i="68"/>
  <c r="K200" i="65"/>
  <c r="B156" i="64"/>
  <c r="O196" i="67"/>
  <c r="P190" i="72"/>
  <c r="O173" i="66"/>
  <c r="J160" i="68"/>
  <c r="M399" i="69"/>
  <c r="C399" i="70"/>
  <c r="I365" i="64"/>
  <c r="I428" i="64"/>
  <c r="C369" i="70"/>
  <c r="N455" i="68"/>
  <c r="O329" i="69"/>
  <c r="O386" i="69"/>
  <c r="O392" i="65"/>
  <c r="C156" i="64"/>
  <c r="J93" i="69"/>
  <c r="J175" i="69"/>
  <c r="H177" i="65"/>
  <c r="H139" i="65"/>
  <c r="F194" i="67"/>
  <c r="M194" i="70"/>
  <c r="M137" i="70"/>
  <c r="O148" i="64"/>
  <c r="N111" i="64"/>
  <c r="N153" i="64" s="1"/>
  <c r="G203" i="64"/>
  <c r="L194" i="65"/>
  <c r="P105" i="64"/>
  <c r="P147" i="64" s="1"/>
  <c r="C111" i="64"/>
  <c r="C195" i="64" s="1"/>
  <c r="M170" i="65"/>
  <c r="P181" i="66"/>
  <c r="P143" i="66"/>
  <c r="B211" i="68"/>
  <c r="M323" i="70"/>
  <c r="O407" i="67"/>
  <c r="C407" i="67"/>
  <c r="N275" i="71"/>
  <c r="N311" i="71" s="1"/>
  <c r="N352" i="71"/>
  <c r="F383" i="71"/>
  <c r="L203" i="70"/>
  <c r="H194" i="69"/>
  <c r="H137" i="69"/>
  <c r="J243" i="68"/>
  <c r="I150" i="65"/>
  <c r="B207" i="69"/>
  <c r="L213" i="65"/>
  <c r="L150" i="65"/>
  <c r="I263" i="68"/>
  <c r="O367" i="70"/>
  <c r="M386" i="65"/>
  <c r="L267" i="68"/>
  <c r="K4" i="48"/>
  <c r="L44" i="48"/>
  <c r="E132" i="67"/>
  <c r="Q177" i="67"/>
  <c r="I215" i="68"/>
  <c r="I167" i="68"/>
  <c r="D219" i="68"/>
  <c r="D171" i="68"/>
  <c r="C367" i="67"/>
  <c r="M373" i="67"/>
  <c r="C4" i="48"/>
  <c r="B132" i="65"/>
  <c r="F47" i="48"/>
  <c r="Q185" i="66"/>
  <c r="I293" i="71"/>
  <c r="I311" i="71" s="1"/>
  <c r="I370" i="71"/>
  <c r="I316" i="71"/>
  <c r="D112" i="69"/>
  <c r="D131" i="69" s="1"/>
  <c r="Q386" i="70"/>
  <c r="Q329" i="70"/>
  <c r="N399" i="70"/>
  <c r="D399" i="69"/>
  <c r="H386" i="66"/>
  <c r="H329" i="66"/>
  <c r="H304" i="66"/>
  <c r="M367" i="70"/>
  <c r="D161" i="50"/>
  <c r="O93" i="69"/>
  <c r="M207" i="70"/>
  <c r="G213" i="69"/>
  <c r="G150" i="69"/>
  <c r="I386" i="70"/>
  <c r="I329" i="70"/>
  <c r="E188" i="72"/>
  <c r="E134" i="72"/>
  <c r="E111" i="72"/>
  <c r="E129" i="72" s="1"/>
  <c r="E112" i="65"/>
  <c r="E194" i="65"/>
  <c r="E137" i="65"/>
  <c r="F200" i="64"/>
  <c r="F185" i="66"/>
  <c r="P174" i="67"/>
  <c r="N160" i="68"/>
  <c r="E197" i="64"/>
  <c r="O82" i="48"/>
  <c r="J219" i="68"/>
  <c r="F237" i="68"/>
  <c r="O383" i="71"/>
  <c r="L383" i="72"/>
  <c r="K376" i="70"/>
  <c r="I134" i="71"/>
  <c r="I188" i="71"/>
  <c r="L207" i="69"/>
  <c r="K367" i="66"/>
  <c r="F132" i="65"/>
  <c r="I247" i="64"/>
  <c r="O359" i="64"/>
  <c r="G222" i="66"/>
  <c r="E170" i="65"/>
  <c r="C28" i="48"/>
  <c r="E178" i="65"/>
  <c r="D181" i="66"/>
  <c r="D143" i="66"/>
  <c r="F199" i="64"/>
  <c r="C206" i="64"/>
  <c r="B174" i="65"/>
  <c r="P47" i="48"/>
  <c r="B186" i="67"/>
  <c r="M218" i="68"/>
  <c r="P228" i="68"/>
  <c r="I383" i="71"/>
  <c r="D7" i="48"/>
  <c r="Q111" i="64"/>
  <c r="H205" i="64"/>
  <c r="H163" i="64"/>
  <c r="N176" i="65"/>
  <c r="L185" i="65"/>
  <c r="B99" i="65"/>
  <c r="I173" i="66"/>
  <c r="F99" i="66"/>
  <c r="F93" i="66" s="1"/>
  <c r="F131" i="66" s="1"/>
  <c r="N175" i="66"/>
  <c r="N137" i="66"/>
  <c r="H171" i="67"/>
  <c r="F66" i="48"/>
  <c r="E82" i="48"/>
  <c r="J85" i="48"/>
  <c r="I503" i="68"/>
  <c r="L367" i="69"/>
  <c r="C311" i="71"/>
  <c r="P438" i="64"/>
  <c r="L457" i="68"/>
  <c r="E275" i="72"/>
  <c r="M323" i="66"/>
  <c r="P161" i="50"/>
  <c r="M188" i="72"/>
  <c r="M134" i="72"/>
  <c r="M111" i="72"/>
  <c r="M129" i="72" s="1"/>
  <c r="Q139" i="65"/>
  <c r="M405" i="65"/>
  <c r="P203" i="70"/>
  <c r="Q196" i="67"/>
  <c r="K194" i="69"/>
  <c r="K137" i="69"/>
  <c r="I203" i="67"/>
  <c r="P148" i="64"/>
  <c r="C207" i="70"/>
  <c r="E247" i="64"/>
  <c r="J188" i="71"/>
  <c r="J134" i="71"/>
  <c r="J111" i="71"/>
  <c r="M261" i="68"/>
  <c r="M183" i="68"/>
  <c r="M255" i="68" s="1"/>
  <c r="O363" i="72"/>
  <c r="O381" i="72"/>
  <c r="K378" i="72"/>
  <c r="K377" i="72"/>
  <c r="K359" i="72"/>
  <c r="K360" i="72"/>
  <c r="M375" i="72"/>
  <c r="M357" i="72"/>
  <c r="G164" i="59"/>
  <c r="Q162" i="59"/>
  <c r="M351" i="72"/>
  <c r="M367" i="72"/>
  <c r="M349" i="72"/>
  <c r="M369" i="72"/>
  <c r="E162" i="59"/>
  <c r="K381" i="71"/>
  <c r="K363" i="71"/>
  <c r="G359" i="71"/>
  <c r="G377" i="71"/>
  <c r="G378" i="71"/>
  <c r="G358" i="71"/>
  <c r="G360" i="71"/>
  <c r="E375" i="71"/>
  <c r="E357" i="71"/>
  <c r="K146" i="58"/>
  <c r="G146" i="59"/>
  <c r="Q349" i="71"/>
  <c r="Q369" i="71"/>
  <c r="Q367" i="71"/>
  <c r="Q351" i="71"/>
  <c r="I144" i="59"/>
  <c r="E144" i="58"/>
  <c r="O378" i="70"/>
  <c r="O397" i="70"/>
  <c r="O393" i="70"/>
  <c r="O374" i="70"/>
  <c r="O375" i="70"/>
  <c r="O394" i="70"/>
  <c r="I372" i="70"/>
  <c r="I391" i="70"/>
  <c r="O371" i="70"/>
  <c r="O369" i="70"/>
  <c r="O389" i="70"/>
  <c r="O390" i="70"/>
  <c r="O370" i="70"/>
  <c r="Q387" i="70"/>
  <c r="Q368" i="70"/>
  <c r="M387" i="70"/>
  <c r="M368" i="70"/>
  <c r="G128" i="58"/>
  <c r="Q125" i="59"/>
  <c r="M125" i="58"/>
  <c r="M383" i="70"/>
  <c r="M366" i="70"/>
  <c r="M364" i="70"/>
  <c r="M382" i="70"/>
  <c r="M363" i="70"/>
  <c r="M385" i="70"/>
  <c r="I125" i="59"/>
  <c r="K397" i="69"/>
  <c r="K378" i="69"/>
  <c r="I391" i="69"/>
  <c r="I372" i="69"/>
  <c r="K109" i="59"/>
  <c r="G109" i="58"/>
  <c r="Q106" i="59"/>
  <c r="I363" i="69"/>
  <c r="I383" i="69"/>
  <c r="I382" i="69"/>
  <c r="I366" i="69"/>
  <c r="I385" i="69"/>
  <c r="I364" i="69"/>
  <c r="E106" i="58"/>
  <c r="O495" i="68"/>
  <c r="O471" i="68"/>
  <c r="K469" i="68"/>
  <c r="K493" i="68"/>
  <c r="K492" i="68"/>
  <c r="K468" i="68"/>
  <c r="Q467" i="68"/>
  <c r="Q490" i="68"/>
  <c r="Q491" i="68"/>
  <c r="Q466" i="68"/>
  <c r="K464" i="68"/>
  <c r="K488" i="68"/>
  <c r="M458" i="68"/>
  <c r="M483" i="68"/>
  <c r="M482" i="68"/>
  <c r="M457" i="68"/>
  <c r="M459" i="68"/>
  <c r="M506" i="68"/>
  <c r="Q85" i="59"/>
  <c r="E85" i="58"/>
  <c r="O82" i="60"/>
  <c r="O452" i="68"/>
  <c r="O476" i="68"/>
  <c r="O475" i="68"/>
  <c r="O478" i="68"/>
  <c r="O451" i="68"/>
  <c r="O454" i="68"/>
  <c r="O499" i="68"/>
  <c r="K82" i="60"/>
  <c r="G476" i="68"/>
  <c r="G452" i="68"/>
  <c r="G475" i="68"/>
  <c r="G454" i="68"/>
  <c r="G478" i="68"/>
  <c r="G499" i="68"/>
  <c r="G451" i="68"/>
  <c r="E397" i="67"/>
  <c r="E378" i="67"/>
  <c r="I374" i="67"/>
  <c r="I393" i="67"/>
  <c r="I394" i="67"/>
  <c r="I373" i="67"/>
  <c r="I392" i="67"/>
  <c r="I375" i="67"/>
  <c r="K391" i="67"/>
  <c r="K372" i="67"/>
  <c r="O387" i="67"/>
  <c r="O368" i="67"/>
  <c r="O406" i="67"/>
  <c r="Q66" i="59"/>
  <c r="E66" i="58"/>
  <c r="O63" i="58"/>
  <c r="O364" i="67"/>
  <c r="O401" i="67"/>
  <c r="O383" i="67"/>
  <c r="O366" i="67"/>
  <c r="O363" i="67"/>
  <c r="O385" i="67"/>
  <c r="O382" i="67"/>
  <c r="K63" i="58"/>
  <c r="G401" i="67"/>
  <c r="G364" i="67"/>
  <c r="G383" i="67"/>
  <c r="G366" i="67"/>
  <c r="G382" i="67"/>
  <c r="G363" i="67"/>
  <c r="G385" i="67"/>
  <c r="E397" i="66"/>
  <c r="E378" i="66"/>
  <c r="M393" i="66"/>
  <c r="M394" i="66"/>
  <c r="M392" i="66"/>
  <c r="M374" i="66"/>
  <c r="M375" i="66"/>
  <c r="O391" i="66"/>
  <c r="O372" i="66"/>
  <c r="G406" i="66"/>
  <c r="G387" i="66"/>
  <c r="G368" i="66"/>
  <c r="M47" i="59"/>
  <c r="I47" i="58"/>
  <c r="O44" i="58"/>
  <c r="K44" i="58"/>
  <c r="K382" i="66"/>
  <c r="K364" i="66"/>
  <c r="K383" i="66"/>
  <c r="K385" i="66"/>
  <c r="K366" i="66"/>
  <c r="K363" i="66"/>
  <c r="K401" i="66"/>
  <c r="M378" i="65"/>
  <c r="M397" i="65"/>
  <c r="K415" i="65"/>
  <c r="K377" i="65"/>
  <c r="K414" i="65"/>
  <c r="K396" i="65"/>
  <c r="Q394" i="65"/>
  <c r="Q375" i="65"/>
  <c r="Q374" i="65"/>
  <c r="Q393" i="65"/>
  <c r="O372" i="65"/>
  <c r="O391" i="65"/>
  <c r="Q371" i="65"/>
  <c r="Q389" i="65"/>
  <c r="Q390" i="65"/>
  <c r="Q370" i="65"/>
  <c r="Q408" i="65"/>
  <c r="Q388" i="65"/>
  <c r="M389" i="65"/>
  <c r="M390" i="65"/>
  <c r="M371" i="65"/>
  <c r="M370" i="65"/>
  <c r="M388" i="65"/>
  <c r="M408" i="65"/>
  <c r="Q28" i="59"/>
  <c r="M28" i="58"/>
  <c r="O25" i="59"/>
  <c r="K25" i="59"/>
  <c r="G25" i="60"/>
  <c r="Q420" i="64"/>
  <c r="Q441" i="64"/>
  <c r="Q439" i="64"/>
  <c r="Q418" i="64"/>
  <c r="Q460" i="64"/>
  <c r="K436" i="64"/>
  <c r="K437" i="64"/>
  <c r="K415" i="64"/>
  <c r="K435" i="64"/>
  <c r="K416" i="64"/>
  <c r="I413" i="64"/>
  <c r="I434" i="64"/>
  <c r="K450" i="64"/>
  <c r="K429" i="64"/>
  <c r="K408" i="64"/>
  <c r="I7" i="58"/>
  <c r="E7" i="58"/>
  <c r="O4" i="60"/>
  <c r="K4" i="60"/>
  <c r="C162" i="58"/>
  <c r="C82" i="58"/>
  <c r="C451" i="68"/>
  <c r="C478" i="68"/>
  <c r="C499" i="68"/>
  <c r="C454" i="68"/>
  <c r="C475" i="68"/>
  <c r="C452" i="68"/>
  <c r="C476" i="68"/>
  <c r="C381" i="71"/>
  <c r="C363" i="71"/>
  <c r="C396" i="67"/>
  <c r="C395" i="67"/>
  <c r="C415" i="67"/>
  <c r="C377" i="67"/>
  <c r="C368" i="67"/>
  <c r="C387" i="67"/>
  <c r="C406" i="67"/>
  <c r="C47" i="58"/>
  <c r="C372" i="65"/>
  <c r="C391" i="65"/>
  <c r="C7" i="58"/>
  <c r="N181" i="72"/>
  <c r="N199" i="72"/>
  <c r="P178" i="72"/>
  <c r="P177" i="72"/>
  <c r="P196" i="72"/>
  <c r="P176" i="72"/>
  <c r="P195" i="72"/>
  <c r="G175" i="72"/>
  <c r="G193" i="72"/>
  <c r="J174" i="72"/>
  <c r="J209" i="72"/>
  <c r="J191" i="72"/>
  <c r="J173" i="72"/>
  <c r="J208" i="72"/>
  <c r="J192" i="72"/>
  <c r="O162" i="49"/>
  <c r="O167" i="72"/>
  <c r="O185" i="72"/>
  <c r="K164" i="48"/>
  <c r="G162" i="48"/>
  <c r="C162" i="48"/>
  <c r="C169" i="72"/>
  <c r="C179" i="72"/>
  <c r="C215" i="72"/>
  <c r="C187" i="72"/>
  <c r="N181" i="71"/>
  <c r="N199" i="71"/>
  <c r="L177" i="71"/>
  <c r="L178" i="71"/>
  <c r="L195" i="71"/>
  <c r="L196" i="71"/>
  <c r="L176" i="71"/>
  <c r="L27" i="71"/>
  <c r="K193" i="71"/>
  <c r="K175" i="71"/>
  <c r="F174" i="71"/>
  <c r="F173" i="71"/>
  <c r="F192" i="71"/>
  <c r="F172" i="71"/>
  <c r="F191" i="71"/>
  <c r="F209" i="71"/>
  <c r="Q171" i="71"/>
  <c r="Q207" i="71"/>
  <c r="Q189" i="71"/>
  <c r="M171" i="71"/>
  <c r="M207" i="71"/>
  <c r="M189" i="71"/>
  <c r="I171" i="71"/>
  <c r="I207" i="71"/>
  <c r="I189" i="71"/>
  <c r="E171" i="71"/>
  <c r="E207" i="71"/>
  <c r="E189" i="71"/>
  <c r="O146" i="48"/>
  <c r="K146" i="49"/>
  <c r="K169" i="71"/>
  <c r="K187" i="71"/>
  <c r="K179" i="71"/>
  <c r="G144" i="48"/>
  <c r="G179" i="71"/>
  <c r="G169" i="71"/>
  <c r="G215" i="71"/>
  <c r="G187" i="71"/>
  <c r="C144" i="49"/>
  <c r="C185" i="71"/>
  <c r="C167" i="71"/>
  <c r="H182" i="70"/>
  <c r="H202" i="70"/>
  <c r="H183" i="70"/>
  <c r="H201" i="70"/>
  <c r="H181" i="70"/>
  <c r="P27" i="70"/>
  <c r="O199" i="70"/>
  <c r="O180" i="70"/>
  <c r="J178" i="70"/>
  <c r="J197" i="70"/>
  <c r="J198" i="70"/>
  <c r="J179" i="70"/>
  <c r="Q195" i="70"/>
  <c r="Q176" i="70"/>
  <c r="O125" i="49"/>
  <c r="K125" i="48"/>
  <c r="K125" i="49"/>
  <c r="G128" i="48"/>
  <c r="G125" i="48"/>
  <c r="G191" i="70"/>
  <c r="G172" i="70"/>
  <c r="G190" i="70"/>
  <c r="G171" i="70"/>
  <c r="C193" i="70"/>
  <c r="C184" i="70"/>
  <c r="C174" i="70"/>
  <c r="N205" i="69"/>
  <c r="N186" i="69"/>
  <c r="P183" i="69"/>
  <c r="P182" i="69"/>
  <c r="P202" i="69"/>
  <c r="P201" i="69"/>
  <c r="P181" i="69"/>
  <c r="O199" i="69"/>
  <c r="O180" i="69"/>
  <c r="O106" i="48"/>
  <c r="K106" i="49"/>
  <c r="K193" i="69"/>
  <c r="K184" i="69"/>
  <c r="K174" i="69"/>
  <c r="G193" i="69"/>
  <c r="G174" i="69"/>
  <c r="G184" i="69"/>
  <c r="C193" i="69"/>
  <c r="C184" i="69"/>
  <c r="C174" i="69"/>
  <c r="I228" i="68"/>
  <c r="I276" i="68"/>
  <c r="I252" i="68"/>
  <c r="H33" i="68"/>
  <c r="G248" i="68"/>
  <c r="G247" i="68"/>
  <c r="G249" i="68"/>
  <c r="D33" i="68"/>
  <c r="C248" i="68"/>
  <c r="C249" i="68"/>
  <c r="E268" i="68"/>
  <c r="E244" i="68"/>
  <c r="E243" i="68"/>
  <c r="E267" i="68"/>
  <c r="E245" i="68"/>
  <c r="P30" i="68"/>
  <c r="P242" i="68"/>
  <c r="P266" i="68"/>
  <c r="N238" i="68"/>
  <c r="N262" i="68"/>
  <c r="Q82" i="50"/>
  <c r="Q235" i="68"/>
  <c r="M85" i="49"/>
  <c r="M235" i="68"/>
  <c r="L205" i="67"/>
  <c r="H79" i="42"/>
  <c r="H45" i="67"/>
  <c r="H73" i="67" s="1"/>
  <c r="Q199" i="67"/>
  <c r="M73" i="42"/>
  <c r="M41" i="67"/>
  <c r="M69" i="67" s="1"/>
  <c r="H216" i="67"/>
  <c r="H197" i="67"/>
  <c r="H198" i="67"/>
  <c r="H196" i="67"/>
  <c r="H215" i="67"/>
  <c r="Q63" i="48"/>
  <c r="Q66" i="49"/>
  <c r="Q7" i="67"/>
  <c r="M63" i="50"/>
  <c r="M7" i="67"/>
  <c r="I63" i="50"/>
  <c r="E63" i="48"/>
  <c r="P205" i="66"/>
  <c r="L60" i="42"/>
  <c r="L45" i="66"/>
  <c r="L73" i="66" s="1"/>
  <c r="M199" i="66"/>
  <c r="I54" i="42"/>
  <c r="I41" i="66"/>
  <c r="I69" i="66" s="1"/>
  <c r="H51" i="42"/>
  <c r="H40" i="66"/>
  <c r="H68" i="66" s="1"/>
  <c r="O50" i="42"/>
  <c r="O39" i="66"/>
  <c r="O67" i="66" s="1"/>
  <c r="K214" i="66"/>
  <c r="K195" i="66"/>
  <c r="N48" i="42"/>
  <c r="N37" i="66"/>
  <c r="F48" i="42"/>
  <c r="F37" i="66"/>
  <c r="Q44" i="50"/>
  <c r="M44" i="49"/>
  <c r="I47" i="49"/>
  <c r="I193" i="66"/>
  <c r="I203" i="66"/>
  <c r="E44" i="50"/>
  <c r="E192" i="66"/>
  <c r="O204" i="65"/>
  <c r="O223" i="65"/>
  <c r="N201" i="65"/>
  <c r="N202" i="65"/>
  <c r="J202" i="65"/>
  <c r="J201" i="65"/>
  <c r="L216" i="65"/>
  <c r="L198" i="65"/>
  <c r="L215" i="65"/>
  <c r="L197" i="65"/>
  <c r="H198" i="65"/>
  <c r="H197" i="65"/>
  <c r="H216" i="65"/>
  <c r="H196" i="65"/>
  <c r="K214" i="65"/>
  <c r="K195" i="65"/>
  <c r="G214" i="65"/>
  <c r="G195" i="65"/>
  <c r="Q28" i="49"/>
  <c r="Q191" i="65"/>
  <c r="Q190" i="65"/>
  <c r="Q209" i="65"/>
  <c r="M28" i="49"/>
  <c r="I193" i="65"/>
  <c r="I222" i="65"/>
  <c r="E28" i="49"/>
  <c r="G249" i="64"/>
  <c r="G228" i="64"/>
  <c r="F248" i="64"/>
  <c r="F227" i="64"/>
  <c r="Q225" i="64"/>
  <c r="Q224" i="64"/>
  <c r="Q223" i="64"/>
  <c r="N31" i="64"/>
  <c r="M225" i="64"/>
  <c r="M224" i="64"/>
  <c r="M223" i="64"/>
  <c r="F218" i="64"/>
  <c r="F239" i="64"/>
  <c r="F27" i="64"/>
  <c r="E217" i="64"/>
  <c r="E238" i="64"/>
  <c r="P4" i="49"/>
  <c r="L4" i="49"/>
  <c r="L215" i="64"/>
  <c r="L226" i="64"/>
  <c r="H4" i="49"/>
  <c r="H233" i="64"/>
  <c r="H212" i="64"/>
  <c r="H213" i="64"/>
  <c r="B251" i="68"/>
  <c r="B235" i="68"/>
  <c r="B63" i="49"/>
  <c r="B191" i="67"/>
  <c r="B190" i="67"/>
  <c r="B209" i="67"/>
  <c r="B191" i="66"/>
  <c r="B209" i="66"/>
  <c r="B190" i="66"/>
  <c r="B28" i="49"/>
  <c r="E179" i="66"/>
  <c r="I370" i="72"/>
  <c r="D342" i="65"/>
  <c r="D183" i="68"/>
  <c r="D255" i="68" s="1"/>
  <c r="O185" i="65"/>
  <c r="O111" i="68"/>
  <c r="O207" i="68" s="1"/>
  <c r="O160" i="68"/>
  <c r="J428" i="64"/>
  <c r="Q379" i="72"/>
  <c r="N194" i="70"/>
  <c r="N137" i="70"/>
  <c r="N93" i="69"/>
  <c r="N131" i="69" s="1"/>
  <c r="N175" i="69"/>
  <c r="C183" i="68"/>
  <c r="C255" i="68" s="1"/>
  <c r="Q148" i="64"/>
  <c r="N183" i="65"/>
  <c r="O181" i="67"/>
  <c r="L112" i="65"/>
  <c r="Q206" i="72"/>
  <c r="P378" i="72"/>
  <c r="P359" i="72"/>
  <c r="P360" i="72"/>
  <c r="P376" i="72"/>
  <c r="P377" i="72"/>
  <c r="P358" i="72"/>
  <c r="L164" i="59"/>
  <c r="F162" i="59"/>
  <c r="H381" i="71"/>
  <c r="H363" i="71"/>
  <c r="D360" i="71"/>
  <c r="D377" i="71"/>
  <c r="D359" i="71"/>
  <c r="D378" i="71"/>
  <c r="L146" i="58"/>
  <c r="N144" i="58"/>
  <c r="H378" i="70"/>
  <c r="H397" i="70"/>
  <c r="P128" i="58"/>
  <c r="F125" i="59"/>
  <c r="L378" i="69"/>
  <c r="L397" i="69"/>
  <c r="L109" i="58"/>
  <c r="F106" i="58"/>
  <c r="D471" i="68"/>
  <c r="D495" i="68"/>
  <c r="L480" i="68"/>
  <c r="L456" i="68"/>
  <c r="L504" i="68"/>
  <c r="H82" i="59"/>
  <c r="N397" i="67"/>
  <c r="N378" i="67"/>
  <c r="P372" i="67"/>
  <c r="P391" i="67"/>
  <c r="H368" i="67"/>
  <c r="H387" i="67"/>
  <c r="H406" i="67"/>
  <c r="H63" i="60"/>
  <c r="N378" i="66"/>
  <c r="N397" i="66"/>
  <c r="N374" i="66"/>
  <c r="N394" i="66"/>
  <c r="N373" i="66"/>
  <c r="N375" i="66"/>
  <c r="N393" i="66"/>
  <c r="J371" i="66"/>
  <c r="J370" i="66"/>
  <c r="J389" i="66"/>
  <c r="J390" i="66"/>
  <c r="J408" i="66"/>
  <c r="J388" i="66"/>
  <c r="J369" i="66"/>
  <c r="N47" i="58"/>
  <c r="P44" i="59"/>
  <c r="P364" i="66"/>
  <c r="P382" i="66"/>
  <c r="P383" i="66"/>
  <c r="P385" i="66"/>
  <c r="P401" i="66"/>
  <c r="P363" i="66"/>
  <c r="P366" i="66"/>
  <c r="N374" i="65"/>
  <c r="N394" i="65"/>
  <c r="N393" i="65"/>
  <c r="N375" i="65"/>
  <c r="F28" i="58"/>
  <c r="H363" i="65"/>
  <c r="H385" i="65"/>
  <c r="H366" i="65"/>
  <c r="H382" i="65"/>
  <c r="H383" i="65"/>
  <c r="H364" i="65"/>
  <c r="H401" i="65"/>
  <c r="F413" i="64"/>
  <c r="F434" i="64"/>
  <c r="H411" i="64"/>
  <c r="H433" i="64"/>
  <c r="H412" i="64"/>
  <c r="H453" i="64"/>
  <c r="H410" i="64"/>
  <c r="H432" i="64"/>
  <c r="C106" i="59"/>
  <c r="C28" i="58"/>
  <c r="P31" i="72"/>
  <c r="O181" i="72"/>
  <c r="O199" i="72"/>
  <c r="N180" i="72"/>
  <c r="N198" i="72"/>
  <c r="N216" i="72"/>
  <c r="Q172" i="42"/>
  <c r="Q42" i="72"/>
  <c r="Q70" i="72" s="1"/>
  <c r="P171" i="42"/>
  <c r="P41" i="72"/>
  <c r="P69" i="72" s="1"/>
  <c r="D171" i="42"/>
  <c r="D41" i="72"/>
  <c r="D69" i="72" s="1"/>
  <c r="N167" i="42"/>
  <c r="N39" i="72"/>
  <c r="N67" i="72" s="1"/>
  <c r="L164" i="48"/>
  <c r="L164" i="49"/>
  <c r="C181" i="71"/>
  <c r="C199" i="71"/>
  <c r="F216" i="71"/>
  <c r="F198" i="71"/>
  <c r="F180" i="71"/>
  <c r="I27" i="71"/>
  <c r="H175" i="71"/>
  <c r="H193" i="71"/>
  <c r="L144" i="48"/>
  <c r="L187" i="71"/>
  <c r="L179" i="71"/>
  <c r="L215" i="71"/>
  <c r="L170" i="71"/>
  <c r="L169" i="71"/>
  <c r="O186" i="70"/>
  <c r="O205" i="70"/>
  <c r="P180" i="70"/>
  <c r="P199" i="70"/>
  <c r="N176" i="70"/>
  <c r="N195" i="70"/>
  <c r="H125" i="48"/>
  <c r="H128" i="48"/>
  <c r="K113" i="42"/>
  <c r="K40" i="69"/>
  <c r="Q110" i="42"/>
  <c r="Q37" i="69"/>
  <c r="P106" i="49"/>
  <c r="P7" i="69"/>
  <c r="D109" i="49"/>
  <c r="D184" i="69"/>
  <c r="D193" i="69"/>
  <c r="D203" i="69"/>
  <c r="D174" i="69"/>
  <c r="M251" i="68"/>
  <c r="O246" i="68"/>
  <c r="H241" i="68"/>
  <c r="H240" i="68"/>
  <c r="H264" i="68"/>
  <c r="H239" i="68"/>
  <c r="G238" i="68"/>
  <c r="G262" i="68"/>
  <c r="J82" i="50"/>
  <c r="E205" i="67"/>
  <c r="J199" i="67"/>
  <c r="E205" i="66"/>
  <c r="J44" i="50"/>
  <c r="H204" i="65"/>
  <c r="H223" i="65"/>
  <c r="I229" i="64"/>
  <c r="F225" i="64"/>
  <c r="F224" i="64"/>
  <c r="M4" i="49"/>
  <c r="M191" i="64"/>
  <c r="M212" i="64"/>
  <c r="M233" i="64"/>
  <c r="M213" i="64"/>
  <c r="B171" i="72"/>
  <c r="B189" i="72"/>
  <c r="B207" i="72"/>
  <c r="B171" i="71"/>
  <c r="B189" i="71"/>
  <c r="B207" i="71"/>
  <c r="H99" i="67"/>
  <c r="Q215" i="68"/>
  <c r="N370" i="71"/>
  <c r="N316" i="71"/>
  <c r="D183" i="65"/>
  <c r="M172" i="66"/>
  <c r="B171" i="67"/>
  <c r="B184" i="66"/>
  <c r="B146" i="66"/>
  <c r="N367" i="67"/>
  <c r="N392" i="66"/>
  <c r="D146" i="65"/>
  <c r="B160" i="64"/>
  <c r="J179" i="65"/>
  <c r="M219" i="68"/>
  <c r="M171" i="68"/>
  <c r="C503" i="68"/>
  <c r="L317" i="64"/>
  <c r="G373" i="70"/>
  <c r="F352" i="72"/>
  <c r="Q352" i="72"/>
  <c r="K376" i="67"/>
  <c r="E215" i="65"/>
  <c r="B213" i="66"/>
  <c r="K239" i="68"/>
  <c r="C206" i="72"/>
  <c r="O134" i="72"/>
  <c r="O188" i="72"/>
  <c r="Q215" i="66"/>
  <c r="I237" i="64"/>
  <c r="H231" i="68"/>
  <c r="P175" i="69"/>
  <c r="M367" i="65"/>
  <c r="J215" i="65"/>
  <c r="K194" i="65"/>
  <c r="B129" i="71"/>
  <c r="P66" i="48"/>
  <c r="L218" i="68"/>
  <c r="D224" i="68"/>
  <c r="G7" i="48"/>
  <c r="F25" i="48"/>
  <c r="H405" i="65"/>
  <c r="P323" i="70"/>
  <c r="M373" i="66"/>
  <c r="M505" i="68"/>
  <c r="P407" i="68"/>
  <c r="P479" i="68"/>
  <c r="P377" i="68"/>
  <c r="L323" i="66"/>
  <c r="P435" i="64"/>
  <c r="N449" i="64"/>
  <c r="N380" i="64"/>
  <c r="L147" i="71"/>
  <c r="G395" i="65"/>
  <c r="P215" i="66"/>
  <c r="Q197" i="72"/>
  <c r="D135" i="68"/>
  <c r="N206" i="71"/>
  <c r="I150" i="67"/>
  <c r="I194" i="70"/>
  <c r="I137" i="70"/>
  <c r="C131" i="70"/>
  <c r="G200" i="67"/>
  <c r="M93" i="70"/>
  <c r="M131" i="70" s="1"/>
  <c r="M175" i="70"/>
  <c r="B197" i="71"/>
  <c r="G47" i="48"/>
  <c r="H173" i="67"/>
  <c r="Q219" i="68"/>
  <c r="Q171" i="68"/>
  <c r="L223" i="68"/>
  <c r="L175" i="68"/>
  <c r="B111" i="64"/>
  <c r="B153" i="64" s="1"/>
  <c r="J25" i="48"/>
  <c r="D174" i="65"/>
  <c r="H47" i="48"/>
  <c r="Q176" i="66"/>
  <c r="N177" i="66"/>
  <c r="N139" i="66"/>
  <c r="O184" i="66"/>
  <c r="O146" i="66"/>
  <c r="Q180" i="67"/>
  <c r="L184" i="67"/>
  <c r="L146" i="67"/>
  <c r="I212" i="68"/>
  <c r="I28" i="48"/>
  <c r="C44" i="48"/>
  <c r="E174" i="66"/>
  <c r="H63" i="48"/>
  <c r="H178" i="67"/>
  <c r="C99" i="67"/>
  <c r="C175" i="67" s="1"/>
  <c r="C181" i="67"/>
  <c r="E184" i="67"/>
  <c r="M184" i="67"/>
  <c r="B226" i="68"/>
  <c r="P209" i="68"/>
  <c r="E414" i="67"/>
  <c r="J353" i="68"/>
  <c r="J401" i="68" s="1"/>
  <c r="J379" i="71"/>
  <c r="C304" i="65"/>
  <c r="C323" i="65" s="1"/>
  <c r="E376" i="70"/>
  <c r="G329" i="65"/>
  <c r="G386" i="65"/>
  <c r="G304" i="65"/>
  <c r="G323" i="65" s="1"/>
  <c r="N373" i="65"/>
  <c r="Q392" i="65"/>
  <c r="F124" i="50"/>
  <c r="J150" i="69"/>
  <c r="N216" i="64"/>
  <c r="F194" i="71"/>
  <c r="K170" i="71"/>
  <c r="O215" i="67"/>
  <c r="M194" i="67"/>
  <c r="J163" i="64"/>
  <c r="I161" i="50"/>
  <c r="I194" i="65"/>
  <c r="I112" i="65"/>
  <c r="L237" i="68"/>
  <c r="L165" i="68"/>
  <c r="N363" i="72"/>
  <c r="N381" i="72"/>
  <c r="P357" i="72"/>
  <c r="P375" i="72"/>
  <c r="N164" i="58"/>
  <c r="P162" i="59"/>
  <c r="L162" i="59"/>
  <c r="H351" i="72"/>
  <c r="H349" i="72"/>
  <c r="H367" i="72"/>
  <c r="H369" i="72"/>
  <c r="F363" i="71"/>
  <c r="F381" i="71"/>
  <c r="P357" i="71"/>
  <c r="P375" i="71"/>
  <c r="N146" i="59"/>
  <c r="P144" i="59"/>
  <c r="L144" i="58"/>
  <c r="H367" i="71"/>
  <c r="H349" i="71"/>
  <c r="H369" i="71"/>
  <c r="H351" i="71"/>
  <c r="F378" i="70"/>
  <c r="F397" i="70"/>
  <c r="F375" i="70"/>
  <c r="F394" i="70"/>
  <c r="F374" i="70"/>
  <c r="F393" i="70"/>
  <c r="D391" i="70"/>
  <c r="D372" i="70"/>
  <c r="L368" i="70"/>
  <c r="L387" i="70"/>
  <c r="H368" i="70"/>
  <c r="H367" i="70"/>
  <c r="H387" i="70"/>
  <c r="F128" i="59"/>
  <c r="L385" i="70"/>
  <c r="L366" i="70"/>
  <c r="L364" i="70"/>
  <c r="L382" i="70"/>
  <c r="L383" i="70"/>
  <c r="L363" i="70"/>
  <c r="H125" i="58"/>
  <c r="D125" i="58"/>
  <c r="J378" i="69"/>
  <c r="J397" i="69"/>
  <c r="F375" i="69"/>
  <c r="F394" i="69"/>
  <c r="F374" i="69"/>
  <c r="F393" i="69"/>
  <c r="D372" i="69"/>
  <c r="D391" i="69"/>
  <c r="N109" i="59"/>
  <c r="J109" i="59"/>
  <c r="P106" i="58"/>
  <c r="L106" i="59"/>
  <c r="D385" i="69"/>
  <c r="D363" i="69"/>
  <c r="D364" i="69"/>
  <c r="D382" i="69"/>
  <c r="D366" i="69"/>
  <c r="D383" i="69"/>
  <c r="F517" i="68"/>
  <c r="F469" i="68"/>
  <c r="F468" i="68"/>
  <c r="F493" i="68"/>
  <c r="J464" i="68"/>
  <c r="J488" i="68"/>
  <c r="P483" i="68"/>
  <c r="P458" i="68"/>
  <c r="P482" i="68"/>
  <c r="P459" i="68"/>
  <c r="P481" i="68"/>
  <c r="P506" i="68"/>
  <c r="P457" i="68"/>
  <c r="N456" i="68"/>
  <c r="N504" i="68"/>
  <c r="N480" i="68"/>
  <c r="F456" i="68"/>
  <c r="F504" i="68"/>
  <c r="F480" i="68"/>
  <c r="L85" i="59"/>
  <c r="H85" i="59"/>
  <c r="J82" i="58"/>
  <c r="J451" i="68"/>
  <c r="J475" i="68"/>
  <c r="J452" i="68"/>
  <c r="J476" i="68"/>
  <c r="J478" i="68"/>
  <c r="J499" i="68"/>
  <c r="J454" i="68"/>
  <c r="L378" i="67"/>
  <c r="L397" i="67"/>
  <c r="J415" i="67"/>
  <c r="J377" i="67"/>
  <c r="J396" i="67"/>
  <c r="J376" i="67"/>
  <c r="H374" i="67"/>
  <c r="H373" i="67"/>
  <c r="H393" i="67"/>
  <c r="H394" i="67"/>
  <c r="H375" i="67"/>
  <c r="N391" i="67"/>
  <c r="N372" i="67"/>
  <c r="H66" i="58"/>
  <c r="D66" i="59"/>
  <c r="N63" i="60"/>
  <c r="J63" i="59"/>
  <c r="H397" i="66"/>
  <c r="H378" i="66"/>
  <c r="F396" i="66"/>
  <c r="F395" i="66"/>
  <c r="F415" i="66"/>
  <c r="F377" i="66"/>
  <c r="L375" i="66"/>
  <c r="L393" i="66"/>
  <c r="L373" i="66"/>
  <c r="L394" i="66"/>
  <c r="L374" i="66"/>
  <c r="L392" i="66"/>
  <c r="N391" i="66"/>
  <c r="N372" i="66"/>
  <c r="P390" i="66"/>
  <c r="P371" i="66"/>
  <c r="P370" i="66"/>
  <c r="P389" i="66"/>
  <c r="P408" i="66"/>
  <c r="D371" i="66"/>
  <c r="D390" i="66"/>
  <c r="D370" i="66"/>
  <c r="D408" i="66"/>
  <c r="D389" i="66"/>
  <c r="P47" i="58"/>
  <c r="D47" i="58"/>
  <c r="N364" i="66"/>
  <c r="N382" i="66"/>
  <c r="N383" i="66"/>
  <c r="N366" i="66"/>
  <c r="N385" i="66"/>
  <c r="N363" i="66"/>
  <c r="N401" i="66"/>
  <c r="J44" i="58"/>
  <c r="F44" i="60"/>
  <c r="F383" i="66"/>
  <c r="F382" i="66"/>
  <c r="F366" i="66"/>
  <c r="F364" i="66"/>
  <c r="F363" i="66"/>
  <c r="F401" i="66"/>
  <c r="F385" i="66"/>
  <c r="D378" i="65"/>
  <c r="D397" i="65"/>
  <c r="L375" i="65"/>
  <c r="L394" i="65"/>
  <c r="L393" i="65"/>
  <c r="L374" i="65"/>
  <c r="D394" i="65"/>
  <c r="D375" i="65"/>
  <c r="D393" i="65"/>
  <c r="D374" i="65"/>
  <c r="N368" i="65"/>
  <c r="N406" i="65"/>
  <c r="N387" i="65"/>
  <c r="H28" i="58"/>
  <c r="D28" i="58"/>
  <c r="N25" i="60"/>
  <c r="J25" i="59"/>
  <c r="F25" i="58"/>
  <c r="H420" i="64"/>
  <c r="H441" i="64"/>
  <c r="H439" i="64"/>
  <c r="H418" i="64"/>
  <c r="H438" i="64"/>
  <c r="H460" i="64"/>
  <c r="H417" i="64"/>
  <c r="N437" i="64"/>
  <c r="N416" i="64"/>
  <c r="N415" i="64"/>
  <c r="N436" i="64"/>
  <c r="F436" i="64"/>
  <c r="F416" i="64"/>
  <c r="F415" i="64"/>
  <c r="F437" i="64"/>
  <c r="F414" i="64"/>
  <c r="D413" i="64"/>
  <c r="D434" i="64"/>
  <c r="F411" i="64"/>
  <c r="F433" i="64"/>
  <c r="F453" i="64"/>
  <c r="F412" i="64"/>
  <c r="F432" i="64"/>
  <c r="F410" i="64"/>
  <c r="N408" i="64"/>
  <c r="N450" i="64"/>
  <c r="N429" i="64"/>
  <c r="P7" i="59"/>
  <c r="L7" i="59"/>
  <c r="N4" i="58"/>
  <c r="F4" i="59"/>
  <c r="C351" i="71"/>
  <c r="C369" i="71"/>
  <c r="C349" i="71"/>
  <c r="C367" i="71"/>
  <c r="C63" i="58"/>
  <c r="C374" i="70"/>
  <c r="C394" i="70"/>
  <c r="C373" i="70"/>
  <c r="C393" i="70"/>
  <c r="C375" i="70"/>
  <c r="C464" i="68"/>
  <c r="C488" i="68"/>
  <c r="C66" i="59"/>
  <c r="C378" i="65"/>
  <c r="C397" i="65"/>
  <c r="P176" i="42"/>
  <c r="P44" i="72"/>
  <c r="P72" i="72" s="1"/>
  <c r="L180" i="72"/>
  <c r="L216" i="72"/>
  <c r="L198" i="72"/>
  <c r="O172" i="42"/>
  <c r="O42" i="72"/>
  <c r="O70" i="72" s="1"/>
  <c r="C196" i="72"/>
  <c r="C178" i="72"/>
  <c r="C195" i="72"/>
  <c r="C177" i="72"/>
  <c r="I174" i="72"/>
  <c r="I209" i="72"/>
  <c r="I173" i="72"/>
  <c r="I172" i="72"/>
  <c r="I192" i="72"/>
  <c r="I191" i="72"/>
  <c r="E209" i="72"/>
  <c r="E173" i="72"/>
  <c r="E174" i="72"/>
  <c r="E191" i="72"/>
  <c r="E192" i="72"/>
  <c r="E208" i="72"/>
  <c r="E172" i="72"/>
  <c r="P207" i="72"/>
  <c r="P171" i="72"/>
  <c r="P189" i="72"/>
  <c r="L171" i="72"/>
  <c r="L189" i="72"/>
  <c r="L207" i="72"/>
  <c r="H189" i="72"/>
  <c r="H171" i="72"/>
  <c r="H207" i="72"/>
  <c r="D171" i="72"/>
  <c r="D189" i="72"/>
  <c r="D207" i="72"/>
  <c r="N164" i="48"/>
  <c r="N169" i="72"/>
  <c r="N187" i="72"/>
  <c r="J162" i="48"/>
  <c r="J185" i="72"/>
  <c r="J167" i="72"/>
  <c r="F162" i="48"/>
  <c r="I199" i="71"/>
  <c r="I181" i="71"/>
  <c r="O177" i="71"/>
  <c r="O195" i="71"/>
  <c r="O176" i="71"/>
  <c r="O178" i="71"/>
  <c r="O196" i="71"/>
  <c r="N175" i="71"/>
  <c r="N193" i="71"/>
  <c r="M174" i="71"/>
  <c r="M192" i="71"/>
  <c r="M209" i="71"/>
  <c r="M191" i="71"/>
  <c r="M173" i="71"/>
  <c r="I209" i="71"/>
  <c r="I174" i="71"/>
  <c r="I208" i="71"/>
  <c r="I192" i="71"/>
  <c r="I173" i="71"/>
  <c r="I191" i="71"/>
  <c r="N144" i="48"/>
  <c r="J144" i="49"/>
  <c r="J169" i="71"/>
  <c r="J179" i="71"/>
  <c r="J187" i="71"/>
  <c r="F144" i="48"/>
  <c r="F185" i="71"/>
  <c r="F167" i="71"/>
  <c r="E205" i="70"/>
  <c r="E186" i="70"/>
  <c r="P185" i="70"/>
  <c r="P223" i="70"/>
  <c r="P204" i="70"/>
  <c r="L185" i="70"/>
  <c r="L223" i="70"/>
  <c r="L204" i="70"/>
  <c r="H185" i="70"/>
  <c r="H223" i="70"/>
  <c r="H204" i="70"/>
  <c r="D185" i="70"/>
  <c r="D223" i="70"/>
  <c r="D204" i="70"/>
  <c r="G182" i="70"/>
  <c r="G201" i="70"/>
  <c r="G183" i="70"/>
  <c r="G202" i="70"/>
  <c r="G181" i="70"/>
  <c r="J199" i="70"/>
  <c r="J180" i="70"/>
  <c r="P176" i="70"/>
  <c r="P195" i="70"/>
  <c r="N125" i="49"/>
  <c r="J128" i="49"/>
  <c r="J172" i="70"/>
  <c r="J171" i="70"/>
  <c r="J190" i="70"/>
  <c r="J191" i="70"/>
  <c r="F190" i="70"/>
  <c r="E205" i="69"/>
  <c r="E186" i="69"/>
  <c r="P223" i="69"/>
  <c r="P204" i="69"/>
  <c r="P185" i="69"/>
  <c r="L185" i="69"/>
  <c r="L204" i="69"/>
  <c r="L223" i="69"/>
  <c r="H30" i="69"/>
  <c r="H204" i="69"/>
  <c r="H185" i="69"/>
  <c r="H223" i="69"/>
  <c r="D185" i="69"/>
  <c r="D204" i="69"/>
  <c r="D223" i="69"/>
  <c r="G202" i="69"/>
  <c r="G182" i="69"/>
  <c r="G201" i="69"/>
  <c r="G183" i="69"/>
  <c r="G200" i="69"/>
  <c r="J180" i="69"/>
  <c r="J199" i="69"/>
  <c r="N109" i="49"/>
  <c r="J109" i="48"/>
  <c r="J109" i="49"/>
  <c r="F106" i="48"/>
  <c r="H252" i="68"/>
  <c r="H276" i="68"/>
  <c r="I222" i="68"/>
  <c r="I246" i="68"/>
  <c r="P245" i="68"/>
  <c r="P244" i="68"/>
  <c r="P243" i="68"/>
  <c r="P268" i="68"/>
  <c r="I31" i="68"/>
  <c r="H245" i="68"/>
  <c r="H244" i="68"/>
  <c r="H268" i="68"/>
  <c r="H243" i="68"/>
  <c r="N241" i="68"/>
  <c r="N264" i="68"/>
  <c r="N240" i="68"/>
  <c r="K29" i="68"/>
  <c r="J241" i="68"/>
  <c r="J264" i="68"/>
  <c r="J240" i="68"/>
  <c r="E262" i="68"/>
  <c r="E238" i="68"/>
  <c r="P85" i="49"/>
  <c r="L82" i="50"/>
  <c r="L236" i="68"/>
  <c r="L274" i="68"/>
  <c r="L250" i="68"/>
  <c r="H82" i="50"/>
  <c r="D82" i="49"/>
  <c r="D233" i="68"/>
  <c r="D234" i="68"/>
  <c r="D257" i="68"/>
  <c r="C205" i="67"/>
  <c r="O30" i="67"/>
  <c r="N204" i="67"/>
  <c r="N223" i="67"/>
  <c r="J223" i="67"/>
  <c r="J204" i="67"/>
  <c r="F223" i="67"/>
  <c r="F204" i="67"/>
  <c r="Q202" i="67"/>
  <c r="Q201" i="67"/>
  <c r="F195" i="67"/>
  <c r="F214" i="67"/>
  <c r="P66" i="49"/>
  <c r="L66" i="49"/>
  <c r="H63" i="49"/>
  <c r="D193" i="67"/>
  <c r="D203" i="67"/>
  <c r="N204" i="66"/>
  <c r="N223" i="66"/>
  <c r="E183" i="66"/>
  <c r="E201" i="66"/>
  <c r="E202" i="66"/>
  <c r="L199" i="66"/>
  <c r="D199" i="66"/>
  <c r="O198" i="66"/>
  <c r="O197" i="66"/>
  <c r="O196" i="66"/>
  <c r="O216" i="66"/>
  <c r="K179" i="66"/>
  <c r="K198" i="66"/>
  <c r="K197" i="66"/>
  <c r="K216" i="66"/>
  <c r="D26" i="66"/>
  <c r="C198" i="66"/>
  <c r="C216" i="66"/>
  <c r="C197" i="66"/>
  <c r="P209" i="66"/>
  <c r="P191" i="66"/>
  <c r="P190" i="66"/>
  <c r="H47" i="49"/>
  <c r="H44" i="49"/>
  <c r="D44" i="48"/>
  <c r="D44" i="49"/>
  <c r="F204" i="65"/>
  <c r="F223" i="65"/>
  <c r="O198" i="65"/>
  <c r="O197" i="65"/>
  <c r="O196" i="65"/>
  <c r="O216" i="65"/>
  <c r="G25" i="65"/>
  <c r="F195" i="65"/>
  <c r="F214" i="65"/>
  <c r="P28" i="49"/>
  <c r="L193" i="65"/>
  <c r="L222" i="65"/>
  <c r="F228" i="64"/>
  <c r="F249" i="64"/>
  <c r="F33" i="64"/>
  <c r="E227" i="64"/>
  <c r="E248" i="64"/>
  <c r="D224" i="64"/>
  <c r="D225" i="64"/>
  <c r="K222" i="64"/>
  <c r="C222" i="64"/>
  <c r="N221" i="64"/>
  <c r="N241" i="64"/>
  <c r="N220" i="64"/>
  <c r="N28" i="64"/>
  <c r="M239" i="64"/>
  <c r="M218" i="64"/>
  <c r="L238" i="64"/>
  <c r="L217" i="64"/>
  <c r="O7" i="49"/>
  <c r="K4" i="49"/>
  <c r="K233" i="64"/>
  <c r="K213" i="64"/>
  <c r="K212" i="64"/>
  <c r="G4" i="50"/>
  <c r="C4" i="50"/>
  <c r="C7" i="49"/>
  <c r="B125" i="49"/>
  <c r="B171" i="69"/>
  <c r="B191" i="69"/>
  <c r="B241" i="68"/>
  <c r="B240" i="68"/>
  <c r="B239" i="68"/>
  <c r="M215" i="68"/>
  <c r="M167" i="68"/>
  <c r="G388" i="66"/>
  <c r="D143" i="67"/>
  <c r="D218" i="68"/>
  <c r="N317" i="64"/>
  <c r="H194" i="72"/>
  <c r="L207" i="70"/>
  <c r="O170" i="72"/>
  <c r="J184" i="65"/>
  <c r="J146" i="65"/>
  <c r="J183" i="65"/>
  <c r="C405" i="67"/>
  <c r="F503" i="68"/>
  <c r="H215" i="66"/>
  <c r="N143" i="65"/>
  <c r="B161" i="50"/>
  <c r="D93" i="72"/>
  <c r="D129" i="72" s="1"/>
  <c r="P213" i="66"/>
  <c r="F160" i="68"/>
  <c r="E220" i="68"/>
  <c r="C178" i="67"/>
  <c r="D184" i="67"/>
  <c r="D146" i="67"/>
  <c r="H407" i="65"/>
  <c r="D194" i="64"/>
  <c r="L414" i="67"/>
  <c r="O405" i="66"/>
  <c r="P163" i="64"/>
  <c r="O247" i="64"/>
  <c r="P168" i="64"/>
  <c r="H200" i="70"/>
  <c r="F247" i="68"/>
  <c r="H164" i="59"/>
  <c r="J349" i="72"/>
  <c r="J351" i="72"/>
  <c r="J369" i="72"/>
  <c r="J367" i="72"/>
  <c r="H146" i="58"/>
  <c r="F351" i="71"/>
  <c r="F349" i="71"/>
  <c r="F369" i="71"/>
  <c r="F367" i="71"/>
  <c r="P375" i="70"/>
  <c r="P393" i="70"/>
  <c r="P374" i="70"/>
  <c r="P392" i="70"/>
  <c r="P394" i="70"/>
  <c r="P373" i="70"/>
  <c r="H128" i="59"/>
  <c r="F376" i="69"/>
  <c r="H374" i="69"/>
  <c r="H375" i="69"/>
  <c r="H393" i="69"/>
  <c r="H373" i="69"/>
  <c r="H394" i="69"/>
  <c r="H109" i="59"/>
  <c r="J106" i="58"/>
  <c r="L469" i="68"/>
  <c r="L493" i="68"/>
  <c r="H488" i="68"/>
  <c r="H464" i="68"/>
  <c r="F85" i="59"/>
  <c r="H396" i="67"/>
  <c r="H415" i="67"/>
  <c r="H377" i="67"/>
  <c r="H395" i="67"/>
  <c r="D368" i="67"/>
  <c r="D406" i="67"/>
  <c r="D387" i="67"/>
  <c r="L63" i="59"/>
  <c r="J378" i="66"/>
  <c r="J397" i="66"/>
  <c r="D372" i="66"/>
  <c r="D391" i="66"/>
  <c r="P377" i="65"/>
  <c r="P396" i="65"/>
  <c r="P415" i="65"/>
  <c r="P376" i="65"/>
  <c r="J370" i="65"/>
  <c r="J390" i="65"/>
  <c r="J408" i="65"/>
  <c r="J371" i="65"/>
  <c r="J369" i="65"/>
  <c r="J389" i="65"/>
  <c r="L406" i="65"/>
  <c r="L387" i="65"/>
  <c r="L368" i="65"/>
  <c r="L25" i="59"/>
  <c r="N420" i="64"/>
  <c r="N441" i="64"/>
  <c r="P419" i="64"/>
  <c r="P440" i="64"/>
  <c r="P461" i="64"/>
  <c r="L437" i="64"/>
  <c r="L416" i="64"/>
  <c r="L415" i="64"/>
  <c r="L435" i="64"/>
  <c r="L414" i="64"/>
  <c r="L436" i="64"/>
  <c r="H429" i="64"/>
  <c r="H450" i="64"/>
  <c r="H408" i="64"/>
  <c r="H4" i="59"/>
  <c r="C25" i="58"/>
  <c r="J28" i="72"/>
  <c r="I177" i="72"/>
  <c r="I178" i="72"/>
  <c r="I195" i="72"/>
  <c r="I196" i="72"/>
  <c r="I176" i="72"/>
  <c r="L193" i="72"/>
  <c r="L175" i="72"/>
  <c r="M165" i="42"/>
  <c r="M37" i="72"/>
  <c r="P162" i="48"/>
  <c r="P167" i="72"/>
  <c r="H146" i="49"/>
  <c r="G205" i="70"/>
  <c r="G186" i="70"/>
  <c r="J204" i="70"/>
  <c r="J223" i="70"/>
  <c r="J185" i="70"/>
  <c r="J176" i="70"/>
  <c r="J195" i="70"/>
  <c r="L128" i="48"/>
  <c r="N121" i="42"/>
  <c r="N44" i="69"/>
  <c r="N72" i="69" s="1"/>
  <c r="Q117" i="42"/>
  <c r="Q42" i="69"/>
  <c r="Q70" i="69" s="1"/>
  <c r="H106" i="48"/>
  <c r="H7" i="69"/>
  <c r="K103" i="42"/>
  <c r="K54" i="68"/>
  <c r="K88" i="68" s="1"/>
  <c r="N276" i="68"/>
  <c r="N252" i="68"/>
  <c r="O31" i="68"/>
  <c r="N245" i="68"/>
  <c r="N268" i="68"/>
  <c r="N244" i="68"/>
  <c r="Q242" i="68"/>
  <c r="Q266" i="68"/>
  <c r="N199" i="67"/>
  <c r="N63" i="49"/>
  <c r="P223" i="66"/>
  <c r="P204" i="66"/>
  <c r="G201" i="66"/>
  <c r="G202" i="66"/>
  <c r="G200" i="66"/>
  <c r="I198" i="66"/>
  <c r="I216" i="66"/>
  <c r="I197" i="66"/>
  <c r="N44" i="49"/>
  <c r="N47" i="49"/>
  <c r="M205" i="65"/>
  <c r="J28" i="48"/>
  <c r="J25" i="49"/>
  <c r="D220" i="64"/>
  <c r="D221" i="64"/>
  <c r="D241" i="64"/>
  <c r="C28" i="65"/>
  <c r="B202" i="65"/>
  <c r="B201" i="65"/>
  <c r="P352" i="71"/>
  <c r="F452" i="64"/>
  <c r="H383" i="71"/>
  <c r="C178" i="68"/>
  <c r="F150" i="70"/>
  <c r="N28" i="48"/>
  <c r="I44" i="48"/>
  <c r="G182" i="66"/>
  <c r="E184" i="66"/>
  <c r="P176" i="67"/>
  <c r="E183" i="67"/>
  <c r="P219" i="68"/>
  <c r="P171" i="68"/>
  <c r="C224" i="68"/>
  <c r="E226" i="68"/>
  <c r="J197" i="72"/>
  <c r="N342" i="67"/>
  <c r="L247" i="64"/>
  <c r="L178" i="65"/>
  <c r="D132" i="66"/>
  <c r="J180" i="66"/>
  <c r="B177" i="67"/>
  <c r="J184" i="67"/>
  <c r="N323" i="66"/>
  <c r="K181" i="69"/>
  <c r="J112" i="65"/>
  <c r="C414" i="64"/>
  <c r="E112" i="70"/>
  <c r="E194" i="70"/>
  <c r="E137" i="70"/>
  <c r="M168" i="64"/>
  <c r="P4" i="48"/>
  <c r="D392" i="65"/>
  <c r="M399" i="70"/>
  <c r="D358" i="72"/>
  <c r="G376" i="70"/>
  <c r="N370" i="72"/>
  <c r="N316" i="72"/>
  <c r="E203" i="70"/>
  <c r="B196" i="67"/>
  <c r="G147" i="72"/>
  <c r="E207" i="70"/>
  <c r="G267" i="68"/>
  <c r="I93" i="71"/>
  <c r="Q175" i="68"/>
  <c r="H183" i="68"/>
  <c r="H255" i="68" s="1"/>
  <c r="P197" i="72"/>
  <c r="E203" i="67"/>
  <c r="J193" i="64"/>
  <c r="O111" i="64"/>
  <c r="O195" i="64" s="1"/>
  <c r="P202" i="64"/>
  <c r="P160" i="64"/>
  <c r="K173" i="66"/>
  <c r="Q99" i="67"/>
  <c r="C185" i="67"/>
  <c r="H111" i="64"/>
  <c r="C179" i="66"/>
  <c r="Q181" i="66"/>
  <c r="B180" i="67"/>
  <c r="Q66" i="48"/>
  <c r="J214" i="68"/>
  <c r="Q218" i="68"/>
  <c r="J225" i="68"/>
  <c r="Q316" i="71"/>
  <c r="Q370" i="71"/>
  <c r="C395" i="65"/>
  <c r="D311" i="71"/>
  <c r="N342" i="65"/>
  <c r="G367" i="69"/>
  <c r="P407" i="66"/>
  <c r="L369" i="70"/>
  <c r="J468" i="68"/>
  <c r="J376" i="65"/>
  <c r="H407" i="64"/>
  <c r="K399" i="70"/>
  <c r="Q304" i="67"/>
  <c r="Q323" i="67" s="1"/>
  <c r="Q386" i="67"/>
  <c r="Q329" i="67"/>
  <c r="Q465" i="68"/>
  <c r="M304" i="69"/>
  <c r="K215" i="72"/>
  <c r="L206" i="72"/>
  <c r="N207" i="70"/>
  <c r="D247" i="64"/>
  <c r="N197" i="72"/>
  <c r="G222" i="65"/>
  <c r="B255" i="68"/>
  <c r="K215" i="71"/>
  <c r="M178" i="68"/>
  <c r="M213" i="67"/>
  <c r="Q194" i="70"/>
  <c r="Q137" i="70"/>
  <c r="M388" i="70"/>
  <c r="O215" i="71"/>
  <c r="O131" i="70"/>
  <c r="Q200" i="66"/>
  <c r="C194" i="70"/>
  <c r="M198" i="64"/>
  <c r="M156" i="64"/>
  <c r="L203" i="64"/>
  <c r="G207" i="64"/>
  <c r="Q132" i="65"/>
  <c r="M177" i="65"/>
  <c r="E183" i="65"/>
  <c r="D111" i="64"/>
  <c r="D195" i="64" s="1"/>
  <c r="M197" i="64"/>
  <c r="M202" i="64"/>
  <c r="M160" i="64"/>
  <c r="H172" i="67"/>
  <c r="O216" i="68"/>
  <c r="G405" i="67"/>
  <c r="M196" i="64"/>
  <c r="I201" i="64"/>
  <c r="P172" i="65"/>
  <c r="J99" i="65"/>
  <c r="C177" i="65"/>
  <c r="C139" i="65"/>
  <c r="F182" i="65"/>
  <c r="H184" i="65"/>
  <c r="C177" i="66"/>
  <c r="F182" i="66"/>
  <c r="N181" i="66"/>
  <c r="N143" i="66"/>
  <c r="P184" i="66"/>
  <c r="B182" i="67"/>
  <c r="B177" i="66"/>
  <c r="B139" i="66"/>
  <c r="H82" i="48"/>
  <c r="H215" i="68"/>
  <c r="H167" i="68"/>
  <c r="Q217" i="68"/>
  <c r="F224" i="68"/>
  <c r="G225" i="68"/>
  <c r="H226" i="68"/>
  <c r="H178" i="68"/>
  <c r="E449" i="64"/>
  <c r="K358" i="72"/>
  <c r="K373" i="70"/>
  <c r="K414" i="67"/>
  <c r="F405" i="66"/>
  <c r="F392" i="69"/>
  <c r="J311" i="72"/>
  <c r="D505" i="68"/>
  <c r="I222" i="70"/>
  <c r="P222" i="65"/>
  <c r="I203" i="70"/>
  <c r="N215" i="72"/>
  <c r="O161" i="50"/>
  <c r="N213" i="66"/>
  <c r="N167" i="68"/>
  <c r="L194" i="67"/>
  <c r="Q213" i="67"/>
  <c r="H237" i="64"/>
  <c r="H168" i="64"/>
  <c r="C194" i="72"/>
  <c r="D222" i="67"/>
  <c r="N188" i="71"/>
  <c r="N134" i="71"/>
  <c r="N111" i="71"/>
  <c r="N129" i="71" s="1"/>
  <c r="H219" i="64"/>
  <c r="I261" i="68"/>
  <c r="I183" i="68"/>
  <c r="I255" i="68" s="1"/>
  <c r="I363" i="72"/>
  <c r="I381" i="72"/>
  <c r="G379" i="72"/>
  <c r="G361" i="72"/>
  <c r="I378" i="72"/>
  <c r="I377" i="72"/>
  <c r="I359" i="72"/>
  <c r="I360" i="72"/>
  <c r="K375" i="72"/>
  <c r="K357" i="72"/>
  <c r="Q164" i="59"/>
  <c r="E164" i="59"/>
  <c r="O162" i="58"/>
  <c r="K367" i="72"/>
  <c r="K351" i="72"/>
  <c r="K369" i="72"/>
  <c r="K349" i="72"/>
  <c r="I381" i="71"/>
  <c r="I363" i="71"/>
  <c r="I360" i="71"/>
  <c r="I378" i="71"/>
  <c r="I359" i="71"/>
  <c r="I377" i="71"/>
  <c r="O357" i="71"/>
  <c r="O375" i="71"/>
  <c r="Q146" i="58"/>
  <c r="M146" i="58"/>
  <c r="O144" i="59"/>
  <c r="K144" i="59"/>
  <c r="G351" i="71"/>
  <c r="G367" i="71"/>
  <c r="G369" i="71"/>
  <c r="G349" i="71"/>
  <c r="E397" i="70"/>
  <c r="E378" i="70"/>
  <c r="O372" i="70"/>
  <c r="O391" i="70"/>
  <c r="Q390" i="70"/>
  <c r="Q370" i="70"/>
  <c r="Q369" i="70"/>
  <c r="Q371" i="70"/>
  <c r="Q389" i="70"/>
  <c r="G368" i="70"/>
  <c r="G387" i="70"/>
  <c r="M128" i="58"/>
  <c r="I128" i="58"/>
  <c r="I378" i="69"/>
  <c r="I397" i="69"/>
  <c r="G376" i="69"/>
  <c r="M374" i="69"/>
  <c r="M373" i="69"/>
  <c r="M394" i="69"/>
  <c r="M393" i="69"/>
  <c r="M375" i="69"/>
  <c r="E374" i="69"/>
  <c r="E393" i="69"/>
  <c r="E392" i="69"/>
  <c r="E375" i="69"/>
  <c r="E394" i="69"/>
  <c r="I109" i="59"/>
  <c r="E109" i="59"/>
  <c r="O106" i="59"/>
  <c r="G364" i="69"/>
  <c r="G366" i="69"/>
  <c r="G383" i="69"/>
  <c r="G363" i="69"/>
  <c r="G382" i="69"/>
  <c r="G385" i="69"/>
  <c r="E495" i="68"/>
  <c r="E471" i="68"/>
  <c r="E469" i="68"/>
  <c r="E493" i="68"/>
  <c r="K491" i="68"/>
  <c r="K466" i="68"/>
  <c r="K467" i="68"/>
  <c r="K490" i="68"/>
  <c r="Q488" i="68"/>
  <c r="Q464" i="68"/>
  <c r="Q480" i="68"/>
  <c r="Q456" i="68"/>
  <c r="Q504" i="68"/>
  <c r="Q503" i="68"/>
  <c r="I456" i="68"/>
  <c r="I480" i="68"/>
  <c r="I504" i="68"/>
  <c r="G85" i="58"/>
  <c r="Q478" i="68"/>
  <c r="Q454" i="68"/>
  <c r="Q475" i="68"/>
  <c r="Q499" i="68"/>
  <c r="Q452" i="68"/>
  <c r="Q451" i="68"/>
  <c r="Q476" i="68"/>
  <c r="M82" i="59"/>
  <c r="I82" i="59"/>
  <c r="I478" i="68"/>
  <c r="I454" i="68"/>
  <c r="I475" i="68"/>
  <c r="I499" i="68"/>
  <c r="I452" i="68"/>
  <c r="I451" i="68"/>
  <c r="I476" i="68"/>
  <c r="E82" i="59"/>
  <c r="K378" i="67"/>
  <c r="K397" i="67"/>
  <c r="I396" i="67"/>
  <c r="I377" i="67"/>
  <c r="I415" i="67"/>
  <c r="O394" i="67"/>
  <c r="O375" i="67"/>
  <c r="O393" i="67"/>
  <c r="O374" i="67"/>
  <c r="I372" i="67"/>
  <c r="I391" i="67"/>
  <c r="K371" i="67"/>
  <c r="K390" i="67"/>
  <c r="K408" i="67"/>
  <c r="K370" i="67"/>
  <c r="K389" i="67"/>
  <c r="M387" i="67"/>
  <c r="M406" i="67"/>
  <c r="M368" i="67"/>
  <c r="E387" i="67"/>
  <c r="E368" i="67"/>
  <c r="E406" i="67"/>
  <c r="K66" i="58"/>
  <c r="G66" i="59"/>
  <c r="Q63" i="59"/>
  <c r="I63" i="59"/>
  <c r="E63" i="58"/>
  <c r="O378" i="66"/>
  <c r="O397" i="66"/>
  <c r="M376" i="66"/>
  <c r="M395" i="66"/>
  <c r="O394" i="66"/>
  <c r="O374" i="66"/>
  <c r="O393" i="66"/>
  <c r="O375" i="66"/>
  <c r="O392" i="66"/>
  <c r="I391" i="66"/>
  <c r="I372" i="66"/>
  <c r="Q387" i="66"/>
  <c r="Q368" i="66"/>
  <c r="Q406" i="66"/>
  <c r="O47" i="58"/>
  <c r="K47" i="58"/>
  <c r="Q44" i="60"/>
  <c r="M44" i="60"/>
  <c r="M385" i="66"/>
  <c r="M383" i="66"/>
  <c r="M401" i="66"/>
  <c r="M364" i="66"/>
  <c r="M363" i="66"/>
  <c r="M382" i="66"/>
  <c r="M366" i="66"/>
  <c r="I44" i="59"/>
  <c r="E44" i="59"/>
  <c r="E383" i="66"/>
  <c r="E385" i="66"/>
  <c r="E401" i="66"/>
  <c r="E382" i="66"/>
  <c r="E366" i="66"/>
  <c r="E363" i="66"/>
  <c r="E364" i="66"/>
  <c r="Q396" i="65"/>
  <c r="Q377" i="65"/>
  <c r="Q415" i="65"/>
  <c r="Q391" i="65"/>
  <c r="Q372" i="65"/>
  <c r="G390" i="65"/>
  <c r="G408" i="65"/>
  <c r="G370" i="65"/>
  <c r="G371" i="65"/>
  <c r="G369" i="65"/>
  <c r="G389" i="65"/>
  <c r="O28" i="58"/>
  <c r="K28" i="59"/>
  <c r="Q25" i="59"/>
  <c r="M25" i="58"/>
  <c r="M382" i="65"/>
  <c r="M383" i="65"/>
  <c r="M363" i="65"/>
  <c r="M401" i="65"/>
  <c r="M385" i="65"/>
  <c r="M364" i="65"/>
  <c r="M366" i="65"/>
  <c r="E363" i="65"/>
  <c r="E385" i="65"/>
  <c r="E401" i="65"/>
  <c r="E383" i="65"/>
  <c r="E382" i="65"/>
  <c r="E364" i="65"/>
  <c r="E366" i="65"/>
  <c r="K418" i="64"/>
  <c r="K460" i="64"/>
  <c r="K417" i="64"/>
  <c r="K459" i="64"/>
  <c r="K439" i="64"/>
  <c r="Q416" i="64"/>
  <c r="Q437" i="64"/>
  <c r="Q415" i="64"/>
  <c r="Q436" i="64"/>
  <c r="O434" i="64"/>
  <c r="O413" i="64"/>
  <c r="I450" i="64"/>
  <c r="I408" i="64"/>
  <c r="I429" i="64"/>
  <c r="O7" i="58"/>
  <c r="Q4" i="59"/>
  <c r="I4" i="60"/>
  <c r="E4" i="60"/>
  <c r="C125" i="58"/>
  <c r="C366" i="70"/>
  <c r="C364" i="70"/>
  <c r="C385" i="70"/>
  <c r="C382" i="70"/>
  <c r="C363" i="70"/>
  <c r="C383" i="70"/>
  <c r="C146" i="59"/>
  <c r="C391" i="70"/>
  <c r="C372" i="70"/>
  <c r="C85" i="58"/>
  <c r="C378" i="66"/>
  <c r="C397" i="66"/>
  <c r="C389" i="66"/>
  <c r="C371" i="66"/>
  <c r="C408" i="66"/>
  <c r="C370" i="66"/>
  <c r="C390" i="66"/>
  <c r="C387" i="65"/>
  <c r="C368" i="65"/>
  <c r="C406" i="65"/>
  <c r="H199" i="72"/>
  <c r="H181" i="72"/>
  <c r="I193" i="72"/>
  <c r="I175" i="72"/>
  <c r="L191" i="72"/>
  <c r="L173" i="72"/>
  <c r="L174" i="72"/>
  <c r="L192" i="72"/>
  <c r="L209" i="72"/>
  <c r="Q162" i="49"/>
  <c r="M164" i="49"/>
  <c r="I164" i="49"/>
  <c r="I185" i="72"/>
  <c r="I167" i="72"/>
  <c r="E162" i="48"/>
  <c r="L181" i="71"/>
  <c r="L199" i="71"/>
  <c r="N196" i="71"/>
  <c r="N195" i="71"/>
  <c r="N178" i="71"/>
  <c r="N177" i="71"/>
  <c r="M175" i="71"/>
  <c r="M193" i="71"/>
  <c r="Q144" i="48"/>
  <c r="Q187" i="71"/>
  <c r="Q169" i="71"/>
  <c r="M144" i="49"/>
  <c r="M167" i="71"/>
  <c r="I144" i="49"/>
  <c r="I185" i="71"/>
  <c r="I167" i="71"/>
  <c r="E144" i="48"/>
  <c r="H186" i="70"/>
  <c r="H205" i="70"/>
  <c r="N182" i="70"/>
  <c r="N202" i="70"/>
  <c r="N181" i="70"/>
  <c r="N183" i="70"/>
  <c r="N201" i="70"/>
  <c r="F182" i="70"/>
  <c r="F201" i="70"/>
  <c r="F181" i="70"/>
  <c r="F183" i="70"/>
  <c r="F202" i="70"/>
  <c r="E180" i="70"/>
  <c r="E199" i="70"/>
  <c r="D178" i="70"/>
  <c r="D179" i="70"/>
  <c r="D198" i="70"/>
  <c r="D177" i="70"/>
  <c r="D197" i="70"/>
  <c r="C195" i="70"/>
  <c r="C176" i="70"/>
  <c r="Q128" i="49"/>
  <c r="Q172" i="70"/>
  <c r="Q191" i="70"/>
  <c r="Q171" i="70"/>
  <c r="Q190" i="70"/>
  <c r="M193" i="70"/>
  <c r="M174" i="70"/>
  <c r="I125" i="49"/>
  <c r="I125" i="48"/>
  <c r="E125" i="49"/>
  <c r="H186" i="69"/>
  <c r="H205" i="69"/>
  <c r="I199" i="69"/>
  <c r="I180" i="69"/>
  <c r="Q193" i="69"/>
  <c r="Q174" i="69"/>
  <c r="I106" i="48"/>
  <c r="E106" i="48"/>
  <c r="E171" i="69"/>
  <c r="E190" i="69"/>
  <c r="E172" i="69"/>
  <c r="E191" i="69"/>
  <c r="L253" i="68"/>
  <c r="O252" i="68"/>
  <c r="O276" i="68"/>
  <c r="N251" i="68"/>
  <c r="Q248" i="68"/>
  <c r="Q249" i="68"/>
  <c r="E97" i="42"/>
  <c r="E50" i="68"/>
  <c r="E84" i="68" s="1"/>
  <c r="H246" i="68"/>
  <c r="D96" i="42"/>
  <c r="D49" i="68"/>
  <c r="D83" i="68" s="1"/>
  <c r="K93" i="42"/>
  <c r="K48" i="68"/>
  <c r="K82" i="68" s="1"/>
  <c r="C244" i="68"/>
  <c r="C268" i="68"/>
  <c r="C245" i="68"/>
  <c r="N92" i="42"/>
  <c r="N47" i="68"/>
  <c r="N81" i="68" s="1"/>
  <c r="J92" i="42"/>
  <c r="J47" i="68"/>
  <c r="J81" i="68" s="1"/>
  <c r="F92" i="42"/>
  <c r="F47" i="68"/>
  <c r="F81" i="68" s="1"/>
  <c r="M264" i="68"/>
  <c r="M240" i="68"/>
  <c r="M263" i="68"/>
  <c r="M239" i="68"/>
  <c r="M241" i="68"/>
  <c r="L88" i="42"/>
  <c r="L45" i="68"/>
  <c r="L79" i="68" s="1"/>
  <c r="H238" i="68"/>
  <c r="H262" i="68"/>
  <c r="O86" i="42"/>
  <c r="O43" i="68"/>
  <c r="O77" i="68" s="1"/>
  <c r="G86" i="42"/>
  <c r="G43" i="68"/>
  <c r="G77" i="68" s="1"/>
  <c r="O85" i="49"/>
  <c r="O250" i="68"/>
  <c r="O236" i="68"/>
  <c r="K82" i="50"/>
  <c r="G82" i="50"/>
  <c r="N79" i="42"/>
  <c r="N45" i="67"/>
  <c r="N73" i="67" s="1"/>
  <c r="P74" i="42"/>
  <c r="P42" i="67"/>
  <c r="P70" i="67" s="1"/>
  <c r="H74" i="42"/>
  <c r="H42" i="67"/>
  <c r="H70" i="67" s="1"/>
  <c r="N70" i="42"/>
  <c r="N40" i="67"/>
  <c r="N68" i="67" s="1"/>
  <c r="F70" i="42"/>
  <c r="F40" i="67"/>
  <c r="F68" i="67" s="1"/>
  <c r="Q69" i="42"/>
  <c r="Q39" i="67"/>
  <c r="Q67" i="67" s="1"/>
  <c r="M69" i="42"/>
  <c r="M39" i="67"/>
  <c r="M67" i="67" s="1"/>
  <c r="I69" i="42"/>
  <c r="I39" i="67"/>
  <c r="I67" i="67" s="1"/>
  <c r="E69" i="42"/>
  <c r="E39" i="67"/>
  <c r="E67" i="67" s="1"/>
  <c r="L67" i="42"/>
  <c r="L37" i="67"/>
  <c r="D67" i="42"/>
  <c r="D37" i="67"/>
  <c r="O66" i="49"/>
  <c r="K63" i="48"/>
  <c r="K63" i="49"/>
  <c r="K193" i="67"/>
  <c r="K203" i="67"/>
  <c r="G66" i="49"/>
  <c r="C66" i="49"/>
  <c r="M59" i="42"/>
  <c r="M44" i="66"/>
  <c r="M72" i="66" s="1"/>
  <c r="I204" i="66"/>
  <c r="I223" i="66"/>
  <c r="P55" i="42"/>
  <c r="P42" i="66"/>
  <c r="L201" i="66"/>
  <c r="L202" i="66"/>
  <c r="L200" i="66"/>
  <c r="L27" i="66"/>
  <c r="K199" i="66"/>
  <c r="G54" i="42"/>
  <c r="G41" i="66"/>
  <c r="G69" i="66" s="1"/>
  <c r="J51" i="42"/>
  <c r="J40" i="66"/>
  <c r="J68" i="66" s="1"/>
  <c r="O47" i="49"/>
  <c r="K44" i="49"/>
  <c r="K7" i="66"/>
  <c r="G44" i="50"/>
  <c r="C44" i="49"/>
  <c r="C47" i="49"/>
  <c r="N205" i="65"/>
  <c r="J41" i="42"/>
  <c r="J45" i="65"/>
  <c r="J73" i="65" s="1"/>
  <c r="E40" i="42"/>
  <c r="E44" i="65"/>
  <c r="E72" i="65" s="1"/>
  <c r="P36" i="42"/>
  <c r="P42" i="65"/>
  <c r="P70" i="65" s="1"/>
  <c r="L202" i="65"/>
  <c r="L201" i="65"/>
  <c r="L200" i="65"/>
  <c r="H27" i="65"/>
  <c r="G199" i="65"/>
  <c r="C35" i="42"/>
  <c r="C41" i="65"/>
  <c r="C69" i="65" s="1"/>
  <c r="N216" i="65"/>
  <c r="N198" i="65"/>
  <c r="N197" i="65"/>
  <c r="F32" i="42"/>
  <c r="F40" i="65"/>
  <c r="F68" i="65" s="1"/>
  <c r="Q31" i="42"/>
  <c r="Q39" i="65"/>
  <c r="Q67" i="65" s="1"/>
  <c r="M31" i="42"/>
  <c r="M39" i="65"/>
  <c r="M67" i="65" s="1"/>
  <c r="I31" i="42"/>
  <c r="I39" i="65"/>
  <c r="I67" i="65" s="1"/>
  <c r="E31" i="42"/>
  <c r="E39" i="65"/>
  <c r="E67" i="65" s="1"/>
  <c r="L29" i="42"/>
  <c r="L37" i="65"/>
  <c r="D29" i="42"/>
  <c r="D37" i="65"/>
  <c r="O28" i="48"/>
  <c r="O25" i="49"/>
  <c r="K28" i="49"/>
  <c r="K7" i="65"/>
  <c r="C25" i="50"/>
  <c r="N229" i="64"/>
  <c r="J22" i="42"/>
  <c r="J51" i="64"/>
  <c r="J83" i="64" s="1"/>
  <c r="J222" i="64"/>
  <c r="F15" i="42"/>
  <c r="F46" i="64"/>
  <c r="F78" i="64" s="1"/>
  <c r="Q220" i="64"/>
  <c r="Q221" i="64"/>
  <c r="Q219" i="64"/>
  <c r="Q241" i="64"/>
  <c r="I12" i="42"/>
  <c r="I45" i="64"/>
  <c r="N8" i="42"/>
  <c r="N41" i="64"/>
  <c r="F8" i="42"/>
  <c r="F41" i="64"/>
  <c r="N4" i="50"/>
  <c r="J4" i="49"/>
  <c r="F4" i="49"/>
  <c r="F7" i="64"/>
  <c r="B199" i="71"/>
  <c r="B181" i="71"/>
  <c r="C37" i="68"/>
  <c r="B253" i="68"/>
  <c r="C30" i="67"/>
  <c r="B204" i="67"/>
  <c r="B223" i="67"/>
  <c r="B214" i="65"/>
  <c r="B195" i="65"/>
  <c r="B4" i="50"/>
  <c r="L376" i="67"/>
  <c r="O304" i="70"/>
  <c r="O323" i="70" s="1"/>
  <c r="G407" i="65"/>
  <c r="M185" i="66"/>
  <c r="L214" i="68"/>
  <c r="K229" i="68"/>
  <c r="E383" i="71"/>
  <c r="M353" i="68"/>
  <c r="M401" i="68" s="1"/>
  <c r="H323" i="67"/>
  <c r="O377" i="68"/>
  <c r="O401" i="68" s="1"/>
  <c r="J261" i="68"/>
  <c r="J170" i="72"/>
  <c r="D405" i="66"/>
  <c r="E468" i="68"/>
  <c r="B183" i="67"/>
  <c r="L99" i="67"/>
  <c r="P182" i="67"/>
  <c r="C143" i="65"/>
  <c r="N172" i="66"/>
  <c r="C228" i="68"/>
  <c r="Q170" i="72"/>
  <c r="I247" i="68"/>
  <c r="B274" i="68"/>
  <c r="J200" i="69"/>
  <c r="H99" i="65"/>
  <c r="P181" i="65"/>
  <c r="P143" i="65"/>
  <c r="I219" i="68"/>
  <c r="I171" i="68"/>
  <c r="M180" i="67"/>
  <c r="B225" i="68"/>
  <c r="M311" i="71"/>
  <c r="N338" i="64"/>
  <c r="C376" i="69"/>
  <c r="C338" i="64"/>
  <c r="C359" i="64" s="1"/>
  <c r="P395" i="66"/>
  <c r="G285" i="70"/>
  <c r="G323" i="70" s="1"/>
  <c r="F323" i="67"/>
  <c r="P206" i="71"/>
  <c r="I112" i="66"/>
  <c r="P194" i="65"/>
  <c r="J160" i="64"/>
  <c r="N146" i="65"/>
  <c r="I111" i="71"/>
  <c r="F215" i="66"/>
  <c r="F196" i="65"/>
  <c r="B150" i="70"/>
  <c r="I200" i="65"/>
  <c r="C93" i="65"/>
  <c r="C131" i="65" s="1"/>
  <c r="C135" i="65"/>
  <c r="B223" i="68"/>
  <c r="J226" i="68"/>
  <c r="M176" i="65"/>
  <c r="D180" i="65"/>
  <c r="D177" i="67"/>
  <c r="D139" i="67"/>
  <c r="B111" i="68"/>
  <c r="B207" i="68" s="1"/>
  <c r="B160" i="68"/>
  <c r="D209" i="68"/>
  <c r="J342" i="70"/>
  <c r="Q112" i="70"/>
  <c r="K231" i="68"/>
  <c r="H203" i="70"/>
  <c r="M139" i="65"/>
  <c r="F208" i="72"/>
  <c r="K194" i="71"/>
  <c r="P164" i="59"/>
  <c r="D164" i="59"/>
  <c r="N349" i="72"/>
  <c r="N369" i="72"/>
  <c r="N367" i="72"/>
  <c r="N351" i="72"/>
  <c r="P146" i="59"/>
  <c r="D146" i="58"/>
  <c r="J349" i="71"/>
  <c r="J351" i="71"/>
  <c r="J367" i="71"/>
  <c r="J369" i="71"/>
  <c r="F372" i="70"/>
  <c r="F391" i="70"/>
  <c r="N125" i="58"/>
  <c r="H378" i="69"/>
  <c r="H397" i="69"/>
  <c r="P109" i="59"/>
  <c r="N106" i="59"/>
  <c r="L471" i="68"/>
  <c r="L495" i="68"/>
  <c r="P517" i="68"/>
  <c r="P493" i="68"/>
  <c r="P469" i="68"/>
  <c r="D464" i="68"/>
  <c r="D488" i="68"/>
  <c r="D456" i="68"/>
  <c r="D480" i="68"/>
  <c r="D503" i="68"/>
  <c r="D504" i="68"/>
  <c r="P82" i="58"/>
  <c r="N66" i="59"/>
  <c r="P63" i="58"/>
  <c r="P364" i="67"/>
  <c r="P363" i="67"/>
  <c r="P383" i="67"/>
  <c r="P385" i="67"/>
  <c r="P366" i="67"/>
  <c r="P382" i="67"/>
  <c r="P401" i="67"/>
  <c r="D63" i="59"/>
  <c r="H376" i="66"/>
  <c r="H372" i="66"/>
  <c r="H391" i="66"/>
  <c r="D387" i="66"/>
  <c r="D406" i="66"/>
  <c r="D368" i="66"/>
  <c r="H44" i="59"/>
  <c r="F371" i="65"/>
  <c r="F408" i="65"/>
  <c r="F390" i="65"/>
  <c r="F370" i="65"/>
  <c r="F389" i="65"/>
  <c r="N28" i="58"/>
  <c r="P25" i="60"/>
  <c r="D25" i="60"/>
  <c r="F439" i="64"/>
  <c r="F438" i="64"/>
  <c r="F418" i="64"/>
  <c r="F460" i="64"/>
  <c r="J7" i="58"/>
  <c r="L4" i="59"/>
  <c r="L404" i="64"/>
  <c r="L425" i="64"/>
  <c r="L424" i="64"/>
  <c r="L427" i="64"/>
  <c r="L406" i="64"/>
  <c r="L403" i="64"/>
  <c r="L445" i="64"/>
  <c r="C164" i="59"/>
  <c r="C393" i="65"/>
  <c r="C394" i="65"/>
  <c r="C375" i="65"/>
  <c r="C374" i="65"/>
  <c r="C392" i="65"/>
  <c r="C199" i="72"/>
  <c r="C181" i="72"/>
  <c r="F216" i="72"/>
  <c r="F180" i="72"/>
  <c r="F198" i="72"/>
  <c r="M178" i="72"/>
  <c r="M177" i="72"/>
  <c r="M195" i="72"/>
  <c r="M176" i="72"/>
  <c r="M196" i="72"/>
  <c r="E172" i="42"/>
  <c r="E42" i="72"/>
  <c r="H171" i="42"/>
  <c r="H41" i="72"/>
  <c r="H69" i="72" s="1"/>
  <c r="J167" i="42"/>
  <c r="J39" i="72"/>
  <c r="J67" i="72" s="1"/>
  <c r="E165" i="42"/>
  <c r="E37" i="72"/>
  <c r="H164" i="49"/>
  <c r="H179" i="72"/>
  <c r="H169" i="72"/>
  <c r="H187" i="72"/>
  <c r="H170" i="72"/>
  <c r="D164" i="48"/>
  <c r="Q178" i="71"/>
  <c r="Q195" i="71"/>
  <c r="Q177" i="71"/>
  <c r="Q196" i="71"/>
  <c r="D175" i="71"/>
  <c r="D193" i="71"/>
  <c r="P144" i="48"/>
  <c r="D144" i="48"/>
  <c r="D187" i="71"/>
  <c r="D179" i="71"/>
  <c r="D169" i="71"/>
  <c r="D170" i="71"/>
  <c r="H199" i="70"/>
  <c r="H180" i="70"/>
  <c r="Q129" i="42"/>
  <c r="Q37" i="70"/>
  <c r="P128" i="49"/>
  <c r="D125" i="49"/>
  <c r="D7" i="70"/>
  <c r="G122" i="42"/>
  <c r="G45" i="69"/>
  <c r="J204" i="69"/>
  <c r="J185" i="69"/>
  <c r="J223" i="69"/>
  <c r="M117" i="42"/>
  <c r="M42" i="69"/>
  <c r="M70" i="69" s="1"/>
  <c r="P116" i="42"/>
  <c r="P41" i="69"/>
  <c r="P69" i="69" s="1"/>
  <c r="D116" i="42"/>
  <c r="D41" i="69"/>
  <c r="D69" i="69" s="1"/>
  <c r="J112" i="42"/>
  <c r="J39" i="69"/>
  <c r="M110" i="42"/>
  <c r="M37" i="69"/>
  <c r="L106" i="48"/>
  <c r="L7" i="69"/>
  <c r="O103" i="42"/>
  <c r="O54" i="68"/>
  <c r="O88" i="68" s="1"/>
  <c r="G103" i="42"/>
  <c r="G54" i="68"/>
  <c r="J102" i="42"/>
  <c r="J53" i="68"/>
  <c r="J87" i="68" s="1"/>
  <c r="F276" i="68"/>
  <c r="F252" i="68"/>
  <c r="I275" i="68"/>
  <c r="I251" i="68"/>
  <c r="P89" i="42"/>
  <c r="P46" i="68"/>
  <c r="P80" i="68" s="1"/>
  <c r="D240" i="68"/>
  <c r="D241" i="68"/>
  <c r="D239" i="68"/>
  <c r="D264" i="68"/>
  <c r="K238" i="68"/>
  <c r="K262" i="68"/>
  <c r="C238" i="68"/>
  <c r="C262" i="68"/>
  <c r="N82" i="49"/>
  <c r="P204" i="67"/>
  <c r="P223" i="67"/>
  <c r="I198" i="67"/>
  <c r="I197" i="67"/>
  <c r="I216" i="67"/>
  <c r="F63" i="49"/>
  <c r="L223" i="66"/>
  <c r="L204" i="66"/>
  <c r="O201" i="66"/>
  <c r="O202" i="66"/>
  <c r="O200" i="66"/>
  <c r="C202" i="66"/>
  <c r="C201" i="66"/>
  <c r="F193" i="66"/>
  <c r="F194" i="66"/>
  <c r="F203" i="66"/>
  <c r="Q198" i="65"/>
  <c r="Q216" i="65"/>
  <c r="Q197" i="65"/>
  <c r="N192" i="65"/>
  <c r="F25" i="50"/>
  <c r="F193" i="65"/>
  <c r="F203" i="65"/>
  <c r="H228" i="64"/>
  <c r="H249" i="64"/>
  <c r="O218" i="64"/>
  <c r="O239" i="64"/>
  <c r="I7" i="48"/>
  <c r="E7" i="48"/>
  <c r="J44" i="48"/>
  <c r="N170" i="71"/>
  <c r="D449" i="64"/>
  <c r="K188" i="72"/>
  <c r="O93" i="72"/>
  <c r="O129" i="72" s="1"/>
  <c r="O367" i="67"/>
  <c r="M213" i="66"/>
  <c r="P194" i="70"/>
  <c r="C150" i="65"/>
  <c r="E176" i="42"/>
  <c r="E44" i="72"/>
  <c r="E72" i="72" s="1"/>
  <c r="M167" i="42"/>
  <c r="M39" i="72"/>
  <c r="I168" i="42"/>
  <c r="I40" i="72"/>
  <c r="I68" i="72" s="1"/>
  <c r="G163" i="42"/>
  <c r="G35" i="72"/>
  <c r="F159" i="42"/>
  <c r="F45" i="71"/>
  <c r="F73" i="71" s="1"/>
  <c r="C153" i="42"/>
  <c r="C41" i="71"/>
  <c r="P147" i="42"/>
  <c r="P37" i="71"/>
  <c r="N141" i="42"/>
  <c r="N45" i="70"/>
  <c r="K135" i="42"/>
  <c r="K41" i="70"/>
  <c r="K69" i="70" s="1"/>
  <c r="J132" i="42"/>
  <c r="J40" i="70"/>
  <c r="G35" i="70"/>
  <c r="G63" i="70" s="1"/>
  <c r="E121" i="42"/>
  <c r="E44" i="69"/>
  <c r="C116" i="42"/>
  <c r="C41" i="69"/>
  <c r="C69" i="69" s="1"/>
  <c r="L101" i="42"/>
  <c r="L52" i="68"/>
  <c r="L86" i="68" s="1"/>
  <c r="K97" i="42"/>
  <c r="K50" i="68"/>
  <c r="N35" i="72"/>
  <c r="N63" i="72" s="1"/>
  <c r="M159" i="42"/>
  <c r="M45" i="71"/>
  <c r="J153" i="42"/>
  <c r="J41" i="71"/>
  <c r="J69" i="71" s="1"/>
  <c r="H149" i="42"/>
  <c r="H39" i="71"/>
  <c r="G147" i="42"/>
  <c r="G37" i="71"/>
  <c r="D140" i="42"/>
  <c r="D44" i="70"/>
  <c r="C136" i="42"/>
  <c r="C42" i="70"/>
  <c r="C70" i="70" s="1"/>
  <c r="P131" i="42"/>
  <c r="P39" i="70"/>
  <c r="O129" i="42"/>
  <c r="O37" i="70"/>
  <c r="L121" i="42"/>
  <c r="L44" i="69"/>
  <c r="J116" i="42"/>
  <c r="J41" i="69"/>
  <c r="J69" i="69" s="1"/>
  <c r="F107" i="42"/>
  <c r="D102" i="42"/>
  <c r="D53" i="68"/>
  <c r="Q96" i="42"/>
  <c r="Q49" i="68"/>
  <c r="O92" i="42"/>
  <c r="O47" i="68"/>
  <c r="O81" i="68" s="1"/>
  <c r="M88" i="42"/>
  <c r="M45" i="68"/>
  <c r="L86" i="42"/>
  <c r="L43" i="68"/>
  <c r="L77" i="68" s="1"/>
  <c r="F78" i="42"/>
  <c r="F44" i="67"/>
  <c r="E167" i="42"/>
  <c r="E39" i="72"/>
  <c r="C159" i="42"/>
  <c r="C45" i="71"/>
  <c r="C73" i="71" s="1"/>
  <c r="O150" i="42"/>
  <c r="O40" i="71"/>
  <c r="L35" i="71"/>
  <c r="L63" i="71" s="1"/>
  <c r="I136" i="42"/>
  <c r="I42" i="70"/>
  <c r="G132" i="42"/>
  <c r="G40" i="70"/>
  <c r="G68" i="70" s="1"/>
  <c r="F59" i="42"/>
  <c r="F44" i="66"/>
  <c r="D54" i="42"/>
  <c r="D41" i="66"/>
  <c r="D69" i="66" s="1"/>
  <c r="C51" i="42"/>
  <c r="C40" i="66"/>
  <c r="P41" i="42"/>
  <c r="P45" i="65"/>
  <c r="P73" i="65" s="1"/>
  <c r="N36" i="42"/>
  <c r="N42" i="65"/>
  <c r="L32" i="42"/>
  <c r="L40" i="65"/>
  <c r="L68" i="65" s="1"/>
  <c r="J29" i="42"/>
  <c r="J37" i="65"/>
  <c r="G21" i="42"/>
  <c r="G50" i="64"/>
  <c r="G82" i="64" s="1"/>
  <c r="E16" i="42"/>
  <c r="E47" i="64"/>
  <c r="C12" i="42"/>
  <c r="C45" i="64"/>
  <c r="C77" i="64" s="1"/>
  <c r="Q10" i="42"/>
  <c r="Q43" i="64"/>
  <c r="C8" i="42"/>
  <c r="C41" i="64"/>
  <c r="E39" i="64"/>
  <c r="E71" i="64" s="1"/>
  <c r="D177" i="42"/>
  <c r="D45" i="72"/>
  <c r="D73" i="72" s="1"/>
  <c r="L168" i="42"/>
  <c r="L40" i="72"/>
  <c r="E163" i="42"/>
  <c r="E35" i="72"/>
  <c r="E63" i="72" s="1"/>
  <c r="M153" i="42"/>
  <c r="M41" i="71"/>
  <c r="K149" i="42"/>
  <c r="K39" i="71"/>
  <c r="K67" i="71" s="1"/>
  <c r="O89" i="42"/>
  <c r="O46" i="68"/>
  <c r="O80" i="68" s="1"/>
  <c r="M145" i="42"/>
  <c r="M35" i="71"/>
  <c r="M63" i="71" s="1"/>
  <c r="K140" i="42"/>
  <c r="K44" i="70"/>
  <c r="K72" i="70" s="1"/>
  <c r="M126" i="42"/>
  <c r="M35" i="70"/>
  <c r="M63" i="70" s="1"/>
  <c r="K121" i="42"/>
  <c r="K44" i="69"/>
  <c r="E116" i="42"/>
  <c r="E41" i="69"/>
  <c r="E69" i="69" s="1"/>
  <c r="N110" i="42"/>
  <c r="N37" i="69"/>
  <c r="L103" i="42"/>
  <c r="L54" i="68"/>
  <c r="L88" i="68" s="1"/>
  <c r="K102" i="42"/>
  <c r="K53" i="68"/>
  <c r="M79" i="42"/>
  <c r="M45" i="67"/>
  <c r="M73" i="67" s="1"/>
  <c r="L78" i="42"/>
  <c r="L44" i="67"/>
  <c r="F73" i="42"/>
  <c r="F41" i="67"/>
  <c r="F69" i="67" s="1"/>
  <c r="E70" i="42"/>
  <c r="E40" i="67"/>
  <c r="M60" i="42"/>
  <c r="M45" i="66"/>
  <c r="M73" i="66" s="1"/>
  <c r="K55" i="42"/>
  <c r="K42" i="66"/>
  <c r="N45" i="42"/>
  <c r="N35" i="66"/>
  <c r="N63" i="66" s="1"/>
  <c r="M41" i="42"/>
  <c r="M45" i="65"/>
  <c r="F35" i="42"/>
  <c r="F41" i="65"/>
  <c r="F69" i="65" s="1"/>
  <c r="E32" i="42"/>
  <c r="E40" i="65"/>
  <c r="D31" i="42"/>
  <c r="D39" i="65"/>
  <c r="D67" i="65" s="1"/>
  <c r="N40" i="42"/>
  <c r="N44" i="65"/>
  <c r="M36" i="42"/>
  <c r="M42" i="65"/>
  <c r="M70" i="65" s="1"/>
  <c r="K32" i="42"/>
  <c r="K40" i="65"/>
  <c r="F31" i="42"/>
  <c r="F39" i="65"/>
  <c r="F67" i="65" s="1"/>
  <c r="N21" i="42"/>
  <c r="N50" i="64"/>
  <c r="K15" i="42"/>
  <c r="K46" i="64"/>
  <c r="K78" i="64" s="1"/>
  <c r="F12" i="42"/>
  <c r="F45" i="64"/>
  <c r="J35" i="65"/>
  <c r="J63" i="65" s="1"/>
  <c r="I22" i="42"/>
  <c r="I51" i="64"/>
  <c r="Q15" i="42"/>
  <c r="Q46" i="64"/>
  <c r="Q78" i="64" s="1"/>
  <c r="O11" i="42"/>
  <c r="O44" i="64"/>
  <c r="J10" i="42"/>
  <c r="J43" i="64"/>
  <c r="J75" i="64" s="1"/>
  <c r="C73" i="42"/>
  <c r="C41" i="67"/>
  <c r="M3" i="44"/>
  <c r="M9" i="48"/>
  <c r="N24" i="44"/>
  <c r="N30" i="48"/>
  <c r="G24" i="44"/>
  <c r="G30" i="48"/>
  <c r="N62" i="44"/>
  <c r="N68" i="48"/>
  <c r="L43" i="44"/>
  <c r="L49" i="48"/>
  <c r="C62" i="44"/>
  <c r="C68" i="48"/>
  <c r="P81" i="44"/>
  <c r="P117" i="68"/>
  <c r="P213" i="68" s="1"/>
  <c r="P87" i="48"/>
  <c r="D177" i="65"/>
  <c r="D139" i="65"/>
  <c r="M181" i="67"/>
  <c r="M143" i="67"/>
  <c r="L134" i="72"/>
  <c r="L188" i="72"/>
  <c r="K190" i="64"/>
  <c r="K160" i="64"/>
  <c r="K383" i="72"/>
  <c r="K383" i="71"/>
  <c r="Q143" i="50"/>
  <c r="H223" i="68"/>
  <c r="H175" i="68"/>
  <c r="K352" i="71"/>
  <c r="K275" i="71"/>
  <c r="K311" i="71" s="1"/>
  <c r="L93" i="66"/>
  <c r="L131" i="66" s="1"/>
  <c r="L175" i="66"/>
  <c r="K184" i="67"/>
  <c r="K146" i="67"/>
  <c r="Q211" i="68"/>
  <c r="I207" i="69"/>
  <c r="D99" i="65"/>
  <c r="D93" i="65" s="1"/>
  <c r="D131" i="65" s="1"/>
  <c r="E66" i="48"/>
  <c r="P132" i="67"/>
  <c r="L215" i="68"/>
  <c r="L167" i="68"/>
  <c r="O316" i="72"/>
  <c r="O370" i="72"/>
  <c r="G381" i="72"/>
  <c r="G363" i="72"/>
  <c r="G377" i="72"/>
  <c r="G359" i="72"/>
  <c r="G360" i="72"/>
  <c r="G378" i="72"/>
  <c r="E375" i="72"/>
  <c r="E357" i="72"/>
  <c r="K164" i="59"/>
  <c r="I162" i="58"/>
  <c r="M375" i="71"/>
  <c r="M357" i="71"/>
  <c r="O146" i="59"/>
  <c r="Q372" i="70"/>
  <c r="Q391" i="70"/>
  <c r="K371" i="70"/>
  <c r="K370" i="70"/>
  <c r="K389" i="70"/>
  <c r="K390" i="70"/>
  <c r="K369" i="70"/>
  <c r="M125" i="59"/>
  <c r="E385" i="70"/>
  <c r="E366" i="70"/>
  <c r="E383" i="70"/>
  <c r="E363" i="70"/>
  <c r="E382" i="70"/>
  <c r="E364" i="70"/>
  <c r="Q363" i="69"/>
  <c r="Q383" i="69"/>
  <c r="Q364" i="69"/>
  <c r="Q385" i="69"/>
  <c r="Q366" i="69"/>
  <c r="Q382" i="69"/>
  <c r="I106" i="59"/>
  <c r="E491" i="68"/>
  <c r="E490" i="68"/>
  <c r="E467" i="68"/>
  <c r="E489" i="68"/>
  <c r="E466" i="68"/>
  <c r="E458" i="68"/>
  <c r="E483" i="68"/>
  <c r="E506" i="68"/>
  <c r="E457" i="68"/>
  <c r="E482" i="68"/>
  <c r="E459" i="68"/>
  <c r="G504" i="68"/>
  <c r="G456" i="68"/>
  <c r="G480" i="68"/>
  <c r="I85" i="58"/>
  <c r="K82" i="58"/>
  <c r="K452" i="68"/>
  <c r="K476" i="68"/>
  <c r="K499" i="68"/>
  <c r="K478" i="68"/>
  <c r="K454" i="68"/>
  <c r="K451" i="68"/>
  <c r="K475" i="68"/>
  <c r="G82" i="60"/>
  <c r="M397" i="67"/>
  <c r="M378" i="67"/>
  <c r="M390" i="67"/>
  <c r="M408" i="67"/>
  <c r="M370" i="67"/>
  <c r="M371" i="67"/>
  <c r="M407" i="67"/>
  <c r="M389" i="67"/>
  <c r="M66" i="58"/>
  <c r="M397" i="66"/>
  <c r="M378" i="66"/>
  <c r="I408" i="66"/>
  <c r="I389" i="66"/>
  <c r="I371" i="66"/>
  <c r="I407" i="66"/>
  <c r="I390" i="66"/>
  <c r="I388" i="66"/>
  <c r="I370" i="66"/>
  <c r="O406" i="66"/>
  <c r="O368" i="66"/>
  <c r="O387" i="66"/>
  <c r="G382" i="66"/>
  <c r="G363" i="66"/>
  <c r="G401" i="66"/>
  <c r="G383" i="66"/>
  <c r="G364" i="66"/>
  <c r="G366" i="66"/>
  <c r="G385" i="66"/>
  <c r="E378" i="65"/>
  <c r="E397" i="65"/>
  <c r="G372" i="65"/>
  <c r="G391" i="65"/>
  <c r="E28" i="59"/>
  <c r="K25" i="60"/>
  <c r="I441" i="64"/>
  <c r="I420" i="64"/>
  <c r="I439" i="64"/>
  <c r="I438" i="64"/>
  <c r="I418" i="64"/>
  <c r="I460" i="64"/>
  <c r="Q413" i="64"/>
  <c r="Q434" i="64"/>
  <c r="Q7" i="59"/>
  <c r="O4" i="59"/>
  <c r="K4" i="58"/>
  <c r="C369" i="72"/>
  <c r="C349" i="72"/>
  <c r="C367" i="72"/>
  <c r="C351" i="72"/>
  <c r="C490" i="68"/>
  <c r="C491" i="68"/>
  <c r="C467" i="68"/>
  <c r="C489" i="68"/>
  <c r="C466" i="68"/>
  <c r="F181" i="72"/>
  <c r="F199" i="72"/>
  <c r="I198" i="72"/>
  <c r="I180" i="72"/>
  <c r="I216" i="72"/>
  <c r="P27" i="72"/>
  <c r="O175" i="72"/>
  <c r="O193" i="72"/>
  <c r="Q171" i="72"/>
  <c r="Q207" i="72"/>
  <c r="Q189" i="72"/>
  <c r="I189" i="72"/>
  <c r="I207" i="72"/>
  <c r="I171" i="72"/>
  <c r="E189" i="72"/>
  <c r="E171" i="72"/>
  <c r="E207" i="72"/>
  <c r="K162" i="49"/>
  <c r="G167" i="72"/>
  <c r="F181" i="71"/>
  <c r="F199" i="71"/>
  <c r="N30" i="71"/>
  <c r="M216" i="71"/>
  <c r="M198" i="71"/>
  <c r="M180" i="71"/>
  <c r="I198" i="71"/>
  <c r="I216" i="71"/>
  <c r="I180" i="71"/>
  <c r="E216" i="71"/>
  <c r="E180" i="71"/>
  <c r="E198" i="71"/>
  <c r="C193" i="71"/>
  <c r="C175" i="71"/>
  <c r="O146" i="49"/>
  <c r="G146" i="49"/>
  <c r="K31" i="70"/>
  <c r="J186" i="70"/>
  <c r="J205" i="70"/>
  <c r="P202" i="70"/>
  <c r="P182" i="70"/>
  <c r="P183" i="70"/>
  <c r="P201" i="70"/>
  <c r="P181" i="70"/>
  <c r="H27" i="70"/>
  <c r="G199" i="70"/>
  <c r="G180" i="70"/>
  <c r="I176" i="70"/>
  <c r="I195" i="70"/>
  <c r="O193" i="70"/>
  <c r="O184" i="70"/>
  <c r="O174" i="70"/>
  <c r="K193" i="70"/>
  <c r="K184" i="70"/>
  <c r="K174" i="70"/>
  <c r="C125" i="49"/>
  <c r="F205" i="69"/>
  <c r="F186" i="69"/>
  <c r="G199" i="69"/>
  <c r="G180" i="69"/>
  <c r="O109" i="49"/>
  <c r="G106" i="49"/>
  <c r="J246" i="68"/>
  <c r="I220" i="68"/>
  <c r="J31" i="68"/>
  <c r="I244" i="68"/>
  <c r="I268" i="68"/>
  <c r="I245" i="68"/>
  <c r="I243" i="68"/>
  <c r="O264" i="68"/>
  <c r="O240" i="68"/>
  <c r="O241" i="68"/>
  <c r="E82" i="49"/>
  <c r="O204" i="67"/>
  <c r="O223" i="67"/>
  <c r="H30" i="67"/>
  <c r="G223" i="67"/>
  <c r="G204" i="67"/>
  <c r="N74" i="42"/>
  <c r="N42" i="67"/>
  <c r="N70" i="67" s="1"/>
  <c r="I27" i="67"/>
  <c r="I199" i="67"/>
  <c r="Q26" i="67"/>
  <c r="P216" i="67"/>
  <c r="P197" i="67"/>
  <c r="P215" i="67"/>
  <c r="P198" i="67"/>
  <c r="L70" i="42"/>
  <c r="L40" i="67"/>
  <c r="L68" i="67" s="1"/>
  <c r="D70" i="42"/>
  <c r="D40" i="67"/>
  <c r="D68" i="67" s="1"/>
  <c r="G69" i="42"/>
  <c r="G39" i="67"/>
  <c r="M63" i="49"/>
  <c r="E66" i="49"/>
  <c r="D60" i="42"/>
  <c r="D45" i="66"/>
  <c r="K59" i="42"/>
  <c r="K44" i="66"/>
  <c r="K72" i="66" s="1"/>
  <c r="N55" i="42"/>
  <c r="N42" i="66"/>
  <c r="Q54" i="42"/>
  <c r="Q41" i="66"/>
  <c r="Q69" i="66" s="1"/>
  <c r="E199" i="66"/>
  <c r="D198" i="66"/>
  <c r="D197" i="66"/>
  <c r="D216" i="66"/>
  <c r="D196" i="66"/>
  <c r="J48" i="42"/>
  <c r="J37" i="66"/>
  <c r="Q209" i="66"/>
  <c r="Q191" i="66"/>
  <c r="Q190" i="66"/>
  <c r="H30" i="65"/>
  <c r="G204" i="65"/>
  <c r="G223" i="65"/>
  <c r="I28" i="49"/>
  <c r="P233" i="64"/>
  <c r="P213" i="64"/>
  <c r="P212" i="64"/>
  <c r="B44" i="50"/>
  <c r="B44" i="49"/>
  <c r="B203" i="65"/>
  <c r="B193" i="65"/>
  <c r="C31" i="64"/>
  <c r="B225" i="64"/>
  <c r="B224" i="64"/>
  <c r="L211" i="68"/>
  <c r="D201" i="71"/>
  <c r="P207" i="69"/>
  <c r="E93" i="70"/>
  <c r="E175" i="70"/>
  <c r="Q175" i="70"/>
  <c r="Q93" i="70"/>
  <c r="H367" i="65"/>
  <c r="H329" i="65"/>
  <c r="H374" i="70"/>
  <c r="H375" i="70"/>
  <c r="H393" i="70"/>
  <c r="H392" i="70"/>
  <c r="H373" i="70"/>
  <c r="H394" i="70"/>
  <c r="N368" i="70"/>
  <c r="N387" i="70"/>
  <c r="D128" i="59"/>
  <c r="N372" i="69"/>
  <c r="N391" i="69"/>
  <c r="J85" i="58"/>
  <c r="F390" i="67"/>
  <c r="F389" i="67"/>
  <c r="F371" i="67"/>
  <c r="F370" i="67"/>
  <c r="F388" i="67"/>
  <c r="F408" i="67"/>
  <c r="H63" i="58"/>
  <c r="F420" i="64"/>
  <c r="F441" i="64"/>
  <c r="L419" i="64"/>
  <c r="L440" i="64"/>
  <c r="L461" i="64"/>
  <c r="P4" i="60"/>
  <c r="I165" i="42"/>
  <c r="I37" i="72"/>
  <c r="O205" i="69"/>
  <c r="O186" i="69"/>
  <c r="N112" i="42"/>
  <c r="N39" i="69"/>
  <c r="D106" i="49"/>
  <c r="J233" i="68"/>
  <c r="J257" i="68"/>
  <c r="J234" i="68"/>
  <c r="H28" i="67"/>
  <c r="G202" i="67"/>
  <c r="G201" i="67"/>
  <c r="N26" i="67"/>
  <c r="M198" i="67"/>
  <c r="M216" i="67"/>
  <c r="M197" i="67"/>
  <c r="Q25" i="66"/>
  <c r="P195" i="66"/>
  <c r="P214" i="66"/>
  <c r="J44" i="49"/>
  <c r="P405" i="65"/>
  <c r="L25" i="48"/>
  <c r="F180" i="65"/>
  <c r="K173" i="67"/>
  <c r="L219" i="68"/>
  <c r="L171" i="68"/>
  <c r="N231" i="68"/>
  <c r="M405" i="67"/>
  <c r="I170" i="66"/>
  <c r="D173" i="67"/>
  <c r="Q85" i="48"/>
  <c r="M143" i="50"/>
  <c r="O323" i="69"/>
  <c r="E361" i="72"/>
  <c r="E304" i="67"/>
  <c r="E323" i="67" s="1"/>
  <c r="E386" i="67"/>
  <c r="E329" i="67"/>
  <c r="G194" i="67"/>
  <c r="C173" i="66"/>
  <c r="G185" i="67"/>
  <c r="I190" i="64"/>
  <c r="D173" i="66"/>
  <c r="F183" i="66"/>
  <c r="M85" i="48"/>
  <c r="F4" i="48"/>
  <c r="I222" i="67"/>
  <c r="P200" i="70"/>
  <c r="J360" i="72"/>
  <c r="J378" i="72"/>
  <c r="J359" i="72"/>
  <c r="J377" i="72"/>
  <c r="H357" i="72"/>
  <c r="H375" i="72"/>
  <c r="F164" i="59"/>
  <c r="D162" i="58"/>
  <c r="P349" i="71"/>
  <c r="P369" i="71"/>
  <c r="P351" i="71"/>
  <c r="P367" i="71"/>
  <c r="N375" i="70"/>
  <c r="N394" i="70"/>
  <c r="N393" i="70"/>
  <c r="N374" i="70"/>
  <c r="J128" i="59"/>
  <c r="H106" i="58"/>
  <c r="J471" i="68"/>
  <c r="J495" i="68"/>
  <c r="N469" i="68"/>
  <c r="N493" i="68"/>
  <c r="P487" i="68"/>
  <c r="P462" i="68"/>
  <c r="P463" i="68"/>
  <c r="P486" i="68"/>
  <c r="P461" i="68"/>
  <c r="P510" i="68"/>
  <c r="P85" i="58"/>
  <c r="N82" i="58"/>
  <c r="F82" i="59"/>
  <c r="F476" i="68"/>
  <c r="F475" i="68"/>
  <c r="F452" i="68"/>
  <c r="F451" i="68"/>
  <c r="F454" i="68"/>
  <c r="F499" i="68"/>
  <c r="F478" i="68"/>
  <c r="H370" i="67"/>
  <c r="H390" i="67"/>
  <c r="H371" i="67"/>
  <c r="H389" i="67"/>
  <c r="H388" i="67"/>
  <c r="H369" i="67"/>
  <c r="H408" i="67"/>
  <c r="J63" i="60"/>
  <c r="F63" i="59"/>
  <c r="H393" i="66"/>
  <c r="H375" i="66"/>
  <c r="H374" i="66"/>
  <c r="H394" i="66"/>
  <c r="H392" i="66"/>
  <c r="L47" i="59"/>
  <c r="L397" i="65"/>
  <c r="L378" i="65"/>
  <c r="P394" i="65"/>
  <c r="P393" i="65"/>
  <c r="P375" i="65"/>
  <c r="P374" i="65"/>
  <c r="P392" i="65"/>
  <c r="D389" i="65"/>
  <c r="D371" i="65"/>
  <c r="D390" i="65"/>
  <c r="D370" i="65"/>
  <c r="D388" i="65"/>
  <c r="D408" i="65"/>
  <c r="L28" i="59"/>
  <c r="F25" i="59"/>
  <c r="P441" i="64"/>
  <c r="P420" i="64"/>
  <c r="J450" i="64"/>
  <c r="J408" i="64"/>
  <c r="J429" i="64"/>
  <c r="H7" i="59"/>
  <c r="F4" i="60"/>
  <c r="C372" i="69"/>
  <c r="C391" i="69"/>
  <c r="Q181" i="72"/>
  <c r="Q199" i="72"/>
  <c r="I181" i="72"/>
  <c r="I199" i="72"/>
  <c r="D180" i="72"/>
  <c r="D216" i="72"/>
  <c r="D198" i="72"/>
  <c r="F164" i="49"/>
  <c r="F187" i="72"/>
  <c r="F169" i="72"/>
  <c r="J146" i="48"/>
  <c r="F144" i="49"/>
  <c r="N128" i="48"/>
  <c r="N193" i="70"/>
  <c r="N184" i="70"/>
  <c r="N203" i="70"/>
  <c r="N175" i="70"/>
  <c r="N174" i="70"/>
  <c r="J125" i="48"/>
  <c r="F128" i="48"/>
  <c r="M205" i="69"/>
  <c r="M186" i="69"/>
  <c r="N171" i="69"/>
  <c r="N172" i="69"/>
  <c r="N190" i="69"/>
  <c r="N191" i="69"/>
  <c r="F109" i="48"/>
  <c r="F222" i="69"/>
  <c r="F207" i="69" s="1"/>
  <c r="F174" i="69"/>
  <c r="F193" i="69"/>
  <c r="F203" i="69"/>
  <c r="F184" i="69"/>
  <c r="P82" i="50"/>
  <c r="K205" i="67"/>
  <c r="K197" i="67"/>
  <c r="K198" i="67"/>
  <c r="K216" i="67"/>
  <c r="G197" i="67"/>
  <c r="G216" i="67"/>
  <c r="G198" i="67"/>
  <c r="N195" i="67"/>
  <c r="N214" i="67"/>
  <c r="H26" i="66"/>
  <c r="G197" i="66"/>
  <c r="G198" i="66"/>
  <c r="G196" i="66"/>
  <c r="G216" i="66"/>
  <c r="J195" i="66"/>
  <c r="J214" i="66"/>
  <c r="L44" i="50"/>
  <c r="L193" i="66"/>
  <c r="L222" i="66"/>
  <c r="H191" i="66"/>
  <c r="H209" i="66"/>
  <c r="H190" i="66"/>
  <c r="P25" i="50"/>
  <c r="L25" i="49"/>
  <c r="H25" i="50"/>
  <c r="G222" i="64"/>
  <c r="D238" i="64"/>
  <c r="D217" i="64"/>
  <c r="O4" i="50"/>
  <c r="G213" i="64"/>
  <c r="G233" i="64"/>
  <c r="G212" i="64"/>
  <c r="C233" i="64"/>
  <c r="D23" i="64"/>
  <c r="C213" i="64"/>
  <c r="C212" i="64"/>
  <c r="B175" i="71"/>
  <c r="B193" i="71"/>
  <c r="B169" i="71"/>
  <c r="B187" i="71"/>
  <c r="B179" i="71"/>
  <c r="B180" i="70"/>
  <c r="B199" i="70"/>
  <c r="B174" i="70"/>
  <c r="B203" i="70"/>
  <c r="B184" i="70"/>
  <c r="B193" i="70"/>
  <c r="Q311" i="72"/>
  <c r="E367" i="67"/>
  <c r="E414" i="70"/>
  <c r="E399" i="70" s="1"/>
  <c r="J168" i="64"/>
  <c r="J237" i="64"/>
  <c r="M367" i="67"/>
  <c r="E148" i="64"/>
  <c r="N85" i="48"/>
  <c r="H386" i="67"/>
  <c r="K388" i="70"/>
  <c r="O153" i="64"/>
  <c r="O216" i="64"/>
  <c r="J357" i="72"/>
  <c r="J375" i="72"/>
  <c r="J162" i="59"/>
  <c r="F144" i="58"/>
  <c r="L374" i="69"/>
  <c r="L393" i="69"/>
  <c r="L375" i="69"/>
  <c r="L394" i="69"/>
  <c r="L392" i="69"/>
  <c r="N487" i="68"/>
  <c r="N463" i="68"/>
  <c r="N462" i="68"/>
  <c r="N510" i="68"/>
  <c r="N486" i="68"/>
  <c r="L82" i="60"/>
  <c r="J397" i="67"/>
  <c r="J378" i="67"/>
  <c r="F66" i="59"/>
  <c r="L44" i="60"/>
  <c r="L382" i="66"/>
  <c r="L363" i="66"/>
  <c r="L401" i="66"/>
  <c r="L383" i="66"/>
  <c r="L364" i="66"/>
  <c r="L366" i="66"/>
  <c r="L385" i="66"/>
  <c r="J28" i="59"/>
  <c r="C368" i="66"/>
  <c r="C406" i="66"/>
  <c r="C387" i="66"/>
  <c r="J198" i="72"/>
  <c r="J216" i="72"/>
  <c r="J180" i="72"/>
  <c r="K168" i="42"/>
  <c r="K40" i="72"/>
  <c r="K68" i="72" s="1"/>
  <c r="F167" i="42"/>
  <c r="F39" i="72"/>
  <c r="F67" i="72" s="1"/>
  <c r="P164" i="48"/>
  <c r="G181" i="71"/>
  <c r="G199" i="71"/>
  <c r="H185" i="71"/>
  <c r="H167" i="71"/>
  <c r="I183" i="70"/>
  <c r="I201" i="70"/>
  <c r="I182" i="70"/>
  <c r="I202" i="70"/>
  <c r="J23" i="70"/>
  <c r="L199" i="69"/>
  <c r="L180" i="69"/>
  <c r="H249" i="68"/>
  <c r="H248" i="68"/>
  <c r="H247" i="68"/>
  <c r="F82" i="50"/>
  <c r="O202" i="67"/>
  <c r="O201" i="67"/>
  <c r="Q198" i="67"/>
  <c r="Q216" i="67"/>
  <c r="Q197" i="67"/>
  <c r="N44" i="50"/>
  <c r="F217" i="64"/>
  <c r="F238" i="64"/>
  <c r="B198" i="72"/>
  <c r="B180" i="72"/>
  <c r="B216" i="72"/>
  <c r="L177" i="66"/>
  <c r="L139" i="66"/>
  <c r="N275" i="72"/>
  <c r="N311" i="72" s="1"/>
  <c r="N352" i="72"/>
  <c r="P177" i="66"/>
  <c r="P139" i="66"/>
  <c r="D369" i="65"/>
  <c r="Q367" i="66"/>
  <c r="Q285" i="66"/>
  <c r="Q323" i="66" s="1"/>
  <c r="F352" i="71"/>
  <c r="F275" i="71"/>
  <c r="L505" i="68"/>
  <c r="N150" i="69"/>
  <c r="I198" i="64"/>
  <c r="I156" i="64"/>
  <c r="L207" i="64"/>
  <c r="I93" i="66"/>
  <c r="D455" i="68"/>
  <c r="F172" i="72"/>
  <c r="H105" i="50"/>
  <c r="O194" i="70"/>
  <c r="D148" i="64"/>
  <c r="D105" i="64"/>
  <c r="D147" i="64" s="1"/>
  <c r="L181" i="66"/>
  <c r="L143" i="66"/>
  <c r="E212" i="68"/>
  <c r="J148" i="64"/>
  <c r="J105" i="64"/>
  <c r="E111" i="64"/>
  <c r="Q173" i="66"/>
  <c r="Q186" i="66"/>
  <c r="F405" i="67"/>
  <c r="D370" i="72"/>
  <c r="D316" i="72"/>
  <c r="M365" i="64"/>
  <c r="M428" i="64"/>
  <c r="G405" i="66"/>
  <c r="E360" i="72"/>
  <c r="E378" i="72"/>
  <c r="E377" i="72"/>
  <c r="E359" i="72"/>
  <c r="I164" i="58"/>
  <c r="K162" i="58"/>
  <c r="Q363" i="71"/>
  <c r="Q381" i="71"/>
  <c r="E146" i="58"/>
  <c r="O367" i="71"/>
  <c r="O351" i="71"/>
  <c r="O369" i="71"/>
  <c r="O349" i="71"/>
  <c r="Q375" i="70"/>
  <c r="Q394" i="70"/>
  <c r="Q393" i="70"/>
  <c r="Q374" i="70"/>
  <c r="Q128" i="59"/>
  <c r="K366" i="70"/>
  <c r="K383" i="70"/>
  <c r="K364" i="70"/>
  <c r="K382" i="70"/>
  <c r="K363" i="70"/>
  <c r="K385" i="70"/>
  <c r="K372" i="69"/>
  <c r="K391" i="69"/>
  <c r="O106" i="58"/>
  <c r="K106" i="59"/>
  <c r="M495" i="68"/>
  <c r="M471" i="68"/>
  <c r="M469" i="68"/>
  <c r="M493" i="68"/>
  <c r="O459" i="68"/>
  <c r="O483" i="68"/>
  <c r="O458" i="68"/>
  <c r="O482" i="68"/>
  <c r="O506" i="68"/>
  <c r="O85" i="59"/>
  <c r="Q82" i="58"/>
  <c r="M454" i="68"/>
  <c r="M478" i="68"/>
  <c r="M451" i="68"/>
  <c r="M452" i="68"/>
  <c r="M499" i="68"/>
  <c r="M476" i="68"/>
  <c r="M475" i="68"/>
  <c r="E82" i="60"/>
  <c r="Q372" i="67"/>
  <c r="Q391" i="67"/>
  <c r="Q406" i="67"/>
  <c r="Q387" i="67"/>
  <c r="Q368" i="67"/>
  <c r="M63" i="58"/>
  <c r="K370" i="66"/>
  <c r="K371" i="66"/>
  <c r="K408" i="66"/>
  <c r="K390" i="66"/>
  <c r="K407" i="66"/>
  <c r="K389" i="66"/>
  <c r="K369" i="66"/>
  <c r="Q44" i="59"/>
  <c r="M44" i="58"/>
  <c r="I383" i="66"/>
  <c r="I385" i="66"/>
  <c r="I364" i="66"/>
  <c r="I366" i="66"/>
  <c r="I363" i="66"/>
  <c r="I382" i="66"/>
  <c r="I401" i="66"/>
  <c r="K397" i="65"/>
  <c r="K378" i="65"/>
  <c r="I25" i="58"/>
  <c r="I363" i="65"/>
  <c r="I385" i="65"/>
  <c r="I383" i="65"/>
  <c r="I401" i="65"/>
  <c r="I382" i="65"/>
  <c r="I366" i="65"/>
  <c r="I364" i="65"/>
  <c r="E461" i="64"/>
  <c r="E419" i="64"/>
  <c r="E440" i="64"/>
  <c r="Q450" i="64"/>
  <c r="Q429" i="64"/>
  <c r="Q408" i="64"/>
  <c r="K7" i="58"/>
  <c r="Q4" i="58"/>
  <c r="E4" i="58"/>
  <c r="P181" i="72"/>
  <c r="P199" i="72"/>
  <c r="J178" i="72"/>
  <c r="J196" i="72"/>
  <c r="J195" i="72"/>
  <c r="J177" i="72"/>
  <c r="P173" i="72"/>
  <c r="P172" i="72"/>
  <c r="P174" i="72"/>
  <c r="P192" i="72"/>
  <c r="P191" i="72"/>
  <c r="P209" i="72"/>
  <c r="H209" i="72"/>
  <c r="H173" i="72"/>
  <c r="H208" i="72"/>
  <c r="H192" i="72"/>
  <c r="H174" i="72"/>
  <c r="H172" i="72"/>
  <c r="H191" i="72"/>
  <c r="Q164" i="49"/>
  <c r="M162" i="49"/>
  <c r="E164" i="49"/>
  <c r="E185" i="72"/>
  <c r="E167" i="72"/>
  <c r="D181" i="71"/>
  <c r="D199" i="71"/>
  <c r="G216" i="71"/>
  <c r="G180" i="71"/>
  <c r="G198" i="71"/>
  <c r="P173" i="71"/>
  <c r="P209" i="71"/>
  <c r="P174" i="71"/>
  <c r="P192" i="71"/>
  <c r="P172" i="71"/>
  <c r="P208" i="71"/>
  <c r="P191" i="71"/>
  <c r="L173" i="71"/>
  <c r="L174" i="71"/>
  <c r="L209" i="71"/>
  <c r="L191" i="71"/>
  <c r="L172" i="71"/>
  <c r="L208" i="71"/>
  <c r="L192" i="71"/>
  <c r="E26" i="71"/>
  <c r="D174" i="71"/>
  <c r="D173" i="71"/>
  <c r="D209" i="71"/>
  <c r="D191" i="71"/>
  <c r="D172" i="71"/>
  <c r="D208" i="71"/>
  <c r="D192" i="71"/>
  <c r="O189" i="71"/>
  <c r="O207" i="71"/>
  <c r="O171" i="71"/>
  <c r="G189" i="71"/>
  <c r="G207" i="71"/>
  <c r="G171" i="71"/>
  <c r="Q144" i="49"/>
  <c r="I144" i="48"/>
  <c r="E146" i="48"/>
  <c r="E187" i="71"/>
  <c r="E169" i="71"/>
  <c r="M125" i="48"/>
  <c r="M128" i="48"/>
  <c r="Q180" i="69"/>
  <c r="Q199" i="69"/>
  <c r="M193" i="69"/>
  <c r="M174" i="69"/>
  <c r="I106" i="49"/>
  <c r="I193" i="69"/>
  <c r="I174" i="69"/>
  <c r="P253" i="68"/>
  <c r="G252" i="68"/>
  <c r="G276" i="68"/>
  <c r="J251" i="68"/>
  <c r="L96" i="42"/>
  <c r="L49" i="68"/>
  <c r="L83" i="68" s="1"/>
  <c r="P238" i="68"/>
  <c r="P262" i="68"/>
  <c r="D88" i="42"/>
  <c r="D45" i="68"/>
  <c r="D79" i="68" s="1"/>
  <c r="O82" i="49"/>
  <c r="K85" i="48"/>
  <c r="Q78" i="42"/>
  <c r="Q44" i="67"/>
  <c r="Q72" i="67" s="1"/>
  <c r="E78" i="42"/>
  <c r="E44" i="67"/>
  <c r="O73" i="42"/>
  <c r="O41" i="67"/>
  <c r="O69" i="67" s="1"/>
  <c r="K73" i="42"/>
  <c r="K41" i="67"/>
  <c r="K69" i="67" s="1"/>
  <c r="O63" i="49"/>
  <c r="G222" i="67"/>
  <c r="G193" i="67"/>
  <c r="C209" i="67"/>
  <c r="C190" i="67"/>
  <c r="C191" i="67"/>
  <c r="J60" i="42"/>
  <c r="J45" i="66"/>
  <c r="J73" i="66" s="1"/>
  <c r="H55" i="42"/>
  <c r="H42" i="66"/>
  <c r="H70" i="66" s="1"/>
  <c r="N25" i="66"/>
  <c r="M195" i="66"/>
  <c r="M214" i="66"/>
  <c r="O44" i="49"/>
  <c r="G47" i="49"/>
  <c r="C44" i="50"/>
  <c r="F205" i="65"/>
  <c r="M223" i="65"/>
  <c r="M204" i="65"/>
  <c r="D201" i="65"/>
  <c r="D202" i="65"/>
  <c r="D200" i="65"/>
  <c r="K35" i="42"/>
  <c r="K41" i="65"/>
  <c r="K69" i="65" s="1"/>
  <c r="H29" i="42"/>
  <c r="H37" i="65"/>
  <c r="O25" i="50"/>
  <c r="G25" i="49"/>
  <c r="F229" i="64"/>
  <c r="J34" i="64"/>
  <c r="I228" i="64"/>
  <c r="I249" i="64"/>
  <c r="L227" i="64"/>
  <c r="L248" i="64"/>
  <c r="D227" i="64"/>
  <c r="D248" i="64"/>
  <c r="K225" i="64"/>
  <c r="K224" i="64"/>
  <c r="C225" i="64"/>
  <c r="C224" i="64"/>
  <c r="P11" i="42"/>
  <c r="P44" i="64"/>
  <c r="P76" i="64" s="1"/>
  <c r="H11" i="42"/>
  <c r="H44" i="64"/>
  <c r="H76" i="64" s="1"/>
  <c r="K10" i="42"/>
  <c r="K43" i="64"/>
  <c r="K75" i="64" s="1"/>
  <c r="C10" i="42"/>
  <c r="C43" i="64"/>
  <c r="C75" i="64" s="1"/>
  <c r="B195" i="66"/>
  <c r="B214" i="66"/>
  <c r="B4" i="49"/>
  <c r="B215" i="64"/>
  <c r="B226" i="64"/>
  <c r="I99" i="67"/>
  <c r="I177" i="67"/>
  <c r="I226" i="68"/>
  <c r="N392" i="70"/>
  <c r="I184" i="66"/>
  <c r="I146" i="66"/>
  <c r="K211" i="68"/>
  <c r="I285" i="69"/>
  <c r="G134" i="72"/>
  <c r="G188" i="72"/>
  <c r="N176" i="67"/>
  <c r="M370" i="71"/>
  <c r="F386" i="67"/>
  <c r="G179" i="65"/>
  <c r="K184" i="65"/>
  <c r="K146" i="65"/>
  <c r="O178" i="67"/>
  <c r="F194" i="69"/>
  <c r="C194" i="69"/>
  <c r="C137" i="69"/>
  <c r="P363" i="72"/>
  <c r="P381" i="72"/>
  <c r="L363" i="71"/>
  <c r="L381" i="71"/>
  <c r="H377" i="71"/>
  <c r="H360" i="71"/>
  <c r="H376" i="71"/>
  <c r="H359" i="71"/>
  <c r="H378" i="71"/>
  <c r="F372" i="69"/>
  <c r="F391" i="69"/>
  <c r="P480" i="68"/>
  <c r="P456" i="68"/>
  <c r="P503" i="68"/>
  <c r="P504" i="68"/>
  <c r="J375" i="67"/>
  <c r="J394" i="67"/>
  <c r="J374" i="67"/>
  <c r="J393" i="67"/>
  <c r="N371" i="67"/>
  <c r="N390" i="67"/>
  <c r="N389" i="67"/>
  <c r="N370" i="67"/>
  <c r="N388" i="67"/>
  <c r="N408" i="67"/>
  <c r="D363" i="67"/>
  <c r="D383" i="67"/>
  <c r="D385" i="67"/>
  <c r="D382" i="67"/>
  <c r="D401" i="67"/>
  <c r="D366" i="67"/>
  <c r="D364" i="67"/>
  <c r="F47" i="59"/>
  <c r="H44" i="58"/>
  <c r="F397" i="65"/>
  <c r="F378" i="65"/>
  <c r="F394" i="65"/>
  <c r="F374" i="65"/>
  <c r="F375" i="65"/>
  <c r="F393" i="65"/>
  <c r="D25" i="59"/>
  <c r="H416" i="64"/>
  <c r="H437" i="64"/>
  <c r="H415" i="64"/>
  <c r="H414" i="64"/>
  <c r="H436" i="64"/>
  <c r="D4" i="59"/>
  <c r="Q165" i="42"/>
  <c r="Q37" i="72"/>
  <c r="H162" i="49"/>
  <c r="D162" i="48"/>
  <c r="O30" i="71"/>
  <c r="N216" i="71"/>
  <c r="N180" i="71"/>
  <c r="N198" i="71"/>
  <c r="P146" i="48"/>
  <c r="D144" i="49"/>
  <c r="G198" i="70"/>
  <c r="G179" i="70"/>
  <c r="G178" i="70"/>
  <c r="G197" i="70"/>
  <c r="G177" i="70"/>
  <c r="G196" i="70"/>
  <c r="G113" i="42"/>
  <c r="G40" i="69"/>
  <c r="F245" i="68"/>
  <c r="F244" i="68"/>
  <c r="F268" i="68"/>
  <c r="J86" i="42"/>
  <c r="J43" i="68"/>
  <c r="N250" i="68"/>
  <c r="N236" i="68"/>
  <c r="F192" i="67"/>
  <c r="E197" i="66"/>
  <c r="E198" i="66"/>
  <c r="E216" i="66"/>
  <c r="F44" i="49"/>
  <c r="P214" i="65"/>
  <c r="P195" i="65"/>
  <c r="N25" i="50"/>
  <c r="F25" i="49"/>
  <c r="I214" i="64"/>
  <c r="E7" i="49"/>
  <c r="H428" i="64"/>
  <c r="O3" i="19"/>
  <c r="Q176" i="39"/>
  <c r="E167" i="39"/>
  <c r="G163" i="39"/>
  <c r="M112" i="39"/>
  <c r="M79" i="39"/>
  <c r="D69" i="39"/>
  <c r="O45" i="39"/>
  <c r="M12" i="39"/>
  <c r="Q165" i="39"/>
  <c r="N103" i="39"/>
  <c r="E168" i="39"/>
  <c r="M78" i="39"/>
  <c r="D60" i="39"/>
  <c r="F35" i="39"/>
  <c r="L70" i="39"/>
  <c r="H55" i="39"/>
  <c r="I122" i="39"/>
  <c r="D15" i="39"/>
  <c r="N21" i="39"/>
  <c r="F20" i="39"/>
  <c r="M147" i="39"/>
  <c r="P154" i="39"/>
  <c r="L147" i="39"/>
  <c r="F177" i="39"/>
  <c r="N154" i="39"/>
  <c r="E176" i="39"/>
  <c r="M140" i="39"/>
  <c r="E121" i="39"/>
  <c r="E116" i="39"/>
  <c r="I8" i="39"/>
  <c r="G135" i="39"/>
  <c r="F73" i="39"/>
  <c r="L103" i="39"/>
  <c r="D88" i="39"/>
  <c r="F116" i="39"/>
  <c r="J171" i="39"/>
  <c r="N135" i="39"/>
  <c r="P41" i="39"/>
  <c r="D163" i="39"/>
  <c r="H135" i="39"/>
  <c r="H121" i="39"/>
  <c r="N74" i="39"/>
  <c r="I117" i="39"/>
  <c r="G59" i="39"/>
  <c r="N177" i="42"/>
  <c r="N45" i="72"/>
  <c r="M176" i="42"/>
  <c r="M44" i="72"/>
  <c r="M72" i="72" s="1"/>
  <c r="K171" i="42"/>
  <c r="K41" i="72"/>
  <c r="F168" i="42"/>
  <c r="F40" i="72"/>
  <c r="F68" i="72" s="1"/>
  <c r="Q168" i="42"/>
  <c r="Q40" i="72"/>
  <c r="Q68" i="72" s="1"/>
  <c r="P167" i="42"/>
  <c r="P39" i="72"/>
  <c r="P67" i="72" s="1"/>
  <c r="O165" i="42"/>
  <c r="O37" i="72"/>
  <c r="N159" i="42"/>
  <c r="N45" i="71"/>
  <c r="N73" i="71" s="1"/>
  <c r="M158" i="42"/>
  <c r="M44" i="71"/>
  <c r="K153" i="42"/>
  <c r="K41" i="71"/>
  <c r="K69" i="71" s="1"/>
  <c r="I149" i="42"/>
  <c r="I39" i="71"/>
  <c r="G35" i="71"/>
  <c r="G63" i="71" s="1"/>
  <c r="F141" i="42"/>
  <c r="F45" i="70"/>
  <c r="D136" i="42"/>
  <c r="D42" i="70"/>
  <c r="D70" i="70" s="1"/>
  <c r="Q131" i="42"/>
  <c r="Q39" i="70"/>
  <c r="Q67" i="70" s="1"/>
  <c r="O35" i="70"/>
  <c r="O63" i="70" s="1"/>
  <c r="N122" i="42"/>
  <c r="N45" i="69"/>
  <c r="N73" i="69" s="1"/>
  <c r="L117" i="42"/>
  <c r="L42" i="69"/>
  <c r="L70" i="69" s="1"/>
  <c r="K116" i="42"/>
  <c r="K41" i="69"/>
  <c r="K69" i="69" s="1"/>
  <c r="I112" i="42"/>
  <c r="I39" i="69"/>
  <c r="G107" i="42"/>
  <c r="G35" i="69"/>
  <c r="E102" i="42"/>
  <c r="E53" i="68"/>
  <c r="E87" i="68" s="1"/>
  <c r="D101" i="42"/>
  <c r="D52" i="68"/>
  <c r="Q93" i="42"/>
  <c r="Q48" i="68"/>
  <c r="Q82" i="68" s="1"/>
  <c r="C176" i="42"/>
  <c r="C44" i="72"/>
  <c r="C72" i="72" s="1"/>
  <c r="E159" i="42"/>
  <c r="E45" i="71"/>
  <c r="E73" i="71" s="1"/>
  <c r="C154" i="42"/>
  <c r="C42" i="71"/>
  <c r="C70" i="71" s="1"/>
  <c r="Q150" i="42"/>
  <c r="Q40" i="71"/>
  <c r="Q68" i="71" s="1"/>
  <c r="N145" i="42"/>
  <c r="N35" i="71"/>
  <c r="N63" i="71" s="1"/>
  <c r="M141" i="42"/>
  <c r="M45" i="70"/>
  <c r="M73" i="70" s="1"/>
  <c r="K136" i="42"/>
  <c r="K42" i="70"/>
  <c r="K70" i="70" s="1"/>
  <c r="J135" i="42"/>
  <c r="J41" i="70"/>
  <c r="J69" i="70" s="1"/>
  <c r="H131" i="42"/>
  <c r="H39" i="70"/>
  <c r="H67" i="70" s="1"/>
  <c r="F126" i="42"/>
  <c r="E122" i="42"/>
  <c r="E45" i="69"/>
  <c r="E73" i="69" s="1"/>
  <c r="C117" i="42"/>
  <c r="C42" i="69"/>
  <c r="C70" i="69" s="1"/>
  <c r="P112" i="42"/>
  <c r="P39" i="69"/>
  <c r="O110" i="42"/>
  <c r="O37" i="69"/>
  <c r="L102" i="42"/>
  <c r="L53" i="68"/>
  <c r="K101" i="42"/>
  <c r="K52" i="68"/>
  <c r="I96" i="42"/>
  <c r="I49" i="68"/>
  <c r="I83" i="68" s="1"/>
  <c r="G92" i="42"/>
  <c r="G47" i="68"/>
  <c r="F89" i="42"/>
  <c r="F46" i="68"/>
  <c r="F80" i="68" s="1"/>
  <c r="D86" i="42"/>
  <c r="D43" i="68"/>
  <c r="O79" i="42"/>
  <c r="O45" i="67"/>
  <c r="O73" i="67" s="1"/>
  <c r="M74" i="42"/>
  <c r="M42" i="67"/>
  <c r="M70" i="67" s="1"/>
  <c r="L73" i="42"/>
  <c r="L41" i="67"/>
  <c r="L69" i="67" s="1"/>
  <c r="J69" i="42"/>
  <c r="J39" i="67"/>
  <c r="I67" i="42"/>
  <c r="I37" i="67"/>
  <c r="I65" i="67" s="1"/>
  <c r="C149" i="42"/>
  <c r="C39" i="71"/>
  <c r="C67" i="71" s="1"/>
  <c r="L165" i="42"/>
  <c r="L37" i="72"/>
  <c r="K159" i="42"/>
  <c r="K45" i="71"/>
  <c r="K73" i="71" s="1"/>
  <c r="I154" i="42"/>
  <c r="I42" i="71"/>
  <c r="H153" i="42"/>
  <c r="H41" i="71"/>
  <c r="H69" i="71" s="1"/>
  <c r="F149" i="42"/>
  <c r="F39" i="71"/>
  <c r="D145" i="42"/>
  <c r="D35" i="71"/>
  <c r="D63" i="71" s="1"/>
  <c r="Q136" i="42"/>
  <c r="Q42" i="70"/>
  <c r="Q70" i="70" s="1"/>
  <c r="O132" i="42"/>
  <c r="O40" i="70"/>
  <c r="O68" i="70" s="1"/>
  <c r="C122" i="42"/>
  <c r="C45" i="69"/>
  <c r="M55" i="42"/>
  <c r="M42" i="66"/>
  <c r="M70" i="66" s="1"/>
  <c r="K51" i="42"/>
  <c r="K40" i="66"/>
  <c r="J50" i="42"/>
  <c r="J39" i="66"/>
  <c r="J67" i="66" s="1"/>
  <c r="I45" i="39"/>
  <c r="H41" i="42"/>
  <c r="H45" i="65"/>
  <c r="H73" i="65" s="1"/>
  <c r="F36" i="42"/>
  <c r="F42" i="65"/>
  <c r="F70" i="65" s="1"/>
  <c r="E35" i="42"/>
  <c r="E41" i="65"/>
  <c r="E69" i="65" s="1"/>
  <c r="C31" i="42"/>
  <c r="C39" i="65"/>
  <c r="C67" i="65" s="1"/>
  <c r="P22" i="42"/>
  <c r="P51" i="64"/>
  <c r="P83" i="64" s="1"/>
  <c r="N20" i="42"/>
  <c r="N49" i="64"/>
  <c r="L15" i="42"/>
  <c r="L46" i="64"/>
  <c r="L78" i="64" s="1"/>
  <c r="K12" i="42"/>
  <c r="K45" i="64"/>
  <c r="I10" i="42"/>
  <c r="I43" i="64"/>
  <c r="I75" i="64" s="1"/>
  <c r="H8" i="42"/>
  <c r="H41" i="64"/>
  <c r="C86" i="42"/>
  <c r="C43" i="68"/>
  <c r="C88" i="42"/>
  <c r="C45" i="68"/>
  <c r="C79" i="68" s="1"/>
  <c r="C55" i="42"/>
  <c r="C42" i="66"/>
  <c r="C70" i="66" s="1"/>
  <c r="C20" i="42"/>
  <c r="C49" i="64"/>
  <c r="C81" i="64" s="1"/>
  <c r="K176" i="42"/>
  <c r="K44" i="72"/>
  <c r="K72" i="72" s="1"/>
  <c r="F172" i="42"/>
  <c r="F42" i="72"/>
  <c r="F70" i="72" s="1"/>
  <c r="D168" i="42"/>
  <c r="D40" i="72"/>
  <c r="D68" i="72" s="1"/>
  <c r="N165" i="42"/>
  <c r="N37" i="72"/>
  <c r="N65" i="72" s="1"/>
  <c r="K158" i="42"/>
  <c r="K44" i="71"/>
  <c r="F154" i="42"/>
  <c r="F42" i="71"/>
  <c r="F70" i="71" s="1"/>
  <c r="E153" i="42"/>
  <c r="E41" i="71"/>
  <c r="N147" i="42"/>
  <c r="N37" i="71"/>
  <c r="H92" i="42"/>
  <c r="H47" i="68"/>
  <c r="G89" i="42"/>
  <c r="G46" i="68"/>
  <c r="G80" i="68" s="1"/>
  <c r="E145" i="42"/>
  <c r="E35" i="71"/>
  <c r="E63" i="71" s="1"/>
  <c r="N136" i="42"/>
  <c r="N42" i="70"/>
  <c r="N70" i="70" s="1"/>
  <c r="M135" i="42"/>
  <c r="M41" i="70"/>
  <c r="M69" i="70" s="1"/>
  <c r="K131" i="42"/>
  <c r="K39" i="70"/>
  <c r="K67" i="70" s="1"/>
  <c r="N117" i="42"/>
  <c r="N42" i="69"/>
  <c r="N70" i="69" s="1"/>
  <c r="L113" i="42"/>
  <c r="L40" i="69"/>
  <c r="L68" i="69" s="1"/>
  <c r="K112" i="42"/>
  <c r="K39" i="69"/>
  <c r="K67" i="69" s="1"/>
  <c r="E107" i="42"/>
  <c r="E35" i="69"/>
  <c r="E63" i="69" s="1"/>
  <c r="D103" i="42"/>
  <c r="D54" i="68"/>
  <c r="D88" i="68" s="1"/>
  <c r="N101" i="42"/>
  <c r="N52" i="68"/>
  <c r="N86" i="68" s="1"/>
  <c r="M97" i="42"/>
  <c r="M50" i="68"/>
  <c r="M84" i="68" s="1"/>
  <c r="E79" i="42"/>
  <c r="E45" i="67"/>
  <c r="E73" i="67" s="1"/>
  <c r="D78" i="42"/>
  <c r="D44" i="67"/>
  <c r="D72" i="67" s="1"/>
  <c r="M70" i="42"/>
  <c r="M40" i="67"/>
  <c r="M68" i="67" s="1"/>
  <c r="L69" i="42"/>
  <c r="L39" i="67"/>
  <c r="L67" i="67" s="1"/>
  <c r="E60" i="42"/>
  <c r="E45" i="66"/>
  <c r="E73" i="66" s="1"/>
  <c r="D59" i="42"/>
  <c r="D44" i="66"/>
  <c r="D72" i="66" s="1"/>
  <c r="M51" i="42"/>
  <c r="M40" i="66"/>
  <c r="M68" i="66" s="1"/>
  <c r="L50" i="42"/>
  <c r="L39" i="66"/>
  <c r="L67" i="66" s="1"/>
  <c r="K48" i="42"/>
  <c r="K37" i="66"/>
  <c r="K65" i="66" s="1"/>
  <c r="E41" i="42"/>
  <c r="E45" i="65"/>
  <c r="E73" i="65" s="1"/>
  <c r="N35" i="42"/>
  <c r="N41" i="65"/>
  <c r="N69" i="65" s="1"/>
  <c r="L31" i="42"/>
  <c r="L39" i="65"/>
  <c r="L67" i="65" s="1"/>
  <c r="Q22" i="42"/>
  <c r="Q51" i="64"/>
  <c r="Q83" i="64" s="1"/>
  <c r="D172" i="39"/>
  <c r="N159" i="39"/>
  <c r="H147" i="39"/>
  <c r="O165" i="39"/>
  <c r="G147" i="39"/>
  <c r="K176" i="39"/>
  <c r="L159" i="39"/>
  <c r="D150" i="39"/>
  <c r="Q136" i="39"/>
  <c r="G132" i="39"/>
  <c r="K131" i="39"/>
  <c r="K116" i="39"/>
  <c r="H110" i="39"/>
  <c r="M103" i="39"/>
  <c r="D102" i="39"/>
  <c r="L93" i="39"/>
  <c r="L86" i="39"/>
  <c r="H78" i="39"/>
  <c r="K67" i="39"/>
  <c r="N54" i="39"/>
  <c r="O40" i="39"/>
  <c r="F36" i="39"/>
  <c r="E35" i="39"/>
  <c r="K31" i="39"/>
  <c r="G21" i="39"/>
  <c r="N11" i="39"/>
  <c r="P8" i="39"/>
  <c r="M41" i="39"/>
  <c r="M20" i="39"/>
  <c r="L113" i="39"/>
  <c r="K112" i="39"/>
  <c r="G96" i="39"/>
  <c r="H83" i="39"/>
  <c r="F78" i="39"/>
  <c r="N59" i="39"/>
  <c r="D54" i="39"/>
  <c r="I48" i="39"/>
  <c r="P29" i="39"/>
  <c r="N15" i="39"/>
  <c r="K177" i="39"/>
  <c r="K168" i="39"/>
  <c r="P149" i="39"/>
  <c r="C12" i="39"/>
  <c r="P167" i="39"/>
  <c r="F149" i="39"/>
  <c r="D103" i="39"/>
  <c r="E78" i="39"/>
  <c r="K73" i="39"/>
  <c r="P67" i="39"/>
  <c r="O59" i="39"/>
  <c r="J116" i="39"/>
  <c r="D70" i="39"/>
  <c r="N60" i="39"/>
  <c r="E59" i="39"/>
  <c r="E36" i="39"/>
  <c r="D26" i="39"/>
  <c r="P12" i="39"/>
  <c r="G11" i="39"/>
  <c r="F163" i="39"/>
  <c r="L140" i="39"/>
  <c r="P131" i="39"/>
  <c r="E122" i="39"/>
  <c r="F101" i="39"/>
  <c r="I113" i="39"/>
  <c r="P15" i="39"/>
  <c r="N12" i="39"/>
  <c r="H11" i="39"/>
  <c r="J21" i="39"/>
  <c r="P21" i="39"/>
  <c r="C55" i="39"/>
  <c r="C131" i="39"/>
  <c r="C31" i="39"/>
  <c r="C73" i="39"/>
  <c r="C149" i="39"/>
  <c r="E147" i="39"/>
  <c r="L168" i="39"/>
  <c r="L154" i="39"/>
  <c r="L150" i="39"/>
  <c r="D132" i="39"/>
  <c r="N172" i="39"/>
  <c r="N165" i="39"/>
  <c r="J154" i="39"/>
  <c r="N136" i="39"/>
  <c r="J129" i="39"/>
  <c r="I153" i="39"/>
  <c r="E140" i="39"/>
  <c r="E131" i="39"/>
  <c r="Q116" i="39"/>
  <c r="I112" i="39"/>
  <c r="E107" i="39"/>
  <c r="E79" i="39"/>
  <c r="Q55" i="39"/>
  <c r="I36" i="39"/>
  <c r="E29" i="39"/>
  <c r="I20" i="39"/>
  <c r="F129" i="39"/>
  <c r="K171" i="39"/>
  <c r="K158" i="39"/>
  <c r="K41" i="39"/>
  <c r="L122" i="39"/>
  <c r="L101" i="39"/>
  <c r="L69" i="39"/>
  <c r="L45" i="39"/>
  <c r="L31" i="39"/>
  <c r="D10" i="39"/>
  <c r="J110" i="39"/>
  <c r="J96" i="39"/>
  <c r="N83" i="39"/>
  <c r="J69" i="39"/>
  <c r="F54" i="39"/>
  <c r="F40" i="39"/>
  <c r="N26" i="39"/>
  <c r="L117" i="39"/>
  <c r="L92" i="39"/>
  <c r="L54" i="39"/>
  <c r="H12" i="39"/>
  <c r="N145" i="39"/>
  <c r="J135" i="39"/>
  <c r="F131" i="39"/>
  <c r="N112" i="39"/>
  <c r="N97" i="39"/>
  <c r="H41" i="39"/>
  <c r="K141" i="39"/>
  <c r="G110" i="39"/>
  <c r="O92" i="39"/>
  <c r="P153" i="39"/>
  <c r="D145" i="39"/>
  <c r="H131" i="39"/>
  <c r="L97" i="39"/>
  <c r="G10" i="39"/>
  <c r="J70" i="39"/>
  <c r="I159" i="39"/>
  <c r="I78" i="39"/>
  <c r="Q5" i="39"/>
  <c r="E12" i="39"/>
  <c r="M83" i="39"/>
  <c r="Q10" i="39"/>
  <c r="O163" i="39"/>
  <c r="I110" i="39"/>
  <c r="G177" i="42"/>
  <c r="G45" i="72"/>
  <c r="G73" i="72" s="1"/>
  <c r="J177" i="42"/>
  <c r="J45" i="72"/>
  <c r="J73" i="72" s="1"/>
  <c r="I176" i="42"/>
  <c r="I44" i="72"/>
  <c r="I72" i="72" s="1"/>
  <c r="H172" i="42"/>
  <c r="H42" i="72"/>
  <c r="H70" i="72" s="1"/>
  <c r="G171" i="42"/>
  <c r="G41" i="72"/>
  <c r="G69" i="72" s="1"/>
  <c r="Q167" i="42"/>
  <c r="Q39" i="72"/>
  <c r="Q67" i="72" s="1"/>
  <c r="D176" i="42"/>
  <c r="D44" i="72"/>
  <c r="D72" i="72" s="1"/>
  <c r="N171" i="42"/>
  <c r="N41" i="72"/>
  <c r="N69" i="72" s="1"/>
  <c r="M168" i="42"/>
  <c r="M40" i="72"/>
  <c r="M68" i="72" s="1"/>
  <c r="L167" i="42"/>
  <c r="L39" i="72"/>
  <c r="L67" i="72" s="1"/>
  <c r="K165" i="42"/>
  <c r="K37" i="72"/>
  <c r="K163" i="42"/>
  <c r="K35" i="72"/>
  <c r="K63" i="72" s="1"/>
  <c r="J159" i="42"/>
  <c r="J45" i="71"/>
  <c r="J73" i="71" s="1"/>
  <c r="I158" i="42"/>
  <c r="I44" i="71"/>
  <c r="I72" i="71" s="1"/>
  <c r="H154" i="42"/>
  <c r="H42" i="71"/>
  <c r="H70" i="71" s="1"/>
  <c r="G153" i="42"/>
  <c r="G41" i="71"/>
  <c r="G69" i="71" s="1"/>
  <c r="F150" i="42"/>
  <c r="F40" i="71"/>
  <c r="F68" i="71" s="1"/>
  <c r="E149" i="42"/>
  <c r="E39" i="71"/>
  <c r="E67" i="71" s="1"/>
  <c r="D147" i="42"/>
  <c r="D37" i="71"/>
  <c r="C145" i="42"/>
  <c r="C35" i="71"/>
  <c r="C63" i="71" s="1"/>
  <c r="Q140" i="42"/>
  <c r="Q44" i="70"/>
  <c r="Q72" i="70" s="1"/>
  <c r="P136" i="42"/>
  <c r="P42" i="70"/>
  <c r="P70" i="70" s="1"/>
  <c r="O135" i="42"/>
  <c r="O41" i="70"/>
  <c r="O69" i="70" s="1"/>
  <c r="N132" i="42"/>
  <c r="N40" i="70"/>
  <c r="N68" i="70" s="1"/>
  <c r="M131" i="42"/>
  <c r="M39" i="70"/>
  <c r="M67" i="70" s="1"/>
  <c r="L129" i="42"/>
  <c r="L37" i="70"/>
  <c r="K126" i="42"/>
  <c r="K35" i="70"/>
  <c r="K63" i="70" s="1"/>
  <c r="J122" i="42"/>
  <c r="J45" i="69"/>
  <c r="J73" i="69" s="1"/>
  <c r="I121" i="42"/>
  <c r="I44" i="69"/>
  <c r="H117" i="42"/>
  <c r="H42" i="69"/>
  <c r="H70" i="69" s="1"/>
  <c r="G116" i="42"/>
  <c r="G41" i="69"/>
  <c r="G69" i="69" s="1"/>
  <c r="F113" i="42"/>
  <c r="F40" i="69"/>
  <c r="E112" i="42"/>
  <c r="E39" i="69"/>
  <c r="D110" i="42"/>
  <c r="D37" i="69"/>
  <c r="Q102" i="42"/>
  <c r="Q53" i="68"/>
  <c r="Q87" i="68" s="1"/>
  <c r="P101" i="42"/>
  <c r="P52" i="68"/>
  <c r="P86" i="68" s="1"/>
  <c r="O97" i="42"/>
  <c r="O50" i="68"/>
  <c r="O84" i="68" s="1"/>
  <c r="N96" i="42"/>
  <c r="N49" i="68"/>
  <c r="N83" i="68" s="1"/>
  <c r="M93" i="42"/>
  <c r="M48" i="68"/>
  <c r="M82" i="68" s="1"/>
  <c r="C89" i="42"/>
  <c r="C46" i="68"/>
  <c r="C80" i="68" s="1"/>
  <c r="C167" i="42"/>
  <c r="C39" i="72"/>
  <c r="C67" i="72" s="1"/>
  <c r="Q159" i="42"/>
  <c r="Q45" i="71"/>
  <c r="Q73" i="71" s="1"/>
  <c r="P158" i="42"/>
  <c r="P44" i="71"/>
  <c r="P72" i="71" s="1"/>
  <c r="O154" i="42"/>
  <c r="O42" i="71"/>
  <c r="O70" i="71" s="1"/>
  <c r="N153" i="42"/>
  <c r="N41" i="71"/>
  <c r="N69" i="71" s="1"/>
  <c r="M150" i="42"/>
  <c r="M40" i="71"/>
  <c r="M68" i="71" s="1"/>
  <c r="L149" i="42"/>
  <c r="L39" i="71"/>
  <c r="L67" i="71" s="1"/>
  <c r="K147" i="42"/>
  <c r="K37" i="71"/>
  <c r="J145" i="42"/>
  <c r="I141" i="42"/>
  <c r="I45" i="70"/>
  <c r="I73" i="70" s="1"/>
  <c r="H140" i="42"/>
  <c r="H44" i="70"/>
  <c r="H72" i="70" s="1"/>
  <c r="G136" i="42"/>
  <c r="G42" i="70"/>
  <c r="G70" i="70" s="1"/>
  <c r="F135" i="42"/>
  <c r="F41" i="70"/>
  <c r="F69" i="70" s="1"/>
  <c r="E132" i="42"/>
  <c r="E40" i="70"/>
  <c r="E68" i="70" s="1"/>
  <c r="D131" i="42"/>
  <c r="D39" i="70"/>
  <c r="D67" i="70" s="1"/>
  <c r="C129" i="42"/>
  <c r="C37" i="70"/>
  <c r="Q122" i="42"/>
  <c r="Q45" i="69"/>
  <c r="Q73" i="69" s="1"/>
  <c r="P121" i="42"/>
  <c r="P44" i="69"/>
  <c r="P72" i="69" s="1"/>
  <c r="O117" i="42"/>
  <c r="O42" i="69"/>
  <c r="O70" i="69" s="1"/>
  <c r="N116" i="42"/>
  <c r="N41" i="69"/>
  <c r="N69" i="69" s="1"/>
  <c r="M113" i="42"/>
  <c r="M40" i="69"/>
  <c r="L112" i="42"/>
  <c r="L39" i="69"/>
  <c r="K110" i="42"/>
  <c r="K37" i="69"/>
  <c r="I103" i="42"/>
  <c r="I54" i="68"/>
  <c r="H102" i="42"/>
  <c r="H53" i="68"/>
  <c r="H87" i="68" s="1"/>
  <c r="G101" i="42"/>
  <c r="G52" i="68"/>
  <c r="F97" i="42"/>
  <c r="F50" i="68"/>
  <c r="F84" i="68" s="1"/>
  <c r="E96" i="42"/>
  <c r="E49" i="68"/>
  <c r="D93" i="42"/>
  <c r="D48" i="68"/>
  <c r="D82" i="68" s="1"/>
  <c r="C92" i="42"/>
  <c r="C47" i="68"/>
  <c r="Q88" i="42"/>
  <c r="Q45" i="68"/>
  <c r="Q79" i="68" s="1"/>
  <c r="P86" i="42"/>
  <c r="P43" i="68"/>
  <c r="K79" i="42"/>
  <c r="K45" i="67"/>
  <c r="K73" i="67" s="1"/>
  <c r="J78" i="42"/>
  <c r="J44" i="67"/>
  <c r="J72" i="67" s="1"/>
  <c r="I74" i="42"/>
  <c r="I42" i="67"/>
  <c r="H73" i="42"/>
  <c r="H41" i="67"/>
  <c r="H69" i="67" s="1"/>
  <c r="G70" i="42"/>
  <c r="G40" i="67"/>
  <c r="G68" i="67" s="1"/>
  <c r="F69" i="42"/>
  <c r="F39" i="67"/>
  <c r="F67" i="67" s="1"/>
  <c r="E67" i="42"/>
  <c r="E37" i="67"/>
  <c r="C177" i="42"/>
  <c r="C45" i="72"/>
  <c r="C73" i="72" s="1"/>
  <c r="C140" i="42"/>
  <c r="C44" i="70"/>
  <c r="I167" i="42"/>
  <c r="I39" i="72"/>
  <c r="I67" i="72" s="1"/>
  <c r="H165" i="42"/>
  <c r="H37" i="72"/>
  <c r="H163" i="39"/>
  <c r="G159" i="42"/>
  <c r="G45" i="71"/>
  <c r="G73" i="71" s="1"/>
  <c r="F158" i="42"/>
  <c r="F44" i="71"/>
  <c r="F72" i="71" s="1"/>
  <c r="E154" i="42"/>
  <c r="E42" i="71"/>
  <c r="E70" i="71" s="1"/>
  <c r="D153" i="42"/>
  <c r="D41" i="71"/>
  <c r="D69" i="71" s="1"/>
  <c r="C150" i="42"/>
  <c r="C40" i="71"/>
  <c r="C68" i="71" s="1"/>
  <c r="Q147" i="42"/>
  <c r="Q37" i="71"/>
  <c r="P145" i="39"/>
  <c r="O141" i="42"/>
  <c r="O45" i="70"/>
  <c r="N140" i="42"/>
  <c r="N44" i="70"/>
  <c r="N72" i="70" s="1"/>
  <c r="M136" i="42"/>
  <c r="M42" i="70"/>
  <c r="L135" i="42"/>
  <c r="L41" i="70"/>
  <c r="L69" i="70" s="1"/>
  <c r="K132" i="42"/>
  <c r="K40" i="70"/>
  <c r="C113" i="42"/>
  <c r="C40" i="69"/>
  <c r="J59" i="42"/>
  <c r="J44" i="66"/>
  <c r="I55" i="42"/>
  <c r="I42" i="66"/>
  <c r="I70" i="66" s="1"/>
  <c r="H54" i="42"/>
  <c r="H41" i="66"/>
  <c r="G51" i="42"/>
  <c r="G40" i="66"/>
  <c r="G68" i="66" s="1"/>
  <c r="F50" i="42"/>
  <c r="F39" i="66"/>
  <c r="E48" i="42"/>
  <c r="E37" i="66"/>
  <c r="E65" i="66" s="1"/>
  <c r="E45" i="42"/>
  <c r="E35" i="66"/>
  <c r="D41" i="42"/>
  <c r="D45" i="65"/>
  <c r="D73" i="65" s="1"/>
  <c r="C40" i="42"/>
  <c r="C44" i="65"/>
  <c r="C72" i="65" s="1"/>
  <c r="Q35" i="42"/>
  <c r="Q41" i="65"/>
  <c r="Q69" i="65" s="1"/>
  <c r="P32" i="42"/>
  <c r="P40" i="65"/>
  <c r="O31" i="42"/>
  <c r="O39" i="65"/>
  <c r="O67" i="65" s="1"/>
  <c r="N29" i="42"/>
  <c r="N37" i="65"/>
  <c r="L22" i="42"/>
  <c r="L51" i="64"/>
  <c r="K21" i="42"/>
  <c r="K50" i="64"/>
  <c r="K82" i="64" s="1"/>
  <c r="J20" i="42"/>
  <c r="J49" i="64"/>
  <c r="I16" i="42"/>
  <c r="I47" i="64"/>
  <c r="I79" i="64" s="1"/>
  <c r="H15" i="42"/>
  <c r="H46" i="64"/>
  <c r="G12" i="42"/>
  <c r="G45" i="64"/>
  <c r="G77" i="64" s="1"/>
  <c r="F11" i="42"/>
  <c r="F44" i="64"/>
  <c r="E10" i="42"/>
  <c r="E43" i="64"/>
  <c r="E75" i="64" s="1"/>
  <c r="D8" i="42"/>
  <c r="D41" i="64"/>
  <c r="C112" i="42"/>
  <c r="C39" i="69"/>
  <c r="C15" i="42"/>
  <c r="C46" i="64"/>
  <c r="C78" i="64" s="1"/>
  <c r="C48" i="42"/>
  <c r="C37" i="66"/>
  <c r="C50" i="42"/>
  <c r="C39" i="66"/>
  <c r="C67" i="66" s="1"/>
  <c r="C11" i="42"/>
  <c r="C44" i="64"/>
  <c r="C76" i="64" s="1"/>
  <c r="H177" i="42"/>
  <c r="H45" i="72"/>
  <c r="H73" i="72" s="1"/>
  <c r="G176" i="42"/>
  <c r="G44" i="72"/>
  <c r="G72" i="72" s="1"/>
  <c r="Q171" i="42"/>
  <c r="Q41" i="72"/>
  <c r="Q69" i="72" s="1"/>
  <c r="P168" i="42"/>
  <c r="P40" i="72"/>
  <c r="P68" i="72" s="1"/>
  <c r="O167" i="42"/>
  <c r="O39" i="72"/>
  <c r="O67" i="72" s="1"/>
  <c r="J165" i="42"/>
  <c r="J37" i="72"/>
  <c r="J65" i="72" s="1"/>
  <c r="I163" i="42"/>
  <c r="H159" i="42"/>
  <c r="H45" i="71"/>
  <c r="H73" i="71" s="1"/>
  <c r="G158" i="42"/>
  <c r="G44" i="71"/>
  <c r="G72" i="71" s="1"/>
  <c r="Q153" i="42"/>
  <c r="Q41" i="71"/>
  <c r="Q69" i="71" s="1"/>
  <c r="P150" i="42"/>
  <c r="P40" i="71"/>
  <c r="P68" i="71" s="1"/>
  <c r="O149" i="42"/>
  <c r="O39" i="71"/>
  <c r="O67" i="71" s="1"/>
  <c r="J147" i="42"/>
  <c r="J37" i="71"/>
  <c r="D92" i="42"/>
  <c r="D47" i="68"/>
  <c r="D81" i="68" s="1"/>
  <c r="N88" i="42"/>
  <c r="N45" i="68"/>
  <c r="N79" i="68" s="1"/>
  <c r="M86" i="42"/>
  <c r="M43" i="68"/>
  <c r="Q145" i="42"/>
  <c r="Q35" i="71"/>
  <c r="Q63" i="71" s="1"/>
  <c r="P141" i="42"/>
  <c r="P45" i="70"/>
  <c r="P73" i="70" s="1"/>
  <c r="O140" i="42"/>
  <c r="O44" i="70"/>
  <c r="O72" i="70" s="1"/>
  <c r="J136" i="42"/>
  <c r="J42" i="70"/>
  <c r="J70" i="70" s="1"/>
  <c r="I135" i="42"/>
  <c r="I41" i="70"/>
  <c r="I69" i="70" s="1"/>
  <c r="H132" i="42"/>
  <c r="H40" i="70"/>
  <c r="H68" i="70" s="1"/>
  <c r="G131" i="42"/>
  <c r="G39" i="70"/>
  <c r="G67" i="70" s="1"/>
  <c r="Q126" i="42"/>
  <c r="P122" i="42"/>
  <c r="P45" i="69"/>
  <c r="P73" i="69" s="1"/>
  <c r="O121" i="42"/>
  <c r="O44" i="69"/>
  <c r="O72" i="69" s="1"/>
  <c r="J117" i="42"/>
  <c r="J42" i="69"/>
  <c r="J70" i="69" s="1"/>
  <c r="I116" i="42"/>
  <c r="I41" i="69"/>
  <c r="I69" i="69" s="1"/>
  <c r="H113" i="42"/>
  <c r="H40" i="69"/>
  <c r="G112" i="42"/>
  <c r="G39" i="69"/>
  <c r="G67" i="69" s="1"/>
  <c r="P103" i="42"/>
  <c r="P54" i="68"/>
  <c r="P88" i="68" s="1"/>
  <c r="O102" i="42"/>
  <c r="O53" i="68"/>
  <c r="O87" i="68" s="1"/>
  <c r="J101" i="42"/>
  <c r="J52" i="68"/>
  <c r="J86" i="68" s="1"/>
  <c r="I97" i="42"/>
  <c r="I50" i="68"/>
  <c r="I84" i="68" s="1"/>
  <c r="Q79" i="42"/>
  <c r="Q45" i="67"/>
  <c r="Q73" i="67" s="1"/>
  <c r="P78" i="42"/>
  <c r="P44" i="67"/>
  <c r="P72" i="67" s="1"/>
  <c r="O74" i="42"/>
  <c r="O42" i="67"/>
  <c r="O70" i="67" s="1"/>
  <c r="J73" i="42"/>
  <c r="J41" i="67"/>
  <c r="J69" i="67" s="1"/>
  <c r="I70" i="42"/>
  <c r="I40" i="67"/>
  <c r="I68" i="67" s="1"/>
  <c r="H69" i="42"/>
  <c r="H39" i="67"/>
  <c r="H67" i="67" s="1"/>
  <c r="G67" i="42"/>
  <c r="G37" i="67"/>
  <c r="G65" i="67" s="1"/>
  <c r="Q60" i="42"/>
  <c r="Q45" i="66"/>
  <c r="Q73" i="66" s="1"/>
  <c r="P59" i="42"/>
  <c r="P44" i="66"/>
  <c r="P72" i="66" s="1"/>
  <c r="O55" i="42"/>
  <c r="O42" i="66"/>
  <c r="O70" i="66" s="1"/>
  <c r="J54" i="42"/>
  <c r="J41" i="66"/>
  <c r="J69" i="66" s="1"/>
  <c r="I51" i="42"/>
  <c r="I40" i="66"/>
  <c r="I68" i="66" s="1"/>
  <c r="H50" i="42"/>
  <c r="H39" i="66"/>
  <c r="H67" i="66" s="1"/>
  <c r="G48" i="42"/>
  <c r="G37" i="66"/>
  <c r="G65" i="66" s="1"/>
  <c r="Q41" i="42"/>
  <c r="Q45" i="65"/>
  <c r="Q73" i="65" s="1"/>
  <c r="P40" i="42"/>
  <c r="P44" i="65"/>
  <c r="P72" i="65" s="1"/>
  <c r="O36" i="42"/>
  <c r="O42" i="65"/>
  <c r="O70" i="65" s="1"/>
  <c r="J35" i="42"/>
  <c r="J41" i="65"/>
  <c r="J69" i="65" s="1"/>
  <c r="I32" i="42"/>
  <c r="I40" i="65"/>
  <c r="I68" i="65" s="1"/>
  <c r="H31" i="42"/>
  <c r="H39" i="65"/>
  <c r="H67" i="65" s="1"/>
  <c r="G29" i="42"/>
  <c r="G37" i="65"/>
  <c r="G41" i="42"/>
  <c r="G45" i="65"/>
  <c r="Q36" i="42"/>
  <c r="Q42" i="65"/>
  <c r="Q70" i="65" s="1"/>
  <c r="P35" i="42"/>
  <c r="P41" i="65"/>
  <c r="O32" i="42"/>
  <c r="O40" i="65"/>
  <c r="O68" i="65" s="1"/>
  <c r="J31" i="42"/>
  <c r="J39" i="65"/>
  <c r="I29" i="42"/>
  <c r="I37" i="65"/>
  <c r="I65" i="65" s="1"/>
  <c r="H35" i="65"/>
  <c r="H63" i="65" s="1"/>
  <c r="G22" i="42"/>
  <c r="G51" i="64"/>
  <c r="G83" i="64" s="1"/>
  <c r="Q20" i="42"/>
  <c r="Q49" i="64"/>
  <c r="P16" i="42"/>
  <c r="P47" i="64"/>
  <c r="P79" i="64" s="1"/>
  <c r="O15" i="42"/>
  <c r="O46" i="64"/>
  <c r="J12" i="42"/>
  <c r="J45" i="64"/>
  <c r="J77" i="64" s="1"/>
  <c r="I11" i="42"/>
  <c r="I44" i="64"/>
  <c r="H10" i="42"/>
  <c r="H43" i="64"/>
  <c r="H75" i="64" s="1"/>
  <c r="G8" i="42"/>
  <c r="G41" i="64"/>
  <c r="C5" i="39"/>
  <c r="M22" i="42"/>
  <c r="M51" i="64"/>
  <c r="M83" i="64" s="1"/>
  <c r="L21" i="42"/>
  <c r="L50" i="64"/>
  <c r="L82" i="64" s="1"/>
  <c r="K20" i="42"/>
  <c r="K49" i="64"/>
  <c r="K81" i="64" s="1"/>
  <c r="F16" i="42"/>
  <c r="F47" i="64"/>
  <c r="F79" i="64" s="1"/>
  <c r="E15" i="42"/>
  <c r="E46" i="64"/>
  <c r="E78" i="64" s="1"/>
  <c r="D12" i="42"/>
  <c r="D45" i="64"/>
  <c r="D77" i="64" s="1"/>
  <c r="N10" i="42"/>
  <c r="N43" i="64"/>
  <c r="N75" i="64" s="1"/>
  <c r="M8" i="42"/>
  <c r="M41" i="64"/>
  <c r="C83" i="42"/>
  <c r="C3" i="44"/>
  <c r="C9" i="48"/>
  <c r="Q3" i="44"/>
  <c r="Q9" i="48"/>
  <c r="H3" i="44"/>
  <c r="H9" i="48"/>
  <c r="P24" i="44"/>
  <c r="P30" i="48"/>
  <c r="M24" i="44"/>
  <c r="M30" i="48"/>
  <c r="H43" i="44"/>
  <c r="H49" i="48"/>
  <c r="C24" i="44"/>
  <c r="C30" i="48"/>
  <c r="K43" i="44"/>
  <c r="K49" i="48"/>
  <c r="D62" i="44"/>
  <c r="D68" i="48"/>
  <c r="M62" i="44"/>
  <c r="M68" i="48"/>
  <c r="B43" i="44"/>
  <c r="B49" i="48"/>
  <c r="G43" i="44"/>
  <c r="G49" i="48"/>
  <c r="N43" i="44"/>
  <c r="N49" i="48"/>
  <c r="E62" i="44"/>
  <c r="E68" i="48"/>
  <c r="N81" i="44"/>
  <c r="N117" i="68"/>
  <c r="N111" i="68" s="1"/>
  <c r="N87" i="48"/>
  <c r="I81" i="44"/>
  <c r="I117" i="68"/>
  <c r="I87" i="48"/>
  <c r="O43" i="44"/>
  <c r="O49" i="48"/>
  <c r="D81" i="44"/>
  <c r="D117" i="68"/>
  <c r="D213" i="68" s="1"/>
  <c r="D87" i="48"/>
  <c r="G376" i="72"/>
  <c r="K323" i="66"/>
  <c r="D399" i="70"/>
  <c r="K150" i="66"/>
  <c r="G191" i="64"/>
  <c r="K197" i="64"/>
  <c r="K203" i="64"/>
  <c r="I205" i="64"/>
  <c r="G181" i="65"/>
  <c r="G143" i="65"/>
  <c r="I185" i="65"/>
  <c r="G174" i="67"/>
  <c r="O386" i="67"/>
  <c r="O329" i="67"/>
  <c r="P399" i="69"/>
  <c r="D431" i="64"/>
  <c r="E465" i="68"/>
  <c r="G203" i="67"/>
  <c r="J376" i="72"/>
  <c r="D156" i="64"/>
  <c r="O203" i="64"/>
  <c r="K365" i="64"/>
  <c r="O367" i="65"/>
  <c r="G342" i="66"/>
  <c r="N407" i="67"/>
  <c r="O203" i="67"/>
  <c r="I181" i="70"/>
  <c r="G196" i="67"/>
  <c r="P213" i="67"/>
  <c r="D132" i="67"/>
  <c r="P188" i="72"/>
  <c r="P134" i="72"/>
  <c r="Q160" i="68"/>
  <c r="B205" i="64"/>
  <c r="B163" i="64"/>
  <c r="F177" i="67"/>
  <c r="F139" i="67"/>
  <c r="O184" i="67"/>
  <c r="G358" i="72"/>
  <c r="P304" i="67"/>
  <c r="P323" i="67" s="1"/>
  <c r="P329" i="66"/>
  <c r="P386" i="66"/>
  <c r="P304" i="66"/>
  <c r="G401" i="68"/>
  <c r="M395" i="67"/>
  <c r="Q361" i="71"/>
  <c r="E367" i="69"/>
  <c r="E479" i="68"/>
  <c r="I338" i="64"/>
  <c r="I359" i="64" s="1"/>
  <c r="D376" i="70"/>
  <c r="I304" i="65"/>
  <c r="I323" i="65" s="1"/>
  <c r="I386" i="65"/>
  <c r="I329" i="65"/>
  <c r="B204" i="64"/>
  <c r="C203" i="64"/>
  <c r="G455" i="68"/>
  <c r="C449" i="64"/>
  <c r="I455" i="68"/>
  <c r="M132" i="66"/>
  <c r="M196" i="70"/>
  <c r="P192" i="64"/>
  <c r="P198" i="64"/>
  <c r="P156" i="64"/>
  <c r="G202" i="64"/>
  <c r="C211" i="68"/>
  <c r="J399" i="69"/>
  <c r="G407" i="68"/>
  <c r="C407" i="68"/>
  <c r="C479" i="68"/>
  <c r="B208" i="71"/>
  <c r="B126" i="64"/>
  <c r="P191" i="64"/>
  <c r="M132" i="65"/>
  <c r="N179" i="66"/>
  <c r="D407" i="65"/>
  <c r="O275" i="72"/>
  <c r="O311" i="72" s="1"/>
  <c r="Q509" i="68"/>
  <c r="G414" i="66"/>
  <c r="F285" i="66"/>
  <c r="F323" i="66" s="1"/>
  <c r="G399" i="70"/>
  <c r="G373" i="69"/>
  <c r="K105" i="50"/>
  <c r="K223" i="64"/>
  <c r="C112" i="69"/>
  <c r="C131" i="69" s="1"/>
  <c r="Q359" i="64"/>
  <c r="I407" i="65"/>
  <c r="K111" i="71"/>
  <c r="K129" i="71" s="1"/>
  <c r="P386" i="65"/>
  <c r="P329" i="65"/>
  <c r="O132" i="65"/>
  <c r="B197" i="72"/>
  <c r="K175" i="69"/>
  <c r="K93" i="69"/>
  <c r="K131" i="69" s="1"/>
  <c r="G376" i="71"/>
  <c r="C181" i="69"/>
  <c r="E134" i="71"/>
  <c r="E188" i="71"/>
  <c r="Q44" i="48"/>
  <c r="O174" i="67"/>
  <c r="H449" i="64"/>
  <c r="G99" i="65"/>
  <c r="K181" i="65"/>
  <c r="B170" i="65"/>
  <c r="O99" i="66"/>
  <c r="O181" i="66"/>
  <c r="O143" i="66"/>
  <c r="Q184" i="66"/>
  <c r="Q146" i="66"/>
  <c r="G452" i="64"/>
  <c r="P304" i="65"/>
  <c r="N203" i="67"/>
  <c r="G178" i="68"/>
  <c r="J139" i="65"/>
  <c r="H150" i="65"/>
  <c r="Q4" i="48"/>
  <c r="H224" i="68"/>
  <c r="P342" i="66"/>
  <c r="N373" i="70"/>
  <c r="Q367" i="69"/>
  <c r="N386" i="67"/>
  <c r="D146" i="66"/>
  <c r="C170" i="72"/>
  <c r="C93" i="72"/>
  <c r="M352" i="71"/>
  <c r="F150" i="69"/>
  <c r="L188" i="71"/>
  <c r="L134" i="71"/>
  <c r="K143" i="66"/>
  <c r="F179" i="72"/>
  <c r="E139" i="67"/>
  <c r="Q163" i="64"/>
  <c r="I213" i="66"/>
  <c r="I150" i="66"/>
  <c r="Q150" i="65"/>
  <c r="J146" i="66"/>
  <c r="B231" i="68"/>
  <c r="B159" i="68"/>
  <c r="L175" i="70"/>
  <c r="H405" i="67"/>
  <c r="C222" i="69"/>
  <c r="G223" i="64"/>
  <c r="E176" i="71"/>
  <c r="I4" i="48"/>
  <c r="I132" i="65"/>
  <c r="F184" i="66"/>
  <c r="F146" i="66"/>
  <c r="K185" i="67"/>
  <c r="N208" i="68"/>
  <c r="H186" i="66"/>
  <c r="G379" i="71"/>
  <c r="K367" i="70"/>
  <c r="N489" i="68"/>
  <c r="O428" i="64"/>
  <c r="Q361" i="72"/>
  <c r="K367" i="69"/>
  <c r="C124" i="50"/>
  <c r="B237" i="64"/>
  <c r="G194" i="70"/>
  <c r="K373" i="66"/>
  <c r="G208" i="72"/>
  <c r="I200" i="70"/>
  <c r="E170" i="71"/>
  <c r="J147" i="71"/>
  <c r="I213" i="70"/>
  <c r="I150" i="70"/>
  <c r="E213" i="66"/>
  <c r="B143" i="65"/>
  <c r="C304" i="67"/>
  <c r="C323" i="67" s="1"/>
  <c r="C386" i="67"/>
  <c r="C329" i="67"/>
  <c r="E455" i="68"/>
  <c r="H112" i="69"/>
  <c r="H131" i="69" s="1"/>
  <c r="H191" i="64"/>
  <c r="K111" i="64"/>
  <c r="K195" i="64" s="1"/>
  <c r="E198" i="64"/>
  <c r="E156" i="64"/>
  <c r="O201" i="64"/>
  <c r="E93" i="65"/>
  <c r="E132" i="65"/>
  <c r="E177" i="65"/>
  <c r="L181" i="65"/>
  <c r="L143" i="65"/>
  <c r="Q171" i="66"/>
  <c r="C180" i="66"/>
  <c r="F82" i="48"/>
  <c r="L111" i="64"/>
  <c r="F198" i="64"/>
  <c r="L201" i="64"/>
  <c r="C205" i="64"/>
  <c r="C163" i="64"/>
  <c r="P28" i="48"/>
  <c r="C171" i="67"/>
  <c r="C82" i="48"/>
  <c r="M212" i="68"/>
  <c r="K215" i="68"/>
  <c r="B203" i="64"/>
  <c r="G192" i="64"/>
  <c r="I111" i="64"/>
  <c r="Q196" i="64"/>
  <c r="C199" i="64"/>
  <c r="O204" i="64"/>
  <c r="I207" i="64"/>
  <c r="I174" i="65"/>
  <c r="J181" i="65"/>
  <c r="K183" i="65"/>
  <c r="J181" i="66"/>
  <c r="J143" i="66"/>
  <c r="L184" i="66"/>
  <c r="M82" i="48"/>
  <c r="L216" i="68"/>
  <c r="O220" i="68"/>
  <c r="L227" i="68"/>
  <c r="N367" i="69"/>
  <c r="D452" i="64"/>
  <c r="H316" i="71"/>
  <c r="L392" i="67"/>
  <c r="L386" i="67"/>
  <c r="I459" i="64"/>
  <c r="Q316" i="72"/>
  <c r="Q370" i="72"/>
  <c r="N323" i="69"/>
  <c r="L143" i="50"/>
  <c r="J329" i="67"/>
  <c r="J386" i="67"/>
  <c r="J304" i="67"/>
  <c r="G399" i="69"/>
  <c r="J126" i="64"/>
  <c r="J147" i="64" s="1"/>
  <c r="G131" i="70"/>
  <c r="O263" i="68"/>
  <c r="B143" i="66"/>
  <c r="Q255" i="68"/>
  <c r="P190" i="71"/>
  <c r="K178" i="68"/>
  <c r="F156" i="64"/>
  <c r="D134" i="72"/>
  <c r="D188" i="72"/>
  <c r="Q139" i="67"/>
  <c r="M135" i="68"/>
  <c r="G255" i="68"/>
  <c r="Q261" i="68"/>
  <c r="Q375" i="72"/>
  <c r="Q357" i="72"/>
  <c r="K164" i="58"/>
  <c r="G164" i="58"/>
  <c r="Q367" i="72"/>
  <c r="Q351" i="72"/>
  <c r="Q349" i="72"/>
  <c r="Q369" i="72"/>
  <c r="I162" i="59"/>
  <c r="E162" i="58"/>
  <c r="O381" i="71"/>
  <c r="O363" i="71"/>
  <c r="O359" i="71"/>
  <c r="O377" i="71"/>
  <c r="O378" i="71"/>
  <c r="O360" i="71"/>
  <c r="O358" i="71"/>
  <c r="I357" i="71"/>
  <c r="I375" i="71"/>
  <c r="O146" i="58"/>
  <c r="K146" i="59"/>
  <c r="M144" i="59"/>
  <c r="I144" i="58"/>
  <c r="E351" i="71"/>
  <c r="E369" i="71"/>
  <c r="E367" i="71"/>
  <c r="E349" i="71"/>
  <c r="Q396" i="70"/>
  <c r="Q377" i="70"/>
  <c r="Q415" i="70"/>
  <c r="M372" i="70"/>
  <c r="M391" i="70"/>
  <c r="I387" i="70"/>
  <c r="I368" i="70"/>
  <c r="E387" i="70"/>
  <c r="E368" i="70"/>
  <c r="K128" i="58"/>
  <c r="G128" i="59"/>
  <c r="Q125" i="58"/>
  <c r="I366" i="70"/>
  <c r="I383" i="70"/>
  <c r="I364" i="70"/>
  <c r="I382" i="70"/>
  <c r="I363" i="70"/>
  <c r="I385" i="70"/>
  <c r="E125" i="58"/>
  <c r="O378" i="69"/>
  <c r="O397" i="69"/>
  <c r="O375" i="69"/>
  <c r="O393" i="69"/>
  <c r="O374" i="69"/>
  <c r="O394" i="69"/>
  <c r="M391" i="69"/>
  <c r="M372" i="69"/>
  <c r="O109" i="58"/>
  <c r="K109" i="58"/>
  <c r="M106" i="58"/>
  <c r="I106" i="58"/>
  <c r="E364" i="69"/>
  <c r="E363" i="69"/>
  <c r="E383" i="69"/>
  <c r="E382" i="69"/>
  <c r="E385" i="69"/>
  <c r="E366" i="69"/>
  <c r="G493" i="68"/>
  <c r="G469" i="68"/>
  <c r="G492" i="68"/>
  <c r="M490" i="68"/>
  <c r="M467" i="68"/>
  <c r="M489" i="68"/>
  <c r="M466" i="68"/>
  <c r="M491" i="68"/>
  <c r="O488" i="68"/>
  <c r="O464" i="68"/>
  <c r="I463" i="68"/>
  <c r="I486" i="68"/>
  <c r="I487" i="68"/>
  <c r="I462" i="68"/>
  <c r="I485" i="68"/>
  <c r="I510" i="68"/>
  <c r="K484" i="68"/>
  <c r="K508" i="68"/>
  <c r="K460" i="68"/>
  <c r="G508" i="68"/>
  <c r="G484" i="68"/>
  <c r="G460" i="68"/>
  <c r="Q483" i="68"/>
  <c r="Q458" i="68"/>
  <c r="Q457" i="68"/>
  <c r="Q506" i="68"/>
  <c r="Q482" i="68"/>
  <c r="Q459" i="68"/>
  <c r="K503" i="68"/>
  <c r="K480" i="68"/>
  <c r="K456" i="68"/>
  <c r="K504" i="68"/>
  <c r="I85" i="59"/>
  <c r="E85" i="59"/>
  <c r="K82" i="59"/>
  <c r="I397" i="67"/>
  <c r="I378" i="67"/>
  <c r="G396" i="67"/>
  <c r="G377" i="67"/>
  <c r="G395" i="67"/>
  <c r="G415" i="67"/>
  <c r="O391" i="67"/>
  <c r="O372" i="67"/>
  <c r="E390" i="67"/>
  <c r="E408" i="67"/>
  <c r="E370" i="67"/>
  <c r="E407" i="67"/>
  <c r="E369" i="67"/>
  <c r="E389" i="67"/>
  <c r="E371" i="67"/>
  <c r="K387" i="67"/>
  <c r="K406" i="67"/>
  <c r="K368" i="67"/>
  <c r="I66" i="58"/>
  <c r="E66" i="59"/>
  <c r="O63" i="59"/>
  <c r="K63" i="59"/>
  <c r="G63" i="60"/>
  <c r="I378" i="66"/>
  <c r="I397" i="66"/>
  <c r="G396" i="66"/>
  <c r="G395" i="66"/>
  <c r="G415" i="66"/>
  <c r="G377" i="66"/>
  <c r="E393" i="66"/>
  <c r="E394" i="66"/>
  <c r="E392" i="66"/>
  <c r="E374" i="66"/>
  <c r="E375" i="66"/>
  <c r="Q389" i="66"/>
  <c r="Q388" i="66"/>
  <c r="Q370" i="66"/>
  <c r="Q390" i="66"/>
  <c r="Q371" i="66"/>
  <c r="Q408" i="66"/>
  <c r="E389" i="66"/>
  <c r="E408" i="66"/>
  <c r="E390" i="66"/>
  <c r="E371" i="66"/>
  <c r="E370" i="66"/>
  <c r="K406" i="66"/>
  <c r="K368" i="66"/>
  <c r="K387" i="66"/>
  <c r="Q47" i="58"/>
  <c r="M47" i="58"/>
  <c r="O44" i="60"/>
  <c r="K44" i="60"/>
  <c r="G44" i="59"/>
  <c r="G44" i="60"/>
  <c r="Q378" i="65"/>
  <c r="Q397" i="65"/>
  <c r="O415" i="65"/>
  <c r="O396" i="65"/>
  <c r="O414" i="65"/>
  <c r="O377" i="65"/>
  <c r="E375" i="65"/>
  <c r="E394" i="65"/>
  <c r="E393" i="65"/>
  <c r="E374" i="65"/>
  <c r="E390" i="65"/>
  <c r="E371" i="65"/>
  <c r="E389" i="65"/>
  <c r="E370" i="65"/>
  <c r="E388" i="65"/>
  <c r="E408" i="65"/>
  <c r="K387" i="65"/>
  <c r="K368" i="65"/>
  <c r="K406" i="65"/>
  <c r="Q28" i="58"/>
  <c r="E28" i="58"/>
  <c r="O25" i="60"/>
  <c r="O382" i="65"/>
  <c r="O364" i="65"/>
  <c r="O366" i="65"/>
  <c r="O383" i="65"/>
  <c r="O401" i="65"/>
  <c r="O363" i="65"/>
  <c r="O385" i="65"/>
  <c r="K25" i="58"/>
  <c r="G25" i="58"/>
  <c r="G382" i="65"/>
  <c r="G366" i="65"/>
  <c r="G364" i="65"/>
  <c r="G383" i="65"/>
  <c r="G363" i="65"/>
  <c r="G401" i="65"/>
  <c r="G385" i="65"/>
  <c r="E441" i="64"/>
  <c r="E420" i="64"/>
  <c r="K440" i="64"/>
  <c r="K461" i="64"/>
  <c r="K419" i="64"/>
  <c r="E460" i="64"/>
  <c r="E439" i="64"/>
  <c r="E418" i="64"/>
  <c r="E438" i="64"/>
  <c r="E459" i="64"/>
  <c r="M434" i="64"/>
  <c r="M413" i="64"/>
  <c r="O429" i="64"/>
  <c r="O408" i="64"/>
  <c r="O450" i="64"/>
  <c r="G429" i="64"/>
  <c r="G450" i="64"/>
  <c r="G408" i="64"/>
  <c r="M7" i="58"/>
  <c r="I7" i="59"/>
  <c r="O4" i="58"/>
  <c r="K4" i="59"/>
  <c r="K406" i="64"/>
  <c r="K425" i="64"/>
  <c r="K424" i="64"/>
  <c r="K404" i="64"/>
  <c r="K427" i="64"/>
  <c r="K403" i="64"/>
  <c r="K445" i="64"/>
  <c r="G4" i="58"/>
  <c r="C162" i="59"/>
  <c r="C82" i="60"/>
  <c r="C4" i="60"/>
  <c r="C4" i="59"/>
  <c r="C357" i="72"/>
  <c r="C375" i="72"/>
  <c r="C393" i="69"/>
  <c r="C375" i="69"/>
  <c r="C392" i="69"/>
  <c r="C394" i="69"/>
  <c r="C374" i="69"/>
  <c r="C458" i="68"/>
  <c r="C482" i="68"/>
  <c r="C506" i="68"/>
  <c r="C483" i="68"/>
  <c r="C459" i="68"/>
  <c r="C481" i="68"/>
  <c r="L196" i="72"/>
  <c r="L177" i="72"/>
  <c r="L176" i="72"/>
  <c r="L195" i="72"/>
  <c r="L178" i="72"/>
  <c r="K175" i="72"/>
  <c r="K193" i="72"/>
  <c r="O26" i="72"/>
  <c r="N174" i="72"/>
  <c r="N173" i="72"/>
  <c r="N191" i="72"/>
  <c r="N192" i="72"/>
  <c r="N209" i="72"/>
  <c r="O164" i="49"/>
  <c r="K162" i="48"/>
  <c r="G162" i="49"/>
  <c r="G215" i="72"/>
  <c r="G169" i="72"/>
  <c r="G179" i="72"/>
  <c r="G187" i="72"/>
  <c r="C164" i="48"/>
  <c r="C167" i="72"/>
  <c r="C185" i="72"/>
  <c r="H178" i="71"/>
  <c r="H177" i="71"/>
  <c r="H195" i="71"/>
  <c r="H196" i="71"/>
  <c r="H176" i="71"/>
  <c r="O193" i="71"/>
  <c r="O175" i="71"/>
  <c r="N192" i="71"/>
  <c r="N173" i="71"/>
  <c r="N209" i="71"/>
  <c r="N172" i="71"/>
  <c r="N174" i="71"/>
  <c r="N191" i="71"/>
  <c r="J173" i="71"/>
  <c r="J192" i="71"/>
  <c r="J209" i="71"/>
  <c r="J174" i="71"/>
  <c r="J191" i="71"/>
  <c r="O144" i="49"/>
  <c r="O179" i="71"/>
  <c r="O169" i="71"/>
  <c r="O187" i="71"/>
  <c r="K144" i="48"/>
  <c r="K185" i="71"/>
  <c r="G146" i="48"/>
  <c r="F205" i="70"/>
  <c r="F186" i="70"/>
  <c r="Q223" i="70"/>
  <c r="Q204" i="70"/>
  <c r="Q185" i="70"/>
  <c r="M204" i="70"/>
  <c r="M223" i="70"/>
  <c r="M185" i="70"/>
  <c r="I204" i="70"/>
  <c r="I223" i="70"/>
  <c r="I185" i="70"/>
  <c r="F30" i="70"/>
  <c r="E204" i="70"/>
  <c r="E223" i="70"/>
  <c r="E185" i="70"/>
  <c r="D202" i="70"/>
  <c r="D182" i="70"/>
  <c r="D183" i="70"/>
  <c r="D201" i="70"/>
  <c r="D181" i="70"/>
  <c r="D27" i="70"/>
  <c r="C180" i="70"/>
  <c r="C199" i="70"/>
  <c r="F178" i="70"/>
  <c r="F198" i="70"/>
  <c r="F177" i="70"/>
  <c r="F179" i="70"/>
  <c r="F197" i="70"/>
  <c r="E176" i="70"/>
  <c r="E195" i="70"/>
  <c r="O125" i="48"/>
  <c r="O128" i="49"/>
  <c r="K128" i="48"/>
  <c r="G125" i="49"/>
  <c r="G128" i="49"/>
  <c r="C191" i="70"/>
  <c r="C172" i="70"/>
  <c r="C171" i="70"/>
  <c r="C190" i="70"/>
  <c r="L182" i="69"/>
  <c r="L202" i="69"/>
  <c r="L183" i="69"/>
  <c r="L181" i="69"/>
  <c r="L201" i="69"/>
  <c r="D182" i="69"/>
  <c r="D202" i="69"/>
  <c r="D183" i="69"/>
  <c r="D201" i="69"/>
  <c r="D181" i="69"/>
  <c r="C180" i="69"/>
  <c r="C199" i="69"/>
  <c r="O106" i="49"/>
  <c r="O109" i="48"/>
  <c r="K109" i="49"/>
  <c r="K171" i="69"/>
  <c r="K172" i="69"/>
  <c r="K191" i="69"/>
  <c r="K190" i="69"/>
  <c r="G109" i="49"/>
  <c r="G191" i="69"/>
  <c r="G190" i="69"/>
  <c r="G172" i="69"/>
  <c r="G171" i="69"/>
  <c r="C109" i="49"/>
  <c r="C191" i="69"/>
  <c r="C172" i="69"/>
  <c r="C171" i="69"/>
  <c r="C190" i="69"/>
  <c r="J37" i="68"/>
  <c r="J253" i="68"/>
  <c r="M276" i="68"/>
  <c r="M252" i="68"/>
  <c r="P251" i="68"/>
  <c r="H251" i="68"/>
  <c r="F246" i="68"/>
  <c r="M268" i="68"/>
  <c r="M244" i="68"/>
  <c r="M243" i="68"/>
  <c r="M245" i="68"/>
  <c r="G240" i="68"/>
  <c r="G264" i="68"/>
  <c r="G241" i="68"/>
  <c r="G239" i="68"/>
  <c r="C241" i="68"/>
  <c r="C264" i="68"/>
  <c r="C240" i="68"/>
  <c r="Q85" i="49"/>
  <c r="Q234" i="68"/>
  <c r="Q257" i="68"/>
  <c r="Q233" i="68"/>
  <c r="M82" i="49"/>
  <c r="M257" i="68"/>
  <c r="M234" i="68"/>
  <c r="M233" i="68"/>
  <c r="I85" i="49"/>
  <c r="E82" i="50"/>
  <c r="E85" i="49"/>
  <c r="Q31" i="67"/>
  <c r="P205" i="67"/>
  <c r="L79" i="42"/>
  <c r="L45" i="67"/>
  <c r="L73" i="67" s="1"/>
  <c r="O28" i="67"/>
  <c r="N202" i="67"/>
  <c r="N201" i="67"/>
  <c r="N200" i="67"/>
  <c r="J201" i="67"/>
  <c r="J202" i="67"/>
  <c r="J200" i="67"/>
  <c r="F201" i="67"/>
  <c r="F202" i="67"/>
  <c r="F200" i="67"/>
  <c r="Q73" i="42"/>
  <c r="Q41" i="67"/>
  <c r="Q69" i="67" s="1"/>
  <c r="E199" i="67"/>
  <c r="L197" i="67"/>
  <c r="L216" i="67"/>
  <c r="L215" i="67"/>
  <c r="L196" i="67"/>
  <c r="L198" i="67"/>
  <c r="H70" i="42"/>
  <c r="H40" i="67"/>
  <c r="H68" i="67" s="1"/>
  <c r="D216" i="67"/>
  <c r="D197" i="67"/>
  <c r="D198" i="67"/>
  <c r="D196" i="67"/>
  <c r="D215" i="67"/>
  <c r="O195" i="67"/>
  <c r="O214" i="67"/>
  <c r="L25" i="67"/>
  <c r="K195" i="67"/>
  <c r="K214" i="67"/>
  <c r="G195" i="67"/>
  <c r="G214" i="67"/>
  <c r="C195" i="67"/>
  <c r="C214" i="67"/>
  <c r="J67" i="42"/>
  <c r="J37" i="67"/>
  <c r="Q63" i="50"/>
  <c r="M63" i="48"/>
  <c r="M66" i="49"/>
  <c r="I66" i="49"/>
  <c r="E63" i="50"/>
  <c r="E192" i="67"/>
  <c r="P60" i="42"/>
  <c r="P45" i="66"/>
  <c r="P73" i="66" s="1"/>
  <c r="E31" i="66"/>
  <c r="D205" i="66"/>
  <c r="O204" i="66"/>
  <c r="O223" i="66"/>
  <c r="K204" i="66"/>
  <c r="K223" i="66"/>
  <c r="G204" i="66"/>
  <c r="G223" i="66"/>
  <c r="D30" i="66"/>
  <c r="C204" i="66"/>
  <c r="C223" i="66"/>
  <c r="N201" i="66"/>
  <c r="N200" i="66"/>
  <c r="N202" i="66"/>
  <c r="J201" i="66"/>
  <c r="J200" i="66"/>
  <c r="J202" i="66"/>
  <c r="M54" i="42"/>
  <c r="M41" i="66"/>
  <c r="M26" i="66"/>
  <c r="L197" i="66"/>
  <c r="L198" i="66"/>
  <c r="L216" i="66"/>
  <c r="L196" i="66"/>
  <c r="K50" i="42"/>
  <c r="K39" i="66"/>
  <c r="H25" i="66"/>
  <c r="G214" i="66"/>
  <c r="G195" i="66"/>
  <c r="Q47" i="49"/>
  <c r="Q203" i="66"/>
  <c r="Q193" i="66"/>
  <c r="I44" i="49"/>
  <c r="I209" i="66"/>
  <c r="I191" i="66"/>
  <c r="I190" i="66"/>
  <c r="E190" i="66"/>
  <c r="E191" i="66"/>
  <c r="E209" i="66"/>
  <c r="L205" i="65"/>
  <c r="D205" i="65"/>
  <c r="C204" i="65"/>
  <c r="C223" i="65"/>
  <c r="J27" i="65"/>
  <c r="I199" i="65"/>
  <c r="D197" i="65"/>
  <c r="D198" i="65"/>
  <c r="D196" i="65"/>
  <c r="D216" i="65"/>
  <c r="O195" i="65"/>
  <c r="O214" i="65"/>
  <c r="Q25" i="49"/>
  <c r="M25" i="50"/>
  <c r="I25" i="50"/>
  <c r="I190" i="65"/>
  <c r="E25" i="49"/>
  <c r="Q35" i="64"/>
  <c r="P229" i="64"/>
  <c r="H229" i="64"/>
  <c r="K249" i="64"/>
  <c r="K228" i="64"/>
  <c r="J248" i="64"/>
  <c r="J227" i="64"/>
  <c r="P222" i="64"/>
  <c r="H222" i="64"/>
  <c r="O241" i="64"/>
  <c r="O221" i="64"/>
  <c r="O220" i="64"/>
  <c r="K199" i="64"/>
  <c r="K241" i="64"/>
  <c r="K221" i="64"/>
  <c r="K240" i="64"/>
  <c r="K220" i="64"/>
  <c r="J218" i="64"/>
  <c r="J239" i="64"/>
  <c r="J27" i="64"/>
  <c r="I217" i="64"/>
  <c r="I238" i="64"/>
  <c r="L4" i="50"/>
  <c r="H7" i="49"/>
  <c r="D7" i="49"/>
  <c r="B178" i="71"/>
  <c r="C28" i="71"/>
  <c r="B177" i="71"/>
  <c r="B196" i="71"/>
  <c r="B195" i="71"/>
  <c r="B176" i="71"/>
  <c r="B194" i="71"/>
  <c r="B202" i="69"/>
  <c r="B183" i="69"/>
  <c r="B182" i="69"/>
  <c r="B181" i="69"/>
  <c r="B201" i="69"/>
  <c r="B66" i="49"/>
  <c r="B47" i="49"/>
  <c r="B25" i="50"/>
  <c r="C27" i="64"/>
  <c r="B217" i="64"/>
  <c r="B238" i="64"/>
  <c r="P194" i="71"/>
  <c r="H181" i="65"/>
  <c r="H143" i="65"/>
  <c r="K222" i="68"/>
  <c r="I112" i="70"/>
  <c r="I131" i="70" s="1"/>
  <c r="P222" i="67"/>
  <c r="N181" i="67"/>
  <c r="N143" i="67"/>
  <c r="E373" i="66"/>
  <c r="F293" i="71"/>
  <c r="F370" i="71"/>
  <c r="F316" i="71"/>
  <c r="Q405" i="66"/>
  <c r="Q342" i="66"/>
  <c r="G150" i="66"/>
  <c r="G213" i="66"/>
  <c r="C161" i="50"/>
  <c r="N196" i="70"/>
  <c r="O150" i="66"/>
  <c r="F215" i="72"/>
  <c r="E111" i="71"/>
  <c r="E129" i="71" s="1"/>
  <c r="Q191" i="64"/>
  <c r="P173" i="66"/>
  <c r="J177" i="66"/>
  <c r="J139" i="66"/>
  <c r="G185" i="66"/>
  <c r="O329" i="72"/>
  <c r="E261" i="68"/>
  <c r="E183" i="68"/>
  <c r="E255" i="68" s="1"/>
  <c r="L316" i="72"/>
  <c r="L370" i="72"/>
  <c r="L293" i="72"/>
  <c r="L311" i="72" s="1"/>
  <c r="M369" i="66"/>
  <c r="N405" i="66"/>
  <c r="L323" i="67"/>
  <c r="L132" i="65"/>
  <c r="L164" i="58"/>
  <c r="F349" i="72"/>
  <c r="F367" i="72"/>
  <c r="F351" i="72"/>
  <c r="F369" i="72"/>
  <c r="L146" i="59"/>
  <c r="N351" i="71"/>
  <c r="N349" i="71"/>
  <c r="N369" i="71"/>
  <c r="N367" i="71"/>
  <c r="J372" i="70"/>
  <c r="J391" i="70"/>
  <c r="F364" i="70"/>
  <c r="F383" i="70"/>
  <c r="F363" i="70"/>
  <c r="F366" i="70"/>
  <c r="F382" i="70"/>
  <c r="F385" i="70"/>
  <c r="F366" i="69"/>
  <c r="F364" i="69"/>
  <c r="F383" i="69"/>
  <c r="F363" i="69"/>
  <c r="F382" i="69"/>
  <c r="F385" i="69"/>
  <c r="H517" i="68"/>
  <c r="H469" i="68"/>
  <c r="H493" i="68"/>
  <c r="J85" i="59"/>
  <c r="H475" i="68"/>
  <c r="H476" i="68"/>
  <c r="H452" i="68"/>
  <c r="H454" i="68"/>
  <c r="H478" i="68"/>
  <c r="H451" i="68"/>
  <c r="H499" i="68"/>
  <c r="N375" i="67"/>
  <c r="N394" i="67"/>
  <c r="N393" i="67"/>
  <c r="N374" i="67"/>
  <c r="J66" i="59"/>
  <c r="H63" i="59"/>
  <c r="H363" i="67"/>
  <c r="H364" i="67"/>
  <c r="H383" i="67"/>
  <c r="H385" i="67"/>
  <c r="H401" i="67"/>
  <c r="H366" i="67"/>
  <c r="H382" i="67"/>
  <c r="N47" i="59"/>
  <c r="P44" i="58"/>
  <c r="F28" i="59"/>
  <c r="H25" i="60"/>
  <c r="N418" i="64"/>
  <c r="N439" i="64"/>
  <c r="N460" i="64"/>
  <c r="N417" i="64"/>
  <c r="N438" i="64"/>
  <c r="D416" i="64"/>
  <c r="D437" i="64"/>
  <c r="D436" i="64"/>
  <c r="D435" i="64"/>
  <c r="D415" i="64"/>
  <c r="P408" i="64"/>
  <c r="P429" i="64"/>
  <c r="P450" i="64"/>
  <c r="P4" i="59"/>
  <c r="L169" i="72"/>
  <c r="L187" i="72"/>
  <c r="L179" i="72"/>
  <c r="K181" i="71"/>
  <c r="K199" i="71"/>
  <c r="I178" i="71"/>
  <c r="I195" i="71"/>
  <c r="I196" i="71"/>
  <c r="I177" i="71"/>
  <c r="L146" i="48"/>
  <c r="L167" i="71"/>
  <c r="L185" i="71"/>
  <c r="M183" i="70"/>
  <c r="M202" i="70"/>
  <c r="M201" i="70"/>
  <c r="M182" i="70"/>
  <c r="K178" i="70"/>
  <c r="K197" i="70"/>
  <c r="K198" i="70"/>
  <c r="K179" i="70"/>
  <c r="K196" i="70"/>
  <c r="K177" i="70"/>
  <c r="N131" i="42"/>
  <c r="N39" i="70"/>
  <c r="N67" i="70" s="1"/>
  <c r="H125" i="49"/>
  <c r="I183" i="69"/>
  <c r="I182" i="69"/>
  <c r="I201" i="69"/>
  <c r="I202" i="69"/>
  <c r="I181" i="69"/>
  <c r="H199" i="69"/>
  <c r="H180" i="69"/>
  <c r="P109" i="48"/>
  <c r="D106" i="48"/>
  <c r="D7" i="69"/>
  <c r="M101" i="42"/>
  <c r="M52" i="68"/>
  <c r="M86" i="68" s="1"/>
  <c r="L224" i="68"/>
  <c r="M33" i="68"/>
  <c r="L248" i="68"/>
  <c r="L249" i="68"/>
  <c r="L247" i="68"/>
  <c r="O96" i="42"/>
  <c r="O49" i="68"/>
  <c r="H89" i="42"/>
  <c r="H46" i="68"/>
  <c r="H80" i="68" s="1"/>
  <c r="G88" i="42"/>
  <c r="G45" i="68"/>
  <c r="J85" i="49"/>
  <c r="J235" i="68"/>
  <c r="J63" i="50"/>
  <c r="E25" i="66"/>
  <c r="D195" i="66"/>
  <c r="D214" i="66"/>
  <c r="E205" i="65"/>
  <c r="H33" i="64"/>
  <c r="G227" i="64"/>
  <c r="G248" i="64"/>
  <c r="J217" i="64"/>
  <c r="J238" i="64"/>
  <c r="M7" i="49"/>
  <c r="D376" i="67"/>
  <c r="E386" i="66"/>
  <c r="E329" i="66"/>
  <c r="M247" i="64"/>
  <c r="C175" i="69"/>
  <c r="O489" i="68"/>
  <c r="D177" i="66"/>
  <c r="D139" i="66"/>
  <c r="Q216" i="68"/>
  <c r="N222" i="68"/>
  <c r="M383" i="71"/>
  <c r="M177" i="67"/>
  <c r="Q209" i="68"/>
  <c r="C361" i="71"/>
  <c r="N468" i="68"/>
  <c r="Q392" i="70"/>
  <c r="M200" i="70"/>
  <c r="D203" i="65"/>
  <c r="G134" i="71"/>
  <c r="G188" i="71"/>
  <c r="K143" i="67"/>
  <c r="B223" i="64"/>
  <c r="F405" i="65"/>
  <c r="H414" i="70"/>
  <c r="K386" i="66"/>
  <c r="K329" i="66"/>
  <c r="I367" i="67"/>
  <c r="G150" i="65"/>
  <c r="G213" i="65"/>
  <c r="F126" i="64"/>
  <c r="J143" i="50"/>
  <c r="N206" i="72"/>
  <c r="N147" i="72"/>
  <c r="N261" i="68"/>
  <c r="G215" i="67"/>
  <c r="J222" i="65"/>
  <c r="B213" i="65"/>
  <c r="Q179" i="72"/>
  <c r="E367" i="65"/>
  <c r="J213" i="65"/>
  <c r="C379" i="71"/>
  <c r="I177" i="65"/>
  <c r="D181" i="65"/>
  <c r="D143" i="65"/>
  <c r="D223" i="68"/>
  <c r="D175" i="68"/>
  <c r="G184" i="65"/>
  <c r="G146" i="65"/>
  <c r="G177" i="67"/>
  <c r="F181" i="67"/>
  <c r="F143" i="67"/>
  <c r="P184" i="67"/>
  <c r="P146" i="67"/>
  <c r="P210" i="68"/>
  <c r="N399" i="69"/>
  <c r="Q449" i="64"/>
  <c r="Q380" i="64"/>
  <c r="L373" i="65"/>
  <c r="J383" i="72"/>
  <c r="L370" i="71"/>
  <c r="L316" i="71"/>
  <c r="K392" i="69"/>
  <c r="K329" i="67"/>
  <c r="K386" i="67"/>
  <c r="M395" i="65"/>
  <c r="O376" i="65"/>
  <c r="O329" i="71"/>
  <c r="G386" i="66"/>
  <c r="G329" i="66"/>
  <c r="G365" i="64"/>
  <c r="P143" i="50"/>
  <c r="J304" i="66"/>
  <c r="J323" i="66" s="1"/>
  <c r="J386" i="66"/>
  <c r="J329" i="66"/>
  <c r="K399" i="69"/>
  <c r="L150" i="69"/>
  <c r="I250" i="68"/>
  <c r="E405" i="65"/>
  <c r="O111" i="71"/>
  <c r="O129" i="71" s="1"/>
  <c r="C137" i="67"/>
  <c r="C194" i="67"/>
  <c r="F175" i="69"/>
  <c r="J201" i="71"/>
  <c r="K194" i="70"/>
  <c r="C352" i="72"/>
  <c r="C275" i="72"/>
  <c r="C311" i="72" s="1"/>
  <c r="I150" i="69"/>
  <c r="K215" i="67"/>
  <c r="N215" i="66"/>
  <c r="O143" i="67"/>
  <c r="O132" i="67"/>
  <c r="N139" i="65"/>
  <c r="M177" i="70"/>
  <c r="Q206" i="71"/>
  <c r="Q147" i="71"/>
  <c r="I175" i="70"/>
  <c r="C63" i="48"/>
  <c r="M99" i="67"/>
  <c r="H186" i="67"/>
  <c r="H211" i="68"/>
  <c r="H218" i="68"/>
  <c r="L28" i="48"/>
  <c r="C185" i="65"/>
  <c r="Q99" i="66"/>
  <c r="C184" i="66"/>
  <c r="C146" i="66"/>
  <c r="L186" i="66"/>
  <c r="K177" i="67"/>
  <c r="G237" i="68"/>
  <c r="L405" i="66"/>
  <c r="P7" i="48"/>
  <c r="C25" i="48"/>
  <c r="K44" i="48"/>
  <c r="P63" i="48"/>
  <c r="O176" i="67"/>
  <c r="H177" i="67"/>
  <c r="H139" i="67"/>
  <c r="B215" i="68"/>
  <c r="B167" i="68"/>
  <c r="P111" i="68"/>
  <c r="P207" i="68" s="1"/>
  <c r="Q210" i="68"/>
  <c r="N304" i="70"/>
  <c r="N329" i="70"/>
  <c r="N386" i="70"/>
  <c r="F373" i="67"/>
  <c r="F492" i="68"/>
  <c r="M503" i="68"/>
  <c r="Q459" i="64"/>
  <c r="H353" i="68"/>
  <c r="H401" i="68" s="1"/>
  <c r="C376" i="70"/>
  <c r="N383" i="71"/>
  <c r="F323" i="65"/>
  <c r="O395" i="69"/>
  <c r="E352" i="71"/>
  <c r="Q373" i="70"/>
  <c r="O239" i="68"/>
  <c r="K175" i="70"/>
  <c r="F386" i="66"/>
  <c r="K206" i="72"/>
  <c r="I274" i="68"/>
  <c r="L200" i="69"/>
  <c r="C148" i="64"/>
  <c r="N175" i="68"/>
  <c r="D194" i="65"/>
  <c r="E386" i="70"/>
  <c r="E329" i="70"/>
  <c r="L150" i="66"/>
  <c r="L213" i="66"/>
  <c r="Q134" i="72"/>
  <c r="Q188" i="72"/>
  <c r="I139" i="65"/>
  <c r="N360" i="72"/>
  <c r="N359" i="72"/>
  <c r="N377" i="72"/>
  <c r="N378" i="72"/>
  <c r="F360" i="72"/>
  <c r="F378" i="72"/>
  <c r="F377" i="72"/>
  <c r="F359" i="72"/>
  <c r="D357" i="72"/>
  <c r="D375" i="72"/>
  <c r="F164" i="58"/>
  <c r="P162" i="58"/>
  <c r="L351" i="72"/>
  <c r="L349" i="72"/>
  <c r="L367" i="72"/>
  <c r="L369" i="72"/>
  <c r="D162" i="59"/>
  <c r="J363" i="71"/>
  <c r="J381" i="71"/>
  <c r="H361" i="71"/>
  <c r="N359" i="71"/>
  <c r="N378" i="71"/>
  <c r="N360" i="71"/>
  <c r="N377" i="71"/>
  <c r="F378" i="71"/>
  <c r="F359" i="71"/>
  <c r="F360" i="71"/>
  <c r="F376" i="71"/>
  <c r="F377" i="71"/>
  <c r="D375" i="71"/>
  <c r="D357" i="71"/>
  <c r="F146" i="58"/>
  <c r="P144" i="58"/>
  <c r="L369" i="71"/>
  <c r="L351" i="71"/>
  <c r="L349" i="71"/>
  <c r="L367" i="71"/>
  <c r="D144" i="59"/>
  <c r="J378" i="70"/>
  <c r="J397" i="70"/>
  <c r="H415" i="70"/>
  <c r="H377" i="70"/>
  <c r="H396" i="70"/>
  <c r="H372" i="70"/>
  <c r="H391" i="70"/>
  <c r="N390" i="70"/>
  <c r="N371" i="70"/>
  <c r="N370" i="70"/>
  <c r="N389" i="70"/>
  <c r="F371" i="70"/>
  <c r="F390" i="70"/>
  <c r="F370" i="70"/>
  <c r="F389" i="70"/>
  <c r="P368" i="70"/>
  <c r="P387" i="70"/>
  <c r="P367" i="70"/>
  <c r="D368" i="70"/>
  <c r="D387" i="70"/>
  <c r="J128" i="58"/>
  <c r="F128" i="58"/>
  <c r="P125" i="59"/>
  <c r="L125" i="59"/>
  <c r="H385" i="70"/>
  <c r="H366" i="70"/>
  <c r="H364" i="70"/>
  <c r="H383" i="70"/>
  <c r="H382" i="70"/>
  <c r="H363" i="70"/>
  <c r="D125" i="59"/>
  <c r="N378" i="69"/>
  <c r="N397" i="69"/>
  <c r="N394" i="69"/>
  <c r="N375" i="69"/>
  <c r="N374" i="69"/>
  <c r="N393" i="69"/>
  <c r="H391" i="69"/>
  <c r="H372" i="69"/>
  <c r="N109" i="58"/>
  <c r="P363" i="69"/>
  <c r="P364" i="69"/>
  <c r="P366" i="69"/>
  <c r="P382" i="69"/>
  <c r="P383" i="69"/>
  <c r="P385" i="69"/>
  <c r="L106" i="58"/>
  <c r="F495" i="68"/>
  <c r="F471" i="68"/>
  <c r="H466" i="68"/>
  <c r="H467" i="68"/>
  <c r="H490" i="68"/>
  <c r="H491" i="68"/>
  <c r="N464" i="68"/>
  <c r="N488" i="68"/>
  <c r="H462" i="68"/>
  <c r="H486" i="68"/>
  <c r="H463" i="68"/>
  <c r="H510" i="68"/>
  <c r="H485" i="68"/>
  <c r="H461" i="68"/>
  <c r="H487" i="68"/>
  <c r="J460" i="68"/>
  <c r="J484" i="68"/>
  <c r="J508" i="68"/>
  <c r="F460" i="68"/>
  <c r="F484" i="68"/>
  <c r="F508" i="68"/>
  <c r="H483" i="68"/>
  <c r="H482" i="68"/>
  <c r="H458" i="68"/>
  <c r="H457" i="68"/>
  <c r="H481" i="68"/>
  <c r="H506" i="68"/>
  <c r="H459" i="68"/>
  <c r="J479" i="68"/>
  <c r="J456" i="68"/>
  <c r="J480" i="68"/>
  <c r="J504" i="68"/>
  <c r="P85" i="59"/>
  <c r="L85" i="58"/>
  <c r="N82" i="60"/>
  <c r="J82" i="60"/>
  <c r="F82" i="58"/>
  <c r="F82" i="60"/>
  <c r="P397" i="67"/>
  <c r="P378" i="67"/>
  <c r="N377" i="67"/>
  <c r="N415" i="67"/>
  <c r="N396" i="67"/>
  <c r="P374" i="67"/>
  <c r="P375" i="67"/>
  <c r="P393" i="67"/>
  <c r="P394" i="67"/>
  <c r="P373" i="67"/>
  <c r="D374" i="67"/>
  <c r="D375" i="67"/>
  <c r="D393" i="67"/>
  <c r="D394" i="67"/>
  <c r="D371" i="67"/>
  <c r="D389" i="67"/>
  <c r="D370" i="67"/>
  <c r="D390" i="67"/>
  <c r="D388" i="67"/>
  <c r="D369" i="67"/>
  <c r="D408" i="67"/>
  <c r="F368" i="67"/>
  <c r="F387" i="67"/>
  <c r="F406" i="67"/>
  <c r="L66" i="59"/>
  <c r="H66" i="59"/>
  <c r="N63" i="59"/>
  <c r="J364" i="67"/>
  <c r="J383" i="67"/>
  <c r="J366" i="67"/>
  <c r="J385" i="67"/>
  <c r="J382" i="67"/>
  <c r="J363" i="67"/>
  <c r="J401" i="67"/>
  <c r="F63" i="58"/>
  <c r="L378" i="66"/>
  <c r="L397" i="66"/>
  <c r="D393" i="66"/>
  <c r="D375" i="66"/>
  <c r="D392" i="66"/>
  <c r="D394" i="66"/>
  <c r="D374" i="66"/>
  <c r="H371" i="66"/>
  <c r="H390" i="66"/>
  <c r="H389" i="66"/>
  <c r="H408" i="66"/>
  <c r="H370" i="66"/>
  <c r="N368" i="66"/>
  <c r="N406" i="66"/>
  <c r="N387" i="66"/>
  <c r="H47" i="58"/>
  <c r="D47" i="59"/>
  <c r="J44" i="59"/>
  <c r="H378" i="65"/>
  <c r="H397" i="65"/>
  <c r="F415" i="65"/>
  <c r="F377" i="65"/>
  <c r="F396" i="65"/>
  <c r="F391" i="65"/>
  <c r="F372" i="65"/>
  <c r="P390" i="65"/>
  <c r="P371" i="65"/>
  <c r="P408" i="65"/>
  <c r="P389" i="65"/>
  <c r="P370" i="65"/>
  <c r="L371" i="65"/>
  <c r="L389" i="65"/>
  <c r="L388" i="65"/>
  <c r="L390" i="65"/>
  <c r="L370" i="65"/>
  <c r="L408" i="65"/>
  <c r="F368" i="65"/>
  <c r="F406" i="65"/>
  <c r="F387" i="65"/>
  <c r="L28" i="58"/>
  <c r="H28" i="59"/>
  <c r="J25" i="58"/>
  <c r="J366" i="65"/>
  <c r="J385" i="65"/>
  <c r="J383" i="65"/>
  <c r="J364" i="65"/>
  <c r="J363" i="65"/>
  <c r="J401" i="65"/>
  <c r="J382" i="65"/>
  <c r="L441" i="64"/>
  <c r="L420" i="64"/>
  <c r="L439" i="64"/>
  <c r="L418" i="64"/>
  <c r="L417" i="64"/>
  <c r="L460" i="64"/>
  <c r="L438" i="64"/>
  <c r="J437" i="64"/>
  <c r="J436" i="64"/>
  <c r="J415" i="64"/>
  <c r="J435" i="64"/>
  <c r="J416" i="64"/>
  <c r="H413" i="64"/>
  <c r="H434" i="64"/>
  <c r="H409" i="64"/>
  <c r="H430" i="64"/>
  <c r="H451" i="64"/>
  <c r="D430" i="64"/>
  <c r="D409" i="64"/>
  <c r="D451" i="64"/>
  <c r="P7" i="58"/>
  <c r="D7" i="59"/>
  <c r="N4" i="60"/>
  <c r="N403" i="64"/>
  <c r="N425" i="64"/>
  <c r="N427" i="64"/>
  <c r="N445" i="64"/>
  <c r="N404" i="64"/>
  <c r="N406" i="64"/>
  <c r="N424" i="64"/>
  <c r="J4" i="58"/>
  <c r="F445" i="64"/>
  <c r="F425" i="64"/>
  <c r="F427" i="64"/>
  <c r="F404" i="64"/>
  <c r="F406" i="64"/>
  <c r="F424" i="64"/>
  <c r="F403" i="64"/>
  <c r="C63" i="60"/>
  <c r="C63" i="59"/>
  <c r="C363" i="72"/>
  <c r="C381" i="72"/>
  <c r="C128" i="58"/>
  <c r="C495" i="68"/>
  <c r="C471" i="68"/>
  <c r="C66" i="58"/>
  <c r="C391" i="66"/>
  <c r="C372" i="66"/>
  <c r="L176" i="42"/>
  <c r="L44" i="72"/>
  <c r="L72" i="72" s="1"/>
  <c r="H180" i="72"/>
  <c r="H198" i="72"/>
  <c r="H216" i="72"/>
  <c r="K178" i="72"/>
  <c r="K195" i="72"/>
  <c r="K177" i="72"/>
  <c r="K196" i="72"/>
  <c r="F175" i="72"/>
  <c r="F193" i="72"/>
  <c r="Q174" i="72"/>
  <c r="Q209" i="72"/>
  <c r="Q173" i="72"/>
  <c r="Q172" i="72"/>
  <c r="Q192" i="72"/>
  <c r="Q191" i="72"/>
  <c r="M209" i="72"/>
  <c r="M174" i="72"/>
  <c r="M173" i="72"/>
  <c r="M192" i="72"/>
  <c r="M191" i="72"/>
  <c r="M172" i="72"/>
  <c r="M208" i="72"/>
  <c r="N164" i="49"/>
  <c r="N185" i="72"/>
  <c r="N167" i="72"/>
  <c r="J162" i="49"/>
  <c r="F162" i="49"/>
  <c r="M199" i="71"/>
  <c r="M181" i="71"/>
  <c r="C177" i="71"/>
  <c r="C178" i="71"/>
  <c r="C195" i="71"/>
  <c r="C196" i="71"/>
  <c r="Q174" i="71"/>
  <c r="Q209" i="71"/>
  <c r="Q173" i="71"/>
  <c r="Q192" i="71"/>
  <c r="Q191" i="71"/>
  <c r="Q208" i="71"/>
  <c r="N146" i="48"/>
  <c r="N146" i="49"/>
  <c r="J146" i="49"/>
  <c r="J185" i="71"/>
  <c r="F146" i="49"/>
  <c r="I186" i="70"/>
  <c r="I205" i="70"/>
  <c r="P28" i="70"/>
  <c r="O183" i="70"/>
  <c r="O201" i="70"/>
  <c r="O182" i="70"/>
  <c r="O202" i="70"/>
  <c r="O181" i="70"/>
  <c r="N180" i="70"/>
  <c r="N199" i="70"/>
  <c r="Q179" i="70"/>
  <c r="Q178" i="70"/>
  <c r="Q197" i="70"/>
  <c r="Q198" i="70"/>
  <c r="E179" i="70"/>
  <c r="E197" i="70"/>
  <c r="E178" i="70"/>
  <c r="E198" i="70"/>
  <c r="D25" i="70"/>
  <c r="E25" i="70"/>
  <c r="D176" i="70"/>
  <c r="D195" i="70"/>
  <c r="J128" i="48"/>
  <c r="F125" i="49"/>
  <c r="F125" i="48"/>
  <c r="J31" i="69"/>
  <c r="I205" i="69"/>
  <c r="I186" i="69"/>
  <c r="O202" i="69"/>
  <c r="P28" i="69"/>
  <c r="O201" i="69"/>
  <c r="O182" i="69"/>
  <c r="O183" i="69"/>
  <c r="N180" i="69"/>
  <c r="N199" i="69"/>
  <c r="N106" i="48"/>
  <c r="N184" i="69"/>
  <c r="N222" i="69"/>
  <c r="N193" i="69"/>
  <c r="N203" i="69"/>
  <c r="N174" i="69"/>
  <c r="J193" i="69"/>
  <c r="J184" i="69"/>
  <c r="J174" i="69"/>
  <c r="F109" i="49"/>
  <c r="L252" i="68"/>
  <c r="L276" i="68"/>
  <c r="P35" i="68"/>
  <c r="O251" i="68"/>
  <c r="H35" i="68"/>
  <c r="G251" i="68"/>
  <c r="E31" i="68"/>
  <c r="D245" i="68"/>
  <c r="D244" i="68"/>
  <c r="D243" i="68"/>
  <c r="D268" i="68"/>
  <c r="O242" i="68"/>
  <c r="O266" i="68"/>
  <c r="K242" i="68"/>
  <c r="K266" i="68"/>
  <c r="G266" i="68"/>
  <c r="G242" i="68"/>
  <c r="C242" i="68"/>
  <c r="C266" i="68"/>
  <c r="N28" i="68"/>
  <c r="M238" i="68"/>
  <c r="M262" i="68"/>
  <c r="I214" i="68"/>
  <c r="I238" i="68"/>
  <c r="I262" i="68"/>
  <c r="P236" i="68"/>
  <c r="P250" i="68"/>
  <c r="L82" i="49"/>
  <c r="H237" i="68"/>
  <c r="H236" i="68"/>
  <c r="H250" i="68"/>
  <c r="D85" i="49"/>
  <c r="G205" i="67"/>
  <c r="M202" i="67"/>
  <c r="M201" i="67"/>
  <c r="M200" i="67"/>
  <c r="I202" i="67"/>
  <c r="I201" i="67"/>
  <c r="K25" i="67"/>
  <c r="J214" i="67"/>
  <c r="J195" i="67"/>
  <c r="P63" i="50"/>
  <c r="L63" i="50"/>
  <c r="H66" i="49"/>
  <c r="H193" i="67"/>
  <c r="H203" i="67"/>
  <c r="D190" i="67"/>
  <c r="D191" i="67"/>
  <c r="D209" i="67"/>
  <c r="K205" i="66"/>
  <c r="C205" i="66"/>
  <c r="M201" i="66"/>
  <c r="M202" i="66"/>
  <c r="I201" i="66"/>
  <c r="I202" i="66"/>
  <c r="G25" i="66"/>
  <c r="F195" i="66"/>
  <c r="F214" i="66"/>
  <c r="P44" i="48"/>
  <c r="P44" i="49"/>
  <c r="L44" i="49"/>
  <c r="H193" i="66"/>
  <c r="H222" i="66"/>
  <c r="D47" i="49"/>
  <c r="O205" i="65"/>
  <c r="H31" i="65"/>
  <c r="G205" i="65"/>
  <c r="K30" i="65"/>
  <c r="J204" i="65"/>
  <c r="J223" i="65"/>
  <c r="P199" i="65"/>
  <c r="I27" i="65"/>
  <c r="H199" i="65"/>
  <c r="K197" i="65"/>
  <c r="K198" i="65"/>
  <c r="K216" i="65"/>
  <c r="J214" i="65"/>
  <c r="J195" i="65"/>
  <c r="L28" i="49"/>
  <c r="L209" i="65"/>
  <c r="D25" i="49"/>
  <c r="D28" i="49"/>
  <c r="O229" i="64"/>
  <c r="G229" i="64"/>
  <c r="J228" i="64"/>
  <c r="J249" i="64"/>
  <c r="I227" i="64"/>
  <c r="I248" i="64"/>
  <c r="H224" i="64"/>
  <c r="H225" i="64"/>
  <c r="H223" i="64"/>
  <c r="J221" i="64"/>
  <c r="J241" i="64"/>
  <c r="J220" i="64"/>
  <c r="Q197" i="64"/>
  <c r="Q239" i="64"/>
  <c r="Q218" i="64"/>
  <c r="P238" i="64"/>
  <c r="P217" i="64"/>
  <c r="K7" i="49"/>
  <c r="G7" i="49"/>
  <c r="G194" i="64"/>
  <c r="G215" i="64"/>
  <c r="G226" i="64"/>
  <c r="C4" i="49"/>
  <c r="C215" i="64"/>
  <c r="C226" i="64"/>
  <c r="B175" i="72"/>
  <c r="B193" i="72"/>
  <c r="B162" i="49"/>
  <c r="B164" i="49"/>
  <c r="B144" i="49"/>
  <c r="B128" i="49"/>
  <c r="B106" i="49"/>
  <c r="C31" i="66"/>
  <c r="B205" i="66"/>
  <c r="B205" i="65"/>
  <c r="B229" i="64"/>
  <c r="N237" i="68"/>
  <c r="C160" i="64"/>
  <c r="F231" i="68"/>
  <c r="N93" i="67"/>
  <c r="N131" i="67" s="1"/>
  <c r="H329" i="72"/>
  <c r="M407" i="65"/>
  <c r="D188" i="71"/>
  <c r="D134" i="71"/>
  <c r="B188" i="71"/>
  <c r="O172" i="72"/>
  <c r="H184" i="67"/>
  <c r="H146" i="67"/>
  <c r="Q383" i="71"/>
  <c r="E505" i="68"/>
  <c r="P376" i="67"/>
  <c r="E304" i="66"/>
  <c r="E323" i="66" s="1"/>
  <c r="O376" i="67"/>
  <c r="O126" i="64"/>
  <c r="K147" i="71"/>
  <c r="K206" i="71"/>
  <c r="B222" i="65"/>
  <c r="N200" i="65"/>
  <c r="C373" i="69"/>
  <c r="I194" i="67"/>
  <c r="J183" i="67"/>
  <c r="F167" i="68"/>
  <c r="F215" i="68"/>
  <c r="E219" i="68"/>
  <c r="E171" i="68"/>
  <c r="G228" i="68"/>
  <c r="H186" i="65"/>
  <c r="M175" i="66"/>
  <c r="C177" i="67"/>
  <c r="D185" i="67"/>
  <c r="J4" i="48"/>
  <c r="K99" i="67"/>
  <c r="K175" i="67" s="1"/>
  <c r="N180" i="67"/>
  <c r="M210" i="68"/>
  <c r="M208" i="68" s="1"/>
  <c r="O503" i="68"/>
  <c r="J285" i="67"/>
  <c r="L449" i="64"/>
  <c r="K304" i="70"/>
  <c r="K386" i="70"/>
  <c r="K329" i="70"/>
  <c r="O414" i="64"/>
  <c r="H407" i="68"/>
  <c r="H479" i="68"/>
  <c r="O407" i="66"/>
  <c r="J405" i="67"/>
  <c r="E376" i="65"/>
  <c r="B147" i="71"/>
  <c r="P226" i="64"/>
  <c r="C175" i="70"/>
  <c r="K147" i="72"/>
  <c r="N137" i="69"/>
  <c r="I196" i="66"/>
  <c r="J215" i="72"/>
  <c r="H263" i="68"/>
  <c r="M213" i="65"/>
  <c r="L170" i="72"/>
  <c r="M373" i="65"/>
  <c r="P371" i="70"/>
  <c r="P389" i="70"/>
  <c r="P370" i="70"/>
  <c r="P369" i="70"/>
  <c r="P390" i="70"/>
  <c r="H128" i="58"/>
  <c r="J125" i="58"/>
  <c r="D397" i="69"/>
  <c r="D378" i="69"/>
  <c r="H109" i="58"/>
  <c r="J466" i="68"/>
  <c r="J467" i="68"/>
  <c r="J490" i="68"/>
  <c r="J465" i="68"/>
  <c r="J491" i="68"/>
  <c r="J459" i="68"/>
  <c r="J482" i="68"/>
  <c r="J483" i="68"/>
  <c r="J506" i="68"/>
  <c r="J481" i="68"/>
  <c r="J458" i="68"/>
  <c r="L82" i="59"/>
  <c r="F397" i="67"/>
  <c r="F378" i="67"/>
  <c r="L372" i="67"/>
  <c r="L391" i="67"/>
  <c r="J371" i="67"/>
  <c r="J389" i="67"/>
  <c r="J390" i="67"/>
  <c r="J388" i="67"/>
  <c r="J408" i="67"/>
  <c r="J370" i="67"/>
  <c r="F66" i="58"/>
  <c r="L382" i="67"/>
  <c r="L363" i="67"/>
  <c r="L383" i="67"/>
  <c r="L385" i="67"/>
  <c r="L401" i="67"/>
  <c r="L366" i="67"/>
  <c r="L364" i="67"/>
  <c r="L372" i="66"/>
  <c r="L391" i="66"/>
  <c r="H387" i="66"/>
  <c r="H406" i="66"/>
  <c r="H368" i="66"/>
  <c r="L44" i="59"/>
  <c r="J397" i="65"/>
  <c r="J378" i="65"/>
  <c r="L372" i="65"/>
  <c r="L391" i="65"/>
  <c r="N389" i="65"/>
  <c r="N408" i="65"/>
  <c r="N390" i="65"/>
  <c r="N370" i="65"/>
  <c r="N371" i="65"/>
  <c r="N388" i="65"/>
  <c r="J28" i="58"/>
  <c r="L25" i="60"/>
  <c r="L382" i="65"/>
  <c r="L363" i="65"/>
  <c r="L385" i="65"/>
  <c r="L364" i="65"/>
  <c r="L401" i="65"/>
  <c r="L366" i="65"/>
  <c r="L383" i="65"/>
  <c r="F7" i="58"/>
  <c r="H4" i="58"/>
  <c r="H427" i="64"/>
  <c r="H425" i="64"/>
  <c r="H403" i="64"/>
  <c r="H404" i="64"/>
  <c r="H445" i="64"/>
  <c r="H406" i="64"/>
  <c r="H424" i="64"/>
  <c r="C25" i="59"/>
  <c r="I172" i="42"/>
  <c r="I42" i="72"/>
  <c r="I70" i="72" s="1"/>
  <c r="L171" i="42"/>
  <c r="L41" i="72"/>
  <c r="K174" i="72"/>
  <c r="K192" i="72"/>
  <c r="K173" i="72"/>
  <c r="K191" i="72"/>
  <c r="K209" i="72"/>
  <c r="C174" i="72"/>
  <c r="C192" i="72"/>
  <c r="C173" i="72"/>
  <c r="C191" i="72"/>
  <c r="C209" i="72"/>
  <c r="F171" i="72"/>
  <c r="F207" i="72"/>
  <c r="F189" i="72"/>
  <c r="O173" i="71"/>
  <c r="O174" i="71"/>
  <c r="O209" i="71"/>
  <c r="O192" i="71"/>
  <c r="O172" i="71"/>
  <c r="O191" i="71"/>
  <c r="H146" i="48"/>
  <c r="H187" i="71"/>
  <c r="H169" i="71"/>
  <c r="H170" i="71"/>
  <c r="H179" i="71"/>
  <c r="K205" i="70"/>
  <c r="K186" i="70"/>
  <c r="M27" i="70"/>
  <c r="L199" i="70"/>
  <c r="L180" i="70"/>
  <c r="C197" i="70"/>
  <c r="C179" i="70"/>
  <c r="C178" i="70"/>
  <c r="C198" i="70"/>
  <c r="C196" i="70"/>
  <c r="C177" i="70"/>
  <c r="J131" i="42"/>
  <c r="J39" i="70"/>
  <c r="J67" i="70" s="1"/>
  <c r="L125" i="48"/>
  <c r="L128" i="49"/>
  <c r="O113" i="42"/>
  <c r="O40" i="69"/>
  <c r="H109" i="48"/>
  <c r="H106" i="49"/>
  <c r="N102" i="42"/>
  <c r="N53" i="68"/>
  <c r="N87" i="68" s="1"/>
  <c r="Q101" i="42"/>
  <c r="Q52" i="68"/>
  <c r="Q86" i="68" s="1"/>
  <c r="E101" i="42"/>
  <c r="E52" i="68"/>
  <c r="E86" i="68" s="1"/>
  <c r="G246" i="68"/>
  <c r="N93" i="42"/>
  <c r="N48" i="68"/>
  <c r="N82" i="68" s="1"/>
  <c r="Q92" i="42"/>
  <c r="Q47" i="68"/>
  <c r="Q81" i="68" s="1"/>
  <c r="N86" i="42"/>
  <c r="N43" i="68"/>
  <c r="F82" i="49"/>
  <c r="F85" i="49"/>
  <c r="N63" i="48"/>
  <c r="N66" i="49"/>
  <c r="M205" i="66"/>
  <c r="N193" i="66"/>
  <c r="N203" i="66"/>
  <c r="N194" i="66"/>
  <c r="J199" i="65"/>
  <c r="J28" i="49"/>
  <c r="M229" i="64"/>
  <c r="O227" i="64"/>
  <c r="O248" i="64"/>
  <c r="N225" i="64"/>
  <c r="N224" i="64"/>
  <c r="Q4" i="50"/>
  <c r="Q215" i="64"/>
  <c r="Q216" i="64"/>
  <c r="L468" i="68"/>
  <c r="K285" i="70"/>
  <c r="B147" i="72"/>
  <c r="B206" i="72"/>
  <c r="F222" i="67"/>
  <c r="C247" i="68"/>
  <c r="N255" i="68"/>
  <c r="L178" i="66"/>
  <c r="G99" i="66"/>
  <c r="G181" i="66"/>
  <c r="G143" i="66"/>
  <c r="G66" i="48"/>
  <c r="K218" i="68"/>
  <c r="Q221" i="68"/>
  <c r="L112" i="70"/>
  <c r="L131" i="70" s="1"/>
  <c r="L137" i="70"/>
  <c r="L194" i="70"/>
  <c r="Q373" i="66"/>
  <c r="Q438" i="64"/>
  <c r="L177" i="65"/>
  <c r="P178" i="66"/>
  <c r="B178" i="67"/>
  <c r="D99" i="67"/>
  <c r="J185" i="67"/>
  <c r="L392" i="65"/>
  <c r="I146" i="65"/>
  <c r="O197" i="72"/>
  <c r="F250" i="68"/>
  <c r="J132" i="65"/>
  <c r="E196" i="70"/>
  <c r="C367" i="66"/>
  <c r="E179" i="71"/>
  <c r="F329" i="65"/>
  <c r="F386" i="65"/>
  <c r="O173" i="65"/>
  <c r="M171" i="66"/>
  <c r="F226" i="68"/>
  <c r="J395" i="69"/>
  <c r="D367" i="65"/>
  <c r="H392" i="67"/>
  <c r="E405" i="67"/>
  <c r="K293" i="72"/>
  <c r="K316" i="72"/>
  <c r="K370" i="72"/>
  <c r="I395" i="66"/>
  <c r="F275" i="72"/>
  <c r="F311" i="72" s="1"/>
  <c r="I449" i="64"/>
  <c r="I380" i="64"/>
  <c r="M201" i="71"/>
  <c r="Q190" i="71"/>
  <c r="G219" i="64"/>
  <c r="L105" i="50"/>
  <c r="E143" i="66"/>
  <c r="B139" i="67"/>
  <c r="I369" i="66"/>
  <c r="J156" i="64"/>
  <c r="B124" i="50"/>
  <c r="O183" i="68"/>
  <c r="O255" i="68" s="1"/>
  <c r="D200" i="70"/>
  <c r="O203" i="69"/>
  <c r="M146" i="67"/>
  <c r="B137" i="70"/>
  <c r="B194" i="70"/>
  <c r="D405" i="67"/>
  <c r="D132" i="65"/>
  <c r="G170" i="72"/>
  <c r="G201" i="64"/>
  <c r="N206" i="64"/>
  <c r="I183" i="66"/>
  <c r="B184" i="67"/>
  <c r="B146" i="67"/>
  <c r="E182" i="67"/>
  <c r="C184" i="67"/>
  <c r="C146" i="67"/>
  <c r="H196" i="64"/>
  <c r="E203" i="64"/>
  <c r="I176" i="66"/>
  <c r="G82" i="48"/>
  <c r="G221" i="68"/>
  <c r="K392" i="70"/>
  <c r="I304" i="67"/>
  <c r="I323" i="67" s="1"/>
  <c r="L329" i="65"/>
  <c r="E359" i="64"/>
  <c r="K317" i="64"/>
  <c r="K359" i="64" s="1"/>
  <c r="N367" i="65"/>
  <c r="E358" i="72"/>
  <c r="Q388" i="67"/>
  <c r="E392" i="65"/>
  <c r="P414" i="70"/>
  <c r="D147" i="71"/>
  <c r="J274" i="68"/>
  <c r="K190" i="72"/>
  <c r="M203" i="69"/>
  <c r="F170" i="72"/>
  <c r="K222" i="69"/>
  <c r="F190" i="72"/>
  <c r="F137" i="70"/>
  <c r="F194" i="70"/>
  <c r="K196" i="67"/>
  <c r="M93" i="71"/>
  <c r="M129" i="71" s="1"/>
  <c r="M170" i="71"/>
  <c r="P150" i="69"/>
  <c r="F208" i="71"/>
  <c r="O222" i="70"/>
  <c r="O207" i="70" s="1"/>
  <c r="D153" i="64"/>
  <c r="D216" i="64"/>
  <c r="I373" i="65"/>
  <c r="D213" i="67"/>
  <c r="Q194" i="66"/>
  <c r="N386" i="65"/>
  <c r="C263" i="68"/>
  <c r="M184" i="69"/>
  <c r="L202" i="64"/>
  <c r="L160" i="64"/>
  <c r="H208" i="64"/>
  <c r="L99" i="65"/>
  <c r="L175" i="65" s="1"/>
  <c r="C186" i="65"/>
  <c r="D99" i="66"/>
  <c r="E177" i="66"/>
  <c r="B172" i="67"/>
  <c r="F93" i="67"/>
  <c r="F131" i="67" s="1"/>
  <c r="D196" i="64"/>
  <c r="G200" i="64"/>
  <c r="P201" i="64"/>
  <c r="G205" i="64"/>
  <c r="G163" i="64"/>
  <c r="P207" i="64"/>
  <c r="Q208" i="64"/>
  <c r="B174" i="67"/>
  <c r="I174" i="67"/>
  <c r="F214" i="68"/>
  <c r="O215" i="68"/>
  <c r="I218" i="68"/>
  <c r="O221" i="68"/>
  <c r="M223" i="68"/>
  <c r="M175" i="68"/>
  <c r="C227" i="68"/>
  <c r="O178" i="68"/>
  <c r="O226" i="68"/>
  <c r="E229" i="68"/>
  <c r="B261" i="68"/>
  <c r="B208" i="64"/>
  <c r="C192" i="64"/>
  <c r="H194" i="64"/>
  <c r="E196" i="64"/>
  <c r="M111" i="64"/>
  <c r="N197" i="64"/>
  <c r="O198" i="64"/>
  <c r="Q201" i="64"/>
  <c r="C204" i="64"/>
  <c r="D205" i="64"/>
  <c r="D163" i="64"/>
  <c r="L205" i="64"/>
  <c r="L163" i="64"/>
  <c r="M207" i="64"/>
  <c r="E28" i="48"/>
  <c r="J176" i="65"/>
  <c r="D179" i="65"/>
  <c r="E180" i="65"/>
  <c r="F181" i="65"/>
  <c r="G183" i="65"/>
  <c r="Q186" i="65"/>
  <c r="G132" i="66"/>
  <c r="O93" i="66"/>
  <c r="O131" i="66" s="1"/>
  <c r="O132" i="66"/>
  <c r="P172" i="66"/>
  <c r="P170" i="66" s="1"/>
  <c r="J176" i="66"/>
  <c r="K177" i="66"/>
  <c r="F181" i="66"/>
  <c r="F143" i="66"/>
  <c r="H185" i="66"/>
  <c r="B181" i="67"/>
  <c r="B143" i="67"/>
  <c r="L93" i="67"/>
  <c r="L131" i="67" s="1"/>
  <c r="L132" i="67"/>
  <c r="P82" i="48"/>
  <c r="O214" i="68"/>
  <c r="D221" i="68"/>
  <c r="E222" i="68"/>
  <c r="F223" i="68"/>
  <c r="O225" i="68"/>
  <c r="Q228" i="68"/>
  <c r="H503" i="68"/>
  <c r="L481" i="68"/>
  <c r="J367" i="70"/>
  <c r="J285" i="70"/>
  <c r="N376" i="66"/>
  <c r="I399" i="70"/>
  <c r="E399" i="69"/>
  <c r="O425" i="68"/>
  <c r="D386" i="65"/>
  <c r="F395" i="70"/>
  <c r="F386" i="69"/>
  <c r="E428" i="64"/>
  <c r="E365" i="64"/>
  <c r="F373" i="65"/>
  <c r="I479" i="68"/>
  <c r="I388" i="67"/>
  <c r="E395" i="65"/>
  <c r="G231" i="68"/>
  <c r="C147" i="72"/>
  <c r="P194" i="72"/>
  <c r="N239" i="68"/>
  <c r="C285" i="66"/>
  <c r="C323" i="66" s="1"/>
  <c r="O213" i="65"/>
  <c r="O150" i="65"/>
  <c r="H240" i="64"/>
  <c r="I190" i="72"/>
  <c r="O203" i="70"/>
  <c r="I194" i="69"/>
  <c r="Q203" i="67"/>
  <c r="H492" i="68"/>
  <c r="E208" i="71"/>
  <c r="M381" i="72"/>
  <c r="M363" i="72"/>
  <c r="K361" i="72"/>
  <c r="K379" i="72"/>
  <c r="Q360" i="72"/>
  <c r="Q378" i="72"/>
  <c r="Q359" i="72"/>
  <c r="Q377" i="72"/>
  <c r="O357" i="72"/>
  <c r="O375" i="72"/>
  <c r="I164" i="59"/>
  <c r="E164" i="58"/>
  <c r="O369" i="72"/>
  <c r="O367" i="72"/>
  <c r="O349" i="72"/>
  <c r="O351" i="72"/>
  <c r="G162" i="58"/>
  <c r="M381" i="71"/>
  <c r="M363" i="71"/>
  <c r="Q360" i="71"/>
  <c r="Q378" i="71"/>
  <c r="Q377" i="71"/>
  <c r="Q359" i="71"/>
  <c r="E378" i="71"/>
  <c r="E360" i="71"/>
  <c r="E377" i="71"/>
  <c r="E359" i="71"/>
  <c r="Q146" i="59"/>
  <c r="E146" i="59"/>
  <c r="O144" i="58"/>
  <c r="K351" i="71"/>
  <c r="K369" i="71"/>
  <c r="K349" i="71"/>
  <c r="K367" i="71"/>
  <c r="I397" i="70"/>
  <c r="I378" i="70"/>
  <c r="G395" i="70"/>
  <c r="M375" i="70"/>
  <c r="M394" i="70"/>
  <c r="M374" i="70"/>
  <c r="M393" i="70"/>
  <c r="E394" i="70"/>
  <c r="E375" i="70"/>
  <c r="E393" i="70"/>
  <c r="E374" i="70"/>
  <c r="E392" i="70"/>
  <c r="E370" i="70"/>
  <c r="E371" i="70"/>
  <c r="E389" i="70"/>
  <c r="E390" i="70"/>
  <c r="E369" i="70"/>
  <c r="K368" i="70"/>
  <c r="K387" i="70"/>
  <c r="Q128" i="58"/>
  <c r="M128" i="59"/>
  <c r="O125" i="58"/>
  <c r="O382" i="70"/>
  <c r="O364" i="70"/>
  <c r="O383" i="70"/>
  <c r="O363" i="70"/>
  <c r="O366" i="70"/>
  <c r="O385" i="70"/>
  <c r="K125" i="58"/>
  <c r="G125" i="58"/>
  <c r="M397" i="69"/>
  <c r="M378" i="69"/>
  <c r="K376" i="69"/>
  <c r="G391" i="69"/>
  <c r="G372" i="69"/>
  <c r="M109" i="58"/>
  <c r="I109" i="58"/>
  <c r="K106" i="58"/>
  <c r="I495" i="68"/>
  <c r="I471" i="68"/>
  <c r="Q493" i="68"/>
  <c r="Q469" i="68"/>
  <c r="G491" i="68"/>
  <c r="G466" i="68"/>
  <c r="G490" i="68"/>
  <c r="G467" i="68"/>
  <c r="E488" i="68"/>
  <c r="E464" i="68"/>
  <c r="K459" i="68"/>
  <c r="K506" i="68"/>
  <c r="K458" i="68"/>
  <c r="K482" i="68"/>
  <c r="K483" i="68"/>
  <c r="E456" i="68"/>
  <c r="E480" i="68"/>
  <c r="E504" i="68"/>
  <c r="E503" i="68"/>
  <c r="K85" i="59"/>
  <c r="G85" i="59"/>
  <c r="O397" i="67"/>
  <c r="O378" i="67"/>
  <c r="M377" i="67"/>
  <c r="M415" i="67"/>
  <c r="M396" i="67"/>
  <c r="K375" i="67"/>
  <c r="K394" i="67"/>
  <c r="K393" i="67"/>
  <c r="K374" i="67"/>
  <c r="M372" i="67"/>
  <c r="M391" i="67"/>
  <c r="O66" i="59"/>
  <c r="K66" i="59"/>
  <c r="Q63" i="60"/>
  <c r="M63" i="59"/>
  <c r="M363" i="67"/>
  <c r="M383" i="67"/>
  <c r="M364" i="67"/>
  <c r="M366" i="67"/>
  <c r="M401" i="67"/>
  <c r="M382" i="67"/>
  <c r="M385" i="67"/>
  <c r="E63" i="59"/>
  <c r="E363" i="67"/>
  <c r="E364" i="67"/>
  <c r="E385" i="67"/>
  <c r="E382" i="67"/>
  <c r="E401" i="67"/>
  <c r="E366" i="67"/>
  <c r="E383" i="67"/>
  <c r="Q377" i="66"/>
  <c r="Q376" i="66"/>
  <c r="Q396" i="66"/>
  <c r="Q415" i="66"/>
  <c r="Q395" i="66"/>
  <c r="M391" i="66"/>
  <c r="M372" i="66"/>
  <c r="I387" i="66"/>
  <c r="I368" i="66"/>
  <c r="I406" i="66"/>
  <c r="O47" i="59"/>
  <c r="Q44" i="58"/>
  <c r="I44" i="58"/>
  <c r="G397" i="65"/>
  <c r="G378" i="65"/>
  <c r="E396" i="65"/>
  <c r="E415" i="65"/>
  <c r="E377" i="65"/>
  <c r="G374" i="65"/>
  <c r="G393" i="65"/>
  <c r="G394" i="65"/>
  <c r="G373" i="65"/>
  <c r="G375" i="65"/>
  <c r="E391" i="65"/>
  <c r="E372" i="65"/>
  <c r="K370" i="65"/>
  <c r="K408" i="65"/>
  <c r="K390" i="65"/>
  <c r="K371" i="65"/>
  <c r="K389" i="65"/>
  <c r="Q387" i="65"/>
  <c r="Q406" i="65"/>
  <c r="Q368" i="65"/>
  <c r="I387" i="65"/>
  <c r="I406" i="65"/>
  <c r="I368" i="65"/>
  <c r="O28" i="59"/>
  <c r="Q25" i="60"/>
  <c r="M25" i="60"/>
  <c r="I25" i="60"/>
  <c r="G420" i="64"/>
  <c r="G441" i="64"/>
  <c r="M461" i="64"/>
  <c r="M419" i="64"/>
  <c r="M440" i="64"/>
  <c r="O418" i="64"/>
  <c r="O417" i="64"/>
  <c r="O460" i="64"/>
  <c r="O439" i="64"/>
  <c r="M437" i="64"/>
  <c r="M436" i="64"/>
  <c r="M416" i="64"/>
  <c r="M415" i="64"/>
  <c r="E437" i="64"/>
  <c r="E416" i="64"/>
  <c r="E436" i="64"/>
  <c r="E415" i="64"/>
  <c r="M408" i="64"/>
  <c r="M450" i="64"/>
  <c r="M429" i="64"/>
  <c r="G7" i="58"/>
  <c r="Q404" i="64"/>
  <c r="Q445" i="64"/>
  <c r="Q424" i="64"/>
  <c r="Q425" i="64"/>
  <c r="Q406" i="64"/>
  <c r="Q427" i="64"/>
  <c r="Q403" i="64"/>
  <c r="M4" i="58"/>
  <c r="I406" i="64"/>
  <c r="I404" i="64"/>
  <c r="I445" i="64"/>
  <c r="I424" i="64"/>
  <c r="I425" i="64"/>
  <c r="I403" i="64"/>
  <c r="I427" i="64"/>
  <c r="C44" i="59"/>
  <c r="C379" i="72"/>
  <c r="C361" i="72"/>
  <c r="C85" i="59"/>
  <c r="C372" i="67"/>
  <c r="C391" i="67"/>
  <c r="M31" i="72"/>
  <c r="L181" i="72"/>
  <c r="L199" i="72"/>
  <c r="N178" i="72"/>
  <c r="N195" i="72"/>
  <c r="N196" i="72"/>
  <c r="N177" i="72"/>
  <c r="N27" i="72"/>
  <c r="M175" i="72"/>
  <c r="M193" i="72"/>
  <c r="D173" i="72"/>
  <c r="D209" i="72"/>
  <c r="D192" i="72"/>
  <c r="D191" i="72"/>
  <c r="D174" i="72"/>
  <c r="O207" i="72"/>
  <c r="O171" i="72"/>
  <c r="O189" i="72"/>
  <c r="L25" i="72"/>
  <c r="K171" i="72"/>
  <c r="K207" i="72"/>
  <c r="K189" i="72"/>
  <c r="G207" i="72"/>
  <c r="G171" i="72"/>
  <c r="G189" i="72"/>
  <c r="D25" i="72"/>
  <c r="C171" i="72"/>
  <c r="C207" i="72"/>
  <c r="C189" i="72"/>
  <c r="Q164" i="48"/>
  <c r="M164" i="48"/>
  <c r="M169" i="72"/>
  <c r="M187" i="72"/>
  <c r="I164" i="48"/>
  <c r="E164" i="48"/>
  <c r="E169" i="72"/>
  <c r="E187" i="72"/>
  <c r="P199" i="71"/>
  <c r="Q31" i="71"/>
  <c r="P181" i="71"/>
  <c r="K28" i="71"/>
  <c r="J196" i="71"/>
  <c r="J178" i="71"/>
  <c r="J195" i="71"/>
  <c r="J177" i="71"/>
  <c r="Q175" i="71"/>
  <c r="Q193" i="71"/>
  <c r="H174" i="71"/>
  <c r="H173" i="71"/>
  <c r="H209" i="71"/>
  <c r="H192" i="71"/>
  <c r="H191" i="71"/>
  <c r="H172" i="71"/>
  <c r="Q146" i="49"/>
  <c r="Q167" i="71"/>
  <c r="Q185" i="71"/>
  <c r="I146" i="49"/>
  <c r="E146" i="49"/>
  <c r="M31" i="70"/>
  <c r="L186" i="70"/>
  <c r="L205" i="70"/>
  <c r="K28" i="70"/>
  <c r="J182" i="70"/>
  <c r="J183" i="70"/>
  <c r="J201" i="70"/>
  <c r="J202" i="70"/>
  <c r="I199" i="70"/>
  <c r="I180" i="70"/>
  <c r="P198" i="70"/>
  <c r="P178" i="70"/>
  <c r="P179" i="70"/>
  <c r="P177" i="70"/>
  <c r="P197" i="70"/>
  <c r="G176" i="70"/>
  <c r="G195" i="70"/>
  <c r="M125" i="49"/>
  <c r="M171" i="70"/>
  <c r="M172" i="70"/>
  <c r="M191" i="70"/>
  <c r="M190" i="70"/>
  <c r="I128" i="48"/>
  <c r="E128" i="49"/>
  <c r="E128" i="48"/>
  <c r="L186" i="69"/>
  <c r="L205" i="69"/>
  <c r="N183" i="69"/>
  <c r="N202" i="69"/>
  <c r="N201" i="69"/>
  <c r="N182" i="69"/>
  <c r="N27" i="69"/>
  <c r="M199" i="69"/>
  <c r="M180" i="69"/>
  <c r="Q109" i="48"/>
  <c r="Q171" i="69"/>
  <c r="Q191" i="69"/>
  <c r="Q172" i="69"/>
  <c r="Q190" i="69"/>
  <c r="M106" i="49"/>
  <c r="I109" i="49"/>
  <c r="I109" i="48"/>
  <c r="E106" i="49"/>
  <c r="E109" i="49"/>
  <c r="D253" i="68"/>
  <c r="F251" i="68"/>
  <c r="L246" i="68"/>
  <c r="H96" i="42"/>
  <c r="H49" i="68"/>
  <c r="H83" i="68" s="1"/>
  <c r="M89" i="42"/>
  <c r="M46" i="68"/>
  <c r="E264" i="68"/>
  <c r="E240" i="68"/>
  <c r="E263" i="68"/>
  <c r="E241" i="68"/>
  <c r="H88" i="42"/>
  <c r="H45" i="68"/>
  <c r="D262" i="68"/>
  <c r="D238" i="68"/>
  <c r="O82" i="50"/>
  <c r="O7" i="68"/>
  <c r="K85" i="49"/>
  <c r="K83" i="39"/>
  <c r="K7" i="68"/>
  <c r="G82" i="49"/>
  <c r="C82" i="50"/>
  <c r="C234" i="68"/>
  <c r="C233" i="68"/>
  <c r="C257" i="68"/>
  <c r="F205" i="67"/>
  <c r="Q223" i="67"/>
  <c r="Q204" i="67"/>
  <c r="M223" i="67"/>
  <c r="M204" i="67"/>
  <c r="I204" i="67"/>
  <c r="I223" i="67"/>
  <c r="E223" i="67"/>
  <c r="E204" i="67"/>
  <c r="L201" i="67"/>
  <c r="L200" i="67"/>
  <c r="L202" i="67"/>
  <c r="D201" i="67"/>
  <c r="D202" i="67"/>
  <c r="O199" i="67"/>
  <c r="K199" i="67"/>
  <c r="H27" i="67"/>
  <c r="G199" i="67"/>
  <c r="C199" i="67"/>
  <c r="J197" i="67"/>
  <c r="J198" i="67"/>
  <c r="J196" i="67"/>
  <c r="J216" i="67"/>
  <c r="Q23" i="67"/>
  <c r="I23" i="67"/>
  <c r="O66" i="48"/>
  <c r="O63" i="50"/>
  <c r="K66" i="48"/>
  <c r="K63" i="50"/>
  <c r="K7" i="67"/>
  <c r="G63" i="49"/>
  <c r="C63" i="50"/>
  <c r="C193" i="67"/>
  <c r="C203" i="67"/>
  <c r="N205" i="66"/>
  <c r="J205" i="66"/>
  <c r="F205" i="66"/>
  <c r="I59" i="42"/>
  <c r="I44" i="66"/>
  <c r="I72" i="66" s="1"/>
  <c r="E204" i="66"/>
  <c r="E223" i="66"/>
  <c r="L55" i="42"/>
  <c r="L42" i="66"/>
  <c r="H202" i="66"/>
  <c r="H201" i="66"/>
  <c r="H200" i="66"/>
  <c r="P27" i="66"/>
  <c r="O199" i="66"/>
  <c r="K54" i="42"/>
  <c r="K41" i="66"/>
  <c r="K69" i="66" s="1"/>
  <c r="P48" i="42"/>
  <c r="P37" i="66"/>
  <c r="H48" i="42"/>
  <c r="H37" i="66"/>
  <c r="O193" i="66"/>
  <c r="O203" i="66"/>
  <c r="K44" i="50"/>
  <c r="G44" i="49"/>
  <c r="C203" i="66"/>
  <c r="C193" i="66"/>
  <c r="N41" i="42"/>
  <c r="N45" i="65"/>
  <c r="N73" i="65" s="1"/>
  <c r="L36" i="42"/>
  <c r="L42" i="65"/>
  <c r="H201" i="65"/>
  <c r="H202" i="65"/>
  <c r="H200" i="65"/>
  <c r="O199" i="65"/>
  <c r="K199" i="65"/>
  <c r="G35" i="42"/>
  <c r="G41" i="65"/>
  <c r="G69" i="65" s="1"/>
  <c r="N32" i="42"/>
  <c r="N40" i="65"/>
  <c r="N68" i="65" s="1"/>
  <c r="Q23" i="65"/>
  <c r="O28" i="49"/>
  <c r="O193" i="65"/>
  <c r="O203" i="65"/>
  <c r="K25" i="49"/>
  <c r="G25" i="50"/>
  <c r="C25" i="49"/>
  <c r="C193" i="65"/>
  <c r="C203" i="65"/>
  <c r="N22" i="42"/>
  <c r="N51" i="64"/>
  <c r="N83" i="64" s="1"/>
  <c r="N222" i="64"/>
  <c r="J15" i="42"/>
  <c r="J46" i="64"/>
  <c r="J78" i="64" s="1"/>
  <c r="Q12" i="42"/>
  <c r="Q45" i="64"/>
  <c r="Q77" i="64" s="1"/>
  <c r="M221" i="64"/>
  <c r="M220" i="64"/>
  <c r="M219" i="64"/>
  <c r="M241" i="64"/>
  <c r="E221" i="64"/>
  <c r="E220" i="64"/>
  <c r="E241" i="64"/>
  <c r="E219" i="64"/>
  <c r="P218" i="64"/>
  <c r="P239" i="64"/>
  <c r="M28" i="64"/>
  <c r="L218" i="64"/>
  <c r="L239" i="64"/>
  <c r="H218" i="64"/>
  <c r="H239" i="64"/>
  <c r="D218" i="64"/>
  <c r="D239" i="64"/>
  <c r="O217" i="64"/>
  <c r="O238" i="64"/>
  <c r="K238" i="64"/>
  <c r="K217" i="64"/>
  <c r="G217" i="64"/>
  <c r="G238" i="64"/>
  <c r="C217" i="64"/>
  <c r="C238" i="64"/>
  <c r="K25" i="64"/>
  <c r="D233" i="64"/>
  <c r="D212" i="64"/>
  <c r="D213" i="64"/>
  <c r="N7" i="49"/>
  <c r="J4" i="50"/>
  <c r="F4" i="50"/>
  <c r="B174" i="72"/>
  <c r="B192" i="72"/>
  <c r="B173" i="72"/>
  <c r="B209" i="72"/>
  <c r="B191" i="72"/>
  <c r="B172" i="72"/>
  <c r="B186" i="70"/>
  <c r="B205" i="70"/>
  <c r="B205" i="69"/>
  <c r="B186" i="69"/>
  <c r="C28" i="68"/>
  <c r="B238" i="68"/>
  <c r="B204" i="65"/>
  <c r="B223" i="65"/>
  <c r="B221" i="64"/>
  <c r="B241" i="64"/>
  <c r="B220" i="64"/>
  <c r="E376" i="71"/>
  <c r="L367" i="66"/>
  <c r="L329" i="66"/>
  <c r="D342" i="70"/>
  <c r="I206" i="71"/>
  <c r="C176" i="66"/>
  <c r="K182" i="66"/>
  <c r="M184" i="66"/>
  <c r="N172" i="67"/>
  <c r="N170" i="67" s="1"/>
  <c r="K180" i="67"/>
  <c r="F210" i="68"/>
  <c r="F208" i="68" s="1"/>
  <c r="E221" i="68"/>
  <c r="G223" i="68"/>
  <c r="G175" i="68"/>
  <c r="I468" i="68"/>
  <c r="G376" i="67"/>
  <c r="J172" i="72"/>
  <c r="O376" i="72"/>
  <c r="E179" i="65"/>
  <c r="E185" i="65"/>
  <c r="G176" i="66"/>
  <c r="I185" i="66"/>
  <c r="L176" i="67"/>
  <c r="C186" i="67"/>
  <c r="F367" i="70"/>
  <c r="F285" i="70"/>
  <c r="F323" i="70" s="1"/>
  <c r="E407" i="64"/>
  <c r="C435" i="64"/>
  <c r="M388" i="67"/>
  <c r="E274" i="68"/>
  <c r="O143" i="50"/>
  <c r="B267" i="68"/>
  <c r="Q129" i="72"/>
  <c r="I367" i="65"/>
  <c r="B200" i="64"/>
  <c r="H176" i="65"/>
  <c r="B180" i="65"/>
  <c r="N386" i="69"/>
  <c r="N329" i="69"/>
  <c r="L455" i="68"/>
  <c r="M492" i="68"/>
  <c r="P459" i="64"/>
  <c r="I405" i="66"/>
  <c r="B143" i="50"/>
  <c r="P139" i="65"/>
  <c r="Q275" i="71"/>
  <c r="Q311" i="71" s="1"/>
  <c r="O222" i="69"/>
  <c r="F139" i="65"/>
  <c r="E4" i="48"/>
  <c r="J177" i="67"/>
  <c r="J139" i="67"/>
  <c r="D186" i="67"/>
  <c r="B224" i="68"/>
  <c r="N25" i="48"/>
  <c r="K185" i="65"/>
  <c r="M181" i="66"/>
  <c r="J182" i="67"/>
  <c r="E186" i="67"/>
  <c r="D178" i="67"/>
  <c r="G99" i="67"/>
  <c r="G175" i="67" s="1"/>
  <c r="G181" i="67"/>
  <c r="K342" i="67"/>
  <c r="F370" i="72"/>
  <c r="F316" i="72"/>
  <c r="C304" i="70"/>
  <c r="C323" i="70" s="1"/>
  <c r="P353" i="68"/>
  <c r="E414" i="65"/>
  <c r="I352" i="71"/>
  <c r="E395" i="70"/>
  <c r="B150" i="67"/>
  <c r="B178" i="68"/>
  <c r="O213" i="69"/>
  <c r="O150" i="69"/>
  <c r="F137" i="69"/>
  <c r="E222" i="65"/>
  <c r="M196" i="65"/>
  <c r="N188" i="72"/>
  <c r="L163" i="68"/>
  <c r="D363" i="72"/>
  <c r="D381" i="72"/>
  <c r="L359" i="72"/>
  <c r="L378" i="72"/>
  <c r="L360" i="72"/>
  <c r="L377" i="72"/>
  <c r="F357" i="72"/>
  <c r="F375" i="72"/>
  <c r="P164" i="58"/>
  <c r="N357" i="71"/>
  <c r="N375" i="71"/>
  <c r="P146" i="58"/>
  <c r="F376" i="70"/>
  <c r="D374" i="70"/>
  <c r="D393" i="70"/>
  <c r="D375" i="70"/>
  <c r="D392" i="70"/>
  <c r="D373" i="70"/>
  <c r="D394" i="70"/>
  <c r="J368" i="70"/>
  <c r="J387" i="70"/>
  <c r="N125" i="59"/>
  <c r="N363" i="70"/>
  <c r="N383" i="70"/>
  <c r="N364" i="70"/>
  <c r="N385" i="70"/>
  <c r="N382" i="70"/>
  <c r="N366" i="70"/>
  <c r="P375" i="69"/>
  <c r="P393" i="69"/>
  <c r="P374" i="69"/>
  <c r="P394" i="69"/>
  <c r="P392" i="69"/>
  <c r="P373" i="69"/>
  <c r="N106" i="58"/>
  <c r="P471" i="68"/>
  <c r="P495" i="68"/>
  <c r="D469" i="68"/>
  <c r="D493" i="68"/>
  <c r="P488" i="68"/>
  <c r="P464" i="68"/>
  <c r="F483" i="68"/>
  <c r="F459" i="68"/>
  <c r="F482" i="68"/>
  <c r="F458" i="68"/>
  <c r="F506" i="68"/>
  <c r="N85" i="59"/>
  <c r="P82" i="60"/>
  <c r="P476" i="68"/>
  <c r="P475" i="68"/>
  <c r="P454" i="68"/>
  <c r="P452" i="68"/>
  <c r="P478" i="68"/>
  <c r="P451" i="68"/>
  <c r="P499" i="68"/>
  <c r="D82" i="58"/>
  <c r="D396" i="67"/>
  <c r="D377" i="67"/>
  <c r="D415" i="67"/>
  <c r="D395" i="67"/>
  <c r="H372" i="67"/>
  <c r="H391" i="67"/>
  <c r="N66" i="58"/>
  <c r="P63" i="60"/>
  <c r="D63" i="58"/>
  <c r="F378" i="66"/>
  <c r="F397" i="66"/>
  <c r="F374" i="66"/>
  <c r="F394" i="66"/>
  <c r="F373" i="66"/>
  <c r="F393" i="66"/>
  <c r="F375" i="66"/>
  <c r="F47" i="58"/>
  <c r="H44" i="60"/>
  <c r="H382" i="66"/>
  <c r="H383" i="66"/>
  <c r="H364" i="66"/>
  <c r="H385" i="66"/>
  <c r="H363" i="66"/>
  <c r="H401" i="66"/>
  <c r="H366" i="66"/>
  <c r="D44" i="60"/>
  <c r="D396" i="65"/>
  <c r="D377" i="65"/>
  <c r="D395" i="65"/>
  <c r="D415" i="65"/>
  <c r="D376" i="65"/>
  <c r="D372" i="65"/>
  <c r="D391" i="65"/>
  <c r="P25" i="59"/>
  <c r="D25" i="58"/>
  <c r="D363" i="65"/>
  <c r="D382" i="65"/>
  <c r="D385" i="65"/>
  <c r="D366" i="65"/>
  <c r="D401" i="65"/>
  <c r="D383" i="65"/>
  <c r="D364" i="65"/>
  <c r="H419" i="64"/>
  <c r="H440" i="64"/>
  <c r="H461" i="64"/>
  <c r="D419" i="64"/>
  <c r="D440" i="64"/>
  <c r="D461" i="64"/>
  <c r="N434" i="64"/>
  <c r="N413" i="64"/>
  <c r="F430" i="64"/>
  <c r="F409" i="64"/>
  <c r="F451" i="64"/>
  <c r="J7" i="59"/>
  <c r="L4" i="58"/>
  <c r="D4" i="58"/>
  <c r="C164" i="58"/>
  <c r="C357" i="71"/>
  <c r="C375" i="71"/>
  <c r="K199" i="72"/>
  <c r="K181" i="72"/>
  <c r="F176" i="42"/>
  <c r="F44" i="72"/>
  <c r="F72" i="72" s="1"/>
  <c r="M172" i="42"/>
  <c r="M42" i="72"/>
  <c r="M70" i="72" s="1"/>
  <c r="H167" i="72"/>
  <c r="H185" i="72"/>
  <c r="D164" i="49"/>
  <c r="D169" i="72"/>
  <c r="D179" i="72"/>
  <c r="D187" i="72"/>
  <c r="L175" i="71"/>
  <c r="L193" i="71"/>
  <c r="P146" i="49"/>
  <c r="D146" i="49"/>
  <c r="D167" i="71"/>
  <c r="N185" i="70"/>
  <c r="N204" i="70"/>
  <c r="N223" i="70"/>
  <c r="E183" i="70"/>
  <c r="E202" i="70"/>
  <c r="E182" i="70"/>
  <c r="E201" i="70"/>
  <c r="F195" i="70"/>
  <c r="F176" i="70"/>
  <c r="P125" i="48"/>
  <c r="P128" i="48"/>
  <c r="D128" i="48"/>
  <c r="J121" i="42"/>
  <c r="J44" i="69"/>
  <c r="J72" i="69" s="1"/>
  <c r="L106" i="49"/>
  <c r="L109" i="48"/>
  <c r="F102" i="42"/>
  <c r="F53" i="68"/>
  <c r="F87" i="68" s="1"/>
  <c r="I101" i="42"/>
  <c r="I52" i="68"/>
  <c r="I86" i="68" s="1"/>
  <c r="P249" i="68"/>
  <c r="P248" i="68"/>
  <c r="P247" i="68"/>
  <c r="D89" i="42"/>
  <c r="D46" i="68"/>
  <c r="D80" i="68" s="1"/>
  <c r="K88" i="42"/>
  <c r="K45" i="68"/>
  <c r="N82" i="50"/>
  <c r="I205" i="67"/>
  <c r="L28" i="67"/>
  <c r="K202" i="67"/>
  <c r="K201" i="67"/>
  <c r="C201" i="67"/>
  <c r="C202" i="67"/>
  <c r="E178" i="67"/>
  <c r="F26" i="67"/>
  <c r="E198" i="67"/>
  <c r="E216" i="67"/>
  <c r="E197" i="67"/>
  <c r="H214" i="67"/>
  <c r="H195" i="67"/>
  <c r="I205" i="66"/>
  <c r="M216" i="66"/>
  <c r="M198" i="66"/>
  <c r="M197" i="66"/>
  <c r="L195" i="66"/>
  <c r="L214" i="66"/>
  <c r="F47" i="49"/>
  <c r="F191" i="66"/>
  <c r="O201" i="65"/>
  <c r="O200" i="65"/>
  <c r="O202" i="65"/>
  <c r="C201" i="65"/>
  <c r="C202" i="65"/>
  <c r="D214" i="65"/>
  <c r="D195" i="65"/>
  <c r="N25" i="49"/>
  <c r="N191" i="65"/>
  <c r="N190" i="65"/>
  <c r="N209" i="65"/>
  <c r="F28" i="49"/>
  <c r="J225" i="64"/>
  <c r="J224" i="64"/>
  <c r="E222" i="64"/>
  <c r="L220" i="64"/>
  <c r="L219" i="64"/>
  <c r="L241" i="64"/>
  <c r="L221" i="64"/>
  <c r="I7" i="49"/>
  <c r="E4" i="49"/>
  <c r="O237" i="64"/>
  <c r="O213" i="67"/>
  <c r="J93" i="70"/>
  <c r="Q134" i="71"/>
  <c r="C316" i="72"/>
  <c r="B194" i="66"/>
  <c r="L405" i="67"/>
  <c r="N237" i="64"/>
  <c r="Q194" i="67"/>
  <c r="C329" i="72"/>
  <c r="N3" i="19"/>
  <c r="Q167" i="39"/>
  <c r="Q158" i="39"/>
  <c r="G153" i="39"/>
  <c r="Q141" i="39"/>
  <c r="G172" i="39"/>
  <c r="F153" i="39"/>
  <c r="G140" i="39"/>
  <c r="I171" i="39"/>
  <c r="H159" i="39"/>
  <c r="K132" i="39"/>
  <c r="Q135" i="39"/>
  <c r="G131" i="39"/>
  <c r="D93" i="39"/>
  <c r="G74" i="39"/>
  <c r="G48" i="39"/>
  <c r="G31" i="39"/>
  <c r="O12" i="39"/>
  <c r="E10" i="39"/>
  <c r="O41" i="39"/>
  <c r="M8" i="39"/>
  <c r="H122" i="39"/>
  <c r="J78" i="39"/>
  <c r="H73" i="39"/>
  <c r="N69" i="39"/>
  <c r="H54" i="39"/>
  <c r="E45" i="39"/>
  <c r="M150" i="39"/>
  <c r="L149" i="39"/>
  <c r="C177" i="39"/>
  <c r="H136" i="39"/>
  <c r="L129" i="39"/>
  <c r="C113" i="39"/>
  <c r="F171" i="39"/>
  <c r="N158" i="39"/>
  <c r="J45" i="39"/>
  <c r="J35" i="39"/>
  <c r="O29" i="39"/>
  <c r="O97" i="39"/>
  <c r="E93" i="39"/>
  <c r="G32" i="39"/>
  <c r="H16" i="39"/>
  <c r="H10" i="39"/>
  <c r="P140" i="39"/>
  <c r="M132" i="39"/>
  <c r="D131" i="39"/>
  <c r="O8" i="39"/>
  <c r="F16" i="39"/>
  <c r="N10" i="39"/>
  <c r="L21" i="39"/>
  <c r="J20" i="39"/>
  <c r="C29" i="39"/>
  <c r="C67" i="39"/>
  <c r="C167" i="39"/>
  <c r="C69" i="39"/>
  <c r="C147" i="39"/>
  <c r="I147" i="39"/>
  <c r="K129" i="39"/>
  <c r="P177" i="39"/>
  <c r="P168" i="39"/>
  <c r="P165" i="39"/>
  <c r="D147" i="39"/>
  <c r="P132" i="39"/>
  <c r="J165" i="39"/>
  <c r="J141" i="39"/>
  <c r="N132" i="39"/>
  <c r="Q145" i="39"/>
  <c r="Q140" i="39"/>
  <c r="I126" i="39"/>
  <c r="I102" i="39"/>
  <c r="M67" i="39"/>
  <c r="Q36" i="39"/>
  <c r="Q11" i="39"/>
  <c r="E8" i="39"/>
  <c r="G158" i="39"/>
  <c r="O121" i="39"/>
  <c r="G97" i="39"/>
  <c r="K89" i="39"/>
  <c r="O67" i="39"/>
  <c r="P101" i="39"/>
  <c r="P59" i="39"/>
  <c r="P31" i="39"/>
  <c r="J54" i="39"/>
  <c r="P113" i="39"/>
  <c r="P54" i="39"/>
  <c r="H50" i="39"/>
  <c r="N140" i="39"/>
  <c r="N116" i="39"/>
  <c r="J89" i="39"/>
  <c r="G177" i="39"/>
  <c r="K150" i="39"/>
  <c r="G136" i="39"/>
  <c r="G117" i="39"/>
  <c r="O101" i="39"/>
  <c r="H158" i="39"/>
  <c r="D153" i="39"/>
  <c r="H32" i="39"/>
  <c r="G149" i="39"/>
  <c r="M96" i="39"/>
  <c r="K21" i="39"/>
  <c r="G116" i="39"/>
  <c r="O32" i="39"/>
  <c r="G3" i="19"/>
  <c r="O153" i="39"/>
  <c r="F150" i="39"/>
  <c r="H177" i="39"/>
  <c r="J172" i="39"/>
  <c r="O167" i="39"/>
  <c r="Q153" i="39"/>
  <c r="O149" i="39"/>
  <c r="G141" i="39"/>
  <c r="L135" i="39"/>
  <c r="O131" i="39"/>
  <c r="K126" i="39"/>
  <c r="N113" i="39"/>
  <c r="E96" i="39"/>
  <c r="Q88" i="39"/>
  <c r="O74" i="39"/>
  <c r="H69" i="39"/>
  <c r="O48" i="39"/>
  <c r="O31" i="39"/>
  <c r="I16" i="39"/>
  <c r="G12" i="39"/>
  <c r="M10" i="39"/>
  <c r="L8" i="39"/>
  <c r="I29" i="39"/>
  <c r="Q126" i="39"/>
  <c r="G121" i="39"/>
  <c r="Q74" i="39"/>
  <c r="G51" i="39"/>
  <c r="E150" i="39"/>
  <c r="D129" i="39"/>
  <c r="D176" i="39"/>
  <c r="D167" i="39"/>
  <c r="J149" i="39"/>
  <c r="H117" i="39"/>
  <c r="I32" i="39"/>
  <c r="Q102" i="39"/>
  <c r="D92" i="39"/>
  <c r="H35" i="39"/>
  <c r="G22" i="39"/>
  <c r="G15" i="39"/>
  <c r="Q122" i="39"/>
  <c r="L112" i="39"/>
  <c r="G8" i="39"/>
  <c r="N16" i="39"/>
  <c r="J12" i="39"/>
  <c r="D21" i="39"/>
  <c r="C89" i="39"/>
  <c r="C15" i="39"/>
  <c r="C21" i="39"/>
  <c r="Q147" i="39"/>
  <c r="O136" i="39"/>
  <c r="H168" i="39"/>
  <c r="P159" i="39"/>
  <c r="H132" i="39"/>
  <c r="J159" i="39"/>
  <c r="I140" i="39"/>
  <c r="Q121" i="39"/>
  <c r="E112" i="39"/>
  <c r="Q79" i="39"/>
  <c r="I74" i="39"/>
  <c r="E67" i="39"/>
  <c r="Q41" i="39"/>
  <c r="Q32" i="39"/>
  <c r="Q20" i="39"/>
  <c r="J117" i="39"/>
  <c r="O158" i="39"/>
  <c r="O55" i="39"/>
  <c r="G41" i="39"/>
  <c r="P122" i="39"/>
  <c r="L110" i="39"/>
  <c r="P69" i="39"/>
  <c r="J103" i="39"/>
  <c r="F88" i="39"/>
  <c r="J73" i="39"/>
  <c r="N50" i="39"/>
  <c r="P50" i="39"/>
  <c r="P16" i="39"/>
  <c r="F158" i="39"/>
  <c r="F140" i="39"/>
  <c r="Q171" i="39"/>
  <c r="K165" i="39"/>
  <c r="K147" i="39"/>
  <c r="O117" i="39"/>
  <c r="L153" i="39"/>
  <c r="H86" i="39"/>
  <c r="M168" i="39"/>
  <c r="M136" i="39"/>
  <c r="I88" i="39"/>
  <c r="D41" i="39"/>
  <c r="K3" i="19"/>
  <c r="G3" i="22"/>
  <c r="E3" i="22"/>
  <c r="C3" i="22"/>
  <c r="F3" i="22"/>
  <c r="C14" i="39"/>
  <c r="J4" i="9"/>
  <c r="Q17" i="9"/>
  <c r="J3" i="22"/>
  <c r="E3" i="19"/>
  <c r="O3" i="22"/>
  <c r="M3" i="22"/>
  <c r="P3" i="19"/>
  <c r="M3" i="19"/>
  <c r="D3" i="19"/>
  <c r="J3" i="19"/>
  <c r="H3" i="19"/>
  <c r="L3" i="19"/>
  <c r="D3" i="22"/>
  <c r="H3" i="22"/>
  <c r="N3" i="22"/>
  <c r="Q3" i="19"/>
  <c r="L3" i="22"/>
  <c r="F3" i="19"/>
  <c r="K3" i="22"/>
  <c r="I3" i="22"/>
  <c r="Q3" i="22"/>
  <c r="K27" i="9"/>
  <c r="B17" i="11"/>
  <c r="B27" i="11"/>
  <c r="Q17" i="11"/>
  <c r="C4" i="18"/>
  <c r="C3" i="18" s="1"/>
  <c r="I17" i="9"/>
  <c r="C27" i="9"/>
  <c r="I17" i="11"/>
  <c r="C17" i="18"/>
  <c r="C3" i="19"/>
  <c r="C4" i="9"/>
  <c r="G4" i="9"/>
  <c r="K4" i="9"/>
  <c r="O4" i="9"/>
  <c r="D4" i="9"/>
  <c r="H4" i="9"/>
  <c r="L4" i="9"/>
  <c r="P4" i="9"/>
  <c r="F4" i="9"/>
  <c r="N4" i="9"/>
  <c r="G27" i="9"/>
  <c r="O27" i="9"/>
  <c r="E27" i="9"/>
  <c r="I27" i="9"/>
  <c r="M27" i="9"/>
  <c r="Q27" i="9"/>
  <c r="C3" i="20"/>
  <c r="B27" i="9"/>
  <c r="F17" i="9"/>
  <c r="J17" i="9"/>
  <c r="N17" i="9"/>
  <c r="C17" i="9"/>
  <c r="G17" i="9"/>
  <c r="K17" i="9"/>
  <c r="O17" i="9"/>
  <c r="E17" i="9"/>
  <c r="M17" i="9"/>
  <c r="F17" i="11"/>
  <c r="J17" i="11"/>
  <c r="N17" i="11"/>
  <c r="C17" i="11"/>
  <c r="G17" i="11"/>
  <c r="K17" i="11"/>
  <c r="O17" i="11"/>
  <c r="E17" i="11"/>
  <c r="M17" i="11"/>
  <c r="C27" i="18"/>
  <c r="C14" i="18"/>
  <c r="E4" i="9"/>
  <c r="I4" i="9"/>
  <c r="M4" i="9"/>
  <c r="Q4" i="9"/>
  <c r="D17" i="9"/>
  <c r="H17" i="9"/>
  <c r="L17" i="9"/>
  <c r="P17" i="9"/>
  <c r="D17" i="11"/>
  <c r="H17" i="11"/>
  <c r="L17" i="11"/>
  <c r="P17" i="11"/>
  <c r="B17" i="9"/>
  <c r="F27" i="9"/>
  <c r="J27" i="9"/>
  <c r="N27" i="9"/>
  <c r="B4" i="9"/>
  <c r="D27" i="9"/>
  <c r="H27" i="9"/>
  <c r="L27" i="9"/>
  <c r="P27" i="9"/>
  <c r="B4" i="11"/>
  <c r="L5" i="39" l="1"/>
  <c r="F209" i="65"/>
  <c r="G25" i="70"/>
  <c r="O30" i="70"/>
  <c r="N29" i="64"/>
  <c r="D26" i="72"/>
  <c r="E27" i="67"/>
  <c r="E28" i="70"/>
  <c r="E126" i="42"/>
  <c r="M23" i="66"/>
  <c r="F35" i="69"/>
  <c r="F21" i="69" s="1"/>
  <c r="O35" i="68"/>
  <c r="H190" i="65"/>
  <c r="F172" i="70"/>
  <c r="O172" i="69"/>
  <c r="F28" i="69"/>
  <c r="C34" i="64"/>
  <c r="F27" i="72"/>
  <c r="N167" i="71"/>
  <c r="N166" i="71" s="1"/>
  <c r="L5" i="42"/>
  <c r="M45" i="42"/>
  <c r="K93" i="66"/>
  <c r="K131" i="66" s="1"/>
  <c r="F31" i="65"/>
  <c r="C28" i="69"/>
  <c r="D30" i="65"/>
  <c r="G28" i="67"/>
  <c r="Q37" i="68"/>
  <c r="O31" i="65"/>
  <c r="O212" i="64"/>
  <c r="H191" i="65"/>
  <c r="F191" i="70"/>
  <c r="F189" i="70" s="1"/>
  <c r="J209" i="67"/>
  <c r="K175" i="65"/>
  <c r="M30" i="65"/>
  <c r="I172" i="70"/>
  <c r="P28" i="72"/>
  <c r="G28" i="65"/>
  <c r="D41" i="68"/>
  <c r="D75" i="68" s="1"/>
  <c r="C163" i="42"/>
  <c r="J171" i="66"/>
  <c r="C137" i="66"/>
  <c r="K26" i="68"/>
  <c r="P26" i="71"/>
  <c r="N28" i="70"/>
  <c r="J28" i="71"/>
  <c r="Q107" i="42"/>
  <c r="M35" i="65"/>
  <c r="M63" i="65" s="1"/>
  <c r="Q163" i="39"/>
  <c r="P64" i="42"/>
  <c r="P201" i="71"/>
  <c r="O213" i="64"/>
  <c r="O211" i="64" s="1"/>
  <c r="O171" i="69"/>
  <c r="I31" i="67"/>
  <c r="Q163" i="42"/>
  <c r="E190" i="64"/>
  <c r="J21" i="66"/>
  <c r="H24" i="48"/>
  <c r="D3" i="48"/>
  <c r="N170" i="65"/>
  <c r="N169" i="65" s="1"/>
  <c r="H208" i="68"/>
  <c r="C63" i="70"/>
  <c r="C21" i="70"/>
  <c r="J145" i="39"/>
  <c r="M29" i="64"/>
  <c r="F190" i="65"/>
  <c r="C26" i="72"/>
  <c r="E23" i="64"/>
  <c r="E28" i="64"/>
  <c r="Q28" i="64"/>
  <c r="F29" i="68"/>
  <c r="F35" i="68"/>
  <c r="L28" i="72"/>
  <c r="J209" i="66"/>
  <c r="J208" i="66" s="1"/>
  <c r="L213" i="64"/>
  <c r="L29" i="64"/>
  <c r="B175" i="67"/>
  <c r="E35" i="70"/>
  <c r="E63" i="70" s="1"/>
  <c r="O126" i="42"/>
  <c r="E28" i="65"/>
  <c r="M27" i="69"/>
  <c r="O25" i="67"/>
  <c r="E5" i="42"/>
  <c r="P35" i="67"/>
  <c r="P63" i="67" s="1"/>
  <c r="G36" i="68"/>
  <c r="M27" i="72"/>
  <c r="B172" i="69"/>
  <c r="G30" i="67"/>
  <c r="K137" i="65"/>
  <c r="J191" i="67"/>
  <c r="J189" i="67" s="1"/>
  <c r="O190" i="69"/>
  <c r="N27" i="70"/>
  <c r="M137" i="65"/>
  <c r="M23" i="67"/>
  <c r="F27" i="69"/>
  <c r="I171" i="70"/>
  <c r="I170" i="70" s="1"/>
  <c r="L209" i="66"/>
  <c r="F201" i="71"/>
  <c r="M190" i="66"/>
  <c r="C93" i="66"/>
  <c r="C131" i="66" s="1"/>
  <c r="C137" i="65"/>
  <c r="E35" i="65"/>
  <c r="M35" i="66"/>
  <c r="M63" i="66" s="1"/>
  <c r="D83" i="42"/>
  <c r="J126" i="42"/>
  <c r="I201" i="72"/>
  <c r="J172" i="66"/>
  <c r="J170" i="66" s="1"/>
  <c r="P27" i="67"/>
  <c r="M32" i="68"/>
  <c r="B93" i="67"/>
  <c r="B131" i="67" s="1"/>
  <c r="K27" i="64"/>
  <c r="J190" i="66"/>
  <c r="J189" i="66" s="1"/>
  <c r="O25" i="69"/>
  <c r="F21" i="66"/>
  <c r="M93" i="65"/>
  <c r="M131" i="65" s="1"/>
  <c r="O43" i="48"/>
  <c r="C41" i="68"/>
  <c r="C75" i="68" s="1"/>
  <c r="H26" i="42"/>
  <c r="Q35" i="69"/>
  <c r="Q63" i="69" s="1"/>
  <c r="I35" i="72"/>
  <c r="M26" i="42"/>
  <c r="F35" i="70"/>
  <c r="F63" i="70" s="1"/>
  <c r="D31" i="64"/>
  <c r="L31" i="64"/>
  <c r="H30" i="71"/>
  <c r="G126" i="42"/>
  <c r="I28" i="68"/>
  <c r="D24" i="68"/>
  <c r="J21" i="70"/>
  <c r="O28" i="68"/>
  <c r="J25" i="71"/>
  <c r="F32" i="68"/>
  <c r="C27" i="66"/>
  <c r="O26" i="67"/>
  <c r="K30" i="68"/>
  <c r="L31" i="68"/>
  <c r="O27" i="66"/>
  <c r="L25" i="70"/>
  <c r="H111" i="68"/>
  <c r="H207" i="68" s="1"/>
  <c r="G30" i="70"/>
  <c r="E35" i="64"/>
  <c r="O165" i="68"/>
  <c r="C35" i="72"/>
  <c r="C63" i="72" s="1"/>
  <c r="L170" i="67"/>
  <c r="D207" i="70"/>
  <c r="E24" i="48"/>
  <c r="L172" i="66"/>
  <c r="L171" i="66"/>
  <c r="L170" i="66" s="1"/>
  <c r="F170" i="67"/>
  <c r="F171" i="65"/>
  <c r="F172" i="65"/>
  <c r="J171" i="67"/>
  <c r="J170" i="67" s="1"/>
  <c r="J172" i="67"/>
  <c r="E21" i="71"/>
  <c r="K31" i="66"/>
  <c r="E26" i="72"/>
  <c r="P33" i="64"/>
  <c r="L31" i="70"/>
  <c r="G27" i="72"/>
  <c r="I30" i="72"/>
  <c r="M21" i="71"/>
  <c r="G26" i="70"/>
  <c r="I93" i="65"/>
  <c r="C107" i="42"/>
  <c r="O5" i="39"/>
  <c r="N23" i="70"/>
  <c r="L145" i="42"/>
  <c r="M30" i="70"/>
  <c r="E165" i="68"/>
  <c r="P93" i="65"/>
  <c r="P131" i="65" s="1"/>
  <c r="F45" i="42"/>
  <c r="H37" i="68"/>
  <c r="Q201" i="72"/>
  <c r="O27" i="72"/>
  <c r="Q30" i="72"/>
  <c r="N137" i="65"/>
  <c r="C191" i="66"/>
  <c r="C189" i="66" s="1"/>
  <c r="P39" i="64"/>
  <c r="P71" i="64" s="1"/>
  <c r="O201" i="72"/>
  <c r="Q399" i="70"/>
  <c r="C172" i="66"/>
  <c r="O31" i="64"/>
  <c r="O27" i="70"/>
  <c r="D28" i="71"/>
  <c r="F147" i="64"/>
  <c r="P29" i="64"/>
  <c r="K28" i="67"/>
  <c r="D21" i="72"/>
  <c r="L26" i="67"/>
  <c r="I34" i="64"/>
  <c r="P137" i="65"/>
  <c r="E27" i="66"/>
  <c r="G31" i="64"/>
  <c r="M26" i="65"/>
  <c r="C171" i="66"/>
  <c r="L35" i="67"/>
  <c r="L63" i="67" s="1"/>
  <c r="Q21" i="72"/>
  <c r="K3" i="9"/>
  <c r="D28" i="67"/>
  <c r="B209" i="68"/>
  <c r="B208" i="68" s="1"/>
  <c r="D27" i="64"/>
  <c r="L27" i="65"/>
  <c r="M31" i="69"/>
  <c r="H35" i="64"/>
  <c r="L26" i="65"/>
  <c r="L30" i="66"/>
  <c r="Q25" i="65"/>
  <c r="J27" i="72"/>
  <c r="Q30" i="66"/>
  <c r="Q30" i="69"/>
  <c r="H28" i="70"/>
  <c r="I137" i="65"/>
  <c r="C201" i="72"/>
  <c r="N25" i="71"/>
  <c r="L26" i="42"/>
  <c r="I30" i="67"/>
  <c r="G25" i="69"/>
  <c r="L83" i="39"/>
  <c r="Q33" i="68"/>
  <c r="C29" i="64"/>
  <c r="L27" i="67"/>
  <c r="J30" i="67"/>
  <c r="E25" i="65"/>
  <c r="J31" i="67"/>
  <c r="F23" i="70"/>
  <c r="L26" i="68"/>
  <c r="O28" i="69"/>
  <c r="P25" i="72"/>
  <c r="K311" i="72"/>
  <c r="D30" i="68"/>
  <c r="Q30" i="64"/>
  <c r="L34" i="64"/>
  <c r="M28" i="69"/>
  <c r="P323" i="65"/>
  <c r="M5" i="42"/>
  <c r="L83" i="42"/>
  <c r="E33" i="64"/>
  <c r="E30" i="72"/>
  <c r="P29" i="68"/>
  <c r="J30" i="72"/>
  <c r="O107" i="42"/>
  <c r="E29" i="68"/>
  <c r="D31" i="67"/>
  <c r="N26" i="71"/>
  <c r="P28" i="71"/>
  <c r="I30" i="65"/>
  <c r="O93" i="67"/>
  <c r="O131" i="67" s="1"/>
  <c r="O24" i="48"/>
  <c r="N131" i="65"/>
  <c r="H31" i="66"/>
  <c r="O137" i="67"/>
  <c r="K145" i="42"/>
  <c r="P137" i="66"/>
  <c r="P45" i="42"/>
  <c r="J137" i="66"/>
  <c r="J31" i="66"/>
  <c r="N31" i="66"/>
  <c r="L191" i="65"/>
  <c r="L189" i="65" s="1"/>
  <c r="O27" i="69"/>
  <c r="F26" i="70"/>
  <c r="J31" i="70"/>
  <c r="N31" i="71"/>
  <c r="L21" i="71"/>
  <c r="J23" i="72"/>
  <c r="F27" i="67"/>
  <c r="D45" i="39"/>
  <c r="G145" i="42"/>
  <c r="I26" i="72"/>
  <c r="K28" i="72"/>
  <c r="J26" i="42"/>
  <c r="N163" i="42"/>
  <c r="I129" i="71"/>
  <c r="P185" i="72"/>
  <c r="L3" i="48"/>
  <c r="G30" i="66"/>
  <c r="C21" i="72"/>
  <c r="C201" i="71"/>
  <c r="M30" i="64"/>
  <c r="D34" i="64"/>
  <c r="F21" i="65"/>
  <c r="P33" i="68"/>
  <c r="D25" i="66"/>
  <c r="P5" i="42"/>
  <c r="L257" i="68"/>
  <c r="L256" i="68" s="1"/>
  <c r="L234" i="68"/>
  <c r="L209" i="68"/>
  <c r="L210" i="68"/>
  <c r="L233" i="68"/>
  <c r="K145" i="39"/>
  <c r="L27" i="64"/>
  <c r="F30" i="64"/>
  <c r="P35" i="64"/>
  <c r="P31" i="65"/>
  <c r="N28" i="67"/>
  <c r="J23" i="69"/>
  <c r="I27" i="69"/>
  <c r="P30" i="66"/>
  <c r="M39" i="64"/>
  <c r="M71" i="64" s="1"/>
  <c r="P45" i="39"/>
  <c r="O35" i="69"/>
  <c r="D28" i="66"/>
  <c r="N28" i="72"/>
  <c r="L26" i="66"/>
  <c r="K30" i="67"/>
  <c r="J26" i="72"/>
  <c r="G201" i="71"/>
  <c r="E30" i="71"/>
  <c r="H28" i="65"/>
  <c r="L33" i="68"/>
  <c r="N30" i="72"/>
  <c r="L62" i="48"/>
  <c r="H201" i="71"/>
  <c r="H172" i="65"/>
  <c r="H171" i="65"/>
  <c r="L64" i="39"/>
  <c r="D28" i="65"/>
  <c r="P28" i="65"/>
  <c r="F23" i="69"/>
  <c r="L31" i="72"/>
  <c r="H27" i="64"/>
  <c r="E28" i="67"/>
  <c r="M28" i="67"/>
  <c r="Q26" i="70"/>
  <c r="H25" i="72"/>
  <c r="C31" i="65"/>
  <c r="K34" i="64"/>
  <c r="M36" i="68"/>
  <c r="N323" i="70"/>
  <c r="L26" i="70"/>
  <c r="C24" i="68"/>
  <c r="G32" i="68"/>
  <c r="E28" i="69"/>
  <c r="J30" i="70"/>
  <c r="N30" i="70"/>
  <c r="K26" i="71"/>
  <c r="C35" i="69"/>
  <c r="C63" i="69" s="1"/>
  <c r="F27" i="66"/>
  <c r="H34" i="64"/>
  <c r="I23" i="66"/>
  <c r="P36" i="68"/>
  <c r="O28" i="70"/>
  <c r="J21" i="72"/>
  <c r="L201" i="72"/>
  <c r="O30" i="66"/>
  <c r="D28" i="72"/>
  <c r="F31" i="67"/>
  <c r="O25" i="70"/>
  <c r="K28" i="65"/>
  <c r="M28" i="71"/>
  <c r="H323" i="66"/>
  <c r="L35" i="65"/>
  <c r="L63" i="65" s="1"/>
  <c r="D33" i="64"/>
  <c r="G33" i="68"/>
  <c r="G30" i="64"/>
  <c r="H26" i="68"/>
  <c r="P163" i="42"/>
  <c r="L191" i="64"/>
  <c r="L192" i="64"/>
  <c r="I172" i="65"/>
  <c r="I171" i="65"/>
  <c r="K31" i="64"/>
  <c r="C31" i="70"/>
  <c r="K26" i="67"/>
  <c r="J323" i="70"/>
  <c r="C27" i="72"/>
  <c r="L31" i="71"/>
  <c r="B234" i="68"/>
  <c r="L233" i="64"/>
  <c r="L232" i="64" s="1"/>
  <c r="J21" i="65"/>
  <c r="K37" i="68"/>
  <c r="G167" i="71"/>
  <c r="G166" i="71" s="1"/>
  <c r="P27" i="71"/>
  <c r="K5" i="39"/>
  <c r="P28" i="67"/>
  <c r="F83" i="64"/>
  <c r="E26" i="66"/>
  <c r="K159" i="68"/>
  <c r="O35" i="64"/>
  <c r="I31" i="69"/>
  <c r="P26" i="69"/>
  <c r="Q21" i="66"/>
  <c r="I36" i="68"/>
  <c r="E30" i="70"/>
  <c r="L30" i="70"/>
  <c r="J26" i="71"/>
  <c r="H159" i="68"/>
  <c r="P32" i="68"/>
  <c r="M26" i="70"/>
  <c r="N24" i="68"/>
  <c r="F137" i="65"/>
  <c r="L31" i="69"/>
  <c r="K39" i="64"/>
  <c r="K71" i="64" s="1"/>
  <c r="F93" i="65"/>
  <c r="F131" i="65" s="1"/>
  <c r="O191" i="64"/>
  <c r="O192" i="64"/>
  <c r="F172" i="66"/>
  <c r="F171" i="66"/>
  <c r="F209" i="66"/>
  <c r="F208" i="66" s="1"/>
  <c r="I25" i="67"/>
  <c r="P27" i="64"/>
  <c r="I23" i="65"/>
  <c r="E28" i="68"/>
  <c r="I26" i="71"/>
  <c r="O28" i="72"/>
  <c r="C35" i="64"/>
  <c r="J28" i="66"/>
  <c r="H31" i="67"/>
  <c r="O21" i="72"/>
  <c r="F190" i="66"/>
  <c r="F28" i="70"/>
  <c r="I28" i="66"/>
  <c r="O62" i="48"/>
  <c r="G31" i="67"/>
  <c r="N21" i="70"/>
  <c r="K27" i="65"/>
  <c r="L27" i="70"/>
  <c r="K323" i="70"/>
  <c r="J29" i="64"/>
  <c r="I31" i="64"/>
  <c r="K25" i="65"/>
  <c r="Q27" i="65"/>
  <c r="L31" i="66"/>
  <c r="N26" i="72"/>
  <c r="B233" i="68"/>
  <c r="K28" i="64"/>
  <c r="K33" i="64"/>
  <c r="I209" i="65"/>
  <c r="I208" i="65" s="1"/>
  <c r="K23" i="66"/>
  <c r="D25" i="67"/>
  <c r="M26" i="67"/>
  <c r="K32" i="68"/>
  <c r="M111" i="68"/>
  <c r="M207" i="68" s="1"/>
  <c r="H31" i="70"/>
  <c r="D30" i="64"/>
  <c r="G43" i="48"/>
  <c r="I29" i="68"/>
  <c r="Q27" i="70"/>
  <c r="C35" i="68"/>
  <c r="I23" i="64"/>
  <c r="O31" i="71"/>
  <c r="E28" i="66"/>
  <c r="I30" i="68"/>
  <c r="K25" i="72"/>
  <c r="N33" i="68"/>
  <c r="P31" i="67"/>
  <c r="Q28" i="71"/>
  <c r="P35" i="72"/>
  <c r="O30" i="65"/>
  <c r="L172" i="65"/>
  <c r="L171" i="65"/>
  <c r="N31" i="69"/>
  <c r="J31" i="72"/>
  <c r="J21" i="71"/>
  <c r="H28" i="66"/>
  <c r="Q30" i="70"/>
  <c r="K27" i="67"/>
  <c r="P30" i="65"/>
  <c r="Q31" i="66"/>
  <c r="E131" i="65"/>
  <c r="J31" i="65"/>
  <c r="K25" i="69"/>
  <c r="K35" i="64"/>
  <c r="K31" i="65"/>
  <c r="P165" i="68"/>
  <c r="L35" i="68"/>
  <c r="P25" i="71"/>
  <c r="K27" i="71"/>
  <c r="C28" i="64"/>
  <c r="N21" i="66"/>
  <c r="N32" i="68"/>
  <c r="I323" i="69"/>
  <c r="I25" i="65"/>
  <c r="C31" i="67"/>
  <c r="P30" i="64"/>
  <c r="E34" i="64"/>
  <c r="F30" i="72"/>
  <c r="D29" i="68"/>
  <c r="J28" i="70"/>
  <c r="J27" i="67"/>
  <c r="D31" i="72"/>
  <c r="I131" i="66"/>
  <c r="O26" i="65"/>
  <c r="M28" i="65"/>
  <c r="I32" i="68"/>
  <c r="K27" i="69"/>
  <c r="G21" i="71"/>
  <c r="K26" i="72"/>
  <c r="Q27" i="71"/>
  <c r="N26" i="70"/>
  <c r="E25" i="67"/>
  <c r="C33" i="64"/>
  <c r="I25" i="66"/>
  <c r="C30" i="64"/>
  <c r="K30" i="66"/>
  <c r="O33" i="68"/>
  <c r="E27" i="70"/>
  <c r="M35" i="68"/>
  <c r="F36" i="68"/>
  <c r="H29" i="64"/>
  <c r="Q35" i="68"/>
  <c r="H31" i="71"/>
  <c r="Q28" i="70"/>
  <c r="G31" i="71"/>
  <c r="J35" i="68"/>
  <c r="E131" i="70"/>
  <c r="O36" i="68"/>
  <c r="L30" i="72"/>
  <c r="M31" i="67"/>
  <c r="C93" i="67"/>
  <c r="C131" i="67" s="1"/>
  <c r="C28" i="66"/>
  <c r="N25" i="65"/>
  <c r="D32" i="68"/>
  <c r="F21" i="71"/>
  <c r="P30" i="72"/>
  <c r="K137" i="67"/>
  <c r="I27" i="64"/>
  <c r="N21" i="71"/>
  <c r="M31" i="66"/>
  <c r="K31" i="71"/>
  <c r="K105" i="64"/>
  <c r="K147" i="64" s="1"/>
  <c r="Q31" i="70"/>
  <c r="K27" i="66"/>
  <c r="K31" i="68"/>
  <c r="H26" i="70"/>
  <c r="Q28" i="68"/>
  <c r="D28" i="68"/>
  <c r="I27" i="70"/>
  <c r="M26" i="72"/>
  <c r="N359" i="64"/>
  <c r="G34" i="64"/>
  <c r="K21" i="70"/>
  <c r="P401" i="68"/>
  <c r="I26" i="65"/>
  <c r="I26" i="67"/>
  <c r="J36" i="68"/>
  <c r="O159" i="68"/>
  <c r="J30" i="68"/>
  <c r="C26" i="71"/>
  <c r="P31" i="69"/>
  <c r="D27" i="69"/>
  <c r="P27" i="69"/>
  <c r="F23" i="72"/>
  <c r="D27" i="65"/>
  <c r="N30" i="66"/>
  <c r="E27" i="65"/>
  <c r="D26" i="67"/>
  <c r="D29" i="64"/>
  <c r="N25" i="70"/>
  <c r="J129" i="71"/>
  <c r="E311" i="72"/>
  <c r="I25" i="70"/>
  <c r="G26" i="68"/>
  <c r="I24" i="48"/>
  <c r="G81" i="48"/>
  <c r="H124" i="49"/>
  <c r="H384" i="67"/>
  <c r="H62" i="59"/>
  <c r="E365" i="69"/>
  <c r="E362" i="69"/>
  <c r="N207" i="68"/>
  <c r="N159" i="68"/>
  <c r="D62" i="48"/>
  <c r="H3" i="48"/>
  <c r="G73" i="64"/>
  <c r="G25" i="64"/>
  <c r="I76" i="64"/>
  <c r="I28" i="64"/>
  <c r="O78" i="64"/>
  <c r="O30" i="64"/>
  <c r="Q81" i="64"/>
  <c r="Q33" i="64"/>
  <c r="J67" i="65"/>
  <c r="J25" i="65"/>
  <c r="D73" i="64"/>
  <c r="D25" i="64"/>
  <c r="F76" i="64"/>
  <c r="F28" i="64"/>
  <c r="H184" i="72"/>
  <c r="P498" i="68"/>
  <c r="P453" i="68"/>
  <c r="M80" i="68"/>
  <c r="M29" i="68"/>
  <c r="E384" i="67"/>
  <c r="P81" i="48"/>
  <c r="L81" i="59"/>
  <c r="J184" i="71"/>
  <c r="J362" i="65"/>
  <c r="J365" i="65"/>
  <c r="N62" i="59"/>
  <c r="L366" i="71"/>
  <c r="M69" i="66"/>
  <c r="M27" i="66"/>
  <c r="I161" i="59"/>
  <c r="K79" i="68"/>
  <c r="K28" i="68"/>
  <c r="O400" i="65"/>
  <c r="P69" i="65"/>
  <c r="P27" i="65"/>
  <c r="C81" i="50"/>
  <c r="H79" i="68"/>
  <c r="H28" i="68"/>
  <c r="L43" i="49"/>
  <c r="J65" i="67"/>
  <c r="J23" i="67"/>
  <c r="O168" i="71"/>
  <c r="Q3" i="48"/>
  <c r="O381" i="65"/>
  <c r="G73" i="65"/>
  <c r="G31" i="65"/>
  <c r="D400" i="65"/>
  <c r="D362" i="65"/>
  <c r="I173" i="67"/>
  <c r="H423" i="64"/>
  <c r="H402" i="64"/>
  <c r="D189" i="67"/>
  <c r="K201" i="72"/>
  <c r="F350" i="72"/>
  <c r="E366" i="71"/>
  <c r="L83" i="64"/>
  <c r="L35" i="64"/>
  <c r="P68" i="65"/>
  <c r="P26" i="65"/>
  <c r="E63" i="66"/>
  <c r="E21" i="66"/>
  <c r="J72" i="66"/>
  <c r="J30" i="66"/>
  <c r="M70" i="70"/>
  <c r="M28" i="70"/>
  <c r="O73" i="70"/>
  <c r="O31" i="70"/>
  <c r="H65" i="72"/>
  <c r="H23" i="72"/>
  <c r="E83" i="68"/>
  <c r="E32" i="68"/>
  <c r="F24" i="49"/>
  <c r="O81" i="59"/>
  <c r="B43" i="50"/>
  <c r="M400" i="66"/>
  <c r="O201" i="71"/>
  <c r="D193" i="64"/>
  <c r="D189" i="64" s="1"/>
  <c r="C30" i="65"/>
  <c r="P65" i="66"/>
  <c r="P23" i="66"/>
  <c r="L70" i="66"/>
  <c r="L28" i="66"/>
  <c r="L24" i="68"/>
  <c r="K234" i="68"/>
  <c r="K257" i="68"/>
  <c r="K233" i="68"/>
  <c r="K210" i="68"/>
  <c r="K209" i="68"/>
  <c r="Q189" i="69"/>
  <c r="M186" i="72"/>
  <c r="M400" i="67"/>
  <c r="M362" i="67"/>
  <c r="K366" i="71"/>
  <c r="O143" i="58"/>
  <c r="C190" i="64"/>
  <c r="F81" i="49"/>
  <c r="L124" i="48"/>
  <c r="L384" i="67"/>
  <c r="C3" i="49"/>
  <c r="P43" i="48"/>
  <c r="J192" i="69"/>
  <c r="J362" i="67"/>
  <c r="P381" i="69"/>
  <c r="Q93" i="66"/>
  <c r="Q131" i="66" s="1"/>
  <c r="Q175" i="66"/>
  <c r="Q137" i="66"/>
  <c r="O83" i="68"/>
  <c r="O32" i="68"/>
  <c r="F381" i="69"/>
  <c r="F365" i="69"/>
  <c r="K161" i="48"/>
  <c r="K426" i="64"/>
  <c r="K405" i="64"/>
  <c r="I105" i="58"/>
  <c r="E124" i="58"/>
  <c r="M81" i="48"/>
  <c r="O175" i="66"/>
  <c r="O137" i="66"/>
  <c r="H81" i="68"/>
  <c r="H30" i="68"/>
  <c r="E69" i="71"/>
  <c r="E27" i="71"/>
  <c r="K72" i="71"/>
  <c r="K30" i="71"/>
  <c r="H25" i="64"/>
  <c r="H73" i="64"/>
  <c r="K77" i="64"/>
  <c r="K29" i="64"/>
  <c r="N81" i="64"/>
  <c r="N33" i="64"/>
  <c r="Q26" i="42"/>
  <c r="Q35" i="65"/>
  <c r="Q26" i="39"/>
  <c r="K68" i="66"/>
  <c r="K26" i="66"/>
  <c r="C73" i="69"/>
  <c r="C31" i="69"/>
  <c r="F67" i="71"/>
  <c r="F25" i="71"/>
  <c r="I70" i="71"/>
  <c r="I28" i="71"/>
  <c r="L163" i="42"/>
  <c r="L35" i="72"/>
  <c r="L163" i="39"/>
  <c r="J67" i="67"/>
  <c r="J25" i="67"/>
  <c r="D77" i="68"/>
  <c r="D26" i="68"/>
  <c r="G81" i="68"/>
  <c r="G30" i="68"/>
  <c r="K86" i="68"/>
  <c r="K35" i="68"/>
  <c r="N107" i="42"/>
  <c r="N35" i="69"/>
  <c r="N107" i="39"/>
  <c r="D86" i="68"/>
  <c r="D35" i="68"/>
  <c r="G63" i="69"/>
  <c r="G21" i="69"/>
  <c r="F73" i="70"/>
  <c r="F31" i="70"/>
  <c r="I67" i="71"/>
  <c r="I25" i="71"/>
  <c r="M72" i="71"/>
  <c r="M30" i="71"/>
  <c r="O65" i="72"/>
  <c r="O23" i="72"/>
  <c r="K69" i="72"/>
  <c r="K27" i="72"/>
  <c r="N73" i="72"/>
  <c r="N31" i="72"/>
  <c r="Q26" i="72"/>
  <c r="Q3" i="58"/>
  <c r="E195" i="64"/>
  <c r="E153" i="64"/>
  <c r="E105" i="64"/>
  <c r="E147" i="64" s="1"/>
  <c r="C30" i="72"/>
  <c r="N43" i="50"/>
  <c r="L384" i="66"/>
  <c r="L400" i="66"/>
  <c r="H208" i="66"/>
  <c r="H26" i="67"/>
  <c r="J124" i="48"/>
  <c r="F161" i="49"/>
  <c r="I65" i="72"/>
  <c r="I23" i="72"/>
  <c r="H62" i="58"/>
  <c r="N70" i="66"/>
  <c r="N28" i="66"/>
  <c r="D73" i="66"/>
  <c r="D31" i="66"/>
  <c r="C366" i="72"/>
  <c r="E381" i="70"/>
  <c r="E384" i="70"/>
  <c r="G88" i="68"/>
  <c r="G37" i="68"/>
  <c r="L172" i="69"/>
  <c r="M21" i="69"/>
  <c r="L191" i="69"/>
  <c r="L190" i="69"/>
  <c r="L171" i="69"/>
  <c r="G73" i="69"/>
  <c r="G31" i="69"/>
  <c r="H168" i="72"/>
  <c r="L426" i="64"/>
  <c r="K62" i="48"/>
  <c r="I184" i="72"/>
  <c r="Q161" i="49"/>
  <c r="M24" i="58"/>
  <c r="E381" i="66"/>
  <c r="E43" i="59"/>
  <c r="Q450" i="68"/>
  <c r="Q453" i="68"/>
  <c r="O27" i="67"/>
  <c r="K30" i="70"/>
  <c r="M65" i="72"/>
  <c r="M23" i="72"/>
  <c r="J350" i="72"/>
  <c r="N143" i="48"/>
  <c r="N400" i="66"/>
  <c r="H350" i="72"/>
  <c r="J81" i="64"/>
  <c r="J33" i="64"/>
  <c r="N65" i="65"/>
  <c r="N23" i="65"/>
  <c r="H69" i="66"/>
  <c r="H27" i="66"/>
  <c r="D64" i="42"/>
  <c r="D35" i="67"/>
  <c r="D64" i="39"/>
  <c r="P77" i="68"/>
  <c r="P26" i="68"/>
  <c r="G86" i="68"/>
  <c r="G35" i="68"/>
  <c r="I88" i="68"/>
  <c r="I37" i="68"/>
  <c r="E72" i="67"/>
  <c r="E30" i="67"/>
  <c r="E186" i="71"/>
  <c r="F143" i="58"/>
  <c r="C232" i="64"/>
  <c r="F450" i="68"/>
  <c r="P350" i="71"/>
  <c r="N67" i="69"/>
  <c r="N25" i="69"/>
  <c r="K192" i="70"/>
  <c r="L105" i="48"/>
  <c r="E70" i="72"/>
  <c r="E28" i="72"/>
  <c r="N368" i="72"/>
  <c r="K45" i="42"/>
  <c r="K35" i="66"/>
  <c r="K45" i="39"/>
  <c r="K192" i="67"/>
  <c r="Q170" i="70"/>
  <c r="M166" i="71"/>
  <c r="M365" i="66"/>
  <c r="J175" i="65"/>
  <c r="J93" i="65"/>
  <c r="J131" i="65" s="1"/>
  <c r="J137" i="65"/>
  <c r="C368" i="71"/>
  <c r="J81" i="58"/>
  <c r="H350" i="71"/>
  <c r="Q207" i="68"/>
  <c r="Q159" i="68"/>
  <c r="N208" i="65"/>
  <c r="L70" i="65"/>
  <c r="L28" i="65"/>
  <c r="O192" i="66"/>
  <c r="I143" i="49"/>
  <c r="I402" i="64"/>
  <c r="E62" i="59"/>
  <c r="O384" i="70"/>
  <c r="O350" i="72"/>
  <c r="N62" i="48"/>
  <c r="H3" i="58"/>
  <c r="L24" i="60"/>
  <c r="H192" i="66"/>
  <c r="F105" i="49"/>
  <c r="N405" i="64"/>
  <c r="J81" i="60"/>
  <c r="F161" i="58"/>
  <c r="H399" i="70"/>
  <c r="F384" i="70"/>
  <c r="N348" i="71"/>
  <c r="Q190" i="64"/>
  <c r="K67" i="66"/>
  <c r="K25" i="66"/>
  <c r="K189" i="69"/>
  <c r="G168" i="72"/>
  <c r="G3" i="58"/>
  <c r="K43" i="60"/>
  <c r="I143" i="58"/>
  <c r="Q350" i="72"/>
  <c r="H190" i="64"/>
  <c r="D384" i="67"/>
  <c r="G24" i="49"/>
  <c r="E166" i="72"/>
  <c r="O348" i="71"/>
  <c r="H184" i="71"/>
  <c r="F143" i="49"/>
  <c r="F24" i="59"/>
  <c r="G67" i="67"/>
  <c r="G25" i="67"/>
  <c r="C69" i="67"/>
  <c r="C27" i="67"/>
  <c r="O76" i="64"/>
  <c r="O28" i="64"/>
  <c r="I83" i="64"/>
  <c r="I35" i="64"/>
  <c r="F77" i="64"/>
  <c r="F29" i="64"/>
  <c r="N82" i="64"/>
  <c r="N34" i="64"/>
  <c r="K68" i="65"/>
  <c r="K26" i="65"/>
  <c r="N72" i="65"/>
  <c r="N30" i="65"/>
  <c r="E68" i="65"/>
  <c r="E26" i="65"/>
  <c r="M73" i="65"/>
  <c r="M31" i="65"/>
  <c r="K70" i="66"/>
  <c r="K28" i="66"/>
  <c r="E68" i="67"/>
  <c r="E26" i="67"/>
  <c r="L72" i="67"/>
  <c r="L30" i="67"/>
  <c r="K87" i="68"/>
  <c r="K36" i="68"/>
  <c r="N65" i="69"/>
  <c r="N23" i="69"/>
  <c r="K72" i="69"/>
  <c r="K30" i="69"/>
  <c r="M69" i="71"/>
  <c r="M27" i="71"/>
  <c r="L68" i="72"/>
  <c r="L26" i="72"/>
  <c r="Q75" i="64"/>
  <c r="Q27" i="64"/>
  <c r="E79" i="64"/>
  <c r="E31" i="64"/>
  <c r="J65" i="65"/>
  <c r="J23" i="65"/>
  <c r="N70" i="65"/>
  <c r="N28" i="65"/>
  <c r="C68" i="66"/>
  <c r="C26" i="66"/>
  <c r="F72" i="66"/>
  <c r="F30" i="66"/>
  <c r="I70" i="70"/>
  <c r="I28" i="70"/>
  <c r="O68" i="71"/>
  <c r="O26" i="71"/>
  <c r="E67" i="72"/>
  <c r="E25" i="72"/>
  <c r="F72" i="67"/>
  <c r="F30" i="67"/>
  <c r="M79" i="68"/>
  <c r="M28" i="68"/>
  <c r="Q83" i="68"/>
  <c r="Q32" i="68"/>
  <c r="F63" i="69"/>
  <c r="L72" i="69"/>
  <c r="L30" i="69"/>
  <c r="P67" i="70"/>
  <c r="P25" i="70"/>
  <c r="D72" i="70"/>
  <c r="D30" i="70"/>
  <c r="H67" i="71"/>
  <c r="H25" i="71"/>
  <c r="M73" i="71"/>
  <c r="M31" i="71"/>
  <c r="K84" i="68"/>
  <c r="K33" i="68"/>
  <c r="E72" i="69"/>
  <c r="E30" i="69"/>
  <c r="J68" i="70"/>
  <c r="J26" i="70"/>
  <c r="N73" i="70"/>
  <c r="N31" i="70"/>
  <c r="C69" i="71"/>
  <c r="C27" i="71"/>
  <c r="G63" i="72"/>
  <c r="G21" i="72"/>
  <c r="M67" i="72"/>
  <c r="M25" i="72"/>
  <c r="D186" i="71"/>
  <c r="P381" i="67"/>
  <c r="P362" i="67"/>
  <c r="N105" i="59"/>
  <c r="F3" i="49"/>
  <c r="K81" i="50"/>
  <c r="Q173" i="69"/>
  <c r="Q186" i="71"/>
  <c r="M365" i="65"/>
  <c r="M362" i="65"/>
  <c r="I474" i="68"/>
  <c r="K366" i="72"/>
  <c r="H105" i="64"/>
  <c r="H147" i="64" s="1"/>
  <c r="H195" i="64"/>
  <c r="H153" i="64"/>
  <c r="O26" i="68"/>
  <c r="P184" i="72"/>
  <c r="F207" i="68"/>
  <c r="F159" i="68"/>
  <c r="H189" i="65"/>
  <c r="H43" i="49"/>
  <c r="O29" i="68"/>
  <c r="Q25" i="70"/>
  <c r="N186" i="72"/>
  <c r="D381" i="69"/>
  <c r="L362" i="70"/>
  <c r="L365" i="70"/>
  <c r="H78" i="64"/>
  <c r="H30" i="64"/>
  <c r="F67" i="66"/>
  <c r="F25" i="66"/>
  <c r="K68" i="70"/>
  <c r="K26" i="70"/>
  <c r="C72" i="70"/>
  <c r="C30" i="70"/>
  <c r="C81" i="68"/>
  <c r="C30" i="68"/>
  <c r="I362" i="66"/>
  <c r="K453" i="68"/>
  <c r="G368" i="71"/>
  <c r="K3" i="49"/>
  <c r="H62" i="49"/>
  <c r="N24" i="49"/>
  <c r="H365" i="66"/>
  <c r="N384" i="70"/>
  <c r="N24" i="48"/>
  <c r="L21" i="67"/>
  <c r="K209" i="67"/>
  <c r="K190" i="67"/>
  <c r="K191" i="67"/>
  <c r="K171" i="67"/>
  <c r="K172" i="67"/>
  <c r="O234" i="68"/>
  <c r="O233" i="68"/>
  <c r="O257" i="68"/>
  <c r="O210" i="68"/>
  <c r="O209" i="68"/>
  <c r="Q166" i="71"/>
  <c r="Q161" i="48"/>
  <c r="M3" i="58"/>
  <c r="G175" i="66"/>
  <c r="G137" i="66"/>
  <c r="G93" i="66"/>
  <c r="G131" i="66" s="1"/>
  <c r="L69" i="72"/>
  <c r="L27" i="72"/>
  <c r="B105" i="49"/>
  <c r="G193" i="64"/>
  <c r="P235" i="68"/>
  <c r="N192" i="69"/>
  <c r="F81" i="60"/>
  <c r="H381" i="70"/>
  <c r="H384" i="70"/>
  <c r="L350" i="72"/>
  <c r="M175" i="67"/>
  <c r="M137" i="67"/>
  <c r="M93" i="67"/>
  <c r="M131" i="67" s="1"/>
  <c r="G79" i="68"/>
  <c r="G28" i="68"/>
  <c r="L168" i="72"/>
  <c r="H450" i="68"/>
  <c r="B24" i="50"/>
  <c r="K184" i="71"/>
  <c r="C81" i="60"/>
  <c r="G400" i="65"/>
  <c r="G365" i="65"/>
  <c r="G43" i="60"/>
  <c r="G62" i="60"/>
  <c r="Q170" i="66"/>
  <c r="G175" i="65"/>
  <c r="G137" i="65"/>
  <c r="G93" i="65"/>
  <c r="G131" i="65" s="1"/>
  <c r="I213" i="68"/>
  <c r="I165" i="68"/>
  <c r="I111" i="68"/>
  <c r="I175" i="67"/>
  <c r="I93" i="67"/>
  <c r="I131" i="67" s="1"/>
  <c r="I137" i="67"/>
  <c r="H65" i="65"/>
  <c r="H23" i="65"/>
  <c r="I400" i="65"/>
  <c r="I24" i="58"/>
  <c r="M477" i="68"/>
  <c r="E211" i="68"/>
  <c r="B168" i="71"/>
  <c r="L192" i="66"/>
  <c r="F173" i="69"/>
  <c r="F3" i="60"/>
  <c r="J232" i="68"/>
  <c r="G384" i="66"/>
  <c r="G400" i="66"/>
  <c r="I105" i="59"/>
  <c r="E65" i="72"/>
  <c r="E23" i="72"/>
  <c r="J368" i="71"/>
  <c r="I77" i="64"/>
  <c r="I29" i="64"/>
  <c r="P70" i="66"/>
  <c r="P28" i="66"/>
  <c r="G81" i="50"/>
  <c r="M173" i="70"/>
  <c r="C384" i="70"/>
  <c r="E384" i="65"/>
  <c r="Q175" i="67"/>
  <c r="Q137" i="67"/>
  <c r="Q93" i="67"/>
  <c r="Q131" i="67" s="1"/>
  <c r="H107" i="42"/>
  <c r="H35" i="69"/>
  <c r="H107" i="39"/>
  <c r="F350" i="71"/>
  <c r="K211" i="64"/>
  <c r="L192" i="65"/>
  <c r="D43" i="49"/>
  <c r="P189" i="66"/>
  <c r="L235" i="68"/>
  <c r="J184" i="72"/>
  <c r="J453" i="68"/>
  <c r="J24" i="48"/>
  <c r="H400" i="65"/>
  <c r="L3" i="49"/>
  <c r="Q189" i="65"/>
  <c r="F65" i="66"/>
  <c r="F23" i="66"/>
  <c r="M64" i="42"/>
  <c r="M35" i="67"/>
  <c r="M64" i="39"/>
  <c r="G170" i="70"/>
  <c r="C168" i="72"/>
  <c r="K62" i="58"/>
  <c r="K81" i="60"/>
  <c r="M362" i="70"/>
  <c r="Q124" i="59"/>
  <c r="Q350" i="71"/>
  <c r="M350" i="72"/>
  <c r="E81" i="48"/>
  <c r="B175" i="65"/>
  <c r="B137" i="65"/>
  <c r="Q195" i="64"/>
  <c r="Q153" i="64"/>
  <c r="G207" i="69"/>
  <c r="B93" i="65"/>
  <c r="B131" i="65" s="1"/>
  <c r="G5" i="42"/>
  <c r="G39" i="64"/>
  <c r="G71" i="64" s="1"/>
  <c r="G5" i="39"/>
  <c r="H65" i="69"/>
  <c r="H23" i="69"/>
  <c r="N365" i="69"/>
  <c r="G124" i="59"/>
  <c r="I81" i="48"/>
  <c r="D105" i="58"/>
  <c r="D365" i="70"/>
  <c r="M3" i="50"/>
  <c r="I65" i="69"/>
  <c r="I23" i="69"/>
  <c r="E368" i="72"/>
  <c r="O27" i="65"/>
  <c r="F208" i="67"/>
  <c r="P166" i="71"/>
  <c r="L3" i="60"/>
  <c r="P365" i="65"/>
  <c r="P81" i="59"/>
  <c r="F201" i="72"/>
  <c r="B211" i="64"/>
  <c r="G45" i="42"/>
  <c r="G35" i="66"/>
  <c r="G45" i="39"/>
  <c r="I186" i="72"/>
  <c r="Q24" i="58"/>
  <c r="I362" i="67"/>
  <c r="K381" i="69"/>
  <c r="G381" i="70"/>
  <c r="G348" i="72"/>
  <c r="B175" i="66"/>
  <c r="B137" i="66"/>
  <c r="D211" i="68"/>
  <c r="J189" i="65"/>
  <c r="P168" i="72"/>
  <c r="C24" i="60"/>
  <c r="J105" i="59"/>
  <c r="J362" i="70"/>
  <c r="O3" i="49"/>
  <c r="D43" i="50"/>
  <c r="P192" i="66"/>
  <c r="L208" i="67"/>
  <c r="F189" i="69"/>
  <c r="F192" i="70"/>
  <c r="N189" i="70"/>
  <c r="J24" i="60"/>
  <c r="F365" i="67"/>
  <c r="D366" i="72"/>
  <c r="P192" i="69"/>
  <c r="L143" i="49"/>
  <c r="M173" i="66"/>
  <c r="E189" i="65"/>
  <c r="O173" i="69"/>
  <c r="O143" i="48"/>
  <c r="O168" i="72"/>
  <c r="K31" i="72"/>
  <c r="M368" i="71"/>
  <c r="C65" i="67"/>
  <c r="C23" i="67"/>
  <c r="D426" i="64"/>
  <c r="I161" i="49"/>
  <c r="Q365" i="65"/>
  <c r="N192" i="67"/>
  <c r="P208" i="65"/>
  <c r="H189" i="67"/>
  <c r="N450" i="68"/>
  <c r="L381" i="69"/>
  <c r="O362" i="66"/>
  <c r="K384" i="67"/>
  <c r="M65" i="71"/>
  <c r="M23" i="71"/>
  <c r="P23" i="69"/>
  <c r="P65" i="69"/>
  <c r="P169" i="66"/>
  <c r="D3" i="58"/>
  <c r="H400" i="66"/>
  <c r="N81" i="59"/>
  <c r="I201" i="71"/>
  <c r="J3" i="50"/>
  <c r="K43" i="50"/>
  <c r="G31" i="66"/>
  <c r="O31" i="66"/>
  <c r="C256" i="68"/>
  <c r="M105" i="49"/>
  <c r="M124" i="49"/>
  <c r="M168" i="72"/>
  <c r="I405" i="64"/>
  <c r="Q402" i="64"/>
  <c r="Q423" i="64"/>
  <c r="I24" i="60"/>
  <c r="Q24" i="60"/>
  <c r="O43" i="59"/>
  <c r="E365" i="67"/>
  <c r="M365" i="67"/>
  <c r="G81" i="59"/>
  <c r="K105" i="58"/>
  <c r="G124" i="58"/>
  <c r="O365" i="70"/>
  <c r="O381" i="70"/>
  <c r="K348" i="71"/>
  <c r="O348" i="72"/>
  <c r="M195" i="64"/>
  <c r="M153" i="64"/>
  <c r="B173" i="67"/>
  <c r="M170" i="66"/>
  <c r="D175" i="67"/>
  <c r="D169" i="67" s="1"/>
  <c r="D137" i="67"/>
  <c r="Q3" i="50"/>
  <c r="N77" i="68"/>
  <c r="N26" i="68"/>
  <c r="H105" i="49"/>
  <c r="O68" i="69"/>
  <c r="O26" i="69"/>
  <c r="H168" i="71"/>
  <c r="G25" i="72"/>
  <c r="H405" i="64"/>
  <c r="L384" i="65"/>
  <c r="J201" i="72"/>
  <c r="B161" i="49"/>
  <c r="D24" i="49"/>
  <c r="P62" i="50"/>
  <c r="J28" i="67"/>
  <c r="L81" i="49"/>
  <c r="F124" i="48"/>
  <c r="K21" i="71"/>
  <c r="J161" i="49"/>
  <c r="F402" i="64"/>
  <c r="F426" i="64"/>
  <c r="J3" i="58"/>
  <c r="N402" i="64"/>
  <c r="J381" i="67"/>
  <c r="L105" i="58"/>
  <c r="P365" i="69"/>
  <c r="P124" i="59"/>
  <c r="L348" i="71"/>
  <c r="P143" i="58"/>
  <c r="L368" i="72"/>
  <c r="P161" i="58"/>
  <c r="K43" i="48"/>
  <c r="E21" i="69"/>
  <c r="D190" i="69"/>
  <c r="D172" i="69"/>
  <c r="D191" i="69"/>
  <c r="D171" i="69"/>
  <c r="D105" i="48"/>
  <c r="H24" i="60"/>
  <c r="P43" i="58"/>
  <c r="H381" i="67"/>
  <c r="H477" i="68"/>
  <c r="H474" i="68"/>
  <c r="F362" i="69"/>
  <c r="F381" i="70"/>
  <c r="N350" i="71"/>
  <c r="F366" i="72"/>
  <c r="L211" i="64"/>
  <c r="L3" i="50"/>
  <c r="I30" i="64"/>
  <c r="E24" i="49"/>
  <c r="I189" i="65"/>
  <c r="M24" i="50"/>
  <c r="Q24" i="49"/>
  <c r="E189" i="66"/>
  <c r="H30" i="66"/>
  <c r="Q62" i="50"/>
  <c r="P25" i="67"/>
  <c r="E81" i="50"/>
  <c r="M232" i="68"/>
  <c r="M81" i="49"/>
  <c r="H29" i="68"/>
  <c r="N36" i="68"/>
  <c r="G170" i="69"/>
  <c r="C184" i="72"/>
  <c r="M28" i="72"/>
  <c r="C3" i="59"/>
  <c r="G362" i="65"/>
  <c r="G381" i="65"/>
  <c r="K24" i="58"/>
  <c r="O24" i="60"/>
  <c r="O62" i="59"/>
  <c r="E384" i="69"/>
  <c r="I384" i="70"/>
  <c r="E368" i="71"/>
  <c r="Q366" i="72"/>
  <c r="I173" i="65"/>
  <c r="I195" i="64"/>
  <c r="I189" i="64" s="1"/>
  <c r="I153" i="64"/>
  <c r="M211" i="68"/>
  <c r="L195" i="64"/>
  <c r="L153" i="64"/>
  <c r="O173" i="67"/>
  <c r="Q43" i="48"/>
  <c r="P190" i="64"/>
  <c r="G173" i="67"/>
  <c r="G190" i="64"/>
  <c r="H26" i="69"/>
  <c r="H68" i="69"/>
  <c r="J65" i="71"/>
  <c r="J23" i="71"/>
  <c r="C64" i="42"/>
  <c r="C35" i="67"/>
  <c r="E23" i="67"/>
  <c r="E65" i="67"/>
  <c r="I28" i="67"/>
  <c r="I70" i="67"/>
  <c r="L67" i="69"/>
  <c r="L25" i="69"/>
  <c r="C65" i="70"/>
  <c r="C23" i="70"/>
  <c r="K65" i="71"/>
  <c r="K23" i="71"/>
  <c r="E67" i="69"/>
  <c r="E25" i="69"/>
  <c r="I30" i="69"/>
  <c r="I72" i="69"/>
  <c r="D65" i="71"/>
  <c r="D23" i="71"/>
  <c r="K65" i="72"/>
  <c r="K23" i="72"/>
  <c r="Q83" i="42"/>
  <c r="Q41" i="68"/>
  <c r="C77" i="68"/>
  <c r="C26" i="68"/>
  <c r="I45" i="42"/>
  <c r="I35" i="66"/>
  <c r="L65" i="72"/>
  <c r="L23" i="72"/>
  <c r="H64" i="42"/>
  <c r="H35" i="67"/>
  <c r="H63" i="67" s="1"/>
  <c r="H64" i="39"/>
  <c r="O65" i="69"/>
  <c r="O23" i="69"/>
  <c r="J77" i="68"/>
  <c r="J26" i="68"/>
  <c r="G68" i="69"/>
  <c r="G26" i="69"/>
  <c r="D143" i="49"/>
  <c r="H161" i="49"/>
  <c r="H43" i="58"/>
  <c r="D365" i="67"/>
  <c r="B214" i="64"/>
  <c r="M33" i="64"/>
  <c r="G192" i="67"/>
  <c r="O62" i="49"/>
  <c r="H36" i="68"/>
  <c r="I173" i="69"/>
  <c r="M173" i="69"/>
  <c r="M26" i="71"/>
  <c r="Q26" i="71"/>
  <c r="E184" i="72"/>
  <c r="Q31" i="72"/>
  <c r="I365" i="66"/>
  <c r="M43" i="58"/>
  <c r="E81" i="60"/>
  <c r="M498" i="68"/>
  <c r="M453" i="68"/>
  <c r="O105" i="58"/>
  <c r="K384" i="70"/>
  <c r="O368" i="71"/>
  <c r="F311" i="71"/>
  <c r="I33" i="68"/>
  <c r="K30" i="72"/>
  <c r="L365" i="66"/>
  <c r="L362" i="66"/>
  <c r="C27" i="70"/>
  <c r="C211" i="64"/>
  <c r="G211" i="64"/>
  <c r="L43" i="50"/>
  <c r="N189" i="69"/>
  <c r="N173" i="70"/>
  <c r="N192" i="70"/>
  <c r="F168" i="72"/>
  <c r="F62" i="59"/>
  <c r="F477" i="68"/>
  <c r="P368" i="71"/>
  <c r="I169" i="66"/>
  <c r="D105" i="49"/>
  <c r="B43" i="49"/>
  <c r="P211" i="64"/>
  <c r="Q208" i="66"/>
  <c r="E81" i="49"/>
  <c r="O173" i="70"/>
  <c r="F30" i="71"/>
  <c r="J30" i="71"/>
  <c r="K161" i="49"/>
  <c r="C348" i="72"/>
  <c r="O3" i="59"/>
  <c r="G365" i="66"/>
  <c r="G362" i="66"/>
  <c r="G81" i="60"/>
  <c r="K477" i="68"/>
  <c r="Q381" i="69"/>
  <c r="E362" i="70"/>
  <c r="I161" i="58"/>
  <c r="F192" i="65"/>
  <c r="L107" i="42"/>
  <c r="L35" i="69"/>
  <c r="L107" i="39"/>
  <c r="M65" i="69"/>
  <c r="M23" i="69"/>
  <c r="D143" i="48"/>
  <c r="G30" i="72"/>
  <c r="L444" i="64"/>
  <c r="L423" i="64"/>
  <c r="L3" i="59"/>
  <c r="D24" i="60"/>
  <c r="H43" i="59"/>
  <c r="P365" i="67"/>
  <c r="P81" i="58"/>
  <c r="J366" i="71"/>
  <c r="N348" i="72"/>
  <c r="G62" i="48"/>
  <c r="H175" i="65"/>
  <c r="H137" i="65"/>
  <c r="N3" i="50"/>
  <c r="N73" i="64"/>
  <c r="N25" i="64"/>
  <c r="K209" i="65"/>
  <c r="K191" i="65"/>
  <c r="K190" i="65"/>
  <c r="K171" i="65"/>
  <c r="K172" i="65"/>
  <c r="O24" i="49"/>
  <c r="D65" i="65"/>
  <c r="D23" i="65"/>
  <c r="G43" i="50"/>
  <c r="K43" i="49"/>
  <c r="L65" i="67"/>
  <c r="L23" i="67"/>
  <c r="E189" i="69"/>
  <c r="E105" i="48"/>
  <c r="Q192" i="69"/>
  <c r="J27" i="69"/>
  <c r="I124" i="48"/>
  <c r="M192" i="70"/>
  <c r="G28" i="70"/>
  <c r="I31" i="70"/>
  <c r="E143" i="48"/>
  <c r="E3" i="60"/>
  <c r="Q3" i="59"/>
  <c r="E381" i="65"/>
  <c r="E362" i="65"/>
  <c r="Q24" i="59"/>
  <c r="E400" i="66"/>
  <c r="M381" i="66"/>
  <c r="Q43" i="60"/>
  <c r="O43" i="58"/>
  <c r="I62" i="59"/>
  <c r="Q62" i="59"/>
  <c r="I450" i="68"/>
  <c r="I453" i="68"/>
  <c r="M81" i="59"/>
  <c r="Q477" i="68"/>
  <c r="G384" i="69"/>
  <c r="G365" i="69"/>
  <c r="G366" i="71"/>
  <c r="O143" i="59"/>
  <c r="K348" i="72"/>
  <c r="P3" i="48"/>
  <c r="J24" i="49"/>
  <c r="F366" i="71"/>
  <c r="J348" i="72"/>
  <c r="C3" i="50"/>
  <c r="P23" i="64"/>
  <c r="I21" i="65"/>
  <c r="F28" i="66"/>
  <c r="D192" i="67"/>
  <c r="D256" i="68"/>
  <c r="H81" i="50"/>
  <c r="L81" i="50"/>
  <c r="J32" i="68"/>
  <c r="F105" i="48"/>
  <c r="G21" i="70"/>
  <c r="J189" i="70"/>
  <c r="N124" i="49"/>
  <c r="F143" i="48"/>
  <c r="J168" i="71"/>
  <c r="K21" i="72"/>
  <c r="N168" i="72"/>
  <c r="C62" i="58"/>
  <c r="C350" i="71"/>
  <c r="J24" i="59"/>
  <c r="F384" i="66"/>
  <c r="F365" i="66"/>
  <c r="F43" i="60"/>
  <c r="N362" i="66"/>
  <c r="N381" i="66"/>
  <c r="N62" i="60"/>
  <c r="J498" i="68"/>
  <c r="J474" i="68"/>
  <c r="P105" i="58"/>
  <c r="D124" i="58"/>
  <c r="L384" i="70"/>
  <c r="H368" i="71"/>
  <c r="L143" i="58"/>
  <c r="H368" i="72"/>
  <c r="L161" i="59"/>
  <c r="E173" i="66"/>
  <c r="C25" i="72"/>
  <c r="M211" i="64"/>
  <c r="M3" i="49"/>
  <c r="J43" i="50"/>
  <c r="F31" i="66"/>
  <c r="P105" i="49"/>
  <c r="K68" i="69"/>
  <c r="K26" i="69"/>
  <c r="C105" i="59"/>
  <c r="H384" i="65"/>
  <c r="P362" i="66"/>
  <c r="P381" i="66"/>
  <c r="F124" i="59"/>
  <c r="Q105" i="64"/>
  <c r="Q147" i="64" s="1"/>
  <c r="B189" i="66"/>
  <c r="H211" i="64"/>
  <c r="L25" i="65"/>
  <c r="E43" i="50"/>
  <c r="M62" i="50"/>
  <c r="K23" i="67"/>
  <c r="Q27" i="67"/>
  <c r="Q81" i="50"/>
  <c r="C173" i="69"/>
  <c r="K173" i="69"/>
  <c r="K105" i="49"/>
  <c r="G189" i="70"/>
  <c r="K124" i="49"/>
  <c r="C166" i="71"/>
  <c r="C143" i="49"/>
  <c r="K186" i="71"/>
  <c r="C186" i="72"/>
  <c r="C161" i="48"/>
  <c r="O166" i="72"/>
  <c r="C498" i="68"/>
  <c r="O3" i="60"/>
  <c r="K400" i="66"/>
  <c r="K43" i="58"/>
  <c r="G381" i="67"/>
  <c r="G400" i="67"/>
  <c r="O381" i="67"/>
  <c r="O62" i="58"/>
  <c r="G477" i="68"/>
  <c r="O498" i="68"/>
  <c r="O474" i="68"/>
  <c r="O81" i="60"/>
  <c r="I384" i="69"/>
  <c r="I362" i="69"/>
  <c r="Q105" i="59"/>
  <c r="M381" i="70"/>
  <c r="E143" i="58"/>
  <c r="Q366" i="71"/>
  <c r="M368" i="72"/>
  <c r="Q161" i="59"/>
  <c r="J213" i="68"/>
  <c r="J165" i="68"/>
  <c r="Q5" i="42"/>
  <c r="Q39" i="64"/>
  <c r="K65" i="65"/>
  <c r="K23" i="65"/>
  <c r="E65" i="70"/>
  <c r="E23" i="70"/>
  <c r="E21" i="72"/>
  <c r="N362" i="69"/>
  <c r="J73" i="64"/>
  <c r="J25" i="64"/>
  <c r="O45" i="42"/>
  <c r="O35" i="66"/>
  <c r="P65" i="67"/>
  <c r="P23" i="67"/>
  <c r="K31" i="67"/>
  <c r="I192" i="70"/>
  <c r="Q124" i="48"/>
  <c r="M166" i="72"/>
  <c r="M3" i="59"/>
  <c r="E24" i="59"/>
  <c r="E43" i="58"/>
  <c r="Q62" i="58"/>
  <c r="G105" i="58"/>
  <c r="G143" i="59"/>
  <c r="E201" i="71"/>
  <c r="Q211" i="64"/>
  <c r="J24" i="50"/>
  <c r="L192" i="70"/>
  <c r="L62" i="60"/>
  <c r="Q27" i="66"/>
  <c r="D62" i="49"/>
  <c r="P192" i="67"/>
  <c r="J105" i="49"/>
  <c r="H28" i="72"/>
  <c r="N62" i="58"/>
  <c r="D381" i="70"/>
  <c r="D143" i="58"/>
  <c r="J131" i="69"/>
  <c r="G27" i="65"/>
  <c r="C105" i="58"/>
  <c r="H24" i="58"/>
  <c r="C27" i="65"/>
  <c r="D3" i="50"/>
  <c r="N27" i="64"/>
  <c r="E191" i="67"/>
  <c r="E190" i="67"/>
  <c r="E209" i="67"/>
  <c r="E172" i="67"/>
  <c r="E171" i="67"/>
  <c r="M105" i="59"/>
  <c r="I348" i="71"/>
  <c r="E348" i="72"/>
  <c r="N43" i="48"/>
  <c r="I73" i="64"/>
  <c r="I25" i="64"/>
  <c r="I77" i="68"/>
  <c r="I26" i="68"/>
  <c r="I68" i="69"/>
  <c r="I26" i="69"/>
  <c r="G65" i="72"/>
  <c r="G23" i="72"/>
  <c r="E232" i="64"/>
  <c r="I211" i="64"/>
  <c r="F43" i="50"/>
  <c r="G27" i="67"/>
  <c r="N31" i="67"/>
  <c r="D192" i="70"/>
  <c r="D124" i="49"/>
  <c r="Q21" i="71"/>
  <c r="J25" i="72"/>
  <c r="D3" i="60"/>
  <c r="P400" i="65"/>
  <c r="P381" i="65"/>
  <c r="D384" i="66"/>
  <c r="D362" i="66"/>
  <c r="D477" i="68"/>
  <c r="D453" i="68"/>
  <c r="D111" i="68"/>
  <c r="D207" i="68" s="1"/>
  <c r="M105" i="64"/>
  <c r="M147" i="64" s="1"/>
  <c r="B232" i="64"/>
  <c r="N191" i="64"/>
  <c r="O23" i="64"/>
  <c r="N213" i="64"/>
  <c r="N212" i="64"/>
  <c r="N233" i="64"/>
  <c r="N192" i="64"/>
  <c r="G26" i="42"/>
  <c r="G35" i="65"/>
  <c r="G26" i="39"/>
  <c r="K192" i="65"/>
  <c r="M30" i="66"/>
  <c r="G209" i="67"/>
  <c r="G191" i="67"/>
  <c r="G190" i="67"/>
  <c r="G171" i="67"/>
  <c r="G172" i="67"/>
  <c r="F25" i="67"/>
  <c r="G233" i="68"/>
  <c r="G234" i="68"/>
  <c r="G257" i="68"/>
  <c r="G210" i="68"/>
  <c r="G209" i="68"/>
  <c r="L28" i="68"/>
  <c r="O30" i="68"/>
  <c r="J33" i="68"/>
  <c r="E173" i="69"/>
  <c r="M189" i="69"/>
  <c r="Q105" i="48"/>
  <c r="E189" i="70"/>
  <c r="Q173" i="70"/>
  <c r="M143" i="49"/>
  <c r="I168" i="72"/>
  <c r="G28" i="72"/>
  <c r="D30" i="72"/>
  <c r="H30" i="72"/>
  <c r="E402" i="64"/>
  <c r="M423" i="64"/>
  <c r="M444" i="64"/>
  <c r="E43" i="60"/>
  <c r="M43" i="59"/>
  <c r="G43" i="58"/>
  <c r="I381" i="67"/>
  <c r="Q384" i="67"/>
  <c r="E81" i="58"/>
  <c r="I81" i="58"/>
  <c r="Q81" i="59"/>
  <c r="O81" i="58"/>
  <c r="G105" i="59"/>
  <c r="G365" i="70"/>
  <c r="K143" i="58"/>
  <c r="G368" i="72"/>
  <c r="J131" i="70"/>
  <c r="Q81" i="48"/>
  <c r="J173" i="67"/>
  <c r="K81" i="48"/>
  <c r="B173" i="66"/>
  <c r="M24" i="48"/>
  <c r="C28" i="67"/>
  <c r="Q29" i="64"/>
  <c r="Q30" i="65"/>
  <c r="N189" i="67"/>
  <c r="F256" i="68"/>
  <c r="L37" i="68"/>
  <c r="M21" i="70"/>
  <c r="L190" i="70"/>
  <c r="L191" i="70"/>
  <c r="L171" i="70"/>
  <c r="L172" i="70"/>
  <c r="I65" i="70"/>
  <c r="I23" i="70"/>
  <c r="P186" i="72"/>
  <c r="C400" i="65"/>
  <c r="L62" i="58"/>
  <c r="L498" i="68"/>
  <c r="F81" i="58"/>
  <c r="J384" i="69"/>
  <c r="J365" i="70"/>
  <c r="F173" i="67"/>
  <c r="F169" i="67" s="1"/>
  <c r="H173" i="65"/>
  <c r="B170" i="70"/>
  <c r="C21" i="71"/>
  <c r="B166" i="72"/>
  <c r="K3" i="50"/>
  <c r="J28" i="64"/>
  <c r="D35" i="64"/>
  <c r="D208" i="65"/>
  <c r="F28" i="65"/>
  <c r="D31" i="65"/>
  <c r="D189" i="66"/>
  <c r="L189" i="66"/>
  <c r="P31" i="66"/>
  <c r="L62" i="49"/>
  <c r="P81" i="49"/>
  <c r="G29" i="68"/>
  <c r="N37" i="68"/>
  <c r="F170" i="69"/>
  <c r="N105" i="49"/>
  <c r="L28" i="69"/>
  <c r="F173" i="70"/>
  <c r="F27" i="70"/>
  <c r="E25" i="71"/>
  <c r="J27" i="71"/>
  <c r="H28" i="71"/>
  <c r="D30" i="71"/>
  <c r="I30" i="71"/>
  <c r="F184" i="72"/>
  <c r="F161" i="48"/>
  <c r="J426" i="64"/>
  <c r="J402" i="64"/>
  <c r="N3" i="59"/>
  <c r="F362" i="65"/>
  <c r="N365" i="65"/>
  <c r="F381" i="67"/>
  <c r="N362" i="67"/>
  <c r="D105" i="59"/>
  <c r="H381" i="69"/>
  <c r="H105" i="59"/>
  <c r="D348" i="71"/>
  <c r="H143" i="58"/>
  <c r="D350" i="72"/>
  <c r="N161" i="59"/>
  <c r="K201" i="71"/>
  <c r="K93" i="67"/>
  <c r="K131" i="67" s="1"/>
  <c r="E111" i="68"/>
  <c r="J43" i="48"/>
  <c r="I30" i="66"/>
  <c r="J81" i="49"/>
  <c r="D31" i="70"/>
  <c r="K25" i="71"/>
  <c r="L161" i="49"/>
  <c r="O25" i="72"/>
  <c r="C362" i="69"/>
  <c r="C365" i="69"/>
  <c r="P3" i="58"/>
  <c r="N170" i="66"/>
  <c r="L111" i="68"/>
  <c r="B208" i="65"/>
  <c r="D3" i="49"/>
  <c r="F31" i="64"/>
  <c r="J31" i="64"/>
  <c r="M189" i="65"/>
  <c r="N27" i="65"/>
  <c r="I31" i="65"/>
  <c r="M189" i="66"/>
  <c r="I26" i="66"/>
  <c r="I64" i="42"/>
  <c r="I35" i="67"/>
  <c r="I63" i="67" s="1"/>
  <c r="N65" i="67"/>
  <c r="N23" i="67"/>
  <c r="N27" i="67"/>
  <c r="I234" i="68"/>
  <c r="I257" i="68"/>
  <c r="I233" i="68"/>
  <c r="I209" i="68"/>
  <c r="I210" i="68"/>
  <c r="M30" i="68"/>
  <c r="K170" i="70"/>
  <c r="K143" i="49"/>
  <c r="H27" i="71"/>
  <c r="O186" i="72"/>
  <c r="C3" i="58"/>
  <c r="G444" i="64"/>
  <c r="O423" i="64"/>
  <c r="O402" i="64"/>
  <c r="K384" i="65"/>
  <c r="K381" i="65"/>
  <c r="O62" i="60"/>
  <c r="M384" i="69"/>
  <c r="Q362" i="70"/>
  <c r="M348" i="71"/>
  <c r="Q143" i="58"/>
  <c r="I368" i="72"/>
  <c r="M161" i="58"/>
  <c r="M165" i="68"/>
  <c r="C399" i="69"/>
  <c r="L173" i="66"/>
  <c r="P137" i="67"/>
  <c r="L93" i="65"/>
  <c r="L131" i="65" s="1"/>
  <c r="P399" i="70"/>
  <c r="P26" i="42"/>
  <c r="P35" i="65"/>
  <c r="P63" i="65" s="1"/>
  <c r="I145" i="42"/>
  <c r="I35" i="71"/>
  <c r="D67" i="69"/>
  <c r="D25" i="69"/>
  <c r="C65" i="71"/>
  <c r="C23" i="71"/>
  <c r="E33" i="68"/>
  <c r="P168" i="71"/>
  <c r="F28" i="71"/>
  <c r="D444" i="64"/>
  <c r="D402" i="64"/>
  <c r="J143" i="58"/>
  <c r="F34" i="64"/>
  <c r="O191" i="65"/>
  <c r="O209" i="65"/>
  <c r="O190" i="65"/>
  <c r="O171" i="65"/>
  <c r="O172" i="65"/>
  <c r="D21" i="66"/>
  <c r="J25" i="66"/>
  <c r="D27" i="66"/>
  <c r="Q186" i="72"/>
  <c r="C43" i="60"/>
  <c r="M3" i="60"/>
  <c r="Q400" i="65"/>
  <c r="Q362" i="66"/>
  <c r="E498" i="68"/>
  <c r="E450" i="68"/>
  <c r="O384" i="69"/>
  <c r="O131" i="69"/>
  <c r="C30" i="69"/>
  <c r="C30" i="71"/>
  <c r="M31" i="64"/>
  <c r="O34" i="64"/>
  <c r="P43" i="50"/>
  <c r="H232" i="68"/>
  <c r="P232" i="68"/>
  <c r="M31" i="68"/>
  <c r="J170" i="69"/>
  <c r="H25" i="70"/>
  <c r="C381" i="67"/>
  <c r="C365" i="67"/>
  <c r="J3" i="59"/>
  <c r="J384" i="66"/>
  <c r="N498" i="68"/>
  <c r="P366" i="72"/>
  <c r="J30" i="64"/>
  <c r="G30" i="69"/>
  <c r="B81" i="49"/>
  <c r="P34" i="64"/>
  <c r="G28" i="66"/>
  <c r="Q62" i="49"/>
  <c r="C161" i="49"/>
  <c r="K168" i="72"/>
  <c r="C444" i="64"/>
  <c r="C426" i="64"/>
  <c r="C81" i="59"/>
  <c r="O400" i="66"/>
  <c r="Q143" i="59"/>
  <c r="H175" i="67"/>
  <c r="H137" i="67"/>
  <c r="M232" i="64"/>
  <c r="J81" i="50"/>
  <c r="H365" i="65"/>
  <c r="P365" i="66"/>
  <c r="H62" i="60"/>
  <c r="I192" i="66"/>
  <c r="I62" i="50"/>
  <c r="Q28" i="72"/>
  <c r="C453" i="68"/>
  <c r="K384" i="66"/>
  <c r="G362" i="67"/>
  <c r="G498" i="68"/>
  <c r="C45" i="42"/>
  <c r="C35" i="66"/>
  <c r="C45" i="39"/>
  <c r="H31" i="68"/>
  <c r="H82" i="68"/>
  <c r="O65" i="71"/>
  <c r="O23" i="71"/>
  <c r="H65" i="71"/>
  <c r="H23" i="71"/>
  <c r="P173" i="70"/>
  <c r="D166" i="72"/>
  <c r="N81" i="58"/>
  <c r="P21" i="66"/>
  <c r="O190" i="66"/>
  <c r="O191" i="66"/>
  <c r="O209" i="66"/>
  <c r="O171" i="66"/>
  <c r="O172" i="66"/>
  <c r="C124" i="59"/>
  <c r="N62" i="50"/>
  <c r="E235" i="68"/>
  <c r="C143" i="48"/>
  <c r="M143" i="58"/>
  <c r="N232" i="68"/>
  <c r="P124" i="49"/>
  <c r="D381" i="66"/>
  <c r="D62" i="60"/>
  <c r="D498" i="68"/>
  <c r="H21" i="65"/>
  <c r="G191" i="65"/>
  <c r="G209" i="65"/>
  <c r="G190" i="65"/>
  <c r="G172" i="65"/>
  <c r="G171" i="65"/>
  <c r="I168" i="71"/>
  <c r="E405" i="64"/>
  <c r="E62" i="60"/>
  <c r="Q365" i="67"/>
  <c r="Q3" i="49"/>
  <c r="H173" i="69"/>
  <c r="C381" i="65"/>
  <c r="L477" i="68"/>
  <c r="F143" i="59"/>
  <c r="C33" i="68"/>
  <c r="P189" i="67"/>
  <c r="J173" i="70"/>
  <c r="C143" i="58"/>
  <c r="J3" i="60"/>
  <c r="F400" i="65"/>
  <c r="N381" i="65"/>
  <c r="J62" i="58"/>
  <c r="H365" i="69"/>
  <c r="P105" i="59"/>
  <c r="P381" i="70"/>
  <c r="D350" i="71"/>
  <c r="L161" i="58"/>
  <c r="J192" i="67"/>
  <c r="O161" i="48"/>
  <c r="G426" i="64"/>
  <c r="K365" i="65"/>
  <c r="K43" i="59"/>
  <c r="E124" i="59"/>
  <c r="G213" i="68"/>
  <c r="G165" i="68"/>
  <c r="C65" i="65"/>
  <c r="C23" i="65"/>
  <c r="N68" i="69"/>
  <c r="N26" i="69"/>
  <c r="C65" i="72"/>
  <c r="C23" i="72"/>
  <c r="H43" i="48"/>
  <c r="M143" i="48"/>
  <c r="C384" i="66"/>
  <c r="Q384" i="65"/>
  <c r="Q384" i="66"/>
  <c r="O362" i="69"/>
  <c r="P256" i="68"/>
  <c r="J189" i="69"/>
  <c r="N168" i="71"/>
  <c r="J400" i="66"/>
  <c r="P348" i="72"/>
  <c r="L161" i="48"/>
  <c r="P423" i="64"/>
  <c r="H3" i="50"/>
  <c r="Q26" i="66"/>
  <c r="C213" i="68"/>
  <c r="C165" i="68"/>
  <c r="D68" i="69"/>
  <c r="D26" i="69"/>
  <c r="D65" i="72"/>
  <c r="D23" i="72"/>
  <c r="M25" i="66"/>
  <c r="D184" i="71"/>
  <c r="H166" i="72"/>
  <c r="P474" i="68"/>
  <c r="N124" i="59"/>
  <c r="F3" i="50"/>
  <c r="C192" i="65"/>
  <c r="C62" i="50"/>
  <c r="O83" i="42"/>
  <c r="O41" i="68"/>
  <c r="O83" i="39"/>
  <c r="I105" i="48"/>
  <c r="D166" i="71"/>
  <c r="D384" i="65"/>
  <c r="H381" i="66"/>
  <c r="P62" i="60"/>
  <c r="P477" i="68"/>
  <c r="E3" i="48"/>
  <c r="O192" i="65"/>
  <c r="G81" i="49"/>
  <c r="O81" i="50"/>
  <c r="E37" i="68"/>
  <c r="E186" i="72"/>
  <c r="Q444" i="64"/>
  <c r="E362" i="67"/>
  <c r="M62" i="59"/>
  <c r="K124" i="58"/>
  <c r="D26" i="70"/>
  <c r="H444" i="64"/>
  <c r="L362" i="67"/>
  <c r="J3" i="48"/>
  <c r="P43" i="49"/>
  <c r="D208" i="67"/>
  <c r="H235" i="68"/>
  <c r="L30" i="68"/>
  <c r="J173" i="69"/>
  <c r="N173" i="69"/>
  <c r="F124" i="49"/>
  <c r="N166" i="72"/>
  <c r="C62" i="59"/>
  <c r="F423" i="64"/>
  <c r="N444" i="64"/>
  <c r="J381" i="65"/>
  <c r="J24" i="58"/>
  <c r="J43" i="59"/>
  <c r="F62" i="58"/>
  <c r="J384" i="67"/>
  <c r="P384" i="69"/>
  <c r="D124" i="59"/>
  <c r="L350" i="71"/>
  <c r="L366" i="72"/>
  <c r="P62" i="48"/>
  <c r="C62" i="48"/>
  <c r="Q201" i="71"/>
  <c r="D107" i="42"/>
  <c r="D35" i="69"/>
  <c r="D107" i="39"/>
  <c r="L184" i="71"/>
  <c r="P3" i="59"/>
  <c r="H365" i="67"/>
  <c r="H453" i="68"/>
  <c r="F365" i="70"/>
  <c r="N366" i="71"/>
  <c r="F348" i="72"/>
  <c r="P25" i="65"/>
  <c r="E208" i="66"/>
  <c r="I208" i="66"/>
  <c r="Q232" i="68"/>
  <c r="C189" i="69"/>
  <c r="C189" i="70"/>
  <c r="F25" i="70"/>
  <c r="G31" i="70"/>
  <c r="K143" i="48"/>
  <c r="O143" i="49"/>
  <c r="C166" i="72"/>
  <c r="G186" i="72"/>
  <c r="G161" i="49"/>
  <c r="C161" i="59"/>
  <c r="K444" i="64"/>
  <c r="K423" i="64"/>
  <c r="K3" i="59"/>
  <c r="O384" i="65"/>
  <c r="O365" i="65"/>
  <c r="O43" i="60"/>
  <c r="K81" i="59"/>
  <c r="E381" i="69"/>
  <c r="M105" i="58"/>
  <c r="I362" i="70"/>
  <c r="I365" i="70"/>
  <c r="Q124" i="58"/>
  <c r="E350" i="71"/>
  <c r="M143" i="59"/>
  <c r="E161" i="58"/>
  <c r="Q368" i="72"/>
  <c r="M231" i="68"/>
  <c r="C81" i="48"/>
  <c r="I207" i="70"/>
  <c r="P323" i="66"/>
  <c r="H45" i="42"/>
  <c r="H35" i="66"/>
  <c r="H63" i="66" s="1"/>
  <c r="H45" i="39"/>
  <c r="C67" i="69"/>
  <c r="C25" i="69"/>
  <c r="C68" i="69"/>
  <c r="C26" i="69"/>
  <c r="P145" i="42"/>
  <c r="P35" i="71"/>
  <c r="J107" i="42"/>
  <c r="J35" i="69"/>
  <c r="J107" i="39"/>
  <c r="N65" i="71"/>
  <c r="N23" i="71"/>
  <c r="M163" i="42"/>
  <c r="M35" i="72"/>
  <c r="M163" i="39"/>
  <c r="L36" i="68"/>
  <c r="L87" i="68"/>
  <c r="I67" i="69"/>
  <c r="I25" i="69"/>
  <c r="F26" i="66"/>
  <c r="Q65" i="72"/>
  <c r="Q23" i="72"/>
  <c r="D24" i="59"/>
  <c r="F43" i="59"/>
  <c r="D400" i="67"/>
  <c r="D362" i="67"/>
  <c r="G35" i="64"/>
  <c r="O24" i="50"/>
  <c r="C43" i="50"/>
  <c r="O43" i="49"/>
  <c r="C189" i="67"/>
  <c r="O81" i="49"/>
  <c r="I192" i="69"/>
  <c r="M192" i="69"/>
  <c r="M161" i="49"/>
  <c r="E3" i="58"/>
  <c r="I365" i="65"/>
  <c r="I384" i="65"/>
  <c r="I400" i="66"/>
  <c r="Q81" i="58"/>
  <c r="K105" i="59"/>
  <c r="K362" i="70"/>
  <c r="K365" i="70"/>
  <c r="O350" i="71"/>
  <c r="K161" i="58"/>
  <c r="L381" i="66"/>
  <c r="L81" i="60"/>
  <c r="B173" i="70"/>
  <c r="G232" i="64"/>
  <c r="E27" i="64"/>
  <c r="L24" i="49"/>
  <c r="L31" i="67"/>
  <c r="P81" i="50"/>
  <c r="F186" i="72"/>
  <c r="F498" i="68"/>
  <c r="F474" i="68"/>
  <c r="H105" i="58"/>
  <c r="P348" i="71"/>
  <c r="F161" i="59"/>
  <c r="P3" i="60"/>
  <c r="J65" i="66"/>
  <c r="J23" i="66"/>
  <c r="M62" i="49"/>
  <c r="P30" i="67"/>
  <c r="G105" i="49"/>
  <c r="K173" i="70"/>
  <c r="G184" i="72"/>
  <c r="F25" i="72"/>
  <c r="G31" i="72"/>
  <c r="C368" i="72"/>
  <c r="G381" i="66"/>
  <c r="K474" i="68"/>
  <c r="K498" i="68"/>
  <c r="K81" i="58"/>
  <c r="Q365" i="69"/>
  <c r="Q362" i="69"/>
  <c r="M124" i="59"/>
  <c r="K189" i="64"/>
  <c r="C73" i="64"/>
  <c r="C25" i="64"/>
  <c r="D36" i="68"/>
  <c r="D87" i="68"/>
  <c r="O65" i="70"/>
  <c r="O23" i="70"/>
  <c r="G65" i="71"/>
  <c r="G23" i="71"/>
  <c r="P65" i="71"/>
  <c r="P23" i="71"/>
  <c r="Q30" i="67"/>
  <c r="N81" i="49"/>
  <c r="E21" i="70"/>
  <c r="D171" i="70"/>
  <c r="D191" i="70"/>
  <c r="D190" i="70"/>
  <c r="D172" i="70"/>
  <c r="Q65" i="70"/>
  <c r="Q23" i="70"/>
  <c r="D168" i="71"/>
  <c r="D27" i="71"/>
  <c r="L402" i="64"/>
  <c r="D62" i="59"/>
  <c r="P384" i="67"/>
  <c r="P62" i="58"/>
  <c r="N124" i="58"/>
  <c r="J350" i="71"/>
  <c r="N350" i="72"/>
  <c r="D208" i="68"/>
  <c r="L175" i="67"/>
  <c r="L137" i="67"/>
  <c r="B3" i="50"/>
  <c r="F192" i="64"/>
  <c r="G23" i="64"/>
  <c r="F213" i="64"/>
  <c r="F212" i="64"/>
  <c r="F233" i="64"/>
  <c r="F191" i="64"/>
  <c r="J3" i="49"/>
  <c r="C24" i="50"/>
  <c r="K26" i="42"/>
  <c r="K35" i="65"/>
  <c r="K26" i="39"/>
  <c r="K62" i="49"/>
  <c r="O235" i="68"/>
  <c r="N29" i="68"/>
  <c r="D31" i="68"/>
  <c r="M37" i="68"/>
  <c r="E170" i="69"/>
  <c r="E124" i="49"/>
  <c r="I166" i="71"/>
  <c r="Q143" i="48"/>
  <c r="N27" i="71"/>
  <c r="O28" i="71"/>
  <c r="E161" i="48"/>
  <c r="C362" i="70"/>
  <c r="C365" i="70"/>
  <c r="M384" i="65"/>
  <c r="M381" i="65"/>
  <c r="E362" i="66"/>
  <c r="E384" i="66"/>
  <c r="I43" i="59"/>
  <c r="M362" i="66"/>
  <c r="M384" i="66"/>
  <c r="E81" i="59"/>
  <c r="I477" i="68"/>
  <c r="Q498" i="68"/>
  <c r="G381" i="69"/>
  <c r="O105" i="59"/>
  <c r="G350" i="71"/>
  <c r="K368" i="72"/>
  <c r="E29" i="64"/>
  <c r="N62" i="49"/>
  <c r="H105" i="48"/>
  <c r="F81" i="59"/>
  <c r="F368" i="71"/>
  <c r="J366" i="72"/>
  <c r="C29" i="68"/>
  <c r="B170" i="69"/>
  <c r="B124" i="49"/>
  <c r="L23" i="64"/>
  <c r="G30" i="65"/>
  <c r="D43" i="48"/>
  <c r="P208" i="66"/>
  <c r="P26" i="66"/>
  <c r="Q31" i="68"/>
  <c r="F31" i="69"/>
  <c r="F170" i="70"/>
  <c r="J170" i="70"/>
  <c r="K27" i="70"/>
  <c r="I30" i="70"/>
  <c r="F166" i="71"/>
  <c r="J143" i="49"/>
  <c r="J31" i="71"/>
  <c r="I25" i="72"/>
  <c r="C366" i="71"/>
  <c r="F3" i="59"/>
  <c r="N3" i="58"/>
  <c r="F24" i="58"/>
  <c r="N24" i="60"/>
  <c r="F400" i="66"/>
  <c r="F381" i="66"/>
  <c r="N384" i="66"/>
  <c r="J62" i="59"/>
  <c r="J477" i="68"/>
  <c r="J450" i="68"/>
  <c r="D362" i="69"/>
  <c r="L381" i="70"/>
  <c r="H348" i="71"/>
  <c r="H366" i="72"/>
  <c r="N161" i="58"/>
  <c r="I131" i="65"/>
  <c r="P208" i="68"/>
  <c r="H62" i="48"/>
  <c r="C43" i="48"/>
  <c r="D173" i="65"/>
  <c r="D231" i="68"/>
  <c r="C25" i="71"/>
  <c r="D192" i="69"/>
  <c r="Q21" i="69"/>
  <c r="P190" i="69"/>
  <c r="P172" i="69"/>
  <c r="P191" i="69"/>
  <c r="P171" i="69"/>
  <c r="P31" i="70"/>
  <c r="D31" i="71"/>
  <c r="O30" i="72"/>
  <c r="H362" i="65"/>
  <c r="P400" i="66"/>
  <c r="N43" i="58"/>
  <c r="H81" i="59"/>
  <c r="F105" i="58"/>
  <c r="B208" i="66"/>
  <c r="H232" i="64"/>
  <c r="P3" i="49"/>
  <c r="H25" i="65"/>
  <c r="Q43" i="50"/>
  <c r="N65" i="66"/>
  <c r="N23" i="66"/>
  <c r="E62" i="48"/>
  <c r="F31" i="68"/>
  <c r="G173" i="69"/>
  <c r="O170" i="69"/>
  <c r="Q28" i="69"/>
  <c r="C192" i="70"/>
  <c r="G124" i="48"/>
  <c r="O124" i="49"/>
  <c r="C184" i="71"/>
  <c r="G186" i="71"/>
  <c r="K168" i="71"/>
  <c r="H27" i="72"/>
  <c r="O31" i="72"/>
  <c r="C477" i="68"/>
  <c r="C161" i="58"/>
  <c r="O24" i="59"/>
  <c r="K362" i="66"/>
  <c r="G365" i="67"/>
  <c r="O384" i="67"/>
  <c r="O400" i="67"/>
  <c r="G453" i="68"/>
  <c r="O453" i="68"/>
  <c r="I365" i="69"/>
  <c r="I124" i="59"/>
  <c r="M124" i="58"/>
  <c r="Q368" i="71"/>
  <c r="M348" i="72"/>
  <c r="G201" i="72"/>
  <c r="N105" i="64"/>
  <c r="N147" i="64" s="1"/>
  <c r="N195" i="64"/>
  <c r="K213" i="68"/>
  <c r="K165" i="68"/>
  <c r="Q73" i="64"/>
  <c r="Q25" i="64"/>
  <c r="Q77" i="68"/>
  <c r="Q26" i="68"/>
  <c r="Q68" i="69"/>
  <c r="Q26" i="69"/>
  <c r="G65" i="70"/>
  <c r="G23" i="70"/>
  <c r="J68" i="69"/>
  <c r="J26" i="69"/>
  <c r="P65" i="70"/>
  <c r="P23" i="70"/>
  <c r="L32" i="68"/>
  <c r="F67" i="69"/>
  <c r="F25" i="69"/>
  <c r="D81" i="59"/>
  <c r="N384" i="69"/>
  <c r="G24" i="48"/>
  <c r="J213" i="64"/>
  <c r="J233" i="64"/>
  <c r="J212" i="64"/>
  <c r="J192" i="64"/>
  <c r="J191" i="64"/>
  <c r="G192" i="65"/>
  <c r="G192" i="66"/>
  <c r="E23" i="66"/>
  <c r="K28" i="69"/>
  <c r="I173" i="70"/>
  <c r="M184" i="72"/>
  <c r="M81" i="60"/>
  <c r="B168" i="72"/>
  <c r="G3" i="49"/>
  <c r="H81" i="49"/>
  <c r="D384" i="70"/>
  <c r="H124" i="59"/>
  <c r="L28" i="64"/>
  <c r="M25" i="65"/>
  <c r="D31" i="69"/>
  <c r="L166" i="72"/>
  <c r="H81" i="60"/>
  <c r="M43" i="50"/>
  <c r="E64" i="42"/>
  <c r="E35" i="67"/>
  <c r="E63" i="67" s="1"/>
  <c r="E64" i="39"/>
  <c r="I235" i="68"/>
  <c r="C105" i="49"/>
  <c r="J30" i="69"/>
  <c r="G3" i="60"/>
  <c r="I368" i="71"/>
  <c r="E366" i="72"/>
  <c r="D81" i="48"/>
  <c r="E3" i="50"/>
  <c r="M30" i="67"/>
  <c r="N256" i="68"/>
  <c r="D173" i="70"/>
  <c r="Q21" i="70"/>
  <c r="P171" i="70"/>
  <c r="P190" i="70"/>
  <c r="P191" i="70"/>
  <c r="P172" i="70"/>
  <c r="H26" i="71"/>
  <c r="H161" i="48"/>
  <c r="I27" i="72"/>
  <c r="P384" i="65"/>
  <c r="D365" i="66"/>
  <c r="D400" i="66"/>
  <c r="P62" i="59"/>
  <c r="D450" i="68"/>
  <c r="C30" i="66"/>
  <c r="C31" i="72"/>
  <c r="N5" i="42"/>
  <c r="N39" i="64"/>
  <c r="N5" i="39"/>
  <c r="K24" i="50"/>
  <c r="E23" i="65"/>
  <c r="F25" i="65"/>
  <c r="G26" i="65"/>
  <c r="F30" i="65"/>
  <c r="O43" i="50"/>
  <c r="L65" i="66"/>
  <c r="L23" i="66"/>
  <c r="Q28" i="66"/>
  <c r="G64" i="42"/>
  <c r="G35" i="67"/>
  <c r="G64" i="39"/>
  <c r="Q25" i="67"/>
  <c r="O31" i="67"/>
  <c r="G83" i="42"/>
  <c r="G41" i="68"/>
  <c r="G83" i="39"/>
  <c r="K81" i="49"/>
  <c r="N30" i="68"/>
  <c r="F33" i="68"/>
  <c r="E192" i="69"/>
  <c r="I189" i="69"/>
  <c r="M170" i="69"/>
  <c r="Q105" i="49"/>
  <c r="P30" i="69"/>
  <c r="E31" i="69"/>
  <c r="E170" i="70"/>
  <c r="E124" i="48"/>
  <c r="Q192" i="70"/>
  <c r="E184" i="71"/>
  <c r="M186" i="71"/>
  <c r="Q166" i="72"/>
  <c r="F28" i="72"/>
  <c r="E426" i="64"/>
  <c r="E444" i="64"/>
  <c r="M426" i="64"/>
  <c r="M405" i="64"/>
  <c r="E24" i="58"/>
  <c r="I384" i="67"/>
  <c r="I365" i="67"/>
  <c r="M62" i="60"/>
  <c r="Q381" i="67"/>
  <c r="Q362" i="67"/>
  <c r="K384" i="69"/>
  <c r="G362" i="70"/>
  <c r="O124" i="59"/>
  <c r="G350" i="72"/>
  <c r="J173" i="66"/>
  <c r="J169" i="66" s="1"/>
  <c r="N208" i="67"/>
  <c r="H192" i="69"/>
  <c r="O30" i="69"/>
  <c r="L126" i="42"/>
  <c r="L35" i="70"/>
  <c r="L63" i="70" s="1"/>
  <c r="L126" i="39"/>
  <c r="H143" i="48"/>
  <c r="D26" i="71"/>
  <c r="N28" i="71"/>
  <c r="P161" i="49"/>
  <c r="C384" i="65"/>
  <c r="C362" i="65"/>
  <c r="L450" i="68"/>
  <c r="L453" i="68"/>
  <c r="J381" i="69"/>
  <c r="J365" i="69"/>
  <c r="J384" i="70"/>
  <c r="E173" i="67"/>
  <c r="J81" i="48"/>
  <c r="B184" i="72"/>
  <c r="Q31" i="64"/>
  <c r="D24" i="50"/>
  <c r="H24" i="49"/>
  <c r="D26" i="65"/>
  <c r="M27" i="65"/>
  <c r="L208" i="66"/>
  <c r="O25" i="66"/>
  <c r="H62" i="50"/>
  <c r="L189" i="67"/>
  <c r="P62" i="49"/>
  <c r="D81" i="50"/>
  <c r="E36" i="68"/>
  <c r="J105" i="48"/>
  <c r="J192" i="70"/>
  <c r="O21" i="70"/>
  <c r="N124" i="48"/>
  <c r="M25" i="70"/>
  <c r="F168" i="71"/>
  <c r="N184" i="71"/>
  <c r="F26" i="71"/>
  <c r="L30" i="71"/>
  <c r="Q30" i="71"/>
  <c r="F31" i="71"/>
  <c r="F166" i="72"/>
  <c r="J168" i="72"/>
  <c r="F3" i="58"/>
  <c r="J423" i="64"/>
  <c r="F384" i="65"/>
  <c r="N362" i="65"/>
  <c r="N384" i="65"/>
  <c r="N24" i="58"/>
  <c r="N43" i="60"/>
  <c r="F384" i="67"/>
  <c r="N381" i="67"/>
  <c r="H362" i="69"/>
  <c r="P362" i="70"/>
  <c r="D366" i="71"/>
  <c r="D368" i="72"/>
  <c r="L193" i="64"/>
  <c r="J175" i="67"/>
  <c r="J137" i="67"/>
  <c r="E93" i="66"/>
  <c r="E131" i="66" s="1"/>
  <c r="E175" i="66"/>
  <c r="H175" i="66"/>
  <c r="H137" i="66"/>
  <c r="P24" i="48"/>
  <c r="Q34" i="64"/>
  <c r="J62" i="49"/>
  <c r="F77" i="68"/>
  <c r="F26" i="68"/>
  <c r="L26" i="69"/>
  <c r="I21" i="70"/>
  <c r="H171" i="70"/>
  <c r="H190" i="70"/>
  <c r="H172" i="70"/>
  <c r="H191" i="70"/>
  <c r="M65" i="70"/>
  <c r="M23" i="70"/>
  <c r="Q27" i="72"/>
  <c r="C384" i="69"/>
  <c r="C381" i="69"/>
  <c r="N143" i="59"/>
  <c r="M173" i="65"/>
  <c r="M169" i="65" s="1"/>
  <c r="B192" i="66"/>
  <c r="B192" i="67"/>
  <c r="C28" i="72"/>
  <c r="M35" i="64"/>
  <c r="I24" i="49"/>
  <c r="N21" i="65"/>
  <c r="L30" i="65"/>
  <c r="M208" i="66"/>
  <c r="G23" i="66"/>
  <c r="J27" i="66"/>
  <c r="M27" i="67"/>
  <c r="E234" i="68"/>
  <c r="F24" i="68"/>
  <c r="E257" i="68"/>
  <c r="E233" i="68"/>
  <c r="E209" i="68"/>
  <c r="E210" i="68"/>
  <c r="I83" i="42"/>
  <c r="I41" i="68"/>
  <c r="Q81" i="49"/>
  <c r="E35" i="68"/>
  <c r="O37" i="68"/>
  <c r="O192" i="69"/>
  <c r="K31" i="69"/>
  <c r="K189" i="70"/>
  <c r="O170" i="70"/>
  <c r="C168" i="71"/>
  <c r="G143" i="49"/>
  <c r="G405" i="64"/>
  <c r="O444" i="64"/>
  <c r="K362" i="65"/>
  <c r="O24" i="58"/>
  <c r="G62" i="58"/>
  <c r="M381" i="69"/>
  <c r="M366" i="71"/>
  <c r="I348" i="72"/>
  <c r="O161" i="58"/>
  <c r="D165" i="68"/>
  <c r="L81" i="48"/>
  <c r="H93" i="67"/>
  <c r="H131" i="67" s="1"/>
  <c r="N201" i="71"/>
  <c r="L201" i="71"/>
  <c r="G211" i="68"/>
  <c r="B213" i="68"/>
  <c r="B165" i="68"/>
  <c r="O65" i="65"/>
  <c r="O23" i="65"/>
  <c r="J83" i="42"/>
  <c r="J41" i="68"/>
  <c r="J75" i="68" s="1"/>
  <c r="J83" i="39"/>
  <c r="E77" i="68"/>
  <c r="E26" i="68"/>
  <c r="L73" i="64"/>
  <c r="L25" i="64"/>
  <c r="H145" i="42"/>
  <c r="H35" i="71"/>
  <c r="H145" i="39"/>
  <c r="M67" i="69"/>
  <c r="M25" i="69"/>
  <c r="D65" i="70"/>
  <c r="D23" i="70"/>
  <c r="L65" i="71"/>
  <c r="L23" i="71"/>
  <c r="O27" i="64"/>
  <c r="F24" i="48"/>
  <c r="F26" i="65"/>
  <c r="E65" i="69"/>
  <c r="E23" i="69"/>
  <c r="D124" i="48"/>
  <c r="D405" i="64"/>
  <c r="N3" i="49"/>
  <c r="I33" i="64"/>
  <c r="O26" i="42"/>
  <c r="O35" i="65"/>
  <c r="O26" i="39"/>
  <c r="C208" i="66"/>
  <c r="G26" i="66"/>
  <c r="H65" i="67"/>
  <c r="H23" i="67"/>
  <c r="E173" i="70"/>
  <c r="Q124" i="49"/>
  <c r="I143" i="48"/>
  <c r="G28" i="71"/>
  <c r="Q168" i="72"/>
  <c r="C400" i="66"/>
  <c r="C365" i="66"/>
  <c r="Q381" i="65"/>
  <c r="Q362" i="65"/>
  <c r="Q381" i="66"/>
  <c r="N208" i="66"/>
  <c r="H143" i="49"/>
  <c r="H31" i="72"/>
  <c r="G29" i="64"/>
  <c r="P189" i="65"/>
  <c r="O25" i="65"/>
  <c r="P26" i="67"/>
  <c r="D28" i="70"/>
  <c r="N186" i="71"/>
  <c r="G27" i="71"/>
  <c r="J161" i="48"/>
  <c r="C384" i="67"/>
  <c r="C400" i="67"/>
  <c r="J365" i="66"/>
  <c r="N477" i="68"/>
  <c r="N474" i="68"/>
  <c r="L362" i="69"/>
  <c r="P350" i="72"/>
  <c r="K24" i="48"/>
  <c r="H192" i="70"/>
  <c r="P26" i="72"/>
  <c r="P444" i="64"/>
  <c r="B24" i="49"/>
  <c r="O33" i="64"/>
  <c r="I62" i="48"/>
  <c r="O23" i="67"/>
  <c r="I81" i="49"/>
  <c r="E30" i="68"/>
  <c r="C105" i="48"/>
  <c r="O166" i="71"/>
  <c r="I28" i="72"/>
  <c r="C405" i="64"/>
  <c r="G3" i="59"/>
  <c r="O384" i="66"/>
  <c r="K381" i="67"/>
  <c r="K400" i="67"/>
  <c r="K62" i="60"/>
  <c r="P31" i="68"/>
  <c r="P82" i="68"/>
  <c r="H67" i="69"/>
  <c r="H25" i="69"/>
  <c r="H65" i="70"/>
  <c r="H23" i="70"/>
  <c r="N201" i="72"/>
  <c r="Q169" i="65"/>
  <c r="I211" i="68"/>
  <c r="D173" i="69"/>
  <c r="L143" i="48"/>
  <c r="B189" i="67"/>
  <c r="H3" i="49"/>
  <c r="Q64" i="42"/>
  <c r="Q35" i="67"/>
  <c r="Q63" i="67" s="1"/>
  <c r="Q64" i="39"/>
  <c r="C173" i="70"/>
  <c r="K124" i="48"/>
  <c r="G168" i="71"/>
  <c r="O184" i="72"/>
  <c r="C81" i="58"/>
  <c r="O365" i="67"/>
  <c r="O477" i="68"/>
  <c r="G161" i="59"/>
  <c r="F175" i="66"/>
  <c r="F137" i="66"/>
  <c r="O81" i="48"/>
  <c r="E65" i="71"/>
  <c r="E23" i="71"/>
  <c r="P24" i="58"/>
  <c r="N381" i="69"/>
  <c r="C26" i="42"/>
  <c r="C35" i="65"/>
  <c r="P65" i="65"/>
  <c r="P23" i="65"/>
  <c r="E175" i="67"/>
  <c r="E137" i="67"/>
  <c r="L81" i="58"/>
  <c r="B186" i="72"/>
  <c r="D192" i="66"/>
  <c r="P124" i="58"/>
  <c r="Q43" i="49"/>
  <c r="I366" i="71"/>
  <c r="M161" i="59"/>
  <c r="J169" i="65"/>
  <c r="I232" i="64"/>
  <c r="I3" i="50"/>
  <c r="L192" i="69"/>
  <c r="D474" i="68"/>
  <c r="D65" i="66"/>
  <c r="D23" i="66"/>
  <c r="O64" i="42"/>
  <c r="O35" i="67"/>
  <c r="O64" i="39"/>
  <c r="I170" i="69"/>
  <c r="D30" i="69"/>
  <c r="Q3" i="60"/>
  <c r="Q400" i="67"/>
  <c r="G384" i="70"/>
  <c r="J362" i="69"/>
  <c r="J161" i="58"/>
  <c r="B173" i="69"/>
  <c r="B166" i="71"/>
  <c r="D208" i="66"/>
  <c r="D62" i="50"/>
  <c r="J124" i="49"/>
  <c r="N161" i="49"/>
  <c r="J405" i="64"/>
  <c r="F362" i="67"/>
  <c r="N365" i="67"/>
  <c r="J81" i="59"/>
  <c r="P384" i="70"/>
  <c r="G207" i="68"/>
  <c r="G159" i="68"/>
  <c r="N81" i="48"/>
  <c r="J43" i="49"/>
  <c r="H214" i="64"/>
  <c r="E43" i="49"/>
  <c r="M43" i="48"/>
  <c r="J21" i="67"/>
  <c r="I190" i="67"/>
  <c r="I191" i="67"/>
  <c r="I209" i="67"/>
  <c r="I172" i="67"/>
  <c r="I171" i="67"/>
  <c r="I81" i="50"/>
  <c r="G105" i="48"/>
  <c r="G173" i="70"/>
  <c r="C186" i="71"/>
  <c r="K166" i="72"/>
  <c r="D27" i="72"/>
  <c r="G423" i="64"/>
  <c r="O426" i="64"/>
  <c r="G24" i="59"/>
  <c r="G62" i="59"/>
  <c r="M365" i="69"/>
  <c r="Q381" i="70"/>
  <c r="I350" i="72"/>
  <c r="F65" i="65"/>
  <c r="F23" i="65"/>
  <c r="L65" i="69"/>
  <c r="L23" i="69"/>
  <c r="D81" i="60"/>
  <c r="F62" i="48"/>
  <c r="O192" i="67"/>
  <c r="C381" i="66"/>
  <c r="E3" i="59"/>
  <c r="Q400" i="66"/>
  <c r="I62" i="58"/>
  <c r="E453" i="68"/>
  <c r="N189" i="66"/>
  <c r="F62" i="60"/>
  <c r="L384" i="69"/>
  <c r="H143" i="59"/>
  <c r="H173" i="70"/>
  <c r="P405" i="64"/>
  <c r="I124" i="58"/>
  <c r="L28" i="70"/>
  <c r="L70" i="70"/>
  <c r="N189" i="65"/>
  <c r="N81" i="50"/>
  <c r="D168" i="72"/>
  <c r="D365" i="65"/>
  <c r="F43" i="58"/>
  <c r="P450" i="68"/>
  <c r="G24" i="50"/>
  <c r="K64" i="42"/>
  <c r="K35" i="67"/>
  <c r="K64" i="39"/>
  <c r="D27" i="67"/>
  <c r="K83" i="42"/>
  <c r="K41" i="68"/>
  <c r="E143" i="49"/>
  <c r="E3" i="49"/>
  <c r="F189" i="65"/>
  <c r="F43" i="49"/>
  <c r="N26" i="66"/>
  <c r="L105" i="49"/>
  <c r="P124" i="48"/>
  <c r="D24" i="58"/>
  <c r="D43" i="60"/>
  <c r="H362" i="66"/>
  <c r="D81" i="58"/>
  <c r="N365" i="70"/>
  <c r="D211" i="64"/>
  <c r="C24" i="49"/>
  <c r="G43" i="49"/>
  <c r="H65" i="66"/>
  <c r="H23" i="66"/>
  <c r="C232" i="68"/>
  <c r="M170" i="70"/>
  <c r="Q143" i="49"/>
  <c r="I161" i="48"/>
  <c r="M161" i="48"/>
  <c r="I423" i="64"/>
  <c r="Q426" i="64"/>
  <c r="E400" i="67"/>
  <c r="M384" i="67"/>
  <c r="O362" i="70"/>
  <c r="K368" i="71"/>
  <c r="O366" i="72"/>
  <c r="N35" i="64"/>
  <c r="H186" i="71"/>
  <c r="H426" i="64"/>
  <c r="L365" i="65"/>
  <c r="L362" i="65"/>
  <c r="L365" i="67"/>
  <c r="J124" i="58"/>
  <c r="L208" i="65"/>
  <c r="F208" i="65"/>
  <c r="F189" i="66"/>
  <c r="D186" i="72"/>
  <c r="L3" i="58"/>
  <c r="D381" i="65"/>
  <c r="P24" i="59"/>
  <c r="H384" i="66"/>
  <c r="H43" i="60"/>
  <c r="D62" i="58"/>
  <c r="P81" i="60"/>
  <c r="N105" i="58"/>
  <c r="N381" i="70"/>
  <c r="N362" i="70"/>
  <c r="O207" i="69"/>
  <c r="D232" i="64"/>
  <c r="K24" i="49"/>
  <c r="I28" i="65"/>
  <c r="C192" i="66"/>
  <c r="C192" i="67"/>
  <c r="G62" i="49"/>
  <c r="K62" i="50"/>
  <c r="O62" i="50"/>
  <c r="N30" i="67"/>
  <c r="E105" i="49"/>
  <c r="Q170" i="69"/>
  <c r="M189" i="70"/>
  <c r="Q184" i="71"/>
  <c r="E168" i="72"/>
  <c r="C43" i="59"/>
  <c r="I426" i="64"/>
  <c r="I444" i="64"/>
  <c r="Q405" i="64"/>
  <c r="M24" i="60"/>
  <c r="I43" i="58"/>
  <c r="Q43" i="58"/>
  <c r="E381" i="67"/>
  <c r="M381" i="67"/>
  <c r="Q62" i="60"/>
  <c r="O124" i="58"/>
  <c r="K350" i="71"/>
  <c r="O368" i="72"/>
  <c r="H193" i="64"/>
  <c r="D137" i="66"/>
  <c r="D175" i="66"/>
  <c r="Q214" i="64"/>
  <c r="N192" i="66"/>
  <c r="H32" i="68"/>
  <c r="L124" i="49"/>
  <c r="C24" i="59"/>
  <c r="L400" i="65"/>
  <c r="L381" i="65"/>
  <c r="L43" i="59"/>
  <c r="L400" i="67"/>
  <c r="L381" i="67"/>
  <c r="N207" i="69"/>
  <c r="B143" i="49"/>
  <c r="C214" i="64"/>
  <c r="G214" i="64"/>
  <c r="H192" i="67"/>
  <c r="L62" i="50"/>
  <c r="N105" i="48"/>
  <c r="J166" i="71"/>
  <c r="N184" i="72"/>
  <c r="C62" i="60"/>
  <c r="F405" i="64"/>
  <c r="F444" i="64"/>
  <c r="N423" i="64"/>
  <c r="N426" i="64"/>
  <c r="N3" i="60"/>
  <c r="J400" i="65"/>
  <c r="J384" i="65"/>
  <c r="J400" i="67"/>
  <c r="J365" i="67"/>
  <c r="N81" i="60"/>
  <c r="P362" i="69"/>
  <c r="H362" i="70"/>
  <c r="H365" i="70"/>
  <c r="L124" i="59"/>
  <c r="D143" i="59"/>
  <c r="L368" i="71"/>
  <c r="D161" i="59"/>
  <c r="L348" i="72"/>
  <c r="C24" i="48"/>
  <c r="L105" i="64"/>
  <c r="L147" i="64" s="1"/>
  <c r="Q208" i="68"/>
  <c r="J62" i="50"/>
  <c r="J28" i="69"/>
  <c r="L166" i="71"/>
  <c r="L186" i="72"/>
  <c r="N43" i="59"/>
  <c r="H400" i="67"/>
  <c r="H362" i="67"/>
  <c r="H498" i="68"/>
  <c r="F384" i="69"/>
  <c r="F362" i="70"/>
  <c r="N368" i="71"/>
  <c r="F368" i="72"/>
  <c r="I24" i="50"/>
  <c r="E31" i="65"/>
  <c r="I189" i="66"/>
  <c r="I43" i="49"/>
  <c r="Q192" i="66"/>
  <c r="O28" i="66"/>
  <c r="E62" i="50"/>
  <c r="M62" i="48"/>
  <c r="H25" i="67"/>
  <c r="M256" i="68"/>
  <c r="Q256" i="68"/>
  <c r="N31" i="68"/>
  <c r="I35" i="68"/>
  <c r="C170" i="69"/>
  <c r="G189" i="69"/>
  <c r="K170" i="69"/>
  <c r="O105" i="49"/>
  <c r="C170" i="70"/>
  <c r="G124" i="49"/>
  <c r="O124" i="48"/>
  <c r="G184" i="71"/>
  <c r="K166" i="71"/>
  <c r="O186" i="71"/>
  <c r="C3" i="60"/>
  <c r="K402" i="64"/>
  <c r="O3" i="58"/>
  <c r="G384" i="65"/>
  <c r="G24" i="58"/>
  <c r="O362" i="65"/>
  <c r="K62" i="59"/>
  <c r="I381" i="70"/>
  <c r="E348" i="71"/>
  <c r="Q348" i="72"/>
  <c r="G161" i="58"/>
  <c r="B201" i="72"/>
  <c r="J323" i="67"/>
  <c r="C170" i="67"/>
  <c r="F81" i="48"/>
  <c r="I3" i="48"/>
  <c r="C207" i="69"/>
  <c r="K207" i="69"/>
  <c r="N213" i="68"/>
  <c r="N165" i="68"/>
  <c r="M73" i="64"/>
  <c r="M25" i="64"/>
  <c r="C5" i="42"/>
  <c r="C39" i="64"/>
  <c r="G65" i="65"/>
  <c r="G23" i="65"/>
  <c r="M77" i="68"/>
  <c r="M26" i="68"/>
  <c r="C65" i="66"/>
  <c r="C23" i="66"/>
  <c r="Q65" i="71"/>
  <c r="Q23" i="71"/>
  <c r="H163" i="42"/>
  <c r="H35" i="72"/>
  <c r="P83" i="42"/>
  <c r="P41" i="68"/>
  <c r="P75" i="68" s="1"/>
  <c r="P83" i="39"/>
  <c r="K65" i="69"/>
  <c r="K23" i="69"/>
  <c r="M68" i="69"/>
  <c r="M26" i="69"/>
  <c r="D65" i="69"/>
  <c r="D23" i="69"/>
  <c r="F68" i="69"/>
  <c r="F26" i="69"/>
  <c r="L23" i="70"/>
  <c r="L65" i="70"/>
  <c r="Q83" i="39"/>
  <c r="H5" i="42"/>
  <c r="H39" i="64"/>
  <c r="P67" i="69"/>
  <c r="P25" i="69"/>
  <c r="F163" i="42"/>
  <c r="F35" i="72"/>
  <c r="N24" i="50"/>
  <c r="N235" i="68"/>
  <c r="G31" i="68"/>
  <c r="D161" i="48"/>
  <c r="D3" i="59"/>
  <c r="D381" i="67"/>
  <c r="B3" i="49"/>
  <c r="C25" i="66"/>
  <c r="C208" i="67"/>
  <c r="I105" i="49"/>
  <c r="M124" i="48"/>
  <c r="E168" i="71"/>
  <c r="E31" i="71"/>
  <c r="I381" i="65"/>
  <c r="I362" i="65"/>
  <c r="I381" i="66"/>
  <c r="I384" i="66"/>
  <c r="Q43" i="59"/>
  <c r="M62" i="58"/>
  <c r="M474" i="68"/>
  <c r="M450" i="68"/>
  <c r="K381" i="70"/>
  <c r="O366" i="71"/>
  <c r="G27" i="64"/>
  <c r="F81" i="50"/>
  <c r="H166" i="71"/>
  <c r="L43" i="60"/>
  <c r="J161" i="59"/>
  <c r="B192" i="70"/>
  <c r="B186" i="71"/>
  <c r="O3" i="50"/>
  <c r="H24" i="50"/>
  <c r="P24" i="50"/>
  <c r="H189" i="66"/>
  <c r="F192" i="69"/>
  <c r="N170" i="69"/>
  <c r="J62" i="60"/>
  <c r="F453" i="68"/>
  <c r="P366" i="71"/>
  <c r="D161" i="58"/>
  <c r="F3" i="48"/>
  <c r="G137" i="67"/>
  <c r="L24" i="48"/>
  <c r="J256" i="68"/>
  <c r="Q131" i="70"/>
  <c r="B192" i="65"/>
  <c r="P232" i="64"/>
  <c r="Q189" i="66"/>
  <c r="E62" i="49"/>
  <c r="G23" i="67"/>
  <c r="H27" i="69"/>
  <c r="C124" i="49"/>
  <c r="O192" i="70"/>
  <c r="J25" i="70"/>
  <c r="G166" i="72"/>
  <c r="C350" i="72"/>
  <c r="K3" i="58"/>
  <c r="K24" i="60"/>
  <c r="K450" i="68"/>
  <c r="Q384" i="69"/>
  <c r="E365" i="70"/>
  <c r="P93" i="67"/>
  <c r="P131" i="67" s="1"/>
  <c r="D175" i="65"/>
  <c r="D137" i="65"/>
  <c r="P28" i="64"/>
  <c r="F24" i="50"/>
  <c r="F192" i="66"/>
  <c r="F62" i="49"/>
  <c r="J26" i="67"/>
  <c r="J67" i="69"/>
  <c r="J25" i="69"/>
  <c r="D126" i="42"/>
  <c r="D35" i="70"/>
  <c r="D126" i="39"/>
  <c r="P143" i="48"/>
  <c r="H186" i="72"/>
  <c r="L405" i="64"/>
  <c r="P24" i="60"/>
  <c r="P400" i="67"/>
  <c r="J348" i="71"/>
  <c r="N366" i="72"/>
  <c r="C25" i="65"/>
  <c r="C31" i="71"/>
  <c r="F5" i="42"/>
  <c r="F39" i="64"/>
  <c r="F5" i="39"/>
  <c r="F73" i="64"/>
  <c r="F25" i="64"/>
  <c r="K30" i="64"/>
  <c r="L65" i="65"/>
  <c r="L23" i="65"/>
  <c r="C43" i="49"/>
  <c r="L21" i="66"/>
  <c r="K190" i="66"/>
  <c r="K191" i="66"/>
  <c r="K209" i="66"/>
  <c r="K172" i="66"/>
  <c r="K171" i="66"/>
  <c r="Q23" i="66"/>
  <c r="M28" i="66"/>
  <c r="D65" i="67"/>
  <c r="D23" i="67"/>
  <c r="I124" i="49"/>
  <c r="Q189" i="70"/>
  <c r="E26" i="70"/>
  <c r="I184" i="71"/>
  <c r="M184" i="71"/>
  <c r="Q168" i="71"/>
  <c r="I166" i="72"/>
  <c r="I31" i="72"/>
  <c r="C381" i="70"/>
  <c r="C124" i="58"/>
  <c r="I3" i="60"/>
  <c r="E365" i="65"/>
  <c r="E400" i="65"/>
  <c r="M400" i="65"/>
  <c r="E365" i="66"/>
  <c r="M43" i="60"/>
  <c r="E62" i="58"/>
  <c r="I498" i="68"/>
  <c r="I81" i="59"/>
  <c r="Q474" i="68"/>
  <c r="G81" i="58"/>
  <c r="G362" i="69"/>
  <c r="G348" i="71"/>
  <c r="K143" i="59"/>
  <c r="K350" i="72"/>
  <c r="H81" i="48"/>
  <c r="Q93" i="65"/>
  <c r="Q131" i="65" s="1"/>
  <c r="D93" i="66"/>
  <c r="D131" i="66" s="1"/>
  <c r="I43" i="48"/>
  <c r="N31" i="65"/>
  <c r="N43" i="49"/>
  <c r="J26" i="66"/>
  <c r="H172" i="69"/>
  <c r="I21" i="69"/>
  <c r="H190" i="69"/>
  <c r="H191" i="69"/>
  <c r="H171" i="69"/>
  <c r="K25" i="70"/>
  <c r="P166" i="72"/>
  <c r="P161" i="48"/>
  <c r="C24" i="58"/>
  <c r="H3" i="59"/>
  <c r="L24" i="59"/>
  <c r="L62" i="59"/>
  <c r="J105" i="58"/>
  <c r="F348" i="71"/>
  <c r="J368" i="72"/>
  <c r="B189" i="69"/>
  <c r="G3" i="50"/>
  <c r="K232" i="64"/>
  <c r="O232" i="64"/>
  <c r="M27" i="64"/>
  <c r="O29" i="64"/>
  <c r="L30" i="64"/>
  <c r="H208" i="65"/>
  <c r="D232" i="68"/>
  <c r="D81" i="49"/>
  <c r="F28" i="68"/>
  <c r="H28" i="69"/>
  <c r="M30" i="69"/>
  <c r="J27" i="70"/>
  <c r="H30" i="70"/>
  <c r="F184" i="71"/>
  <c r="J186" i="71"/>
  <c r="O27" i="71"/>
  <c r="J166" i="72"/>
  <c r="Q25" i="72"/>
  <c r="F26" i="72"/>
  <c r="M30" i="72"/>
  <c r="C348" i="71"/>
  <c r="F362" i="66"/>
  <c r="J43" i="58"/>
  <c r="N365" i="66"/>
  <c r="D365" i="69"/>
  <c r="D384" i="69"/>
  <c r="L105" i="59"/>
  <c r="H124" i="58"/>
  <c r="H366" i="71"/>
  <c r="P143" i="59"/>
  <c r="H348" i="72"/>
  <c r="P161" i="59"/>
  <c r="B105" i="64"/>
  <c r="B147" i="64" s="1"/>
  <c r="B195" i="64"/>
  <c r="B189" i="64" s="1"/>
  <c r="L359" i="64"/>
  <c r="B170" i="67"/>
  <c r="M190" i="64"/>
  <c r="J35" i="64"/>
  <c r="J208" i="67"/>
  <c r="N35" i="68"/>
  <c r="P107" i="42"/>
  <c r="P35" i="69"/>
  <c r="P63" i="69" s="1"/>
  <c r="P107" i="39"/>
  <c r="Q65" i="69"/>
  <c r="Q23" i="69"/>
  <c r="H124" i="48"/>
  <c r="L168" i="71"/>
  <c r="L186" i="71"/>
  <c r="G30" i="71"/>
  <c r="H381" i="65"/>
  <c r="P384" i="66"/>
  <c r="P43" i="59"/>
  <c r="N143" i="58"/>
  <c r="B208" i="67"/>
  <c r="B62" i="49"/>
  <c r="L214" i="64"/>
  <c r="G28" i="64"/>
  <c r="G33" i="64"/>
  <c r="I192" i="65"/>
  <c r="Q208" i="65"/>
  <c r="O28" i="65"/>
  <c r="M43" i="49"/>
  <c r="L25" i="66"/>
  <c r="N27" i="66"/>
  <c r="N21" i="67"/>
  <c r="M190" i="67"/>
  <c r="M191" i="67"/>
  <c r="M209" i="67"/>
  <c r="M172" i="67"/>
  <c r="M171" i="67"/>
  <c r="Q21" i="67"/>
  <c r="Q190" i="67"/>
  <c r="Q191" i="67"/>
  <c r="Q209" i="67"/>
  <c r="Q171" i="67"/>
  <c r="Q172" i="67"/>
  <c r="Q62" i="48"/>
  <c r="Q30" i="68"/>
  <c r="C192" i="69"/>
  <c r="G192" i="69"/>
  <c r="K192" i="69"/>
  <c r="O189" i="69"/>
  <c r="O105" i="48"/>
  <c r="O31" i="69"/>
  <c r="D21" i="71"/>
  <c r="G143" i="48"/>
  <c r="G26" i="71"/>
  <c r="G161" i="48"/>
  <c r="O161" i="49"/>
  <c r="C474" i="68"/>
  <c r="C450" i="68"/>
  <c r="K3" i="60"/>
  <c r="G24" i="60"/>
  <c r="K24" i="59"/>
  <c r="K365" i="66"/>
  <c r="K381" i="66"/>
  <c r="G384" i="67"/>
  <c r="O362" i="67"/>
  <c r="G450" i="68"/>
  <c r="G474" i="68"/>
  <c r="O450" i="68"/>
  <c r="E105" i="58"/>
  <c r="I381" i="69"/>
  <c r="M384" i="70"/>
  <c r="M365" i="70"/>
  <c r="I143" i="59"/>
  <c r="Q348" i="71"/>
  <c r="E161" i="59"/>
  <c r="M366" i="72"/>
  <c r="H170" i="67"/>
  <c r="B173" i="65"/>
  <c r="P173" i="67"/>
  <c r="C3" i="48"/>
  <c r="L43" i="48"/>
  <c r="K3" i="48"/>
  <c r="L137" i="65"/>
  <c r="O105" i="64"/>
  <c r="O147" i="64" s="1"/>
  <c r="J111" i="68"/>
  <c r="C105" i="64"/>
  <c r="C147" i="64" s="1"/>
  <c r="P159" i="68"/>
  <c r="Q213" i="68"/>
  <c r="Q165" i="68"/>
  <c r="F64" i="42"/>
  <c r="F35" i="67"/>
  <c r="F63" i="67" s="1"/>
  <c r="F64" i="39"/>
  <c r="H5" i="39"/>
  <c r="G3" i="48"/>
  <c r="I3" i="49"/>
  <c r="P192" i="70"/>
  <c r="D184" i="72"/>
  <c r="D43" i="58"/>
  <c r="J5" i="42"/>
  <c r="J39" i="64"/>
  <c r="J5" i="39"/>
  <c r="P31" i="64"/>
  <c r="D21" i="65"/>
  <c r="C209" i="65"/>
  <c r="C191" i="65"/>
  <c r="C190" i="65"/>
  <c r="C172" i="65"/>
  <c r="C171" i="65"/>
  <c r="G173" i="66"/>
  <c r="C62" i="49"/>
  <c r="Q31" i="69"/>
  <c r="N21" i="72"/>
  <c r="I3" i="58"/>
  <c r="I62" i="60"/>
  <c r="Q232" i="64"/>
  <c r="J192" i="65"/>
  <c r="E30" i="65"/>
  <c r="L173" i="70"/>
  <c r="H3" i="60"/>
  <c r="L24" i="58"/>
  <c r="C27" i="69"/>
  <c r="I27" i="66"/>
  <c r="L192" i="67"/>
  <c r="Q36" i="68"/>
  <c r="L28" i="71"/>
  <c r="N161" i="48"/>
  <c r="N24" i="59"/>
  <c r="D362" i="70"/>
  <c r="H161" i="59"/>
  <c r="E173" i="65"/>
  <c r="M25" i="67"/>
  <c r="P105" i="48"/>
  <c r="L184" i="72"/>
  <c r="D214" i="64"/>
  <c r="E31" i="67"/>
  <c r="E28" i="71"/>
  <c r="E105" i="59"/>
  <c r="I350" i="71"/>
  <c r="E350" i="72"/>
  <c r="F65" i="71"/>
  <c r="F23" i="71"/>
  <c r="P73" i="64"/>
  <c r="P25" i="64"/>
  <c r="G65" i="69"/>
  <c r="G23" i="69"/>
  <c r="M75" i="68"/>
  <c r="M24" i="68"/>
  <c r="Q67" i="69"/>
  <c r="Q25" i="69"/>
  <c r="M323" i="69"/>
  <c r="J62" i="48"/>
  <c r="E211" i="64"/>
  <c r="N30" i="64"/>
  <c r="L33" i="64"/>
  <c r="G27" i="66"/>
  <c r="F189" i="67"/>
  <c r="F62" i="50"/>
  <c r="D37" i="68"/>
  <c r="P37" i="68"/>
  <c r="L173" i="69"/>
  <c r="E27" i="69"/>
  <c r="N28" i="69"/>
  <c r="P126" i="42"/>
  <c r="P35" i="70"/>
  <c r="P126" i="39"/>
  <c r="P184" i="71"/>
  <c r="P143" i="49"/>
  <c r="O25" i="71"/>
  <c r="D161" i="49"/>
  <c r="P362" i="65"/>
  <c r="D43" i="59"/>
  <c r="J143" i="59"/>
  <c r="C129" i="72"/>
  <c r="J211" i="68"/>
  <c r="C111" i="68"/>
  <c r="F43" i="48"/>
  <c r="N175" i="67"/>
  <c r="N169" i="67" s="1"/>
  <c r="N137" i="67"/>
  <c r="M23" i="65"/>
  <c r="Q28" i="65"/>
  <c r="H21" i="66"/>
  <c r="G191" i="66"/>
  <c r="G190" i="66"/>
  <c r="G209" i="66"/>
  <c r="G172" i="66"/>
  <c r="G171" i="66"/>
  <c r="K192" i="66"/>
  <c r="O209" i="67"/>
  <c r="O191" i="67"/>
  <c r="O190" i="67"/>
  <c r="O171" i="67"/>
  <c r="O172" i="67"/>
  <c r="G26" i="67"/>
  <c r="C81" i="49"/>
  <c r="M105" i="48"/>
  <c r="I189" i="70"/>
  <c r="I26" i="70"/>
  <c r="E31" i="70"/>
  <c r="E166" i="71"/>
  <c r="I186" i="71"/>
  <c r="M168" i="71"/>
  <c r="E161" i="49"/>
  <c r="Q184" i="72"/>
  <c r="C43" i="58"/>
  <c r="E423" i="64"/>
  <c r="I3" i="59"/>
  <c r="M402" i="64"/>
  <c r="E24" i="60"/>
  <c r="I24" i="59"/>
  <c r="M24" i="59"/>
  <c r="I43" i="60"/>
  <c r="I400" i="67"/>
  <c r="I81" i="60"/>
  <c r="M81" i="58"/>
  <c r="Q81" i="60"/>
  <c r="K362" i="69"/>
  <c r="K365" i="69"/>
  <c r="K124" i="59"/>
  <c r="G143" i="58"/>
  <c r="G366" i="72"/>
  <c r="K161" i="59"/>
  <c r="D170" i="66"/>
  <c r="H28" i="64"/>
  <c r="J208" i="65"/>
  <c r="N26" i="65"/>
  <c r="E30" i="66"/>
  <c r="F232" i="68"/>
  <c r="P31" i="71"/>
  <c r="N23" i="72"/>
  <c r="C365" i="65"/>
  <c r="L43" i="58"/>
  <c r="L474" i="68"/>
  <c r="J381" i="70"/>
  <c r="J124" i="59"/>
  <c r="C26" i="67"/>
  <c r="B192" i="69"/>
  <c r="B189" i="70"/>
  <c r="B184" i="71"/>
  <c r="K214" i="64"/>
  <c r="D189" i="65"/>
  <c r="H192" i="65"/>
  <c r="L24" i="50"/>
  <c r="P24" i="49"/>
  <c r="L31" i="65"/>
  <c r="H43" i="50"/>
  <c r="P208" i="67"/>
  <c r="D235" i="68"/>
  <c r="F37" i="68"/>
  <c r="G27" i="69"/>
  <c r="N170" i="70"/>
  <c r="F186" i="71"/>
  <c r="J143" i="48"/>
  <c r="M25" i="71"/>
  <c r="Q25" i="71"/>
  <c r="P30" i="71"/>
  <c r="J186" i="72"/>
  <c r="J444" i="64"/>
  <c r="F381" i="65"/>
  <c r="F365" i="65"/>
  <c r="F24" i="60"/>
  <c r="N400" i="65"/>
  <c r="J43" i="60"/>
  <c r="F400" i="67"/>
  <c r="N400" i="67"/>
  <c r="N384" i="67"/>
  <c r="H384" i="69"/>
  <c r="L124" i="58"/>
  <c r="P365" i="70"/>
  <c r="D368" i="71"/>
  <c r="L143" i="59"/>
  <c r="D348" i="72"/>
  <c r="H161" i="58"/>
  <c r="N3" i="48"/>
  <c r="M173" i="67"/>
  <c r="I105" i="64"/>
  <c r="I147" i="64" s="1"/>
  <c r="M3" i="48"/>
  <c r="K153" i="64"/>
  <c r="Q173" i="67"/>
  <c r="G173" i="65"/>
  <c r="E137" i="66"/>
  <c r="O175" i="65"/>
  <c r="O137" i="65"/>
  <c r="C36" i="68"/>
  <c r="J26" i="65"/>
  <c r="P173" i="69"/>
  <c r="H126" i="42"/>
  <c r="H35" i="70"/>
  <c r="H126" i="39"/>
  <c r="E27" i="72"/>
  <c r="H24" i="59"/>
  <c r="P43" i="60"/>
  <c r="H81" i="58"/>
  <c r="F105" i="59"/>
  <c r="F124" i="58"/>
  <c r="B189" i="65"/>
  <c r="B62" i="50"/>
  <c r="C28" i="70"/>
  <c r="E30" i="64"/>
  <c r="E208" i="65"/>
  <c r="E24" i="50"/>
  <c r="M208" i="65"/>
  <c r="M24" i="49"/>
  <c r="Q24" i="50"/>
  <c r="D25" i="65"/>
  <c r="F27" i="65"/>
  <c r="Q31" i="65"/>
  <c r="I43" i="50"/>
  <c r="O23" i="66"/>
  <c r="I62" i="49"/>
  <c r="F65" i="67"/>
  <c r="F23" i="67"/>
  <c r="E83" i="42"/>
  <c r="E41" i="68"/>
  <c r="E83" i="39"/>
  <c r="M81" i="50"/>
  <c r="J28" i="68"/>
  <c r="K105" i="48"/>
  <c r="L27" i="69"/>
  <c r="I28" i="69"/>
  <c r="C124" i="48"/>
  <c r="G192" i="70"/>
  <c r="O189" i="70"/>
  <c r="K184" i="72"/>
  <c r="G402" i="64"/>
  <c r="O405" i="64"/>
  <c r="K400" i="65"/>
  <c r="M362" i="69"/>
  <c r="Q384" i="70"/>
  <c r="Q365" i="70"/>
  <c r="E143" i="59"/>
  <c r="M350" i="71"/>
  <c r="I366" i="72"/>
  <c r="Q161" i="58"/>
  <c r="P170" i="67"/>
  <c r="B93" i="66"/>
  <c r="B131" i="66" s="1"/>
  <c r="H93" i="66"/>
  <c r="H131" i="66" s="1"/>
  <c r="C153" i="64"/>
  <c r="J208" i="68"/>
  <c r="H93" i="65"/>
  <c r="H131" i="65" s="1"/>
  <c r="P170" i="65"/>
  <c r="F213" i="68"/>
  <c r="F165" i="68"/>
  <c r="E73" i="64"/>
  <c r="E25" i="64"/>
  <c r="I65" i="71"/>
  <c r="I23" i="71"/>
  <c r="P65" i="72"/>
  <c r="P23" i="72"/>
  <c r="C65" i="69"/>
  <c r="C23" i="69"/>
  <c r="E68" i="69"/>
  <c r="E26" i="69"/>
  <c r="K65" i="70"/>
  <c r="K23" i="70"/>
  <c r="K107" i="42"/>
  <c r="K35" i="69"/>
  <c r="O3" i="48"/>
  <c r="P186" i="71"/>
  <c r="D423" i="64"/>
  <c r="C26" i="70"/>
  <c r="H31" i="64"/>
  <c r="O26" i="66"/>
  <c r="G62" i="50"/>
  <c r="E192" i="70"/>
  <c r="L25" i="71"/>
  <c r="C362" i="66"/>
  <c r="Q365" i="66"/>
  <c r="G43" i="59"/>
  <c r="E474" i="68"/>
  <c r="E477" i="68"/>
  <c r="O381" i="69"/>
  <c r="O365" i="69"/>
  <c r="D93" i="67"/>
  <c r="D131" i="67" s="1"/>
  <c r="G93" i="67"/>
  <c r="G131" i="67" s="1"/>
  <c r="P28" i="68"/>
  <c r="H26" i="65"/>
  <c r="H208" i="67"/>
  <c r="H256" i="68"/>
  <c r="H24" i="68"/>
  <c r="N143" i="49"/>
  <c r="F27" i="71"/>
  <c r="F31" i="72"/>
  <c r="C362" i="67"/>
  <c r="C143" i="59"/>
  <c r="J362" i="66"/>
  <c r="J381" i="66"/>
  <c r="N453" i="68"/>
  <c r="L365" i="69"/>
  <c r="P368" i="72"/>
  <c r="F30" i="68"/>
  <c r="P426" i="64"/>
  <c r="P402" i="64"/>
  <c r="P3" i="50"/>
  <c r="E43" i="48"/>
  <c r="D30" i="67"/>
  <c r="L29" i="68"/>
  <c r="F30" i="69"/>
  <c r="N30" i="69"/>
  <c r="O26" i="70"/>
  <c r="O184" i="71"/>
  <c r="K186" i="72"/>
  <c r="N25" i="72"/>
  <c r="C402" i="64"/>
  <c r="C423" i="64"/>
  <c r="O365" i="66"/>
  <c r="O381" i="66"/>
  <c r="K362" i="67"/>
  <c r="K365" i="67"/>
  <c r="Q105" i="58"/>
  <c r="O161" i="59"/>
  <c r="M3" i="9"/>
  <c r="C16" i="39"/>
  <c r="Q3" i="9"/>
  <c r="G3" i="9"/>
  <c r="J3" i="9"/>
  <c r="B3" i="11"/>
  <c r="D3" i="9"/>
  <c r="C3" i="9"/>
  <c r="N3" i="9"/>
  <c r="I3" i="9"/>
  <c r="P3" i="9"/>
  <c r="O3" i="9"/>
  <c r="H3" i="9"/>
  <c r="E3" i="9"/>
  <c r="B3" i="9"/>
  <c r="F3" i="9"/>
  <c r="L3" i="9"/>
  <c r="Q13" i="32"/>
  <c r="P13" i="32"/>
  <c r="M13" i="32"/>
  <c r="H13" i="32"/>
  <c r="E13" i="32"/>
  <c r="Q13" i="36"/>
  <c r="M13" i="36"/>
  <c r="B13" i="35"/>
  <c r="O92" i="29"/>
  <c r="N92" i="29"/>
  <c r="M92" i="29"/>
  <c r="K92" i="29"/>
  <c r="J92" i="29"/>
  <c r="I92" i="29"/>
  <c r="G92" i="29"/>
  <c r="F92" i="29"/>
  <c r="E92" i="29"/>
  <c r="C92" i="29"/>
  <c r="P91" i="29"/>
  <c r="M91" i="29"/>
  <c r="L91" i="29"/>
  <c r="I91" i="29"/>
  <c r="H91" i="29"/>
  <c r="E91" i="29"/>
  <c r="D91" i="29"/>
  <c r="P89" i="29"/>
  <c r="L89" i="29"/>
  <c r="H89" i="29"/>
  <c r="D89" i="29"/>
  <c r="O86" i="29"/>
  <c r="N86" i="29"/>
  <c r="K86" i="29"/>
  <c r="J86" i="29"/>
  <c r="G86" i="29"/>
  <c r="F86" i="29"/>
  <c r="C86" i="29"/>
  <c r="P85" i="29"/>
  <c r="N85" i="29"/>
  <c r="M85" i="29"/>
  <c r="L85" i="29"/>
  <c r="J85" i="29"/>
  <c r="I85" i="29"/>
  <c r="H85" i="29"/>
  <c r="F85" i="29"/>
  <c r="E85" i="29"/>
  <c r="D85" i="29"/>
  <c r="O84" i="29"/>
  <c r="K84" i="29"/>
  <c r="G84" i="29"/>
  <c r="E84" i="29"/>
  <c r="C84" i="29"/>
  <c r="P83" i="29"/>
  <c r="L83" i="29"/>
  <c r="H83" i="29"/>
  <c r="D83" i="29"/>
  <c r="P21" i="67" l="1"/>
  <c r="L169" i="66"/>
  <c r="D159" i="68"/>
  <c r="E189" i="64"/>
  <c r="M21" i="65"/>
  <c r="L169" i="67"/>
  <c r="I63" i="72"/>
  <c r="I21" i="72"/>
  <c r="H170" i="65"/>
  <c r="E63" i="65"/>
  <c r="E21" i="65"/>
  <c r="F21" i="70"/>
  <c r="L21" i="65"/>
  <c r="M21" i="66"/>
  <c r="F170" i="65"/>
  <c r="F169" i="65" s="1"/>
  <c r="C170" i="66"/>
  <c r="K23" i="64"/>
  <c r="C21" i="69"/>
  <c r="B232" i="68"/>
  <c r="M159" i="68"/>
  <c r="F170" i="66"/>
  <c r="H169" i="65"/>
  <c r="M23" i="64"/>
  <c r="O190" i="64"/>
  <c r="O189" i="64" s="1"/>
  <c r="L208" i="68"/>
  <c r="C13" i="35"/>
  <c r="I170" i="65"/>
  <c r="I169" i="65" s="1"/>
  <c r="O63" i="69"/>
  <c r="O21" i="69"/>
  <c r="L232" i="68"/>
  <c r="L190" i="64"/>
  <c r="P63" i="72"/>
  <c r="P21" i="72"/>
  <c r="D169" i="65"/>
  <c r="H21" i="67"/>
  <c r="L170" i="65"/>
  <c r="L169" i="65" s="1"/>
  <c r="B169" i="66"/>
  <c r="E473" i="68"/>
  <c r="G401" i="64"/>
  <c r="D361" i="70"/>
  <c r="C189" i="65"/>
  <c r="O361" i="67"/>
  <c r="Q207" i="65"/>
  <c r="H170" i="69"/>
  <c r="C380" i="70"/>
  <c r="D63" i="70"/>
  <c r="D21" i="70"/>
  <c r="I361" i="65"/>
  <c r="I380" i="70"/>
  <c r="L231" i="64"/>
  <c r="J399" i="67"/>
  <c r="J399" i="65"/>
  <c r="J165" i="71"/>
  <c r="I169" i="69"/>
  <c r="I365" i="71"/>
  <c r="M365" i="71"/>
  <c r="O443" i="64"/>
  <c r="E208" i="68"/>
  <c r="B183" i="72"/>
  <c r="L449" i="68"/>
  <c r="G361" i="70"/>
  <c r="C183" i="71"/>
  <c r="P207" i="66"/>
  <c r="L380" i="66"/>
  <c r="J63" i="69"/>
  <c r="J21" i="69"/>
  <c r="D63" i="69"/>
  <c r="D21" i="69"/>
  <c r="L365" i="72"/>
  <c r="L361" i="67"/>
  <c r="D183" i="71"/>
  <c r="D497" i="68"/>
  <c r="O189" i="66"/>
  <c r="L207" i="68"/>
  <c r="L159" i="68"/>
  <c r="N361" i="67"/>
  <c r="M443" i="64"/>
  <c r="M188" i="69"/>
  <c r="G208" i="68"/>
  <c r="N347" i="72"/>
  <c r="G169" i="69"/>
  <c r="F365" i="72"/>
  <c r="K347" i="71"/>
  <c r="H188" i="67"/>
  <c r="L207" i="67"/>
  <c r="J188" i="65"/>
  <c r="G347" i="72"/>
  <c r="I361" i="67"/>
  <c r="Q188" i="65"/>
  <c r="J183" i="72"/>
  <c r="O256" i="68"/>
  <c r="P380" i="67"/>
  <c r="L189" i="69"/>
  <c r="M399" i="67"/>
  <c r="K256" i="68"/>
  <c r="K361" i="67"/>
  <c r="O183" i="71"/>
  <c r="D422" i="64"/>
  <c r="P169" i="65"/>
  <c r="F399" i="67"/>
  <c r="N399" i="65"/>
  <c r="N169" i="70"/>
  <c r="D188" i="65"/>
  <c r="L473" i="68"/>
  <c r="D169" i="66"/>
  <c r="G365" i="72"/>
  <c r="I399" i="67"/>
  <c r="O208" i="67"/>
  <c r="G170" i="66"/>
  <c r="C207" i="68"/>
  <c r="C159" i="68"/>
  <c r="P361" i="65"/>
  <c r="E210" i="64"/>
  <c r="L183" i="72"/>
  <c r="D183" i="72"/>
  <c r="J207" i="68"/>
  <c r="J159" i="68"/>
  <c r="M365" i="72"/>
  <c r="I380" i="69"/>
  <c r="Q208" i="67"/>
  <c r="M170" i="67"/>
  <c r="M189" i="67"/>
  <c r="B207" i="67"/>
  <c r="H380" i="65"/>
  <c r="F361" i="66"/>
  <c r="C347" i="71"/>
  <c r="K231" i="64"/>
  <c r="B188" i="69"/>
  <c r="Q473" i="68"/>
  <c r="M183" i="71"/>
  <c r="K208" i="66"/>
  <c r="N365" i="72"/>
  <c r="N169" i="69"/>
  <c r="I380" i="66"/>
  <c r="C169" i="67"/>
  <c r="G188" i="69"/>
  <c r="H399" i="67"/>
  <c r="L165" i="71"/>
  <c r="J188" i="66"/>
  <c r="F443" i="64"/>
  <c r="L380" i="67"/>
  <c r="I443" i="64"/>
  <c r="Q183" i="71"/>
  <c r="N361" i="70"/>
  <c r="F188" i="66"/>
  <c r="F207" i="65"/>
  <c r="L207" i="65"/>
  <c r="O365" i="72"/>
  <c r="O361" i="70"/>
  <c r="I422" i="64"/>
  <c r="F207" i="66"/>
  <c r="F188" i="65"/>
  <c r="K63" i="67"/>
  <c r="K21" i="67"/>
  <c r="K165" i="72"/>
  <c r="B165" i="71"/>
  <c r="I231" i="64"/>
  <c r="C63" i="65"/>
  <c r="C21" i="65"/>
  <c r="O165" i="71"/>
  <c r="L361" i="69"/>
  <c r="N473" i="68"/>
  <c r="C399" i="67"/>
  <c r="Q361" i="65"/>
  <c r="H63" i="71"/>
  <c r="H21" i="71"/>
  <c r="K188" i="70"/>
  <c r="I75" i="68"/>
  <c r="I24" i="68"/>
  <c r="E232" i="68"/>
  <c r="N380" i="67"/>
  <c r="N183" i="71"/>
  <c r="L188" i="67"/>
  <c r="L207" i="66"/>
  <c r="N207" i="67"/>
  <c r="Q380" i="67"/>
  <c r="E183" i="71"/>
  <c r="M169" i="69"/>
  <c r="G75" i="68"/>
  <c r="G24" i="68"/>
  <c r="D449" i="68"/>
  <c r="P189" i="70"/>
  <c r="J211" i="64"/>
  <c r="O169" i="69"/>
  <c r="B207" i="66"/>
  <c r="P399" i="66"/>
  <c r="P189" i="69"/>
  <c r="C365" i="71"/>
  <c r="F169" i="70"/>
  <c r="J365" i="72"/>
  <c r="G380" i="69"/>
  <c r="C361" i="70"/>
  <c r="I165" i="71"/>
  <c r="K63" i="65"/>
  <c r="K21" i="65"/>
  <c r="F190" i="64"/>
  <c r="G380" i="66"/>
  <c r="I399" i="66"/>
  <c r="D399" i="67"/>
  <c r="E380" i="69"/>
  <c r="K422" i="64"/>
  <c r="I207" i="66"/>
  <c r="J380" i="65"/>
  <c r="D165" i="71"/>
  <c r="O75" i="68"/>
  <c r="O24" i="68"/>
  <c r="P347" i="72"/>
  <c r="N380" i="65"/>
  <c r="G189" i="65"/>
  <c r="D380" i="66"/>
  <c r="O170" i="66"/>
  <c r="J169" i="67"/>
  <c r="G497" i="68"/>
  <c r="G361" i="67"/>
  <c r="P365" i="72"/>
  <c r="C380" i="67"/>
  <c r="Q361" i="66"/>
  <c r="O170" i="65"/>
  <c r="P21" i="65"/>
  <c r="I256" i="68"/>
  <c r="M188" i="66"/>
  <c r="N169" i="66"/>
  <c r="C361" i="69"/>
  <c r="E207" i="68"/>
  <c r="E159" i="68"/>
  <c r="J401" i="64"/>
  <c r="F183" i="72"/>
  <c r="N165" i="71"/>
  <c r="L188" i="66"/>
  <c r="L170" i="70"/>
  <c r="L21" i="70"/>
  <c r="N188" i="67"/>
  <c r="I380" i="67"/>
  <c r="G208" i="67"/>
  <c r="D361" i="66"/>
  <c r="P380" i="65"/>
  <c r="F21" i="67"/>
  <c r="O63" i="66"/>
  <c r="O21" i="66"/>
  <c r="Q365" i="71"/>
  <c r="O497" i="68"/>
  <c r="M210" i="64"/>
  <c r="J473" i="68"/>
  <c r="G365" i="71"/>
  <c r="E399" i="66"/>
  <c r="E361" i="65"/>
  <c r="K208" i="65"/>
  <c r="L422" i="64"/>
  <c r="H169" i="66"/>
  <c r="Q207" i="66"/>
  <c r="P210" i="64"/>
  <c r="N188" i="69"/>
  <c r="G210" i="64"/>
  <c r="L361" i="66"/>
  <c r="I63" i="66"/>
  <c r="I21" i="66"/>
  <c r="Q75" i="68"/>
  <c r="Q24" i="68"/>
  <c r="C63" i="67"/>
  <c r="C21" i="67"/>
  <c r="Q365" i="72"/>
  <c r="C183" i="72"/>
  <c r="E188" i="66"/>
  <c r="H380" i="67"/>
  <c r="D189" i="69"/>
  <c r="M169" i="66"/>
  <c r="Q422" i="64"/>
  <c r="O361" i="66"/>
  <c r="L380" i="69"/>
  <c r="J361" i="70"/>
  <c r="M361" i="70"/>
  <c r="G169" i="70"/>
  <c r="H399" i="65"/>
  <c r="P188" i="66"/>
  <c r="I399" i="65"/>
  <c r="I207" i="68"/>
  <c r="I159" i="68"/>
  <c r="K183" i="71"/>
  <c r="H449" i="68"/>
  <c r="P24" i="68"/>
  <c r="O232" i="68"/>
  <c r="K208" i="67"/>
  <c r="H188" i="65"/>
  <c r="K365" i="72"/>
  <c r="I473" i="68"/>
  <c r="M361" i="65"/>
  <c r="O347" i="71"/>
  <c r="E165" i="72"/>
  <c r="I401" i="64"/>
  <c r="N207" i="65"/>
  <c r="Q169" i="70"/>
  <c r="F188" i="70"/>
  <c r="E380" i="70"/>
  <c r="H207" i="66"/>
  <c r="L63" i="72"/>
  <c r="L21" i="72"/>
  <c r="K365" i="71"/>
  <c r="K208" i="68"/>
  <c r="H422" i="64"/>
  <c r="J183" i="71"/>
  <c r="J380" i="66"/>
  <c r="O188" i="70"/>
  <c r="B188" i="65"/>
  <c r="J380" i="70"/>
  <c r="G189" i="66"/>
  <c r="P63" i="70"/>
  <c r="P21" i="70"/>
  <c r="F188" i="67"/>
  <c r="Q231" i="64"/>
  <c r="C169" i="66"/>
  <c r="C449" i="68"/>
  <c r="B169" i="67"/>
  <c r="G361" i="69"/>
  <c r="F71" i="64"/>
  <c r="F23" i="64"/>
  <c r="K401" i="64"/>
  <c r="I188" i="66"/>
  <c r="F361" i="70"/>
  <c r="H497" i="68"/>
  <c r="E380" i="67"/>
  <c r="P449" i="68"/>
  <c r="C380" i="66"/>
  <c r="I170" i="67"/>
  <c r="N380" i="69"/>
  <c r="M380" i="69"/>
  <c r="H170" i="70"/>
  <c r="D365" i="71"/>
  <c r="H361" i="69"/>
  <c r="E443" i="64"/>
  <c r="N71" i="64"/>
  <c r="N23" i="64"/>
  <c r="H361" i="65"/>
  <c r="H365" i="72"/>
  <c r="E361" i="66"/>
  <c r="D170" i="70"/>
  <c r="Q361" i="69"/>
  <c r="G183" i="72"/>
  <c r="L183" i="71"/>
  <c r="D401" i="64"/>
  <c r="Q361" i="70"/>
  <c r="O422" i="64"/>
  <c r="M188" i="65"/>
  <c r="E231" i="64"/>
  <c r="E170" i="67"/>
  <c r="G399" i="67"/>
  <c r="P361" i="66"/>
  <c r="N380" i="66"/>
  <c r="F365" i="71"/>
  <c r="E361" i="70"/>
  <c r="C347" i="72"/>
  <c r="N449" i="68"/>
  <c r="G380" i="70"/>
  <c r="K189" i="67"/>
  <c r="P183" i="72"/>
  <c r="D63" i="67"/>
  <c r="D21" i="67"/>
  <c r="I365" i="72"/>
  <c r="M207" i="65"/>
  <c r="P207" i="67"/>
  <c r="B183" i="71"/>
  <c r="C208" i="65"/>
  <c r="E169" i="65"/>
  <c r="Q347" i="71"/>
  <c r="O449" i="68"/>
  <c r="C473" i="68"/>
  <c r="J207" i="67"/>
  <c r="J165" i="72"/>
  <c r="F183" i="71"/>
  <c r="H207" i="65"/>
  <c r="O231" i="64"/>
  <c r="F347" i="71"/>
  <c r="H189" i="69"/>
  <c r="G347" i="71"/>
  <c r="I497" i="68"/>
  <c r="E399" i="65"/>
  <c r="P399" i="67"/>
  <c r="G165" i="72"/>
  <c r="M473" i="68"/>
  <c r="I380" i="65"/>
  <c r="C207" i="67"/>
  <c r="F63" i="72"/>
  <c r="F21" i="72"/>
  <c r="H71" i="64"/>
  <c r="H23" i="64"/>
  <c r="H63" i="72"/>
  <c r="H21" i="72"/>
  <c r="G183" i="71"/>
  <c r="K169" i="69"/>
  <c r="L347" i="72"/>
  <c r="H361" i="70"/>
  <c r="P361" i="69"/>
  <c r="L399" i="65"/>
  <c r="M380" i="67"/>
  <c r="M188" i="70"/>
  <c r="D231" i="64"/>
  <c r="E399" i="67"/>
  <c r="D210" i="64"/>
  <c r="H361" i="66"/>
  <c r="K75" i="68"/>
  <c r="K24" i="68"/>
  <c r="Q399" i="66"/>
  <c r="I208" i="67"/>
  <c r="I21" i="67"/>
  <c r="Q399" i="67"/>
  <c r="D473" i="68"/>
  <c r="O183" i="72"/>
  <c r="B188" i="67"/>
  <c r="K380" i="67"/>
  <c r="O63" i="65"/>
  <c r="O21" i="65"/>
  <c r="I347" i="72"/>
  <c r="E256" i="68"/>
  <c r="M207" i="66"/>
  <c r="C380" i="69"/>
  <c r="P361" i="70"/>
  <c r="F165" i="72"/>
  <c r="Q165" i="72"/>
  <c r="D399" i="66"/>
  <c r="P170" i="70"/>
  <c r="E365" i="72"/>
  <c r="J232" i="64"/>
  <c r="O399" i="67"/>
  <c r="H231" i="64"/>
  <c r="P170" i="69"/>
  <c r="J188" i="67"/>
  <c r="F399" i="66"/>
  <c r="J169" i="70"/>
  <c r="O210" i="64"/>
  <c r="M361" i="66"/>
  <c r="F232" i="64"/>
  <c r="L401" i="64"/>
  <c r="D189" i="70"/>
  <c r="K497" i="68"/>
  <c r="P347" i="71"/>
  <c r="F473" i="68"/>
  <c r="K361" i="70"/>
  <c r="C188" i="67"/>
  <c r="P63" i="71"/>
  <c r="P21" i="71"/>
  <c r="F347" i="72"/>
  <c r="E361" i="67"/>
  <c r="H165" i="72"/>
  <c r="J399" i="66"/>
  <c r="J188" i="69"/>
  <c r="O361" i="69"/>
  <c r="P380" i="70"/>
  <c r="P188" i="67"/>
  <c r="C380" i="65"/>
  <c r="G208" i="65"/>
  <c r="O208" i="66"/>
  <c r="L189" i="64"/>
  <c r="E169" i="66"/>
  <c r="O399" i="66"/>
  <c r="N497" i="68"/>
  <c r="E497" i="68"/>
  <c r="O189" i="65"/>
  <c r="D443" i="64"/>
  <c r="I63" i="71"/>
  <c r="I21" i="71"/>
  <c r="K380" i="65"/>
  <c r="O401" i="64"/>
  <c r="K169" i="70"/>
  <c r="J24" i="68"/>
  <c r="B207" i="65"/>
  <c r="H380" i="69"/>
  <c r="F169" i="69"/>
  <c r="B169" i="70"/>
  <c r="C399" i="65"/>
  <c r="M422" i="64"/>
  <c r="G256" i="68"/>
  <c r="G170" i="67"/>
  <c r="I210" i="64"/>
  <c r="I347" i="71"/>
  <c r="E208" i="67"/>
  <c r="E21" i="67"/>
  <c r="D380" i="70"/>
  <c r="M165" i="72"/>
  <c r="I361" i="69"/>
  <c r="O380" i="67"/>
  <c r="G380" i="67"/>
  <c r="K399" i="66"/>
  <c r="C497" i="68"/>
  <c r="O165" i="72"/>
  <c r="G188" i="70"/>
  <c r="H210" i="64"/>
  <c r="B188" i="66"/>
  <c r="P380" i="66"/>
  <c r="N361" i="66"/>
  <c r="J347" i="72"/>
  <c r="K347" i="72"/>
  <c r="I449" i="68"/>
  <c r="K170" i="65"/>
  <c r="L63" i="69"/>
  <c r="L21" i="69"/>
  <c r="G361" i="66"/>
  <c r="G380" i="65"/>
  <c r="I188" i="65"/>
  <c r="L210" i="64"/>
  <c r="F380" i="70"/>
  <c r="D170" i="69"/>
  <c r="L347" i="71"/>
  <c r="F401" i="64"/>
  <c r="E188" i="65"/>
  <c r="G63" i="66"/>
  <c r="G21" i="66"/>
  <c r="B210" i="64"/>
  <c r="G399" i="66"/>
  <c r="Q169" i="66"/>
  <c r="G399" i="65"/>
  <c r="Q165" i="71"/>
  <c r="O208" i="68"/>
  <c r="K170" i="67"/>
  <c r="D380" i="69"/>
  <c r="P361" i="67"/>
  <c r="H189" i="64"/>
  <c r="M165" i="71"/>
  <c r="K63" i="66"/>
  <c r="K21" i="66"/>
  <c r="E380" i="66"/>
  <c r="N63" i="69"/>
  <c r="N21" i="69"/>
  <c r="F380" i="69"/>
  <c r="C189" i="64"/>
  <c r="M361" i="67"/>
  <c r="Q188" i="69"/>
  <c r="M399" i="66"/>
  <c r="D188" i="67"/>
  <c r="D399" i="65"/>
  <c r="H183" i="72"/>
  <c r="C422" i="64"/>
  <c r="C361" i="66"/>
  <c r="M361" i="69"/>
  <c r="B188" i="70"/>
  <c r="Q183" i="72"/>
  <c r="E165" i="71"/>
  <c r="P183" i="71"/>
  <c r="G473" i="68"/>
  <c r="O188" i="69"/>
  <c r="Q170" i="67"/>
  <c r="M399" i="65"/>
  <c r="I165" i="72"/>
  <c r="J347" i="71"/>
  <c r="Q188" i="66"/>
  <c r="P365" i="71"/>
  <c r="H188" i="66"/>
  <c r="H165" i="71"/>
  <c r="O365" i="71"/>
  <c r="M449" i="68"/>
  <c r="C71" i="64"/>
  <c r="C23" i="64"/>
  <c r="O361" i="65"/>
  <c r="K165" i="71"/>
  <c r="C169" i="70"/>
  <c r="L380" i="65"/>
  <c r="N188" i="66"/>
  <c r="G422" i="64"/>
  <c r="I189" i="67"/>
  <c r="D207" i="66"/>
  <c r="K399" i="67"/>
  <c r="Q380" i="66"/>
  <c r="J380" i="69"/>
  <c r="G63" i="67"/>
  <c r="G21" i="67"/>
  <c r="M183" i="72"/>
  <c r="L380" i="70"/>
  <c r="D361" i="69"/>
  <c r="F380" i="66"/>
  <c r="F165" i="71"/>
  <c r="Q497" i="68"/>
  <c r="K473" i="68"/>
  <c r="F497" i="68"/>
  <c r="G165" i="71"/>
  <c r="C188" i="70"/>
  <c r="N365" i="71"/>
  <c r="N443" i="64"/>
  <c r="N165" i="72"/>
  <c r="P473" i="68"/>
  <c r="D165" i="72"/>
  <c r="E449" i="68"/>
  <c r="M347" i="71"/>
  <c r="I232" i="68"/>
  <c r="F169" i="66"/>
  <c r="E401" i="64"/>
  <c r="E188" i="70"/>
  <c r="G232" i="68"/>
  <c r="N211" i="64"/>
  <c r="E347" i="72"/>
  <c r="Q210" i="64"/>
  <c r="N361" i="69"/>
  <c r="M380" i="70"/>
  <c r="C165" i="71"/>
  <c r="E183" i="72"/>
  <c r="G361" i="65"/>
  <c r="F361" i="69"/>
  <c r="F188" i="69"/>
  <c r="F207" i="67"/>
  <c r="H63" i="69"/>
  <c r="H21" i="69"/>
  <c r="H380" i="70"/>
  <c r="I361" i="66"/>
  <c r="K188" i="69"/>
  <c r="C231" i="64"/>
  <c r="Q449" i="68"/>
  <c r="Q63" i="65"/>
  <c r="Q21" i="65"/>
  <c r="E365" i="71"/>
  <c r="D361" i="65"/>
  <c r="O399" i="65"/>
  <c r="P497" i="68"/>
  <c r="C361" i="67"/>
  <c r="C401" i="64"/>
  <c r="P401" i="64"/>
  <c r="J361" i="66"/>
  <c r="O380" i="69"/>
  <c r="P169" i="67"/>
  <c r="K183" i="72"/>
  <c r="E75" i="68"/>
  <c r="E24" i="68"/>
  <c r="E207" i="65"/>
  <c r="N399" i="67"/>
  <c r="J443" i="64"/>
  <c r="M401" i="64"/>
  <c r="O170" i="67"/>
  <c r="C170" i="65"/>
  <c r="J71" i="64"/>
  <c r="J23" i="64"/>
  <c r="G449" i="68"/>
  <c r="K380" i="66"/>
  <c r="O380" i="66"/>
  <c r="H207" i="67"/>
  <c r="C188" i="66"/>
  <c r="K63" i="69"/>
  <c r="K21" i="69"/>
  <c r="K399" i="65"/>
  <c r="H63" i="70"/>
  <c r="H21" i="70"/>
  <c r="D347" i="72"/>
  <c r="F380" i="65"/>
  <c r="J207" i="65"/>
  <c r="K361" i="69"/>
  <c r="E422" i="64"/>
  <c r="I188" i="70"/>
  <c r="O189" i="67"/>
  <c r="G208" i="66"/>
  <c r="H169" i="67"/>
  <c r="Q189" i="67"/>
  <c r="M208" i="67"/>
  <c r="M189" i="64"/>
  <c r="H347" i="72"/>
  <c r="H365" i="71"/>
  <c r="P165" i="72"/>
  <c r="I183" i="71"/>
  <c r="Q188" i="70"/>
  <c r="K170" i="66"/>
  <c r="K189" i="66"/>
  <c r="K449" i="68"/>
  <c r="P231" i="64"/>
  <c r="K380" i="70"/>
  <c r="D380" i="67"/>
  <c r="Q347" i="72"/>
  <c r="E347" i="71"/>
  <c r="C169" i="69"/>
  <c r="I207" i="65"/>
  <c r="H361" i="67"/>
  <c r="N422" i="64"/>
  <c r="N183" i="72"/>
  <c r="L399" i="67"/>
  <c r="Q169" i="69"/>
  <c r="N380" i="70"/>
  <c r="D380" i="65"/>
  <c r="L361" i="65"/>
  <c r="M169" i="70"/>
  <c r="N188" i="65"/>
  <c r="Q380" i="70"/>
  <c r="F361" i="67"/>
  <c r="J361" i="69"/>
  <c r="O63" i="67"/>
  <c r="O21" i="67"/>
  <c r="P443" i="64"/>
  <c r="P188" i="65"/>
  <c r="N207" i="66"/>
  <c r="Q380" i="65"/>
  <c r="C399" i="66"/>
  <c r="C207" i="66"/>
  <c r="K361" i="65"/>
  <c r="O169" i="70"/>
  <c r="H189" i="70"/>
  <c r="N361" i="65"/>
  <c r="J422" i="64"/>
  <c r="C361" i="65"/>
  <c r="Q361" i="67"/>
  <c r="I169" i="70"/>
  <c r="E169" i="70"/>
  <c r="I188" i="69"/>
  <c r="L165" i="72"/>
  <c r="J190" i="64"/>
  <c r="M347" i="72"/>
  <c r="K361" i="66"/>
  <c r="P21" i="69"/>
  <c r="H347" i="71"/>
  <c r="J449" i="68"/>
  <c r="B169" i="69"/>
  <c r="M380" i="65"/>
  <c r="E169" i="69"/>
  <c r="F211" i="64"/>
  <c r="G231" i="64"/>
  <c r="D361" i="67"/>
  <c r="M63" i="72"/>
  <c r="M21" i="72"/>
  <c r="I361" i="70"/>
  <c r="K443" i="64"/>
  <c r="C165" i="72"/>
  <c r="C188" i="69"/>
  <c r="E207" i="66"/>
  <c r="F422" i="64"/>
  <c r="D207" i="67"/>
  <c r="H443" i="64"/>
  <c r="Q443" i="64"/>
  <c r="H380" i="66"/>
  <c r="P422" i="64"/>
  <c r="F399" i="65"/>
  <c r="G170" i="65"/>
  <c r="C63" i="66"/>
  <c r="C21" i="66"/>
  <c r="M231" i="64"/>
  <c r="C443" i="64"/>
  <c r="J169" i="69"/>
  <c r="Q399" i="65"/>
  <c r="O208" i="65"/>
  <c r="G443" i="64"/>
  <c r="I208" i="68"/>
  <c r="D347" i="71"/>
  <c r="F380" i="67"/>
  <c r="F361" i="65"/>
  <c r="D188" i="66"/>
  <c r="D207" i="65"/>
  <c r="B165" i="72"/>
  <c r="L497" i="68"/>
  <c r="L189" i="70"/>
  <c r="G189" i="67"/>
  <c r="G63" i="65"/>
  <c r="G21" i="65"/>
  <c r="N232" i="64"/>
  <c r="N190" i="64"/>
  <c r="B231" i="64"/>
  <c r="P399" i="65"/>
  <c r="E189" i="67"/>
  <c r="Q71" i="64"/>
  <c r="Q23" i="64"/>
  <c r="O473" i="68"/>
  <c r="J497" i="68"/>
  <c r="J188" i="70"/>
  <c r="M380" i="66"/>
  <c r="E380" i="65"/>
  <c r="E188" i="69"/>
  <c r="K189" i="65"/>
  <c r="J365" i="71"/>
  <c r="L443" i="64"/>
  <c r="Q380" i="69"/>
  <c r="C210" i="64"/>
  <c r="M497" i="68"/>
  <c r="G189" i="64"/>
  <c r="P189" i="64"/>
  <c r="B169" i="65"/>
  <c r="H473" i="68"/>
  <c r="J207" i="66"/>
  <c r="J380" i="67"/>
  <c r="N401" i="64"/>
  <c r="O347" i="72"/>
  <c r="O380" i="70"/>
  <c r="Q401" i="64"/>
  <c r="H399" i="66"/>
  <c r="P207" i="65"/>
  <c r="D365" i="72"/>
  <c r="N188" i="70"/>
  <c r="K380" i="69"/>
  <c r="P165" i="71"/>
  <c r="M63" i="67"/>
  <c r="M21" i="67"/>
  <c r="K210" i="64"/>
  <c r="L361" i="70"/>
  <c r="H183" i="71"/>
  <c r="Q189" i="64"/>
  <c r="N347" i="71"/>
  <c r="L188" i="65"/>
  <c r="F449" i="68"/>
  <c r="N399" i="66"/>
  <c r="I183" i="72"/>
  <c r="L170" i="69"/>
  <c r="C365" i="72"/>
  <c r="L399" i="66"/>
  <c r="P380" i="69"/>
  <c r="J361" i="67"/>
  <c r="K232" i="68"/>
  <c r="H401" i="64"/>
  <c r="O380" i="65"/>
  <c r="L365" i="71"/>
  <c r="J361" i="65"/>
  <c r="E361" i="69"/>
  <c r="C20" i="39"/>
  <c r="J13" i="37"/>
  <c r="K13" i="33"/>
  <c r="C9" i="31"/>
  <c r="C9" i="35"/>
  <c r="D9" i="34"/>
  <c r="L9" i="34"/>
  <c r="E59" i="29"/>
  <c r="I59" i="29"/>
  <c r="I65" i="29"/>
  <c r="M65" i="29"/>
  <c r="G60" i="29"/>
  <c r="K60" i="29"/>
  <c r="K66" i="29"/>
  <c r="F13" i="31"/>
  <c r="C9" i="34"/>
  <c r="L9" i="37"/>
  <c r="P9" i="37"/>
  <c r="K9" i="34"/>
  <c r="D9" i="33"/>
  <c r="H9" i="33"/>
  <c r="G9" i="30"/>
  <c r="K9" i="30"/>
  <c r="O9" i="30"/>
  <c r="O60" i="29"/>
  <c r="O66" i="29"/>
  <c r="H12" i="29"/>
  <c r="P12" i="29"/>
  <c r="M59" i="29"/>
  <c r="G22" i="29"/>
  <c r="O22" i="29"/>
  <c r="I17" i="29"/>
  <c r="M17" i="29"/>
  <c r="Q17" i="29"/>
  <c r="G66" i="29"/>
  <c r="F13" i="30"/>
  <c r="N13" i="30"/>
  <c r="L4" i="29"/>
  <c r="C22" i="29"/>
  <c r="O13" i="37"/>
  <c r="O13" i="33"/>
  <c r="J22" i="29"/>
  <c r="E25" i="29"/>
  <c r="C13" i="30"/>
  <c r="G13" i="30"/>
  <c r="K13" i="30"/>
  <c r="O13" i="30"/>
  <c r="G9" i="37"/>
  <c r="O9" i="37"/>
  <c r="G9" i="33"/>
  <c r="O9" i="33"/>
  <c r="E4" i="29"/>
  <c r="P4" i="29"/>
  <c r="E83" i="29"/>
  <c r="I83" i="29"/>
  <c r="M83" i="29"/>
  <c r="K58" i="29"/>
  <c r="E57" i="29"/>
  <c r="M57" i="29"/>
  <c r="E62" i="29"/>
  <c r="I62" i="29"/>
  <c r="M62" i="29"/>
  <c r="K22" i="29"/>
  <c r="K88" i="29"/>
  <c r="M25" i="29"/>
  <c r="J58" i="29"/>
  <c r="G59" i="29"/>
  <c r="K59" i="29"/>
  <c r="O59" i="29"/>
  <c r="H60" i="29"/>
  <c r="L60" i="29"/>
  <c r="N63" i="29"/>
  <c r="K65" i="29"/>
  <c r="O65" i="29"/>
  <c r="L66" i="29"/>
  <c r="P66" i="29"/>
  <c r="F84" i="29"/>
  <c r="J84" i="29"/>
  <c r="N84" i="29"/>
  <c r="C85" i="29"/>
  <c r="G85" i="29"/>
  <c r="K85" i="29"/>
  <c r="O85" i="29"/>
  <c r="F13" i="37"/>
  <c r="N13" i="37"/>
  <c r="D13" i="36"/>
  <c r="H13" i="36"/>
  <c r="L13" i="36"/>
  <c r="P13" i="36"/>
  <c r="F13" i="35"/>
  <c r="J13" i="35"/>
  <c r="N13" i="35"/>
  <c r="D13" i="34"/>
  <c r="L13" i="34"/>
  <c r="E86" i="29"/>
  <c r="I86" i="29"/>
  <c r="M86" i="29"/>
  <c r="F88" i="29"/>
  <c r="J88" i="29"/>
  <c r="N88" i="29"/>
  <c r="C89" i="29"/>
  <c r="G89" i="29"/>
  <c r="K89" i="29"/>
  <c r="O89" i="29"/>
  <c r="I25" i="29"/>
  <c r="Q25" i="29"/>
  <c r="I57" i="29"/>
  <c r="E65" i="29"/>
  <c r="B13" i="31"/>
  <c r="C13" i="37"/>
  <c r="K13" i="37"/>
  <c r="I13" i="36"/>
  <c r="K13" i="35"/>
  <c r="E13" i="34"/>
  <c r="M13" i="34"/>
  <c r="G13" i="37"/>
  <c r="E13" i="35"/>
  <c r="I13" i="35"/>
  <c r="M13" i="35"/>
  <c r="Q13" i="35"/>
  <c r="C9" i="33"/>
  <c r="C9" i="37"/>
  <c r="H9" i="36"/>
  <c r="P9" i="36"/>
  <c r="F9" i="34"/>
  <c r="J9" i="34"/>
  <c r="N9" i="34"/>
  <c r="H9" i="32"/>
  <c r="P9" i="32"/>
  <c r="E13" i="30"/>
  <c r="F9" i="30"/>
  <c r="I13" i="30"/>
  <c r="J9" i="30"/>
  <c r="M13" i="30"/>
  <c r="N9" i="30"/>
  <c r="Q13" i="30"/>
  <c r="E13" i="36"/>
  <c r="C9" i="32"/>
  <c r="C9" i="36"/>
  <c r="E9" i="37"/>
  <c r="M9" i="37"/>
  <c r="E9" i="34"/>
  <c r="M9" i="34"/>
  <c r="F9" i="33"/>
  <c r="I9" i="33"/>
  <c r="Q9" i="33"/>
  <c r="G13" i="33"/>
  <c r="F13" i="33"/>
  <c r="J13" i="33"/>
  <c r="N13" i="33"/>
  <c r="I9" i="36"/>
  <c r="Q9" i="36"/>
  <c r="J9" i="35"/>
  <c r="I9" i="32"/>
  <c r="Q9" i="32"/>
  <c r="J9" i="31"/>
  <c r="D9" i="37"/>
  <c r="L9" i="33"/>
  <c r="J13" i="31"/>
  <c r="I13" i="32"/>
  <c r="K9" i="35"/>
  <c r="K9" i="31"/>
  <c r="H9" i="37"/>
  <c r="G9" i="34"/>
  <c r="O9" i="34"/>
  <c r="P9" i="33"/>
  <c r="N13" i="31"/>
  <c r="C13" i="33"/>
  <c r="D13" i="32"/>
  <c r="L13" i="32"/>
  <c r="F9" i="36"/>
  <c r="N9" i="36"/>
  <c r="H9" i="35"/>
  <c r="P9" i="35"/>
  <c r="J9" i="32"/>
  <c r="D9" i="31"/>
  <c r="L9" i="31"/>
  <c r="D13" i="30"/>
  <c r="L13" i="30"/>
  <c r="B13" i="36"/>
  <c r="F13" i="34"/>
  <c r="N13" i="34"/>
  <c r="I9" i="37"/>
  <c r="Q9" i="37"/>
  <c r="K9" i="36"/>
  <c r="E9" i="35"/>
  <c r="I9" i="35"/>
  <c r="Q9" i="35"/>
  <c r="E9" i="33"/>
  <c r="M9" i="33"/>
  <c r="G9" i="32"/>
  <c r="O9" i="32"/>
  <c r="I9" i="31"/>
  <c r="C13" i="31"/>
  <c r="K13" i="31"/>
  <c r="D13" i="37"/>
  <c r="L13" i="37"/>
  <c r="P13" i="37"/>
  <c r="C13" i="34"/>
  <c r="G13" i="34"/>
  <c r="O13" i="34"/>
  <c r="H13" i="33"/>
  <c r="P13" i="33"/>
  <c r="C9" i="30"/>
  <c r="D9" i="30"/>
  <c r="H9" i="30"/>
  <c r="L9" i="30"/>
  <c r="P9" i="30"/>
  <c r="F9" i="37"/>
  <c r="J9" i="37"/>
  <c r="N9" i="37"/>
  <c r="D9" i="36"/>
  <c r="L9" i="36"/>
  <c r="F9" i="35"/>
  <c r="N9" i="35"/>
  <c r="H9" i="34"/>
  <c r="P9" i="34"/>
  <c r="J9" i="33"/>
  <c r="N9" i="33"/>
  <c r="D9" i="32"/>
  <c r="L9" i="32"/>
  <c r="F9" i="31"/>
  <c r="N9" i="31"/>
  <c r="B13" i="30"/>
  <c r="J13" i="30"/>
  <c r="B13" i="34"/>
  <c r="D13" i="31"/>
  <c r="H13" i="31"/>
  <c r="L13" i="31"/>
  <c r="P13" i="31"/>
  <c r="E13" i="37"/>
  <c r="I13" i="37"/>
  <c r="M13" i="37"/>
  <c r="Q13" i="37"/>
  <c r="F13" i="36"/>
  <c r="J13" i="36"/>
  <c r="N13" i="36"/>
  <c r="G13" i="35"/>
  <c r="O13" i="35"/>
  <c r="H13" i="34"/>
  <c r="P13" i="34"/>
  <c r="E13" i="33"/>
  <c r="I13" i="33"/>
  <c r="M13" i="33"/>
  <c r="Q13" i="33"/>
  <c r="F13" i="32"/>
  <c r="J13" i="32"/>
  <c r="N13" i="32"/>
  <c r="J9" i="36"/>
  <c r="D9" i="35"/>
  <c r="L9" i="35"/>
  <c r="F9" i="32"/>
  <c r="N9" i="32"/>
  <c r="H9" i="31"/>
  <c r="P9" i="31"/>
  <c r="H13" i="30"/>
  <c r="P13" i="30"/>
  <c r="B13" i="32"/>
  <c r="J13" i="34"/>
  <c r="G9" i="36"/>
  <c r="O9" i="36"/>
  <c r="M9" i="35"/>
  <c r="K9" i="32"/>
  <c r="E9" i="31"/>
  <c r="M9" i="31"/>
  <c r="Q9" i="31"/>
  <c r="G13" i="31"/>
  <c r="O13" i="31"/>
  <c r="H13" i="37"/>
  <c r="K13" i="34"/>
  <c r="D13" i="33"/>
  <c r="L13" i="33"/>
  <c r="E9" i="30"/>
  <c r="I9" i="30"/>
  <c r="M9" i="30"/>
  <c r="Q9" i="30"/>
  <c r="K9" i="37"/>
  <c r="E9" i="36"/>
  <c r="M9" i="36"/>
  <c r="G9" i="35"/>
  <c r="O9" i="35"/>
  <c r="I9" i="34"/>
  <c r="Q9" i="34"/>
  <c r="K9" i="33"/>
  <c r="E9" i="32"/>
  <c r="M9" i="32"/>
  <c r="G9" i="31"/>
  <c r="O9" i="31"/>
  <c r="B13" i="37"/>
  <c r="B13" i="33"/>
  <c r="E13" i="31"/>
  <c r="I13" i="31"/>
  <c r="M13" i="31"/>
  <c r="Q13" i="31"/>
  <c r="C13" i="36"/>
  <c r="G13" i="36"/>
  <c r="K13" i="36"/>
  <c r="O13" i="36"/>
  <c r="D13" i="35"/>
  <c r="H13" i="35"/>
  <c r="L13" i="35"/>
  <c r="P13" i="35"/>
  <c r="I13" i="34"/>
  <c r="Q13" i="34"/>
  <c r="C13" i="32"/>
  <c r="G13" i="32"/>
  <c r="K13" i="32"/>
  <c r="O13" i="32"/>
  <c r="I4" i="29"/>
  <c r="Q4" i="29"/>
  <c r="J4" i="29"/>
  <c r="G4" i="29"/>
  <c r="O4" i="29"/>
  <c r="M9" i="29"/>
  <c r="C25" i="29"/>
  <c r="C91" i="29"/>
  <c r="O25" i="29"/>
  <c r="O91" i="29"/>
  <c r="L25" i="29"/>
  <c r="L92" i="29"/>
  <c r="D59" i="29"/>
  <c r="L59" i="29"/>
  <c r="E60" i="29"/>
  <c r="M60" i="29"/>
  <c r="F62" i="29"/>
  <c r="N62" i="29"/>
  <c r="M66" i="29"/>
  <c r="H4" i="29"/>
  <c r="Q9" i="29"/>
  <c r="F9" i="29"/>
  <c r="J9" i="29"/>
  <c r="N9" i="29"/>
  <c r="F12" i="29"/>
  <c r="J12" i="29"/>
  <c r="N12" i="29"/>
  <c r="C12" i="29"/>
  <c r="G12" i="29"/>
  <c r="K12" i="29"/>
  <c r="O12" i="29"/>
  <c r="G58" i="29"/>
  <c r="O63" i="29"/>
  <c r="M4" i="29"/>
  <c r="I84" i="29"/>
  <c r="F4" i="29"/>
  <c r="N4" i="29"/>
  <c r="K4" i="29"/>
  <c r="K25" i="29"/>
  <c r="K91" i="29"/>
  <c r="H25" i="29"/>
  <c r="H92" i="29"/>
  <c r="F57" i="29"/>
  <c r="N57" i="29"/>
  <c r="P59" i="29"/>
  <c r="J62" i="29"/>
  <c r="D65" i="29"/>
  <c r="L65" i="29"/>
  <c r="E66" i="29"/>
  <c r="O58" i="29"/>
  <c r="G63" i="29"/>
  <c r="M84" i="29"/>
  <c r="C4" i="29"/>
  <c r="G25" i="29"/>
  <c r="G91" i="29"/>
  <c r="D25" i="29"/>
  <c r="D92" i="29"/>
  <c r="P25" i="29"/>
  <c r="P92" i="29"/>
  <c r="J57" i="29"/>
  <c r="H59" i="29"/>
  <c r="I60" i="29"/>
  <c r="H65" i="29"/>
  <c r="P65" i="29"/>
  <c r="I66" i="29"/>
  <c r="D4" i="29"/>
  <c r="I9" i="29"/>
  <c r="E9" i="29"/>
  <c r="E88" i="29"/>
  <c r="I88" i="29"/>
  <c r="M88" i="29"/>
  <c r="F89" i="29"/>
  <c r="J89" i="29"/>
  <c r="N89" i="29"/>
  <c r="N22" i="29"/>
  <c r="K63" i="29"/>
  <c r="C9" i="29"/>
  <c r="G9" i="29"/>
  <c r="K9" i="29"/>
  <c r="O9" i="29"/>
  <c r="D9" i="29"/>
  <c r="H9" i="29"/>
  <c r="L9" i="29"/>
  <c r="P9" i="29"/>
  <c r="L12" i="29"/>
  <c r="E12" i="29"/>
  <c r="I12" i="29"/>
  <c r="M12" i="29"/>
  <c r="Q12" i="29"/>
  <c r="E17" i="29"/>
  <c r="C17" i="29"/>
  <c r="C16" i="29" s="1"/>
  <c r="G17" i="29"/>
  <c r="K17" i="29"/>
  <c r="O17" i="29"/>
  <c r="D17" i="29"/>
  <c r="H17" i="29"/>
  <c r="L17" i="29"/>
  <c r="P17" i="29"/>
  <c r="F22" i="29"/>
  <c r="D22" i="29"/>
  <c r="D88" i="29"/>
  <c r="H22" i="29"/>
  <c r="H88" i="29"/>
  <c r="L22" i="29"/>
  <c r="L88" i="29"/>
  <c r="P22" i="29"/>
  <c r="P88" i="29"/>
  <c r="E22" i="29"/>
  <c r="E89" i="29"/>
  <c r="I22" i="29"/>
  <c r="I89" i="29"/>
  <c r="M22" i="29"/>
  <c r="M89" i="29"/>
  <c r="Q22" i="29"/>
  <c r="Q16" i="29" s="1"/>
  <c r="F25" i="29"/>
  <c r="F91" i="29"/>
  <c r="J25" i="29"/>
  <c r="J91" i="29"/>
  <c r="N25" i="29"/>
  <c r="N91" i="29"/>
  <c r="D57" i="29"/>
  <c r="H57" i="29"/>
  <c r="L57" i="29"/>
  <c r="P57" i="29"/>
  <c r="F58" i="29"/>
  <c r="N58" i="29"/>
  <c r="F60" i="29"/>
  <c r="J60" i="29"/>
  <c r="N60" i="29"/>
  <c r="D62" i="29"/>
  <c r="H62" i="29"/>
  <c r="L62" i="29"/>
  <c r="P62" i="29"/>
  <c r="F63" i="29"/>
  <c r="J63" i="29"/>
  <c r="F66" i="29"/>
  <c r="J66" i="29"/>
  <c r="N66" i="29"/>
  <c r="C83" i="29"/>
  <c r="G83" i="29"/>
  <c r="K83" i="29"/>
  <c r="O83" i="29"/>
  <c r="D84" i="29"/>
  <c r="H84" i="29"/>
  <c r="L84" i="29"/>
  <c r="P84" i="29"/>
  <c r="G88" i="29"/>
  <c r="D12" i="29"/>
  <c r="D86" i="29"/>
  <c r="H86" i="29"/>
  <c r="L86" i="29"/>
  <c r="P86" i="29"/>
  <c r="D58" i="29"/>
  <c r="H58" i="29"/>
  <c r="L58" i="29"/>
  <c r="P58" i="29"/>
  <c r="F59" i="29"/>
  <c r="J59" i="29"/>
  <c r="N59" i="29"/>
  <c r="D60" i="29"/>
  <c r="P60" i="29"/>
  <c r="D63" i="29"/>
  <c r="H63" i="29"/>
  <c r="L63" i="29"/>
  <c r="P63" i="29"/>
  <c r="F65" i="29"/>
  <c r="J65" i="29"/>
  <c r="N65" i="29"/>
  <c r="D66" i="29"/>
  <c r="H66" i="29"/>
  <c r="O88" i="29"/>
  <c r="F17" i="29"/>
  <c r="J17" i="29"/>
  <c r="N17" i="29"/>
  <c r="G57" i="29"/>
  <c r="K57" i="29"/>
  <c r="O57" i="29"/>
  <c r="E58" i="29"/>
  <c r="I58" i="29"/>
  <c r="M58" i="29"/>
  <c r="G62" i="29"/>
  <c r="K62" i="29"/>
  <c r="O62" i="29"/>
  <c r="E63" i="29"/>
  <c r="I63" i="29"/>
  <c r="M63" i="29"/>
  <c r="G65" i="29"/>
  <c r="F83" i="29"/>
  <c r="J83" i="29"/>
  <c r="N83" i="29"/>
  <c r="C88" i="29"/>
  <c r="Q169" i="67" l="1"/>
  <c r="E207" i="67"/>
  <c r="P169" i="70"/>
  <c r="C207" i="65"/>
  <c r="G188" i="66"/>
  <c r="P188" i="69"/>
  <c r="P188" i="70"/>
  <c r="E188" i="67"/>
  <c r="N231" i="64"/>
  <c r="G188" i="67"/>
  <c r="L188" i="70"/>
  <c r="F210" i="64"/>
  <c r="J189" i="64"/>
  <c r="K188" i="66"/>
  <c r="C169" i="65"/>
  <c r="N210" i="64"/>
  <c r="D169" i="69"/>
  <c r="G169" i="67"/>
  <c r="H188" i="69"/>
  <c r="K188" i="67"/>
  <c r="O169" i="65"/>
  <c r="K207" i="66"/>
  <c r="O207" i="67"/>
  <c r="O188" i="66"/>
  <c r="Q188" i="67"/>
  <c r="G169" i="65"/>
  <c r="M207" i="67"/>
  <c r="O188" i="67"/>
  <c r="O169" i="67"/>
  <c r="O188" i="65"/>
  <c r="O207" i="66"/>
  <c r="G207" i="65"/>
  <c r="D188" i="70"/>
  <c r="I207" i="67"/>
  <c r="D169" i="70"/>
  <c r="K207" i="65"/>
  <c r="G207" i="67"/>
  <c r="G188" i="65"/>
  <c r="M169" i="67"/>
  <c r="C188" i="65"/>
  <c r="I188" i="67"/>
  <c r="F231" i="64"/>
  <c r="P169" i="69"/>
  <c r="I169" i="67"/>
  <c r="D188" i="69"/>
  <c r="J210" i="64"/>
  <c r="M188" i="67"/>
  <c r="Q207" i="67"/>
  <c r="O207" i="65"/>
  <c r="H188" i="70"/>
  <c r="L169" i="69"/>
  <c r="K188" i="65"/>
  <c r="N189" i="64"/>
  <c r="K169" i="66"/>
  <c r="G207" i="66"/>
  <c r="K169" i="67"/>
  <c r="K169" i="65"/>
  <c r="J231" i="64"/>
  <c r="E169" i="67"/>
  <c r="H169" i="70"/>
  <c r="K207" i="67"/>
  <c r="L169" i="70"/>
  <c r="O169" i="66"/>
  <c r="F189" i="64"/>
  <c r="G169" i="66"/>
  <c r="L188" i="69"/>
  <c r="H169" i="69"/>
  <c r="C22" i="39"/>
  <c r="G3" i="29"/>
  <c r="M16" i="29"/>
  <c r="P3" i="29"/>
  <c r="K3" i="29"/>
  <c r="J16" i="29"/>
  <c r="F16" i="29"/>
  <c r="G16" i="29"/>
  <c r="F3" i="29"/>
  <c r="K16" i="29"/>
  <c r="C3" i="29"/>
  <c r="N3" i="29"/>
  <c r="N16" i="29"/>
  <c r="I16" i="29"/>
  <c r="O16" i="29"/>
  <c r="L16" i="29"/>
  <c r="L3" i="29"/>
  <c r="O3" i="29"/>
  <c r="J3" i="29"/>
  <c r="E3" i="29"/>
  <c r="Q3" i="29"/>
  <c r="E16" i="29"/>
  <c r="D3" i="29"/>
  <c r="P16" i="29"/>
  <c r="H16" i="29"/>
  <c r="M3" i="29"/>
  <c r="I3" i="29"/>
  <c r="D16" i="29"/>
  <c r="H3" i="29"/>
  <c r="C26" i="39" l="1"/>
  <c r="C32" i="39" l="1"/>
  <c r="B25" i="29"/>
  <c r="B22" i="29"/>
  <c r="B17" i="29"/>
  <c r="B92" i="29"/>
  <c r="B91" i="29"/>
  <c r="B86" i="29"/>
  <c r="B85" i="29"/>
  <c r="B84" i="29"/>
  <c r="Q60" i="29"/>
  <c r="Q92" i="29"/>
  <c r="Q91" i="29"/>
  <c r="Q89" i="29"/>
  <c r="Q88" i="29"/>
  <c r="Q86" i="29"/>
  <c r="Q85" i="29"/>
  <c r="Q84" i="29"/>
  <c r="Q83" i="29"/>
  <c r="C34" i="39" l="1"/>
  <c r="C57" i="29"/>
  <c r="C62" i="29"/>
  <c r="C58" i="29"/>
  <c r="C63" i="29"/>
  <c r="B88" i="29"/>
  <c r="C60" i="29"/>
  <c r="C66" i="29"/>
  <c r="C59" i="29"/>
  <c r="C65" i="29"/>
  <c r="B12" i="29"/>
  <c r="B89" i="29"/>
  <c r="B83" i="29"/>
  <c r="B9" i="29"/>
  <c r="Q65" i="29"/>
  <c r="Q59" i="29"/>
  <c r="B4" i="29"/>
  <c r="Q57" i="29"/>
  <c r="Q62" i="29"/>
  <c r="B16" i="29"/>
  <c r="Q58" i="29"/>
  <c r="Q63" i="29"/>
  <c r="Q66" i="29"/>
  <c r="C36" i="39" l="1"/>
  <c r="B3" i="29"/>
  <c r="P16" i="63" l="1"/>
  <c r="P151" i="61"/>
  <c r="P149" i="61"/>
  <c r="P38" i="63"/>
  <c r="P112" i="62"/>
  <c r="P136" i="63"/>
  <c r="P8" i="63"/>
  <c r="P542" i="68"/>
  <c r="P521" i="64"/>
  <c r="P572" i="68"/>
  <c r="P509" i="64"/>
  <c r="P11" i="62"/>
  <c r="P13" i="61"/>
  <c r="P149" i="62"/>
  <c r="P466" i="65"/>
  <c r="P459" i="65"/>
  <c r="P475" i="64"/>
  <c r="P113" i="62"/>
  <c r="P151" i="62"/>
  <c r="P170" i="61"/>
  <c r="P121" i="61"/>
  <c r="P176" i="61"/>
  <c r="P114" i="61"/>
  <c r="P410" i="71"/>
  <c r="P410" i="72"/>
  <c r="P470" i="65"/>
  <c r="P472" i="64"/>
  <c r="P132" i="63"/>
  <c r="P7" i="63"/>
  <c r="P112" i="61"/>
  <c r="P11" i="61"/>
  <c r="P428" i="69"/>
  <c r="P172" i="63"/>
  <c r="P168" i="62"/>
  <c r="P416" i="71"/>
  <c r="P150" i="63"/>
  <c r="P131" i="63"/>
  <c r="P117" i="63"/>
  <c r="P151" i="63"/>
  <c r="P171" i="63"/>
  <c r="P175" i="63"/>
  <c r="P76" i="63"/>
  <c r="P13" i="63"/>
  <c r="P129" i="63"/>
  <c r="P127" i="63"/>
  <c r="P591" i="68"/>
  <c r="P466" i="70"/>
  <c r="P159" i="63"/>
  <c r="P466" i="66"/>
  <c r="P37" i="63"/>
  <c r="P35" i="63"/>
  <c r="P426" i="69"/>
  <c r="P152" i="61"/>
  <c r="P18" i="63"/>
  <c r="P122" i="63"/>
  <c r="P425" i="69"/>
  <c r="P587" i="68"/>
  <c r="P459" i="66"/>
  <c r="P137" i="63"/>
  <c r="P149" i="63"/>
  <c r="P525" i="64"/>
  <c r="P174" i="63"/>
  <c r="P466" i="67"/>
  <c r="P169" i="62"/>
  <c r="P453" i="72"/>
  <c r="P126" i="63"/>
  <c r="P155" i="63"/>
  <c r="P152" i="63"/>
  <c r="P459" i="70"/>
  <c r="P108" i="63"/>
  <c r="P115" i="62"/>
  <c r="P14" i="62"/>
  <c r="P141" i="63"/>
  <c r="P95" i="63"/>
  <c r="P73" i="63"/>
  <c r="P450" i="72"/>
  <c r="P158" i="63"/>
  <c r="P118" i="63"/>
  <c r="P102" i="63"/>
  <c r="P446" i="69"/>
  <c r="P13" i="62"/>
  <c r="P138" i="63"/>
  <c r="P11" i="63"/>
  <c r="P158" i="61"/>
  <c r="P428" i="72"/>
  <c r="P99" i="63"/>
  <c r="P470" i="66"/>
  <c r="P121" i="63"/>
  <c r="P173" i="63"/>
  <c r="P100" i="63"/>
  <c r="P156" i="63"/>
  <c r="P54" i="63"/>
  <c r="P447" i="72"/>
  <c r="P65" i="63"/>
  <c r="P584" i="68"/>
  <c r="P459" i="69"/>
  <c r="P408" i="72"/>
  <c r="P167" i="61"/>
  <c r="P583" i="68"/>
  <c r="P153" i="63"/>
  <c r="P470" i="70"/>
  <c r="P60" i="63"/>
  <c r="P101" i="63"/>
  <c r="P29" i="63"/>
  <c r="P446" i="72"/>
  <c r="P467" i="69"/>
  <c r="P167" i="63"/>
  <c r="P75" i="63"/>
  <c r="P41" i="63"/>
  <c r="P79" i="63"/>
  <c r="P130" i="63"/>
  <c r="P12" i="63"/>
  <c r="P466" i="69"/>
  <c r="P473" i="66"/>
  <c r="P470" i="67"/>
  <c r="P34" i="63"/>
  <c r="P116" i="63"/>
  <c r="P467" i="66"/>
  <c r="P517" i="64"/>
  <c r="P12" i="62"/>
  <c r="P134" i="63"/>
  <c r="P133" i="63"/>
  <c r="P114" i="63"/>
  <c r="P165" i="63"/>
  <c r="P473" i="67"/>
  <c r="P27" i="63"/>
  <c r="P150" i="61"/>
  <c r="P97" i="63"/>
  <c r="P148" i="63"/>
  <c r="P74" i="63"/>
  <c r="P14" i="63"/>
  <c r="P56" i="63"/>
  <c r="P467" i="65"/>
  <c r="P48" i="63"/>
  <c r="P115" i="61"/>
  <c r="P14" i="61"/>
  <c r="P170" i="63"/>
  <c r="P473" i="70"/>
  <c r="P86" i="63"/>
  <c r="P102" i="62"/>
  <c r="P121" i="62"/>
  <c r="P407" i="72"/>
  <c r="P493" i="64"/>
  <c r="P115" i="63"/>
  <c r="P113" i="63"/>
  <c r="P511" i="64"/>
  <c r="P467" i="70"/>
  <c r="P84" i="63"/>
  <c r="P102" i="61"/>
  <c r="P110" i="63"/>
  <c r="P518" i="64"/>
  <c r="P150" i="62"/>
  <c r="P177" i="63"/>
  <c r="P447" i="71"/>
  <c r="P72" i="63"/>
  <c r="P167" i="62"/>
  <c r="P120" i="63"/>
  <c r="P147" i="63"/>
  <c r="P579" i="68"/>
  <c r="P166" i="63"/>
  <c r="P176" i="62"/>
  <c r="P135" i="63"/>
  <c r="P107" i="63"/>
  <c r="P157" i="63"/>
  <c r="P53" i="63"/>
  <c r="P473" i="65"/>
  <c r="P46" i="63"/>
  <c r="P470" i="69"/>
  <c r="P91" i="63"/>
  <c r="P514" i="64"/>
  <c r="P152" i="62"/>
  <c r="P158" i="62"/>
  <c r="P416" i="72"/>
  <c r="P427" i="69"/>
  <c r="P450" i="71"/>
  <c r="P145" i="63"/>
  <c r="P15" i="63"/>
  <c r="P473" i="69"/>
  <c r="P590" i="68"/>
  <c r="P459" i="67"/>
  <c r="P453" i="71"/>
  <c r="P112" i="63"/>
  <c r="P103" i="63"/>
  <c r="P36" i="63"/>
  <c r="P98" i="63"/>
  <c r="P6" i="63"/>
  <c r="P57" i="63"/>
  <c r="P169" i="63"/>
  <c r="P163" i="63"/>
  <c r="P114" i="62"/>
  <c r="P496" i="64"/>
  <c r="P96" i="63"/>
  <c r="P119" i="63"/>
  <c r="P169" i="61"/>
  <c r="P467" i="67"/>
  <c r="P170" i="62"/>
  <c r="P446" i="71"/>
  <c r="P17" i="63"/>
  <c r="P176" i="63"/>
  <c r="P67" i="63"/>
  <c r="P409" i="72"/>
  <c r="P22" i="63"/>
  <c r="P51" i="62"/>
  <c r="P130" i="62"/>
  <c r="P448" i="71"/>
  <c r="P585" i="68"/>
  <c r="P510" i="64"/>
  <c r="P168" i="63"/>
  <c r="P443" i="71"/>
  <c r="P89" i="62"/>
  <c r="P434" i="71"/>
  <c r="P468" i="69"/>
  <c r="P516" i="64"/>
  <c r="P442" i="71"/>
  <c r="P453" i="69"/>
  <c r="P519" i="64"/>
  <c r="P468" i="66"/>
  <c r="P448" i="72"/>
  <c r="P468" i="70"/>
  <c r="P407" i="71"/>
  <c r="P444" i="69"/>
  <c r="P164" i="63"/>
  <c r="P409" i="71"/>
  <c r="P74" i="62"/>
  <c r="P93" i="63"/>
  <c r="P471" i="69"/>
  <c r="P111" i="63"/>
  <c r="P443" i="72"/>
  <c r="P463" i="70"/>
  <c r="P444" i="71"/>
  <c r="P586" i="68"/>
  <c r="P55" i="61"/>
  <c r="P97" i="61"/>
  <c r="P166" i="61"/>
  <c r="P9" i="62"/>
  <c r="P434" i="69"/>
  <c r="P462" i="70"/>
  <c r="P444" i="72"/>
  <c r="P12" i="61"/>
  <c r="P566" i="68"/>
  <c r="P109" i="63"/>
  <c r="P439" i="71"/>
  <c r="P66" i="63"/>
  <c r="P469" i="69"/>
  <c r="P451" i="71"/>
  <c r="P55" i="63"/>
  <c r="P162" i="63"/>
  <c r="P28" i="63"/>
  <c r="P468" i="65"/>
  <c r="P452" i="71"/>
  <c r="P144" i="63"/>
  <c r="P461" i="66"/>
  <c r="P128" i="63"/>
  <c r="P425" i="71"/>
  <c r="P463" i="69"/>
  <c r="P469" i="65"/>
  <c r="P441" i="72"/>
  <c r="P445" i="69"/>
  <c r="P461" i="69"/>
  <c r="P495" i="64"/>
  <c r="P425" i="72"/>
  <c r="P449" i="71"/>
  <c r="P458" i="70"/>
  <c r="P469" i="70"/>
  <c r="P445" i="72"/>
  <c r="P168" i="61"/>
  <c r="P469" i="66"/>
  <c r="P469" i="67"/>
  <c r="P442" i="72"/>
  <c r="P441" i="71"/>
  <c r="P154" i="63"/>
  <c r="P427" i="71"/>
  <c r="P85" i="63"/>
  <c r="P461" i="70"/>
  <c r="P458" i="69"/>
  <c r="P461" i="67"/>
  <c r="P30" i="62"/>
  <c r="P520" i="64"/>
  <c r="P472" i="69"/>
  <c r="P428" i="71"/>
  <c r="P125" i="63"/>
  <c r="P461" i="65"/>
  <c r="P106" i="63"/>
  <c r="P588" i="68"/>
  <c r="P474" i="64"/>
  <c r="P113" i="61"/>
  <c r="P434" i="72"/>
  <c r="P465" i="69"/>
  <c r="P574" i="68"/>
  <c r="P445" i="71"/>
  <c r="P427" i="72"/>
  <c r="P464" i="70"/>
  <c r="P451" i="72"/>
  <c r="P447" i="69"/>
  <c r="P47" i="63"/>
  <c r="P439" i="72"/>
  <c r="P515" i="64"/>
  <c r="P146" i="63"/>
  <c r="P452" i="72"/>
  <c r="P468" i="67"/>
  <c r="P172" i="61"/>
  <c r="P462" i="69"/>
  <c r="P449" i="72"/>
  <c r="P464" i="69"/>
  <c r="P465" i="70"/>
  <c r="P433" i="69"/>
  <c r="P36" i="62"/>
  <c r="P57" i="61"/>
  <c r="P34" i="62"/>
  <c r="P445" i="66"/>
  <c r="P440" i="72"/>
  <c r="P433" i="71"/>
  <c r="P129" i="62"/>
  <c r="P73" i="62"/>
  <c r="P59" i="61"/>
  <c r="P460" i="66"/>
  <c r="P415" i="71"/>
  <c r="P107" i="62"/>
  <c r="P98" i="62"/>
  <c r="P72" i="61"/>
  <c r="P67" i="61"/>
  <c r="P55" i="62"/>
  <c r="P37" i="61"/>
  <c r="P40" i="62"/>
  <c r="P68" i="62"/>
  <c r="P494" i="64"/>
  <c r="P103" i="62"/>
  <c r="P101" i="61"/>
  <c r="P64" i="62"/>
  <c r="P581" i="68"/>
  <c r="P46" i="62"/>
  <c r="P139" i="61"/>
  <c r="P126" i="61"/>
  <c r="P119" i="62"/>
  <c r="P100" i="61"/>
  <c r="P462" i="67"/>
  <c r="P129" i="61"/>
  <c r="P77" i="63"/>
  <c r="P59" i="63"/>
  <c r="P31" i="61"/>
  <c r="P17" i="62"/>
  <c r="P10" i="62"/>
  <c r="P93" i="62"/>
  <c r="P139" i="63"/>
  <c r="P127" i="62"/>
  <c r="P95" i="62"/>
  <c r="P60" i="61"/>
  <c r="P38" i="62"/>
  <c r="P426" i="72"/>
  <c r="P138" i="62"/>
  <c r="P133" i="61"/>
  <c r="P92" i="63"/>
  <c r="P155" i="62"/>
  <c r="P101" i="62"/>
  <c r="P64" i="61"/>
  <c r="P415" i="72"/>
  <c r="P58" i="63"/>
  <c r="P5" i="63"/>
  <c r="P108" i="62"/>
  <c r="P20" i="61"/>
  <c r="P15" i="61"/>
  <c r="P117" i="62"/>
  <c r="P69" i="61"/>
  <c r="P27" i="62"/>
  <c r="P464" i="67"/>
  <c r="P430" i="71"/>
  <c r="P58" i="62"/>
  <c r="P18" i="62"/>
  <c r="P426" i="65"/>
  <c r="P157" i="62"/>
  <c r="P135" i="62"/>
  <c r="P76" i="61"/>
  <c r="P71" i="61"/>
  <c r="P41" i="62"/>
  <c r="P38" i="61"/>
  <c r="P15" i="62"/>
  <c r="P8" i="61"/>
  <c r="P138" i="61"/>
  <c r="P40" i="63"/>
  <c r="P148" i="61"/>
  <c r="P165" i="61"/>
  <c r="P156" i="61"/>
  <c r="P92" i="62"/>
  <c r="P408" i="71"/>
  <c r="P177" i="62"/>
  <c r="P100" i="62"/>
  <c r="P147" i="61"/>
  <c r="P16" i="61"/>
  <c r="P40" i="61"/>
  <c r="P21" i="61"/>
  <c r="P9" i="63"/>
  <c r="P153" i="61"/>
  <c r="P91" i="62"/>
  <c r="P75" i="62"/>
  <c r="P70" i="63"/>
  <c r="P19" i="63"/>
  <c r="P137" i="62"/>
  <c r="P39" i="62"/>
  <c r="P21" i="62"/>
  <c r="P96" i="61"/>
  <c r="P87" i="63"/>
  <c r="P452" i="70"/>
  <c r="P73" i="61"/>
  <c r="P9" i="61"/>
  <c r="P173" i="62"/>
  <c r="P424" i="71"/>
  <c r="P557" i="68"/>
  <c r="P87" i="61"/>
  <c r="P157" i="61"/>
  <c r="P94" i="63"/>
  <c r="P71" i="62"/>
  <c r="P460" i="65"/>
  <c r="P457" i="70"/>
  <c r="P406" i="72"/>
  <c r="P46" i="61"/>
  <c r="P31" i="62"/>
  <c r="P443" i="70"/>
  <c r="P51" i="63"/>
  <c r="P51" i="61"/>
  <c r="P127" i="61"/>
  <c r="P94" i="62"/>
  <c r="P53" i="61"/>
  <c r="P48" i="62"/>
  <c r="P32" i="63"/>
  <c r="P473" i="64"/>
  <c r="P50" i="63"/>
  <c r="P110" i="61"/>
  <c r="P27" i="61"/>
  <c r="P480" i="64"/>
  <c r="P172" i="62"/>
  <c r="P58" i="61"/>
  <c r="P10" i="63"/>
  <c r="P89" i="63"/>
  <c r="P153" i="62"/>
  <c r="P90" i="62"/>
  <c r="P67" i="62"/>
  <c r="P132" i="61"/>
  <c r="P88" i="63"/>
  <c r="P471" i="65"/>
  <c r="P6" i="62"/>
  <c r="P433" i="70"/>
  <c r="P175" i="62"/>
  <c r="P145" i="62"/>
  <c r="P90" i="61"/>
  <c r="P79" i="62"/>
  <c r="P74" i="61"/>
  <c r="P53" i="62"/>
  <c r="P48" i="61"/>
  <c r="P20" i="63"/>
  <c r="P148" i="62"/>
  <c r="P30" i="61"/>
  <c r="P177" i="61"/>
  <c r="P147" i="62"/>
  <c r="P119" i="61"/>
  <c r="P110" i="62"/>
  <c r="P103" i="61"/>
  <c r="P84" i="61"/>
  <c r="P68" i="61"/>
  <c r="P35" i="62"/>
  <c r="P17" i="61"/>
  <c r="P131" i="62"/>
  <c r="P52" i="63"/>
  <c r="P41" i="61"/>
  <c r="P137" i="61"/>
  <c r="P49" i="62"/>
  <c r="P426" i="71"/>
  <c r="P105" i="63"/>
  <c r="P124" i="63"/>
  <c r="P155" i="61"/>
  <c r="P460" i="70"/>
  <c r="P173" i="61"/>
  <c r="P78" i="61"/>
  <c r="P45" i="61"/>
  <c r="P31" i="63"/>
  <c r="P10" i="61"/>
  <c r="P540" i="68"/>
  <c r="P163" i="61"/>
  <c r="P140" i="62"/>
  <c r="P97" i="62"/>
  <c r="P94" i="61"/>
  <c r="P91" i="61"/>
  <c r="P86" i="62"/>
  <c r="P57" i="62"/>
  <c r="P33" i="63"/>
  <c r="P20" i="62"/>
  <c r="P49" i="63"/>
  <c r="P87" i="62"/>
  <c r="P512" i="64"/>
  <c r="P140" i="61"/>
  <c r="P154" i="61"/>
  <c r="P130" i="61"/>
  <c r="P116" i="61"/>
  <c r="P29" i="62"/>
  <c r="P449" i="67"/>
  <c r="P45" i="62"/>
  <c r="P443" i="69"/>
  <c r="P163" i="62"/>
  <c r="P464" i="65"/>
  <c r="P36" i="61"/>
  <c r="P433" i="72"/>
  <c r="P527" i="68"/>
  <c r="P573" i="68"/>
  <c r="P135" i="61"/>
  <c r="P98" i="61"/>
  <c r="P65" i="62"/>
  <c r="P460" i="69"/>
  <c r="P445" i="65"/>
  <c r="P477" i="64"/>
  <c r="P577" i="68"/>
  <c r="P174" i="62"/>
  <c r="P78" i="63"/>
  <c r="P18" i="61"/>
  <c r="P143" i="63"/>
  <c r="P171" i="61"/>
  <c r="P140" i="63"/>
  <c r="P90" i="63"/>
  <c r="P52" i="62"/>
  <c r="P33" i="61"/>
  <c r="P29" i="61"/>
  <c r="P136" i="62"/>
  <c r="P134" i="62"/>
  <c r="P92" i="61"/>
  <c r="P438" i="71"/>
  <c r="P156" i="62"/>
  <c r="P118" i="61"/>
  <c r="P83" i="62"/>
  <c r="P65" i="61"/>
  <c r="P412" i="71"/>
  <c r="P136" i="61"/>
  <c r="P78" i="62"/>
  <c r="P54" i="62"/>
  <c r="P166" i="62"/>
  <c r="P76" i="62"/>
  <c r="P50" i="61"/>
  <c r="P26" i="61"/>
  <c r="P75" i="61"/>
  <c r="P70" i="62"/>
  <c r="P33" i="62"/>
  <c r="P19" i="62"/>
  <c r="P122" i="62"/>
  <c r="P49" i="61"/>
  <c r="P165" i="62"/>
  <c r="P118" i="62"/>
  <c r="P96" i="62"/>
  <c r="P430" i="65"/>
  <c r="P77" i="61"/>
  <c r="P171" i="62"/>
  <c r="P32" i="61"/>
  <c r="P159" i="61"/>
  <c r="P445" i="70"/>
  <c r="P32" i="62"/>
  <c r="P426" i="66"/>
  <c r="P77" i="62"/>
  <c r="P54" i="61"/>
  <c r="P5" i="62"/>
  <c r="P139" i="62"/>
  <c r="P120" i="61"/>
  <c r="P99" i="62"/>
  <c r="P95" i="61"/>
  <c r="P56" i="61"/>
  <c r="P52" i="61"/>
  <c r="P19" i="61"/>
  <c r="P134" i="61"/>
  <c r="P122" i="61"/>
  <c r="P50" i="62"/>
  <c r="P154" i="62"/>
  <c r="P159" i="62"/>
  <c r="P69" i="62"/>
  <c r="P64" i="63"/>
  <c r="P438" i="72"/>
  <c r="P174" i="61"/>
  <c r="P45" i="63"/>
  <c r="P5" i="61"/>
  <c r="P175" i="61"/>
  <c r="P79" i="61"/>
  <c r="P69" i="63"/>
  <c r="P37" i="62"/>
  <c r="P39" i="61"/>
  <c r="P120" i="62"/>
  <c r="P107" i="61"/>
  <c r="P71" i="63"/>
  <c r="P56" i="62"/>
  <c r="P34" i="61"/>
  <c r="P83" i="61"/>
  <c r="P89" i="61"/>
  <c r="P141" i="61"/>
  <c r="P457" i="69"/>
  <c r="P16" i="62"/>
  <c r="P440" i="71"/>
  <c r="P22" i="61"/>
  <c r="P8" i="62"/>
  <c r="P39" i="63"/>
  <c r="P452" i="65"/>
  <c r="P99" i="61"/>
  <c r="P93" i="61"/>
  <c r="P30" i="63"/>
  <c r="P88" i="62"/>
  <c r="P111" i="61"/>
  <c r="P86" i="61"/>
  <c r="P72" i="62"/>
  <c r="P132" i="62"/>
  <c r="P126" i="62"/>
  <c r="P116" i="62"/>
  <c r="P70" i="61"/>
  <c r="P60" i="62"/>
  <c r="P161" i="63"/>
  <c r="P564" i="68"/>
  <c r="P21" i="63"/>
  <c r="P26" i="62"/>
  <c r="P117" i="61"/>
  <c r="P88" i="61"/>
  <c r="P68" i="63"/>
  <c r="P133" i="62"/>
  <c r="P26" i="63"/>
  <c r="P35" i="61"/>
  <c r="P6" i="61"/>
  <c r="P108" i="61"/>
  <c r="P141" i="62"/>
  <c r="P131" i="61"/>
  <c r="P22" i="62"/>
  <c r="P84" i="62"/>
  <c r="P59" i="62"/>
  <c r="P145" i="61"/>
  <c r="P111" i="62"/>
  <c r="P83" i="63"/>
  <c r="P460" i="67"/>
  <c r="P567" i="68"/>
  <c r="P526" i="68"/>
  <c r="P433" i="65"/>
  <c r="P530" i="68"/>
  <c r="P450" i="67"/>
  <c r="P420" i="67"/>
  <c r="P430" i="72"/>
  <c r="P82" i="62"/>
  <c r="P453" i="66"/>
  <c r="P537" i="68"/>
  <c r="P543" i="68"/>
  <c r="P426" i="70"/>
  <c r="P447" i="65"/>
  <c r="P435" i="67"/>
  <c r="P423" i="69"/>
  <c r="P162" i="61"/>
  <c r="P44" i="61"/>
  <c r="P472" i="65"/>
  <c r="P430" i="70"/>
  <c r="P439" i="66"/>
  <c r="P28" i="62"/>
  <c r="P109" i="61"/>
  <c r="P413" i="71"/>
  <c r="P429" i="69"/>
  <c r="P421" i="70"/>
  <c r="P472" i="66"/>
  <c r="P502" i="64"/>
  <c r="P435" i="66"/>
  <c r="P424" i="66"/>
  <c r="P439" i="70"/>
  <c r="P560" i="68"/>
  <c r="P7" i="61"/>
  <c r="P454" i="67"/>
  <c r="P421" i="69"/>
  <c r="P424" i="70"/>
  <c r="P4" i="62"/>
  <c r="P504" i="64"/>
  <c r="P403" i="71"/>
  <c r="P442" i="67"/>
  <c r="P453" i="65"/>
  <c r="P451" i="70"/>
  <c r="P446" i="66"/>
  <c r="P128" i="61"/>
  <c r="P412" i="72"/>
  <c r="P491" i="64"/>
  <c r="P470" i="64"/>
  <c r="P442" i="65"/>
  <c r="P444" i="67"/>
  <c r="P420" i="70"/>
  <c r="P452" i="67"/>
  <c r="P471" i="66"/>
  <c r="P532" i="68"/>
  <c r="P538" i="68"/>
  <c r="P25" i="61"/>
  <c r="P125" i="61"/>
  <c r="P82" i="63"/>
  <c r="P446" i="70"/>
  <c r="P420" i="69"/>
  <c r="P444" i="70"/>
  <c r="P450" i="65"/>
  <c r="P458" i="67"/>
  <c r="P146" i="62"/>
  <c r="P434" i="65"/>
  <c r="P47" i="61"/>
  <c r="P442" i="66"/>
  <c r="P431" i="72"/>
  <c r="P440" i="65"/>
  <c r="P425" i="67"/>
  <c r="P435" i="71"/>
  <c r="P471" i="67"/>
  <c r="P500" i="64"/>
  <c r="P429" i="65"/>
  <c r="P433" i="66"/>
  <c r="P539" i="68"/>
  <c r="P466" i="64"/>
  <c r="P437" i="72"/>
  <c r="P463" i="65"/>
  <c r="P420" i="65"/>
  <c r="P448" i="70"/>
  <c r="P423" i="72"/>
  <c r="P430" i="66"/>
  <c r="P490" i="64"/>
  <c r="P536" i="68"/>
  <c r="P524" i="64"/>
  <c r="P541" i="68"/>
  <c r="P423" i="65"/>
  <c r="P448" i="65"/>
  <c r="P483" i="64"/>
  <c r="P447" i="66"/>
  <c r="P551" i="68"/>
  <c r="P414" i="72"/>
  <c r="P458" i="65"/>
  <c r="P444" i="66"/>
  <c r="P448" i="66"/>
  <c r="P452" i="69"/>
  <c r="P487" i="64"/>
  <c r="P63" i="61"/>
  <c r="P421" i="66"/>
  <c r="P429" i="70"/>
  <c r="P523" i="64"/>
  <c r="P454" i="66"/>
  <c r="P421" i="65"/>
  <c r="P563" i="68"/>
  <c r="P450" i="69"/>
  <c r="P440" i="69"/>
  <c r="P513" i="64"/>
  <c r="P528" i="68"/>
  <c r="P559" i="68"/>
  <c r="P25" i="63"/>
  <c r="P449" i="70"/>
  <c r="P448" i="67"/>
  <c r="P425" i="66"/>
  <c r="P47" i="62"/>
  <c r="P454" i="69"/>
  <c r="P433" i="67"/>
  <c r="P552" i="68"/>
  <c r="P405" i="71"/>
  <c r="P429" i="71"/>
  <c r="P164" i="62"/>
  <c r="P447" i="70"/>
  <c r="P449" i="65"/>
  <c r="P444" i="65"/>
  <c r="P437" i="71"/>
  <c r="P66" i="61"/>
  <c r="P453" i="70"/>
  <c r="P453" i="67"/>
  <c r="P471" i="70"/>
  <c r="P125" i="62"/>
  <c r="P471" i="64"/>
  <c r="P423" i="67"/>
  <c r="P82" i="61"/>
  <c r="P109" i="62"/>
  <c r="P503" i="64"/>
  <c r="P450" i="70"/>
  <c r="P553" i="68"/>
  <c r="P411" i="71"/>
  <c r="P439" i="65"/>
  <c r="P465" i="67"/>
  <c r="P556" i="68"/>
  <c r="P562" i="68"/>
  <c r="P421" i="72"/>
  <c r="P423" i="66"/>
  <c r="P424" i="65"/>
  <c r="P426" i="67"/>
  <c r="P403" i="72"/>
  <c r="P431" i="69"/>
  <c r="P446" i="65"/>
  <c r="P589" i="68"/>
  <c r="P452" i="66"/>
  <c r="P482" i="64"/>
  <c r="P432" i="70"/>
  <c r="P458" i="66"/>
  <c r="P413" i="72"/>
  <c r="P431" i="71"/>
  <c r="P28" i="61"/>
  <c r="P435" i="65"/>
  <c r="P424" i="69"/>
  <c r="P472" i="70"/>
  <c r="P128" i="62"/>
  <c r="P435" i="69"/>
  <c r="P449" i="66"/>
  <c r="P405" i="72"/>
  <c r="P467" i="64"/>
  <c r="P440" i="66"/>
  <c r="P463" i="66"/>
  <c r="P429" i="66"/>
  <c r="P469" i="64"/>
  <c r="P146" i="61"/>
  <c r="P449" i="69"/>
  <c r="P465" i="65"/>
  <c r="P443" i="65"/>
  <c r="P456" i="69"/>
  <c r="P529" i="68"/>
  <c r="P144" i="62"/>
  <c r="P162" i="62"/>
  <c r="P432" i="72"/>
  <c r="P428" i="67"/>
  <c r="P44" i="63"/>
  <c r="P472" i="67"/>
  <c r="P451" i="69"/>
  <c r="P439" i="69"/>
  <c r="P462" i="65"/>
  <c r="P414" i="71"/>
  <c r="P565" i="68"/>
  <c r="P454" i="70"/>
  <c r="P497" i="64"/>
  <c r="P432" i="66"/>
  <c r="P550" i="68"/>
  <c r="P575" i="68"/>
  <c r="P432" i="65"/>
  <c r="P435" i="70"/>
  <c r="P447" i="67"/>
  <c r="P508" i="64"/>
  <c r="P522" i="64"/>
  <c r="P406" i="71"/>
  <c r="P7" i="62"/>
  <c r="P44" i="62"/>
  <c r="P66" i="62"/>
  <c r="P434" i="70"/>
  <c r="P443" i="67"/>
  <c r="P571" i="68"/>
  <c r="P428" i="65"/>
  <c r="P428" i="66"/>
  <c r="P439" i="67"/>
  <c r="P578" i="68"/>
  <c r="P428" i="70"/>
  <c r="P425" i="70"/>
  <c r="P492" i="64"/>
  <c r="P451" i="65"/>
  <c r="P429" i="67"/>
  <c r="P446" i="67"/>
  <c r="P580" i="68"/>
  <c r="P432" i="67"/>
  <c r="P144" i="61"/>
  <c r="P576" i="68"/>
  <c r="P431" i="65"/>
  <c r="P85" i="61"/>
  <c r="P423" i="71"/>
  <c r="P465" i="66"/>
  <c r="P555" i="68"/>
  <c r="P106" i="61"/>
  <c r="P420" i="66"/>
  <c r="P425" i="65"/>
  <c r="P463" i="67"/>
  <c r="P454" i="65"/>
  <c r="P427" i="67"/>
  <c r="P4" i="61"/>
  <c r="P434" i="67"/>
  <c r="P451" i="66"/>
  <c r="P488" i="64"/>
  <c r="P476" i="64"/>
  <c r="P106" i="62"/>
  <c r="P431" i="66"/>
  <c r="P547" i="68"/>
  <c r="P63" i="63"/>
  <c r="P430" i="69"/>
  <c r="P427" i="70"/>
  <c r="P430" i="67"/>
  <c r="P442" i="69"/>
  <c r="P582" i="68"/>
  <c r="P4" i="63"/>
  <c r="P464" i="66"/>
  <c r="P531" i="68"/>
  <c r="P429" i="72"/>
  <c r="P501" i="64"/>
  <c r="P445" i="67"/>
  <c r="P448" i="69"/>
  <c r="P478" i="64"/>
  <c r="P434" i="66"/>
  <c r="P450" i="66"/>
  <c r="P462" i="66"/>
  <c r="P417" i="71"/>
  <c r="P442" i="70"/>
  <c r="P523" i="68"/>
  <c r="P548" i="68"/>
  <c r="P164" i="61"/>
  <c r="P25" i="62"/>
  <c r="P524" i="68"/>
  <c r="P432" i="69"/>
  <c r="P451" i="67"/>
  <c r="P85" i="62"/>
  <c r="P435" i="72"/>
  <c r="P533" i="68"/>
  <c r="P421" i="71"/>
  <c r="P440" i="67"/>
  <c r="P427" i="66"/>
  <c r="P554" i="68"/>
  <c r="P498" i="64"/>
  <c r="P423" i="70"/>
  <c r="P481" i="64"/>
  <c r="P417" i="72"/>
  <c r="P431" i="70"/>
  <c r="P558" i="68"/>
  <c r="P424" i="72"/>
  <c r="P561" i="68"/>
  <c r="P427" i="65"/>
  <c r="P535" i="68"/>
  <c r="P421" i="67"/>
  <c r="P440" i="70"/>
  <c r="P499" i="64"/>
  <c r="P479" i="64"/>
  <c r="P431" i="67"/>
  <c r="P534" i="68"/>
  <c r="P63" i="62"/>
  <c r="P424" i="67"/>
  <c r="P443" i="66"/>
  <c r="P411" i="72"/>
  <c r="P432" i="71"/>
  <c r="P105" i="62"/>
  <c r="P143" i="61"/>
  <c r="P438" i="67"/>
  <c r="P143" i="62"/>
  <c r="P457" i="66"/>
  <c r="P124" i="62"/>
  <c r="P404" i="71"/>
  <c r="P81" i="63"/>
  <c r="P522" i="68"/>
  <c r="P441" i="70"/>
  <c r="P419" i="66"/>
  <c r="P24" i="62"/>
  <c r="P419" i="70"/>
  <c r="P402" i="71"/>
  <c r="P419" i="67"/>
  <c r="P422" i="70"/>
  <c r="P43" i="61"/>
  <c r="P81" i="62"/>
  <c r="P570" i="68"/>
  <c r="P81" i="61"/>
  <c r="P438" i="69"/>
  <c r="P549" i="68"/>
  <c r="P457" i="65"/>
  <c r="P422" i="72"/>
  <c r="P43" i="62"/>
  <c r="P161" i="62"/>
  <c r="P422" i="71"/>
  <c r="P457" i="67"/>
  <c r="P3" i="63"/>
  <c r="P489" i="64"/>
  <c r="P419" i="65"/>
  <c r="P62" i="62"/>
  <c r="P62" i="61"/>
  <c r="P441" i="66"/>
  <c r="P419" i="69"/>
  <c r="P441" i="65"/>
  <c r="P441" i="67"/>
  <c r="P3" i="61"/>
  <c r="P525" i="68"/>
  <c r="P441" i="69"/>
  <c r="P486" i="64"/>
  <c r="P422" i="65"/>
  <c r="P3" i="62"/>
  <c r="P402" i="72"/>
  <c r="P422" i="66"/>
  <c r="P161" i="61"/>
  <c r="P24" i="61"/>
  <c r="P43" i="63"/>
  <c r="P24" i="63"/>
  <c r="P404" i="72"/>
  <c r="P438" i="65"/>
  <c r="P422" i="67"/>
  <c r="P124" i="61"/>
  <c r="P62" i="63"/>
  <c r="P438" i="70"/>
  <c r="P438" i="66"/>
  <c r="P422" i="69"/>
  <c r="P420" i="71"/>
  <c r="P546" i="68"/>
  <c r="P465" i="64"/>
  <c r="P507" i="64"/>
  <c r="P456" i="70"/>
  <c r="P468" i="64"/>
  <c r="P420" i="72"/>
  <c r="P105" i="61"/>
  <c r="P464" i="64"/>
  <c r="P419" i="71"/>
  <c r="P437" i="65"/>
  <c r="P437" i="67"/>
  <c r="P401" i="72"/>
  <c r="P418" i="65"/>
  <c r="P569" i="68"/>
  <c r="P418" i="70"/>
  <c r="P456" i="66"/>
  <c r="P437" i="69"/>
  <c r="P437" i="70"/>
  <c r="P545" i="68"/>
  <c r="P485" i="64"/>
  <c r="P401" i="71"/>
  <c r="P521" i="68"/>
  <c r="P456" i="67"/>
  <c r="P437" i="66"/>
  <c r="P456" i="65"/>
  <c r="P418" i="69"/>
  <c r="P506" i="64"/>
  <c r="P418" i="67"/>
  <c r="P418" i="66"/>
  <c r="P419" i="72"/>
  <c r="Q121" i="62"/>
  <c r="Q112" i="63"/>
  <c r="Q171" i="63"/>
  <c r="Q11" i="63"/>
  <c r="Q163" i="63"/>
  <c r="Q447" i="72"/>
  <c r="Q466" i="65"/>
  <c r="Q518" i="64"/>
  <c r="Q467" i="67"/>
  <c r="Q583" i="68"/>
  <c r="Q118" i="63"/>
  <c r="Q102" i="62"/>
  <c r="Q41" i="63"/>
  <c r="Q137" i="63"/>
  <c r="Q13" i="63"/>
  <c r="Q14" i="63"/>
  <c r="Q46" i="63"/>
  <c r="Q517" i="64"/>
  <c r="Q473" i="66"/>
  <c r="Q428" i="69"/>
  <c r="Q410" i="72"/>
  <c r="Q470" i="65"/>
  <c r="Q473" i="69"/>
  <c r="Q524" i="64"/>
  <c r="Q473" i="70"/>
  <c r="Q152" i="62"/>
  <c r="Q176" i="62"/>
  <c r="Q65" i="63"/>
  <c r="Q74" i="63"/>
  <c r="Q95" i="63"/>
  <c r="Q514" i="64"/>
  <c r="Q473" i="67"/>
  <c r="Q587" i="68"/>
  <c r="Q482" i="64"/>
  <c r="Q542" i="68"/>
  <c r="Q410" i="71"/>
  <c r="Q467" i="66"/>
  <c r="Q509" i="64"/>
  <c r="Q467" i="69"/>
  <c r="Q450" i="71"/>
  <c r="Q113" i="62"/>
  <c r="Q73" i="63"/>
  <c r="Q12" i="61"/>
  <c r="Q459" i="67"/>
  <c r="Q579" i="68"/>
  <c r="Q129" i="63"/>
  <c r="Q151" i="62"/>
  <c r="Q154" i="63"/>
  <c r="Q525" i="64"/>
  <c r="Q521" i="64"/>
  <c r="Q591" i="68"/>
  <c r="Q22" i="63"/>
  <c r="Q473" i="65"/>
  <c r="Q453" i="72"/>
  <c r="Q36" i="63"/>
  <c r="Q18" i="63"/>
  <c r="Q14" i="61"/>
  <c r="Q147" i="63"/>
  <c r="Q474" i="64"/>
  <c r="Q169" i="61"/>
  <c r="Q112" i="62"/>
  <c r="Q115" i="62"/>
  <c r="Q145" i="63"/>
  <c r="Q167" i="63"/>
  <c r="Q116" i="63"/>
  <c r="Q174" i="63"/>
  <c r="Q151" i="63"/>
  <c r="Q469" i="67"/>
  <c r="Q425" i="69"/>
  <c r="Q112" i="61"/>
  <c r="Q53" i="63"/>
  <c r="Q459" i="69"/>
  <c r="Q29" i="63"/>
  <c r="Q428" i="72"/>
  <c r="Q86" i="63"/>
  <c r="Q148" i="63"/>
  <c r="Q135" i="63"/>
  <c r="Q461" i="69"/>
  <c r="Q141" i="63"/>
  <c r="Q157" i="63"/>
  <c r="Q149" i="63"/>
  <c r="Q446" i="69"/>
  <c r="Q72" i="63"/>
  <c r="Q459" i="66"/>
  <c r="Q425" i="72"/>
  <c r="Q434" i="71"/>
  <c r="Q133" i="63"/>
  <c r="Q149" i="61"/>
  <c r="Q475" i="64"/>
  <c r="Q173" i="63"/>
  <c r="Q447" i="71"/>
  <c r="Q466" i="70"/>
  <c r="Q67" i="63"/>
  <c r="Q176" i="61"/>
  <c r="Q470" i="69"/>
  <c r="Q175" i="63"/>
  <c r="Q35" i="63"/>
  <c r="Q14" i="62"/>
  <c r="Q108" i="63"/>
  <c r="Q470" i="66"/>
  <c r="Q470" i="70"/>
  <c r="Q11" i="61"/>
  <c r="Q99" i="63"/>
  <c r="Q427" i="72"/>
  <c r="Q6" i="63"/>
  <c r="Q169" i="62"/>
  <c r="Q126" i="63"/>
  <c r="Q84" i="63"/>
  <c r="Q170" i="62"/>
  <c r="Q466" i="66"/>
  <c r="Q37" i="63"/>
  <c r="Q8" i="63"/>
  <c r="Q162" i="63"/>
  <c r="Q48" i="63"/>
  <c r="Q131" i="63"/>
  <c r="Q446" i="72"/>
  <c r="Q134" i="63"/>
  <c r="Q572" i="68"/>
  <c r="Q110" i="63"/>
  <c r="Q115" i="63"/>
  <c r="Q493" i="64"/>
  <c r="Q127" i="63"/>
  <c r="Q172" i="63"/>
  <c r="Q152" i="63"/>
  <c r="Q169" i="63"/>
  <c r="Q467" i="65"/>
  <c r="Q75" i="63"/>
  <c r="Q177" i="63"/>
  <c r="Q13" i="61"/>
  <c r="Q34" i="63"/>
  <c r="Q79" i="63"/>
  <c r="Q150" i="62"/>
  <c r="Q566" i="68"/>
  <c r="Q166" i="63"/>
  <c r="Q107" i="63"/>
  <c r="Q21" i="63"/>
  <c r="Q428" i="71"/>
  <c r="Q76" i="63"/>
  <c r="Q176" i="63"/>
  <c r="Q114" i="63"/>
  <c r="Q113" i="63"/>
  <c r="Q468" i="67"/>
  <c r="Q167" i="62"/>
  <c r="Q466" i="67"/>
  <c r="Q121" i="63"/>
  <c r="Q121" i="61"/>
  <c r="Q470" i="67"/>
  <c r="Q102" i="61"/>
  <c r="Q102" i="63"/>
  <c r="Q120" i="63"/>
  <c r="Q100" i="63"/>
  <c r="Q119" i="63"/>
  <c r="Q453" i="71"/>
  <c r="Q17" i="63"/>
  <c r="Q122" i="63"/>
  <c r="Q158" i="62"/>
  <c r="Q152" i="61"/>
  <c r="Q12" i="63"/>
  <c r="Q153" i="63"/>
  <c r="Q91" i="63"/>
  <c r="Q466" i="69"/>
  <c r="Q15" i="63"/>
  <c r="Q590" i="68"/>
  <c r="Q473" i="64"/>
  <c r="Q467" i="70"/>
  <c r="Q103" i="63"/>
  <c r="Q151" i="61"/>
  <c r="Q165" i="63"/>
  <c r="Q450" i="72"/>
  <c r="Q54" i="63"/>
  <c r="Q38" i="63"/>
  <c r="Q155" i="63"/>
  <c r="Q101" i="63"/>
  <c r="Q56" i="63"/>
  <c r="Q97" i="63"/>
  <c r="Q150" i="63"/>
  <c r="Q446" i="71"/>
  <c r="Q156" i="63"/>
  <c r="Q115" i="61"/>
  <c r="Q170" i="63"/>
  <c r="Q114" i="62"/>
  <c r="Q167" i="61"/>
  <c r="Q98" i="63"/>
  <c r="Q496" i="64"/>
  <c r="Q117" i="63"/>
  <c r="Q57" i="63"/>
  <c r="Q13" i="62"/>
  <c r="Q170" i="61"/>
  <c r="Q168" i="63"/>
  <c r="Q138" i="63"/>
  <c r="Q584" i="68"/>
  <c r="Q132" i="63"/>
  <c r="Q21" i="62"/>
  <c r="Q114" i="61"/>
  <c r="Q150" i="61"/>
  <c r="Q158" i="61"/>
  <c r="Q158" i="63"/>
  <c r="Q459" i="70"/>
  <c r="Q21" i="61"/>
  <c r="Q472" i="64"/>
  <c r="Q60" i="63"/>
  <c r="Q407" i="72"/>
  <c r="Q149" i="62"/>
  <c r="Q96" i="63"/>
  <c r="Q159" i="63"/>
  <c r="Q55" i="63"/>
  <c r="Q136" i="63"/>
  <c r="Q27" i="63"/>
  <c r="Q11" i="62"/>
  <c r="Q128" i="63"/>
  <c r="Q32" i="61"/>
  <c r="Q136" i="62"/>
  <c r="Q164" i="63"/>
  <c r="Q416" i="71"/>
  <c r="Q426" i="72"/>
  <c r="Q469" i="70"/>
  <c r="Q449" i="72"/>
  <c r="Q445" i="71"/>
  <c r="Q146" i="63"/>
  <c r="Q416" i="72"/>
  <c r="Q468" i="65"/>
  <c r="Q468" i="70"/>
  <c r="Q434" i="72"/>
  <c r="Q586" i="68"/>
  <c r="Q407" i="71"/>
  <c r="Q172" i="61"/>
  <c r="Q458" i="69"/>
  <c r="Q516" i="64"/>
  <c r="Q589" i="68"/>
  <c r="Q511" i="64"/>
  <c r="Q106" i="63"/>
  <c r="Q465" i="69"/>
  <c r="Q441" i="71"/>
  <c r="Q51" i="61"/>
  <c r="Q89" i="62"/>
  <c r="Q471" i="69"/>
  <c r="Q144" i="63"/>
  <c r="Q465" i="70"/>
  <c r="Q444" i="72"/>
  <c r="Q520" i="64"/>
  <c r="Q111" i="63"/>
  <c r="Q519" i="64"/>
  <c r="Q93" i="62"/>
  <c r="Q451" i="71"/>
  <c r="Q168" i="61"/>
  <c r="Q469" i="65"/>
  <c r="Q472" i="69"/>
  <c r="Q460" i="69"/>
  <c r="Q444" i="69"/>
  <c r="Q434" i="69"/>
  <c r="Q12" i="62"/>
  <c r="Q443" i="71"/>
  <c r="Q28" i="63"/>
  <c r="Q451" i="72"/>
  <c r="Q7" i="63"/>
  <c r="Q439" i="72"/>
  <c r="Q36" i="61"/>
  <c r="Q464" i="70"/>
  <c r="Q452" i="71"/>
  <c r="Q113" i="61"/>
  <c r="Q445" i="69"/>
  <c r="Q447" i="69"/>
  <c r="Q425" i="71"/>
  <c r="Q503" i="64"/>
  <c r="Q453" i="69"/>
  <c r="Q439" i="71"/>
  <c r="Q109" i="63"/>
  <c r="Q461" i="65"/>
  <c r="Q468" i="69"/>
  <c r="Q588" i="68"/>
  <c r="Q441" i="72"/>
  <c r="Q469" i="69"/>
  <c r="Q574" i="68"/>
  <c r="Q462" i="70"/>
  <c r="Q449" i="71"/>
  <c r="Q408" i="71"/>
  <c r="Q452" i="72"/>
  <c r="Q459" i="65"/>
  <c r="Q448" i="72"/>
  <c r="Q463" i="69"/>
  <c r="Q443" i="72"/>
  <c r="Q463" i="70"/>
  <c r="Q448" i="71"/>
  <c r="Q409" i="71"/>
  <c r="Q125" i="63"/>
  <c r="Q444" i="71"/>
  <c r="Q469" i="66"/>
  <c r="Q461" i="67"/>
  <c r="Q461" i="66"/>
  <c r="Q458" i="70"/>
  <c r="Q409" i="72"/>
  <c r="Q168" i="62"/>
  <c r="Q427" i="71"/>
  <c r="Q85" i="63"/>
  <c r="Q468" i="66"/>
  <c r="Q585" i="68"/>
  <c r="Q66" i="63"/>
  <c r="Q16" i="63"/>
  <c r="Q427" i="69"/>
  <c r="Q36" i="62"/>
  <c r="Q130" i="63"/>
  <c r="Q464" i="69"/>
  <c r="Q47" i="63"/>
  <c r="Q445" i="72"/>
  <c r="Q495" i="64"/>
  <c r="Q461" i="70"/>
  <c r="Q70" i="61"/>
  <c r="Q57" i="61"/>
  <c r="Q20" i="63"/>
  <c r="Q39" i="63"/>
  <c r="Q494" i="64"/>
  <c r="Q464" i="65"/>
  <c r="Q87" i="61"/>
  <c r="Q131" i="61"/>
  <c r="Q94" i="62"/>
  <c r="Q57" i="62"/>
  <c r="Q41" i="61"/>
  <c r="Q34" i="62"/>
  <c r="Q32" i="62"/>
  <c r="Q156" i="62"/>
  <c r="Q133" i="61"/>
  <c r="Q101" i="61"/>
  <c r="Q87" i="63"/>
  <c r="Q68" i="63"/>
  <c r="Q65" i="62"/>
  <c r="Q59" i="62"/>
  <c r="Q49" i="63"/>
  <c r="Q39" i="61"/>
  <c r="Q35" i="61"/>
  <c r="Q9" i="63"/>
  <c r="Q433" i="71"/>
  <c r="Q130" i="62"/>
  <c r="Q48" i="62"/>
  <c r="Q174" i="62"/>
  <c r="Q430" i="65"/>
  <c r="Q55" i="61"/>
  <c r="Q74" i="62"/>
  <c r="Q171" i="62"/>
  <c r="Q166" i="61"/>
  <c r="Q157" i="61"/>
  <c r="Q139" i="61"/>
  <c r="Q126" i="62"/>
  <c r="Q98" i="62"/>
  <c r="Q94" i="63"/>
  <c r="Q70" i="62"/>
  <c r="Q41" i="62"/>
  <c r="Q38" i="61"/>
  <c r="Q33" i="61"/>
  <c r="Q15" i="62"/>
  <c r="Q177" i="61"/>
  <c r="Q173" i="61"/>
  <c r="Q138" i="61"/>
  <c r="Q88" i="63"/>
  <c r="Q30" i="62"/>
  <c r="Q10" i="61"/>
  <c r="Q6" i="61"/>
  <c r="Q480" i="64"/>
  <c r="Q457" i="70"/>
  <c r="Q140" i="62"/>
  <c r="Q74" i="61"/>
  <c r="Q60" i="62"/>
  <c r="Q52" i="63"/>
  <c r="Q37" i="62"/>
  <c r="Q460" i="66"/>
  <c r="Q577" i="68"/>
  <c r="Q88" i="62"/>
  <c r="Q83" i="61"/>
  <c r="Q5" i="61"/>
  <c r="Q430" i="69"/>
  <c r="Q460" i="65"/>
  <c r="Q16" i="62"/>
  <c r="Q153" i="61"/>
  <c r="Q148" i="61"/>
  <c r="Q120" i="61"/>
  <c r="Q108" i="62"/>
  <c r="Q99" i="61"/>
  <c r="Q90" i="61"/>
  <c r="Q79" i="61"/>
  <c r="Q48" i="61"/>
  <c r="Q38" i="62"/>
  <c r="Q20" i="62"/>
  <c r="Q143" i="63"/>
  <c r="Q93" i="61"/>
  <c r="Q30" i="61"/>
  <c r="Q177" i="62"/>
  <c r="Q141" i="61"/>
  <c r="Q138" i="62"/>
  <c r="Q129" i="61"/>
  <c r="Q122" i="61"/>
  <c r="Q103" i="62"/>
  <c r="Q101" i="62"/>
  <c r="Q78" i="61"/>
  <c r="Q73" i="62"/>
  <c r="Q31" i="61"/>
  <c r="Q27" i="61"/>
  <c r="Q10" i="62"/>
  <c r="Q412" i="71"/>
  <c r="Q77" i="62"/>
  <c r="Q46" i="62"/>
  <c r="Q26" i="63"/>
  <c r="Q9" i="61"/>
  <c r="Q424" i="65"/>
  <c r="Q443" i="65"/>
  <c r="Q433" i="67"/>
  <c r="Q124" i="63"/>
  <c r="Q117" i="61"/>
  <c r="Q31" i="62"/>
  <c r="Q16" i="61"/>
  <c r="Q171" i="61"/>
  <c r="Q166" i="62"/>
  <c r="Q145" i="61"/>
  <c r="Q97" i="62"/>
  <c r="Q86" i="61"/>
  <c r="Q19" i="63"/>
  <c r="Q83" i="63"/>
  <c r="Q462" i="67"/>
  <c r="Q99" i="62"/>
  <c r="Q40" i="62"/>
  <c r="Q430" i="72"/>
  <c r="Q140" i="63"/>
  <c r="Q120" i="62"/>
  <c r="Q90" i="62"/>
  <c r="Q86" i="62"/>
  <c r="Q51" i="62"/>
  <c r="Q87" i="62"/>
  <c r="Q424" i="67"/>
  <c r="Q433" i="69"/>
  <c r="Q433" i="65"/>
  <c r="Q70" i="63"/>
  <c r="Q107" i="61"/>
  <c r="Q97" i="61"/>
  <c r="Q161" i="63"/>
  <c r="Q477" i="64"/>
  <c r="Q110" i="61"/>
  <c r="Q100" i="62"/>
  <c r="Q78" i="62"/>
  <c r="Q65" i="61"/>
  <c r="Q139" i="63"/>
  <c r="Q91" i="61"/>
  <c r="Q53" i="61"/>
  <c r="Q37" i="61"/>
  <c r="Q34" i="61"/>
  <c r="Q22" i="62"/>
  <c r="Q464" i="66"/>
  <c r="Q133" i="62"/>
  <c r="Q83" i="62"/>
  <c r="Q50" i="61"/>
  <c r="Q443" i="69"/>
  <c r="Q471" i="70"/>
  <c r="Q64" i="61"/>
  <c r="Q510" i="64"/>
  <c r="Q163" i="62"/>
  <c r="Q116" i="61"/>
  <c r="Q111" i="61"/>
  <c r="Q95" i="61"/>
  <c r="Q71" i="63"/>
  <c r="Q56" i="62"/>
  <c r="Q154" i="62"/>
  <c r="Q172" i="62"/>
  <c r="Q165" i="62"/>
  <c r="Q155" i="62"/>
  <c r="Q134" i="62"/>
  <c r="Q118" i="62"/>
  <c r="Q92" i="62"/>
  <c r="Q84" i="61"/>
  <c r="Q78" i="63"/>
  <c r="Q73" i="61"/>
  <c r="Q64" i="62"/>
  <c r="Q58" i="61"/>
  <c r="Q50" i="62"/>
  <c r="Q45" i="63"/>
  <c r="Q39" i="62"/>
  <c r="Q26" i="62"/>
  <c r="Q462" i="69"/>
  <c r="Q91" i="62"/>
  <c r="Q22" i="61"/>
  <c r="Q20" i="61"/>
  <c r="Q119" i="62"/>
  <c r="Q27" i="62"/>
  <c r="Q445" i="70"/>
  <c r="Q154" i="61"/>
  <c r="Q157" i="62"/>
  <c r="Q93" i="63"/>
  <c r="Q76" i="61"/>
  <c r="Q60" i="61"/>
  <c r="Q56" i="61"/>
  <c r="Q53" i="62"/>
  <c r="Q564" i="68"/>
  <c r="Q69" i="61"/>
  <c r="Q49" i="61"/>
  <c r="Q18" i="61"/>
  <c r="Q426" i="66"/>
  <c r="Q96" i="62"/>
  <c r="Q35" i="62"/>
  <c r="Q540" i="68"/>
  <c r="Q163" i="61"/>
  <c r="Q76" i="62"/>
  <c r="Q515" i="64"/>
  <c r="Q573" i="68"/>
  <c r="Q457" i="69"/>
  <c r="Q412" i="72"/>
  <c r="Q79" i="62"/>
  <c r="Q141" i="62"/>
  <c r="Q132" i="61"/>
  <c r="Q92" i="61"/>
  <c r="Q17" i="61"/>
  <c r="Q471" i="66"/>
  <c r="Q433" i="70"/>
  <c r="Q132" i="62"/>
  <c r="Q175" i="62"/>
  <c r="Q139" i="62"/>
  <c r="Q127" i="61"/>
  <c r="Q108" i="61"/>
  <c r="Q98" i="61"/>
  <c r="Q90" i="63"/>
  <c r="Q71" i="62"/>
  <c r="Q67" i="61"/>
  <c r="Q52" i="61"/>
  <c r="Q19" i="62"/>
  <c r="Q174" i="61"/>
  <c r="Q165" i="61"/>
  <c r="Q118" i="61"/>
  <c r="Q110" i="62"/>
  <c r="Q96" i="61"/>
  <c r="Q31" i="63"/>
  <c r="Q26" i="61"/>
  <c r="Q18" i="62"/>
  <c r="Q5" i="63"/>
  <c r="Q153" i="62"/>
  <c r="Q127" i="62"/>
  <c r="Q55" i="62"/>
  <c r="Q33" i="63"/>
  <c r="Q51" i="63"/>
  <c r="Q442" i="71"/>
  <c r="Q50" i="63"/>
  <c r="Q452" i="70"/>
  <c r="Q440" i="71"/>
  <c r="Q105" i="63"/>
  <c r="Q561" i="68"/>
  <c r="Q30" i="63"/>
  <c r="Q136" i="61"/>
  <c r="Q148" i="62"/>
  <c r="Q135" i="61"/>
  <c r="Q130" i="61"/>
  <c r="Q89" i="61"/>
  <c r="Q75" i="61"/>
  <c r="Q52" i="62"/>
  <c r="Q29" i="62"/>
  <c r="Q19" i="61"/>
  <c r="Q449" i="69"/>
  <c r="Q147" i="61"/>
  <c r="Q122" i="62"/>
  <c r="Q77" i="61"/>
  <c r="Q69" i="62"/>
  <c r="Q59" i="63"/>
  <c r="Q17" i="62"/>
  <c r="Q460" i="67"/>
  <c r="Q462" i="65"/>
  <c r="Q155" i="61"/>
  <c r="Q137" i="61"/>
  <c r="Q129" i="62"/>
  <c r="Q103" i="61"/>
  <c r="Q460" i="70"/>
  <c r="Q471" i="65"/>
  <c r="Q553" i="68"/>
  <c r="Q442" i="72"/>
  <c r="Q135" i="62"/>
  <c r="Q131" i="62"/>
  <c r="Q126" i="61"/>
  <c r="Q116" i="62"/>
  <c r="Q111" i="62"/>
  <c r="Q94" i="61"/>
  <c r="Q72" i="61"/>
  <c r="Q29" i="61"/>
  <c r="Q408" i="72"/>
  <c r="Q498" i="64"/>
  <c r="Q438" i="71"/>
  <c r="Q159" i="61"/>
  <c r="Q117" i="62"/>
  <c r="Q88" i="61"/>
  <c r="Q69" i="63"/>
  <c r="Q58" i="62"/>
  <c r="Q424" i="70"/>
  <c r="Q145" i="62"/>
  <c r="Q49" i="62"/>
  <c r="Q8" i="61"/>
  <c r="Q438" i="72"/>
  <c r="Q137" i="62"/>
  <c r="Q77" i="63"/>
  <c r="Q59" i="61"/>
  <c r="Q46" i="61"/>
  <c r="Q40" i="61"/>
  <c r="Q426" i="69"/>
  <c r="Q89" i="63"/>
  <c r="Q75" i="62"/>
  <c r="Q452" i="65"/>
  <c r="Q175" i="61"/>
  <c r="Q107" i="62"/>
  <c r="Q67" i="62"/>
  <c r="Q100" i="61"/>
  <c r="Q54" i="62"/>
  <c r="Q10" i="63"/>
  <c r="Q5" i="62"/>
  <c r="Q426" i="71"/>
  <c r="Q8" i="62"/>
  <c r="Q173" i="62"/>
  <c r="Q64" i="63"/>
  <c r="Q54" i="61"/>
  <c r="Q6" i="62"/>
  <c r="Q71" i="61"/>
  <c r="Q159" i="62"/>
  <c r="Q406" i="71"/>
  <c r="Q45" i="62"/>
  <c r="Q440" i="72"/>
  <c r="Q426" i="65"/>
  <c r="Q72" i="62"/>
  <c r="Q33" i="62"/>
  <c r="Q15" i="61"/>
  <c r="Q156" i="61"/>
  <c r="Q119" i="61"/>
  <c r="Q84" i="62"/>
  <c r="Q45" i="61"/>
  <c r="Q58" i="63"/>
  <c r="Q9" i="62"/>
  <c r="Q68" i="61"/>
  <c r="Q95" i="62"/>
  <c r="Q68" i="62"/>
  <c r="Q140" i="61"/>
  <c r="Q430" i="71"/>
  <c r="Q92" i="63"/>
  <c r="Q40" i="63"/>
  <c r="Q32" i="63"/>
  <c r="Q134" i="61"/>
  <c r="Q147" i="62"/>
  <c r="Q581" i="68"/>
  <c r="Q432" i="70"/>
  <c r="Q526" i="68"/>
  <c r="Q434" i="66"/>
  <c r="Q413" i="71"/>
  <c r="Q425" i="66"/>
  <c r="Q512" i="64"/>
  <c r="Q445" i="66"/>
  <c r="Q47" i="62"/>
  <c r="Q25" i="61"/>
  <c r="Q527" i="68"/>
  <c r="Q449" i="67"/>
  <c r="Q463" i="65"/>
  <c r="Q146" i="62"/>
  <c r="Q530" i="68"/>
  <c r="Q411" i="72"/>
  <c r="Q415" i="71"/>
  <c r="Q425" i="67"/>
  <c r="Q424" i="66"/>
  <c r="Q443" i="67"/>
  <c r="Q433" i="72"/>
  <c r="Q504" i="64"/>
  <c r="Q162" i="62"/>
  <c r="Q442" i="67"/>
  <c r="Q82" i="62"/>
  <c r="Q435" i="70"/>
  <c r="Q446" i="67"/>
  <c r="Q85" i="61"/>
  <c r="Q144" i="61"/>
  <c r="Q559" i="68"/>
  <c r="Q144" i="62"/>
  <c r="Q502" i="64"/>
  <c r="Q28" i="61"/>
  <c r="Q447" i="66"/>
  <c r="Q423" i="72"/>
  <c r="Q450" i="70"/>
  <c r="Q476" i="64"/>
  <c r="Q423" i="69"/>
  <c r="Q448" i="70"/>
  <c r="Q456" i="70"/>
  <c r="Q449" i="65"/>
  <c r="Q451" i="65"/>
  <c r="Q556" i="68"/>
  <c r="Q454" i="70"/>
  <c r="Q66" i="61"/>
  <c r="Q447" i="67"/>
  <c r="Q440" i="66"/>
  <c r="Q417" i="72"/>
  <c r="Q557" i="68"/>
  <c r="Q458" i="67"/>
  <c r="Q431" i="69"/>
  <c r="Q164" i="61"/>
  <c r="Q551" i="68"/>
  <c r="Q452" i="67"/>
  <c r="Q458" i="66"/>
  <c r="Q432" i="71"/>
  <c r="Q432" i="72"/>
  <c r="Q63" i="63"/>
  <c r="Q414" i="72"/>
  <c r="Q435" i="65"/>
  <c r="Q435" i="71"/>
  <c r="Q548" i="68"/>
  <c r="Q456" i="69"/>
  <c r="Q481" i="64"/>
  <c r="Q450" i="65"/>
  <c r="Q403" i="71"/>
  <c r="Q470" i="64"/>
  <c r="Q435" i="67"/>
  <c r="Q442" i="70"/>
  <c r="Q435" i="69"/>
  <c r="Q534" i="68"/>
  <c r="Q538" i="68"/>
  <c r="Q425" i="70"/>
  <c r="Q451" i="69"/>
  <c r="Q430" i="67"/>
  <c r="Q535" i="68"/>
  <c r="Q437" i="71"/>
  <c r="Q47" i="61"/>
  <c r="Q488" i="64"/>
  <c r="Q563" i="68"/>
  <c r="Q466" i="64"/>
  <c r="Q439" i="69"/>
  <c r="Q4" i="62"/>
  <c r="Q85" i="62"/>
  <c r="Q440" i="67"/>
  <c r="Q450" i="69"/>
  <c r="Q458" i="65"/>
  <c r="Q421" i="66"/>
  <c r="Q406" i="72"/>
  <c r="Q125" i="61"/>
  <c r="Q448" i="67"/>
  <c r="Q483" i="64"/>
  <c r="Q539" i="68"/>
  <c r="Q421" i="70"/>
  <c r="Q439" i="65"/>
  <c r="Q453" i="66"/>
  <c r="Q469" i="64"/>
  <c r="Q44" i="61"/>
  <c r="Q429" i="70"/>
  <c r="Q560" i="68"/>
  <c r="Q537" i="68"/>
  <c r="Q421" i="67"/>
  <c r="Q437" i="72"/>
  <c r="Q432" i="66"/>
  <c r="Q529" i="68"/>
  <c r="Q430" i="66"/>
  <c r="Q445" i="67"/>
  <c r="Q434" i="65"/>
  <c r="Q430" i="70"/>
  <c r="Q128" i="62"/>
  <c r="Q454" i="67"/>
  <c r="Q453" i="67"/>
  <c r="Q487" i="64"/>
  <c r="Q25" i="63"/>
  <c r="Q541" i="68"/>
  <c r="Q413" i="72"/>
  <c r="Q462" i="66"/>
  <c r="Q428" i="66"/>
  <c r="Q421" i="72"/>
  <c r="Q440" i="69"/>
  <c r="Q499" i="64"/>
  <c r="Q63" i="62"/>
  <c r="Q528" i="68"/>
  <c r="Q432" i="65"/>
  <c r="Q66" i="62"/>
  <c r="Q421" i="71"/>
  <c r="Q443" i="70"/>
  <c r="Q580" i="68"/>
  <c r="Q491" i="64"/>
  <c r="Q451" i="66"/>
  <c r="Q431" i="67"/>
  <c r="Q471" i="67"/>
  <c r="Q452" i="69"/>
  <c r="Q420" i="66"/>
  <c r="Q429" i="66"/>
  <c r="Q431" i="65"/>
  <c r="Q444" i="70"/>
  <c r="Q423" i="67"/>
  <c r="Q442" i="66"/>
  <c r="Q582" i="68"/>
  <c r="Q424" i="72"/>
  <c r="Q552" i="68"/>
  <c r="Q146" i="61"/>
  <c r="Q465" i="65"/>
  <c r="Q439" i="67"/>
  <c r="Q432" i="69"/>
  <c r="Q454" i="66"/>
  <c r="Q420" i="65"/>
  <c r="Q454" i="69"/>
  <c r="Q558" i="68"/>
  <c r="Q447" i="65"/>
  <c r="Q444" i="65"/>
  <c r="Q467" i="64"/>
  <c r="Q433" i="66"/>
  <c r="Q501" i="64"/>
  <c r="Q427" i="66"/>
  <c r="Q578" i="68"/>
  <c r="Q451" i="70"/>
  <c r="Q442" i="69"/>
  <c r="Q547" i="68"/>
  <c r="Q429" i="71"/>
  <c r="Q434" i="67"/>
  <c r="Q452" i="66"/>
  <c r="Q427" i="70"/>
  <c r="Q464" i="67"/>
  <c r="Q449" i="70"/>
  <c r="Q531" i="68"/>
  <c r="Q453" i="65"/>
  <c r="Q447" i="70"/>
  <c r="Q446" i="65"/>
  <c r="Q562" i="68"/>
  <c r="Q109" i="61"/>
  <c r="Q443" i="66"/>
  <c r="Q442" i="65"/>
  <c r="Q508" i="64"/>
  <c r="Q522" i="64"/>
  <c r="Q555" i="68"/>
  <c r="Q492" i="64"/>
  <c r="Q423" i="71"/>
  <c r="Q450" i="66"/>
  <c r="Q426" i="67"/>
  <c r="Q448" i="66"/>
  <c r="Q439" i="70"/>
  <c r="Q403" i="72"/>
  <c r="Q429" i="67"/>
  <c r="Q7" i="62"/>
  <c r="Q500" i="64"/>
  <c r="Q427" i="65"/>
  <c r="Q82" i="63"/>
  <c r="Q7" i="61"/>
  <c r="Q423" i="66"/>
  <c r="Q425" i="65"/>
  <c r="Q479" i="64"/>
  <c r="Q4" i="61"/>
  <c r="Q523" i="68"/>
  <c r="Q576" i="68"/>
  <c r="Q405" i="72"/>
  <c r="Q431" i="72"/>
  <c r="Q421" i="69"/>
  <c r="Q405" i="71"/>
  <c r="Q431" i="66"/>
  <c r="Q423" i="65"/>
  <c r="Q472" i="66"/>
  <c r="Q431" i="71"/>
  <c r="Q446" i="66"/>
  <c r="Q472" i="70"/>
  <c r="Q415" i="72"/>
  <c r="Q471" i="64"/>
  <c r="Q431" i="70"/>
  <c r="Q497" i="64"/>
  <c r="Q25" i="62"/>
  <c r="Q448" i="65"/>
  <c r="Q44" i="63"/>
  <c r="Q444" i="66"/>
  <c r="Q524" i="68"/>
  <c r="Q446" i="70"/>
  <c r="Q164" i="62"/>
  <c r="Q445" i="65"/>
  <c r="Q106" i="62"/>
  <c r="Q63" i="61"/>
  <c r="Q448" i="69"/>
  <c r="Q420" i="70"/>
  <c r="Q411" i="71"/>
  <c r="Q128" i="61"/>
  <c r="Q454" i="65"/>
  <c r="Q554" i="68"/>
  <c r="Q429" i="72"/>
  <c r="Q444" i="67"/>
  <c r="Q82" i="61"/>
  <c r="Q420" i="69"/>
  <c r="Q478" i="64"/>
  <c r="Q571" i="68"/>
  <c r="Q536" i="68"/>
  <c r="Q428" i="70"/>
  <c r="Q523" i="64"/>
  <c r="Q28" i="62"/>
  <c r="Q428" i="65"/>
  <c r="Q543" i="68"/>
  <c r="Q449" i="66"/>
  <c r="Q432" i="67"/>
  <c r="Q533" i="68"/>
  <c r="Q439" i="66"/>
  <c r="Q4" i="63"/>
  <c r="Q565" i="68"/>
  <c r="Q414" i="71"/>
  <c r="Q453" i="70"/>
  <c r="Q424" i="69"/>
  <c r="Q513" i="64"/>
  <c r="Q44" i="62"/>
  <c r="Q463" i="67"/>
  <c r="Q472" i="65"/>
  <c r="Q463" i="66"/>
  <c r="Q575" i="68"/>
  <c r="Q426" i="70"/>
  <c r="Q424" i="71"/>
  <c r="Q532" i="68"/>
  <c r="Q567" i="68"/>
  <c r="Q428" i="67"/>
  <c r="Q451" i="67"/>
  <c r="Q423" i="70"/>
  <c r="Q162" i="61"/>
  <c r="Q421" i="65"/>
  <c r="Q417" i="71"/>
  <c r="Q429" i="65"/>
  <c r="Q465" i="66"/>
  <c r="Q125" i="62"/>
  <c r="Q440" i="70"/>
  <c r="Q550" i="68"/>
  <c r="Q435" i="66"/>
  <c r="Q472" i="67"/>
  <c r="Q435" i="72"/>
  <c r="Q429" i="69"/>
  <c r="Q427" i="67"/>
  <c r="Q434" i="70"/>
  <c r="Q420" i="67"/>
  <c r="Q450" i="67"/>
  <c r="Q109" i="62"/>
  <c r="Q490" i="64"/>
  <c r="Q465" i="67"/>
  <c r="Q440" i="65"/>
  <c r="Q106" i="61"/>
  <c r="Q438" i="67"/>
  <c r="Q422" i="67"/>
  <c r="Q420" i="71"/>
  <c r="Q43" i="62"/>
  <c r="Q422" i="69"/>
  <c r="Q441" i="67"/>
  <c r="Q3" i="61"/>
  <c r="Q43" i="63"/>
  <c r="Q468" i="64"/>
  <c r="Q438" i="65"/>
  <c r="Q422" i="71"/>
  <c r="Q441" i="65"/>
  <c r="Q62" i="62"/>
  <c r="Q465" i="64"/>
  <c r="Q124" i="62"/>
  <c r="Q489" i="64"/>
  <c r="Q438" i="70"/>
  <c r="Q507" i="64"/>
  <c r="Q457" i="65"/>
  <c r="Q43" i="61"/>
  <c r="Q81" i="61"/>
  <c r="Q62" i="61"/>
  <c r="Q161" i="61"/>
  <c r="Q81" i="62"/>
  <c r="Q441" i="70"/>
  <c r="Q419" i="67"/>
  <c r="Q105" i="62"/>
  <c r="Q81" i="63"/>
  <c r="Q441" i="69"/>
  <c r="Q441" i="66"/>
  <c r="Q24" i="63"/>
  <c r="Q422" i="65"/>
  <c r="Q402" i="71"/>
  <c r="Q457" i="66"/>
  <c r="Q457" i="67"/>
  <c r="Q422" i="72"/>
  <c r="Q143" i="61"/>
  <c r="Q24" i="62"/>
  <c r="Q438" i="66"/>
  <c r="Q404" i="71"/>
  <c r="Q105" i="61"/>
  <c r="Q24" i="61"/>
  <c r="Q402" i="72"/>
  <c r="Q438" i="69"/>
  <c r="Q62" i="63"/>
  <c r="Q546" i="68"/>
  <c r="Q419" i="65"/>
  <c r="Q419" i="66"/>
  <c r="Q3" i="62"/>
  <c r="Q420" i="72"/>
  <c r="Q486" i="64"/>
  <c r="Q422" i="70"/>
  <c r="Q419" i="69"/>
  <c r="Q419" i="70"/>
  <c r="Q143" i="62"/>
  <c r="Q525" i="68"/>
  <c r="Q570" i="68"/>
  <c r="Q404" i="72"/>
  <c r="Q422" i="66"/>
  <c r="Q124" i="61"/>
  <c r="Q549" i="68"/>
  <c r="Q3" i="63"/>
  <c r="Q161" i="62"/>
  <c r="Q522" i="68"/>
  <c r="Q418" i="69"/>
  <c r="Q464" i="64"/>
  <c r="Q419" i="71"/>
  <c r="Q545" i="68"/>
  <c r="Q437" i="69"/>
  <c r="Q401" i="72"/>
  <c r="Q456" i="65"/>
  <c r="Q401" i="71"/>
  <c r="Q418" i="65"/>
  <c r="Q418" i="70"/>
  <c r="Q521" i="68"/>
  <c r="Q456" i="67"/>
  <c r="Q485" i="64"/>
  <c r="Q437" i="67"/>
  <c r="Q419" i="72"/>
  <c r="Q437" i="65"/>
  <c r="Q418" i="67"/>
  <c r="Q569" i="68"/>
  <c r="Q418" i="66"/>
  <c r="Q506" i="64"/>
  <c r="Q437" i="70"/>
  <c r="Q437" i="66"/>
  <c r="Q456" i="66"/>
  <c r="H112" i="61"/>
  <c r="H172" i="63"/>
  <c r="H136" i="63"/>
  <c r="H114" i="61"/>
  <c r="H121" i="61"/>
  <c r="H149" i="61"/>
  <c r="H410" i="71"/>
  <c r="H410" i="72"/>
  <c r="H470" i="65"/>
  <c r="H416" i="71"/>
  <c r="H113" i="62"/>
  <c r="H16" i="63"/>
  <c r="H176" i="61"/>
  <c r="H168" i="62"/>
  <c r="H151" i="61"/>
  <c r="H114" i="62"/>
  <c r="H428" i="69"/>
  <c r="H84" i="63"/>
  <c r="H34" i="63"/>
  <c r="H132" i="63"/>
  <c r="H170" i="61"/>
  <c r="H542" i="68"/>
  <c r="H521" i="64"/>
  <c r="H572" i="68"/>
  <c r="H509" i="64"/>
  <c r="H48" i="63"/>
  <c r="H459" i="65"/>
  <c r="H466" i="65"/>
  <c r="H453" i="72"/>
  <c r="H170" i="62"/>
  <c r="H466" i="69"/>
  <c r="H434" i="66"/>
  <c r="H166" i="63"/>
  <c r="H96" i="63"/>
  <c r="H473" i="66"/>
  <c r="H115" i="61"/>
  <c r="H119" i="63"/>
  <c r="H67" i="63"/>
  <c r="H511" i="64"/>
  <c r="H59" i="61"/>
  <c r="H59" i="63"/>
  <c r="H167" i="63"/>
  <c r="H54" i="63"/>
  <c r="H447" i="72"/>
  <c r="H14" i="63"/>
  <c r="H133" i="63"/>
  <c r="H163" i="63"/>
  <c r="H167" i="61"/>
  <c r="H169" i="63"/>
  <c r="H6" i="63"/>
  <c r="H175" i="63"/>
  <c r="H53" i="63"/>
  <c r="H112" i="63"/>
  <c r="H129" i="63"/>
  <c r="H473" i="65"/>
  <c r="H425" i="69"/>
  <c r="H46" i="63"/>
  <c r="H158" i="62"/>
  <c r="H117" i="63"/>
  <c r="H173" i="63"/>
  <c r="H470" i="69"/>
  <c r="H470" i="67"/>
  <c r="H150" i="61"/>
  <c r="H8" i="63"/>
  <c r="H156" i="63"/>
  <c r="H98" i="63"/>
  <c r="H91" i="63"/>
  <c r="H107" i="63"/>
  <c r="H75" i="63"/>
  <c r="H79" i="63"/>
  <c r="H152" i="62"/>
  <c r="H584" i="68"/>
  <c r="H466" i="67"/>
  <c r="H137" i="63"/>
  <c r="H86" i="63"/>
  <c r="H114" i="63"/>
  <c r="H99" i="63"/>
  <c r="H169" i="61"/>
  <c r="H76" i="63"/>
  <c r="H591" i="68"/>
  <c r="H121" i="62"/>
  <c r="H154" i="63"/>
  <c r="H108" i="63"/>
  <c r="H36" i="63"/>
  <c r="H102" i="61"/>
  <c r="H141" i="63"/>
  <c r="H165" i="63"/>
  <c r="H459" i="66"/>
  <c r="H18" i="63"/>
  <c r="H446" i="71"/>
  <c r="H147" i="63"/>
  <c r="H116" i="63"/>
  <c r="H579" i="68"/>
  <c r="H467" i="67"/>
  <c r="H27" i="63"/>
  <c r="H149" i="63"/>
  <c r="H467" i="66"/>
  <c r="H517" i="64"/>
  <c r="H473" i="67"/>
  <c r="H449" i="72"/>
  <c r="H120" i="63"/>
  <c r="H408" i="72"/>
  <c r="H145" i="63"/>
  <c r="H446" i="69"/>
  <c r="H525" i="64"/>
  <c r="H47" i="63"/>
  <c r="H470" i="70"/>
  <c r="H466" i="70"/>
  <c r="H102" i="63"/>
  <c r="H167" i="62"/>
  <c r="H17" i="63"/>
  <c r="H416" i="72"/>
  <c r="H473" i="69"/>
  <c r="H590" i="68"/>
  <c r="H130" i="63"/>
  <c r="H459" i="69"/>
  <c r="H100" i="63"/>
  <c r="H152" i="61"/>
  <c r="H74" i="63"/>
  <c r="H57" i="63"/>
  <c r="H459" i="67"/>
  <c r="H171" i="63"/>
  <c r="H127" i="63"/>
  <c r="H152" i="63"/>
  <c r="H35" i="63"/>
  <c r="H29" i="63"/>
  <c r="H95" i="63"/>
  <c r="H73" i="63"/>
  <c r="H174" i="63"/>
  <c r="H587" i="68"/>
  <c r="H176" i="62"/>
  <c r="H453" i="71"/>
  <c r="H135" i="63"/>
  <c r="H409" i="72"/>
  <c r="H158" i="61"/>
  <c r="H583" i="68"/>
  <c r="H153" i="63"/>
  <c r="H155" i="63"/>
  <c r="H22" i="63"/>
  <c r="H59" i="62"/>
  <c r="H138" i="63"/>
  <c r="H121" i="63"/>
  <c r="H467" i="65"/>
  <c r="H176" i="63"/>
  <c r="H170" i="63"/>
  <c r="H467" i="69"/>
  <c r="H97" i="63"/>
  <c r="H158" i="63"/>
  <c r="H41" i="63"/>
  <c r="H115" i="63"/>
  <c r="H60" i="63"/>
  <c r="H466" i="66"/>
  <c r="H450" i="71"/>
  <c r="H58" i="63"/>
  <c r="H15" i="63"/>
  <c r="H113" i="63"/>
  <c r="H103" i="63"/>
  <c r="H37" i="63"/>
  <c r="H470" i="66"/>
  <c r="H446" i="72"/>
  <c r="H169" i="62"/>
  <c r="H101" i="63"/>
  <c r="H134" i="63"/>
  <c r="H112" i="62"/>
  <c r="H159" i="63"/>
  <c r="H459" i="70"/>
  <c r="H426" i="69"/>
  <c r="H126" i="63"/>
  <c r="H118" i="63"/>
  <c r="H55" i="63"/>
  <c r="H38" i="63"/>
  <c r="H473" i="70"/>
  <c r="H102" i="62"/>
  <c r="H407" i="72"/>
  <c r="H467" i="70"/>
  <c r="H149" i="62"/>
  <c r="H518" i="64"/>
  <c r="H150" i="62"/>
  <c r="H177" i="63"/>
  <c r="H447" i="71"/>
  <c r="H131" i="63"/>
  <c r="H72" i="63"/>
  <c r="H151" i="63"/>
  <c r="H151" i="62"/>
  <c r="H56" i="63"/>
  <c r="H115" i="62"/>
  <c r="H122" i="63"/>
  <c r="H427" i="69"/>
  <c r="H157" i="63"/>
  <c r="H65" i="63"/>
  <c r="H110" i="63"/>
  <c r="H97" i="62"/>
  <c r="H458" i="69"/>
  <c r="H146" i="63"/>
  <c r="H148" i="63"/>
  <c r="H441" i="72"/>
  <c r="H469" i="67"/>
  <c r="H453" i="69"/>
  <c r="H439" i="71"/>
  <c r="H453" i="66"/>
  <c r="H144" i="63"/>
  <c r="H106" i="63"/>
  <c r="H445" i="71"/>
  <c r="H113" i="61"/>
  <c r="H468" i="67"/>
  <c r="H585" i="68"/>
  <c r="H574" i="68"/>
  <c r="H510" i="64"/>
  <c r="H468" i="65"/>
  <c r="H150" i="63"/>
  <c r="H452" i="71"/>
  <c r="H408" i="71"/>
  <c r="H444" i="72"/>
  <c r="H463" i="69"/>
  <c r="H461" i="70"/>
  <c r="H469" i="65"/>
  <c r="H451" i="71"/>
  <c r="H168" i="63"/>
  <c r="H425" i="71"/>
  <c r="H450" i="72"/>
  <c r="H588" i="68"/>
  <c r="H471" i="66"/>
  <c r="H28" i="63"/>
  <c r="H461" i="69"/>
  <c r="H164" i="63"/>
  <c r="H464" i="69"/>
  <c r="H49" i="62"/>
  <c r="H428" i="71"/>
  <c r="H447" i="69"/>
  <c r="H461" i="65"/>
  <c r="H7" i="63"/>
  <c r="H472" i="66"/>
  <c r="H458" i="70"/>
  <c r="H448" i="72"/>
  <c r="H468" i="66"/>
  <c r="H451" i="72"/>
  <c r="H471" i="69"/>
  <c r="H168" i="61"/>
  <c r="H32" i="63"/>
  <c r="H461" i="66"/>
  <c r="H464" i="70"/>
  <c r="H566" i="68"/>
  <c r="H461" i="67"/>
  <c r="H425" i="72"/>
  <c r="H586" i="68"/>
  <c r="H434" i="69"/>
  <c r="H66" i="63"/>
  <c r="H128" i="63"/>
  <c r="H465" i="70"/>
  <c r="H469" i="66"/>
  <c r="H452" i="72"/>
  <c r="H463" i="70"/>
  <c r="H445" i="69"/>
  <c r="H32" i="62"/>
  <c r="H117" i="61"/>
  <c r="H468" i="70"/>
  <c r="H441" i="71"/>
  <c r="H444" i="69"/>
  <c r="H448" i="71"/>
  <c r="H109" i="63"/>
  <c r="H468" i="69"/>
  <c r="H162" i="63"/>
  <c r="H444" i="71"/>
  <c r="H427" i="72"/>
  <c r="H172" i="61"/>
  <c r="H434" i="72"/>
  <c r="H449" i="71"/>
  <c r="H55" i="61"/>
  <c r="H469" i="69"/>
  <c r="H519" i="64"/>
  <c r="H520" i="64"/>
  <c r="H443" i="72"/>
  <c r="H465" i="69"/>
  <c r="H89" i="63"/>
  <c r="H427" i="71"/>
  <c r="H445" i="72"/>
  <c r="H434" i="71"/>
  <c r="H125" i="63"/>
  <c r="H469" i="70"/>
  <c r="H85" i="63"/>
  <c r="H409" i="71"/>
  <c r="H439" i="72"/>
  <c r="H51" i="63"/>
  <c r="H111" i="63"/>
  <c r="H428" i="72"/>
  <c r="H472" i="69"/>
  <c r="H407" i="71"/>
  <c r="H443" i="71"/>
  <c r="H581" i="68"/>
  <c r="H424" i="69"/>
  <c r="H406" i="72"/>
  <c r="H412" i="71"/>
  <c r="H452" i="65"/>
  <c r="H12" i="63"/>
  <c r="H175" i="61"/>
  <c r="H145" i="62"/>
  <c r="H40" i="61"/>
  <c r="H155" i="62"/>
  <c r="H122" i="62"/>
  <c r="H54" i="62"/>
  <c r="H443" i="69"/>
  <c r="H161" i="63"/>
  <c r="H87" i="62"/>
  <c r="H159" i="61"/>
  <c r="H136" i="62"/>
  <c r="H68" i="61"/>
  <c r="H462" i="69"/>
  <c r="H16" i="62"/>
  <c r="H15" i="62"/>
  <c r="H11" i="62"/>
  <c r="H96" i="61"/>
  <c r="H9" i="62"/>
  <c r="H426" i="72"/>
  <c r="H134" i="61"/>
  <c r="H73" i="62"/>
  <c r="H83" i="63"/>
  <c r="H69" i="61"/>
  <c r="H426" i="66"/>
  <c r="H94" i="61"/>
  <c r="H60" i="62"/>
  <c r="H38" i="62"/>
  <c r="H33" i="63"/>
  <c r="H174" i="62"/>
  <c r="H78" i="63"/>
  <c r="H430" i="65"/>
  <c r="H12" i="62"/>
  <c r="H138" i="62"/>
  <c r="H92" i="63"/>
  <c r="H83" i="62"/>
  <c r="H64" i="63"/>
  <c r="H27" i="61"/>
  <c r="H166" i="62"/>
  <c r="H157" i="61"/>
  <c r="H153" i="61"/>
  <c r="H135" i="61"/>
  <c r="H76" i="61"/>
  <c r="H53" i="62"/>
  <c r="H41" i="61"/>
  <c r="H165" i="62"/>
  <c r="H50" i="62"/>
  <c r="H39" i="62"/>
  <c r="H10" i="62"/>
  <c r="H457" i="69"/>
  <c r="H31" i="62"/>
  <c r="H21" i="61"/>
  <c r="H36" i="62"/>
  <c r="H8" i="62"/>
  <c r="H39" i="61"/>
  <c r="H10" i="61"/>
  <c r="H452" i="66"/>
  <c r="H433" i="70"/>
  <c r="H58" i="62"/>
  <c r="H440" i="71"/>
  <c r="H137" i="61"/>
  <c r="H35" i="61"/>
  <c r="H13" i="62"/>
  <c r="H153" i="62"/>
  <c r="H140" i="61"/>
  <c r="H108" i="62"/>
  <c r="H98" i="62"/>
  <c r="H90" i="62"/>
  <c r="H71" i="61"/>
  <c r="H55" i="62"/>
  <c r="H48" i="61"/>
  <c r="H462" i="70"/>
  <c r="H10" i="63"/>
  <c r="H5" i="61"/>
  <c r="H103" i="62"/>
  <c r="H148" i="62"/>
  <c r="H87" i="63"/>
  <c r="H154" i="61"/>
  <c r="H30" i="61"/>
  <c r="H18" i="62"/>
  <c r="H132" i="61"/>
  <c r="H17" i="61"/>
  <c r="H433" i="71"/>
  <c r="H20" i="63"/>
  <c r="H77" i="61"/>
  <c r="H93" i="62"/>
  <c r="H26" i="62"/>
  <c r="H140" i="63"/>
  <c r="H107" i="62"/>
  <c r="H37" i="62"/>
  <c r="H138" i="61"/>
  <c r="H79" i="61"/>
  <c r="H48" i="62"/>
  <c r="H460" i="70"/>
  <c r="H471" i="65"/>
  <c r="H136" i="61"/>
  <c r="H443" i="70"/>
  <c r="H74" i="62"/>
  <c r="H111" i="62"/>
  <c r="H34" i="61"/>
  <c r="H22" i="61"/>
  <c r="H11" i="63"/>
  <c r="H442" i="72"/>
  <c r="H172" i="62"/>
  <c r="H21" i="63"/>
  <c r="H577" i="68"/>
  <c r="H87" i="61"/>
  <c r="H92" i="62"/>
  <c r="H69" i="62"/>
  <c r="H13" i="63"/>
  <c r="H457" i="70"/>
  <c r="H163" i="61"/>
  <c r="H157" i="62"/>
  <c r="H131" i="61"/>
  <c r="H120" i="61"/>
  <c r="H89" i="61"/>
  <c r="H74" i="61"/>
  <c r="H70" i="61"/>
  <c r="H33" i="61"/>
  <c r="H165" i="61"/>
  <c r="H147" i="62"/>
  <c r="H88" i="61"/>
  <c r="H77" i="63"/>
  <c r="H50" i="61"/>
  <c r="H39" i="63"/>
  <c r="H9" i="63"/>
  <c r="H122" i="61"/>
  <c r="H54" i="61"/>
  <c r="H26" i="61"/>
  <c r="H433" i="72"/>
  <c r="H88" i="62"/>
  <c r="H134" i="62"/>
  <c r="H30" i="63"/>
  <c r="H449" i="69"/>
  <c r="H101" i="61"/>
  <c r="H65" i="62"/>
  <c r="H14" i="61"/>
  <c r="H573" i="68"/>
  <c r="H126" i="61"/>
  <c r="H97" i="61"/>
  <c r="H94" i="62"/>
  <c r="H86" i="62"/>
  <c r="H52" i="61"/>
  <c r="H29" i="61"/>
  <c r="H20" i="61"/>
  <c r="H15" i="61"/>
  <c r="H105" i="63"/>
  <c r="H110" i="62"/>
  <c r="H78" i="61"/>
  <c r="H5" i="62"/>
  <c r="H51" i="61"/>
  <c r="H154" i="62"/>
  <c r="H45" i="62"/>
  <c r="H406" i="71"/>
  <c r="H561" i="68"/>
  <c r="H159" i="62"/>
  <c r="H75" i="61"/>
  <c r="H71" i="63"/>
  <c r="H19" i="63"/>
  <c r="H96" i="62"/>
  <c r="H16" i="61"/>
  <c r="H460" i="69"/>
  <c r="H415" i="72"/>
  <c r="H100" i="61"/>
  <c r="H84" i="62"/>
  <c r="H26" i="63"/>
  <c r="H9" i="61"/>
  <c r="H175" i="62"/>
  <c r="H56" i="62"/>
  <c r="H52" i="63"/>
  <c r="H19" i="61"/>
  <c r="H40" i="63"/>
  <c r="H537" i="68"/>
  <c r="H430" i="66"/>
  <c r="H100" i="62"/>
  <c r="H83" i="61"/>
  <c r="H145" i="61"/>
  <c r="H116" i="62"/>
  <c r="H19" i="62"/>
  <c r="H118" i="61"/>
  <c r="H156" i="61"/>
  <c r="H5" i="63"/>
  <c r="H515" i="64"/>
  <c r="H84" i="61"/>
  <c r="H68" i="62"/>
  <c r="H35" i="62"/>
  <c r="H30" i="62"/>
  <c r="H522" i="64"/>
  <c r="H540" i="68"/>
  <c r="H424" i="67"/>
  <c r="H498" i="64"/>
  <c r="H141" i="61"/>
  <c r="H101" i="62"/>
  <c r="H119" i="62"/>
  <c r="H103" i="61"/>
  <c r="H93" i="63"/>
  <c r="H460" i="67"/>
  <c r="H141" i="62"/>
  <c r="H65" i="61"/>
  <c r="H27" i="62"/>
  <c r="H13" i="61"/>
  <c r="H433" i="69"/>
  <c r="H139" i="63"/>
  <c r="H135" i="62"/>
  <c r="H127" i="62"/>
  <c r="H111" i="61"/>
  <c r="H93" i="61"/>
  <c r="H91" i="62"/>
  <c r="H86" i="61"/>
  <c r="H75" i="62"/>
  <c r="H70" i="62"/>
  <c r="H60" i="61"/>
  <c r="H52" i="62"/>
  <c r="H22" i="62"/>
  <c r="H20" i="62"/>
  <c r="H130" i="62"/>
  <c r="H173" i="61"/>
  <c r="H117" i="62"/>
  <c r="H77" i="62"/>
  <c r="H6" i="61"/>
  <c r="H58" i="61"/>
  <c r="H46" i="61"/>
  <c r="H31" i="63"/>
  <c r="H21" i="62"/>
  <c r="H18" i="61"/>
  <c r="H438" i="72"/>
  <c r="H126" i="62"/>
  <c r="H99" i="62"/>
  <c r="H90" i="63"/>
  <c r="H433" i="67"/>
  <c r="H171" i="61"/>
  <c r="H140" i="62"/>
  <c r="H116" i="61"/>
  <c r="H108" i="61"/>
  <c r="H99" i="61"/>
  <c r="H95" i="61"/>
  <c r="H90" i="61"/>
  <c r="H72" i="62"/>
  <c r="H37" i="61"/>
  <c r="H33" i="62"/>
  <c r="H173" i="62"/>
  <c r="H147" i="61"/>
  <c r="H118" i="62"/>
  <c r="H6" i="62"/>
  <c r="H440" i="72"/>
  <c r="H156" i="62"/>
  <c r="H73" i="61"/>
  <c r="H124" i="63"/>
  <c r="H424" i="71"/>
  <c r="H64" i="61"/>
  <c r="H139" i="62"/>
  <c r="H131" i="62"/>
  <c r="H107" i="61"/>
  <c r="H57" i="61"/>
  <c r="H53" i="61"/>
  <c r="H50" i="63"/>
  <c r="H32" i="61"/>
  <c r="H148" i="61"/>
  <c r="H452" i="70"/>
  <c r="H70" i="63"/>
  <c r="H68" i="63"/>
  <c r="H64" i="62"/>
  <c r="H166" i="61"/>
  <c r="H130" i="61"/>
  <c r="H127" i="61"/>
  <c r="H67" i="62"/>
  <c r="H36" i="61"/>
  <c r="H34" i="62"/>
  <c r="H110" i="61"/>
  <c r="H40" i="62"/>
  <c r="H460" i="65"/>
  <c r="H155" i="61"/>
  <c r="H31" i="61"/>
  <c r="H464" i="66"/>
  <c r="H442" i="71"/>
  <c r="H445" i="66"/>
  <c r="H460" i="66"/>
  <c r="H98" i="61"/>
  <c r="H94" i="63"/>
  <c r="H57" i="62"/>
  <c r="H41" i="62"/>
  <c r="H8" i="61"/>
  <c r="H163" i="62"/>
  <c r="H132" i="62"/>
  <c r="H89" i="62"/>
  <c r="H139" i="61"/>
  <c r="H67" i="61"/>
  <c r="H129" i="62"/>
  <c r="H49" i="63"/>
  <c r="H133" i="61"/>
  <c r="H92" i="61"/>
  <c r="H78" i="62"/>
  <c r="H133" i="62"/>
  <c r="H45" i="63"/>
  <c r="H438" i="71"/>
  <c r="H120" i="62"/>
  <c r="H143" i="63"/>
  <c r="H45" i="61"/>
  <c r="H51" i="62"/>
  <c r="H12" i="61"/>
  <c r="H129" i="61"/>
  <c r="H119" i="61"/>
  <c r="H49" i="61"/>
  <c r="H11" i="61"/>
  <c r="H88" i="63"/>
  <c r="H430" i="72"/>
  <c r="H91" i="61"/>
  <c r="H56" i="61"/>
  <c r="H46" i="62"/>
  <c r="H17" i="62"/>
  <c r="H14" i="62"/>
  <c r="H494" i="64"/>
  <c r="H452" i="69"/>
  <c r="H426" i="65"/>
  <c r="H69" i="63"/>
  <c r="H426" i="71"/>
  <c r="H171" i="62"/>
  <c r="H95" i="62"/>
  <c r="H79" i="62"/>
  <c r="H72" i="61"/>
  <c r="H29" i="62"/>
  <c r="H71" i="62"/>
  <c r="H177" i="61"/>
  <c r="H177" i="62"/>
  <c r="H38" i="61"/>
  <c r="H174" i="61"/>
  <c r="H76" i="62"/>
  <c r="H137" i="62"/>
  <c r="H442" i="67"/>
  <c r="H448" i="67"/>
  <c r="H411" i="72"/>
  <c r="H481" i="64"/>
  <c r="H435" i="66"/>
  <c r="H500" i="64"/>
  <c r="H497" i="64"/>
  <c r="H435" i="69"/>
  <c r="H530" i="68"/>
  <c r="H442" i="70"/>
  <c r="H453" i="70"/>
  <c r="H447" i="67"/>
  <c r="H431" i="69"/>
  <c r="H496" i="64"/>
  <c r="H413" i="72"/>
  <c r="H445" i="65"/>
  <c r="H469" i="64"/>
  <c r="H28" i="62"/>
  <c r="H427" i="66"/>
  <c r="H554" i="68"/>
  <c r="H440" i="70"/>
  <c r="H415" i="71"/>
  <c r="H479" i="64"/>
  <c r="H432" i="71"/>
  <c r="H445" i="67"/>
  <c r="H536" i="68"/>
  <c r="H480" i="64"/>
  <c r="H454" i="66"/>
  <c r="H430" i="67"/>
  <c r="H473" i="64"/>
  <c r="H454" i="70"/>
  <c r="H429" i="71"/>
  <c r="H450" i="65"/>
  <c r="H439" i="69"/>
  <c r="H424" i="66"/>
  <c r="H444" i="65"/>
  <c r="H576" i="68"/>
  <c r="H63" i="63"/>
  <c r="H567" i="68"/>
  <c r="H423" i="69"/>
  <c r="H555" i="68"/>
  <c r="H538" i="68"/>
  <c r="H526" i="68"/>
  <c r="H462" i="67"/>
  <c r="H431" i="66"/>
  <c r="H432" i="70"/>
  <c r="H146" i="61"/>
  <c r="H483" i="64"/>
  <c r="H516" i="64"/>
  <c r="H447" i="70"/>
  <c r="H433" i="65"/>
  <c r="H412" i="72"/>
  <c r="H432" i="65"/>
  <c r="H85" i="61"/>
  <c r="H427" i="70"/>
  <c r="H431" i="65"/>
  <c r="H420" i="66"/>
  <c r="H44" i="63"/>
  <c r="H529" i="68"/>
  <c r="H534" i="68"/>
  <c r="H420" i="70"/>
  <c r="H524" i="68"/>
  <c r="H478" i="64"/>
  <c r="H430" i="71"/>
  <c r="H465" i="67"/>
  <c r="H432" i="69"/>
  <c r="H501" i="64"/>
  <c r="H444" i="70"/>
  <c r="H453" i="65"/>
  <c r="H431" i="72"/>
  <c r="H442" i="69"/>
  <c r="H417" i="72"/>
  <c r="H463" i="65"/>
  <c r="H532" i="68"/>
  <c r="H439" i="65"/>
  <c r="H465" i="65"/>
  <c r="H162" i="61"/>
  <c r="H63" i="62"/>
  <c r="H503" i="64"/>
  <c r="H466" i="64"/>
  <c r="H447" i="66"/>
  <c r="H449" i="70"/>
  <c r="H564" i="68"/>
  <c r="H426" i="67"/>
  <c r="H411" i="71"/>
  <c r="H128" i="61"/>
  <c r="H476" i="64"/>
  <c r="H535" i="68"/>
  <c r="H434" i="70"/>
  <c r="H44" i="61"/>
  <c r="H453" i="67"/>
  <c r="H464" i="65"/>
  <c r="H66" i="61"/>
  <c r="H423" i="72"/>
  <c r="H442" i="65"/>
  <c r="H463" i="67"/>
  <c r="H543" i="68"/>
  <c r="H423" i="65"/>
  <c r="H426" i="70"/>
  <c r="H439" i="66"/>
  <c r="H553" i="68"/>
  <c r="H423" i="67"/>
  <c r="H452" i="67"/>
  <c r="H164" i="62"/>
  <c r="H431" i="67"/>
  <c r="H464" i="67"/>
  <c r="H495" i="64"/>
  <c r="H446" i="66"/>
  <c r="H431" i="70"/>
  <c r="H451" i="67"/>
  <c r="H421" i="71"/>
  <c r="H462" i="65"/>
  <c r="H475" i="64"/>
  <c r="H446" i="70"/>
  <c r="H82" i="61"/>
  <c r="H487" i="64"/>
  <c r="H582" i="68"/>
  <c r="H470" i="64"/>
  <c r="H471" i="64"/>
  <c r="H450" i="67"/>
  <c r="H405" i="72"/>
  <c r="H424" i="70"/>
  <c r="H471" i="70"/>
  <c r="H421" i="66"/>
  <c r="H523" i="68"/>
  <c r="H414" i="71"/>
  <c r="H458" i="65"/>
  <c r="H425" i="66"/>
  <c r="H428" i="66"/>
  <c r="H539" i="68"/>
  <c r="H439" i="67"/>
  <c r="H550" i="68"/>
  <c r="H589" i="68"/>
  <c r="H431" i="71"/>
  <c r="H451" i="66"/>
  <c r="H427" i="67"/>
  <c r="H502" i="64"/>
  <c r="H425" i="70"/>
  <c r="H423" i="71"/>
  <c r="H474" i="64"/>
  <c r="H445" i="70"/>
  <c r="H25" i="61"/>
  <c r="H164" i="61"/>
  <c r="H447" i="65"/>
  <c r="H435" i="67"/>
  <c r="H421" i="67"/>
  <c r="H413" i="71"/>
  <c r="H446" i="67"/>
  <c r="H106" i="61"/>
  <c r="H448" i="66"/>
  <c r="H440" i="65"/>
  <c r="H444" i="67"/>
  <c r="H435" i="70"/>
  <c r="H440" i="69"/>
  <c r="H435" i="72"/>
  <c r="H580" i="68"/>
  <c r="H471" i="67"/>
  <c r="H440" i="66"/>
  <c r="H429" i="67"/>
  <c r="H524" i="64"/>
  <c r="H442" i="66"/>
  <c r="H575" i="68"/>
  <c r="H444" i="66"/>
  <c r="H514" i="64"/>
  <c r="H563" i="68"/>
  <c r="H458" i="67"/>
  <c r="H432" i="66"/>
  <c r="H428" i="67"/>
  <c r="H454" i="69"/>
  <c r="H4" i="62"/>
  <c r="H434" i="67"/>
  <c r="H28" i="61"/>
  <c r="H125" i="61"/>
  <c r="H4" i="63"/>
  <c r="H462" i="66"/>
  <c r="H448" i="65"/>
  <c r="H454" i="65"/>
  <c r="H548" i="68"/>
  <c r="H578" i="68"/>
  <c r="H440" i="67"/>
  <c r="H499" i="64"/>
  <c r="H424" i="65"/>
  <c r="H472" i="65"/>
  <c r="H508" i="64"/>
  <c r="H472" i="70"/>
  <c r="H512" i="64"/>
  <c r="H451" i="70"/>
  <c r="H450" i="69"/>
  <c r="H82" i="62"/>
  <c r="H82" i="63"/>
  <c r="H446" i="65"/>
  <c r="H443" i="65"/>
  <c r="H557" i="68"/>
  <c r="H433" i="66"/>
  <c r="H403" i="72"/>
  <c r="H449" i="67"/>
  <c r="H562" i="68"/>
  <c r="H448" i="70"/>
  <c r="H47" i="61"/>
  <c r="H449" i="66"/>
  <c r="H472" i="67"/>
  <c r="H493" i="64"/>
  <c r="H439" i="70"/>
  <c r="H443" i="66"/>
  <c r="H556" i="68"/>
  <c r="H482" i="64"/>
  <c r="H488" i="64"/>
  <c r="H551" i="68"/>
  <c r="H472" i="64"/>
  <c r="H435" i="65"/>
  <c r="H559" i="68"/>
  <c r="H429" i="69"/>
  <c r="H429" i="70"/>
  <c r="H25" i="63"/>
  <c r="H450" i="70"/>
  <c r="H513" i="64"/>
  <c r="H109" i="62"/>
  <c r="H504" i="64"/>
  <c r="H421" i="65"/>
  <c r="H435" i="71"/>
  <c r="H428" i="70"/>
  <c r="H47" i="62"/>
  <c r="H434" i="65"/>
  <c r="H432" i="72"/>
  <c r="H428" i="65"/>
  <c r="H106" i="62"/>
  <c r="H144" i="61"/>
  <c r="H414" i="72"/>
  <c r="H66" i="62"/>
  <c r="H533" i="68"/>
  <c r="H448" i="69"/>
  <c r="H421" i="70"/>
  <c r="H477" i="64"/>
  <c r="H7" i="62"/>
  <c r="H456" i="69"/>
  <c r="H560" i="68"/>
  <c r="H432" i="67"/>
  <c r="H421" i="72"/>
  <c r="H420" i="65"/>
  <c r="H454" i="67"/>
  <c r="H420" i="69"/>
  <c r="H527" i="68"/>
  <c r="H425" i="65"/>
  <c r="H417" i="71"/>
  <c r="H144" i="62"/>
  <c r="H490" i="64"/>
  <c r="H109" i="61"/>
  <c r="H423" i="70"/>
  <c r="H571" i="68"/>
  <c r="H565" i="68"/>
  <c r="H429" i="72"/>
  <c r="H430" i="70"/>
  <c r="H429" i="66"/>
  <c r="H437" i="71"/>
  <c r="H128" i="62"/>
  <c r="H85" i="62"/>
  <c r="H425" i="67"/>
  <c r="H162" i="62"/>
  <c r="H146" i="62"/>
  <c r="H7" i="61"/>
  <c r="H449" i="65"/>
  <c r="H421" i="69"/>
  <c r="H25" i="62"/>
  <c r="H528" i="68"/>
  <c r="H63" i="61"/>
  <c r="H405" i="71"/>
  <c r="H4" i="61"/>
  <c r="H541" i="68"/>
  <c r="H450" i="66"/>
  <c r="H423" i="66"/>
  <c r="H531" i="68"/>
  <c r="H491" i="64"/>
  <c r="H451" i="69"/>
  <c r="H437" i="72"/>
  <c r="H458" i="66"/>
  <c r="H547" i="68"/>
  <c r="H44" i="62"/>
  <c r="H430" i="69"/>
  <c r="H465" i="66"/>
  <c r="H558" i="68"/>
  <c r="H492" i="64"/>
  <c r="H523" i="64"/>
  <c r="H403" i="71"/>
  <c r="H125" i="62"/>
  <c r="H427" i="65"/>
  <c r="H552" i="68"/>
  <c r="H429" i="65"/>
  <c r="H424" i="72"/>
  <c r="H463" i="66"/>
  <c r="H467" i="64"/>
  <c r="H420" i="67"/>
  <c r="H443" i="67"/>
  <c r="H451" i="65"/>
  <c r="H438" i="65"/>
  <c r="H457" i="65"/>
  <c r="H3" i="61"/>
  <c r="H525" i="68"/>
  <c r="H422" i="69"/>
  <c r="H438" i="69"/>
  <c r="H24" i="63"/>
  <c r="H468" i="64"/>
  <c r="H43" i="63"/>
  <c r="H420" i="71"/>
  <c r="H419" i="67"/>
  <c r="H457" i="66"/>
  <c r="H422" i="66"/>
  <c r="H404" i="71"/>
  <c r="H124" i="62"/>
  <c r="H81" i="62"/>
  <c r="H422" i="71"/>
  <c r="H438" i="67"/>
  <c r="H419" i="69"/>
  <c r="H419" i="70"/>
  <c r="H105" i="62"/>
  <c r="H441" i="69"/>
  <c r="H422" i="67"/>
  <c r="H422" i="72"/>
  <c r="H546" i="68"/>
  <c r="H81" i="61"/>
  <c r="H161" i="61"/>
  <c r="H124" i="61"/>
  <c r="H457" i="67"/>
  <c r="H441" i="66"/>
  <c r="H105" i="61"/>
  <c r="H43" i="61"/>
  <c r="H404" i="72"/>
  <c r="H62" i="62"/>
  <c r="H419" i="66"/>
  <c r="H489" i="64"/>
  <c r="H438" i="70"/>
  <c r="H402" i="71"/>
  <c r="H465" i="64"/>
  <c r="H62" i="61"/>
  <c r="H3" i="63"/>
  <c r="H422" i="65"/>
  <c r="H143" i="62"/>
  <c r="H549" i="68"/>
  <c r="H522" i="68"/>
  <c r="H486" i="64"/>
  <c r="H570" i="68"/>
  <c r="H420" i="72"/>
  <c r="H62" i="63"/>
  <c r="H441" i="70"/>
  <c r="H441" i="67"/>
  <c r="H161" i="62"/>
  <c r="H24" i="62"/>
  <c r="H402" i="72"/>
  <c r="H3" i="62"/>
  <c r="H81" i="63"/>
  <c r="H507" i="64"/>
  <c r="H438" i="66"/>
  <c r="H441" i="65"/>
  <c r="H43" i="62"/>
  <c r="H456" i="70"/>
  <c r="H419" i="65"/>
  <c r="H143" i="61"/>
  <c r="H422" i="70"/>
  <c r="H24" i="61"/>
  <c r="H464" i="64"/>
  <c r="H437" i="70"/>
  <c r="H418" i="66"/>
  <c r="H418" i="67"/>
  <c r="H485" i="64"/>
  <c r="H418" i="70"/>
  <c r="H437" i="69"/>
  <c r="H401" i="72"/>
  <c r="H401" i="71"/>
  <c r="H437" i="65"/>
  <c r="H506" i="64"/>
  <c r="H521" i="68"/>
  <c r="H456" i="66"/>
  <c r="H545" i="68"/>
  <c r="H437" i="67"/>
  <c r="H456" i="67"/>
  <c r="H419" i="71"/>
  <c r="H456" i="65"/>
  <c r="H419" i="72"/>
  <c r="H418" i="65"/>
  <c r="H437" i="66"/>
  <c r="H569" i="68"/>
  <c r="H418" i="69"/>
  <c r="M12" i="63"/>
  <c r="M79" i="63"/>
  <c r="M118" i="63"/>
  <c r="M114" i="63"/>
  <c r="M517" i="64"/>
  <c r="M473" i="66"/>
  <c r="M428" i="69"/>
  <c r="M410" i="72"/>
  <c r="M470" i="65"/>
  <c r="M473" i="69"/>
  <c r="M518" i="64"/>
  <c r="M467" i="67"/>
  <c r="M583" i="68"/>
  <c r="M473" i="70"/>
  <c r="M509" i="64"/>
  <c r="M467" i="69"/>
  <c r="M450" i="71"/>
  <c r="M121" i="62"/>
  <c r="M127" i="63"/>
  <c r="M467" i="70"/>
  <c r="M532" i="68"/>
  <c r="M542" i="68"/>
  <c r="M410" i="71"/>
  <c r="M467" i="66"/>
  <c r="M93" i="62"/>
  <c r="M158" i="62"/>
  <c r="M54" i="63"/>
  <c r="M154" i="63"/>
  <c r="M168" i="62"/>
  <c r="M16" i="63"/>
  <c r="M177" i="63"/>
  <c r="M158" i="63"/>
  <c r="M167" i="63"/>
  <c r="M48" i="63"/>
  <c r="M525" i="64"/>
  <c r="M459" i="67"/>
  <c r="M521" i="64"/>
  <c r="M473" i="65"/>
  <c r="M453" i="72"/>
  <c r="M579" i="68"/>
  <c r="M114" i="62"/>
  <c r="M110" i="63"/>
  <c r="M447" i="72"/>
  <c r="M466" i="65"/>
  <c r="M149" i="62"/>
  <c r="M535" i="68"/>
  <c r="M58" i="63"/>
  <c r="M34" i="63"/>
  <c r="M169" i="63"/>
  <c r="M102" i="61"/>
  <c r="M131" i="63"/>
  <c r="M470" i="67"/>
  <c r="M175" i="63"/>
  <c r="M11" i="62"/>
  <c r="M170" i="63"/>
  <c r="M133" i="63"/>
  <c r="M159" i="63"/>
  <c r="M91" i="63"/>
  <c r="M580" i="68"/>
  <c r="M22" i="63"/>
  <c r="M95" i="61"/>
  <c r="M140" i="63"/>
  <c r="M47" i="63"/>
  <c r="M98" i="63"/>
  <c r="M496" i="64"/>
  <c r="M117" i="63"/>
  <c r="M102" i="63"/>
  <c r="M116" i="63"/>
  <c r="M119" i="63"/>
  <c r="M74" i="63"/>
  <c r="M176" i="63"/>
  <c r="M55" i="63"/>
  <c r="M176" i="62"/>
  <c r="M13" i="63"/>
  <c r="M166" i="63"/>
  <c r="M84" i="63"/>
  <c r="M11" i="63"/>
  <c r="M96" i="63"/>
  <c r="M427" i="72"/>
  <c r="M130" i="63"/>
  <c r="M516" i="64"/>
  <c r="M170" i="61"/>
  <c r="M466" i="67"/>
  <c r="M425" i="72"/>
  <c r="M15" i="63"/>
  <c r="M446" i="72"/>
  <c r="M27" i="63"/>
  <c r="M515" i="64"/>
  <c r="M134" i="63"/>
  <c r="M434" i="66"/>
  <c r="M168" i="63"/>
  <c r="M115" i="63"/>
  <c r="M584" i="68"/>
  <c r="M36" i="63"/>
  <c r="M8" i="63"/>
  <c r="M17" i="63"/>
  <c r="M29" i="63"/>
  <c r="M13" i="62"/>
  <c r="M176" i="61"/>
  <c r="M126" i="63"/>
  <c r="M155" i="63"/>
  <c r="M167" i="61"/>
  <c r="M157" i="63"/>
  <c r="M99" i="63"/>
  <c r="M450" i="72"/>
  <c r="M13" i="61"/>
  <c r="M94" i="62"/>
  <c r="M152" i="62"/>
  <c r="M14" i="62"/>
  <c r="M138" i="63"/>
  <c r="M150" i="63"/>
  <c r="M149" i="61"/>
  <c r="M453" i="71"/>
  <c r="M137" i="63"/>
  <c r="M139" i="63"/>
  <c r="M466" i="70"/>
  <c r="M559" i="68"/>
  <c r="M101" i="63"/>
  <c r="M129" i="63"/>
  <c r="M168" i="61"/>
  <c r="M459" i="70"/>
  <c r="M11" i="61"/>
  <c r="M172" i="63"/>
  <c r="M86" i="63"/>
  <c r="M459" i="65"/>
  <c r="M163" i="63"/>
  <c r="M151" i="62"/>
  <c r="M566" i="68"/>
  <c r="M174" i="63"/>
  <c r="M76" i="63"/>
  <c r="M459" i="69"/>
  <c r="M56" i="63"/>
  <c r="M112" i="62"/>
  <c r="M115" i="62"/>
  <c r="M103" i="63"/>
  <c r="M466" i="69"/>
  <c r="M94" i="63"/>
  <c r="M92" i="62"/>
  <c r="M12" i="61"/>
  <c r="M519" i="64"/>
  <c r="M140" i="62"/>
  <c r="M169" i="61"/>
  <c r="M169" i="62"/>
  <c r="M65" i="63"/>
  <c r="M474" i="64"/>
  <c r="M95" i="62"/>
  <c r="M97" i="63"/>
  <c r="M109" i="63"/>
  <c r="M135" i="63"/>
  <c r="M93" i="63"/>
  <c r="M107" i="63"/>
  <c r="M152" i="61"/>
  <c r="M468" i="67"/>
  <c r="M407" i="72"/>
  <c r="M112" i="63"/>
  <c r="M59" i="61"/>
  <c r="M136" i="63"/>
  <c r="M170" i="62"/>
  <c r="M57" i="63"/>
  <c r="M493" i="64"/>
  <c r="M93" i="61"/>
  <c r="M147" i="63"/>
  <c r="M165" i="63"/>
  <c r="M590" i="68"/>
  <c r="M41" i="63"/>
  <c r="M132" i="63"/>
  <c r="M37" i="63"/>
  <c r="M114" i="61"/>
  <c r="M470" i="69"/>
  <c r="M35" i="63"/>
  <c r="M171" i="63"/>
  <c r="M59" i="62"/>
  <c r="M145" i="63"/>
  <c r="M149" i="63"/>
  <c r="M469" i="67"/>
  <c r="M446" i="69"/>
  <c r="M46" i="63"/>
  <c r="M53" i="63"/>
  <c r="M407" i="71"/>
  <c r="M60" i="63"/>
  <c r="M38" i="63"/>
  <c r="M572" i="68"/>
  <c r="M152" i="63"/>
  <c r="M587" i="68"/>
  <c r="M434" i="71"/>
  <c r="M150" i="61"/>
  <c r="M446" i="71"/>
  <c r="M459" i="66"/>
  <c r="M158" i="61"/>
  <c r="M467" i="65"/>
  <c r="M151" i="61"/>
  <c r="M95" i="63"/>
  <c r="M18" i="63"/>
  <c r="M59" i="63"/>
  <c r="M156" i="63"/>
  <c r="M153" i="63"/>
  <c r="M120" i="63"/>
  <c r="M558" i="68"/>
  <c r="M447" i="71"/>
  <c r="M470" i="66"/>
  <c r="M14" i="63"/>
  <c r="M112" i="61"/>
  <c r="M470" i="70"/>
  <c r="M514" i="64"/>
  <c r="M428" i="72"/>
  <c r="M121" i="63"/>
  <c r="M121" i="61"/>
  <c r="M108" i="63"/>
  <c r="M94" i="61"/>
  <c r="M73" i="63"/>
  <c r="M6" i="63"/>
  <c r="M140" i="61"/>
  <c r="M92" i="61"/>
  <c r="M75" i="63"/>
  <c r="M141" i="63"/>
  <c r="M102" i="62"/>
  <c r="M92" i="63"/>
  <c r="M72" i="63"/>
  <c r="M428" i="71"/>
  <c r="M100" i="63"/>
  <c r="M14" i="61"/>
  <c r="M520" i="64"/>
  <c r="M472" i="64"/>
  <c r="M113" i="61"/>
  <c r="M167" i="62"/>
  <c r="M466" i="66"/>
  <c r="M173" i="63"/>
  <c r="M122" i="63"/>
  <c r="M148" i="63"/>
  <c r="M473" i="67"/>
  <c r="M591" i="68"/>
  <c r="M67" i="63"/>
  <c r="M115" i="61"/>
  <c r="M150" i="62"/>
  <c r="M151" i="63"/>
  <c r="M425" i="69"/>
  <c r="M55" i="62"/>
  <c r="M70" i="61"/>
  <c r="M130" i="62"/>
  <c r="M32" i="63"/>
  <c r="M461" i="70"/>
  <c r="M55" i="61"/>
  <c r="M132" i="61"/>
  <c r="M588" i="68"/>
  <c r="M465" i="69"/>
  <c r="M511" i="64"/>
  <c r="M458" i="70"/>
  <c r="M452" i="71"/>
  <c r="M464" i="69"/>
  <c r="M425" i="71"/>
  <c r="M448" i="72"/>
  <c r="M453" i="70"/>
  <c r="M409" i="72"/>
  <c r="M472" i="69"/>
  <c r="M465" i="70"/>
  <c r="M445" i="71"/>
  <c r="M443" i="72"/>
  <c r="M106" i="63"/>
  <c r="M463" i="70"/>
  <c r="M449" i="71"/>
  <c r="M458" i="69"/>
  <c r="M117" i="61"/>
  <c r="M30" i="61"/>
  <c r="M469" i="65"/>
  <c r="M462" i="70"/>
  <c r="M426" i="72"/>
  <c r="M475" i="64"/>
  <c r="M533" i="68"/>
  <c r="M468" i="70"/>
  <c r="M443" i="71"/>
  <c r="M468" i="69"/>
  <c r="M451" i="71"/>
  <c r="M453" i="66"/>
  <c r="M581" i="68"/>
  <c r="M85" i="63"/>
  <c r="M111" i="62"/>
  <c r="M445" i="72"/>
  <c r="M144" i="63"/>
  <c r="M28" i="63"/>
  <c r="M166" i="62"/>
  <c r="M51" i="63"/>
  <c r="M534" i="68"/>
  <c r="M461" i="69"/>
  <c r="M162" i="63"/>
  <c r="M452" i="72"/>
  <c r="M463" i="69"/>
  <c r="M427" i="71"/>
  <c r="M7" i="63"/>
  <c r="M472" i="70"/>
  <c r="M469" i="69"/>
  <c r="M427" i="69"/>
  <c r="M442" i="72"/>
  <c r="M468" i="65"/>
  <c r="M409" i="71"/>
  <c r="M12" i="62"/>
  <c r="M461" i="67"/>
  <c r="M439" i="72"/>
  <c r="M113" i="62"/>
  <c r="M461" i="65"/>
  <c r="M445" i="69"/>
  <c r="M128" i="63"/>
  <c r="M556" i="68"/>
  <c r="M495" i="64"/>
  <c r="M471" i="66"/>
  <c r="M449" i="72"/>
  <c r="M557" i="68"/>
  <c r="M447" i="69"/>
  <c r="M589" i="68"/>
  <c r="M36" i="61"/>
  <c r="M51" i="62"/>
  <c r="M89" i="61"/>
  <c r="M148" i="61"/>
  <c r="M472" i="66"/>
  <c r="M434" i="70"/>
  <c r="M585" i="68"/>
  <c r="M416" i="72"/>
  <c r="M66" i="63"/>
  <c r="M453" i="69"/>
  <c r="M164" i="63"/>
  <c r="M146" i="63"/>
  <c r="M471" i="69"/>
  <c r="M586" i="68"/>
  <c r="M30" i="63"/>
  <c r="M574" i="68"/>
  <c r="M451" i="72"/>
  <c r="M471" i="70"/>
  <c r="M444" i="69"/>
  <c r="M464" i="70"/>
  <c r="M416" i="71"/>
  <c r="M444" i="72"/>
  <c r="M111" i="63"/>
  <c r="M469" i="70"/>
  <c r="M468" i="66"/>
  <c r="M434" i="72"/>
  <c r="M125" i="63"/>
  <c r="M97" i="61"/>
  <c r="M582" i="68"/>
  <c r="M461" i="66"/>
  <c r="M441" i="71"/>
  <c r="M439" i="71"/>
  <c r="M434" i="69"/>
  <c r="M469" i="66"/>
  <c r="M113" i="63"/>
  <c r="M441" i="72"/>
  <c r="M444" i="71"/>
  <c r="M512" i="64"/>
  <c r="M443" i="66"/>
  <c r="M76" i="62"/>
  <c r="M448" i="71"/>
  <c r="M430" i="72"/>
  <c r="M537" i="68"/>
  <c r="M51" i="61"/>
  <c r="M117" i="62"/>
  <c r="M171" i="62"/>
  <c r="M98" i="62"/>
  <c r="M91" i="61"/>
  <c r="M67" i="62"/>
  <c r="M19" i="61"/>
  <c r="M177" i="62"/>
  <c r="M165" i="62"/>
  <c r="M136" i="62"/>
  <c r="M122" i="61"/>
  <c r="M77" i="61"/>
  <c r="M64" i="63"/>
  <c r="M46" i="62"/>
  <c r="M21" i="63"/>
  <c r="M6" i="62"/>
  <c r="M175" i="61"/>
  <c r="M145" i="61"/>
  <c r="M90" i="61"/>
  <c r="M38" i="61"/>
  <c r="M110" i="62"/>
  <c r="M83" i="63"/>
  <c r="M31" i="63"/>
  <c r="M153" i="61"/>
  <c r="M120" i="62"/>
  <c r="M108" i="62"/>
  <c r="M90" i="62"/>
  <c r="M74" i="62"/>
  <c r="M52" i="61"/>
  <c r="M29" i="61"/>
  <c r="M159" i="62"/>
  <c r="M147" i="61"/>
  <c r="M100" i="61"/>
  <c r="M77" i="62"/>
  <c r="M68" i="63"/>
  <c r="M64" i="61"/>
  <c r="M54" i="61"/>
  <c r="M27" i="61"/>
  <c r="M460" i="70"/>
  <c r="M573" i="68"/>
  <c r="M99" i="61"/>
  <c r="M424" i="72"/>
  <c r="M174" i="62"/>
  <c r="M134" i="61"/>
  <c r="M78" i="63"/>
  <c r="M49" i="61"/>
  <c r="M426" i="69"/>
  <c r="M72" i="62"/>
  <c r="M53" i="61"/>
  <c r="M32" i="61"/>
  <c r="M174" i="61"/>
  <c r="M156" i="61"/>
  <c r="M132" i="62"/>
  <c r="M118" i="61"/>
  <c r="M110" i="61"/>
  <c r="M88" i="63"/>
  <c r="M84" i="62"/>
  <c r="M40" i="62"/>
  <c r="M35" i="61"/>
  <c r="M30" i="62"/>
  <c r="M5" i="61"/>
  <c r="M462" i="69"/>
  <c r="M141" i="62"/>
  <c r="M136" i="61"/>
  <c r="M134" i="62"/>
  <c r="M84" i="61"/>
  <c r="M171" i="61"/>
  <c r="M41" i="61"/>
  <c r="M445" i="66"/>
  <c r="M438" i="72"/>
  <c r="M148" i="62"/>
  <c r="M90" i="63"/>
  <c r="M89" i="63"/>
  <c r="M173" i="62"/>
  <c r="M73" i="62"/>
  <c r="M408" i="71"/>
  <c r="M135" i="61"/>
  <c r="M74" i="61"/>
  <c r="M72" i="61"/>
  <c r="M408" i="72"/>
  <c r="M433" i="67"/>
  <c r="M86" i="61"/>
  <c r="M16" i="62"/>
  <c r="M39" i="61"/>
  <c r="M5" i="63"/>
  <c r="M460" i="67"/>
  <c r="M433" i="65"/>
  <c r="M426" i="71"/>
  <c r="M412" i="72"/>
  <c r="M163" i="61"/>
  <c r="M135" i="62"/>
  <c r="M131" i="61"/>
  <c r="M127" i="61"/>
  <c r="M120" i="61"/>
  <c r="M86" i="62"/>
  <c r="M41" i="62"/>
  <c r="M15" i="62"/>
  <c r="M430" i="70"/>
  <c r="M460" i="69"/>
  <c r="M477" i="64"/>
  <c r="M143" i="63"/>
  <c r="M156" i="62"/>
  <c r="M138" i="61"/>
  <c r="M101" i="61"/>
  <c r="M88" i="62"/>
  <c r="M77" i="63"/>
  <c r="M68" i="61"/>
  <c r="M58" i="62"/>
  <c r="M45" i="62"/>
  <c r="M40" i="61"/>
  <c r="M27" i="62"/>
  <c r="M9" i="62"/>
  <c r="M70" i="62"/>
  <c r="M166" i="61"/>
  <c r="M139" i="61"/>
  <c r="M131" i="62"/>
  <c r="M52" i="62"/>
  <c r="M22" i="61"/>
  <c r="M87" i="61"/>
  <c r="M69" i="62"/>
  <c r="M26" i="61"/>
  <c r="M105" i="63"/>
  <c r="M480" i="64"/>
  <c r="M424" i="69"/>
  <c r="M157" i="61"/>
  <c r="M98" i="61"/>
  <c r="M79" i="61"/>
  <c r="M60" i="62"/>
  <c r="M48" i="62"/>
  <c r="M37" i="61"/>
  <c r="M15" i="61"/>
  <c r="M510" i="64"/>
  <c r="M177" i="61"/>
  <c r="M173" i="61"/>
  <c r="M141" i="61"/>
  <c r="M137" i="61"/>
  <c r="M88" i="61"/>
  <c r="M83" i="62"/>
  <c r="M50" i="63"/>
  <c r="M39" i="62"/>
  <c r="M31" i="61"/>
  <c r="M9" i="61"/>
  <c r="M6" i="61"/>
  <c r="M57" i="62"/>
  <c r="M53" i="62"/>
  <c r="M34" i="61"/>
  <c r="M433" i="69"/>
  <c r="M101" i="62"/>
  <c r="M65" i="61"/>
  <c r="M50" i="61"/>
  <c r="M45" i="61"/>
  <c r="M39" i="63"/>
  <c r="M35" i="62"/>
  <c r="M153" i="62"/>
  <c r="M452" i="69"/>
  <c r="M99" i="62"/>
  <c r="M79" i="62"/>
  <c r="M71" i="63"/>
  <c r="M37" i="62"/>
  <c r="M33" i="62"/>
  <c r="M22" i="62"/>
  <c r="M19" i="63"/>
  <c r="M438" i="71"/>
  <c r="M442" i="71"/>
  <c r="M440" i="71"/>
  <c r="M103" i="62"/>
  <c r="M40" i="63"/>
  <c r="M33" i="63"/>
  <c r="M8" i="62"/>
  <c r="M154" i="62"/>
  <c r="M175" i="62"/>
  <c r="M157" i="62"/>
  <c r="M139" i="62"/>
  <c r="M52" i="63"/>
  <c r="M33" i="61"/>
  <c r="M161" i="63"/>
  <c r="M412" i="71"/>
  <c r="M172" i="62"/>
  <c r="M124" i="63"/>
  <c r="M155" i="62"/>
  <c r="M449" i="69"/>
  <c r="M32" i="62"/>
  <c r="M426" i="67"/>
  <c r="M415" i="72"/>
  <c r="M452" i="70"/>
  <c r="M165" i="61"/>
  <c r="M433" i="72"/>
  <c r="M426" i="65"/>
  <c r="M116" i="62"/>
  <c r="M111" i="61"/>
  <c r="M75" i="61"/>
  <c r="M71" i="62"/>
  <c r="M56" i="62"/>
  <c r="M38" i="62"/>
  <c r="M34" i="62"/>
  <c r="M29" i="62"/>
  <c r="M87" i="63"/>
  <c r="M159" i="61"/>
  <c r="M147" i="62"/>
  <c r="M133" i="62"/>
  <c r="M69" i="63"/>
  <c r="M49" i="62"/>
  <c r="M26" i="62"/>
  <c r="M10" i="62"/>
  <c r="M415" i="71"/>
  <c r="M163" i="62"/>
  <c r="M71" i="61"/>
  <c r="M19" i="62"/>
  <c r="M498" i="64"/>
  <c r="M137" i="62"/>
  <c r="M118" i="62"/>
  <c r="M58" i="61"/>
  <c r="M17" i="61"/>
  <c r="M430" i="71"/>
  <c r="M464" i="66"/>
  <c r="M126" i="61"/>
  <c r="M116" i="61"/>
  <c r="M70" i="63"/>
  <c r="M56" i="61"/>
  <c r="M20" i="62"/>
  <c r="M457" i="70"/>
  <c r="M155" i="61"/>
  <c r="M138" i="62"/>
  <c r="M119" i="61"/>
  <c r="M73" i="61"/>
  <c r="M9" i="63"/>
  <c r="M126" i="62"/>
  <c r="M91" i="62"/>
  <c r="M67" i="61"/>
  <c r="M20" i="63"/>
  <c r="M96" i="61"/>
  <c r="M449" i="70"/>
  <c r="M433" i="71"/>
  <c r="M145" i="62"/>
  <c r="M107" i="61"/>
  <c r="M75" i="62"/>
  <c r="M60" i="61"/>
  <c r="M57" i="61"/>
  <c r="M48" i="61"/>
  <c r="M36" i="62"/>
  <c r="M20" i="61"/>
  <c r="M97" i="62"/>
  <c r="M460" i="66"/>
  <c r="M68" i="62"/>
  <c r="M129" i="62"/>
  <c r="M96" i="62"/>
  <c r="M78" i="61"/>
  <c r="M65" i="62"/>
  <c r="M49" i="63"/>
  <c r="M46" i="61"/>
  <c r="M17" i="62"/>
  <c r="M10" i="61"/>
  <c r="M108" i="61"/>
  <c r="M119" i="62"/>
  <c r="M83" i="61"/>
  <c r="M54" i="62"/>
  <c r="M31" i="62"/>
  <c r="M18" i="61"/>
  <c r="M107" i="62"/>
  <c r="M16" i="61"/>
  <c r="M5" i="62"/>
  <c r="M457" i="69"/>
  <c r="M553" i="68"/>
  <c r="M21" i="62"/>
  <c r="M130" i="61"/>
  <c r="M127" i="62"/>
  <c r="M69" i="61"/>
  <c r="M45" i="63"/>
  <c r="M18" i="62"/>
  <c r="M494" i="64"/>
  <c r="M133" i="61"/>
  <c r="M129" i="61"/>
  <c r="M122" i="62"/>
  <c r="M78" i="62"/>
  <c r="M64" i="62"/>
  <c r="M21" i="61"/>
  <c r="M473" i="64"/>
  <c r="M172" i="61"/>
  <c r="M100" i="62"/>
  <c r="M87" i="62"/>
  <c r="M103" i="61"/>
  <c r="M540" i="68"/>
  <c r="M470" i="64"/>
  <c r="M76" i="61"/>
  <c r="M26" i="63"/>
  <c r="M10" i="63"/>
  <c r="M154" i="61"/>
  <c r="M89" i="62"/>
  <c r="M8" i="61"/>
  <c r="M460" i="65"/>
  <c r="M440" i="72"/>
  <c r="M50" i="62"/>
  <c r="M500" i="64"/>
  <c r="M429" i="70"/>
  <c r="M458" i="66"/>
  <c r="M420" i="67"/>
  <c r="M432" i="69"/>
  <c r="M567" i="68"/>
  <c r="M451" i="70"/>
  <c r="M443" i="65"/>
  <c r="M423" i="71"/>
  <c r="M478" i="64"/>
  <c r="M432" i="70"/>
  <c r="M464" i="65"/>
  <c r="M541" i="68"/>
  <c r="M435" i="66"/>
  <c r="M440" i="65"/>
  <c r="M463" i="67"/>
  <c r="M578" i="68"/>
  <c r="M425" i="70"/>
  <c r="M425" i="65"/>
  <c r="M487" i="64"/>
  <c r="M432" i="71"/>
  <c r="M431" i="72"/>
  <c r="M527" i="68"/>
  <c r="M523" i="64"/>
  <c r="M450" i="66"/>
  <c r="M476" i="64"/>
  <c r="M106" i="61"/>
  <c r="M406" i="71"/>
  <c r="M452" i="67"/>
  <c r="M524" i="68"/>
  <c r="M465" i="67"/>
  <c r="M420" i="66"/>
  <c r="M447" i="65"/>
  <c r="M125" i="61"/>
  <c r="M444" i="65"/>
  <c r="M109" i="62"/>
  <c r="M490" i="64"/>
  <c r="M63" i="63"/>
  <c r="M28" i="62"/>
  <c r="M465" i="66"/>
  <c r="M440" i="69"/>
  <c r="M431" i="65"/>
  <c r="M28" i="61"/>
  <c r="M430" i="67"/>
  <c r="M552" i="68"/>
  <c r="M488" i="64"/>
  <c r="M423" i="69"/>
  <c r="M428" i="70"/>
  <c r="M524" i="64"/>
  <c r="M421" i="67"/>
  <c r="M454" i="69"/>
  <c r="M450" i="70"/>
  <c r="M499" i="64"/>
  <c r="M448" i="66"/>
  <c r="M439" i="67"/>
  <c r="M429" i="69"/>
  <c r="M547" i="68"/>
  <c r="M464" i="67"/>
  <c r="M411" i="71"/>
  <c r="M529" i="68"/>
  <c r="M466" i="64"/>
  <c r="M536" i="68"/>
  <c r="M450" i="65"/>
  <c r="M421" i="72"/>
  <c r="M449" i="67"/>
  <c r="M463" i="66"/>
  <c r="M82" i="61"/>
  <c r="M446" i="70"/>
  <c r="M503" i="64"/>
  <c r="M434" i="67"/>
  <c r="M452" i="65"/>
  <c r="M25" i="61"/>
  <c r="M146" i="61"/>
  <c r="M423" i="66"/>
  <c r="M423" i="65"/>
  <c r="M427" i="65"/>
  <c r="M571" i="68"/>
  <c r="M421" i="65"/>
  <c r="M439" i="66"/>
  <c r="M450" i="69"/>
  <c r="M454" i="65"/>
  <c r="M431" i="66"/>
  <c r="M424" i="66"/>
  <c r="M406" i="72"/>
  <c r="M427" i="66"/>
  <c r="M442" i="69"/>
  <c r="M162" i="61"/>
  <c r="M144" i="62"/>
  <c r="M449" i="66"/>
  <c r="M431" i="71"/>
  <c r="M449" i="65"/>
  <c r="M432" i="67"/>
  <c r="M433" i="70"/>
  <c r="M428" i="66"/>
  <c r="M66" i="62"/>
  <c r="M109" i="61"/>
  <c r="M472" i="67"/>
  <c r="M575" i="68"/>
  <c r="M423" i="70"/>
  <c r="M551" i="68"/>
  <c r="M25" i="62"/>
  <c r="M405" i="71"/>
  <c r="M85" i="61"/>
  <c r="M431" i="69"/>
  <c r="M428" i="67"/>
  <c r="M429" i="71"/>
  <c r="M420" i="65"/>
  <c r="M565" i="68"/>
  <c r="M435" i="71"/>
  <c r="M420" i="70"/>
  <c r="M405" i="72"/>
  <c r="M467" i="64"/>
  <c r="M414" i="71"/>
  <c r="M483" i="64"/>
  <c r="M564" i="68"/>
  <c r="M448" i="67"/>
  <c r="M563" i="68"/>
  <c r="M44" i="61"/>
  <c r="M526" i="68"/>
  <c r="M427" i="67"/>
  <c r="M440" i="66"/>
  <c r="M82" i="62"/>
  <c r="M445" i="70"/>
  <c r="M428" i="65"/>
  <c r="M555" i="68"/>
  <c r="M4" i="62"/>
  <c r="M528" i="68"/>
  <c r="M431" i="67"/>
  <c r="M106" i="62"/>
  <c r="M472" i="65"/>
  <c r="M44" i="62"/>
  <c r="M443" i="70"/>
  <c r="M504" i="64"/>
  <c r="M4" i="63"/>
  <c r="M426" i="70"/>
  <c r="M7" i="62"/>
  <c r="M144" i="61"/>
  <c r="M444" i="66"/>
  <c r="M445" i="67"/>
  <c r="M47" i="61"/>
  <c r="M424" i="71"/>
  <c r="M454" i="66"/>
  <c r="M435" i="67"/>
  <c r="M442" i="65"/>
  <c r="M531" i="68"/>
  <c r="M429" i="72"/>
  <c r="M82" i="63"/>
  <c r="M146" i="62"/>
  <c r="M413" i="72"/>
  <c r="M440" i="70"/>
  <c r="M463" i="65"/>
  <c r="M454" i="70"/>
  <c r="M162" i="62"/>
  <c r="M434" i="65"/>
  <c r="M432" i="72"/>
  <c r="M492" i="64"/>
  <c r="M429" i="67"/>
  <c r="M435" i="72"/>
  <c r="M431" i="70"/>
  <c r="M430" i="65"/>
  <c r="M561" i="68"/>
  <c r="M448" i="70"/>
  <c r="M63" i="61"/>
  <c r="M543" i="68"/>
  <c r="M447" i="67"/>
  <c r="M452" i="66"/>
  <c r="M128" i="61"/>
  <c r="M445" i="65"/>
  <c r="M451" i="66"/>
  <c r="M442" i="70"/>
  <c r="M462" i="65"/>
  <c r="M456" i="69"/>
  <c r="M435" i="70"/>
  <c r="M421" i="69"/>
  <c r="M128" i="62"/>
  <c r="M433" i="66"/>
  <c r="M462" i="66"/>
  <c r="M577" i="68"/>
  <c r="M481" i="64"/>
  <c r="M446" i="67"/>
  <c r="M424" i="70"/>
  <c r="M432" i="65"/>
  <c r="M417" i="71"/>
  <c r="M44" i="63"/>
  <c r="M47" i="62"/>
  <c r="M453" i="65"/>
  <c r="M446" i="66"/>
  <c r="M471" i="64"/>
  <c r="M458" i="67"/>
  <c r="M425" i="67"/>
  <c r="M4" i="61"/>
  <c r="M448" i="69"/>
  <c r="M548" i="68"/>
  <c r="M456" i="70"/>
  <c r="M424" i="65"/>
  <c r="M554" i="68"/>
  <c r="M560" i="68"/>
  <c r="M482" i="64"/>
  <c r="M423" i="67"/>
  <c r="M435" i="69"/>
  <c r="M437" i="71"/>
  <c r="M562" i="68"/>
  <c r="M439" i="70"/>
  <c r="M423" i="72"/>
  <c r="M411" i="72"/>
  <c r="M508" i="64"/>
  <c r="M429" i="65"/>
  <c r="M403" i="71"/>
  <c r="M443" i="69"/>
  <c r="M451" i="65"/>
  <c r="M427" i="70"/>
  <c r="M426" i="66"/>
  <c r="M491" i="64"/>
  <c r="M424" i="67"/>
  <c r="M66" i="61"/>
  <c r="M125" i="62"/>
  <c r="M442" i="66"/>
  <c r="M444" i="67"/>
  <c r="M430" i="66"/>
  <c r="M435" i="65"/>
  <c r="M530" i="68"/>
  <c r="M421" i="70"/>
  <c r="M444" i="70"/>
  <c r="M450" i="67"/>
  <c r="M469" i="64"/>
  <c r="M448" i="65"/>
  <c r="M425" i="66"/>
  <c r="M502" i="64"/>
  <c r="M439" i="69"/>
  <c r="M421" i="71"/>
  <c r="M432" i="66"/>
  <c r="M443" i="67"/>
  <c r="M522" i="64"/>
  <c r="M164" i="61"/>
  <c r="M479" i="64"/>
  <c r="M429" i="66"/>
  <c r="M442" i="67"/>
  <c r="M453" i="67"/>
  <c r="M513" i="64"/>
  <c r="M440" i="67"/>
  <c r="M497" i="64"/>
  <c r="M523" i="68"/>
  <c r="M462" i="67"/>
  <c r="M454" i="67"/>
  <c r="M458" i="65"/>
  <c r="M421" i="66"/>
  <c r="M430" i="69"/>
  <c r="M446" i="65"/>
  <c r="M451" i="67"/>
  <c r="M414" i="72"/>
  <c r="M501" i="64"/>
  <c r="M447" i="66"/>
  <c r="M85" i="62"/>
  <c r="M420" i="69"/>
  <c r="M539" i="68"/>
  <c r="M550" i="68"/>
  <c r="M417" i="72"/>
  <c r="M471" i="67"/>
  <c r="M63" i="62"/>
  <c r="M538" i="68"/>
  <c r="M439" i="65"/>
  <c r="M451" i="69"/>
  <c r="M465" i="65"/>
  <c r="M403" i="72"/>
  <c r="M576" i="68"/>
  <c r="M164" i="62"/>
  <c r="M447" i="70"/>
  <c r="M25" i="63"/>
  <c r="M7" i="61"/>
  <c r="M471" i="65"/>
  <c r="M413" i="71"/>
  <c r="M437" i="72"/>
  <c r="M3" i="63"/>
  <c r="M422" i="69"/>
  <c r="M489" i="64"/>
  <c r="M419" i="67"/>
  <c r="M419" i="69"/>
  <c r="M457" i="65"/>
  <c r="M62" i="63"/>
  <c r="M124" i="61"/>
  <c r="M422" i="72"/>
  <c r="M161" i="62"/>
  <c r="M143" i="61"/>
  <c r="M441" i="69"/>
  <c r="M105" i="62"/>
  <c r="M3" i="62"/>
  <c r="M549" i="68"/>
  <c r="M422" i="70"/>
  <c r="M43" i="61"/>
  <c r="M422" i="65"/>
  <c r="M420" i="72"/>
  <c r="M419" i="70"/>
  <c r="M438" i="69"/>
  <c r="M105" i="61"/>
  <c r="M419" i="66"/>
  <c r="M124" i="62"/>
  <c r="M422" i="71"/>
  <c r="M465" i="64"/>
  <c r="M404" i="71"/>
  <c r="M43" i="63"/>
  <c r="M43" i="62"/>
  <c r="M81" i="62"/>
  <c r="M420" i="71"/>
  <c r="M457" i="67"/>
  <c r="M24" i="62"/>
  <c r="M441" i="70"/>
  <c r="M81" i="63"/>
  <c r="M161" i="61"/>
  <c r="M525" i="68"/>
  <c r="M419" i="65"/>
  <c r="M486" i="64"/>
  <c r="M3" i="61"/>
  <c r="M468" i="64"/>
  <c r="M438" i="70"/>
  <c r="M62" i="61"/>
  <c r="M24" i="63"/>
  <c r="M570" i="68"/>
  <c r="M441" i="66"/>
  <c r="M507" i="64"/>
  <c r="M441" i="65"/>
  <c r="M143" i="62"/>
  <c r="M62" i="62"/>
  <c r="M404" i="72"/>
  <c r="M24" i="61"/>
  <c r="M441" i="67"/>
  <c r="M422" i="67"/>
  <c r="M546" i="68"/>
  <c r="M438" i="67"/>
  <c r="M522" i="68"/>
  <c r="M402" i="71"/>
  <c r="M81" i="61"/>
  <c r="M402" i="72"/>
  <c r="M438" i="65"/>
  <c r="M438" i="66"/>
  <c r="M422" i="66"/>
  <c r="M457" i="66"/>
  <c r="M521" i="68"/>
  <c r="M418" i="66"/>
  <c r="M418" i="70"/>
  <c r="M401" i="71"/>
  <c r="M437" i="67"/>
  <c r="M418" i="67"/>
  <c r="M419" i="72"/>
  <c r="M437" i="65"/>
  <c r="M569" i="68"/>
  <c r="M437" i="66"/>
  <c r="M418" i="65"/>
  <c r="M456" i="67"/>
  <c r="M401" i="72"/>
  <c r="M418" i="69"/>
  <c r="M545" i="68"/>
  <c r="M506" i="64"/>
  <c r="M456" i="66"/>
  <c r="M437" i="69"/>
  <c r="M437" i="70"/>
  <c r="M485" i="64"/>
  <c r="M419" i="71"/>
  <c r="M456" i="65"/>
  <c r="M464" i="64"/>
  <c r="N150" i="63"/>
  <c r="N140" i="61"/>
  <c r="N15" i="63"/>
  <c r="N29" i="63"/>
  <c r="N167" i="61"/>
  <c r="N92" i="62"/>
  <c r="N37" i="63"/>
  <c r="N102" i="61"/>
  <c r="N467" i="65"/>
  <c r="N410" i="72"/>
  <c r="N115" i="61"/>
  <c r="N14" i="61"/>
  <c r="N55" i="63"/>
  <c r="N169" i="61"/>
  <c r="N112" i="61"/>
  <c r="N158" i="62"/>
  <c r="N59" i="62"/>
  <c r="N472" i="64"/>
  <c r="N532" i="68"/>
  <c r="N428" i="69"/>
  <c r="N74" i="63"/>
  <c r="N92" i="61"/>
  <c r="N121" i="62"/>
  <c r="N132" i="63"/>
  <c r="N172" i="63"/>
  <c r="N59" i="61"/>
  <c r="N97" i="63"/>
  <c r="N152" i="61"/>
  <c r="N459" i="66"/>
  <c r="N121" i="61"/>
  <c r="N158" i="61"/>
  <c r="N518" i="64"/>
  <c r="N416" i="72"/>
  <c r="N473" i="65"/>
  <c r="N116" i="63"/>
  <c r="N149" i="61"/>
  <c r="N111" i="63"/>
  <c r="N450" i="72"/>
  <c r="N470" i="69"/>
  <c r="N474" i="64"/>
  <c r="N459" i="67"/>
  <c r="N107" i="63"/>
  <c r="N470" i="66"/>
  <c r="N114" i="62"/>
  <c r="N447" i="72"/>
  <c r="N139" i="63"/>
  <c r="N473" i="67"/>
  <c r="N72" i="63"/>
  <c r="N60" i="63"/>
  <c r="N173" i="63"/>
  <c r="N135" i="63"/>
  <c r="N101" i="63"/>
  <c r="N407" i="71"/>
  <c r="N36" i="63"/>
  <c r="N141" i="63"/>
  <c r="N98" i="63"/>
  <c r="N171" i="63"/>
  <c r="N16" i="63"/>
  <c r="N170" i="63"/>
  <c r="N177" i="63"/>
  <c r="N84" i="63"/>
  <c r="N75" i="63"/>
  <c r="N41" i="63"/>
  <c r="N22" i="63"/>
  <c r="N140" i="62"/>
  <c r="N584" i="68"/>
  <c r="N126" i="63"/>
  <c r="N590" i="68"/>
  <c r="N11" i="62"/>
  <c r="N580" i="68"/>
  <c r="N133" i="63"/>
  <c r="N27" i="63"/>
  <c r="N453" i="72"/>
  <c r="N158" i="63"/>
  <c r="N572" i="68"/>
  <c r="N34" i="63"/>
  <c r="N521" i="64"/>
  <c r="N525" i="64"/>
  <c r="N127" i="63"/>
  <c r="N8" i="63"/>
  <c r="N12" i="61"/>
  <c r="N73" i="63"/>
  <c r="N459" i="65"/>
  <c r="N434" i="70"/>
  <c r="N542" i="68"/>
  <c r="N18" i="63"/>
  <c r="N46" i="63"/>
  <c r="N447" i="71"/>
  <c r="N58" i="63"/>
  <c r="N118" i="63"/>
  <c r="N79" i="63"/>
  <c r="N99" i="63"/>
  <c r="N76" i="63"/>
  <c r="N556" i="68"/>
  <c r="N113" i="63"/>
  <c r="N86" i="63"/>
  <c r="N115" i="62"/>
  <c r="N117" i="63"/>
  <c r="N449" i="71"/>
  <c r="N130" i="63"/>
  <c r="N14" i="63"/>
  <c r="N170" i="62"/>
  <c r="N120" i="63"/>
  <c r="N100" i="63"/>
  <c r="N409" i="71"/>
  <c r="N434" i="69"/>
  <c r="N147" i="63"/>
  <c r="N102" i="62"/>
  <c r="N151" i="63"/>
  <c r="N134" i="63"/>
  <c r="N35" i="63"/>
  <c r="N102" i="63"/>
  <c r="N38" i="63"/>
  <c r="N113" i="62"/>
  <c r="N17" i="63"/>
  <c r="N121" i="63"/>
  <c r="N112" i="63"/>
  <c r="N56" i="63"/>
  <c r="N509" i="64"/>
  <c r="N496" i="64"/>
  <c r="N167" i="62"/>
  <c r="N467" i="67"/>
  <c r="N466" i="70"/>
  <c r="N176" i="63"/>
  <c r="N57" i="63"/>
  <c r="N13" i="62"/>
  <c r="N165" i="63"/>
  <c r="N155" i="63"/>
  <c r="N131" i="63"/>
  <c r="N53" i="63"/>
  <c r="N446" i="72"/>
  <c r="N95" i="63"/>
  <c r="N467" i="69"/>
  <c r="N115" i="63"/>
  <c r="N587" i="68"/>
  <c r="N466" i="67"/>
  <c r="N473" i="66"/>
  <c r="N466" i="66"/>
  <c r="N156" i="63"/>
  <c r="N145" i="63"/>
  <c r="N13" i="63"/>
  <c r="N583" i="68"/>
  <c r="N153" i="63"/>
  <c r="N473" i="69"/>
  <c r="N410" i="71"/>
  <c r="N152" i="62"/>
  <c r="N470" i="70"/>
  <c r="N65" i="63"/>
  <c r="N461" i="65"/>
  <c r="N447" i="69"/>
  <c r="N112" i="62"/>
  <c r="N516" i="64"/>
  <c r="N14" i="62"/>
  <c r="N137" i="63"/>
  <c r="N110" i="63"/>
  <c r="N176" i="61"/>
  <c r="N140" i="63"/>
  <c r="N176" i="62"/>
  <c r="N159" i="63"/>
  <c r="N6" i="63"/>
  <c r="N467" i="66"/>
  <c r="N170" i="61"/>
  <c r="N92" i="63"/>
  <c r="N446" i="71"/>
  <c r="N149" i="62"/>
  <c r="N579" i="68"/>
  <c r="N514" i="64"/>
  <c r="N151" i="61"/>
  <c r="N11" i="61"/>
  <c r="N108" i="63"/>
  <c r="N59" i="63"/>
  <c r="N166" i="63"/>
  <c r="N122" i="63"/>
  <c r="N466" i="65"/>
  <c r="N114" i="61"/>
  <c r="N13" i="61"/>
  <c r="N138" i="63"/>
  <c r="N493" i="64"/>
  <c r="N152" i="63"/>
  <c r="N467" i="70"/>
  <c r="N459" i="70"/>
  <c r="N470" i="67"/>
  <c r="N67" i="63"/>
  <c r="N469" i="65"/>
  <c r="N28" i="63"/>
  <c r="N91" i="63"/>
  <c r="N54" i="63"/>
  <c r="N149" i="63"/>
  <c r="N169" i="63"/>
  <c r="N163" i="63"/>
  <c r="N466" i="69"/>
  <c r="N96" i="63"/>
  <c r="N453" i="66"/>
  <c r="N453" i="71"/>
  <c r="N129" i="63"/>
  <c r="N103" i="63"/>
  <c r="N114" i="63"/>
  <c r="N591" i="68"/>
  <c r="N148" i="63"/>
  <c r="N167" i="63"/>
  <c r="N151" i="62"/>
  <c r="N11" i="63"/>
  <c r="N459" i="69"/>
  <c r="N168" i="61"/>
  <c r="N169" i="62"/>
  <c r="N168" i="62"/>
  <c r="N473" i="70"/>
  <c r="N157" i="63"/>
  <c r="N48" i="63"/>
  <c r="N174" i="63"/>
  <c r="N175" i="63"/>
  <c r="N119" i="63"/>
  <c r="N87" i="61"/>
  <c r="N36" i="61"/>
  <c r="N87" i="62"/>
  <c r="N434" i="66"/>
  <c r="N425" i="69"/>
  <c r="N168" i="63"/>
  <c r="N448" i="71"/>
  <c r="N460" i="65"/>
  <c r="N416" i="71"/>
  <c r="N588" i="68"/>
  <c r="N449" i="72"/>
  <c r="N465" i="70"/>
  <c r="N453" i="70"/>
  <c r="N47" i="63"/>
  <c r="N427" i="71"/>
  <c r="N448" i="72"/>
  <c r="N458" i="70"/>
  <c r="N475" i="64"/>
  <c r="N464" i="69"/>
  <c r="N113" i="61"/>
  <c r="N463" i="69"/>
  <c r="N407" i="72"/>
  <c r="N425" i="71"/>
  <c r="N470" i="65"/>
  <c r="N450" i="71"/>
  <c r="N439" i="71"/>
  <c r="N66" i="63"/>
  <c r="N458" i="69"/>
  <c r="N566" i="68"/>
  <c r="N471" i="66"/>
  <c r="N428" i="71"/>
  <c r="N12" i="63"/>
  <c r="N444" i="72"/>
  <c r="N16" i="62"/>
  <c r="N132" i="61"/>
  <c r="N74" i="62"/>
  <c r="N93" i="61"/>
  <c r="N472" i="70"/>
  <c r="N136" i="63"/>
  <c r="N469" i="69"/>
  <c r="N589" i="68"/>
  <c r="N428" i="72"/>
  <c r="N453" i="69"/>
  <c r="N451" i="71"/>
  <c r="N7" i="63"/>
  <c r="N452" i="72"/>
  <c r="N125" i="63"/>
  <c r="N444" i="69"/>
  <c r="N427" i="69"/>
  <c r="N128" i="63"/>
  <c r="N434" i="72"/>
  <c r="N462" i="70"/>
  <c r="N162" i="63"/>
  <c r="N461" i="66"/>
  <c r="N146" i="63"/>
  <c r="N462" i="69"/>
  <c r="N425" i="72"/>
  <c r="N106" i="63"/>
  <c r="N515" i="64"/>
  <c r="N109" i="63"/>
  <c r="N517" i="64"/>
  <c r="N471" i="70"/>
  <c r="N446" i="69"/>
  <c r="N468" i="66"/>
  <c r="N469" i="70"/>
  <c r="N445" i="72"/>
  <c r="N469" i="66"/>
  <c r="N464" i="70"/>
  <c r="N150" i="62"/>
  <c r="N468" i="65"/>
  <c r="N439" i="72"/>
  <c r="N519" i="64"/>
  <c r="N468" i="70"/>
  <c r="N154" i="63"/>
  <c r="N472" i="66"/>
  <c r="N520" i="64"/>
  <c r="N495" i="64"/>
  <c r="N452" i="71"/>
  <c r="N511" i="64"/>
  <c r="N574" i="68"/>
  <c r="N408" i="72"/>
  <c r="N85" i="63"/>
  <c r="N409" i="72"/>
  <c r="N117" i="62"/>
  <c r="N55" i="61"/>
  <c r="N441" i="71"/>
  <c r="N465" i="69"/>
  <c r="N443" i="72"/>
  <c r="N144" i="63"/>
  <c r="N441" i="72"/>
  <c r="N461" i="67"/>
  <c r="N154" i="61"/>
  <c r="N442" i="72"/>
  <c r="N443" i="71"/>
  <c r="N463" i="70"/>
  <c r="N469" i="67"/>
  <c r="N585" i="68"/>
  <c r="N434" i="71"/>
  <c r="N150" i="61"/>
  <c r="N472" i="69"/>
  <c r="N427" i="72"/>
  <c r="N451" i="72"/>
  <c r="N164" i="63"/>
  <c r="N468" i="67"/>
  <c r="N468" i="69"/>
  <c r="N12" i="62"/>
  <c r="N461" i="70"/>
  <c r="N586" i="68"/>
  <c r="N445" i="71"/>
  <c r="N471" i="69"/>
  <c r="N461" i="69"/>
  <c r="N426" i="69"/>
  <c r="N426" i="70"/>
  <c r="N553" i="68"/>
  <c r="N75" i="62"/>
  <c r="N60" i="61"/>
  <c r="N73" i="61"/>
  <c r="N18" i="62"/>
  <c r="N94" i="63"/>
  <c r="N438" i="72"/>
  <c r="N68" i="61"/>
  <c r="N145" i="62"/>
  <c r="N19" i="62"/>
  <c r="N430" i="69"/>
  <c r="N111" i="62"/>
  <c r="N510" i="64"/>
  <c r="N177" i="61"/>
  <c r="N133" i="61"/>
  <c r="N129" i="62"/>
  <c r="N122" i="62"/>
  <c r="N78" i="61"/>
  <c r="N73" i="62"/>
  <c r="N45" i="63"/>
  <c r="N166" i="62"/>
  <c r="N33" i="62"/>
  <c r="N153" i="61"/>
  <c r="N126" i="62"/>
  <c r="N130" i="61"/>
  <c r="N49" i="62"/>
  <c r="N88" i="62"/>
  <c r="N78" i="63"/>
  <c r="N424" i="66"/>
  <c r="N426" i="72"/>
  <c r="N51" i="61"/>
  <c r="N148" i="61"/>
  <c r="N449" i="67"/>
  <c r="N457" i="70"/>
  <c r="N445" i="70"/>
  <c r="N452" i="69"/>
  <c r="N97" i="61"/>
  <c r="N30" i="62"/>
  <c r="N173" i="61"/>
  <c r="N141" i="62"/>
  <c r="N137" i="62"/>
  <c r="N122" i="61"/>
  <c r="N101" i="61"/>
  <c r="N96" i="61"/>
  <c r="N58" i="61"/>
  <c r="N50" i="63"/>
  <c r="N46" i="62"/>
  <c r="N26" i="63"/>
  <c r="N17" i="61"/>
  <c r="N5" i="61"/>
  <c r="N32" i="63"/>
  <c r="N143" i="63"/>
  <c r="N108" i="62"/>
  <c r="N72" i="61"/>
  <c r="N15" i="61"/>
  <c r="N433" i="67"/>
  <c r="N433" i="69"/>
  <c r="N452" i="70"/>
  <c r="N171" i="61"/>
  <c r="N41" i="62"/>
  <c r="N148" i="62"/>
  <c r="N452" i="66"/>
  <c r="N50" i="62"/>
  <c r="N10" i="62"/>
  <c r="N452" i="65"/>
  <c r="N154" i="62"/>
  <c r="N131" i="61"/>
  <c r="N89" i="61"/>
  <c r="N136" i="62"/>
  <c r="N134" i="62"/>
  <c r="N118" i="62"/>
  <c r="N64" i="62"/>
  <c r="N50" i="61"/>
  <c r="N40" i="62"/>
  <c r="N27" i="61"/>
  <c r="N17" i="62"/>
  <c r="N10" i="63"/>
  <c r="N94" i="61"/>
  <c r="N124" i="63"/>
  <c r="N71" i="62"/>
  <c r="N52" i="63"/>
  <c r="N135" i="62"/>
  <c r="N108" i="61"/>
  <c r="N86" i="62"/>
  <c r="N72" i="62"/>
  <c r="N120" i="62"/>
  <c r="N51" i="62"/>
  <c r="N79" i="61"/>
  <c r="N177" i="62"/>
  <c r="N129" i="61"/>
  <c r="N440" i="72"/>
  <c r="N464" i="66"/>
  <c r="N522" i="64"/>
  <c r="N130" i="62"/>
  <c r="N100" i="62"/>
  <c r="N77" i="61"/>
  <c r="N107" i="62"/>
  <c r="N20" i="63"/>
  <c r="N93" i="62"/>
  <c r="N64" i="61"/>
  <c r="N21" i="63"/>
  <c r="N471" i="65"/>
  <c r="N20" i="62"/>
  <c r="N412" i="72"/>
  <c r="N471" i="67"/>
  <c r="N498" i="64"/>
  <c r="N415" i="71"/>
  <c r="N415" i="72"/>
  <c r="N101" i="62"/>
  <c r="N45" i="62"/>
  <c r="N39" i="62"/>
  <c r="N34" i="62"/>
  <c r="N537" i="68"/>
  <c r="N70" i="63"/>
  <c r="N93" i="63"/>
  <c r="N462" i="65"/>
  <c r="N79" i="62"/>
  <c r="N57" i="61"/>
  <c r="N36" i="62"/>
  <c r="N20" i="61"/>
  <c r="N8" i="62"/>
  <c r="N161" i="63"/>
  <c r="N172" i="61"/>
  <c r="N147" i="61"/>
  <c r="N137" i="61"/>
  <c r="N96" i="62"/>
  <c r="N88" i="61"/>
  <c r="N68" i="63"/>
  <c r="N49" i="63"/>
  <c r="N39" i="63"/>
  <c r="N30" i="61"/>
  <c r="N5" i="62"/>
  <c r="N94" i="62"/>
  <c r="N32" i="62"/>
  <c r="N157" i="61"/>
  <c r="N70" i="62"/>
  <c r="N37" i="62"/>
  <c r="N132" i="62"/>
  <c r="N174" i="62"/>
  <c r="N138" i="62"/>
  <c r="N26" i="62"/>
  <c r="N440" i="71"/>
  <c r="N107" i="61"/>
  <c r="N52" i="61"/>
  <c r="N89" i="63"/>
  <c r="N74" i="61"/>
  <c r="N56" i="62"/>
  <c r="N430" i="72"/>
  <c r="N464" i="65"/>
  <c r="N117" i="61"/>
  <c r="N87" i="63"/>
  <c r="N77" i="62"/>
  <c r="N30" i="63"/>
  <c r="N9" i="61"/>
  <c r="N442" i="71"/>
  <c r="N175" i="62"/>
  <c r="N33" i="61"/>
  <c r="N98" i="61"/>
  <c r="N29" i="61"/>
  <c r="N57" i="62"/>
  <c r="N83" i="61"/>
  <c r="N69" i="62"/>
  <c r="N33" i="63"/>
  <c r="N426" i="65"/>
  <c r="N55" i="62"/>
  <c r="N433" i="65"/>
  <c r="N16" i="61"/>
  <c r="N32" i="61"/>
  <c r="N116" i="61"/>
  <c r="N90" i="61"/>
  <c r="N56" i="61"/>
  <c r="N105" i="63"/>
  <c r="N457" i="69"/>
  <c r="N49" i="61"/>
  <c r="N159" i="62"/>
  <c r="N138" i="61"/>
  <c r="N88" i="63"/>
  <c r="N83" i="63"/>
  <c r="N77" i="63"/>
  <c r="N69" i="63"/>
  <c r="N39" i="61"/>
  <c r="N35" i="62"/>
  <c r="N31" i="62"/>
  <c r="N5" i="63"/>
  <c r="N98" i="62"/>
  <c r="N53" i="61"/>
  <c r="N557" i="68"/>
  <c r="N90" i="63"/>
  <c r="N76" i="62"/>
  <c r="N60" i="62"/>
  <c r="N156" i="61"/>
  <c r="N65" i="61"/>
  <c r="N45" i="61"/>
  <c r="N29" i="62"/>
  <c r="N54" i="61"/>
  <c r="N145" i="61"/>
  <c r="N131" i="62"/>
  <c r="N172" i="62"/>
  <c r="N460" i="70"/>
  <c r="N433" i="71"/>
  <c r="N8" i="61"/>
  <c r="N575" i="68"/>
  <c r="N426" i="71"/>
  <c r="N155" i="61"/>
  <c r="N31" i="63"/>
  <c r="N470" i="64"/>
  <c r="N449" i="65"/>
  <c r="N166" i="61"/>
  <c r="N68" i="62"/>
  <c r="N89" i="62"/>
  <c r="N37" i="61"/>
  <c r="N111" i="61"/>
  <c r="N460" i="66"/>
  <c r="N173" i="62"/>
  <c r="N118" i="61"/>
  <c r="N83" i="62"/>
  <c r="N54" i="62"/>
  <c r="N31" i="61"/>
  <c r="N26" i="61"/>
  <c r="N18" i="61"/>
  <c r="N9" i="62"/>
  <c r="N22" i="62"/>
  <c r="N473" i="64"/>
  <c r="N163" i="61"/>
  <c r="N99" i="61"/>
  <c r="N71" i="63"/>
  <c r="N52" i="62"/>
  <c r="N564" i="68"/>
  <c r="N119" i="62"/>
  <c r="N40" i="61"/>
  <c r="N22" i="61"/>
  <c r="N445" i="69"/>
  <c r="N163" i="62"/>
  <c r="N86" i="61"/>
  <c r="N70" i="61"/>
  <c r="N136" i="61"/>
  <c r="N116" i="62"/>
  <c r="N91" i="62"/>
  <c r="N76" i="61"/>
  <c r="N48" i="61"/>
  <c r="N38" i="62"/>
  <c r="N19" i="61"/>
  <c r="N165" i="61"/>
  <c r="N156" i="62"/>
  <c r="N147" i="62"/>
  <c r="N119" i="61"/>
  <c r="N84" i="62"/>
  <c r="N78" i="62"/>
  <c r="N69" i="61"/>
  <c r="N97" i="62"/>
  <c r="N127" i="61"/>
  <c r="N67" i="62"/>
  <c r="N51" i="63"/>
  <c r="N27" i="62"/>
  <c r="N6" i="61"/>
  <c r="N460" i="67"/>
  <c r="N135" i="61"/>
  <c r="N443" i="66"/>
  <c r="N126" i="61"/>
  <c r="N53" i="62"/>
  <c r="N460" i="69"/>
  <c r="N408" i="71"/>
  <c r="N452" i="67"/>
  <c r="N573" i="68"/>
  <c r="N171" i="62"/>
  <c r="N38" i="61"/>
  <c r="N19" i="63"/>
  <c r="N438" i="71"/>
  <c r="N141" i="61"/>
  <c r="N110" i="61"/>
  <c r="N103" i="61"/>
  <c r="N100" i="61"/>
  <c r="N84" i="61"/>
  <c r="N444" i="71"/>
  <c r="N175" i="61"/>
  <c r="N494" i="64"/>
  <c r="N430" i="67"/>
  <c r="N426" i="67"/>
  <c r="N133" i="62"/>
  <c r="N35" i="61"/>
  <c r="N99" i="62"/>
  <c r="N165" i="62"/>
  <c r="N10" i="61"/>
  <c r="N15" i="62"/>
  <c r="N90" i="62"/>
  <c r="N9" i="63"/>
  <c r="N134" i="61"/>
  <c r="N21" i="62"/>
  <c r="N6" i="62"/>
  <c r="N139" i="61"/>
  <c r="N95" i="62"/>
  <c r="N157" i="62"/>
  <c r="N103" i="62"/>
  <c r="N46" i="61"/>
  <c r="N127" i="62"/>
  <c r="N430" i="71"/>
  <c r="N120" i="61"/>
  <c r="N71" i="61"/>
  <c r="N91" i="61"/>
  <c r="N65" i="62"/>
  <c r="N75" i="61"/>
  <c r="N41" i="61"/>
  <c r="N174" i="61"/>
  <c r="N95" i="61"/>
  <c r="N67" i="61"/>
  <c r="N110" i="62"/>
  <c r="N40" i="63"/>
  <c r="N159" i="61"/>
  <c r="N64" i="63"/>
  <c r="N48" i="62"/>
  <c r="N21" i="61"/>
  <c r="N139" i="62"/>
  <c r="N153" i="62"/>
  <c r="N155" i="62"/>
  <c r="N34" i="61"/>
  <c r="N412" i="71"/>
  <c r="N58" i="62"/>
  <c r="N477" i="64"/>
  <c r="N449" i="69"/>
  <c r="N63" i="62"/>
  <c r="N431" i="71"/>
  <c r="N465" i="67"/>
  <c r="N449" i="70"/>
  <c r="N427" i="70"/>
  <c r="N481" i="64"/>
  <c r="N423" i="69"/>
  <c r="N128" i="62"/>
  <c r="N536" i="68"/>
  <c r="N443" i="70"/>
  <c r="N456" i="69"/>
  <c r="N480" i="64"/>
  <c r="N450" i="67"/>
  <c r="N405" i="71"/>
  <c r="N462" i="66"/>
  <c r="N428" i="67"/>
  <c r="N558" i="68"/>
  <c r="N541" i="68"/>
  <c r="N28" i="61"/>
  <c r="N420" i="66"/>
  <c r="N448" i="66"/>
  <c r="N528" i="68"/>
  <c r="N109" i="62"/>
  <c r="N450" i="66"/>
  <c r="N454" i="67"/>
  <c r="N421" i="69"/>
  <c r="N445" i="66"/>
  <c r="N4" i="62"/>
  <c r="N440" i="67"/>
  <c r="N571" i="68"/>
  <c r="N454" i="70"/>
  <c r="N448" i="65"/>
  <c r="N443" i="69"/>
  <c r="N442" i="66"/>
  <c r="N450" i="65"/>
  <c r="N432" i="66"/>
  <c r="N427" i="66"/>
  <c r="N581" i="68"/>
  <c r="N448" i="70"/>
  <c r="N503" i="64"/>
  <c r="N567" i="68"/>
  <c r="N429" i="72"/>
  <c r="N462" i="67"/>
  <c r="N435" i="67"/>
  <c r="N524" i="64"/>
  <c r="N435" i="65"/>
  <c r="N423" i="70"/>
  <c r="N433" i="66"/>
  <c r="N476" i="64"/>
  <c r="N66" i="61"/>
  <c r="N106" i="61"/>
  <c r="N4" i="63"/>
  <c r="N82" i="63"/>
  <c r="N414" i="72"/>
  <c r="N47" i="62"/>
  <c r="N423" i="71"/>
  <c r="N492" i="64"/>
  <c r="N552" i="68"/>
  <c r="N144" i="61"/>
  <c r="N25" i="62"/>
  <c r="N429" i="70"/>
  <c r="N472" i="65"/>
  <c r="N458" i="67"/>
  <c r="N146" i="61"/>
  <c r="N554" i="68"/>
  <c r="N44" i="62"/>
  <c r="N430" i="66"/>
  <c r="N563" i="68"/>
  <c r="N433" i="70"/>
  <c r="N458" i="65"/>
  <c r="N530" i="68"/>
  <c r="N548" i="68"/>
  <c r="N444" i="66"/>
  <c r="N513" i="64"/>
  <c r="N576" i="68"/>
  <c r="N497" i="64"/>
  <c r="N432" i="72"/>
  <c r="N403" i="71"/>
  <c r="N478" i="64"/>
  <c r="N501" i="64"/>
  <c r="N85" i="62"/>
  <c r="N432" i="69"/>
  <c r="N430" i="70"/>
  <c r="N445" i="67"/>
  <c r="N479" i="64"/>
  <c r="N63" i="61"/>
  <c r="N429" i="65"/>
  <c r="N44" i="61"/>
  <c r="N433" i="72"/>
  <c r="N425" i="67"/>
  <c r="N450" i="70"/>
  <c r="N25" i="63"/>
  <c r="N551" i="68"/>
  <c r="N25" i="61"/>
  <c r="N550" i="68"/>
  <c r="N439" i="70"/>
  <c r="N453" i="67"/>
  <c r="N534" i="68"/>
  <c r="N504" i="64"/>
  <c r="N499" i="64"/>
  <c r="N451" i="65"/>
  <c r="N577" i="68"/>
  <c r="N7" i="62"/>
  <c r="N427" i="65"/>
  <c r="N435" i="69"/>
  <c r="N447" i="67"/>
  <c r="N463" i="65"/>
  <c r="N440" i="66"/>
  <c r="N423" i="72"/>
  <c r="N469" i="64"/>
  <c r="N448" i="67"/>
  <c r="N483" i="64"/>
  <c r="N429" i="66"/>
  <c r="N411" i="71"/>
  <c r="N431" i="69"/>
  <c r="N565" i="68"/>
  <c r="N429" i="69"/>
  <c r="N424" i="71"/>
  <c r="N451" i="66"/>
  <c r="N434" i="65"/>
  <c r="N421" i="70"/>
  <c r="N443" i="65"/>
  <c r="N428" i="70"/>
  <c r="N559" i="68"/>
  <c r="N431" i="70"/>
  <c r="N425" i="70"/>
  <c r="N449" i="66"/>
  <c r="N432" i="65"/>
  <c r="N431" i="66"/>
  <c r="N538" i="68"/>
  <c r="N435" i="71"/>
  <c r="N453" i="65"/>
  <c r="N454" i="65"/>
  <c r="N444" i="67"/>
  <c r="N439" i="65"/>
  <c r="N465" i="65"/>
  <c r="N109" i="61"/>
  <c r="N432" i="71"/>
  <c r="N443" i="67"/>
  <c r="N427" i="67"/>
  <c r="N424" i="72"/>
  <c r="N164" i="61"/>
  <c r="N512" i="64"/>
  <c r="N47" i="61"/>
  <c r="N527" i="68"/>
  <c r="N539" i="68"/>
  <c r="N162" i="62"/>
  <c r="N442" i="65"/>
  <c r="N439" i="67"/>
  <c r="N578" i="68"/>
  <c r="N533" i="68"/>
  <c r="N437" i="72"/>
  <c r="N547" i="68"/>
  <c r="N435" i="72"/>
  <c r="N423" i="67"/>
  <c r="N445" i="65"/>
  <c r="N420" i="70"/>
  <c r="N424" i="65"/>
  <c r="N428" i="65"/>
  <c r="N490" i="64"/>
  <c r="N413" i="71"/>
  <c r="N502" i="64"/>
  <c r="N432" i="67"/>
  <c r="N446" i="67"/>
  <c r="N82" i="61"/>
  <c r="N451" i="70"/>
  <c r="N448" i="69"/>
  <c r="N421" i="72"/>
  <c r="N430" i="65"/>
  <c r="N424" i="67"/>
  <c r="N428" i="66"/>
  <c r="N432" i="70"/>
  <c r="N488" i="64"/>
  <c r="N535" i="68"/>
  <c r="N106" i="62"/>
  <c r="N146" i="62"/>
  <c r="N442" i="70"/>
  <c r="N562" i="68"/>
  <c r="N463" i="66"/>
  <c r="N414" i="71"/>
  <c r="N431" i="72"/>
  <c r="N417" i="72"/>
  <c r="N164" i="62"/>
  <c r="N531" i="68"/>
  <c r="N128" i="61"/>
  <c r="N451" i="67"/>
  <c r="N125" i="61"/>
  <c r="N456" i="70"/>
  <c r="N465" i="66"/>
  <c r="N420" i="65"/>
  <c r="N487" i="64"/>
  <c r="N440" i="65"/>
  <c r="N411" i="72"/>
  <c r="N526" i="68"/>
  <c r="N472" i="67"/>
  <c r="N66" i="62"/>
  <c r="N431" i="67"/>
  <c r="N444" i="70"/>
  <c r="N437" i="71"/>
  <c r="N447" i="66"/>
  <c r="N523" i="68"/>
  <c r="N447" i="65"/>
  <c r="N467" i="64"/>
  <c r="N406" i="72"/>
  <c r="N403" i="72"/>
  <c r="N471" i="64"/>
  <c r="N425" i="65"/>
  <c r="N439" i="66"/>
  <c r="N63" i="63"/>
  <c r="N435" i="66"/>
  <c r="N420" i="69"/>
  <c r="N482" i="64"/>
  <c r="N423" i="65"/>
  <c r="N420" i="67"/>
  <c r="N524" i="68"/>
  <c r="N85" i="61"/>
  <c r="N508" i="64"/>
  <c r="N425" i="66"/>
  <c r="N447" i="70"/>
  <c r="N413" i="72"/>
  <c r="N523" i="64"/>
  <c r="N421" i="71"/>
  <c r="N561" i="68"/>
  <c r="N582" i="68"/>
  <c r="N4" i="61"/>
  <c r="N500" i="64"/>
  <c r="N421" i="66"/>
  <c r="N442" i="69"/>
  <c r="N417" i="71"/>
  <c r="N162" i="61"/>
  <c r="N491" i="64"/>
  <c r="N44" i="63"/>
  <c r="N555" i="68"/>
  <c r="N144" i="62"/>
  <c r="N7" i="61"/>
  <c r="N439" i="69"/>
  <c r="N426" i="66"/>
  <c r="N421" i="65"/>
  <c r="N529" i="68"/>
  <c r="N429" i="71"/>
  <c r="N446" i="65"/>
  <c r="N450" i="69"/>
  <c r="N446" i="70"/>
  <c r="N540" i="68"/>
  <c r="N464" i="67"/>
  <c r="N444" i="65"/>
  <c r="N423" i="66"/>
  <c r="N429" i="67"/>
  <c r="N406" i="71"/>
  <c r="N440" i="69"/>
  <c r="N446" i="66"/>
  <c r="N424" i="70"/>
  <c r="N442" i="67"/>
  <c r="N458" i="66"/>
  <c r="N560" i="68"/>
  <c r="N431" i="65"/>
  <c r="N466" i="64"/>
  <c r="N434" i="67"/>
  <c r="N125" i="62"/>
  <c r="N440" i="70"/>
  <c r="N451" i="69"/>
  <c r="N405" i="72"/>
  <c r="N421" i="67"/>
  <c r="N82" i="62"/>
  <c r="N435" i="70"/>
  <c r="N454" i="66"/>
  <c r="N454" i="69"/>
  <c r="N424" i="69"/>
  <c r="N28" i="62"/>
  <c r="N543" i="68"/>
  <c r="N463" i="67"/>
  <c r="N105" i="61"/>
  <c r="N420" i="72"/>
  <c r="N438" i="67"/>
  <c r="N124" i="61"/>
  <c r="N438" i="65"/>
  <c r="N438" i="66"/>
  <c r="N422" i="71"/>
  <c r="N422" i="70"/>
  <c r="N3" i="63"/>
  <c r="N43" i="63"/>
  <c r="N457" i="67"/>
  <c r="N24" i="61"/>
  <c r="N161" i="61"/>
  <c r="N404" i="72"/>
  <c r="N62" i="61"/>
  <c r="N402" i="71"/>
  <c r="N3" i="62"/>
  <c r="N105" i="62"/>
  <c r="N422" i="72"/>
  <c r="N441" i="66"/>
  <c r="N62" i="62"/>
  <c r="N441" i="69"/>
  <c r="N420" i="71"/>
  <c r="N143" i="61"/>
  <c r="N43" i="61"/>
  <c r="N441" i="70"/>
  <c r="N419" i="67"/>
  <c r="N489" i="64"/>
  <c r="N546" i="68"/>
  <c r="N124" i="62"/>
  <c r="N81" i="62"/>
  <c r="N468" i="64"/>
  <c r="N143" i="62"/>
  <c r="N422" i="65"/>
  <c r="N24" i="62"/>
  <c r="N404" i="71"/>
  <c r="N441" i="67"/>
  <c r="N43" i="62"/>
  <c r="N525" i="68"/>
  <c r="N549" i="68"/>
  <c r="N419" i="65"/>
  <c r="N81" i="63"/>
  <c r="N419" i="66"/>
  <c r="N402" i="72"/>
  <c r="N457" i="65"/>
  <c r="N419" i="70"/>
  <c r="N441" i="65"/>
  <c r="N161" i="62"/>
  <c r="N422" i="66"/>
  <c r="N438" i="69"/>
  <c r="N3" i="61"/>
  <c r="N81" i="61"/>
  <c r="N570" i="68"/>
  <c r="N62" i="63"/>
  <c r="N422" i="69"/>
  <c r="N507" i="64"/>
  <c r="N419" i="69"/>
  <c r="N486" i="64"/>
  <c r="N438" i="70"/>
  <c r="N24" i="63"/>
  <c r="N465" i="64"/>
  <c r="N457" i="66"/>
  <c r="N422" i="67"/>
  <c r="N522" i="68"/>
  <c r="N456" i="66"/>
  <c r="N418" i="67"/>
  <c r="N418" i="69"/>
  <c r="N437" i="65"/>
  <c r="N437" i="69"/>
  <c r="N418" i="65"/>
  <c r="N545" i="68"/>
  <c r="N401" i="72"/>
  <c r="N464" i="64"/>
  <c r="N521" i="68"/>
  <c r="N419" i="72"/>
  <c r="N456" i="65"/>
  <c r="N506" i="64"/>
  <c r="N418" i="70"/>
  <c r="N437" i="66"/>
  <c r="N437" i="67"/>
  <c r="N419" i="71"/>
  <c r="N418" i="66"/>
  <c r="N437" i="70"/>
  <c r="N569" i="68"/>
  <c r="N401" i="71"/>
  <c r="N456" i="67"/>
  <c r="N485" i="64"/>
  <c r="D93" i="61"/>
  <c r="D18" i="63"/>
  <c r="D117" i="63"/>
  <c r="D149" i="61"/>
  <c r="D16" i="63"/>
  <c r="D168" i="61"/>
  <c r="D428" i="69"/>
  <c r="D114" i="61"/>
  <c r="D172" i="63"/>
  <c r="D151" i="61"/>
  <c r="D132" i="63"/>
  <c r="D170" i="61"/>
  <c r="D542" i="68"/>
  <c r="D521" i="64"/>
  <c r="D572" i="68"/>
  <c r="D509" i="64"/>
  <c r="D95" i="61"/>
  <c r="D113" i="61"/>
  <c r="D532" i="68"/>
  <c r="D535" i="68"/>
  <c r="D466" i="65"/>
  <c r="D459" i="65"/>
  <c r="D150" i="63"/>
  <c r="D151" i="62"/>
  <c r="D6" i="63"/>
  <c r="D112" i="61"/>
  <c r="D112" i="62"/>
  <c r="D410" i="72"/>
  <c r="D410" i="71"/>
  <c r="D176" i="61"/>
  <c r="D470" i="65"/>
  <c r="D136" i="63"/>
  <c r="D121" i="61"/>
  <c r="D152" i="63"/>
  <c r="D473" i="70"/>
  <c r="D167" i="62"/>
  <c r="D17" i="63"/>
  <c r="D467" i="65"/>
  <c r="D107" i="63"/>
  <c r="D590" i="68"/>
  <c r="D93" i="62"/>
  <c r="D407" i="72"/>
  <c r="D138" i="63"/>
  <c r="D580" i="68"/>
  <c r="D135" i="63"/>
  <c r="D473" i="67"/>
  <c r="D446" i="71"/>
  <c r="D121" i="63"/>
  <c r="D534" i="68"/>
  <c r="D94" i="62"/>
  <c r="D115" i="61"/>
  <c r="D34" i="63"/>
  <c r="D114" i="62"/>
  <c r="D470" i="70"/>
  <c r="D453" i="71"/>
  <c r="D427" i="69"/>
  <c r="D147" i="63"/>
  <c r="D153" i="63"/>
  <c r="D14" i="63"/>
  <c r="D116" i="63"/>
  <c r="D467" i="66"/>
  <c r="D36" i="63"/>
  <c r="D15" i="63"/>
  <c r="D467" i="67"/>
  <c r="D467" i="70"/>
  <c r="D55" i="63"/>
  <c r="D167" i="61"/>
  <c r="D177" i="63"/>
  <c r="D149" i="63"/>
  <c r="D473" i="69"/>
  <c r="D152" i="61"/>
  <c r="D29" i="63"/>
  <c r="D167" i="63"/>
  <c r="D22" i="63"/>
  <c r="D556" i="68"/>
  <c r="D409" i="72"/>
  <c r="D416" i="71"/>
  <c r="D450" i="72"/>
  <c r="D122" i="63"/>
  <c r="D533" i="68"/>
  <c r="D75" i="63"/>
  <c r="D38" i="63"/>
  <c r="D408" i="72"/>
  <c r="D92" i="62"/>
  <c r="D169" i="61"/>
  <c r="D170" i="63"/>
  <c r="D518" i="64"/>
  <c r="D447" i="71"/>
  <c r="D155" i="63"/>
  <c r="D129" i="63"/>
  <c r="D27" i="63"/>
  <c r="D446" i="72"/>
  <c r="D114" i="63"/>
  <c r="D158" i="63"/>
  <c r="D470" i="66"/>
  <c r="D459" i="67"/>
  <c r="D46" i="63"/>
  <c r="D130" i="63"/>
  <c r="D96" i="63"/>
  <c r="D95" i="62"/>
  <c r="D53" i="63"/>
  <c r="D37" i="63"/>
  <c r="D159" i="63"/>
  <c r="D470" i="69"/>
  <c r="D101" i="63"/>
  <c r="D92" i="61"/>
  <c r="D73" i="63"/>
  <c r="D174" i="63"/>
  <c r="D447" i="72"/>
  <c r="D163" i="63"/>
  <c r="D158" i="62"/>
  <c r="D103" i="63"/>
  <c r="D57" i="63"/>
  <c r="D446" i="69"/>
  <c r="D120" i="63"/>
  <c r="D102" i="61"/>
  <c r="D425" i="69"/>
  <c r="D171" i="63"/>
  <c r="D94" i="63"/>
  <c r="D127" i="63"/>
  <c r="D108" i="63"/>
  <c r="D511" i="64"/>
  <c r="D86" i="63"/>
  <c r="D459" i="66"/>
  <c r="D131" i="63"/>
  <c r="D584" i="68"/>
  <c r="D579" i="68"/>
  <c r="D93" i="63"/>
  <c r="D67" i="63"/>
  <c r="D102" i="62"/>
  <c r="D583" i="68"/>
  <c r="D459" i="69"/>
  <c r="D140" i="62"/>
  <c r="D65" i="63"/>
  <c r="D525" i="64"/>
  <c r="D72" i="63"/>
  <c r="D137" i="63"/>
  <c r="D453" i="72"/>
  <c r="D151" i="63"/>
  <c r="D148" i="63"/>
  <c r="D134" i="63"/>
  <c r="D113" i="62"/>
  <c r="D149" i="62"/>
  <c r="D140" i="61"/>
  <c r="D156" i="63"/>
  <c r="D95" i="63"/>
  <c r="D91" i="63"/>
  <c r="D102" i="63"/>
  <c r="D169" i="63"/>
  <c r="D154" i="63"/>
  <c r="D41" i="63"/>
  <c r="D48" i="63"/>
  <c r="D473" i="65"/>
  <c r="D99" i="63"/>
  <c r="D140" i="63"/>
  <c r="D8" i="63"/>
  <c r="D119" i="63"/>
  <c r="D100" i="63"/>
  <c r="D112" i="63"/>
  <c r="D470" i="67"/>
  <c r="D115" i="62"/>
  <c r="D54" i="63"/>
  <c r="D175" i="63"/>
  <c r="D467" i="69"/>
  <c r="D110" i="63"/>
  <c r="D150" i="62"/>
  <c r="D558" i="68"/>
  <c r="D157" i="63"/>
  <c r="D517" i="64"/>
  <c r="D176" i="62"/>
  <c r="D84" i="63"/>
  <c r="D76" i="63"/>
  <c r="D97" i="63"/>
  <c r="D466" i="67"/>
  <c r="D60" i="63"/>
  <c r="D133" i="63"/>
  <c r="D176" i="63"/>
  <c r="D173" i="63"/>
  <c r="D459" i="70"/>
  <c r="D56" i="63"/>
  <c r="D466" i="66"/>
  <c r="D150" i="61"/>
  <c r="D426" i="69"/>
  <c r="D158" i="61"/>
  <c r="D141" i="63"/>
  <c r="D466" i="70"/>
  <c r="D126" i="63"/>
  <c r="D118" i="63"/>
  <c r="D121" i="62"/>
  <c r="D79" i="63"/>
  <c r="D170" i="62"/>
  <c r="D152" i="62"/>
  <c r="D139" i="63"/>
  <c r="D92" i="63"/>
  <c r="D473" i="66"/>
  <c r="D450" i="71"/>
  <c r="D98" i="63"/>
  <c r="D165" i="63"/>
  <c r="D145" i="63"/>
  <c r="D115" i="63"/>
  <c r="D169" i="62"/>
  <c r="D74" i="63"/>
  <c r="D466" i="69"/>
  <c r="D591" i="68"/>
  <c r="D35" i="63"/>
  <c r="D94" i="61"/>
  <c r="D587" i="68"/>
  <c r="D36" i="61"/>
  <c r="D148" i="61"/>
  <c r="D30" i="61"/>
  <c r="D461" i="66"/>
  <c r="D453" i="70"/>
  <c r="D74" i="61"/>
  <c r="D168" i="63"/>
  <c r="D448" i="71"/>
  <c r="D409" i="71"/>
  <c r="D461" i="70"/>
  <c r="D461" i="69"/>
  <c r="D458" i="69"/>
  <c r="D443" i="72"/>
  <c r="D452" i="72"/>
  <c r="D164" i="63"/>
  <c r="D469" i="66"/>
  <c r="D425" i="71"/>
  <c r="D441" i="71"/>
  <c r="D449" i="72"/>
  <c r="D444" i="72"/>
  <c r="D28" i="63"/>
  <c r="D428" i="72"/>
  <c r="D468" i="70"/>
  <c r="D586" i="68"/>
  <c r="D106" i="63"/>
  <c r="D557" i="68"/>
  <c r="D461" i="67"/>
  <c r="D451" i="71"/>
  <c r="D464" i="70"/>
  <c r="D574" i="68"/>
  <c r="D445" i="69"/>
  <c r="D89" i="63"/>
  <c r="D154" i="61"/>
  <c r="D443" i="71"/>
  <c r="D32" i="63"/>
  <c r="D469" i="69"/>
  <c r="D85" i="63"/>
  <c r="D7" i="63"/>
  <c r="D427" i="71"/>
  <c r="D465" i="70"/>
  <c r="D472" i="69"/>
  <c r="D128" i="63"/>
  <c r="D36" i="62"/>
  <c r="D469" i="65"/>
  <c r="D439" i="71"/>
  <c r="D434" i="70"/>
  <c r="D146" i="63"/>
  <c r="D445" i="72"/>
  <c r="D416" i="72"/>
  <c r="D66" i="63"/>
  <c r="D439" i="72"/>
  <c r="D113" i="63"/>
  <c r="D468" i="69"/>
  <c r="D166" i="63"/>
  <c r="D162" i="63"/>
  <c r="D125" i="63"/>
  <c r="D47" i="63"/>
  <c r="D111" i="63"/>
  <c r="D566" i="68"/>
  <c r="D585" i="68"/>
  <c r="D458" i="70"/>
  <c r="D434" i="69"/>
  <c r="D32" i="61"/>
  <c r="D51" i="63"/>
  <c r="D16" i="61"/>
  <c r="D582" i="68"/>
  <c r="D471" i="70"/>
  <c r="D559" i="68"/>
  <c r="D465" i="69"/>
  <c r="D471" i="69"/>
  <c r="D407" i="71"/>
  <c r="D469" i="67"/>
  <c r="D520" i="64"/>
  <c r="D453" i="69"/>
  <c r="D463" i="69"/>
  <c r="D427" i="72"/>
  <c r="D469" i="70"/>
  <c r="D444" i="69"/>
  <c r="D434" i="71"/>
  <c r="D468" i="66"/>
  <c r="D445" i="71"/>
  <c r="D89" i="61"/>
  <c r="D451" i="72"/>
  <c r="D581" i="68"/>
  <c r="D589" i="68"/>
  <c r="D425" i="72"/>
  <c r="D109" i="63"/>
  <c r="D519" i="64"/>
  <c r="D463" i="70"/>
  <c r="D472" i="70"/>
  <c r="D468" i="67"/>
  <c r="D144" i="63"/>
  <c r="D461" i="65"/>
  <c r="D447" i="69"/>
  <c r="D452" i="71"/>
  <c r="D168" i="62"/>
  <c r="D449" i="71"/>
  <c r="D408" i="71"/>
  <c r="D441" i="72"/>
  <c r="D428" i="71"/>
  <c r="D434" i="72"/>
  <c r="D444" i="71"/>
  <c r="D510" i="64"/>
  <c r="D588" i="68"/>
  <c r="D460" i="65"/>
  <c r="D462" i="65"/>
  <c r="D139" i="62"/>
  <c r="D127" i="62"/>
  <c r="D54" i="61"/>
  <c r="D78" i="63"/>
  <c r="D426" i="71"/>
  <c r="D452" i="69"/>
  <c r="D442" i="71"/>
  <c r="D471" i="65"/>
  <c r="D166" i="61"/>
  <c r="D529" i="68"/>
  <c r="D139" i="61"/>
  <c r="D116" i="61"/>
  <c r="D98" i="62"/>
  <c r="D86" i="61"/>
  <c r="D71" i="62"/>
  <c r="D55" i="61"/>
  <c r="D52" i="61"/>
  <c r="D41" i="62"/>
  <c r="D32" i="62"/>
  <c r="D29" i="62"/>
  <c r="D20" i="62"/>
  <c r="D68" i="62"/>
  <c r="D54" i="62"/>
  <c r="D426" i="72"/>
  <c r="D96" i="62"/>
  <c r="D87" i="62"/>
  <c r="D84" i="61"/>
  <c r="D64" i="63"/>
  <c r="D39" i="62"/>
  <c r="D471" i="67"/>
  <c r="D18" i="61"/>
  <c r="D111" i="62"/>
  <c r="D107" i="61"/>
  <c r="D76" i="61"/>
  <c r="D443" i="67"/>
  <c r="D174" i="62"/>
  <c r="D83" i="62"/>
  <c r="D58" i="61"/>
  <c r="D553" i="68"/>
  <c r="D424" i="66"/>
  <c r="D156" i="61"/>
  <c r="D136" i="62"/>
  <c r="D90" i="62"/>
  <c r="D79" i="62"/>
  <c r="D72" i="62"/>
  <c r="D55" i="62"/>
  <c r="D33" i="61"/>
  <c r="D11" i="61"/>
  <c r="D117" i="61"/>
  <c r="D173" i="61"/>
  <c r="D165" i="62"/>
  <c r="D141" i="62"/>
  <c r="D137" i="61"/>
  <c r="D101" i="61"/>
  <c r="D87" i="63"/>
  <c r="D84" i="62"/>
  <c r="D77" i="61"/>
  <c r="D46" i="62"/>
  <c r="D9" i="62"/>
  <c r="D129" i="62"/>
  <c r="D90" i="61"/>
  <c r="D41" i="61"/>
  <c r="D34" i="62"/>
  <c r="D119" i="61"/>
  <c r="D100" i="62"/>
  <c r="D73" i="61"/>
  <c r="D111" i="61"/>
  <c r="D91" i="62"/>
  <c r="D79" i="61"/>
  <c r="D76" i="62"/>
  <c r="D37" i="61"/>
  <c r="D34" i="61"/>
  <c r="D134" i="62"/>
  <c r="D69" i="63"/>
  <c r="D105" i="63"/>
  <c r="D440" i="72"/>
  <c r="D154" i="62"/>
  <c r="D141" i="61"/>
  <c r="D88" i="63"/>
  <c r="D83" i="61"/>
  <c r="D78" i="61"/>
  <c r="D59" i="63"/>
  <c r="D50" i="63"/>
  <c r="D45" i="63"/>
  <c r="D6" i="61"/>
  <c r="D174" i="61"/>
  <c r="D65" i="61"/>
  <c r="D58" i="62"/>
  <c r="D118" i="62"/>
  <c r="D101" i="62"/>
  <c r="D57" i="62"/>
  <c r="D424" i="69"/>
  <c r="D17" i="62"/>
  <c r="D71" i="63"/>
  <c r="D53" i="61"/>
  <c r="D132" i="62"/>
  <c r="D122" i="62"/>
  <c r="D13" i="63"/>
  <c r="D117" i="62"/>
  <c r="D145" i="61"/>
  <c r="D448" i="72"/>
  <c r="D172" i="62"/>
  <c r="D68" i="63"/>
  <c r="D171" i="61"/>
  <c r="D564" i="68"/>
  <c r="D443" i="70"/>
  <c r="D445" i="66"/>
  <c r="D433" i="69"/>
  <c r="D143" i="63"/>
  <c r="D430" i="66"/>
  <c r="D120" i="62"/>
  <c r="D70" i="62"/>
  <c r="D69" i="62"/>
  <c r="D14" i="61"/>
  <c r="D137" i="62"/>
  <c r="D118" i="61"/>
  <c r="D88" i="62"/>
  <c r="D438" i="72"/>
  <c r="D477" i="64"/>
  <c r="D49" i="63"/>
  <c r="D97" i="61"/>
  <c r="D166" i="62"/>
  <c r="D155" i="61"/>
  <c r="D171" i="62"/>
  <c r="D56" i="61"/>
  <c r="D38" i="61"/>
  <c r="D15" i="61"/>
  <c r="D11" i="62"/>
  <c r="D69" i="61"/>
  <c r="D173" i="62"/>
  <c r="D100" i="61"/>
  <c r="D88" i="61"/>
  <c r="D77" i="63"/>
  <c r="D50" i="61"/>
  <c r="D40" i="63"/>
  <c r="D26" i="62"/>
  <c r="D5" i="63"/>
  <c r="D70" i="61"/>
  <c r="D19" i="61"/>
  <c r="D159" i="62"/>
  <c r="D430" i="67"/>
  <c r="D457" i="69"/>
  <c r="D31" i="63"/>
  <c r="D16" i="62"/>
  <c r="D415" i="71"/>
  <c r="D153" i="61"/>
  <c r="D131" i="62"/>
  <c r="D71" i="61"/>
  <c r="D67" i="62"/>
  <c r="D56" i="62"/>
  <c r="D134" i="61"/>
  <c r="D59" i="61"/>
  <c r="D49" i="62"/>
  <c r="D35" i="62"/>
  <c r="D26" i="63"/>
  <c r="D21" i="61"/>
  <c r="D103" i="62"/>
  <c r="D38" i="62"/>
  <c r="D15" i="62"/>
  <c r="D96" i="61"/>
  <c r="D5" i="62"/>
  <c r="D445" i="70"/>
  <c r="D464" i="69"/>
  <c r="D18" i="62"/>
  <c r="D145" i="62"/>
  <c r="D108" i="61"/>
  <c r="D99" i="61"/>
  <c r="D72" i="61"/>
  <c r="D10" i="61"/>
  <c r="D86" i="62"/>
  <c r="D90" i="63"/>
  <c r="D165" i="61"/>
  <c r="D45" i="62"/>
  <c r="D21" i="62"/>
  <c r="D157" i="62"/>
  <c r="D64" i="61"/>
  <c r="D430" i="65"/>
  <c r="D449" i="67"/>
  <c r="D433" i="72"/>
  <c r="D424" i="71"/>
  <c r="D133" i="62"/>
  <c r="D430" i="69"/>
  <c r="D83" i="63"/>
  <c r="D46" i="61"/>
  <c r="D412" i="71"/>
  <c r="D522" i="64"/>
  <c r="D438" i="71"/>
  <c r="D443" i="69"/>
  <c r="D129" i="61"/>
  <c r="D110" i="61"/>
  <c r="D103" i="61"/>
  <c r="D30" i="62"/>
  <c r="D49" i="61"/>
  <c r="D161" i="63"/>
  <c r="D157" i="61"/>
  <c r="D153" i="62"/>
  <c r="D131" i="61"/>
  <c r="D67" i="61"/>
  <c r="D12" i="62"/>
  <c r="D177" i="62"/>
  <c r="D147" i="62"/>
  <c r="D136" i="61"/>
  <c r="D77" i="62"/>
  <c r="D10" i="62"/>
  <c r="D110" i="62"/>
  <c r="D130" i="62"/>
  <c r="D133" i="61"/>
  <c r="D50" i="62"/>
  <c r="D440" i="71"/>
  <c r="D460" i="69"/>
  <c r="D452" i="66"/>
  <c r="D460" i="70"/>
  <c r="D462" i="69"/>
  <c r="D17" i="61"/>
  <c r="D132" i="61"/>
  <c r="D70" i="63"/>
  <c r="D175" i="61"/>
  <c r="D75" i="62"/>
  <c r="D53" i="62"/>
  <c r="D12" i="61"/>
  <c r="D177" i="61"/>
  <c r="D65" i="62"/>
  <c r="D39" i="63"/>
  <c r="D74" i="62"/>
  <c r="D51" i="62"/>
  <c r="D87" i="61"/>
  <c r="D156" i="62"/>
  <c r="D31" i="61"/>
  <c r="D462" i="70"/>
  <c r="D116" i="62"/>
  <c r="D98" i="61"/>
  <c r="D19" i="63"/>
  <c r="D430" i="72"/>
  <c r="D460" i="66"/>
  <c r="D40" i="62"/>
  <c r="D27" i="62"/>
  <c r="D457" i="70"/>
  <c r="D430" i="71"/>
  <c r="D426" i="66"/>
  <c r="D573" i="68"/>
  <c r="D12" i="63"/>
  <c r="D155" i="62"/>
  <c r="D31" i="62"/>
  <c r="D460" i="67"/>
  <c r="D468" i="65"/>
  <c r="D175" i="62"/>
  <c r="D126" i="62"/>
  <c r="D60" i="62"/>
  <c r="D57" i="61"/>
  <c r="D48" i="62"/>
  <c r="D22" i="62"/>
  <c r="D20" i="61"/>
  <c r="D8" i="62"/>
  <c r="D159" i="61"/>
  <c r="D14" i="62"/>
  <c r="D27" i="61"/>
  <c r="D452" i="70"/>
  <c r="D30" i="63"/>
  <c r="D60" i="61"/>
  <c r="D51" i="61"/>
  <c r="D8" i="61"/>
  <c r="D58" i="63"/>
  <c r="D464" i="67"/>
  <c r="D89" i="62"/>
  <c r="D172" i="61"/>
  <c r="D135" i="61"/>
  <c r="D127" i="61"/>
  <c r="D107" i="62"/>
  <c r="D75" i="61"/>
  <c r="D59" i="62"/>
  <c r="D35" i="61"/>
  <c r="D406" i="72"/>
  <c r="D91" i="61"/>
  <c r="D45" i="61"/>
  <c r="D48" i="61"/>
  <c r="D29" i="61"/>
  <c r="D13" i="62"/>
  <c r="D147" i="61"/>
  <c r="D119" i="62"/>
  <c r="D40" i="61"/>
  <c r="D9" i="63"/>
  <c r="D73" i="62"/>
  <c r="D163" i="61"/>
  <c r="D433" i="71"/>
  <c r="D464" i="66"/>
  <c r="D163" i="62"/>
  <c r="D33" i="63"/>
  <c r="D13" i="61"/>
  <c r="D108" i="62"/>
  <c r="D122" i="61"/>
  <c r="D9" i="61"/>
  <c r="D26" i="61"/>
  <c r="D540" i="68"/>
  <c r="D97" i="62"/>
  <c r="D124" i="63"/>
  <c r="D148" i="62"/>
  <c r="D52" i="63"/>
  <c r="D19" i="62"/>
  <c r="D442" i="72"/>
  <c r="D39" i="61"/>
  <c r="D5" i="61"/>
  <c r="D126" i="61"/>
  <c r="D33" i="62"/>
  <c r="D68" i="61"/>
  <c r="D138" i="62"/>
  <c r="D78" i="62"/>
  <c r="D22" i="61"/>
  <c r="D99" i="62"/>
  <c r="D37" i="62"/>
  <c r="D20" i="63"/>
  <c r="D6" i="62"/>
  <c r="D471" i="66"/>
  <c r="D135" i="62"/>
  <c r="D52" i="62"/>
  <c r="D11" i="63"/>
  <c r="D21" i="63"/>
  <c r="D130" i="61"/>
  <c r="D10" i="63"/>
  <c r="D64" i="62"/>
  <c r="D120" i="61"/>
  <c r="D138" i="61"/>
  <c r="D426" i="67"/>
  <c r="D446" i="67"/>
  <c r="D458" i="65"/>
  <c r="D435" i="72"/>
  <c r="D7" i="62"/>
  <c r="D472" i="65"/>
  <c r="D494" i="64"/>
  <c r="D527" i="68"/>
  <c r="D439" i="69"/>
  <c r="D454" i="69"/>
  <c r="D450" i="67"/>
  <c r="D464" i="65"/>
  <c r="D447" i="65"/>
  <c r="D106" i="61"/>
  <c r="D504" i="64"/>
  <c r="D490" i="64"/>
  <c r="D428" i="67"/>
  <c r="D411" i="71"/>
  <c r="D423" i="67"/>
  <c r="D465" i="65"/>
  <c r="D444" i="66"/>
  <c r="D412" i="72"/>
  <c r="D47" i="61"/>
  <c r="D125" i="61"/>
  <c r="D456" i="69"/>
  <c r="D473" i="64"/>
  <c r="D439" i="70"/>
  <c r="D551" i="68"/>
  <c r="D435" i="71"/>
  <c r="D502" i="64"/>
  <c r="D405" i="72"/>
  <c r="D424" i="67"/>
  <c r="D415" i="72"/>
  <c r="D508" i="64"/>
  <c r="D425" i="65"/>
  <c r="D437" i="71"/>
  <c r="D429" i="65"/>
  <c r="D442" i="65"/>
  <c r="D443" i="65"/>
  <c r="D449" i="66"/>
  <c r="D447" i="67"/>
  <c r="D429" i="72"/>
  <c r="D25" i="62"/>
  <c r="D426" i="65"/>
  <c r="D528" i="68"/>
  <c r="D462" i="66"/>
  <c r="D82" i="62"/>
  <c r="D474" i="64"/>
  <c r="D458" i="66"/>
  <c r="D450" i="69"/>
  <c r="D146" i="62"/>
  <c r="D66" i="61"/>
  <c r="D444" i="65"/>
  <c r="D109" i="62"/>
  <c r="D421" i="66"/>
  <c r="D547" i="68"/>
  <c r="D452" i="65"/>
  <c r="D450" i="70"/>
  <c r="D453" i="65"/>
  <c r="D430" i="70"/>
  <c r="D432" i="66"/>
  <c r="D427" i="67"/>
  <c r="D499" i="64"/>
  <c r="D560" i="68"/>
  <c r="D577" i="68"/>
  <c r="D425" i="67"/>
  <c r="D423" i="69"/>
  <c r="D421" i="70"/>
  <c r="D440" i="66"/>
  <c r="D501" i="64"/>
  <c r="D454" i="66"/>
  <c r="D530" i="68"/>
  <c r="D423" i="71"/>
  <c r="D567" i="68"/>
  <c r="D470" i="64"/>
  <c r="D563" i="68"/>
  <c r="D487" i="64"/>
  <c r="D435" i="70"/>
  <c r="D448" i="65"/>
  <c r="D442" i="67"/>
  <c r="D456" i="70"/>
  <c r="D413" i="71"/>
  <c r="D28" i="62"/>
  <c r="D445" i="67"/>
  <c r="D479" i="64"/>
  <c r="D450" i="65"/>
  <c r="D144" i="61"/>
  <c r="D550" i="68"/>
  <c r="D424" i="70"/>
  <c r="D85" i="62"/>
  <c r="D562" i="68"/>
  <c r="D433" i="66"/>
  <c r="D405" i="71"/>
  <c r="D444" i="70"/>
  <c r="D429" i="71"/>
  <c r="D424" i="72"/>
  <c r="D427" i="66"/>
  <c r="D516" i="64"/>
  <c r="D537" i="68"/>
  <c r="D524" i="68"/>
  <c r="D446" i="70"/>
  <c r="D417" i="71"/>
  <c r="D448" i="67"/>
  <c r="D491" i="64"/>
  <c r="D523" i="64"/>
  <c r="D421" i="65"/>
  <c r="D44" i="63"/>
  <c r="D424" i="65"/>
  <c r="D439" i="65"/>
  <c r="D4" i="62"/>
  <c r="D439" i="67"/>
  <c r="D427" i="65"/>
  <c r="D434" i="66"/>
  <c r="D403" i="72"/>
  <c r="D488" i="64"/>
  <c r="D431" i="66"/>
  <c r="D472" i="67"/>
  <c r="D500" i="64"/>
  <c r="D514" i="64"/>
  <c r="D512" i="64"/>
  <c r="D446" i="66"/>
  <c r="D561" i="68"/>
  <c r="D423" i="70"/>
  <c r="D451" i="69"/>
  <c r="D4" i="61"/>
  <c r="D472" i="64"/>
  <c r="D432" i="67"/>
  <c r="D428" i="65"/>
  <c r="D146" i="61"/>
  <c r="D476" i="64"/>
  <c r="D28" i="61"/>
  <c r="D454" i="65"/>
  <c r="D465" i="66"/>
  <c r="D421" i="69"/>
  <c r="D431" i="71"/>
  <c r="D496" i="64"/>
  <c r="D4" i="63"/>
  <c r="D420" i="66"/>
  <c r="D453" i="66"/>
  <c r="D526" i="68"/>
  <c r="D449" i="69"/>
  <c r="D429" i="67"/>
  <c r="D437" i="72"/>
  <c r="D439" i="66"/>
  <c r="D63" i="63"/>
  <c r="D434" i="67"/>
  <c r="D493" i="64"/>
  <c r="D47" i="62"/>
  <c r="D431" i="67"/>
  <c r="D125" i="62"/>
  <c r="D498" i="64"/>
  <c r="D458" i="67"/>
  <c r="D445" i="65"/>
  <c r="D164" i="62"/>
  <c r="D448" i="66"/>
  <c r="D432" i="65"/>
  <c r="D440" i="69"/>
  <c r="D448" i="70"/>
  <c r="D442" i="70"/>
  <c r="D472" i="66"/>
  <c r="D523" i="68"/>
  <c r="D480" i="64"/>
  <c r="D555" i="68"/>
  <c r="D467" i="64"/>
  <c r="D543" i="68"/>
  <c r="D475" i="64"/>
  <c r="D82" i="63"/>
  <c r="D25" i="61"/>
  <c r="D82" i="61"/>
  <c r="D452" i="67"/>
  <c r="D431" i="70"/>
  <c r="D451" i="67"/>
  <c r="D144" i="62"/>
  <c r="D162" i="61"/>
  <c r="D425" i="66"/>
  <c r="D429" i="66"/>
  <c r="D447" i="66"/>
  <c r="D66" i="62"/>
  <c r="D548" i="68"/>
  <c r="D164" i="61"/>
  <c r="D7" i="61"/>
  <c r="D536" i="68"/>
  <c r="D421" i="72"/>
  <c r="D128" i="61"/>
  <c r="D417" i="72"/>
  <c r="D25" i="63"/>
  <c r="D539" i="68"/>
  <c r="D442" i="66"/>
  <c r="D106" i="62"/>
  <c r="D403" i="71"/>
  <c r="D503" i="64"/>
  <c r="D420" i="67"/>
  <c r="D443" i="66"/>
  <c r="D492" i="64"/>
  <c r="D432" i="72"/>
  <c r="D440" i="70"/>
  <c r="D109" i="61"/>
  <c r="D453" i="67"/>
  <c r="D433" i="65"/>
  <c r="D462" i="67"/>
  <c r="D465" i="67"/>
  <c r="D425" i="70"/>
  <c r="D448" i="69"/>
  <c r="D513" i="64"/>
  <c r="D431" i="69"/>
  <c r="D578" i="68"/>
  <c r="D463" i="65"/>
  <c r="D449" i="70"/>
  <c r="D524" i="64"/>
  <c r="D420" i="65"/>
  <c r="D575" i="68"/>
  <c r="D450" i="66"/>
  <c r="D515" i="64"/>
  <c r="D431" i="65"/>
  <c r="D541" i="68"/>
  <c r="D421" i="67"/>
  <c r="D497" i="64"/>
  <c r="D429" i="69"/>
  <c r="D463" i="66"/>
  <c r="D428" i="66"/>
  <c r="D413" i="72"/>
  <c r="D432" i="70"/>
  <c r="D451" i="66"/>
  <c r="D478" i="64"/>
  <c r="D440" i="67"/>
  <c r="D552" i="68"/>
  <c r="D444" i="67"/>
  <c r="D429" i="70"/>
  <c r="D406" i="71"/>
  <c r="D426" i="70"/>
  <c r="D531" i="68"/>
  <c r="D466" i="64"/>
  <c r="D571" i="68"/>
  <c r="D435" i="66"/>
  <c r="D85" i="61"/>
  <c r="D434" i="65"/>
  <c r="D433" i="67"/>
  <c r="D446" i="65"/>
  <c r="D128" i="62"/>
  <c r="D449" i="65"/>
  <c r="D463" i="67"/>
  <c r="D420" i="69"/>
  <c r="D423" i="66"/>
  <c r="D481" i="64"/>
  <c r="D421" i="71"/>
  <c r="D435" i="67"/>
  <c r="D538" i="68"/>
  <c r="D471" i="64"/>
  <c r="D554" i="68"/>
  <c r="D454" i="70"/>
  <c r="D423" i="65"/>
  <c r="D440" i="65"/>
  <c r="D565" i="68"/>
  <c r="D411" i="72"/>
  <c r="D433" i="70"/>
  <c r="D442" i="69"/>
  <c r="D432" i="71"/>
  <c r="D495" i="64"/>
  <c r="D420" i="70"/>
  <c r="D44" i="62"/>
  <c r="D432" i="69"/>
  <c r="D428" i="70"/>
  <c r="D483" i="64"/>
  <c r="D414" i="72"/>
  <c r="D454" i="67"/>
  <c r="D431" i="72"/>
  <c r="D447" i="70"/>
  <c r="D482" i="64"/>
  <c r="D63" i="62"/>
  <c r="D435" i="65"/>
  <c r="D414" i="71"/>
  <c r="D423" i="72"/>
  <c r="D469" i="64"/>
  <c r="D451" i="70"/>
  <c r="D63" i="61"/>
  <c r="D435" i="69"/>
  <c r="D162" i="62"/>
  <c r="D576" i="68"/>
  <c r="D451" i="65"/>
  <c r="D44" i="61"/>
  <c r="D427" i="70"/>
  <c r="D161" i="62"/>
  <c r="D62" i="61"/>
  <c r="D419" i="66"/>
  <c r="D3" i="63"/>
  <c r="D24" i="63"/>
  <c r="D465" i="64"/>
  <c r="D546" i="68"/>
  <c r="D457" i="65"/>
  <c r="D422" i="66"/>
  <c r="D419" i="69"/>
  <c r="D124" i="61"/>
  <c r="D43" i="62"/>
  <c r="D438" i="67"/>
  <c r="D143" i="62"/>
  <c r="D438" i="65"/>
  <c r="D81" i="63"/>
  <c r="D441" i="66"/>
  <c r="D81" i="61"/>
  <c r="D441" i="67"/>
  <c r="D24" i="62"/>
  <c r="D570" i="68"/>
  <c r="D438" i="66"/>
  <c r="D507" i="64"/>
  <c r="D438" i="69"/>
  <c r="D404" i="71"/>
  <c r="D62" i="63"/>
  <c r="D402" i="71"/>
  <c r="D549" i="68"/>
  <c r="D419" i="70"/>
  <c r="D43" i="61"/>
  <c r="D3" i="62"/>
  <c r="D457" i="67"/>
  <c r="D143" i="61"/>
  <c r="D420" i="71"/>
  <c r="D81" i="62"/>
  <c r="D105" i="61"/>
  <c r="D422" i="69"/>
  <c r="D441" i="69"/>
  <c r="D422" i="65"/>
  <c r="D161" i="61"/>
  <c r="D420" i="72"/>
  <c r="D522" i="68"/>
  <c r="D441" i="70"/>
  <c r="D105" i="62"/>
  <c r="D422" i="70"/>
  <c r="D457" i="66"/>
  <c r="D486" i="64"/>
  <c r="D43" i="63"/>
  <c r="D62" i="62"/>
  <c r="D404" i="72"/>
  <c r="D438" i="70"/>
  <c r="D489" i="64"/>
  <c r="D419" i="65"/>
  <c r="D422" i="71"/>
  <c r="D402" i="72"/>
  <c r="D24" i="61"/>
  <c r="D468" i="64"/>
  <c r="D422" i="72"/>
  <c r="D419" i="67"/>
  <c r="D124" i="62"/>
  <c r="D3" i="61"/>
  <c r="D525" i="68"/>
  <c r="D441" i="65"/>
  <c r="D422" i="67"/>
  <c r="D419" i="72"/>
  <c r="D456" i="65"/>
  <c r="D464" i="64"/>
  <c r="D419" i="71"/>
  <c r="D437" i="70"/>
  <c r="D437" i="67"/>
  <c r="D418" i="69"/>
  <c r="D418" i="66"/>
  <c r="D418" i="65"/>
  <c r="D437" i="69"/>
  <c r="D456" i="66"/>
  <c r="D569" i="68"/>
  <c r="D437" i="65"/>
  <c r="D506" i="64"/>
  <c r="D521" i="68"/>
  <c r="D418" i="70"/>
  <c r="D418" i="67"/>
  <c r="D437" i="66"/>
  <c r="D401" i="72"/>
  <c r="D456" i="67"/>
  <c r="D485" i="64"/>
  <c r="D545" i="68"/>
  <c r="D401" i="71"/>
  <c r="L149" i="61"/>
  <c r="L11" i="61"/>
  <c r="L168" i="61"/>
  <c r="L532" i="68"/>
  <c r="L535" i="68"/>
  <c r="L466" i="65"/>
  <c r="L459" i="65"/>
  <c r="L14" i="63"/>
  <c r="L113" i="61"/>
  <c r="L170" i="61"/>
  <c r="L149" i="62"/>
  <c r="L16" i="63"/>
  <c r="L150" i="63"/>
  <c r="L121" i="61"/>
  <c r="L95" i="61"/>
  <c r="L112" i="61"/>
  <c r="L151" i="61"/>
  <c r="L425" i="69"/>
  <c r="L410" i="71"/>
  <c r="L410" i="72"/>
  <c r="L470" i="65"/>
  <c r="L472" i="64"/>
  <c r="L114" i="61"/>
  <c r="L27" i="63"/>
  <c r="L117" i="63"/>
  <c r="L525" i="64"/>
  <c r="L428" i="69"/>
  <c r="L521" i="64"/>
  <c r="L93" i="61"/>
  <c r="L509" i="64"/>
  <c r="L542" i="68"/>
  <c r="L572" i="68"/>
  <c r="L176" i="61"/>
  <c r="L112" i="62"/>
  <c r="L467" i="66"/>
  <c r="L102" i="61"/>
  <c r="L170" i="63"/>
  <c r="L450" i="71"/>
  <c r="L147" i="63"/>
  <c r="L145" i="63"/>
  <c r="L579" i="68"/>
  <c r="L65" i="63"/>
  <c r="L558" i="68"/>
  <c r="L17" i="63"/>
  <c r="L120" i="63"/>
  <c r="L459" i="69"/>
  <c r="L100" i="63"/>
  <c r="L511" i="64"/>
  <c r="L580" i="68"/>
  <c r="L103" i="63"/>
  <c r="L101" i="63"/>
  <c r="L408" i="72"/>
  <c r="L447" i="71"/>
  <c r="L57" i="63"/>
  <c r="L459" i="67"/>
  <c r="L22" i="63"/>
  <c r="L170" i="62"/>
  <c r="L72" i="63"/>
  <c r="L116" i="63"/>
  <c r="L114" i="62"/>
  <c r="L111" i="63"/>
  <c r="L158" i="63"/>
  <c r="L94" i="63"/>
  <c r="L453" i="71"/>
  <c r="L533" i="68"/>
  <c r="L583" i="68"/>
  <c r="L556" i="68"/>
  <c r="L409" i="72"/>
  <c r="L102" i="62"/>
  <c r="L74" i="63"/>
  <c r="L34" i="63"/>
  <c r="L94" i="61"/>
  <c r="L446" i="72"/>
  <c r="L467" i="69"/>
  <c r="L86" i="63"/>
  <c r="L518" i="64"/>
  <c r="L150" i="62"/>
  <c r="L134" i="63"/>
  <c r="L41" i="63"/>
  <c r="L121" i="62"/>
  <c r="L163" i="63"/>
  <c r="L154" i="63"/>
  <c r="L115" i="63"/>
  <c r="L446" i="71"/>
  <c r="L473" i="70"/>
  <c r="L148" i="63"/>
  <c r="L407" i="72"/>
  <c r="L172" i="63"/>
  <c r="L135" i="63"/>
  <c r="L590" i="68"/>
  <c r="L158" i="62"/>
  <c r="L110" i="63"/>
  <c r="L8" i="63"/>
  <c r="L95" i="62"/>
  <c r="L137" i="63"/>
  <c r="L84" i="63"/>
  <c r="L453" i="72"/>
  <c r="L174" i="63"/>
  <c r="L167" i="63"/>
  <c r="L151" i="63"/>
  <c r="L466" i="70"/>
  <c r="L75" i="63"/>
  <c r="L165" i="63"/>
  <c r="L129" i="63"/>
  <c r="L76" i="63"/>
  <c r="L176" i="63"/>
  <c r="L169" i="61"/>
  <c r="L156" i="63"/>
  <c r="L95" i="63"/>
  <c r="L91" i="63"/>
  <c r="L157" i="63"/>
  <c r="L126" i="63"/>
  <c r="L102" i="63"/>
  <c r="L139" i="63"/>
  <c r="L112" i="63"/>
  <c r="L56" i="63"/>
  <c r="L53" i="63"/>
  <c r="L98" i="63"/>
  <c r="L79" i="63"/>
  <c r="L36" i="63"/>
  <c r="L121" i="63"/>
  <c r="L517" i="64"/>
  <c r="L113" i="62"/>
  <c r="L427" i="69"/>
  <c r="L175" i="63"/>
  <c r="L15" i="63"/>
  <c r="L130" i="63"/>
  <c r="L470" i="70"/>
  <c r="L493" i="64"/>
  <c r="L18" i="63"/>
  <c r="L158" i="61"/>
  <c r="L92" i="61"/>
  <c r="L177" i="63"/>
  <c r="L46" i="63"/>
  <c r="L60" i="63"/>
  <c r="L176" i="62"/>
  <c r="L93" i="62"/>
  <c r="L67" i="63"/>
  <c r="L11" i="62"/>
  <c r="L466" i="67"/>
  <c r="L473" i="66"/>
  <c r="L469" i="66"/>
  <c r="L173" i="63"/>
  <c r="L459" i="70"/>
  <c r="L55" i="63"/>
  <c r="L466" i="66"/>
  <c r="L150" i="61"/>
  <c r="L6" i="63"/>
  <c r="L167" i="61"/>
  <c r="L141" i="63"/>
  <c r="L149" i="63"/>
  <c r="L118" i="63"/>
  <c r="L473" i="67"/>
  <c r="L514" i="64"/>
  <c r="L152" i="62"/>
  <c r="L140" i="63"/>
  <c r="L131" i="63"/>
  <c r="L92" i="63"/>
  <c r="L534" i="68"/>
  <c r="L114" i="63"/>
  <c r="L11" i="63"/>
  <c r="L152" i="63"/>
  <c r="L470" i="69"/>
  <c r="L140" i="62"/>
  <c r="L122" i="63"/>
  <c r="L446" i="69"/>
  <c r="L447" i="72"/>
  <c r="L153" i="63"/>
  <c r="L467" i="65"/>
  <c r="L467" i="67"/>
  <c r="L467" i="70"/>
  <c r="L151" i="62"/>
  <c r="L169" i="63"/>
  <c r="L136" i="63"/>
  <c r="L133" i="63"/>
  <c r="L416" i="71"/>
  <c r="L152" i="61"/>
  <c r="L169" i="62"/>
  <c r="L107" i="63"/>
  <c r="L473" i="65"/>
  <c r="L171" i="63"/>
  <c r="L99" i="63"/>
  <c r="L93" i="63"/>
  <c r="L466" i="69"/>
  <c r="L127" i="63"/>
  <c r="L119" i="63"/>
  <c r="L591" i="68"/>
  <c r="L29" i="63"/>
  <c r="L48" i="63"/>
  <c r="L108" i="63"/>
  <c r="L470" i="67"/>
  <c r="L35" i="63"/>
  <c r="L115" i="62"/>
  <c r="L94" i="62"/>
  <c r="L38" i="63"/>
  <c r="L54" i="63"/>
  <c r="L155" i="63"/>
  <c r="L587" i="68"/>
  <c r="L459" i="66"/>
  <c r="L584" i="68"/>
  <c r="L473" i="69"/>
  <c r="L37" i="63"/>
  <c r="L140" i="61"/>
  <c r="L96" i="63"/>
  <c r="L159" i="63"/>
  <c r="L92" i="62"/>
  <c r="L115" i="61"/>
  <c r="L73" i="63"/>
  <c r="L450" i="72"/>
  <c r="L167" i="62"/>
  <c r="L138" i="63"/>
  <c r="L132" i="61"/>
  <c r="L586" i="68"/>
  <c r="L28" i="63"/>
  <c r="L468" i="67"/>
  <c r="L443" i="72"/>
  <c r="L557" i="68"/>
  <c r="L427" i="72"/>
  <c r="L464" i="70"/>
  <c r="L574" i="68"/>
  <c r="L463" i="69"/>
  <c r="L582" i="68"/>
  <c r="L449" i="71"/>
  <c r="L510" i="64"/>
  <c r="L47" i="63"/>
  <c r="L471" i="69"/>
  <c r="L461" i="66"/>
  <c r="L458" i="69"/>
  <c r="L464" i="69"/>
  <c r="L439" i="72"/>
  <c r="L407" i="71"/>
  <c r="L66" i="63"/>
  <c r="L85" i="63"/>
  <c r="L113" i="63"/>
  <c r="L144" i="63"/>
  <c r="L434" i="69"/>
  <c r="L425" i="72"/>
  <c r="L448" i="71"/>
  <c r="L16" i="61"/>
  <c r="L470" i="66"/>
  <c r="L469" i="70"/>
  <c r="L461" i="65"/>
  <c r="L128" i="63"/>
  <c r="L425" i="71"/>
  <c r="L434" i="70"/>
  <c r="L434" i="71"/>
  <c r="L439" i="71"/>
  <c r="L30" i="62"/>
  <c r="L559" i="68"/>
  <c r="L51" i="62"/>
  <c r="L445" i="71"/>
  <c r="L444" i="71"/>
  <c r="L465" i="70"/>
  <c r="L461" i="69"/>
  <c r="L409" i="71"/>
  <c r="L447" i="69"/>
  <c r="L468" i="69"/>
  <c r="L448" i="72"/>
  <c r="L51" i="61"/>
  <c r="L428" i="72"/>
  <c r="L408" i="71"/>
  <c r="L519" i="64"/>
  <c r="L472" i="70"/>
  <c r="L7" i="63"/>
  <c r="L468" i="65"/>
  <c r="L472" i="69"/>
  <c r="L452" i="72"/>
  <c r="L469" i="69"/>
  <c r="L449" i="72"/>
  <c r="L97" i="63"/>
  <c r="L451" i="71"/>
  <c r="L566" i="68"/>
  <c r="L520" i="64"/>
  <c r="L458" i="70"/>
  <c r="L468" i="66"/>
  <c r="L132" i="63"/>
  <c r="L442" i="72"/>
  <c r="L468" i="70"/>
  <c r="L452" i="71"/>
  <c r="L74" i="62"/>
  <c r="L89" i="63"/>
  <c r="L87" i="63"/>
  <c r="L125" i="63"/>
  <c r="L445" i="72"/>
  <c r="L168" i="63"/>
  <c r="L97" i="61"/>
  <c r="L462" i="69"/>
  <c r="L441" i="72"/>
  <c r="L469" i="67"/>
  <c r="L465" i="69"/>
  <c r="L461" i="70"/>
  <c r="L164" i="63"/>
  <c r="L162" i="63"/>
  <c r="L585" i="68"/>
  <c r="L461" i="67"/>
  <c r="L168" i="62"/>
  <c r="L444" i="72"/>
  <c r="L453" i="69"/>
  <c r="L166" i="63"/>
  <c r="L427" i="71"/>
  <c r="L428" i="71"/>
  <c r="L146" i="63"/>
  <c r="L441" i="71"/>
  <c r="L443" i="71"/>
  <c r="L109" i="63"/>
  <c r="L130" i="62"/>
  <c r="L434" i="72"/>
  <c r="L444" i="69"/>
  <c r="L442" i="71"/>
  <c r="L451" i="72"/>
  <c r="L588" i="68"/>
  <c r="L469" i="65"/>
  <c r="L426" i="69"/>
  <c r="L589" i="68"/>
  <c r="L106" i="63"/>
  <c r="L453" i="70"/>
  <c r="L471" i="70"/>
  <c r="L416" i="72"/>
  <c r="L581" i="68"/>
  <c r="L463" i="70"/>
  <c r="L406" i="71"/>
  <c r="L470" i="64"/>
  <c r="L153" i="61"/>
  <c r="L443" i="65"/>
  <c r="L70" i="62"/>
  <c r="L70" i="61"/>
  <c r="L110" i="62"/>
  <c r="L40" i="63"/>
  <c r="L16" i="62"/>
  <c r="L175" i="62"/>
  <c r="L131" i="61"/>
  <c r="L120" i="62"/>
  <c r="L90" i="62"/>
  <c r="L79" i="62"/>
  <c r="L76" i="61"/>
  <c r="L71" i="63"/>
  <c r="L33" i="63"/>
  <c r="L20" i="63"/>
  <c r="L166" i="61"/>
  <c r="L84" i="62"/>
  <c r="L73" i="62"/>
  <c r="L31" i="63"/>
  <c r="L430" i="72"/>
  <c r="L74" i="61"/>
  <c r="L174" i="62"/>
  <c r="L137" i="62"/>
  <c r="L77" i="63"/>
  <c r="L6" i="62"/>
  <c r="L433" i="71"/>
  <c r="L52" i="62"/>
  <c r="L20" i="61"/>
  <c r="L58" i="61"/>
  <c r="L13" i="61"/>
  <c r="L138" i="61"/>
  <c r="L32" i="61"/>
  <c r="L438" i="72"/>
  <c r="L50" i="63"/>
  <c r="L39" i="63"/>
  <c r="L462" i="65"/>
  <c r="L120" i="61"/>
  <c r="L98" i="62"/>
  <c r="L70" i="63"/>
  <c r="L57" i="61"/>
  <c r="L33" i="61"/>
  <c r="L22" i="62"/>
  <c r="L19" i="62"/>
  <c r="L15" i="62"/>
  <c r="L58" i="62"/>
  <c r="L12" i="61"/>
  <c r="L445" i="69"/>
  <c r="L426" i="71"/>
  <c r="L464" i="67"/>
  <c r="L175" i="61"/>
  <c r="L148" i="62"/>
  <c r="L72" i="61"/>
  <c r="L83" i="63"/>
  <c r="L59" i="63"/>
  <c r="L137" i="61"/>
  <c r="L78" i="62"/>
  <c r="L438" i="71"/>
  <c r="L111" i="61"/>
  <c r="L165" i="61"/>
  <c r="L39" i="61"/>
  <c r="L116" i="62"/>
  <c r="L67" i="62"/>
  <c r="L52" i="61"/>
  <c r="L155" i="62"/>
  <c r="L101" i="62"/>
  <c r="L59" i="62"/>
  <c r="L12" i="63"/>
  <c r="L173" i="61"/>
  <c r="L10" i="61"/>
  <c r="L177" i="62"/>
  <c r="L117" i="61"/>
  <c r="L46" i="62"/>
  <c r="L5" i="61"/>
  <c r="L134" i="61"/>
  <c r="L154" i="62"/>
  <c r="L79" i="61"/>
  <c r="L100" i="62"/>
  <c r="L494" i="64"/>
  <c r="L48" i="61"/>
  <c r="L156" i="61"/>
  <c r="L65" i="61"/>
  <c r="L35" i="61"/>
  <c r="L32" i="62"/>
  <c r="L452" i="69"/>
  <c r="L49" i="61"/>
  <c r="L131" i="62"/>
  <c r="L515" i="64"/>
  <c r="L141" i="61"/>
  <c r="L452" i="66"/>
  <c r="L412" i="72"/>
  <c r="L154" i="61"/>
  <c r="L97" i="62"/>
  <c r="L145" i="62"/>
  <c r="L126" i="61"/>
  <c r="L108" i="61"/>
  <c r="L99" i="62"/>
  <c r="L60" i="61"/>
  <c r="L55" i="62"/>
  <c r="L36" i="62"/>
  <c r="L22" i="61"/>
  <c r="L19" i="61"/>
  <c r="L8" i="61"/>
  <c r="L119" i="61"/>
  <c r="L58" i="63"/>
  <c r="L45" i="61"/>
  <c r="L26" i="61"/>
  <c r="L14" i="62"/>
  <c r="L130" i="61"/>
  <c r="L103" i="61"/>
  <c r="L10" i="62"/>
  <c r="L122" i="62"/>
  <c r="L27" i="61"/>
  <c r="L426" i="66"/>
  <c r="L464" i="66"/>
  <c r="L440" i="71"/>
  <c r="L460" i="66"/>
  <c r="L40" i="61"/>
  <c r="L21" i="61"/>
  <c r="L161" i="63"/>
  <c r="L163" i="62"/>
  <c r="L139" i="62"/>
  <c r="L127" i="62"/>
  <c r="L116" i="61"/>
  <c r="L111" i="62"/>
  <c r="L107" i="62"/>
  <c r="L91" i="61"/>
  <c r="L71" i="61"/>
  <c r="L60" i="62"/>
  <c r="L37" i="61"/>
  <c r="L34" i="61"/>
  <c r="L8" i="62"/>
  <c r="L118" i="62"/>
  <c r="L100" i="61"/>
  <c r="L65" i="62"/>
  <c r="L46" i="61"/>
  <c r="L27" i="62"/>
  <c r="L18" i="62"/>
  <c r="L13" i="63"/>
  <c r="L78" i="61"/>
  <c r="L452" i="70"/>
  <c r="L406" i="72"/>
  <c r="L460" i="70"/>
  <c r="L127" i="61"/>
  <c r="L99" i="61"/>
  <c r="L29" i="62"/>
  <c r="L177" i="61"/>
  <c r="L119" i="62"/>
  <c r="L68" i="63"/>
  <c r="L471" i="66"/>
  <c r="L87" i="61"/>
  <c r="L147" i="62"/>
  <c r="L49" i="62"/>
  <c r="L40" i="62"/>
  <c r="L21" i="62"/>
  <c r="L89" i="62"/>
  <c r="L462" i="70"/>
  <c r="L68" i="61"/>
  <c r="L157" i="61"/>
  <c r="L135" i="62"/>
  <c r="L126" i="62"/>
  <c r="L72" i="62"/>
  <c r="L41" i="61"/>
  <c r="L37" i="62"/>
  <c r="L29" i="61"/>
  <c r="L15" i="61"/>
  <c r="L14" i="61"/>
  <c r="L138" i="62"/>
  <c r="L90" i="63"/>
  <c r="L76" i="62"/>
  <c r="L89" i="61"/>
  <c r="L148" i="61"/>
  <c r="L132" i="62"/>
  <c r="L96" i="62"/>
  <c r="L36" i="61"/>
  <c r="L443" i="69"/>
  <c r="L430" i="69"/>
  <c r="L522" i="64"/>
  <c r="L460" i="67"/>
  <c r="L88" i="61"/>
  <c r="L39" i="62"/>
  <c r="L171" i="62"/>
  <c r="L108" i="62"/>
  <c r="L67" i="61"/>
  <c r="L53" i="61"/>
  <c r="L38" i="61"/>
  <c r="L31" i="61"/>
  <c r="L173" i="62"/>
  <c r="L129" i="62"/>
  <c r="L9" i="63"/>
  <c r="L457" i="70"/>
  <c r="L473" i="64"/>
  <c r="L68" i="62"/>
  <c r="L134" i="62"/>
  <c r="L122" i="61"/>
  <c r="L88" i="63"/>
  <c r="L49" i="63"/>
  <c r="L426" i="65"/>
  <c r="L430" i="71"/>
  <c r="L163" i="61"/>
  <c r="L56" i="61"/>
  <c r="L38" i="62"/>
  <c r="L101" i="61"/>
  <c r="L17" i="61"/>
  <c r="L9" i="62"/>
  <c r="L129" i="61"/>
  <c r="L5" i="63"/>
  <c r="L415" i="72"/>
  <c r="L9" i="61"/>
  <c r="L443" i="70"/>
  <c r="L440" i="72"/>
  <c r="L56" i="62"/>
  <c r="L83" i="61"/>
  <c r="L412" i="71"/>
  <c r="L143" i="63"/>
  <c r="L457" i="69"/>
  <c r="L433" i="72"/>
  <c r="L30" i="61"/>
  <c r="L165" i="62"/>
  <c r="L147" i="61"/>
  <c r="L133" i="62"/>
  <c r="L84" i="61"/>
  <c r="L69" i="61"/>
  <c r="L26" i="62"/>
  <c r="L172" i="62"/>
  <c r="L159" i="62"/>
  <c r="L136" i="61"/>
  <c r="L77" i="61"/>
  <c r="L10" i="63"/>
  <c r="L424" i="65"/>
  <c r="L117" i="62"/>
  <c r="L415" i="71"/>
  <c r="L155" i="61"/>
  <c r="L17" i="62"/>
  <c r="L124" i="63"/>
  <c r="L30" i="63"/>
  <c r="L136" i="62"/>
  <c r="L96" i="61"/>
  <c r="L88" i="62"/>
  <c r="L50" i="61"/>
  <c r="L105" i="63"/>
  <c r="L171" i="61"/>
  <c r="L90" i="61"/>
  <c r="L75" i="61"/>
  <c r="L71" i="62"/>
  <c r="L141" i="62"/>
  <c r="L118" i="61"/>
  <c r="L83" i="62"/>
  <c r="L26" i="63"/>
  <c r="L18" i="61"/>
  <c r="L78" i="63"/>
  <c r="L433" i="70"/>
  <c r="L564" i="68"/>
  <c r="L426" i="72"/>
  <c r="L6" i="61"/>
  <c r="L55" i="61"/>
  <c r="L21" i="63"/>
  <c r="L460" i="69"/>
  <c r="L464" i="65"/>
  <c r="L53" i="62"/>
  <c r="L32" i="63"/>
  <c r="L69" i="63"/>
  <c r="L54" i="62"/>
  <c r="L433" i="69"/>
  <c r="L64" i="63"/>
  <c r="L110" i="61"/>
  <c r="L87" i="62"/>
  <c r="L75" i="62"/>
  <c r="L73" i="61"/>
  <c r="L50" i="62"/>
  <c r="L103" i="62"/>
  <c r="L133" i="61"/>
  <c r="L98" i="61"/>
  <c r="L86" i="61"/>
  <c r="L51" i="63"/>
  <c r="L19" i="63"/>
  <c r="L31" i="62"/>
  <c r="L20" i="62"/>
  <c r="L33" i="62"/>
  <c r="L157" i="62"/>
  <c r="L41" i="62"/>
  <c r="L156" i="62"/>
  <c r="L35" i="62"/>
  <c r="L573" i="68"/>
  <c r="L13" i="62"/>
  <c r="L57" i="62"/>
  <c r="L45" i="62"/>
  <c r="L145" i="61"/>
  <c r="L135" i="61"/>
  <c r="L64" i="62"/>
  <c r="L12" i="62"/>
  <c r="L86" i="62"/>
  <c r="L52" i="63"/>
  <c r="L5" i="62"/>
  <c r="L45" i="63"/>
  <c r="L449" i="70"/>
  <c r="L166" i="62"/>
  <c r="L460" i="65"/>
  <c r="L153" i="62"/>
  <c r="L107" i="61"/>
  <c r="L64" i="61"/>
  <c r="L59" i="61"/>
  <c r="L172" i="61"/>
  <c r="L159" i="61"/>
  <c r="L77" i="62"/>
  <c r="L54" i="61"/>
  <c r="L174" i="61"/>
  <c r="L48" i="62"/>
  <c r="L91" i="62"/>
  <c r="L34" i="62"/>
  <c r="L69" i="62"/>
  <c r="L139" i="61"/>
  <c r="L565" i="68"/>
  <c r="L442" i="67"/>
  <c r="L425" i="65"/>
  <c r="L540" i="68"/>
  <c r="L421" i="65"/>
  <c r="L503" i="64"/>
  <c r="L523" i="64"/>
  <c r="L567" i="68"/>
  <c r="L451" i="65"/>
  <c r="L456" i="69"/>
  <c r="L553" i="68"/>
  <c r="L442" i="65"/>
  <c r="L403" i="71"/>
  <c r="L47" i="62"/>
  <c r="L4" i="62"/>
  <c r="L543" i="68"/>
  <c r="L500" i="64"/>
  <c r="L432" i="65"/>
  <c r="L144" i="61"/>
  <c r="L453" i="67"/>
  <c r="L428" i="70"/>
  <c r="L475" i="64"/>
  <c r="L434" i="66"/>
  <c r="L47" i="61"/>
  <c r="L538" i="68"/>
  <c r="L575" i="68"/>
  <c r="L578" i="68"/>
  <c r="L429" i="70"/>
  <c r="L472" i="66"/>
  <c r="L429" i="69"/>
  <c r="L483" i="64"/>
  <c r="L446" i="65"/>
  <c r="L405" i="71"/>
  <c r="L424" i="71"/>
  <c r="L437" i="71"/>
  <c r="L466" i="64"/>
  <c r="L498" i="64"/>
  <c r="L444" i="70"/>
  <c r="L528" i="68"/>
  <c r="L491" i="64"/>
  <c r="L526" i="68"/>
  <c r="L411" i="71"/>
  <c r="L109" i="62"/>
  <c r="L66" i="61"/>
  <c r="L452" i="65"/>
  <c r="L471" i="65"/>
  <c r="L442" i="69"/>
  <c r="L424" i="66"/>
  <c r="L423" i="67"/>
  <c r="L527" i="68"/>
  <c r="L458" i="65"/>
  <c r="L44" i="62"/>
  <c r="L502" i="64"/>
  <c r="L428" i="65"/>
  <c r="L403" i="72"/>
  <c r="L440" i="66"/>
  <c r="L432" i="69"/>
  <c r="L524" i="64"/>
  <c r="L471" i="67"/>
  <c r="L450" i="65"/>
  <c r="L552" i="68"/>
  <c r="L472" i="67"/>
  <c r="L25" i="61"/>
  <c r="L430" i="67"/>
  <c r="L451" i="70"/>
  <c r="L453" i="66"/>
  <c r="L429" i="72"/>
  <c r="L426" i="67"/>
  <c r="L448" i="69"/>
  <c r="L448" i="70"/>
  <c r="L454" i="70"/>
  <c r="L417" i="72"/>
  <c r="L446" i="66"/>
  <c r="L446" i="67"/>
  <c r="L554" i="68"/>
  <c r="L421" i="71"/>
  <c r="L424" i="72"/>
  <c r="L479" i="64"/>
  <c r="L420" i="70"/>
  <c r="L450" i="69"/>
  <c r="L440" i="65"/>
  <c r="L440" i="67"/>
  <c r="L423" i="66"/>
  <c r="L431" i="69"/>
  <c r="L477" i="64"/>
  <c r="L85" i="62"/>
  <c r="L516" i="64"/>
  <c r="L539" i="68"/>
  <c r="L551" i="68"/>
  <c r="L472" i="65"/>
  <c r="L451" i="69"/>
  <c r="L454" i="69"/>
  <c r="L453" i="65"/>
  <c r="L431" i="72"/>
  <c r="L63" i="62"/>
  <c r="L414" i="71"/>
  <c r="L555" i="68"/>
  <c r="L447" i="65"/>
  <c r="L442" i="66"/>
  <c r="L25" i="63"/>
  <c r="L164" i="61"/>
  <c r="L423" i="70"/>
  <c r="L405" i="72"/>
  <c r="L4" i="63"/>
  <c r="L465" i="67"/>
  <c r="L439" i="69"/>
  <c r="L433" i="65"/>
  <c r="L85" i="61"/>
  <c r="L420" i="66"/>
  <c r="L487" i="64"/>
  <c r="L433" i="67"/>
  <c r="L541" i="68"/>
  <c r="L7" i="62"/>
  <c r="L449" i="66"/>
  <c r="L440" i="70"/>
  <c r="L576" i="68"/>
  <c r="L524" i="68"/>
  <c r="L7" i="61"/>
  <c r="L164" i="62"/>
  <c r="L128" i="61"/>
  <c r="L550" i="68"/>
  <c r="L465" i="66"/>
  <c r="L444" i="66"/>
  <c r="L128" i="62"/>
  <c r="L413" i="72"/>
  <c r="L449" i="65"/>
  <c r="L454" i="66"/>
  <c r="L421" i="66"/>
  <c r="L82" i="63"/>
  <c r="L431" i="66"/>
  <c r="L444" i="67"/>
  <c r="L560" i="68"/>
  <c r="L430" i="70"/>
  <c r="L495" i="64"/>
  <c r="L433" i="66"/>
  <c r="L435" i="70"/>
  <c r="L435" i="72"/>
  <c r="L445" i="66"/>
  <c r="L443" i="66"/>
  <c r="L427" i="67"/>
  <c r="L420" i="69"/>
  <c r="L434" i="67"/>
  <c r="L428" i="67"/>
  <c r="L423" i="65"/>
  <c r="L439" i="67"/>
  <c r="L512" i="64"/>
  <c r="L504" i="64"/>
  <c r="L435" i="66"/>
  <c r="L125" i="62"/>
  <c r="L435" i="71"/>
  <c r="L469" i="64"/>
  <c r="L426" i="70"/>
  <c r="L25" i="62"/>
  <c r="L106" i="62"/>
  <c r="L425" i="70"/>
  <c r="L492" i="64"/>
  <c r="L474" i="64"/>
  <c r="L547" i="68"/>
  <c r="L125" i="61"/>
  <c r="L429" i="71"/>
  <c r="L423" i="69"/>
  <c r="L458" i="66"/>
  <c r="L490" i="64"/>
  <c r="L430" i="66"/>
  <c r="L414" i="72"/>
  <c r="L448" i="67"/>
  <c r="L430" i="65"/>
  <c r="L429" i="66"/>
  <c r="L424" i="70"/>
  <c r="L431" i="71"/>
  <c r="L448" i="65"/>
  <c r="L471" i="64"/>
  <c r="L445" i="70"/>
  <c r="L465" i="65"/>
  <c r="L424" i="69"/>
  <c r="L530" i="68"/>
  <c r="L420" i="65"/>
  <c r="L501" i="64"/>
  <c r="L427" i="65"/>
  <c r="L434" i="65"/>
  <c r="L82" i="62"/>
  <c r="L449" i="67"/>
  <c r="L66" i="62"/>
  <c r="L435" i="65"/>
  <c r="L499" i="64"/>
  <c r="L417" i="71"/>
  <c r="L454" i="67"/>
  <c r="L577" i="68"/>
  <c r="L513" i="64"/>
  <c r="L432" i="67"/>
  <c r="L431" i="70"/>
  <c r="L421" i="67"/>
  <c r="L429" i="67"/>
  <c r="L480" i="64"/>
  <c r="L445" i="65"/>
  <c r="L423" i="72"/>
  <c r="L449" i="69"/>
  <c r="L444" i="65"/>
  <c r="L450" i="66"/>
  <c r="L435" i="67"/>
  <c r="L442" i="70"/>
  <c r="L162" i="62"/>
  <c r="L63" i="63"/>
  <c r="L450" i="67"/>
  <c r="L432" i="70"/>
  <c r="L63" i="61"/>
  <c r="L427" i="66"/>
  <c r="L463" i="66"/>
  <c r="L445" i="67"/>
  <c r="L440" i="69"/>
  <c r="L424" i="67"/>
  <c r="L431" i="67"/>
  <c r="L496" i="64"/>
  <c r="L162" i="61"/>
  <c r="L462" i="67"/>
  <c r="L420" i="67"/>
  <c r="L421" i="72"/>
  <c r="L439" i="66"/>
  <c r="L488" i="64"/>
  <c r="L463" i="65"/>
  <c r="L431" i="65"/>
  <c r="L432" i="66"/>
  <c r="L439" i="70"/>
  <c r="L146" i="61"/>
  <c r="L437" i="72"/>
  <c r="L452" i="67"/>
  <c r="L451" i="67"/>
  <c r="L446" i="70"/>
  <c r="L450" i="70"/>
  <c r="L561" i="68"/>
  <c r="L523" i="68"/>
  <c r="L432" i="71"/>
  <c r="L447" i="66"/>
  <c r="L537" i="68"/>
  <c r="L529" i="68"/>
  <c r="L82" i="61"/>
  <c r="L548" i="68"/>
  <c r="L411" i="72"/>
  <c r="L531" i="68"/>
  <c r="L432" i="72"/>
  <c r="L429" i="65"/>
  <c r="L439" i="65"/>
  <c r="L448" i="66"/>
  <c r="L28" i="61"/>
  <c r="L423" i="71"/>
  <c r="L462" i="66"/>
  <c r="L146" i="62"/>
  <c r="L443" i="67"/>
  <c r="L44" i="63"/>
  <c r="L28" i="62"/>
  <c r="L478" i="64"/>
  <c r="L109" i="61"/>
  <c r="L447" i="70"/>
  <c r="L44" i="61"/>
  <c r="L428" i="66"/>
  <c r="L562" i="68"/>
  <c r="L106" i="61"/>
  <c r="L454" i="65"/>
  <c r="L482" i="64"/>
  <c r="L508" i="64"/>
  <c r="L425" i="67"/>
  <c r="L536" i="68"/>
  <c r="L571" i="68"/>
  <c r="L413" i="71"/>
  <c r="L497" i="64"/>
  <c r="L447" i="67"/>
  <c r="L563" i="68"/>
  <c r="L456" i="70"/>
  <c r="L476" i="64"/>
  <c r="L481" i="64"/>
  <c r="L4" i="61"/>
  <c r="L458" i="67"/>
  <c r="L467" i="64"/>
  <c r="L451" i="66"/>
  <c r="L421" i="70"/>
  <c r="L435" i="69"/>
  <c r="L463" i="67"/>
  <c r="L427" i="70"/>
  <c r="L144" i="62"/>
  <c r="L425" i="66"/>
  <c r="L421" i="69"/>
  <c r="L143" i="61"/>
  <c r="L546" i="68"/>
  <c r="L62" i="62"/>
  <c r="L438" i="69"/>
  <c r="L404" i="72"/>
  <c r="L43" i="62"/>
  <c r="L43" i="63"/>
  <c r="L441" i="69"/>
  <c r="L62" i="61"/>
  <c r="L402" i="71"/>
  <c r="L441" i="67"/>
  <c r="L81" i="62"/>
  <c r="L124" i="61"/>
  <c r="L422" i="66"/>
  <c r="L124" i="62"/>
  <c r="L507" i="64"/>
  <c r="L457" i="66"/>
  <c r="L24" i="63"/>
  <c r="L81" i="61"/>
  <c r="L441" i="65"/>
  <c r="L24" i="61"/>
  <c r="L522" i="68"/>
  <c r="L438" i="66"/>
  <c r="L419" i="67"/>
  <c r="L441" i="70"/>
  <c r="L422" i="65"/>
  <c r="L486" i="64"/>
  <c r="L105" i="61"/>
  <c r="L3" i="63"/>
  <c r="L402" i="72"/>
  <c r="L422" i="67"/>
  <c r="L525" i="68"/>
  <c r="L404" i="71"/>
  <c r="L161" i="61"/>
  <c r="L161" i="62"/>
  <c r="L24" i="62"/>
  <c r="L549" i="68"/>
  <c r="L422" i="69"/>
  <c r="L419" i="65"/>
  <c r="L420" i="71"/>
  <c r="L420" i="72"/>
  <c r="L143" i="62"/>
  <c r="L438" i="67"/>
  <c r="L3" i="61"/>
  <c r="L422" i="70"/>
  <c r="L441" i="66"/>
  <c r="L457" i="65"/>
  <c r="L465" i="64"/>
  <c r="L62" i="63"/>
  <c r="L422" i="71"/>
  <c r="L438" i="65"/>
  <c r="L438" i="70"/>
  <c r="L3" i="62"/>
  <c r="L422" i="72"/>
  <c r="L43" i="61"/>
  <c r="L105" i="62"/>
  <c r="L419" i="70"/>
  <c r="L489" i="64"/>
  <c r="L468" i="64"/>
  <c r="L419" i="69"/>
  <c r="L419" i="66"/>
  <c r="L457" i="67"/>
  <c r="L81" i="63"/>
  <c r="L570" i="68"/>
  <c r="L464" i="64"/>
  <c r="L401" i="72"/>
  <c r="L485" i="64"/>
  <c r="L418" i="67"/>
  <c r="L437" i="65"/>
  <c r="L419" i="71"/>
  <c r="L418" i="65"/>
  <c r="L418" i="69"/>
  <c r="L419" i="72"/>
  <c r="L437" i="66"/>
  <c r="L545" i="68"/>
  <c r="L456" i="65"/>
  <c r="L569" i="68"/>
  <c r="L437" i="67"/>
  <c r="L456" i="66"/>
  <c r="L521" i="68"/>
  <c r="L456" i="67"/>
  <c r="L418" i="66"/>
  <c r="L506" i="64"/>
  <c r="L418" i="70"/>
  <c r="L437" i="70"/>
  <c r="L401" i="71"/>
  <c r="L437" i="69"/>
  <c r="E12" i="63"/>
  <c r="E170" i="62"/>
  <c r="E525" i="64"/>
  <c r="E459" i="66"/>
  <c r="E459" i="67"/>
  <c r="E521" i="64"/>
  <c r="E473" i="65"/>
  <c r="E453" i="72"/>
  <c r="E95" i="63"/>
  <c r="E156" i="63"/>
  <c r="E137" i="63"/>
  <c r="E13" i="63"/>
  <c r="E38" i="63"/>
  <c r="E165" i="63"/>
  <c r="E473" i="66"/>
  <c r="E473" i="67"/>
  <c r="E447" i="72"/>
  <c r="E535" i="68"/>
  <c r="E410" i="72"/>
  <c r="E466" i="65"/>
  <c r="E93" i="61"/>
  <c r="E151" i="62"/>
  <c r="E58" i="63"/>
  <c r="E131" i="63"/>
  <c r="E517" i="64"/>
  <c r="E428" i="69"/>
  <c r="E470" i="65"/>
  <c r="E473" i="69"/>
  <c r="E518" i="64"/>
  <c r="E467" i="67"/>
  <c r="E473" i="70"/>
  <c r="E149" i="62"/>
  <c r="E122" i="63"/>
  <c r="E154" i="63"/>
  <c r="E532" i="68"/>
  <c r="E542" i="68"/>
  <c r="E8" i="63"/>
  <c r="E114" i="63"/>
  <c r="E75" i="63"/>
  <c r="E509" i="64"/>
  <c r="E467" i="69"/>
  <c r="E67" i="63"/>
  <c r="E167" i="62"/>
  <c r="E410" i="71"/>
  <c r="E450" i="71"/>
  <c r="E467" i="66"/>
  <c r="E168" i="62"/>
  <c r="E169" i="63"/>
  <c r="E73" i="63"/>
  <c r="E155" i="63"/>
  <c r="E130" i="63"/>
  <c r="E579" i="68"/>
  <c r="E450" i="72"/>
  <c r="E468" i="67"/>
  <c r="E112" i="63"/>
  <c r="E167" i="63"/>
  <c r="E46" i="63"/>
  <c r="E121" i="62"/>
  <c r="E115" i="61"/>
  <c r="E136" i="63"/>
  <c r="E158" i="62"/>
  <c r="E6" i="63"/>
  <c r="E135" i="63"/>
  <c r="E113" i="61"/>
  <c r="E127" i="63"/>
  <c r="E475" i="64"/>
  <c r="E29" i="63"/>
  <c r="E407" i="72"/>
  <c r="E102" i="62"/>
  <c r="E129" i="63"/>
  <c r="E176" i="61"/>
  <c r="E461" i="69"/>
  <c r="E54" i="63"/>
  <c r="E580" i="68"/>
  <c r="E116" i="63"/>
  <c r="E92" i="61"/>
  <c r="E558" i="68"/>
  <c r="E79" i="63"/>
  <c r="E114" i="62"/>
  <c r="E153" i="63"/>
  <c r="E572" i="68"/>
  <c r="E57" i="63"/>
  <c r="E169" i="62"/>
  <c r="E138" i="63"/>
  <c r="E103" i="63"/>
  <c r="E453" i="71"/>
  <c r="E168" i="61"/>
  <c r="E66" i="63"/>
  <c r="E7" i="63"/>
  <c r="E112" i="62"/>
  <c r="E53" i="63"/>
  <c r="E41" i="63"/>
  <c r="E14" i="63"/>
  <c r="E84" i="63"/>
  <c r="E96" i="63"/>
  <c r="E171" i="63"/>
  <c r="E56" i="63"/>
  <c r="E464" i="69"/>
  <c r="E515" i="64"/>
  <c r="E134" i="63"/>
  <c r="E115" i="63"/>
  <c r="E164" i="63"/>
  <c r="E16" i="63"/>
  <c r="E473" i="64"/>
  <c r="E466" i="69"/>
  <c r="E587" i="68"/>
  <c r="E94" i="63"/>
  <c r="E425" i="72"/>
  <c r="E434" i="71"/>
  <c r="E591" i="68"/>
  <c r="E100" i="63"/>
  <c r="E121" i="61"/>
  <c r="E92" i="62"/>
  <c r="E158" i="61"/>
  <c r="E151" i="61"/>
  <c r="E152" i="62"/>
  <c r="E152" i="61"/>
  <c r="E91" i="63"/>
  <c r="E93" i="63"/>
  <c r="E150" i="62"/>
  <c r="E151" i="63"/>
  <c r="E446" i="69"/>
  <c r="E425" i="69"/>
  <c r="E474" i="64"/>
  <c r="E163" i="63"/>
  <c r="E65" i="63"/>
  <c r="E97" i="63"/>
  <c r="E467" i="65"/>
  <c r="E98" i="63"/>
  <c r="E95" i="62"/>
  <c r="E168" i="63"/>
  <c r="E22" i="63"/>
  <c r="E447" i="71"/>
  <c r="E13" i="62"/>
  <c r="E113" i="63"/>
  <c r="E466" i="67"/>
  <c r="E459" i="69"/>
  <c r="E59" i="63"/>
  <c r="E145" i="63"/>
  <c r="E465" i="69"/>
  <c r="E92" i="63"/>
  <c r="E118" i="63"/>
  <c r="E170" i="63"/>
  <c r="E110" i="63"/>
  <c r="E516" i="64"/>
  <c r="E112" i="61"/>
  <c r="E445" i="72"/>
  <c r="E158" i="63"/>
  <c r="E177" i="63"/>
  <c r="E117" i="63"/>
  <c r="E101" i="63"/>
  <c r="E466" i="66"/>
  <c r="E149" i="61"/>
  <c r="E446" i="71"/>
  <c r="E583" i="68"/>
  <c r="E427" i="72"/>
  <c r="E157" i="63"/>
  <c r="E466" i="70"/>
  <c r="E107" i="63"/>
  <c r="E18" i="63"/>
  <c r="E170" i="61"/>
  <c r="E13" i="61"/>
  <c r="E559" i="68"/>
  <c r="E467" i="70"/>
  <c r="E459" i="70"/>
  <c r="E12" i="61"/>
  <c r="E55" i="63"/>
  <c r="E173" i="63"/>
  <c r="E94" i="62"/>
  <c r="E147" i="63"/>
  <c r="E27" i="63"/>
  <c r="E176" i="62"/>
  <c r="E459" i="65"/>
  <c r="E566" i="68"/>
  <c r="E174" i="63"/>
  <c r="E132" i="63"/>
  <c r="E114" i="61"/>
  <c r="E176" i="63"/>
  <c r="E584" i="68"/>
  <c r="E121" i="63"/>
  <c r="E119" i="63"/>
  <c r="E95" i="61"/>
  <c r="E428" i="72"/>
  <c r="E59" i="61"/>
  <c r="E48" i="63"/>
  <c r="E14" i="61"/>
  <c r="E36" i="63"/>
  <c r="E461" i="66"/>
  <c r="E115" i="62"/>
  <c r="E15" i="63"/>
  <c r="E72" i="63"/>
  <c r="E133" i="63"/>
  <c r="E76" i="63"/>
  <c r="E108" i="63"/>
  <c r="E590" i="68"/>
  <c r="E434" i="66"/>
  <c r="E37" i="63"/>
  <c r="E470" i="69"/>
  <c r="E175" i="63"/>
  <c r="E35" i="63"/>
  <c r="E99" i="63"/>
  <c r="E86" i="63"/>
  <c r="E34" i="63"/>
  <c r="E149" i="63"/>
  <c r="E469" i="67"/>
  <c r="E120" i="63"/>
  <c r="E74" i="63"/>
  <c r="E169" i="61"/>
  <c r="E94" i="61"/>
  <c r="E126" i="63"/>
  <c r="E159" i="63"/>
  <c r="E496" i="64"/>
  <c r="E60" i="63"/>
  <c r="E59" i="62"/>
  <c r="E102" i="63"/>
  <c r="E102" i="61"/>
  <c r="E470" i="66"/>
  <c r="E470" i="70"/>
  <c r="E470" i="67"/>
  <c r="E167" i="61"/>
  <c r="E141" i="63"/>
  <c r="E14" i="62"/>
  <c r="E428" i="71"/>
  <c r="E17" i="63"/>
  <c r="E152" i="63"/>
  <c r="E111" i="62"/>
  <c r="E28" i="63"/>
  <c r="E439" i="71"/>
  <c r="E468" i="65"/>
  <c r="E588" i="68"/>
  <c r="E465" i="70"/>
  <c r="E427" i="69"/>
  <c r="E444" i="72"/>
  <c r="E495" i="64"/>
  <c r="E162" i="63"/>
  <c r="E463" i="69"/>
  <c r="E409" i="71"/>
  <c r="E144" i="63"/>
  <c r="E586" i="68"/>
  <c r="E425" i="71"/>
  <c r="E409" i="72"/>
  <c r="E128" i="63"/>
  <c r="E452" i="72"/>
  <c r="E463" i="70"/>
  <c r="E449" i="71"/>
  <c r="E461" i="67"/>
  <c r="E441" i="72"/>
  <c r="E446" i="72"/>
  <c r="E468" i="69"/>
  <c r="E130" i="62"/>
  <c r="E51" i="61"/>
  <c r="E462" i="69"/>
  <c r="E448" i="72"/>
  <c r="E47" i="63"/>
  <c r="E93" i="62"/>
  <c r="E74" i="61"/>
  <c r="E434" i="69"/>
  <c r="E469" i="69"/>
  <c r="E444" i="69"/>
  <c r="E416" i="71"/>
  <c r="E556" i="68"/>
  <c r="E146" i="63"/>
  <c r="E416" i="72"/>
  <c r="E471" i="69"/>
  <c r="E113" i="62"/>
  <c r="E89" i="61"/>
  <c r="E408" i="71"/>
  <c r="E589" i="68"/>
  <c r="E85" i="63"/>
  <c r="E461" i="70"/>
  <c r="E12" i="62"/>
  <c r="E452" i="71"/>
  <c r="E472" i="66"/>
  <c r="E150" i="63"/>
  <c r="E461" i="65"/>
  <c r="E427" i="71"/>
  <c r="E469" i="70"/>
  <c r="E468" i="66"/>
  <c r="E111" i="63"/>
  <c r="E150" i="61"/>
  <c r="E434" i="72"/>
  <c r="E70" i="63"/>
  <c r="E32" i="61"/>
  <c r="E154" i="61"/>
  <c r="E449" i="72"/>
  <c r="E458" i="69"/>
  <c r="E451" i="71"/>
  <c r="E469" i="65"/>
  <c r="E443" i="72"/>
  <c r="E471" i="66"/>
  <c r="E166" i="63"/>
  <c r="E460" i="69"/>
  <c r="E125" i="63"/>
  <c r="E109" i="63"/>
  <c r="E451" i="72"/>
  <c r="E32" i="62"/>
  <c r="E70" i="61"/>
  <c r="E87" i="62"/>
  <c r="E511" i="64"/>
  <c r="E148" i="63"/>
  <c r="E469" i="66"/>
  <c r="E445" i="69"/>
  <c r="E443" i="71"/>
  <c r="E441" i="71"/>
  <c r="E453" i="66"/>
  <c r="E581" i="68"/>
  <c r="E447" i="69"/>
  <c r="E472" i="69"/>
  <c r="E453" i="69"/>
  <c r="E585" i="68"/>
  <c r="E407" i="71"/>
  <c r="E582" i="68"/>
  <c r="E557" i="68"/>
  <c r="E458" i="70"/>
  <c r="E533" i="68"/>
  <c r="E172" i="63"/>
  <c r="E460" i="66"/>
  <c r="E439" i="72"/>
  <c r="E519" i="64"/>
  <c r="E468" i="70"/>
  <c r="E574" i="68"/>
  <c r="E106" i="63"/>
  <c r="E464" i="70"/>
  <c r="E520" i="64"/>
  <c r="E448" i="71"/>
  <c r="E534" i="68"/>
  <c r="E445" i="71"/>
  <c r="E426" i="72"/>
  <c r="E480" i="64"/>
  <c r="E426" i="69"/>
  <c r="E15" i="61"/>
  <c r="E510" i="64"/>
  <c r="E156" i="61"/>
  <c r="E134" i="61"/>
  <c r="E87" i="63"/>
  <c r="E17" i="61"/>
  <c r="E5" i="62"/>
  <c r="E433" i="69"/>
  <c r="E166" i="61"/>
  <c r="E140" i="62"/>
  <c r="E126" i="62"/>
  <c r="E71" i="63"/>
  <c r="E60" i="61"/>
  <c r="E48" i="62"/>
  <c r="E38" i="61"/>
  <c r="E22" i="62"/>
  <c r="E141" i="62"/>
  <c r="E136" i="61"/>
  <c r="E110" i="61"/>
  <c r="E88" i="63"/>
  <c r="E77" i="61"/>
  <c r="E68" i="62"/>
  <c r="E33" i="61"/>
  <c r="E103" i="62"/>
  <c r="E77" i="62"/>
  <c r="E54" i="61"/>
  <c r="E39" i="63"/>
  <c r="E31" i="63"/>
  <c r="E430" i="69"/>
  <c r="E148" i="62"/>
  <c r="E175" i="61"/>
  <c r="E131" i="62"/>
  <c r="E99" i="62"/>
  <c r="E90" i="61"/>
  <c r="E76" i="61"/>
  <c r="E52" i="63"/>
  <c r="E36" i="62"/>
  <c r="E34" i="62"/>
  <c r="E22" i="61"/>
  <c r="E8" i="61"/>
  <c r="E155" i="61"/>
  <c r="E138" i="61"/>
  <c r="E83" i="62"/>
  <c r="E49" i="62"/>
  <c r="E40" i="63"/>
  <c r="E31" i="61"/>
  <c r="E21" i="62"/>
  <c r="E51" i="63"/>
  <c r="E130" i="61"/>
  <c r="E91" i="61"/>
  <c r="E68" i="61"/>
  <c r="E426" i="65"/>
  <c r="E141" i="61"/>
  <c r="E122" i="61"/>
  <c r="E30" i="63"/>
  <c r="E498" i="64"/>
  <c r="E462" i="66"/>
  <c r="E154" i="62"/>
  <c r="E172" i="62"/>
  <c r="E175" i="62"/>
  <c r="E171" i="61"/>
  <c r="E163" i="61"/>
  <c r="E140" i="61"/>
  <c r="E126" i="61"/>
  <c r="E99" i="61"/>
  <c r="E71" i="62"/>
  <c r="E37" i="62"/>
  <c r="E34" i="61"/>
  <c r="E29" i="61"/>
  <c r="E49" i="63"/>
  <c r="E426" i="71"/>
  <c r="E430" i="70"/>
  <c r="E84" i="61"/>
  <c r="E78" i="61"/>
  <c r="E65" i="62"/>
  <c r="E50" i="62"/>
  <c r="E40" i="61"/>
  <c r="E26" i="62"/>
  <c r="E21" i="63"/>
  <c r="E18" i="61"/>
  <c r="E10" i="63"/>
  <c r="E105" i="63"/>
  <c r="E9" i="61"/>
  <c r="E101" i="62"/>
  <c r="E553" i="68"/>
  <c r="E438" i="72"/>
  <c r="E157" i="62"/>
  <c r="E135" i="62"/>
  <c r="E116" i="61"/>
  <c r="E48" i="61"/>
  <c r="E117" i="61"/>
  <c r="E460" i="65"/>
  <c r="E111" i="61"/>
  <c r="E98" i="62"/>
  <c r="E19" i="61"/>
  <c r="E460" i="70"/>
  <c r="E103" i="61"/>
  <c r="E46" i="61"/>
  <c r="E35" i="62"/>
  <c r="E426" i="66"/>
  <c r="E460" i="67"/>
  <c r="E87" i="61"/>
  <c r="E97" i="61"/>
  <c r="E71" i="61"/>
  <c r="E41" i="62"/>
  <c r="E38" i="62"/>
  <c r="E33" i="62"/>
  <c r="E443" i="69"/>
  <c r="E153" i="62"/>
  <c r="E76" i="62"/>
  <c r="E57" i="61"/>
  <c r="E77" i="63"/>
  <c r="E433" i="71"/>
  <c r="E145" i="62"/>
  <c r="E75" i="61"/>
  <c r="E56" i="61"/>
  <c r="E8" i="62"/>
  <c r="E564" i="68"/>
  <c r="E173" i="61"/>
  <c r="E133" i="62"/>
  <c r="E100" i="61"/>
  <c r="E96" i="61"/>
  <c r="E83" i="61"/>
  <c r="E69" i="62"/>
  <c r="E45" i="63"/>
  <c r="E21" i="61"/>
  <c r="E18" i="62"/>
  <c r="E10" i="62"/>
  <c r="E107" i="62"/>
  <c r="E79" i="62"/>
  <c r="E37" i="61"/>
  <c r="E477" i="64"/>
  <c r="E129" i="61"/>
  <c r="E45" i="61"/>
  <c r="E440" i="72"/>
  <c r="E452" i="67"/>
  <c r="E143" i="63"/>
  <c r="E424" i="66"/>
  <c r="E140" i="63"/>
  <c r="E107" i="61"/>
  <c r="E90" i="62"/>
  <c r="E86" i="61"/>
  <c r="E67" i="61"/>
  <c r="E57" i="62"/>
  <c r="E19" i="62"/>
  <c r="E70" i="62"/>
  <c r="E137" i="62"/>
  <c r="E132" i="62"/>
  <c r="E118" i="61"/>
  <c r="E78" i="63"/>
  <c r="E68" i="63"/>
  <c r="E65" i="61"/>
  <c r="E39" i="61"/>
  <c r="E35" i="61"/>
  <c r="E26" i="61"/>
  <c r="E16" i="62"/>
  <c r="E5" i="63"/>
  <c r="E444" i="71"/>
  <c r="E438" i="71"/>
  <c r="E452" i="69"/>
  <c r="E139" i="62"/>
  <c r="E97" i="62"/>
  <c r="E53" i="62"/>
  <c r="E11" i="61"/>
  <c r="E174" i="62"/>
  <c r="E83" i="63"/>
  <c r="E139" i="63"/>
  <c r="E135" i="61"/>
  <c r="E116" i="62"/>
  <c r="E108" i="61"/>
  <c r="E98" i="61"/>
  <c r="E74" i="62"/>
  <c r="E67" i="62"/>
  <c r="E56" i="62"/>
  <c r="E20" i="62"/>
  <c r="E11" i="62"/>
  <c r="E573" i="68"/>
  <c r="E457" i="69"/>
  <c r="E159" i="62"/>
  <c r="E147" i="62"/>
  <c r="E30" i="62"/>
  <c r="E6" i="62"/>
  <c r="E55" i="61"/>
  <c r="E131" i="61"/>
  <c r="E108" i="62"/>
  <c r="E51" i="62"/>
  <c r="E462" i="70"/>
  <c r="E156" i="62"/>
  <c r="E136" i="62"/>
  <c r="E40" i="62"/>
  <c r="E406" i="72"/>
  <c r="E27" i="62"/>
  <c r="E163" i="62"/>
  <c r="E145" i="61"/>
  <c r="E127" i="61"/>
  <c r="E53" i="61"/>
  <c r="E32" i="63"/>
  <c r="E445" i="67"/>
  <c r="E424" i="70"/>
  <c r="E433" i="67"/>
  <c r="E60" i="62"/>
  <c r="E159" i="61"/>
  <c r="E101" i="61"/>
  <c r="E9" i="63"/>
  <c r="E408" i="72"/>
  <c r="E153" i="61"/>
  <c r="E89" i="63"/>
  <c r="E79" i="61"/>
  <c r="E52" i="61"/>
  <c r="E19" i="63"/>
  <c r="E445" i="66"/>
  <c r="E445" i="70"/>
  <c r="E119" i="61"/>
  <c r="E64" i="63"/>
  <c r="E39" i="62"/>
  <c r="E31" i="62"/>
  <c r="E27" i="61"/>
  <c r="E6" i="61"/>
  <c r="E442" i="71"/>
  <c r="E30" i="61"/>
  <c r="E73" i="62"/>
  <c r="E464" i="65"/>
  <c r="E166" i="62"/>
  <c r="E139" i="61"/>
  <c r="E72" i="61"/>
  <c r="E55" i="62"/>
  <c r="E20" i="61"/>
  <c r="E11" i="63"/>
  <c r="E161" i="63"/>
  <c r="E412" i="71"/>
  <c r="E134" i="62"/>
  <c r="E100" i="62"/>
  <c r="E88" i="62"/>
  <c r="E58" i="62"/>
  <c r="E45" i="62"/>
  <c r="E17" i="62"/>
  <c r="E457" i="70"/>
  <c r="E36" i="61"/>
  <c r="E120" i="62"/>
  <c r="E72" i="62"/>
  <c r="E29" i="62"/>
  <c r="E494" i="64"/>
  <c r="E64" i="62"/>
  <c r="E50" i="63"/>
  <c r="E5" i="61"/>
  <c r="E120" i="61"/>
  <c r="E89" i="62"/>
  <c r="E86" i="62"/>
  <c r="E75" i="62"/>
  <c r="E15" i="62"/>
  <c r="E148" i="61"/>
  <c r="E442" i="72"/>
  <c r="E172" i="61"/>
  <c r="E165" i="61"/>
  <c r="E155" i="62"/>
  <c r="E88" i="61"/>
  <c r="E69" i="63"/>
  <c r="E58" i="61"/>
  <c r="E54" i="62"/>
  <c r="E46" i="62"/>
  <c r="E433" i="72"/>
  <c r="E90" i="63"/>
  <c r="E33" i="63"/>
  <c r="E129" i="62"/>
  <c r="E50" i="61"/>
  <c r="E26" i="63"/>
  <c r="E127" i="62"/>
  <c r="E20" i="63"/>
  <c r="E177" i="62"/>
  <c r="E452" i="66"/>
  <c r="E49" i="61"/>
  <c r="E171" i="62"/>
  <c r="E64" i="61"/>
  <c r="E118" i="62"/>
  <c r="E117" i="62"/>
  <c r="E132" i="61"/>
  <c r="E122" i="62"/>
  <c r="E10" i="61"/>
  <c r="E174" i="61"/>
  <c r="E96" i="62"/>
  <c r="E433" i="66"/>
  <c r="E440" i="71"/>
  <c r="E430" i="72"/>
  <c r="E147" i="61"/>
  <c r="E91" i="62"/>
  <c r="E133" i="61"/>
  <c r="E78" i="62"/>
  <c r="E73" i="61"/>
  <c r="E9" i="62"/>
  <c r="E16" i="61"/>
  <c r="E165" i="62"/>
  <c r="E110" i="62"/>
  <c r="E464" i="66"/>
  <c r="E138" i="62"/>
  <c r="E69" i="61"/>
  <c r="E430" i="65"/>
  <c r="E41" i="61"/>
  <c r="E137" i="61"/>
  <c r="E119" i="62"/>
  <c r="E84" i="62"/>
  <c r="E124" i="63"/>
  <c r="E177" i="61"/>
  <c r="E52" i="62"/>
  <c r="E157" i="61"/>
  <c r="E173" i="62"/>
  <c r="E528" i="68"/>
  <c r="E431" i="70"/>
  <c r="E28" i="61"/>
  <c r="E125" i="61"/>
  <c r="E562" i="68"/>
  <c r="E439" i="66"/>
  <c r="E451" i="66"/>
  <c r="E499" i="64"/>
  <c r="E450" i="65"/>
  <c r="E421" i="65"/>
  <c r="E425" i="67"/>
  <c r="E471" i="67"/>
  <c r="E452" i="65"/>
  <c r="E523" i="64"/>
  <c r="E465" i="65"/>
  <c r="E447" i="66"/>
  <c r="E450" i="66"/>
  <c r="E442" i="69"/>
  <c r="E555" i="68"/>
  <c r="E411" i="72"/>
  <c r="E4" i="63"/>
  <c r="E421" i="66"/>
  <c r="E144" i="61"/>
  <c r="E128" i="61"/>
  <c r="E425" i="66"/>
  <c r="E82" i="61"/>
  <c r="E435" i="69"/>
  <c r="E571" i="68"/>
  <c r="E63" i="63"/>
  <c r="E454" i="69"/>
  <c r="E125" i="62"/>
  <c r="E450" i="67"/>
  <c r="E420" i="67"/>
  <c r="E462" i="67"/>
  <c r="E432" i="65"/>
  <c r="E447" i="67"/>
  <c r="E85" i="62"/>
  <c r="E405" i="71"/>
  <c r="E482" i="64"/>
  <c r="E440" i="70"/>
  <c r="E440" i="65"/>
  <c r="E442" i="66"/>
  <c r="E567" i="68"/>
  <c r="E7" i="61"/>
  <c r="E421" i="72"/>
  <c r="E490" i="64"/>
  <c r="E472" i="67"/>
  <c r="E435" i="71"/>
  <c r="E443" i="65"/>
  <c r="E434" i="70"/>
  <c r="E471" i="64"/>
  <c r="E444" i="65"/>
  <c r="E458" i="67"/>
  <c r="E560" i="68"/>
  <c r="E451" i="70"/>
  <c r="E146" i="62"/>
  <c r="E449" i="65"/>
  <c r="E483" i="64"/>
  <c r="E446" i="66"/>
  <c r="E425" i="70"/>
  <c r="E537" i="68"/>
  <c r="E471" i="70"/>
  <c r="E415" i="72"/>
  <c r="E539" i="68"/>
  <c r="E423" i="70"/>
  <c r="E458" i="65"/>
  <c r="E109" i="62"/>
  <c r="E106" i="61"/>
  <c r="E162" i="62"/>
  <c r="E425" i="65"/>
  <c r="E444" i="66"/>
  <c r="E417" i="71"/>
  <c r="E514" i="64"/>
  <c r="E550" i="68"/>
  <c r="E565" i="68"/>
  <c r="E66" i="61"/>
  <c r="E128" i="62"/>
  <c r="E448" i="69"/>
  <c r="E451" i="67"/>
  <c r="E472" i="70"/>
  <c r="E420" i="69"/>
  <c r="E442" i="67"/>
  <c r="E502" i="64"/>
  <c r="E442" i="70"/>
  <c r="E541" i="68"/>
  <c r="E164" i="61"/>
  <c r="E454" i="66"/>
  <c r="E406" i="71"/>
  <c r="E432" i="66"/>
  <c r="E465" i="67"/>
  <c r="E423" i="71"/>
  <c r="E503" i="64"/>
  <c r="E424" i="67"/>
  <c r="E429" i="71"/>
  <c r="E472" i="64"/>
  <c r="E411" i="71"/>
  <c r="E453" i="67"/>
  <c r="E435" i="72"/>
  <c r="E548" i="68"/>
  <c r="E432" i="70"/>
  <c r="E465" i="66"/>
  <c r="E551" i="68"/>
  <c r="E561" i="68"/>
  <c r="E415" i="71"/>
  <c r="E488" i="64"/>
  <c r="E431" i="71"/>
  <c r="E481" i="64"/>
  <c r="E427" i="66"/>
  <c r="E403" i="71"/>
  <c r="E423" i="66"/>
  <c r="E164" i="62"/>
  <c r="E492" i="64"/>
  <c r="E423" i="69"/>
  <c r="E434" i="65"/>
  <c r="E428" i="66"/>
  <c r="E432" i="71"/>
  <c r="E439" i="70"/>
  <c r="E471" i="65"/>
  <c r="E429" i="65"/>
  <c r="E442" i="65"/>
  <c r="E423" i="72"/>
  <c r="E432" i="67"/>
  <c r="E472" i="65"/>
  <c r="E421" i="67"/>
  <c r="E413" i="71"/>
  <c r="E433" i="65"/>
  <c r="E577" i="68"/>
  <c r="E443" i="66"/>
  <c r="E428" i="65"/>
  <c r="E146" i="61"/>
  <c r="E454" i="65"/>
  <c r="E538" i="68"/>
  <c r="E420" i="65"/>
  <c r="E458" i="66"/>
  <c r="E451" i="69"/>
  <c r="E448" i="66"/>
  <c r="E434" i="67"/>
  <c r="E417" i="72"/>
  <c r="E430" i="67"/>
  <c r="E430" i="66"/>
  <c r="E501" i="64"/>
  <c r="E431" i="66"/>
  <c r="E439" i="69"/>
  <c r="E527" i="68"/>
  <c r="E4" i="61"/>
  <c r="E413" i="72"/>
  <c r="E554" i="68"/>
  <c r="E429" i="72"/>
  <c r="E25" i="61"/>
  <c r="E463" i="66"/>
  <c r="E493" i="64"/>
  <c r="E429" i="69"/>
  <c r="E524" i="68"/>
  <c r="E4" i="62"/>
  <c r="E526" i="68"/>
  <c r="E552" i="68"/>
  <c r="E426" i="70"/>
  <c r="E414" i="71"/>
  <c r="E443" i="70"/>
  <c r="E427" i="65"/>
  <c r="E464" i="67"/>
  <c r="E440" i="66"/>
  <c r="E463" i="67"/>
  <c r="E449" i="69"/>
  <c r="E106" i="62"/>
  <c r="E467" i="64"/>
  <c r="E44" i="62"/>
  <c r="E427" i="67"/>
  <c r="E454" i="67"/>
  <c r="E479" i="64"/>
  <c r="E448" i="65"/>
  <c r="E456" i="69"/>
  <c r="E462" i="65"/>
  <c r="E522" i="64"/>
  <c r="E424" i="69"/>
  <c r="E531" i="68"/>
  <c r="E439" i="65"/>
  <c r="E543" i="68"/>
  <c r="E424" i="71"/>
  <c r="E469" i="64"/>
  <c r="E435" i="65"/>
  <c r="E463" i="65"/>
  <c r="E452" i="70"/>
  <c r="E478" i="64"/>
  <c r="E449" i="70"/>
  <c r="E524" i="64"/>
  <c r="E421" i="70"/>
  <c r="E435" i="70"/>
  <c r="E435" i="67"/>
  <c r="E440" i="67"/>
  <c r="E421" i="71"/>
  <c r="E450" i="69"/>
  <c r="E444" i="70"/>
  <c r="E454" i="70"/>
  <c r="E63" i="62"/>
  <c r="E447" i="70"/>
  <c r="E491" i="64"/>
  <c r="E504" i="64"/>
  <c r="E428" i="67"/>
  <c r="E432" i="72"/>
  <c r="E512" i="64"/>
  <c r="E575" i="68"/>
  <c r="E446" i="70"/>
  <c r="E412" i="72"/>
  <c r="E424" i="65"/>
  <c r="E451" i="65"/>
  <c r="E446" i="67"/>
  <c r="E421" i="69"/>
  <c r="E82" i="63"/>
  <c r="E414" i="72"/>
  <c r="E563" i="68"/>
  <c r="E420" i="70"/>
  <c r="E540" i="68"/>
  <c r="E431" i="69"/>
  <c r="E44" i="61"/>
  <c r="E403" i="72"/>
  <c r="E466" i="64"/>
  <c r="E44" i="63"/>
  <c r="E7" i="62"/>
  <c r="E523" i="68"/>
  <c r="E47" i="61"/>
  <c r="E431" i="67"/>
  <c r="E453" i="70"/>
  <c r="E500" i="64"/>
  <c r="E536" i="68"/>
  <c r="E445" i="65"/>
  <c r="E28" i="62"/>
  <c r="E530" i="68"/>
  <c r="E420" i="66"/>
  <c r="E82" i="62"/>
  <c r="E432" i="69"/>
  <c r="E433" i="70"/>
  <c r="E513" i="64"/>
  <c r="E508" i="64"/>
  <c r="E429" i="67"/>
  <c r="E109" i="61"/>
  <c r="E449" i="67"/>
  <c r="E47" i="62"/>
  <c r="E429" i="70"/>
  <c r="E430" i="71"/>
  <c r="E470" i="64"/>
  <c r="E439" i="67"/>
  <c r="E427" i="70"/>
  <c r="E431" i="65"/>
  <c r="E449" i="66"/>
  <c r="E440" i="69"/>
  <c r="E431" i="72"/>
  <c r="E423" i="65"/>
  <c r="E435" i="66"/>
  <c r="E405" i="72"/>
  <c r="E25" i="63"/>
  <c r="E476" i="64"/>
  <c r="E448" i="70"/>
  <c r="E144" i="62"/>
  <c r="E547" i="68"/>
  <c r="E578" i="68"/>
  <c r="E446" i="65"/>
  <c r="E456" i="70"/>
  <c r="E423" i="67"/>
  <c r="E450" i="70"/>
  <c r="E443" i="67"/>
  <c r="E437" i="71"/>
  <c r="E444" i="67"/>
  <c r="E25" i="62"/>
  <c r="E448" i="67"/>
  <c r="E447" i="65"/>
  <c r="E426" i="67"/>
  <c r="E162" i="61"/>
  <c r="E429" i="66"/>
  <c r="E424" i="72"/>
  <c r="E497" i="64"/>
  <c r="E453" i="65"/>
  <c r="E576" i="68"/>
  <c r="E428" i="70"/>
  <c r="E66" i="62"/>
  <c r="E529" i="68"/>
  <c r="E63" i="61"/>
  <c r="E85" i="61"/>
  <c r="E487" i="64"/>
  <c r="E437" i="72"/>
  <c r="E525" i="68"/>
  <c r="E438" i="69"/>
  <c r="E24" i="62"/>
  <c r="E419" i="65"/>
  <c r="E422" i="69"/>
  <c r="E507" i="64"/>
  <c r="E549" i="68"/>
  <c r="E420" i="72"/>
  <c r="E43" i="61"/>
  <c r="E404" i="72"/>
  <c r="E43" i="63"/>
  <c r="E402" i="72"/>
  <c r="E420" i="71"/>
  <c r="E486" i="64"/>
  <c r="E422" i="66"/>
  <c r="E438" i="65"/>
  <c r="E419" i="69"/>
  <c r="E441" i="65"/>
  <c r="E438" i="66"/>
  <c r="E3" i="62"/>
  <c r="E441" i="67"/>
  <c r="E62" i="63"/>
  <c r="E62" i="61"/>
  <c r="E161" i="61"/>
  <c r="E43" i="62"/>
  <c r="E438" i="70"/>
  <c r="E105" i="61"/>
  <c r="E438" i="67"/>
  <c r="E419" i="66"/>
  <c r="E143" i="61"/>
  <c r="E489" i="64"/>
  <c r="E441" i="66"/>
  <c r="E570" i="68"/>
  <c r="E81" i="63"/>
  <c r="E62" i="62"/>
  <c r="E465" i="64"/>
  <c r="E124" i="61"/>
  <c r="E402" i="71"/>
  <c r="E422" i="71"/>
  <c r="E124" i="62"/>
  <c r="E457" i="67"/>
  <c r="E441" i="69"/>
  <c r="E468" i="64"/>
  <c r="E546" i="68"/>
  <c r="E24" i="63"/>
  <c r="E161" i="62"/>
  <c r="E422" i="65"/>
  <c r="E457" i="66"/>
  <c r="E422" i="72"/>
  <c r="E422" i="70"/>
  <c r="E81" i="62"/>
  <c r="E404" i="71"/>
  <c r="E419" i="67"/>
  <c r="E3" i="63"/>
  <c r="E522" i="68"/>
  <c r="E143" i="62"/>
  <c r="E105" i="62"/>
  <c r="E24" i="61"/>
  <c r="E3" i="61"/>
  <c r="E422" i="67"/>
  <c r="E441" i="70"/>
  <c r="E81" i="61"/>
  <c r="E419" i="70"/>
  <c r="E457" i="65"/>
  <c r="E418" i="66"/>
  <c r="E485" i="64"/>
  <c r="E401" i="72"/>
  <c r="E419" i="72"/>
  <c r="E545" i="68"/>
  <c r="E456" i="66"/>
  <c r="E456" i="67"/>
  <c r="E521" i="68"/>
  <c r="E437" i="65"/>
  <c r="E506" i="64"/>
  <c r="E437" i="69"/>
  <c r="E418" i="69"/>
  <c r="E401" i="71"/>
  <c r="E464" i="64"/>
  <c r="E437" i="67"/>
  <c r="E437" i="70"/>
  <c r="E419" i="71"/>
  <c r="E418" i="65"/>
  <c r="E418" i="70"/>
  <c r="E569" i="68"/>
  <c r="E418" i="67"/>
  <c r="E437" i="66"/>
  <c r="E456" i="65"/>
  <c r="I108" i="63"/>
  <c r="I151" i="62"/>
  <c r="I169" i="62"/>
  <c r="I48" i="63"/>
  <c r="I15" i="63"/>
  <c r="I482" i="64"/>
  <c r="I542" i="68"/>
  <c r="I410" i="71"/>
  <c r="I467" i="66"/>
  <c r="I509" i="64"/>
  <c r="I467" i="69"/>
  <c r="I450" i="71"/>
  <c r="I37" i="63"/>
  <c r="I133" i="63"/>
  <c r="I47" i="63"/>
  <c r="I6" i="63"/>
  <c r="I60" i="63"/>
  <c r="I99" i="63"/>
  <c r="I91" i="63"/>
  <c r="I55" i="63"/>
  <c r="I18" i="63"/>
  <c r="I525" i="64"/>
  <c r="I459" i="67"/>
  <c r="I521" i="64"/>
  <c r="I473" i="65"/>
  <c r="I453" i="72"/>
  <c r="I141" i="63"/>
  <c r="I95" i="63"/>
  <c r="I29" i="63"/>
  <c r="I137" i="63"/>
  <c r="I447" i="72"/>
  <c r="I466" i="65"/>
  <c r="I154" i="63"/>
  <c r="I175" i="63"/>
  <c r="I116" i="63"/>
  <c r="I470" i="65"/>
  <c r="I473" i="69"/>
  <c r="I459" i="69"/>
  <c r="I167" i="63"/>
  <c r="I518" i="64"/>
  <c r="I428" i="69"/>
  <c r="I467" i="67"/>
  <c r="I158" i="63"/>
  <c r="I114" i="63"/>
  <c r="I514" i="64"/>
  <c r="I517" i="64"/>
  <c r="I524" i="64"/>
  <c r="I473" i="70"/>
  <c r="I447" i="71"/>
  <c r="I466" i="70"/>
  <c r="I114" i="62"/>
  <c r="I591" i="68"/>
  <c r="I470" i="69"/>
  <c r="I35" i="63"/>
  <c r="I38" i="63"/>
  <c r="I140" i="61"/>
  <c r="I410" i="72"/>
  <c r="I34" i="63"/>
  <c r="I169" i="63"/>
  <c r="I118" i="63"/>
  <c r="I152" i="62"/>
  <c r="I11" i="61"/>
  <c r="I28" i="63"/>
  <c r="I461" i="69"/>
  <c r="I473" i="64"/>
  <c r="I13" i="62"/>
  <c r="I428" i="71"/>
  <c r="I121" i="63"/>
  <c r="I101" i="63"/>
  <c r="I149" i="61"/>
  <c r="I115" i="61"/>
  <c r="I65" i="63"/>
  <c r="I459" i="70"/>
  <c r="I147" i="63"/>
  <c r="I473" i="66"/>
  <c r="I120" i="63"/>
  <c r="I17" i="63"/>
  <c r="I114" i="61"/>
  <c r="I470" i="66"/>
  <c r="I470" i="70"/>
  <c r="I473" i="67"/>
  <c r="I170" i="62"/>
  <c r="I152" i="61"/>
  <c r="I145" i="63"/>
  <c r="I566" i="68"/>
  <c r="I41" i="63"/>
  <c r="I22" i="63"/>
  <c r="I176" i="62"/>
  <c r="I408" i="72"/>
  <c r="I156" i="63"/>
  <c r="I170" i="61"/>
  <c r="I129" i="63"/>
  <c r="I67" i="63"/>
  <c r="I472" i="64"/>
  <c r="I446" i="69"/>
  <c r="I428" i="72"/>
  <c r="I112" i="63"/>
  <c r="I587" i="68"/>
  <c r="I8" i="63"/>
  <c r="I110" i="63"/>
  <c r="I21" i="62"/>
  <c r="I102" i="61"/>
  <c r="I151" i="63"/>
  <c r="I469" i="67"/>
  <c r="I425" i="69"/>
  <c r="I13" i="61"/>
  <c r="I467" i="65"/>
  <c r="I113" i="62"/>
  <c r="I446" i="71"/>
  <c r="I496" i="64"/>
  <c r="I171" i="63"/>
  <c r="I407" i="72"/>
  <c r="I96" i="63"/>
  <c r="I14" i="61"/>
  <c r="I159" i="63"/>
  <c r="I56" i="63"/>
  <c r="I140" i="62"/>
  <c r="I409" i="72"/>
  <c r="I115" i="62"/>
  <c r="I515" i="64"/>
  <c r="I54" i="63"/>
  <c r="I136" i="63"/>
  <c r="I27" i="63"/>
  <c r="I516" i="64"/>
  <c r="I11" i="63"/>
  <c r="I166" i="63"/>
  <c r="I153" i="63"/>
  <c r="I107" i="63"/>
  <c r="I158" i="61"/>
  <c r="I176" i="63"/>
  <c r="I434" i="71"/>
  <c r="I100" i="63"/>
  <c r="I121" i="62"/>
  <c r="I117" i="63"/>
  <c r="I168" i="63"/>
  <c r="I148" i="63"/>
  <c r="I427" i="72"/>
  <c r="I102" i="62"/>
  <c r="I467" i="70"/>
  <c r="I466" i="69"/>
  <c r="I177" i="63"/>
  <c r="I583" i="68"/>
  <c r="I73" i="63"/>
  <c r="I176" i="61"/>
  <c r="I152" i="63"/>
  <c r="I174" i="63"/>
  <c r="I149" i="63"/>
  <c r="I11" i="62"/>
  <c r="I97" i="63"/>
  <c r="I12" i="61"/>
  <c r="I150" i="61"/>
  <c r="I84" i="63"/>
  <c r="I165" i="63"/>
  <c r="I131" i="63"/>
  <c r="I140" i="63"/>
  <c r="I53" i="63"/>
  <c r="I112" i="62"/>
  <c r="I113" i="63"/>
  <c r="I579" i="68"/>
  <c r="I79" i="63"/>
  <c r="I446" i="72"/>
  <c r="I157" i="63"/>
  <c r="I134" i="63"/>
  <c r="I572" i="68"/>
  <c r="I112" i="61"/>
  <c r="I115" i="63"/>
  <c r="I425" i="72"/>
  <c r="I493" i="64"/>
  <c r="I127" i="63"/>
  <c r="I470" i="67"/>
  <c r="I173" i="63"/>
  <c r="I13" i="63"/>
  <c r="I149" i="62"/>
  <c r="I450" i="72"/>
  <c r="I155" i="63"/>
  <c r="I75" i="63"/>
  <c r="I151" i="61"/>
  <c r="I74" i="63"/>
  <c r="I86" i="63"/>
  <c r="I139" i="63"/>
  <c r="I167" i="61"/>
  <c r="I46" i="63"/>
  <c r="I169" i="61"/>
  <c r="I172" i="63"/>
  <c r="I167" i="62"/>
  <c r="I126" i="63"/>
  <c r="I468" i="67"/>
  <c r="I158" i="62"/>
  <c r="I72" i="63"/>
  <c r="I76" i="63"/>
  <c r="I14" i="62"/>
  <c r="I21" i="63"/>
  <c r="I163" i="63"/>
  <c r="I102" i="63"/>
  <c r="I21" i="61"/>
  <c r="I103" i="63"/>
  <c r="I466" i="66"/>
  <c r="I119" i="63"/>
  <c r="I453" i="71"/>
  <c r="I590" i="68"/>
  <c r="I122" i="63"/>
  <c r="I474" i="64"/>
  <c r="I12" i="63"/>
  <c r="I121" i="61"/>
  <c r="I170" i="63"/>
  <c r="I98" i="63"/>
  <c r="I14" i="63"/>
  <c r="I57" i="63"/>
  <c r="I138" i="63"/>
  <c r="I584" i="68"/>
  <c r="I466" i="67"/>
  <c r="I135" i="63"/>
  <c r="I475" i="64"/>
  <c r="I93" i="62"/>
  <c r="I463" i="70"/>
  <c r="I172" i="62"/>
  <c r="I416" i="72"/>
  <c r="I460" i="69"/>
  <c r="I585" i="68"/>
  <c r="I132" i="63"/>
  <c r="I468" i="66"/>
  <c r="I407" i="71"/>
  <c r="I144" i="63"/>
  <c r="I89" i="63"/>
  <c r="I434" i="69"/>
  <c r="I471" i="70"/>
  <c r="I106" i="63"/>
  <c r="I441" i="72"/>
  <c r="I469" i="69"/>
  <c r="I111" i="63"/>
  <c r="I449" i="71"/>
  <c r="I426" i="72"/>
  <c r="I439" i="71"/>
  <c r="I471" i="69"/>
  <c r="I445" i="71"/>
  <c r="I36" i="63"/>
  <c r="I520" i="64"/>
  <c r="I113" i="61"/>
  <c r="I109" i="63"/>
  <c r="I451" i="72"/>
  <c r="I452" i="71"/>
  <c r="I511" i="64"/>
  <c r="I449" i="72"/>
  <c r="I425" i="71"/>
  <c r="I89" i="62"/>
  <c r="I128" i="63"/>
  <c r="I12" i="62"/>
  <c r="I66" i="63"/>
  <c r="I445" i="72"/>
  <c r="I427" i="69"/>
  <c r="I469" i="65"/>
  <c r="I408" i="71"/>
  <c r="I36" i="62"/>
  <c r="I51" i="62"/>
  <c r="I89" i="61"/>
  <c r="I463" i="69"/>
  <c r="I434" i="72"/>
  <c r="I444" i="71"/>
  <c r="I148" i="62"/>
  <c r="I447" i="69"/>
  <c r="I453" i="70"/>
  <c r="I16" i="63"/>
  <c r="I461" i="66"/>
  <c r="I574" i="68"/>
  <c r="I461" i="65"/>
  <c r="I162" i="63"/>
  <c r="I465" i="70"/>
  <c r="I472" i="70"/>
  <c r="I469" i="70"/>
  <c r="I458" i="69"/>
  <c r="I451" i="71"/>
  <c r="I459" i="65"/>
  <c r="I409" i="71"/>
  <c r="I130" i="63"/>
  <c r="I459" i="66"/>
  <c r="I465" i="69"/>
  <c r="I427" i="71"/>
  <c r="I416" i="71"/>
  <c r="I85" i="63"/>
  <c r="I32" i="61"/>
  <c r="I164" i="63"/>
  <c r="I125" i="63"/>
  <c r="I464" i="69"/>
  <c r="I443" i="71"/>
  <c r="I468" i="65"/>
  <c r="I74" i="61"/>
  <c r="I97" i="61"/>
  <c r="I589" i="68"/>
  <c r="I448" i="71"/>
  <c r="I68" i="63"/>
  <c r="I453" i="69"/>
  <c r="I146" i="63"/>
  <c r="I445" i="69"/>
  <c r="I461" i="70"/>
  <c r="I468" i="69"/>
  <c r="I434" i="70"/>
  <c r="I464" i="70"/>
  <c r="I172" i="61"/>
  <c r="I503" i="64"/>
  <c r="I469" i="66"/>
  <c r="I461" i="67"/>
  <c r="I168" i="62"/>
  <c r="I439" i="72"/>
  <c r="I448" i="72"/>
  <c r="I472" i="69"/>
  <c r="I168" i="61"/>
  <c r="I462" i="69"/>
  <c r="I495" i="64"/>
  <c r="I441" i="71"/>
  <c r="I443" i="72"/>
  <c r="I7" i="63"/>
  <c r="I150" i="62"/>
  <c r="I586" i="68"/>
  <c r="I468" i="70"/>
  <c r="I150" i="63"/>
  <c r="I458" i="70"/>
  <c r="I154" i="61"/>
  <c r="I588" i="68"/>
  <c r="I452" i="72"/>
  <c r="I444" i="69"/>
  <c r="I406" i="72"/>
  <c r="I424" i="66"/>
  <c r="I433" i="69"/>
  <c r="I471" i="65"/>
  <c r="I126" i="61"/>
  <c r="I67" i="62"/>
  <c r="I52" i="63"/>
  <c r="I33" i="62"/>
  <c r="I533" i="68"/>
  <c r="I173" i="61"/>
  <c r="I138" i="61"/>
  <c r="I118" i="61"/>
  <c r="I31" i="63"/>
  <c r="I477" i="64"/>
  <c r="I157" i="62"/>
  <c r="I75" i="61"/>
  <c r="I71" i="61"/>
  <c r="I34" i="62"/>
  <c r="I29" i="61"/>
  <c r="I161" i="63"/>
  <c r="I173" i="62"/>
  <c r="I147" i="61"/>
  <c r="I119" i="61"/>
  <c r="I73" i="61"/>
  <c r="I54" i="61"/>
  <c r="I30" i="61"/>
  <c r="I18" i="62"/>
  <c r="I10" i="63"/>
  <c r="I471" i="67"/>
  <c r="I120" i="62"/>
  <c r="I97" i="62"/>
  <c r="I426" i="65"/>
  <c r="I92" i="63"/>
  <c r="I46" i="62"/>
  <c r="I581" i="68"/>
  <c r="I510" i="64"/>
  <c r="I449" i="69"/>
  <c r="I71" i="63"/>
  <c r="I57" i="62"/>
  <c r="I19" i="62"/>
  <c r="I452" i="67"/>
  <c r="I442" i="72"/>
  <c r="I133" i="62"/>
  <c r="I117" i="62"/>
  <c r="I103" i="62"/>
  <c r="I69" i="61"/>
  <c r="I45" i="62"/>
  <c r="I35" i="62"/>
  <c r="I27" i="61"/>
  <c r="I17" i="62"/>
  <c r="I440" i="71"/>
  <c r="I171" i="61"/>
  <c r="I157" i="61"/>
  <c r="I116" i="62"/>
  <c r="I107" i="62"/>
  <c r="I94" i="62"/>
  <c r="I86" i="61"/>
  <c r="I41" i="61"/>
  <c r="I59" i="62"/>
  <c r="I10" i="61"/>
  <c r="I145" i="61"/>
  <c r="I130" i="62"/>
  <c r="I127" i="61"/>
  <c r="I107" i="61"/>
  <c r="I90" i="62"/>
  <c r="I86" i="62"/>
  <c r="I76" i="61"/>
  <c r="I56" i="62"/>
  <c r="I20" i="61"/>
  <c r="I124" i="63"/>
  <c r="I165" i="62"/>
  <c r="I100" i="61"/>
  <c r="I92" i="62"/>
  <c r="I68" i="61"/>
  <c r="I58" i="62"/>
  <c r="I49" i="62"/>
  <c r="I174" i="62"/>
  <c r="I117" i="61"/>
  <c r="I69" i="63"/>
  <c r="I30" i="62"/>
  <c r="I139" i="61"/>
  <c r="I73" i="62"/>
  <c r="I32" i="63"/>
  <c r="I70" i="63"/>
  <c r="I55" i="62"/>
  <c r="I159" i="62"/>
  <c r="I134" i="61"/>
  <c r="I83" i="63"/>
  <c r="I77" i="63"/>
  <c r="I26" i="62"/>
  <c r="I10" i="62"/>
  <c r="I449" i="65"/>
  <c r="I56" i="61"/>
  <c r="I29" i="62"/>
  <c r="I133" i="61"/>
  <c r="I64" i="63"/>
  <c r="I131" i="62"/>
  <c r="I94" i="61"/>
  <c r="I20" i="62"/>
  <c r="I480" i="64"/>
  <c r="I537" i="68"/>
  <c r="I175" i="61"/>
  <c r="I70" i="61"/>
  <c r="I19" i="63"/>
  <c r="I438" i="72"/>
  <c r="I147" i="62"/>
  <c r="I84" i="62"/>
  <c r="I433" i="67"/>
  <c r="I153" i="61"/>
  <c r="I99" i="62"/>
  <c r="I93" i="63"/>
  <c r="I91" i="62"/>
  <c r="I79" i="62"/>
  <c r="I53" i="62"/>
  <c r="I20" i="63"/>
  <c r="I573" i="68"/>
  <c r="I87" i="61"/>
  <c r="I426" i="69"/>
  <c r="I177" i="62"/>
  <c r="I129" i="62"/>
  <c r="I122" i="62"/>
  <c r="I83" i="61"/>
  <c r="I40" i="63"/>
  <c r="I31" i="61"/>
  <c r="I5" i="62"/>
  <c r="I430" i="72"/>
  <c r="I553" i="68"/>
  <c r="I519" i="64"/>
  <c r="I460" i="70"/>
  <c r="I101" i="62"/>
  <c r="I5" i="61"/>
  <c r="I49" i="63"/>
  <c r="I166" i="61"/>
  <c r="I153" i="62"/>
  <c r="I145" i="62"/>
  <c r="I108" i="62"/>
  <c r="I75" i="62"/>
  <c r="I71" i="62"/>
  <c r="I51" i="63"/>
  <c r="I136" i="62"/>
  <c r="I105" i="63"/>
  <c r="I430" i="71"/>
  <c r="I129" i="61"/>
  <c r="I110" i="62"/>
  <c r="I100" i="62"/>
  <c r="I77" i="61"/>
  <c r="I64" i="62"/>
  <c r="I58" i="63"/>
  <c r="I430" i="70"/>
  <c r="I163" i="61"/>
  <c r="I76" i="62"/>
  <c r="I37" i="62"/>
  <c r="I177" i="61"/>
  <c r="I88" i="63"/>
  <c r="I77" i="62"/>
  <c r="I18" i="61"/>
  <c r="I166" i="62"/>
  <c r="I90" i="63"/>
  <c r="I53" i="61"/>
  <c r="I156" i="61"/>
  <c r="I87" i="62"/>
  <c r="I58" i="61"/>
  <c r="I46" i="61"/>
  <c r="I35" i="61"/>
  <c r="I26" i="63"/>
  <c r="I6" i="61"/>
  <c r="I59" i="61"/>
  <c r="I16" i="61"/>
  <c r="I74" i="62"/>
  <c r="I37" i="61"/>
  <c r="I460" i="66"/>
  <c r="I132" i="61"/>
  <c r="I68" i="62"/>
  <c r="I45" i="63"/>
  <c r="I135" i="61"/>
  <c r="I32" i="62"/>
  <c r="I136" i="61"/>
  <c r="I433" i="70"/>
  <c r="I438" i="71"/>
  <c r="I90" i="61"/>
  <c r="I48" i="61"/>
  <c r="I16" i="62"/>
  <c r="I577" i="68"/>
  <c r="I452" i="70"/>
  <c r="I131" i="61"/>
  <c r="I98" i="62"/>
  <c r="I69" i="62"/>
  <c r="I64" i="61"/>
  <c r="I49" i="61"/>
  <c r="I412" i="72"/>
  <c r="I93" i="61"/>
  <c r="I457" i="69"/>
  <c r="I498" i="64"/>
  <c r="I135" i="62"/>
  <c r="I130" i="61"/>
  <c r="I127" i="62"/>
  <c r="I120" i="61"/>
  <c r="I108" i="61"/>
  <c r="I95" i="61"/>
  <c r="I48" i="62"/>
  <c r="I15" i="61"/>
  <c r="I460" i="65"/>
  <c r="I156" i="62"/>
  <c r="I137" i="62"/>
  <c r="I103" i="61"/>
  <c r="I101" i="61"/>
  <c r="I87" i="63"/>
  <c r="I78" i="63"/>
  <c r="I65" i="61"/>
  <c r="I59" i="63"/>
  <c r="I50" i="62"/>
  <c r="I159" i="61"/>
  <c r="I9" i="61"/>
  <c r="I412" i="71"/>
  <c r="I452" i="69"/>
  <c r="I433" i="71"/>
  <c r="I126" i="62"/>
  <c r="I98" i="61"/>
  <c r="I95" i="62"/>
  <c r="I79" i="61"/>
  <c r="I60" i="62"/>
  <c r="I52" i="62"/>
  <c r="I38" i="61"/>
  <c r="I33" i="61"/>
  <c r="I8" i="61"/>
  <c r="I440" i="72"/>
  <c r="I174" i="61"/>
  <c r="I141" i="62"/>
  <c r="I96" i="61"/>
  <c r="I92" i="61"/>
  <c r="I88" i="62"/>
  <c r="I50" i="63"/>
  <c r="I39" i="62"/>
  <c r="I30" i="63"/>
  <c r="I6" i="62"/>
  <c r="I424" i="70"/>
  <c r="I564" i="68"/>
  <c r="I415" i="72"/>
  <c r="I57" i="61"/>
  <c r="I118" i="62"/>
  <c r="I40" i="61"/>
  <c r="I26" i="61"/>
  <c r="I494" i="64"/>
  <c r="I471" i="66"/>
  <c r="I445" i="70"/>
  <c r="I163" i="62"/>
  <c r="I72" i="62"/>
  <c r="I52" i="61"/>
  <c r="I41" i="62"/>
  <c r="I34" i="61"/>
  <c r="I22" i="61"/>
  <c r="I8" i="62"/>
  <c r="I444" i="72"/>
  <c r="I138" i="62"/>
  <c r="I134" i="62"/>
  <c r="I119" i="62"/>
  <c r="I110" i="61"/>
  <c r="I84" i="61"/>
  <c r="I78" i="61"/>
  <c r="I65" i="62"/>
  <c r="I40" i="62"/>
  <c r="I9" i="62"/>
  <c r="I462" i="67"/>
  <c r="I116" i="61"/>
  <c r="I60" i="61"/>
  <c r="I36" i="61"/>
  <c r="I148" i="61"/>
  <c r="I141" i="61"/>
  <c r="I88" i="61"/>
  <c r="I72" i="61"/>
  <c r="I78" i="62"/>
  <c r="I22" i="62"/>
  <c r="I50" i="61"/>
  <c r="I111" i="61"/>
  <c r="I433" i="72"/>
  <c r="I91" i="61"/>
  <c r="I154" i="62"/>
  <c r="I155" i="61"/>
  <c r="I132" i="62"/>
  <c r="I55" i="61"/>
  <c r="I51" i="61"/>
  <c r="I96" i="62"/>
  <c r="I45" i="61"/>
  <c r="I462" i="70"/>
  <c r="I470" i="64"/>
  <c r="I143" i="63"/>
  <c r="I155" i="62"/>
  <c r="I137" i="61"/>
  <c r="I83" i="62"/>
  <c r="I31" i="62"/>
  <c r="I54" i="62"/>
  <c r="I111" i="62"/>
  <c r="I94" i="63"/>
  <c r="I457" i="70"/>
  <c r="I39" i="61"/>
  <c r="I27" i="62"/>
  <c r="I9" i="63"/>
  <c r="I39" i="63"/>
  <c r="I442" i="71"/>
  <c r="I15" i="62"/>
  <c r="I165" i="61"/>
  <c r="I122" i="61"/>
  <c r="I139" i="62"/>
  <c r="I99" i="61"/>
  <c r="I70" i="62"/>
  <c r="I67" i="61"/>
  <c r="I33" i="63"/>
  <c r="I19" i="61"/>
  <c r="I5" i="63"/>
  <c r="I460" i="67"/>
  <c r="I175" i="62"/>
  <c r="I38" i="62"/>
  <c r="I17" i="61"/>
  <c r="I426" i="71"/>
  <c r="I171" i="62"/>
  <c r="I435" i="67"/>
  <c r="I435" i="66"/>
  <c r="I106" i="61"/>
  <c r="I435" i="72"/>
  <c r="I144" i="61"/>
  <c r="I548" i="68"/>
  <c r="I431" i="71"/>
  <c r="I25" i="61"/>
  <c r="I502" i="64"/>
  <c r="I106" i="62"/>
  <c r="I432" i="70"/>
  <c r="I415" i="71"/>
  <c r="I454" i="65"/>
  <c r="I453" i="65"/>
  <c r="I488" i="64"/>
  <c r="I66" i="61"/>
  <c r="I440" i="70"/>
  <c r="I421" i="65"/>
  <c r="I504" i="64"/>
  <c r="I492" i="64"/>
  <c r="I523" i="68"/>
  <c r="I109" i="62"/>
  <c r="I128" i="61"/>
  <c r="I414" i="72"/>
  <c r="I449" i="67"/>
  <c r="I420" i="69"/>
  <c r="I403" i="71"/>
  <c r="I128" i="62"/>
  <c r="I427" i="65"/>
  <c r="I431" i="66"/>
  <c r="I562" i="68"/>
  <c r="I423" i="72"/>
  <c r="I411" i="72"/>
  <c r="I434" i="65"/>
  <c r="I450" i="67"/>
  <c r="I440" i="69"/>
  <c r="I464" i="66"/>
  <c r="I448" i="66"/>
  <c r="I550" i="68"/>
  <c r="I576" i="68"/>
  <c r="I454" i="69"/>
  <c r="I435" i="71"/>
  <c r="I125" i="62"/>
  <c r="I448" i="70"/>
  <c r="I424" i="71"/>
  <c r="I555" i="68"/>
  <c r="I432" i="69"/>
  <c r="I443" i="67"/>
  <c r="I451" i="65"/>
  <c r="I403" i="72"/>
  <c r="I429" i="72"/>
  <c r="I443" i="66"/>
  <c r="I448" i="69"/>
  <c r="I578" i="68"/>
  <c r="I449" i="66"/>
  <c r="I447" i="67"/>
  <c r="I405" i="72"/>
  <c r="I63" i="61"/>
  <c r="I125" i="61"/>
  <c r="I426" i="66"/>
  <c r="I540" i="68"/>
  <c r="I456" i="70"/>
  <c r="I454" i="66"/>
  <c r="I535" i="68"/>
  <c r="I439" i="65"/>
  <c r="I501" i="64"/>
  <c r="I448" i="67"/>
  <c r="I571" i="68"/>
  <c r="I435" i="69"/>
  <c r="I414" i="71"/>
  <c r="I431" i="72"/>
  <c r="I429" i="69"/>
  <c r="I437" i="71"/>
  <c r="I63" i="63"/>
  <c r="I451" i="70"/>
  <c r="I405" i="71"/>
  <c r="I479" i="64"/>
  <c r="I421" i="67"/>
  <c r="I430" i="69"/>
  <c r="I432" i="65"/>
  <c r="I421" i="72"/>
  <c r="I448" i="65"/>
  <c r="I439" i="69"/>
  <c r="I425" i="67"/>
  <c r="I44" i="63"/>
  <c r="I541" i="68"/>
  <c r="I432" i="66"/>
  <c r="I424" i="65"/>
  <c r="I467" i="64"/>
  <c r="I432" i="72"/>
  <c r="I450" i="65"/>
  <c r="I444" i="65"/>
  <c r="I559" i="68"/>
  <c r="I424" i="72"/>
  <c r="I530" i="68"/>
  <c r="I431" i="70"/>
  <c r="I512" i="64"/>
  <c r="I442" i="65"/>
  <c r="I44" i="62"/>
  <c r="I524" i="68"/>
  <c r="I430" i="67"/>
  <c r="I450" i="69"/>
  <c r="I47" i="62"/>
  <c r="I538" i="68"/>
  <c r="I421" i="69"/>
  <c r="I456" i="69"/>
  <c r="I424" i="69"/>
  <c r="I557" i="68"/>
  <c r="I442" i="66"/>
  <c r="I428" i="66"/>
  <c r="I4" i="63"/>
  <c r="I82" i="62"/>
  <c r="I435" i="70"/>
  <c r="I424" i="67"/>
  <c r="I429" i="71"/>
  <c r="I463" i="65"/>
  <c r="I543" i="68"/>
  <c r="I421" i="70"/>
  <c r="I522" i="64"/>
  <c r="I483" i="64"/>
  <c r="I429" i="67"/>
  <c r="I440" i="66"/>
  <c r="I466" i="64"/>
  <c r="I445" i="67"/>
  <c r="I547" i="68"/>
  <c r="I458" i="65"/>
  <c r="I434" i="67"/>
  <c r="I451" i="69"/>
  <c r="I469" i="64"/>
  <c r="I425" i="66"/>
  <c r="I454" i="70"/>
  <c r="I551" i="68"/>
  <c r="I454" i="67"/>
  <c r="I425" i="70"/>
  <c r="I440" i="65"/>
  <c r="I476" i="64"/>
  <c r="I47" i="61"/>
  <c r="I431" i="67"/>
  <c r="I491" i="64"/>
  <c r="I439" i="67"/>
  <c r="I426" i="70"/>
  <c r="I446" i="65"/>
  <c r="I435" i="65"/>
  <c r="I463" i="67"/>
  <c r="I428" i="70"/>
  <c r="I561" i="68"/>
  <c r="I462" i="66"/>
  <c r="I7" i="62"/>
  <c r="I582" i="68"/>
  <c r="I423" i="70"/>
  <c r="I423" i="65"/>
  <c r="I458" i="66"/>
  <c r="I481" i="64"/>
  <c r="I471" i="64"/>
  <c r="I413" i="72"/>
  <c r="I423" i="69"/>
  <c r="I500" i="64"/>
  <c r="I472" i="66"/>
  <c r="I423" i="67"/>
  <c r="I450" i="66"/>
  <c r="I446" i="67"/>
  <c r="I472" i="65"/>
  <c r="I532" i="68"/>
  <c r="I66" i="62"/>
  <c r="I487" i="64"/>
  <c r="I444" i="66"/>
  <c r="I508" i="64"/>
  <c r="I425" i="65"/>
  <c r="I44" i="61"/>
  <c r="I439" i="66"/>
  <c r="I164" i="61"/>
  <c r="I513" i="64"/>
  <c r="I552" i="68"/>
  <c r="I25" i="62"/>
  <c r="I458" i="67"/>
  <c r="I556" i="68"/>
  <c r="I426" i="67"/>
  <c r="I446" i="66"/>
  <c r="I465" i="66"/>
  <c r="I63" i="62"/>
  <c r="I453" i="67"/>
  <c r="I444" i="67"/>
  <c r="I28" i="62"/>
  <c r="I433" i="66"/>
  <c r="I465" i="67"/>
  <c r="I432" i="71"/>
  <c r="I531" i="68"/>
  <c r="I442" i="67"/>
  <c r="I428" i="65"/>
  <c r="I440" i="67"/>
  <c r="I447" i="65"/>
  <c r="I164" i="62"/>
  <c r="I527" i="68"/>
  <c r="I529" i="68"/>
  <c r="I4" i="62"/>
  <c r="I453" i="66"/>
  <c r="I447" i="70"/>
  <c r="I539" i="68"/>
  <c r="I162" i="62"/>
  <c r="I109" i="61"/>
  <c r="I85" i="62"/>
  <c r="I85" i="61"/>
  <c r="I528" i="68"/>
  <c r="I534" i="68"/>
  <c r="I420" i="66"/>
  <c r="I463" i="66"/>
  <c r="I445" i="66"/>
  <c r="I497" i="64"/>
  <c r="I420" i="67"/>
  <c r="I28" i="61"/>
  <c r="I567" i="68"/>
  <c r="I442" i="70"/>
  <c r="I411" i="71"/>
  <c r="I443" i="65"/>
  <c r="I423" i="66"/>
  <c r="I447" i="66"/>
  <c r="I162" i="61"/>
  <c r="I526" i="68"/>
  <c r="I413" i="71"/>
  <c r="I417" i="72"/>
  <c r="I442" i="69"/>
  <c r="I450" i="70"/>
  <c r="I554" i="68"/>
  <c r="I499" i="64"/>
  <c r="I82" i="61"/>
  <c r="I431" i="69"/>
  <c r="I428" i="67"/>
  <c r="I443" i="69"/>
  <c r="I565" i="68"/>
  <c r="I146" i="61"/>
  <c r="I464" i="67"/>
  <c r="I430" i="65"/>
  <c r="I558" i="68"/>
  <c r="I444" i="70"/>
  <c r="I443" i="70"/>
  <c r="I449" i="70"/>
  <c r="I423" i="71"/>
  <c r="I427" i="70"/>
  <c r="I462" i="65"/>
  <c r="I445" i="65"/>
  <c r="I427" i="67"/>
  <c r="I536" i="68"/>
  <c r="I7" i="61"/>
  <c r="I432" i="67"/>
  <c r="I421" i="71"/>
  <c r="I434" i="66"/>
  <c r="I452" i="65"/>
  <c r="I452" i="66"/>
  <c r="I439" i="70"/>
  <c r="I420" i="65"/>
  <c r="I427" i="66"/>
  <c r="I472" i="67"/>
  <c r="I451" i="67"/>
  <c r="I144" i="62"/>
  <c r="I575" i="68"/>
  <c r="I4" i="61"/>
  <c r="I82" i="63"/>
  <c r="I446" i="70"/>
  <c r="I451" i="66"/>
  <c r="I433" i="65"/>
  <c r="I560" i="68"/>
  <c r="I146" i="62"/>
  <c r="I464" i="65"/>
  <c r="I25" i="63"/>
  <c r="I523" i="64"/>
  <c r="I429" i="66"/>
  <c r="I417" i="71"/>
  <c r="I430" i="66"/>
  <c r="I431" i="65"/>
  <c r="I563" i="68"/>
  <c r="I437" i="72"/>
  <c r="I420" i="70"/>
  <c r="I421" i="66"/>
  <c r="I580" i="68"/>
  <c r="I429" i="65"/>
  <c r="I478" i="64"/>
  <c r="I406" i="71"/>
  <c r="I490" i="64"/>
  <c r="I429" i="70"/>
  <c r="I465" i="65"/>
  <c r="I438" i="70"/>
  <c r="I420" i="71"/>
  <c r="I422" i="71"/>
  <c r="I43" i="63"/>
  <c r="I81" i="62"/>
  <c r="I507" i="64"/>
  <c r="I457" i="66"/>
  <c r="I438" i="67"/>
  <c r="I468" i="64"/>
  <c r="I422" i="72"/>
  <c r="I419" i="69"/>
  <c r="I143" i="62"/>
  <c r="I404" i="71"/>
  <c r="I3" i="61"/>
  <c r="I489" i="64"/>
  <c r="I441" i="67"/>
  <c r="I62" i="63"/>
  <c r="I62" i="61"/>
  <c r="I81" i="61"/>
  <c r="I105" i="61"/>
  <c r="I24" i="63"/>
  <c r="I419" i="65"/>
  <c r="I422" i="66"/>
  <c r="I43" i="62"/>
  <c r="I62" i="62"/>
  <c r="I570" i="68"/>
  <c r="I438" i="65"/>
  <c r="I402" i="72"/>
  <c r="I124" i="62"/>
  <c r="I549" i="68"/>
  <c r="I402" i="71"/>
  <c r="I81" i="63"/>
  <c r="I441" i="65"/>
  <c r="I422" i="70"/>
  <c r="I404" i="72"/>
  <c r="I522" i="68"/>
  <c r="I161" i="61"/>
  <c r="I24" i="61"/>
  <c r="I24" i="62"/>
  <c r="I419" i="67"/>
  <c r="I457" i="67"/>
  <c r="I3" i="62"/>
  <c r="I438" i="69"/>
  <c r="I3" i="63"/>
  <c r="I438" i="66"/>
  <c r="I422" i="67"/>
  <c r="I422" i="69"/>
  <c r="I422" i="65"/>
  <c r="I420" i="72"/>
  <c r="I143" i="61"/>
  <c r="I441" i="70"/>
  <c r="I419" i="66"/>
  <c r="I441" i="66"/>
  <c r="I43" i="61"/>
  <c r="I486" i="64"/>
  <c r="I457" i="65"/>
  <c r="I546" i="68"/>
  <c r="I465" i="64"/>
  <c r="I124" i="61"/>
  <c r="I105" i="62"/>
  <c r="I441" i="69"/>
  <c r="I525" i="68"/>
  <c r="I161" i="62"/>
  <c r="I419" i="70"/>
  <c r="I437" i="69"/>
  <c r="I401" i="71"/>
  <c r="I418" i="67"/>
  <c r="I437" i="67"/>
  <c r="I464" i="64"/>
  <c r="I419" i="71"/>
  <c r="I401" i="72"/>
  <c r="I418" i="65"/>
  <c r="I418" i="69"/>
  <c r="I506" i="64"/>
  <c r="I437" i="70"/>
  <c r="I456" i="67"/>
  <c r="I521" i="68"/>
  <c r="I456" i="65"/>
  <c r="I437" i="65"/>
  <c r="I419" i="72"/>
  <c r="I456" i="66"/>
  <c r="I418" i="66"/>
  <c r="I545" i="68"/>
  <c r="I485" i="64"/>
  <c r="I437" i="66"/>
  <c r="I569" i="68"/>
  <c r="I418" i="70"/>
  <c r="F102" i="61"/>
  <c r="F55" i="63"/>
  <c r="F416" i="72"/>
  <c r="F459" i="66"/>
  <c r="F473" i="65"/>
  <c r="F167" i="61"/>
  <c r="F121" i="62"/>
  <c r="F169" i="61"/>
  <c r="F140" i="62"/>
  <c r="F36" i="63"/>
  <c r="F167" i="62"/>
  <c r="F168" i="63"/>
  <c r="F115" i="61"/>
  <c r="F121" i="61"/>
  <c r="F152" i="61"/>
  <c r="F46" i="63"/>
  <c r="F150" i="63"/>
  <c r="F152" i="62"/>
  <c r="F467" i="65"/>
  <c r="F466" i="66"/>
  <c r="F535" i="68"/>
  <c r="F410" i="72"/>
  <c r="F140" i="61"/>
  <c r="F94" i="61"/>
  <c r="F112" i="61"/>
  <c r="F428" i="69"/>
  <c r="F74" i="63"/>
  <c r="F158" i="61"/>
  <c r="F41" i="63"/>
  <c r="F18" i="63"/>
  <c r="F584" i="68"/>
  <c r="F470" i="69"/>
  <c r="F145" i="63"/>
  <c r="F542" i="68"/>
  <c r="F509" i="64"/>
  <c r="F126" i="63"/>
  <c r="F158" i="62"/>
  <c r="F158" i="63"/>
  <c r="F113" i="62"/>
  <c r="F53" i="63"/>
  <c r="F170" i="61"/>
  <c r="F155" i="63"/>
  <c r="F99" i="63"/>
  <c r="F94" i="63"/>
  <c r="F121" i="63"/>
  <c r="F108" i="63"/>
  <c r="F76" i="63"/>
  <c r="F97" i="63"/>
  <c r="F151" i="62"/>
  <c r="F37" i="63"/>
  <c r="F17" i="63"/>
  <c r="F447" i="71"/>
  <c r="F130" i="63"/>
  <c r="F132" i="63"/>
  <c r="F120" i="63"/>
  <c r="F57" i="63"/>
  <c r="F591" i="68"/>
  <c r="F434" i="70"/>
  <c r="F469" i="66"/>
  <c r="F79" i="63"/>
  <c r="F107" i="63"/>
  <c r="F139" i="63"/>
  <c r="F112" i="63"/>
  <c r="F101" i="63"/>
  <c r="F446" i="72"/>
  <c r="F150" i="62"/>
  <c r="F171" i="63"/>
  <c r="F170" i="63"/>
  <c r="F518" i="64"/>
  <c r="F147" i="63"/>
  <c r="F116" i="63"/>
  <c r="F114" i="61"/>
  <c r="F22" i="63"/>
  <c r="F149" i="63"/>
  <c r="F175" i="63"/>
  <c r="F73" i="63"/>
  <c r="F149" i="61"/>
  <c r="F176" i="62"/>
  <c r="F159" i="63"/>
  <c r="F459" i="69"/>
  <c r="F67" i="63"/>
  <c r="F461" i="65"/>
  <c r="F168" i="61"/>
  <c r="F169" i="62"/>
  <c r="F473" i="70"/>
  <c r="F467" i="67"/>
  <c r="F94" i="62"/>
  <c r="F118" i="63"/>
  <c r="F154" i="63"/>
  <c r="F174" i="63"/>
  <c r="F167" i="63"/>
  <c r="F466" i="70"/>
  <c r="F467" i="66"/>
  <c r="F151" i="61"/>
  <c r="F163" i="63"/>
  <c r="F446" i="71"/>
  <c r="F129" i="63"/>
  <c r="F119" i="63"/>
  <c r="F91" i="63"/>
  <c r="F86" i="63"/>
  <c r="F93" i="62"/>
  <c r="F133" i="63"/>
  <c r="F95" i="62"/>
  <c r="F138" i="63"/>
  <c r="F176" i="63"/>
  <c r="F470" i="67"/>
  <c r="F96" i="63"/>
  <c r="F35" i="63"/>
  <c r="F453" i="71"/>
  <c r="F166" i="63"/>
  <c r="F148" i="63"/>
  <c r="F75" i="63"/>
  <c r="F583" i="68"/>
  <c r="F590" i="68"/>
  <c r="F27" i="63"/>
  <c r="F473" i="67"/>
  <c r="F428" i="71"/>
  <c r="F112" i="62"/>
  <c r="F137" i="63"/>
  <c r="F110" i="63"/>
  <c r="F114" i="63"/>
  <c r="F48" i="63"/>
  <c r="F449" i="71"/>
  <c r="F140" i="63"/>
  <c r="F14" i="63"/>
  <c r="F170" i="62"/>
  <c r="F409" i="71"/>
  <c r="F434" i="69"/>
  <c r="F98" i="63"/>
  <c r="F172" i="63"/>
  <c r="F151" i="63"/>
  <c r="F134" i="63"/>
  <c r="F102" i="63"/>
  <c r="F38" i="63"/>
  <c r="F114" i="62"/>
  <c r="F517" i="64"/>
  <c r="F559" i="68"/>
  <c r="F115" i="62"/>
  <c r="F56" i="63"/>
  <c r="F6" i="63"/>
  <c r="F95" i="63"/>
  <c r="F113" i="63"/>
  <c r="F177" i="63"/>
  <c r="F165" i="63"/>
  <c r="F60" i="63"/>
  <c r="F467" i="70"/>
  <c r="F127" i="63"/>
  <c r="F54" i="63"/>
  <c r="F29" i="63"/>
  <c r="F459" i="67"/>
  <c r="F572" i="68"/>
  <c r="F34" i="63"/>
  <c r="F521" i="64"/>
  <c r="F72" i="63"/>
  <c r="F173" i="63"/>
  <c r="F135" i="63"/>
  <c r="F149" i="62"/>
  <c r="F141" i="63"/>
  <c r="F467" i="69"/>
  <c r="F459" i="65"/>
  <c r="F157" i="63"/>
  <c r="F115" i="63"/>
  <c r="F587" i="68"/>
  <c r="F466" i="67"/>
  <c r="F473" i="66"/>
  <c r="F100" i="63"/>
  <c r="F156" i="63"/>
  <c r="F453" i="72"/>
  <c r="F122" i="63"/>
  <c r="F466" i="65"/>
  <c r="F153" i="63"/>
  <c r="F473" i="69"/>
  <c r="F176" i="61"/>
  <c r="F95" i="61"/>
  <c r="F470" i="70"/>
  <c r="F131" i="63"/>
  <c r="F65" i="63"/>
  <c r="F459" i="70"/>
  <c r="F8" i="63"/>
  <c r="F447" i="69"/>
  <c r="F15" i="63"/>
  <c r="F102" i="62"/>
  <c r="F450" i="72"/>
  <c r="F84" i="63"/>
  <c r="F447" i="72"/>
  <c r="F525" i="64"/>
  <c r="F407" i="71"/>
  <c r="F410" i="71"/>
  <c r="F152" i="63"/>
  <c r="F469" i="65"/>
  <c r="F169" i="63"/>
  <c r="F466" i="69"/>
  <c r="F103" i="63"/>
  <c r="F93" i="61"/>
  <c r="F9" i="63"/>
  <c r="F74" i="62"/>
  <c r="F468" i="69"/>
  <c r="F441" i="71"/>
  <c r="F144" i="63"/>
  <c r="F585" i="68"/>
  <c r="F416" i="71"/>
  <c r="F588" i="68"/>
  <c r="F453" i="69"/>
  <c r="F451" i="71"/>
  <c r="F427" i="71"/>
  <c r="F533" i="68"/>
  <c r="F106" i="63"/>
  <c r="F579" i="68"/>
  <c r="F427" i="72"/>
  <c r="F586" i="68"/>
  <c r="F461" i="67"/>
  <c r="F452" i="72"/>
  <c r="F465" i="69"/>
  <c r="F460" i="65"/>
  <c r="F449" i="72"/>
  <c r="F574" i="68"/>
  <c r="F448" i="71"/>
  <c r="F471" i="70"/>
  <c r="F581" i="68"/>
  <c r="F111" i="63"/>
  <c r="F109" i="63"/>
  <c r="F439" i="71"/>
  <c r="F426" i="69"/>
  <c r="F445" i="72"/>
  <c r="F468" i="70"/>
  <c r="F444" i="72"/>
  <c r="F453" i="70"/>
  <c r="F534" i="68"/>
  <c r="F443" i="71"/>
  <c r="F136" i="63"/>
  <c r="F443" i="72"/>
  <c r="F434" i="72"/>
  <c r="F451" i="72"/>
  <c r="F469" i="69"/>
  <c r="F93" i="63"/>
  <c r="F566" i="68"/>
  <c r="F113" i="61"/>
  <c r="F520" i="64"/>
  <c r="F471" i="69"/>
  <c r="F125" i="63"/>
  <c r="F450" i="71"/>
  <c r="F463" i="69"/>
  <c r="F444" i="71"/>
  <c r="F461" i="69"/>
  <c r="F434" i="71"/>
  <c r="F470" i="65"/>
  <c r="F128" i="63"/>
  <c r="F511" i="64"/>
  <c r="F458" i="69"/>
  <c r="F444" i="69"/>
  <c r="F465" i="70"/>
  <c r="F468" i="67"/>
  <c r="F446" i="69"/>
  <c r="F168" i="62"/>
  <c r="F409" i="72"/>
  <c r="F439" i="72"/>
  <c r="F28" i="63"/>
  <c r="F7" i="63"/>
  <c r="F428" i="72"/>
  <c r="F445" i="71"/>
  <c r="F425" i="71"/>
  <c r="F164" i="63"/>
  <c r="F468" i="65"/>
  <c r="F136" i="62"/>
  <c r="F162" i="63"/>
  <c r="F461" i="70"/>
  <c r="F472" i="69"/>
  <c r="F448" i="72"/>
  <c r="F47" i="63"/>
  <c r="F463" i="70"/>
  <c r="F469" i="67"/>
  <c r="F458" i="70"/>
  <c r="F461" i="66"/>
  <c r="F85" i="63"/>
  <c r="F425" i="69"/>
  <c r="F452" i="71"/>
  <c r="F468" i="66"/>
  <c r="F472" i="70"/>
  <c r="F425" i="72"/>
  <c r="F150" i="61"/>
  <c r="F441" i="72"/>
  <c r="F427" i="69"/>
  <c r="F16" i="63"/>
  <c r="F558" i="68"/>
  <c r="F407" i="72"/>
  <c r="F146" i="63"/>
  <c r="F70" i="61"/>
  <c r="F464" i="69"/>
  <c r="F66" i="63"/>
  <c r="F469" i="70"/>
  <c r="F582" i="68"/>
  <c r="F519" i="64"/>
  <c r="F470" i="66"/>
  <c r="F117" i="63"/>
  <c r="F471" i="66"/>
  <c r="F471" i="65"/>
  <c r="F464" i="67"/>
  <c r="F126" i="62"/>
  <c r="F134" i="62"/>
  <c r="F64" i="63"/>
  <c r="F12" i="61"/>
  <c r="F460" i="66"/>
  <c r="F143" i="63"/>
  <c r="F89" i="62"/>
  <c r="F34" i="62"/>
  <c r="F557" i="68"/>
  <c r="F457" i="69"/>
  <c r="F443" i="70"/>
  <c r="F99" i="61"/>
  <c r="F15" i="61"/>
  <c r="F445" i="70"/>
  <c r="F449" i="66"/>
  <c r="F433" i="66"/>
  <c r="F172" i="62"/>
  <c r="F119" i="61"/>
  <c r="F88" i="61"/>
  <c r="F45" i="62"/>
  <c r="F35" i="62"/>
  <c r="F31" i="62"/>
  <c r="F17" i="62"/>
  <c r="F5" i="61"/>
  <c r="F120" i="62"/>
  <c r="F79" i="62"/>
  <c r="F529" i="68"/>
  <c r="F57" i="61"/>
  <c r="F32" i="63"/>
  <c r="F20" i="63"/>
  <c r="F11" i="61"/>
  <c r="F440" i="72"/>
  <c r="F426" i="72"/>
  <c r="F97" i="61"/>
  <c r="F147" i="62"/>
  <c r="F10" i="61"/>
  <c r="F19" i="62"/>
  <c r="F433" i="67"/>
  <c r="F494" i="64"/>
  <c r="F111" i="62"/>
  <c r="F32" i="62"/>
  <c r="F22" i="62"/>
  <c r="F460" i="67"/>
  <c r="F177" i="62"/>
  <c r="F156" i="62"/>
  <c r="F118" i="61"/>
  <c r="F92" i="61"/>
  <c r="F84" i="62"/>
  <c r="F77" i="62"/>
  <c r="F68" i="62"/>
  <c r="F54" i="61"/>
  <c r="F21" i="61"/>
  <c r="F13" i="62"/>
  <c r="F5" i="62"/>
  <c r="F86" i="62"/>
  <c r="F79" i="61"/>
  <c r="F32" i="61"/>
  <c r="F464" i="70"/>
  <c r="F116" i="61"/>
  <c r="F52" i="61"/>
  <c r="F37" i="61"/>
  <c r="F491" i="64"/>
  <c r="F101" i="62"/>
  <c r="F78" i="61"/>
  <c r="F26" i="62"/>
  <c r="F5" i="63"/>
  <c r="F145" i="61"/>
  <c r="F120" i="61"/>
  <c r="F75" i="62"/>
  <c r="F105" i="63"/>
  <c r="F449" i="70"/>
  <c r="F48" i="62"/>
  <c r="F20" i="62"/>
  <c r="F561" i="68"/>
  <c r="F22" i="61"/>
  <c r="F408" i="72"/>
  <c r="F136" i="61"/>
  <c r="F177" i="61"/>
  <c r="F165" i="61"/>
  <c r="F147" i="61"/>
  <c r="F101" i="61"/>
  <c r="F96" i="62"/>
  <c r="F83" i="63"/>
  <c r="F58" i="61"/>
  <c r="F39" i="63"/>
  <c r="F30" i="63"/>
  <c r="F21" i="63"/>
  <c r="F12" i="63"/>
  <c r="F74" i="61"/>
  <c r="F462" i="69"/>
  <c r="F89" i="61"/>
  <c r="F33" i="62"/>
  <c r="F19" i="61"/>
  <c r="F131" i="61"/>
  <c r="F91" i="61"/>
  <c r="F48" i="61"/>
  <c r="F37" i="62"/>
  <c r="F442" i="72"/>
  <c r="F163" i="61"/>
  <c r="F71" i="61"/>
  <c r="F159" i="61"/>
  <c r="F138" i="61"/>
  <c r="F100" i="61"/>
  <c r="F59" i="61"/>
  <c r="F50" i="61"/>
  <c r="F14" i="61"/>
  <c r="F86" i="61"/>
  <c r="F175" i="61"/>
  <c r="F135" i="62"/>
  <c r="F111" i="61"/>
  <c r="F148" i="62"/>
  <c r="F445" i="69"/>
  <c r="F127" i="62"/>
  <c r="F551" i="68"/>
  <c r="F424" i="69"/>
  <c r="F415" i="72"/>
  <c r="F433" i="71"/>
  <c r="F449" i="65"/>
  <c r="F480" i="64"/>
  <c r="F157" i="61"/>
  <c r="F107" i="62"/>
  <c r="F71" i="63"/>
  <c r="F174" i="61"/>
  <c r="F87" i="62"/>
  <c r="F16" i="62"/>
  <c r="F471" i="67"/>
  <c r="F51" i="63"/>
  <c r="F127" i="61"/>
  <c r="F108" i="62"/>
  <c r="F460" i="69"/>
  <c r="F173" i="61"/>
  <c r="F141" i="61"/>
  <c r="F92" i="62"/>
  <c r="F65" i="62"/>
  <c r="F26" i="63"/>
  <c r="F16" i="61"/>
  <c r="F9" i="61"/>
  <c r="F408" i="71"/>
  <c r="F462" i="70"/>
  <c r="F91" i="62"/>
  <c r="F60" i="62"/>
  <c r="F33" i="63"/>
  <c r="F20" i="61"/>
  <c r="F12" i="62"/>
  <c r="F433" i="72"/>
  <c r="F122" i="61"/>
  <c r="F88" i="63"/>
  <c r="F58" i="63"/>
  <c r="F49" i="63"/>
  <c r="F45" i="61"/>
  <c r="F11" i="62"/>
  <c r="F452" i="67"/>
  <c r="F573" i="68"/>
  <c r="F163" i="62"/>
  <c r="F70" i="63"/>
  <c r="F156" i="61"/>
  <c r="F132" i="62"/>
  <c r="F73" i="62"/>
  <c r="F69" i="62"/>
  <c r="F35" i="61"/>
  <c r="F464" i="65"/>
  <c r="F440" i="71"/>
  <c r="F55" i="62"/>
  <c r="F171" i="61"/>
  <c r="F139" i="62"/>
  <c r="F90" i="63"/>
  <c r="F41" i="62"/>
  <c r="F11" i="63"/>
  <c r="F430" i="69"/>
  <c r="F430" i="70"/>
  <c r="F166" i="61"/>
  <c r="F159" i="62"/>
  <c r="F141" i="62"/>
  <c r="F118" i="62"/>
  <c r="F59" i="62"/>
  <c r="F161" i="63"/>
  <c r="F135" i="61"/>
  <c r="F56" i="61"/>
  <c r="F577" i="68"/>
  <c r="F498" i="64"/>
  <c r="F157" i="62"/>
  <c r="F126" i="61"/>
  <c r="F98" i="62"/>
  <c r="F71" i="62"/>
  <c r="F70" i="62"/>
  <c r="F174" i="62"/>
  <c r="F155" i="61"/>
  <c r="F129" i="61"/>
  <c r="F122" i="62"/>
  <c r="F54" i="62"/>
  <c r="F49" i="61"/>
  <c r="F13" i="63"/>
  <c r="F166" i="62"/>
  <c r="F76" i="62"/>
  <c r="F56" i="62"/>
  <c r="F52" i="63"/>
  <c r="F41" i="61"/>
  <c r="F449" i="67"/>
  <c r="F31" i="63"/>
  <c r="F8" i="62"/>
  <c r="F38" i="61"/>
  <c r="F510" i="64"/>
  <c r="F78" i="63"/>
  <c r="F39" i="62"/>
  <c r="F139" i="61"/>
  <c r="F430" i="72"/>
  <c r="F452" i="65"/>
  <c r="F132" i="61"/>
  <c r="F77" i="61"/>
  <c r="F21" i="62"/>
  <c r="F30" i="62"/>
  <c r="F438" i="72"/>
  <c r="F537" i="68"/>
  <c r="F154" i="61"/>
  <c r="F426" i="71"/>
  <c r="F154" i="62"/>
  <c r="F133" i="62"/>
  <c r="F110" i="61"/>
  <c r="F103" i="62"/>
  <c r="F84" i="61"/>
  <c r="F69" i="63"/>
  <c r="F59" i="63"/>
  <c r="F46" i="61"/>
  <c r="F40" i="63"/>
  <c r="F13" i="61"/>
  <c r="F145" i="62"/>
  <c r="F171" i="62"/>
  <c r="F90" i="62"/>
  <c r="F52" i="62"/>
  <c r="F38" i="62"/>
  <c r="F153" i="62"/>
  <c r="F137" i="62"/>
  <c r="F110" i="62"/>
  <c r="F27" i="61"/>
  <c r="F18" i="61"/>
  <c r="F426" i="66"/>
  <c r="F438" i="71"/>
  <c r="F36" i="61"/>
  <c r="F412" i="71"/>
  <c r="F108" i="61"/>
  <c r="F99" i="62"/>
  <c r="F72" i="62"/>
  <c r="F29" i="61"/>
  <c r="F172" i="61"/>
  <c r="F138" i="62"/>
  <c r="F134" i="61"/>
  <c r="F100" i="62"/>
  <c r="F88" i="62"/>
  <c r="F58" i="62"/>
  <c r="F49" i="62"/>
  <c r="F40" i="62"/>
  <c r="F30" i="61"/>
  <c r="F26" i="61"/>
  <c r="F18" i="62"/>
  <c r="F10" i="62"/>
  <c r="F426" i="65"/>
  <c r="F130" i="62"/>
  <c r="F76" i="61"/>
  <c r="F9" i="62"/>
  <c r="F68" i="63"/>
  <c r="F90" i="61"/>
  <c r="F55" i="61"/>
  <c r="F34" i="61"/>
  <c r="F19" i="63"/>
  <c r="F98" i="61"/>
  <c r="F15" i="62"/>
  <c r="F165" i="62"/>
  <c r="F92" i="63"/>
  <c r="F69" i="61"/>
  <c r="F40" i="61"/>
  <c r="F14" i="62"/>
  <c r="F67" i="62"/>
  <c r="F89" i="63"/>
  <c r="F117" i="62"/>
  <c r="F452" i="69"/>
  <c r="F107" i="61"/>
  <c r="F72" i="61"/>
  <c r="F553" i="68"/>
  <c r="F133" i="61"/>
  <c r="F119" i="62"/>
  <c r="F83" i="61"/>
  <c r="F77" i="63"/>
  <c r="F73" i="61"/>
  <c r="F64" i="61"/>
  <c r="F50" i="62"/>
  <c r="F27" i="62"/>
  <c r="F67" i="61"/>
  <c r="F8" i="61"/>
  <c r="F424" i="67"/>
  <c r="F155" i="62"/>
  <c r="F457" i="70"/>
  <c r="F470" i="64"/>
  <c r="F130" i="61"/>
  <c r="F442" i="71"/>
  <c r="F148" i="61"/>
  <c r="F87" i="61"/>
  <c r="F75" i="61"/>
  <c r="F175" i="62"/>
  <c r="F173" i="62"/>
  <c r="F129" i="62"/>
  <c r="F426" i="70"/>
  <c r="F29" i="62"/>
  <c r="F17" i="61"/>
  <c r="F51" i="61"/>
  <c r="F31" i="61"/>
  <c r="F45" i="63"/>
  <c r="F39" i="61"/>
  <c r="F6" i="62"/>
  <c r="F445" i="65"/>
  <c r="F51" i="62"/>
  <c r="F131" i="62"/>
  <c r="F46" i="62"/>
  <c r="F124" i="63"/>
  <c r="F116" i="62"/>
  <c r="F53" i="62"/>
  <c r="F103" i="61"/>
  <c r="F65" i="61"/>
  <c r="F60" i="61"/>
  <c r="F96" i="61"/>
  <c r="F64" i="62"/>
  <c r="F36" i="62"/>
  <c r="F460" i="70"/>
  <c r="F57" i="62"/>
  <c r="F97" i="62"/>
  <c r="F53" i="61"/>
  <c r="F153" i="61"/>
  <c r="F117" i="61"/>
  <c r="F78" i="62"/>
  <c r="F68" i="61"/>
  <c r="F50" i="63"/>
  <c r="F83" i="62"/>
  <c r="F33" i="61"/>
  <c r="F87" i="63"/>
  <c r="F412" i="72"/>
  <c r="F10" i="63"/>
  <c r="F6" i="61"/>
  <c r="F464" i="66"/>
  <c r="F137" i="61"/>
  <c r="F467" i="64"/>
  <c r="F432" i="66"/>
  <c r="F413" i="71"/>
  <c r="F439" i="69"/>
  <c r="F454" i="70"/>
  <c r="F144" i="61"/>
  <c r="F446" i="65"/>
  <c r="F442" i="70"/>
  <c r="F25" i="62"/>
  <c r="F421" i="66"/>
  <c r="F428" i="65"/>
  <c r="F427" i="67"/>
  <c r="F437" i="72"/>
  <c r="F466" i="64"/>
  <c r="F446" i="70"/>
  <c r="F439" i="70"/>
  <c r="F524" i="68"/>
  <c r="F428" i="67"/>
  <c r="F449" i="69"/>
  <c r="F496" i="64"/>
  <c r="F423" i="66"/>
  <c r="F565" i="68"/>
  <c r="F128" i="62"/>
  <c r="F435" i="70"/>
  <c r="F451" i="67"/>
  <c r="F453" i="67"/>
  <c r="F538" i="68"/>
  <c r="F144" i="62"/>
  <c r="F415" i="71"/>
  <c r="F411" i="72"/>
  <c r="F433" i="70"/>
  <c r="F430" i="71"/>
  <c r="F403" i="72"/>
  <c r="F47" i="62"/>
  <c r="F429" i="69"/>
  <c r="F443" i="67"/>
  <c r="F547" i="68"/>
  <c r="F465" i="67"/>
  <c r="F447" i="65"/>
  <c r="F429" i="70"/>
  <c r="F4" i="62"/>
  <c r="F474" i="64"/>
  <c r="F458" i="66"/>
  <c r="F540" i="68"/>
  <c r="F432" i="69"/>
  <c r="F109" i="62"/>
  <c r="F109" i="61"/>
  <c r="F429" i="66"/>
  <c r="F406" i="72"/>
  <c r="F28" i="61"/>
  <c r="F450" i="67"/>
  <c r="F63" i="63"/>
  <c r="F435" i="66"/>
  <c r="F578" i="68"/>
  <c r="F7" i="61"/>
  <c r="F454" i="67"/>
  <c r="F414" i="71"/>
  <c r="F564" i="68"/>
  <c r="F424" i="71"/>
  <c r="F548" i="68"/>
  <c r="F465" i="65"/>
  <c r="F403" i="71"/>
  <c r="F452" i="66"/>
  <c r="F450" i="69"/>
  <c r="F497" i="64"/>
  <c r="F431" i="67"/>
  <c r="F435" i="72"/>
  <c r="F447" i="66"/>
  <c r="F106" i="62"/>
  <c r="F433" i="65"/>
  <c r="F456" i="70"/>
  <c r="F482" i="64"/>
  <c r="F458" i="67"/>
  <c r="F560" i="68"/>
  <c r="F575" i="68"/>
  <c r="F528" i="68"/>
  <c r="F499" i="64"/>
  <c r="F423" i="67"/>
  <c r="F443" i="65"/>
  <c r="F450" i="70"/>
  <c r="F125" i="62"/>
  <c r="F420" i="65"/>
  <c r="F458" i="65"/>
  <c r="F444" i="67"/>
  <c r="F423" i="70"/>
  <c r="F504" i="64"/>
  <c r="F515" i="64"/>
  <c r="F495" i="64"/>
  <c r="F539" i="68"/>
  <c r="F425" i="66"/>
  <c r="F420" i="67"/>
  <c r="F536" i="68"/>
  <c r="F469" i="64"/>
  <c r="F423" i="72"/>
  <c r="F440" i="66"/>
  <c r="F576" i="68"/>
  <c r="F162" i="62"/>
  <c r="F465" i="66"/>
  <c r="F492" i="64"/>
  <c r="F25" i="63"/>
  <c r="F429" i="72"/>
  <c r="F431" i="66"/>
  <c r="F516" i="64"/>
  <c r="F502" i="64"/>
  <c r="F531" i="68"/>
  <c r="F448" i="65"/>
  <c r="F444" i="65"/>
  <c r="F405" i="71"/>
  <c r="F446" i="66"/>
  <c r="F450" i="66"/>
  <c r="F463" i="65"/>
  <c r="F434" i="65"/>
  <c r="F532" i="68"/>
  <c r="F431" i="71"/>
  <c r="F443" i="66"/>
  <c r="F450" i="65"/>
  <c r="F82" i="62"/>
  <c r="F523" i="64"/>
  <c r="F427" i="65"/>
  <c r="F451" i="69"/>
  <c r="F448" i="67"/>
  <c r="F444" i="70"/>
  <c r="F524" i="64"/>
  <c r="F440" i="65"/>
  <c r="F421" i="67"/>
  <c r="F411" i="71"/>
  <c r="F444" i="66"/>
  <c r="F437" i="71"/>
  <c r="F530" i="68"/>
  <c r="F488" i="64"/>
  <c r="F82" i="61"/>
  <c r="F543" i="68"/>
  <c r="F427" i="70"/>
  <c r="F413" i="72"/>
  <c r="F432" i="65"/>
  <c r="F446" i="67"/>
  <c r="F85" i="62"/>
  <c r="F478" i="64"/>
  <c r="F25" i="61"/>
  <c r="F552" i="68"/>
  <c r="F417" i="71"/>
  <c r="F429" i="67"/>
  <c r="F146" i="62"/>
  <c r="F4" i="61"/>
  <c r="F442" i="65"/>
  <c r="F472" i="67"/>
  <c r="F456" i="69"/>
  <c r="F428" i="66"/>
  <c r="F421" i="65"/>
  <c r="F44" i="62"/>
  <c r="F454" i="69"/>
  <c r="F472" i="64"/>
  <c r="F555" i="68"/>
  <c r="F451" i="66"/>
  <c r="F554" i="68"/>
  <c r="F508" i="64"/>
  <c r="F580" i="68"/>
  <c r="F447" i="70"/>
  <c r="F421" i="69"/>
  <c r="F431" i="65"/>
  <c r="F483" i="64"/>
  <c r="F501" i="64"/>
  <c r="F462" i="66"/>
  <c r="F433" i="69"/>
  <c r="F475" i="64"/>
  <c r="F420" i="66"/>
  <c r="F424" i="65"/>
  <c r="F423" i="65"/>
  <c r="F448" i="66"/>
  <c r="F405" i="72"/>
  <c r="F589" i="68"/>
  <c r="F451" i="65"/>
  <c r="F428" i="70"/>
  <c r="F4" i="63"/>
  <c r="F453" i="66"/>
  <c r="F473" i="64"/>
  <c r="F85" i="61"/>
  <c r="F439" i="67"/>
  <c r="F487" i="64"/>
  <c r="F164" i="62"/>
  <c r="F481" i="64"/>
  <c r="F442" i="67"/>
  <c r="F431" i="72"/>
  <c r="F462" i="67"/>
  <c r="F447" i="67"/>
  <c r="F423" i="69"/>
  <c r="F432" i="70"/>
  <c r="F514" i="64"/>
  <c r="F424" i="72"/>
  <c r="F164" i="61"/>
  <c r="F440" i="70"/>
  <c r="F66" i="62"/>
  <c r="F454" i="66"/>
  <c r="F453" i="65"/>
  <c r="F82" i="63"/>
  <c r="F477" i="64"/>
  <c r="F562" i="68"/>
  <c r="F443" i="69"/>
  <c r="F490" i="64"/>
  <c r="F463" i="67"/>
  <c r="F432" i="71"/>
  <c r="F414" i="72"/>
  <c r="F462" i="65"/>
  <c r="F420" i="69"/>
  <c r="F421" i="70"/>
  <c r="F421" i="72"/>
  <c r="F63" i="62"/>
  <c r="F550" i="68"/>
  <c r="F448" i="70"/>
  <c r="F421" i="71"/>
  <c r="F500" i="64"/>
  <c r="F442" i="66"/>
  <c r="F44" i="63"/>
  <c r="F435" i="71"/>
  <c r="F522" i="64"/>
  <c r="F512" i="64"/>
  <c r="F471" i="64"/>
  <c r="F435" i="69"/>
  <c r="F162" i="61"/>
  <c r="F7" i="62"/>
  <c r="F476" i="64"/>
  <c r="F429" i="71"/>
  <c r="F424" i="70"/>
  <c r="F425" i="65"/>
  <c r="F472" i="65"/>
  <c r="F63" i="61"/>
  <c r="F146" i="61"/>
  <c r="F440" i="69"/>
  <c r="F435" i="65"/>
  <c r="F571" i="68"/>
  <c r="F423" i="71"/>
  <c r="F439" i="66"/>
  <c r="F431" i="70"/>
  <c r="F106" i="61"/>
  <c r="F432" i="67"/>
  <c r="F427" i="66"/>
  <c r="F425" i="70"/>
  <c r="F424" i="66"/>
  <c r="F417" i="72"/>
  <c r="F513" i="64"/>
  <c r="F527" i="68"/>
  <c r="F426" i="67"/>
  <c r="F463" i="66"/>
  <c r="F493" i="64"/>
  <c r="F430" i="66"/>
  <c r="F430" i="65"/>
  <c r="F66" i="61"/>
  <c r="F429" i="65"/>
  <c r="F425" i="67"/>
  <c r="F567" i="68"/>
  <c r="F128" i="61"/>
  <c r="F28" i="62"/>
  <c r="F420" i="70"/>
  <c r="F454" i="65"/>
  <c r="F526" i="68"/>
  <c r="F445" i="67"/>
  <c r="F479" i="64"/>
  <c r="F451" i="70"/>
  <c r="F44" i="61"/>
  <c r="F434" i="67"/>
  <c r="F563" i="68"/>
  <c r="F125" i="61"/>
  <c r="F556" i="68"/>
  <c r="F430" i="67"/>
  <c r="F523" i="68"/>
  <c r="F432" i="72"/>
  <c r="F431" i="69"/>
  <c r="F435" i="67"/>
  <c r="F448" i="69"/>
  <c r="F434" i="66"/>
  <c r="F445" i="66"/>
  <c r="F406" i="71"/>
  <c r="F472" i="66"/>
  <c r="F503" i="64"/>
  <c r="F47" i="61"/>
  <c r="F452" i="70"/>
  <c r="F442" i="69"/>
  <c r="F541" i="68"/>
  <c r="F439" i="65"/>
  <c r="F440" i="67"/>
  <c r="F422" i="65"/>
  <c r="F161" i="62"/>
  <c r="F419" i="70"/>
  <c r="F3" i="62"/>
  <c r="F420" i="71"/>
  <c r="F549" i="68"/>
  <c r="F457" i="66"/>
  <c r="F465" i="64"/>
  <c r="F161" i="61"/>
  <c r="F143" i="61"/>
  <c r="F570" i="68"/>
  <c r="F468" i="64"/>
  <c r="F457" i="65"/>
  <c r="F522" i="68"/>
  <c r="F404" i="72"/>
  <c r="F3" i="61"/>
  <c r="F486" i="64"/>
  <c r="F438" i="67"/>
  <c r="F457" i="67"/>
  <c r="F441" i="65"/>
  <c r="F402" i="71"/>
  <c r="F81" i="63"/>
  <c r="F441" i="70"/>
  <c r="F441" i="67"/>
  <c r="F422" i="67"/>
  <c r="F422" i="71"/>
  <c r="F24" i="61"/>
  <c r="F404" i="71"/>
  <c r="F525" i="68"/>
  <c r="F105" i="61"/>
  <c r="F422" i="66"/>
  <c r="F438" i="69"/>
  <c r="F43" i="63"/>
  <c r="F24" i="63"/>
  <c r="F105" i="62"/>
  <c r="F124" i="62"/>
  <c r="F43" i="62"/>
  <c r="F489" i="64"/>
  <c r="F419" i="67"/>
  <c r="F420" i="72"/>
  <c r="F419" i="66"/>
  <c r="F507" i="64"/>
  <c r="F43" i="61"/>
  <c r="F81" i="61"/>
  <c r="F3" i="63"/>
  <c r="F62" i="63"/>
  <c r="F62" i="61"/>
  <c r="F441" i="66"/>
  <c r="F124" i="61"/>
  <c r="F546" i="68"/>
  <c r="F402" i="72"/>
  <c r="F438" i="70"/>
  <c r="F24" i="62"/>
  <c r="F438" i="66"/>
  <c r="F62" i="62"/>
  <c r="F419" i="69"/>
  <c r="F422" i="69"/>
  <c r="F438" i="65"/>
  <c r="F422" i="72"/>
  <c r="F81" i="62"/>
  <c r="F422" i="70"/>
  <c r="F143" i="62"/>
  <c r="F441" i="69"/>
  <c r="F419" i="65"/>
  <c r="F485" i="64"/>
  <c r="F545" i="68"/>
  <c r="F418" i="66"/>
  <c r="F437" i="65"/>
  <c r="F437" i="66"/>
  <c r="F401" i="72"/>
  <c r="F418" i="69"/>
  <c r="F418" i="67"/>
  <c r="F419" i="71"/>
  <c r="F419" i="72"/>
  <c r="F456" i="65"/>
  <c r="F401" i="71"/>
  <c r="F456" i="67"/>
  <c r="F418" i="70"/>
  <c r="F437" i="70"/>
  <c r="F464" i="64"/>
  <c r="F456" i="66"/>
  <c r="F521" i="68"/>
  <c r="F418" i="65"/>
  <c r="F437" i="67"/>
  <c r="F437" i="69"/>
  <c r="F506" i="64"/>
  <c r="F569" i="68"/>
  <c r="J121" i="61"/>
  <c r="J150" i="63"/>
  <c r="J59" i="61"/>
  <c r="J169" i="61"/>
  <c r="J36" i="63"/>
  <c r="J74" i="63"/>
  <c r="J112" i="61"/>
  <c r="J132" i="63"/>
  <c r="J94" i="61"/>
  <c r="J172" i="63"/>
  <c r="J428" i="69"/>
  <c r="J12" i="62"/>
  <c r="J167" i="62"/>
  <c r="J115" i="61"/>
  <c r="J59" i="62"/>
  <c r="J459" i="66"/>
  <c r="J482" i="64"/>
  <c r="J434" i="70"/>
  <c r="J35" i="63"/>
  <c r="J13" i="63"/>
  <c r="J102" i="61"/>
  <c r="J152" i="61"/>
  <c r="J115" i="62"/>
  <c r="J524" i="64"/>
  <c r="J14" i="61"/>
  <c r="J410" i="71"/>
  <c r="J473" i="65"/>
  <c r="J410" i="72"/>
  <c r="J167" i="61"/>
  <c r="J158" i="61"/>
  <c r="J535" i="68"/>
  <c r="J140" i="61"/>
  <c r="J467" i="65"/>
  <c r="J6" i="63"/>
  <c r="J170" i="61"/>
  <c r="J159" i="63"/>
  <c r="J587" i="68"/>
  <c r="J473" i="70"/>
  <c r="J54" i="63"/>
  <c r="J48" i="63"/>
  <c r="J473" i="66"/>
  <c r="J461" i="65"/>
  <c r="J447" i="69"/>
  <c r="J174" i="63"/>
  <c r="J473" i="69"/>
  <c r="J11" i="62"/>
  <c r="J169" i="63"/>
  <c r="J466" i="69"/>
  <c r="J517" i="64"/>
  <c r="J493" i="64"/>
  <c r="J21" i="63"/>
  <c r="J147" i="63"/>
  <c r="J14" i="62"/>
  <c r="J583" i="68"/>
  <c r="J95" i="62"/>
  <c r="J449" i="71"/>
  <c r="J167" i="63"/>
  <c r="J158" i="62"/>
  <c r="J95" i="63"/>
  <c r="J58" i="63"/>
  <c r="J176" i="62"/>
  <c r="J467" i="67"/>
  <c r="J122" i="63"/>
  <c r="J102" i="63"/>
  <c r="J149" i="61"/>
  <c r="J130" i="63"/>
  <c r="J446" i="71"/>
  <c r="J56" i="63"/>
  <c r="J15" i="63"/>
  <c r="J509" i="64"/>
  <c r="J168" i="62"/>
  <c r="J496" i="64"/>
  <c r="J91" i="63"/>
  <c r="J59" i="63"/>
  <c r="J115" i="63"/>
  <c r="J152" i="63"/>
  <c r="J459" i="70"/>
  <c r="J138" i="63"/>
  <c r="J46" i="63"/>
  <c r="J121" i="62"/>
  <c r="J434" i="69"/>
  <c r="J55" i="63"/>
  <c r="J152" i="62"/>
  <c r="J153" i="63"/>
  <c r="J96" i="63"/>
  <c r="J120" i="63"/>
  <c r="J101" i="63"/>
  <c r="J84" i="63"/>
  <c r="J542" i="68"/>
  <c r="J13" i="62"/>
  <c r="J95" i="61"/>
  <c r="J171" i="63"/>
  <c r="J140" i="63"/>
  <c r="J459" i="67"/>
  <c r="J93" i="62"/>
  <c r="J470" i="69"/>
  <c r="J112" i="63"/>
  <c r="J170" i="63"/>
  <c r="J97" i="63"/>
  <c r="J137" i="63"/>
  <c r="J116" i="63"/>
  <c r="J114" i="63"/>
  <c r="J157" i="63"/>
  <c r="J126" i="63"/>
  <c r="J57" i="63"/>
  <c r="J107" i="63"/>
  <c r="J34" i="63"/>
  <c r="J114" i="61"/>
  <c r="J165" i="63"/>
  <c r="J495" i="64"/>
  <c r="J176" i="63"/>
  <c r="J53" i="63"/>
  <c r="J12" i="61"/>
  <c r="J472" i="64"/>
  <c r="J98" i="63"/>
  <c r="J141" i="63"/>
  <c r="J93" i="63"/>
  <c r="J73" i="63"/>
  <c r="J459" i="65"/>
  <c r="J466" i="67"/>
  <c r="J158" i="63"/>
  <c r="J590" i="68"/>
  <c r="J21" i="62"/>
  <c r="J16" i="63"/>
  <c r="J450" i="72"/>
  <c r="J572" i="68"/>
  <c r="J169" i="62"/>
  <c r="J151" i="62"/>
  <c r="J134" i="63"/>
  <c r="J466" i="66"/>
  <c r="J151" i="63"/>
  <c r="J21" i="61"/>
  <c r="J170" i="62"/>
  <c r="J114" i="62"/>
  <c r="J467" i="70"/>
  <c r="J470" i="67"/>
  <c r="J67" i="63"/>
  <c r="J8" i="63"/>
  <c r="J156" i="63"/>
  <c r="J86" i="63"/>
  <c r="J140" i="62"/>
  <c r="J117" i="63"/>
  <c r="J38" i="63"/>
  <c r="J163" i="63"/>
  <c r="J139" i="63"/>
  <c r="J129" i="63"/>
  <c r="J119" i="63"/>
  <c r="J22" i="63"/>
  <c r="J453" i="66"/>
  <c r="J121" i="63"/>
  <c r="J591" i="68"/>
  <c r="J100" i="63"/>
  <c r="J416" i="72"/>
  <c r="J475" i="64"/>
  <c r="J177" i="63"/>
  <c r="J75" i="63"/>
  <c r="J11" i="63"/>
  <c r="J118" i="63"/>
  <c r="J99" i="63"/>
  <c r="J72" i="63"/>
  <c r="J525" i="64"/>
  <c r="J173" i="63"/>
  <c r="J127" i="63"/>
  <c r="J108" i="63"/>
  <c r="J409" i="71"/>
  <c r="J407" i="71"/>
  <c r="J446" i="72"/>
  <c r="J469" i="65"/>
  <c r="J466" i="70"/>
  <c r="J473" i="64"/>
  <c r="J453" i="71"/>
  <c r="J416" i="71"/>
  <c r="J151" i="61"/>
  <c r="J584" i="68"/>
  <c r="J110" i="63"/>
  <c r="J41" i="63"/>
  <c r="J60" i="63"/>
  <c r="J467" i="69"/>
  <c r="J558" i="68"/>
  <c r="J14" i="63"/>
  <c r="J459" i="69"/>
  <c r="J467" i="66"/>
  <c r="J470" i="70"/>
  <c r="J65" i="63"/>
  <c r="J37" i="63"/>
  <c r="J103" i="63"/>
  <c r="J93" i="61"/>
  <c r="J145" i="63"/>
  <c r="J94" i="62"/>
  <c r="J113" i="62"/>
  <c r="J176" i="61"/>
  <c r="J79" i="63"/>
  <c r="J514" i="64"/>
  <c r="J175" i="63"/>
  <c r="J133" i="63"/>
  <c r="J518" i="64"/>
  <c r="J12" i="63"/>
  <c r="J149" i="62"/>
  <c r="J27" i="63"/>
  <c r="J102" i="62"/>
  <c r="J447" i="71"/>
  <c r="J149" i="63"/>
  <c r="J470" i="65"/>
  <c r="J18" i="63"/>
  <c r="J453" i="72"/>
  <c r="J470" i="66"/>
  <c r="J521" i="64"/>
  <c r="J17" i="63"/>
  <c r="J13" i="61"/>
  <c r="J155" i="63"/>
  <c r="J94" i="63"/>
  <c r="J473" i="67"/>
  <c r="J135" i="63"/>
  <c r="J131" i="63"/>
  <c r="J29" i="63"/>
  <c r="J474" i="64"/>
  <c r="J11" i="61"/>
  <c r="J112" i="62"/>
  <c r="J579" i="68"/>
  <c r="J447" i="72"/>
  <c r="J76" i="63"/>
  <c r="J434" i="71"/>
  <c r="J451" i="71"/>
  <c r="J132" i="62"/>
  <c r="J461" i="69"/>
  <c r="J471" i="70"/>
  <c r="J443" i="72"/>
  <c r="J444" i="72"/>
  <c r="J407" i="72"/>
  <c r="J461" i="66"/>
  <c r="J534" i="68"/>
  <c r="J439" i="71"/>
  <c r="J469" i="67"/>
  <c r="J106" i="63"/>
  <c r="J463" i="70"/>
  <c r="J450" i="71"/>
  <c r="J148" i="63"/>
  <c r="J428" i="71"/>
  <c r="J408" i="72"/>
  <c r="J464" i="70"/>
  <c r="J468" i="67"/>
  <c r="J434" i="72"/>
  <c r="J166" i="63"/>
  <c r="J494" i="64"/>
  <c r="J144" i="63"/>
  <c r="J162" i="63"/>
  <c r="J463" i="69"/>
  <c r="J582" i="68"/>
  <c r="J451" i="72"/>
  <c r="J89" i="63"/>
  <c r="J443" i="71"/>
  <c r="J439" i="72"/>
  <c r="J428" i="72"/>
  <c r="J468" i="65"/>
  <c r="J113" i="63"/>
  <c r="J448" i="72"/>
  <c r="J445" i="71"/>
  <c r="J154" i="63"/>
  <c r="J449" i="72"/>
  <c r="J128" i="63"/>
  <c r="J586" i="68"/>
  <c r="J49" i="62"/>
  <c r="J465" i="69"/>
  <c r="J471" i="69"/>
  <c r="J472" i="66"/>
  <c r="J453" i="70"/>
  <c r="J47" i="63"/>
  <c r="J168" i="61"/>
  <c r="J168" i="63"/>
  <c r="J468" i="70"/>
  <c r="J465" i="70"/>
  <c r="J117" i="61"/>
  <c r="J427" i="69"/>
  <c r="J471" i="66"/>
  <c r="J445" i="72"/>
  <c r="J146" i="63"/>
  <c r="J409" i="72"/>
  <c r="J444" i="69"/>
  <c r="J425" i="71"/>
  <c r="J461" i="70"/>
  <c r="J519" i="64"/>
  <c r="J461" i="67"/>
  <c r="J585" i="68"/>
  <c r="J66" i="63"/>
  <c r="J458" i="69"/>
  <c r="J453" i="69"/>
  <c r="J136" i="62"/>
  <c r="J32" i="62"/>
  <c r="J452" i="72"/>
  <c r="J588" i="68"/>
  <c r="J113" i="61"/>
  <c r="J511" i="64"/>
  <c r="J425" i="72"/>
  <c r="J434" i="66"/>
  <c r="J172" i="61"/>
  <c r="J97" i="62"/>
  <c r="J150" i="61"/>
  <c r="J559" i="68"/>
  <c r="J466" i="65"/>
  <c r="J427" i="72"/>
  <c r="J469" i="70"/>
  <c r="J557" i="68"/>
  <c r="J109" i="63"/>
  <c r="J441" i="71"/>
  <c r="J468" i="66"/>
  <c r="J446" i="69"/>
  <c r="J444" i="71"/>
  <c r="J164" i="63"/>
  <c r="J442" i="72"/>
  <c r="J503" i="64"/>
  <c r="J472" i="69"/>
  <c r="J125" i="63"/>
  <c r="J469" i="66"/>
  <c r="J574" i="68"/>
  <c r="J441" i="72"/>
  <c r="J427" i="71"/>
  <c r="J464" i="69"/>
  <c r="J150" i="62"/>
  <c r="J458" i="70"/>
  <c r="J442" i="71"/>
  <c r="J452" i="71"/>
  <c r="J515" i="64"/>
  <c r="J460" i="65"/>
  <c r="J516" i="64"/>
  <c r="J448" i="71"/>
  <c r="J28" i="63"/>
  <c r="J425" i="69"/>
  <c r="J85" i="63"/>
  <c r="J408" i="71"/>
  <c r="J469" i="69"/>
  <c r="J533" i="68"/>
  <c r="J581" i="68"/>
  <c r="J468" i="69"/>
  <c r="J16" i="61"/>
  <c r="J566" i="68"/>
  <c r="J136" i="63"/>
  <c r="J472" i="70"/>
  <c r="J589" i="68"/>
  <c r="J426" i="69"/>
  <c r="J520" i="64"/>
  <c r="J7" i="63"/>
  <c r="J111" i="63"/>
  <c r="J433" i="66"/>
  <c r="J462" i="65"/>
  <c r="J457" i="70"/>
  <c r="J415" i="72"/>
  <c r="J165" i="62"/>
  <c r="J96" i="62"/>
  <c r="J49" i="61"/>
  <c r="J27" i="61"/>
  <c r="J415" i="71"/>
  <c r="J70" i="63"/>
  <c r="J15" i="62"/>
  <c r="J575" i="68"/>
  <c r="J460" i="67"/>
  <c r="J74" i="61"/>
  <c r="J51" i="63"/>
  <c r="J155" i="61"/>
  <c r="J141" i="61"/>
  <c r="J110" i="61"/>
  <c r="J101" i="61"/>
  <c r="J92" i="62"/>
  <c r="J83" i="62"/>
  <c r="J64" i="61"/>
  <c r="J9" i="62"/>
  <c r="J5" i="63"/>
  <c r="J163" i="61"/>
  <c r="J90" i="61"/>
  <c r="J60" i="62"/>
  <c r="J19" i="61"/>
  <c r="J424" i="67"/>
  <c r="J97" i="61"/>
  <c r="J156" i="61"/>
  <c r="J464" i="67"/>
  <c r="J99" i="61"/>
  <c r="J38" i="62"/>
  <c r="J426" i="70"/>
  <c r="J529" i="68"/>
  <c r="J445" i="69"/>
  <c r="J52" i="62"/>
  <c r="J89" i="61"/>
  <c r="J159" i="61"/>
  <c r="J133" i="61"/>
  <c r="J83" i="61"/>
  <c r="J65" i="62"/>
  <c r="J40" i="62"/>
  <c r="J35" i="62"/>
  <c r="J27" i="62"/>
  <c r="J153" i="62"/>
  <c r="J111" i="62"/>
  <c r="J98" i="61"/>
  <c r="J71" i="62"/>
  <c r="J19" i="63"/>
  <c r="J460" i="66"/>
  <c r="J32" i="61"/>
  <c r="J131" i="62"/>
  <c r="J130" i="62"/>
  <c r="J134" i="61"/>
  <c r="J129" i="62"/>
  <c r="J117" i="62"/>
  <c r="J54" i="61"/>
  <c r="J46" i="61"/>
  <c r="J108" i="61"/>
  <c r="J148" i="62"/>
  <c r="J16" i="62"/>
  <c r="J175" i="61"/>
  <c r="J120" i="62"/>
  <c r="J67" i="62"/>
  <c r="J51" i="61"/>
  <c r="J445" i="65"/>
  <c r="J173" i="61"/>
  <c r="J155" i="62"/>
  <c r="J83" i="63"/>
  <c r="J54" i="62"/>
  <c r="J50" i="62"/>
  <c r="J46" i="62"/>
  <c r="J171" i="61"/>
  <c r="J126" i="61"/>
  <c r="J116" i="61"/>
  <c r="J79" i="62"/>
  <c r="J71" i="63"/>
  <c r="J37" i="62"/>
  <c r="J20" i="63"/>
  <c r="J130" i="61"/>
  <c r="J153" i="61"/>
  <c r="J98" i="62"/>
  <c r="J56" i="62"/>
  <c r="J452" i="67"/>
  <c r="J143" i="63"/>
  <c r="J440" i="72"/>
  <c r="J443" i="69"/>
  <c r="J111" i="61"/>
  <c r="J126" i="62"/>
  <c r="J145" i="62"/>
  <c r="J75" i="61"/>
  <c r="J68" i="63"/>
  <c r="J440" i="71"/>
  <c r="J430" i="69"/>
  <c r="J477" i="64"/>
  <c r="J138" i="61"/>
  <c r="J5" i="62"/>
  <c r="J48" i="61"/>
  <c r="J145" i="61"/>
  <c r="J70" i="61"/>
  <c r="J135" i="61"/>
  <c r="J53" i="61"/>
  <c r="J165" i="61"/>
  <c r="J133" i="62"/>
  <c r="J122" i="62"/>
  <c r="J84" i="62"/>
  <c r="J77" i="63"/>
  <c r="J58" i="62"/>
  <c r="J45" i="63"/>
  <c r="J40" i="63"/>
  <c r="J70" i="62"/>
  <c r="J87" i="62"/>
  <c r="J131" i="61"/>
  <c r="J564" i="68"/>
  <c r="J464" i="66"/>
  <c r="J573" i="68"/>
  <c r="J449" i="66"/>
  <c r="J105" i="63"/>
  <c r="J132" i="61"/>
  <c r="J100" i="61"/>
  <c r="J78" i="61"/>
  <c r="J31" i="63"/>
  <c r="J6" i="61"/>
  <c r="J71" i="61"/>
  <c r="J161" i="63"/>
  <c r="J426" i="71"/>
  <c r="J87" i="63"/>
  <c r="J68" i="61"/>
  <c r="J135" i="62"/>
  <c r="J124" i="63"/>
  <c r="J527" i="68"/>
  <c r="J174" i="62"/>
  <c r="J141" i="62"/>
  <c r="J138" i="62"/>
  <c r="J110" i="62"/>
  <c r="J101" i="62"/>
  <c r="J88" i="61"/>
  <c r="J58" i="61"/>
  <c r="J49" i="63"/>
  <c r="J45" i="61"/>
  <c r="J39" i="61"/>
  <c r="J31" i="62"/>
  <c r="J18" i="61"/>
  <c r="J10" i="62"/>
  <c r="J577" i="68"/>
  <c r="J127" i="62"/>
  <c r="J89" i="62"/>
  <c r="J72" i="61"/>
  <c r="J56" i="61"/>
  <c r="J36" i="61"/>
  <c r="J462" i="70"/>
  <c r="J76" i="61"/>
  <c r="J8" i="61"/>
  <c r="J522" i="64"/>
  <c r="J86" i="61"/>
  <c r="J452" i="66"/>
  <c r="J173" i="62"/>
  <c r="J87" i="61"/>
  <c r="J64" i="63"/>
  <c r="J50" i="63"/>
  <c r="J40" i="61"/>
  <c r="J163" i="62"/>
  <c r="J19" i="62"/>
  <c r="J166" i="62"/>
  <c r="J75" i="62"/>
  <c r="J457" i="69"/>
  <c r="J424" i="69"/>
  <c r="J510" i="64"/>
  <c r="J430" i="71"/>
  <c r="J148" i="61"/>
  <c r="J438" i="72"/>
  <c r="J134" i="62"/>
  <c r="J118" i="61"/>
  <c r="J78" i="63"/>
  <c r="J73" i="62"/>
  <c r="J65" i="61"/>
  <c r="J17" i="62"/>
  <c r="J9" i="61"/>
  <c r="J5" i="61"/>
  <c r="J29" i="61"/>
  <c r="J20" i="61"/>
  <c r="J76" i="62"/>
  <c r="J412" i="72"/>
  <c r="J172" i="62"/>
  <c r="J127" i="61"/>
  <c r="J55" i="62"/>
  <c r="J433" i="69"/>
  <c r="J174" i="61"/>
  <c r="J119" i="62"/>
  <c r="J30" i="63"/>
  <c r="J99" i="62"/>
  <c r="J53" i="62"/>
  <c r="J34" i="62"/>
  <c r="J166" i="61"/>
  <c r="J51" i="62"/>
  <c r="J424" i="72"/>
  <c r="J512" i="64"/>
  <c r="J406" i="71"/>
  <c r="J430" i="67"/>
  <c r="J433" i="72"/>
  <c r="J449" i="67"/>
  <c r="J67" i="61"/>
  <c r="J22" i="61"/>
  <c r="J147" i="61"/>
  <c r="J119" i="61"/>
  <c r="J92" i="63"/>
  <c r="J10" i="63"/>
  <c r="J9" i="63"/>
  <c r="J60" i="61"/>
  <c r="J464" i="65"/>
  <c r="J445" i="70"/>
  <c r="J159" i="62"/>
  <c r="J147" i="62"/>
  <c r="J137" i="61"/>
  <c r="J96" i="61"/>
  <c r="J88" i="62"/>
  <c r="J78" i="62"/>
  <c r="J69" i="61"/>
  <c r="J50" i="61"/>
  <c r="J26" i="63"/>
  <c r="J107" i="62"/>
  <c r="J72" i="62"/>
  <c r="J57" i="61"/>
  <c r="J48" i="62"/>
  <c r="J41" i="62"/>
  <c r="J36" i="62"/>
  <c r="J34" i="61"/>
  <c r="J177" i="61"/>
  <c r="J84" i="61"/>
  <c r="J154" i="61"/>
  <c r="J175" i="62"/>
  <c r="J103" i="61"/>
  <c r="J64" i="62"/>
  <c r="J6" i="62"/>
  <c r="J74" i="62"/>
  <c r="J157" i="61"/>
  <c r="J90" i="62"/>
  <c r="J55" i="61"/>
  <c r="J41" i="61"/>
  <c r="J37" i="61"/>
  <c r="J33" i="62"/>
  <c r="J120" i="61"/>
  <c r="J52" i="61"/>
  <c r="J471" i="67"/>
  <c r="J122" i="61"/>
  <c r="J73" i="61"/>
  <c r="J32" i="63"/>
  <c r="J449" i="69"/>
  <c r="J139" i="62"/>
  <c r="J426" i="67"/>
  <c r="J137" i="62"/>
  <c r="J88" i="63"/>
  <c r="J69" i="62"/>
  <c r="J45" i="62"/>
  <c r="J39" i="63"/>
  <c r="J35" i="61"/>
  <c r="J30" i="62"/>
  <c r="J26" i="61"/>
  <c r="J10" i="61"/>
  <c r="J91" i="62"/>
  <c r="J57" i="62"/>
  <c r="J33" i="63"/>
  <c r="J430" i="70"/>
  <c r="J460" i="70"/>
  <c r="J433" i="70"/>
  <c r="J18" i="62"/>
  <c r="J91" i="61"/>
  <c r="J33" i="61"/>
  <c r="J20" i="62"/>
  <c r="J438" i="71"/>
  <c r="J171" i="62"/>
  <c r="J460" i="69"/>
  <c r="J31" i="61"/>
  <c r="J116" i="62"/>
  <c r="J29" i="62"/>
  <c r="J561" i="68"/>
  <c r="J103" i="62"/>
  <c r="J108" i="62"/>
  <c r="J8" i="62"/>
  <c r="J443" i="65"/>
  <c r="J69" i="63"/>
  <c r="J107" i="61"/>
  <c r="J139" i="61"/>
  <c r="J154" i="62"/>
  <c r="J17" i="61"/>
  <c r="J90" i="63"/>
  <c r="J136" i="61"/>
  <c r="J52" i="63"/>
  <c r="J157" i="62"/>
  <c r="J38" i="61"/>
  <c r="J118" i="62"/>
  <c r="J77" i="61"/>
  <c r="J156" i="62"/>
  <c r="J92" i="61"/>
  <c r="J77" i="62"/>
  <c r="J26" i="62"/>
  <c r="J79" i="61"/>
  <c r="J452" i="70"/>
  <c r="J22" i="62"/>
  <c r="J129" i="61"/>
  <c r="J100" i="62"/>
  <c r="J15" i="61"/>
  <c r="J39" i="62"/>
  <c r="J30" i="61"/>
  <c r="J426" i="72"/>
  <c r="J86" i="62"/>
  <c r="J462" i="69"/>
  <c r="J68" i="62"/>
  <c r="J177" i="62"/>
  <c r="J435" i="65"/>
  <c r="J532" i="68"/>
  <c r="J443" i="67"/>
  <c r="J405" i="72"/>
  <c r="J539" i="68"/>
  <c r="J432" i="72"/>
  <c r="J526" i="68"/>
  <c r="J426" i="66"/>
  <c r="J106" i="62"/>
  <c r="J440" i="66"/>
  <c r="J454" i="65"/>
  <c r="J427" i="67"/>
  <c r="J578" i="68"/>
  <c r="J4" i="61"/>
  <c r="J479" i="64"/>
  <c r="J443" i="66"/>
  <c r="J411" i="72"/>
  <c r="J414" i="72"/>
  <c r="J403" i="72"/>
  <c r="J25" i="62"/>
  <c r="J451" i="66"/>
  <c r="J442" i="69"/>
  <c r="J440" i="70"/>
  <c r="J463" i="65"/>
  <c r="J435" i="72"/>
  <c r="J504" i="64"/>
  <c r="J421" i="66"/>
  <c r="J63" i="61"/>
  <c r="J458" i="66"/>
  <c r="J465" i="67"/>
  <c r="J442" i="67"/>
  <c r="J430" i="72"/>
  <c r="J567" i="68"/>
  <c r="J431" i="72"/>
  <c r="J434" i="67"/>
  <c r="J491" i="64"/>
  <c r="J432" i="66"/>
  <c r="J429" i="65"/>
  <c r="J423" i="69"/>
  <c r="J444" i="66"/>
  <c r="J448" i="67"/>
  <c r="J450" i="70"/>
  <c r="J472" i="65"/>
  <c r="J146" i="61"/>
  <c r="J424" i="71"/>
  <c r="J501" i="64"/>
  <c r="J469" i="64"/>
  <c r="J82" i="62"/>
  <c r="J109" i="61"/>
  <c r="J447" i="70"/>
  <c r="J164" i="62"/>
  <c r="J125" i="61"/>
  <c r="J28" i="61"/>
  <c r="J530" i="68"/>
  <c r="J442" i="65"/>
  <c r="J423" i="67"/>
  <c r="J543" i="68"/>
  <c r="J85" i="61"/>
  <c r="J7" i="61"/>
  <c r="J44" i="61"/>
  <c r="J472" i="67"/>
  <c r="J447" i="66"/>
  <c r="J421" i="69"/>
  <c r="J508" i="64"/>
  <c r="J425" i="65"/>
  <c r="J463" i="66"/>
  <c r="J425" i="67"/>
  <c r="J446" i="70"/>
  <c r="J420" i="66"/>
  <c r="J462" i="66"/>
  <c r="J451" i="65"/>
  <c r="J448" i="69"/>
  <c r="J439" i="66"/>
  <c r="J420" i="65"/>
  <c r="J551" i="68"/>
  <c r="J420" i="67"/>
  <c r="J435" i="70"/>
  <c r="J492" i="64"/>
  <c r="J499" i="64"/>
  <c r="J406" i="72"/>
  <c r="J421" i="65"/>
  <c r="J439" i="67"/>
  <c r="J421" i="71"/>
  <c r="J427" i="66"/>
  <c r="J429" i="67"/>
  <c r="J440" i="65"/>
  <c r="J44" i="62"/>
  <c r="J513" i="64"/>
  <c r="J465" i="65"/>
  <c r="J502" i="64"/>
  <c r="J487" i="64"/>
  <c r="J541" i="68"/>
  <c r="J483" i="64"/>
  <c r="J431" i="66"/>
  <c r="J420" i="69"/>
  <c r="J428" i="67"/>
  <c r="J425" i="70"/>
  <c r="J445" i="67"/>
  <c r="J413" i="72"/>
  <c r="J449" i="70"/>
  <c r="J440" i="69"/>
  <c r="J451" i="69"/>
  <c r="J423" i="65"/>
  <c r="J447" i="67"/>
  <c r="J440" i="67"/>
  <c r="J435" i="71"/>
  <c r="J429" i="72"/>
  <c r="J426" i="65"/>
  <c r="J82" i="61"/>
  <c r="J82" i="63"/>
  <c r="J423" i="71"/>
  <c r="J497" i="64"/>
  <c r="J420" i="70"/>
  <c r="J25" i="63"/>
  <c r="J446" i="67"/>
  <c r="J563" i="68"/>
  <c r="J500" i="64"/>
  <c r="J421" i="67"/>
  <c r="J417" i="71"/>
  <c r="J432" i="67"/>
  <c r="J433" i="65"/>
  <c r="J435" i="66"/>
  <c r="J453" i="67"/>
  <c r="J547" i="68"/>
  <c r="J411" i="71"/>
  <c r="J448" i="65"/>
  <c r="J481" i="64"/>
  <c r="J466" i="64"/>
  <c r="J424" i="66"/>
  <c r="J565" i="68"/>
  <c r="J431" i="69"/>
  <c r="J428" i="70"/>
  <c r="J4" i="62"/>
  <c r="J453" i="65"/>
  <c r="J4" i="63"/>
  <c r="J66" i="61"/>
  <c r="J537" i="68"/>
  <c r="J439" i="65"/>
  <c r="J25" i="61"/>
  <c r="J580" i="68"/>
  <c r="J429" i="70"/>
  <c r="J405" i="71"/>
  <c r="J540" i="68"/>
  <c r="J421" i="72"/>
  <c r="J63" i="62"/>
  <c r="J550" i="68"/>
  <c r="J435" i="69"/>
  <c r="J430" i="65"/>
  <c r="J421" i="70"/>
  <c r="J463" i="67"/>
  <c r="J431" i="71"/>
  <c r="J417" i="72"/>
  <c r="J423" i="66"/>
  <c r="J146" i="62"/>
  <c r="J452" i="65"/>
  <c r="J555" i="68"/>
  <c r="J452" i="69"/>
  <c r="J554" i="68"/>
  <c r="J85" i="62"/>
  <c r="J162" i="62"/>
  <c r="J548" i="68"/>
  <c r="J125" i="62"/>
  <c r="J44" i="63"/>
  <c r="J435" i="67"/>
  <c r="J531" i="68"/>
  <c r="J128" i="61"/>
  <c r="J437" i="72"/>
  <c r="J448" i="70"/>
  <c r="J571" i="68"/>
  <c r="J431" i="65"/>
  <c r="J490" i="64"/>
  <c r="J47" i="61"/>
  <c r="J523" i="68"/>
  <c r="J456" i="70"/>
  <c r="J28" i="62"/>
  <c r="J447" i="65"/>
  <c r="J471" i="65"/>
  <c r="J448" i="66"/>
  <c r="J164" i="61"/>
  <c r="J424" i="70"/>
  <c r="J553" i="68"/>
  <c r="J451" i="67"/>
  <c r="J427" i="65"/>
  <c r="J433" i="67"/>
  <c r="J128" i="62"/>
  <c r="J454" i="66"/>
  <c r="J524" i="68"/>
  <c r="J429" i="71"/>
  <c r="J47" i="62"/>
  <c r="J425" i="66"/>
  <c r="J412" i="71"/>
  <c r="J538" i="68"/>
  <c r="J576" i="68"/>
  <c r="J471" i="64"/>
  <c r="J454" i="69"/>
  <c r="J433" i="71"/>
  <c r="J445" i="66"/>
  <c r="J449" i="65"/>
  <c r="J423" i="70"/>
  <c r="J431" i="70"/>
  <c r="J144" i="61"/>
  <c r="J442" i="66"/>
  <c r="J443" i="70"/>
  <c r="J432" i="70"/>
  <c r="J7" i="62"/>
  <c r="J498" i="64"/>
  <c r="J552" i="68"/>
  <c r="J66" i="62"/>
  <c r="J450" i="67"/>
  <c r="J465" i="66"/>
  <c r="J450" i="65"/>
  <c r="J523" i="64"/>
  <c r="J439" i="69"/>
  <c r="J429" i="69"/>
  <c r="J467" i="64"/>
  <c r="J424" i="65"/>
  <c r="J427" i="70"/>
  <c r="J413" i="71"/>
  <c r="J446" i="66"/>
  <c r="J432" i="65"/>
  <c r="J162" i="61"/>
  <c r="J429" i="66"/>
  <c r="J444" i="70"/>
  <c r="J562" i="68"/>
  <c r="J478" i="64"/>
  <c r="J458" i="65"/>
  <c r="J458" i="67"/>
  <c r="J556" i="68"/>
  <c r="J431" i="67"/>
  <c r="J403" i="71"/>
  <c r="J446" i="65"/>
  <c r="J423" i="72"/>
  <c r="J437" i="71"/>
  <c r="J109" i="62"/>
  <c r="J470" i="64"/>
  <c r="J430" i="66"/>
  <c r="J144" i="62"/>
  <c r="J476" i="64"/>
  <c r="J439" i="70"/>
  <c r="J451" i="70"/>
  <c r="J432" i="71"/>
  <c r="J488" i="64"/>
  <c r="J450" i="69"/>
  <c r="J456" i="69"/>
  <c r="J454" i="67"/>
  <c r="J428" i="65"/>
  <c r="J560" i="68"/>
  <c r="J414" i="71"/>
  <c r="J444" i="65"/>
  <c r="J536" i="68"/>
  <c r="J428" i="66"/>
  <c r="J450" i="66"/>
  <c r="J442" i="70"/>
  <c r="J432" i="69"/>
  <c r="J444" i="67"/>
  <c r="J462" i="67"/>
  <c r="J528" i="68"/>
  <c r="J454" i="70"/>
  <c r="J63" i="63"/>
  <c r="J106" i="61"/>
  <c r="J480" i="64"/>
  <c r="J434" i="65"/>
  <c r="J62" i="63"/>
  <c r="J161" i="62"/>
  <c r="J549" i="68"/>
  <c r="J438" i="65"/>
  <c r="J465" i="64"/>
  <c r="J546" i="68"/>
  <c r="J81" i="63"/>
  <c r="J81" i="61"/>
  <c r="J422" i="65"/>
  <c r="J438" i="70"/>
  <c r="J422" i="67"/>
  <c r="J81" i="62"/>
  <c r="J161" i="61"/>
  <c r="J422" i="69"/>
  <c r="J419" i="66"/>
  <c r="J24" i="61"/>
  <c r="J570" i="68"/>
  <c r="J438" i="67"/>
  <c r="J62" i="62"/>
  <c r="J489" i="64"/>
  <c r="J419" i="65"/>
  <c r="J457" i="67"/>
  <c r="J422" i="66"/>
  <c r="J457" i="66"/>
  <c r="J441" i="69"/>
  <c r="J3" i="61"/>
  <c r="J62" i="61"/>
  <c r="J143" i="62"/>
  <c r="J522" i="68"/>
  <c r="J457" i="65"/>
  <c r="J105" i="62"/>
  <c r="J43" i="63"/>
  <c r="J3" i="62"/>
  <c r="J422" i="71"/>
  <c r="J124" i="61"/>
  <c r="J441" i="65"/>
  <c r="J468" i="64"/>
  <c r="J402" i="72"/>
  <c r="J404" i="72"/>
  <c r="J402" i="71"/>
  <c r="J441" i="66"/>
  <c r="J422" i="70"/>
  <c r="J420" i="72"/>
  <c r="J404" i="71"/>
  <c r="J422" i="72"/>
  <c r="J124" i="62"/>
  <c r="J486" i="64"/>
  <c r="J43" i="62"/>
  <c r="J24" i="62"/>
  <c r="J419" i="70"/>
  <c r="J438" i="66"/>
  <c r="J43" i="61"/>
  <c r="J441" i="67"/>
  <c r="J143" i="61"/>
  <c r="J525" i="68"/>
  <c r="J438" i="69"/>
  <c r="J507" i="64"/>
  <c r="J419" i="69"/>
  <c r="J441" i="70"/>
  <c r="J3" i="63"/>
  <c r="J420" i="71"/>
  <c r="J419" i="67"/>
  <c r="J105" i="61"/>
  <c r="J24" i="63"/>
  <c r="J456" i="65"/>
  <c r="J437" i="66"/>
  <c r="J437" i="65"/>
  <c r="J521" i="68"/>
  <c r="J485" i="64"/>
  <c r="J419" i="71"/>
  <c r="J456" i="67"/>
  <c r="J418" i="70"/>
  <c r="J401" i="72"/>
  <c r="J418" i="69"/>
  <c r="J437" i="69"/>
  <c r="J419" i="72"/>
  <c r="J545" i="68"/>
  <c r="J569" i="68"/>
  <c r="J464" i="64"/>
  <c r="J418" i="67"/>
  <c r="J437" i="67"/>
  <c r="J418" i="65"/>
  <c r="J401" i="71"/>
  <c r="J506" i="64"/>
  <c r="J418" i="66"/>
  <c r="J437" i="70"/>
  <c r="J456" i="66"/>
  <c r="C79" i="63"/>
  <c r="C8" i="63"/>
  <c r="C168" i="63"/>
  <c r="C167" i="61"/>
  <c r="C53" i="63"/>
  <c r="C159" i="63"/>
  <c r="C152" i="61"/>
  <c r="C14" i="62"/>
  <c r="C572" i="68"/>
  <c r="C409" i="71"/>
  <c r="C466" i="67"/>
  <c r="C591" i="68"/>
  <c r="C542" i="68"/>
  <c r="C509" i="64"/>
  <c r="C587" i="68"/>
  <c r="C139" i="63"/>
  <c r="C99" i="63"/>
  <c r="C113" i="62"/>
  <c r="C107" i="63"/>
  <c r="C140" i="63"/>
  <c r="C13" i="61"/>
  <c r="C176" i="61"/>
  <c r="C12" i="62"/>
  <c r="C55" i="63"/>
  <c r="C459" i="65"/>
  <c r="C94" i="62"/>
  <c r="C119" i="63"/>
  <c r="C518" i="64"/>
  <c r="C467" i="65"/>
  <c r="C579" i="68"/>
  <c r="C467" i="69"/>
  <c r="C470" i="66"/>
  <c r="C580" i="68"/>
  <c r="C447" i="71"/>
  <c r="C73" i="63"/>
  <c r="C153" i="63"/>
  <c r="C95" i="61"/>
  <c r="C168" i="62"/>
  <c r="C114" i="62"/>
  <c r="C13" i="63"/>
  <c r="C173" i="63"/>
  <c r="C473" i="65"/>
  <c r="C584" i="68"/>
  <c r="C453" i="71"/>
  <c r="C467" i="67"/>
  <c r="C127" i="63"/>
  <c r="C48" i="63"/>
  <c r="C121" i="61"/>
  <c r="C170" i="62"/>
  <c r="C428" i="69"/>
  <c r="C136" i="63"/>
  <c r="C410" i="72"/>
  <c r="C93" i="61"/>
  <c r="C97" i="63"/>
  <c r="C133" i="63"/>
  <c r="C470" i="67"/>
  <c r="C475" i="64"/>
  <c r="C535" i="68"/>
  <c r="C141" i="63"/>
  <c r="C583" i="68"/>
  <c r="C37" i="63"/>
  <c r="C98" i="63"/>
  <c r="C446" i="71"/>
  <c r="C534" i="68"/>
  <c r="C112" i="61"/>
  <c r="C167" i="63"/>
  <c r="C149" i="62"/>
  <c r="C470" i="69"/>
  <c r="C445" i="72"/>
  <c r="C532" i="68"/>
  <c r="C126" i="63"/>
  <c r="C117" i="63"/>
  <c r="C453" i="69"/>
  <c r="C84" i="63"/>
  <c r="C14" i="61"/>
  <c r="C469" i="70"/>
  <c r="C468" i="66"/>
  <c r="C450" i="71"/>
  <c r="C470" i="65"/>
  <c r="C447" i="72"/>
  <c r="C466" i="69"/>
  <c r="C149" i="63"/>
  <c r="C473" i="66"/>
  <c r="C27" i="63"/>
  <c r="C92" i="63"/>
  <c r="C443" i="71"/>
  <c r="C65" i="63"/>
  <c r="C149" i="61"/>
  <c r="C150" i="62"/>
  <c r="C157" i="63"/>
  <c r="C170" i="63"/>
  <c r="C93" i="63"/>
  <c r="C36" i="63"/>
  <c r="C140" i="62"/>
  <c r="C138" i="63"/>
  <c r="C495" i="64"/>
  <c r="C12" i="61"/>
  <c r="C165" i="63"/>
  <c r="C129" i="63"/>
  <c r="C108" i="63"/>
  <c r="C54" i="63"/>
  <c r="C169" i="61"/>
  <c r="C156" i="63"/>
  <c r="C100" i="63"/>
  <c r="C122" i="63"/>
  <c r="C91" i="63"/>
  <c r="C112" i="62"/>
  <c r="C458" i="69"/>
  <c r="C15" i="63"/>
  <c r="C56" i="63"/>
  <c r="C458" i="70"/>
  <c r="C459" i="67"/>
  <c r="C446" i="69"/>
  <c r="C444" i="69"/>
  <c r="C167" i="62"/>
  <c r="C94" i="61"/>
  <c r="C516" i="64"/>
  <c r="C114" i="61"/>
  <c r="C450" i="72"/>
  <c r="C151" i="62"/>
  <c r="C154" i="63"/>
  <c r="C427" i="72"/>
  <c r="C151" i="63"/>
  <c r="C115" i="63"/>
  <c r="C467" i="66"/>
  <c r="C7" i="63"/>
  <c r="C152" i="63"/>
  <c r="C151" i="61"/>
  <c r="C114" i="63"/>
  <c r="C147" i="63"/>
  <c r="C6" i="63"/>
  <c r="C439" i="72"/>
  <c r="C38" i="63"/>
  <c r="C102" i="61"/>
  <c r="C86" i="63"/>
  <c r="C29" i="63"/>
  <c r="C115" i="62"/>
  <c r="C158" i="61"/>
  <c r="C556" i="68"/>
  <c r="C416" i="72"/>
  <c r="C171" i="63"/>
  <c r="C459" i="69"/>
  <c r="C466" i="70"/>
  <c r="C158" i="63"/>
  <c r="C434" i="72"/>
  <c r="C35" i="63"/>
  <c r="C145" i="63"/>
  <c r="C407" i="71"/>
  <c r="C152" i="62"/>
  <c r="C150" i="61"/>
  <c r="C113" i="63"/>
  <c r="C170" i="61"/>
  <c r="C425" i="71"/>
  <c r="C169" i="62"/>
  <c r="C459" i="66"/>
  <c r="C519" i="64"/>
  <c r="C169" i="63"/>
  <c r="C473" i="70"/>
  <c r="C101" i="63"/>
  <c r="C112" i="63"/>
  <c r="C559" i="68"/>
  <c r="C470" i="70"/>
  <c r="C163" i="63"/>
  <c r="C102" i="63"/>
  <c r="C135" i="63"/>
  <c r="C74" i="63"/>
  <c r="C14" i="63"/>
  <c r="C17" i="63"/>
  <c r="C103" i="63"/>
  <c r="C13" i="62"/>
  <c r="C94" i="63"/>
  <c r="C92" i="62"/>
  <c r="C465" i="70"/>
  <c r="C453" i="70"/>
  <c r="C434" i="69"/>
  <c r="C95" i="62"/>
  <c r="C110" i="63"/>
  <c r="C12" i="63"/>
  <c r="C533" i="68"/>
  <c r="C467" i="70"/>
  <c r="C95" i="63"/>
  <c r="C102" i="62"/>
  <c r="C177" i="63"/>
  <c r="C459" i="70"/>
  <c r="C41" i="63"/>
  <c r="C172" i="63"/>
  <c r="C469" i="66"/>
  <c r="C113" i="61"/>
  <c r="C449" i="71"/>
  <c r="C18" i="63"/>
  <c r="C452" i="72"/>
  <c r="C466" i="66"/>
  <c r="C96" i="63"/>
  <c r="C140" i="61"/>
  <c r="C428" i="72"/>
  <c r="C121" i="62"/>
  <c r="C451" i="72"/>
  <c r="C121" i="63"/>
  <c r="C468" i="70"/>
  <c r="C131" i="63"/>
  <c r="C525" i="64"/>
  <c r="C57" i="63"/>
  <c r="C115" i="61"/>
  <c r="C448" i="71"/>
  <c r="C515" i="64"/>
  <c r="C176" i="62"/>
  <c r="C473" i="69"/>
  <c r="C446" i="72"/>
  <c r="C76" i="63"/>
  <c r="C520" i="64"/>
  <c r="C72" i="63"/>
  <c r="C134" i="63"/>
  <c r="C473" i="67"/>
  <c r="C521" i="64"/>
  <c r="C496" i="64"/>
  <c r="C407" i="72"/>
  <c r="C176" i="63"/>
  <c r="C118" i="63"/>
  <c r="C469" i="65"/>
  <c r="C590" i="68"/>
  <c r="C120" i="63"/>
  <c r="C75" i="63"/>
  <c r="C517" i="64"/>
  <c r="C47" i="63"/>
  <c r="C92" i="61"/>
  <c r="C158" i="62"/>
  <c r="C67" i="63"/>
  <c r="C34" i="63"/>
  <c r="C427" i="71"/>
  <c r="C175" i="63"/>
  <c r="C137" i="63"/>
  <c r="C116" i="63"/>
  <c r="C174" i="63"/>
  <c r="C466" i="65"/>
  <c r="C463" i="69"/>
  <c r="C453" i="72"/>
  <c r="C46" i="63"/>
  <c r="C447" i="69"/>
  <c r="C441" i="71"/>
  <c r="C22" i="63"/>
  <c r="C155" i="63"/>
  <c r="C461" i="65"/>
  <c r="C60" i="63"/>
  <c r="C130" i="61"/>
  <c r="C70" i="62"/>
  <c r="C136" i="62"/>
  <c r="C582" i="68"/>
  <c r="C462" i="70"/>
  <c r="C428" i="71"/>
  <c r="C468" i="69"/>
  <c r="C109" i="63"/>
  <c r="C494" i="64"/>
  <c r="C409" i="72"/>
  <c r="C130" i="63"/>
  <c r="C471" i="69"/>
  <c r="C471" i="70"/>
  <c r="C574" i="68"/>
  <c r="C469" i="67"/>
  <c r="C416" i="71"/>
  <c r="C474" i="64"/>
  <c r="C448" i="72"/>
  <c r="C457" i="70"/>
  <c r="C461" i="66"/>
  <c r="C66" i="63"/>
  <c r="C32" i="61"/>
  <c r="C117" i="62"/>
  <c r="C426" i="71"/>
  <c r="C410" i="71"/>
  <c r="C468" i="67"/>
  <c r="C449" i="72"/>
  <c r="C125" i="63"/>
  <c r="C566" i="68"/>
  <c r="C464" i="70"/>
  <c r="C472" i="70"/>
  <c r="C465" i="69"/>
  <c r="C463" i="70"/>
  <c r="C444" i="72"/>
  <c r="C589" i="68"/>
  <c r="C162" i="63"/>
  <c r="C128" i="63"/>
  <c r="C586" i="68"/>
  <c r="C132" i="63"/>
  <c r="C93" i="62"/>
  <c r="C441" i="72"/>
  <c r="C461" i="67"/>
  <c r="C451" i="71"/>
  <c r="C425" i="69"/>
  <c r="C55" i="62"/>
  <c r="C106" i="63"/>
  <c r="C439" i="71"/>
  <c r="C440" i="71"/>
  <c r="C425" i="72"/>
  <c r="C452" i="71"/>
  <c r="C164" i="63"/>
  <c r="C585" i="68"/>
  <c r="C443" i="72"/>
  <c r="C581" i="68"/>
  <c r="C461" i="69"/>
  <c r="C144" i="63"/>
  <c r="C426" i="72"/>
  <c r="C588" i="68"/>
  <c r="C111" i="63"/>
  <c r="C445" i="71"/>
  <c r="C460" i="65"/>
  <c r="C427" i="69"/>
  <c r="C68" i="62"/>
  <c r="C16" i="62"/>
  <c r="C434" i="70"/>
  <c r="C461" i="70"/>
  <c r="C85" i="63"/>
  <c r="C28" i="63"/>
  <c r="C558" i="68"/>
  <c r="C438" i="72"/>
  <c r="C148" i="63"/>
  <c r="C166" i="63"/>
  <c r="C146" i="63"/>
  <c r="C150" i="63"/>
  <c r="C457" i="69"/>
  <c r="C472" i="69"/>
  <c r="C445" i="69"/>
  <c r="C469" i="69"/>
  <c r="C49" i="63"/>
  <c r="C434" i="71"/>
  <c r="C511" i="64"/>
  <c r="C16" i="63"/>
  <c r="C168" i="61"/>
  <c r="C468" i="65"/>
  <c r="C443" i="69"/>
  <c r="C462" i="66"/>
  <c r="C89" i="63"/>
  <c r="C30" i="62"/>
  <c r="C96" i="62"/>
  <c r="C33" i="62"/>
  <c r="C452" i="69"/>
  <c r="C20" i="61"/>
  <c r="C424" i="65"/>
  <c r="C38" i="62"/>
  <c r="C84" i="61"/>
  <c r="C171" i="62"/>
  <c r="C97" i="62"/>
  <c r="C78" i="62"/>
  <c r="C8" i="62"/>
  <c r="C105" i="63"/>
  <c r="C108" i="62"/>
  <c r="C87" i="61"/>
  <c r="C64" i="62"/>
  <c r="C138" i="62"/>
  <c r="C76" i="62"/>
  <c r="C33" i="61"/>
  <c r="C26" i="63"/>
  <c r="C50" i="62"/>
  <c r="C70" i="63"/>
  <c r="C73" i="62"/>
  <c r="C39" i="62"/>
  <c r="C153" i="61"/>
  <c r="C9" i="62"/>
  <c r="C89" i="62"/>
  <c r="C110" i="62"/>
  <c r="C22" i="62"/>
  <c r="C156" i="62"/>
  <c r="C31" i="63"/>
  <c r="C577" i="68"/>
  <c r="C460" i="66"/>
  <c r="C480" i="64"/>
  <c r="C68" i="61"/>
  <c r="C426" i="65"/>
  <c r="C172" i="62"/>
  <c r="C163" i="61"/>
  <c r="C171" i="61"/>
  <c r="C117" i="61"/>
  <c r="C90" i="62"/>
  <c r="C141" i="62"/>
  <c r="C29" i="61"/>
  <c r="C177" i="61"/>
  <c r="C103" i="61"/>
  <c r="C75" i="62"/>
  <c r="C175" i="61"/>
  <c r="C53" i="61"/>
  <c r="C11" i="63"/>
  <c r="C174" i="61"/>
  <c r="C133" i="62"/>
  <c r="C430" i="67"/>
  <c r="C99" i="62"/>
  <c r="C408" i="72"/>
  <c r="C135" i="61"/>
  <c r="C19" i="63"/>
  <c r="C10" i="61"/>
  <c r="C74" i="62"/>
  <c r="C163" i="62"/>
  <c r="C119" i="61"/>
  <c r="C90" i="61"/>
  <c r="C69" i="62"/>
  <c r="C15" i="61"/>
  <c r="C108" i="61"/>
  <c r="C71" i="61"/>
  <c r="C74" i="61"/>
  <c r="C111" i="61"/>
  <c r="C87" i="62"/>
  <c r="C67" i="61"/>
  <c r="C33" i="63"/>
  <c r="C17" i="62"/>
  <c r="C143" i="63"/>
  <c r="C155" i="62"/>
  <c r="C52" i="63"/>
  <c r="C19" i="61"/>
  <c r="C58" i="63"/>
  <c r="C10" i="62"/>
  <c r="C27" i="62"/>
  <c r="C45" i="62"/>
  <c r="C156" i="61"/>
  <c r="C49" i="62"/>
  <c r="C134" i="62"/>
  <c r="C424" i="71"/>
  <c r="C424" i="72"/>
  <c r="C100" i="61"/>
  <c r="C440" i="72"/>
  <c r="C136" i="61"/>
  <c r="C41" i="62"/>
  <c r="C147" i="61"/>
  <c r="C470" i="64"/>
  <c r="C139" i="61"/>
  <c r="C107" i="61"/>
  <c r="C51" i="62"/>
  <c r="C130" i="62"/>
  <c r="C8" i="61"/>
  <c r="C433" i="67"/>
  <c r="C57" i="61"/>
  <c r="C426" i="66"/>
  <c r="C45" i="63"/>
  <c r="C412" i="72"/>
  <c r="C438" i="71"/>
  <c r="C84" i="62"/>
  <c r="C159" i="61"/>
  <c r="C118" i="61"/>
  <c r="C90" i="63"/>
  <c r="C69" i="63"/>
  <c r="C35" i="61"/>
  <c r="C442" i="72"/>
  <c r="C177" i="62"/>
  <c r="C103" i="62"/>
  <c r="C442" i="71"/>
  <c r="C18" i="61"/>
  <c r="C175" i="62"/>
  <c r="C135" i="62"/>
  <c r="C60" i="62"/>
  <c r="C31" i="61"/>
  <c r="C134" i="61"/>
  <c r="C58" i="62"/>
  <c r="C32" i="62"/>
  <c r="C445" i="67"/>
  <c r="C471" i="67"/>
  <c r="C75" i="61"/>
  <c r="C18" i="62"/>
  <c r="C11" i="62"/>
  <c r="C174" i="62"/>
  <c r="C522" i="64"/>
  <c r="C540" i="68"/>
  <c r="C30" i="61"/>
  <c r="C89" i="61"/>
  <c r="C118" i="62"/>
  <c r="C77" i="61"/>
  <c r="C56" i="61"/>
  <c r="C100" i="62"/>
  <c r="C408" i="71"/>
  <c r="C138" i="61"/>
  <c r="C67" i="62"/>
  <c r="C120" i="61"/>
  <c r="C155" i="61"/>
  <c r="C73" i="61"/>
  <c r="C58" i="61"/>
  <c r="C10" i="63"/>
  <c r="C471" i="66"/>
  <c r="C6" i="62"/>
  <c r="C65" i="61"/>
  <c r="C88" i="61"/>
  <c r="C27" i="61"/>
  <c r="C60" i="61"/>
  <c r="C5" i="63"/>
  <c r="C55" i="61"/>
  <c r="C141" i="61"/>
  <c r="C36" i="61"/>
  <c r="C148" i="62"/>
  <c r="C116" i="61"/>
  <c r="C88" i="63"/>
  <c r="C21" i="61"/>
  <c r="C40" i="62"/>
  <c r="C20" i="63"/>
  <c r="C148" i="61"/>
  <c r="C173" i="61"/>
  <c r="C59" i="63"/>
  <c r="C37" i="61"/>
  <c r="C527" i="68"/>
  <c r="C119" i="62"/>
  <c r="C473" i="64"/>
  <c r="C471" i="65"/>
  <c r="C110" i="61"/>
  <c r="C48" i="62"/>
  <c r="C173" i="62"/>
  <c r="C97" i="61"/>
  <c r="C129" i="62"/>
  <c r="C166" i="61"/>
  <c r="C464" i="69"/>
  <c r="C107" i="62"/>
  <c r="C537" i="68"/>
  <c r="C462" i="65"/>
  <c r="C449" i="70"/>
  <c r="C71" i="62"/>
  <c r="C122" i="62"/>
  <c r="C460" i="69"/>
  <c r="C91" i="61"/>
  <c r="C57" i="62"/>
  <c r="C71" i="63"/>
  <c r="C460" i="67"/>
  <c r="C464" i="66"/>
  <c r="C445" i="66"/>
  <c r="C145" i="61"/>
  <c r="C157" i="62"/>
  <c r="C96" i="61"/>
  <c r="C54" i="61"/>
  <c r="C172" i="61"/>
  <c r="C426" i="69"/>
  <c r="C161" i="63"/>
  <c r="C127" i="61"/>
  <c r="C154" i="61"/>
  <c r="C52" i="62"/>
  <c r="C19" i="62"/>
  <c r="C111" i="62"/>
  <c r="C36" i="62"/>
  <c r="C78" i="61"/>
  <c r="C430" i="72"/>
  <c r="C437" i="72"/>
  <c r="C157" i="61"/>
  <c r="C21" i="62"/>
  <c r="C460" i="70"/>
  <c r="C126" i="62"/>
  <c r="C79" i="62"/>
  <c r="C529" i="68"/>
  <c r="C51" i="61"/>
  <c r="C83" i="61"/>
  <c r="C98" i="62"/>
  <c r="C15" i="62"/>
  <c r="C70" i="61"/>
  <c r="C49" i="61"/>
  <c r="C34" i="61"/>
  <c r="C444" i="71"/>
  <c r="C50" i="63"/>
  <c r="C68" i="63"/>
  <c r="C154" i="62"/>
  <c r="C39" i="61"/>
  <c r="C165" i="62"/>
  <c r="C59" i="61"/>
  <c r="C159" i="62"/>
  <c r="C77" i="62"/>
  <c r="C101" i="62"/>
  <c r="C137" i="61"/>
  <c r="C41" i="61"/>
  <c r="C26" i="62"/>
  <c r="C9" i="63"/>
  <c r="C53" i="62"/>
  <c r="C133" i="61"/>
  <c r="C16" i="61"/>
  <c r="C83" i="63"/>
  <c r="C139" i="62"/>
  <c r="C98" i="61"/>
  <c r="C56" i="62"/>
  <c r="C101" i="61"/>
  <c r="C65" i="62"/>
  <c r="C137" i="62"/>
  <c r="C76" i="61"/>
  <c r="C120" i="62"/>
  <c r="C127" i="62"/>
  <c r="C122" i="61"/>
  <c r="C40" i="61"/>
  <c r="C11" i="61"/>
  <c r="C165" i="61"/>
  <c r="C452" i="66"/>
  <c r="C83" i="62"/>
  <c r="C145" i="62"/>
  <c r="C39" i="63"/>
  <c r="C6" i="61"/>
  <c r="C78" i="63"/>
  <c r="C29" i="62"/>
  <c r="C88" i="62"/>
  <c r="C45" i="61"/>
  <c r="C52" i="61"/>
  <c r="C38" i="61"/>
  <c r="C69" i="61"/>
  <c r="C573" i="68"/>
  <c r="C5" i="61"/>
  <c r="C91" i="62"/>
  <c r="C48" i="61"/>
  <c r="C72" i="61"/>
  <c r="C132" i="61"/>
  <c r="C54" i="62"/>
  <c r="C126" i="61"/>
  <c r="C46" i="62"/>
  <c r="C557" i="68"/>
  <c r="C99" i="61"/>
  <c r="C22" i="61"/>
  <c r="C72" i="62"/>
  <c r="C46" i="61"/>
  <c r="C86" i="62"/>
  <c r="C51" i="63"/>
  <c r="C9" i="61"/>
  <c r="C64" i="61"/>
  <c r="C86" i="61"/>
  <c r="C166" i="62"/>
  <c r="C87" i="63"/>
  <c r="C30" i="63"/>
  <c r="C20" i="62"/>
  <c r="C37" i="62"/>
  <c r="C40" i="63"/>
  <c r="C131" i="61"/>
  <c r="C124" i="63"/>
  <c r="C129" i="61"/>
  <c r="C26" i="61"/>
  <c r="C147" i="62"/>
  <c r="C116" i="62"/>
  <c r="C21" i="63"/>
  <c r="C17" i="61"/>
  <c r="C430" i="65"/>
  <c r="C35" i="62"/>
  <c r="C34" i="62"/>
  <c r="C59" i="62"/>
  <c r="C510" i="64"/>
  <c r="C5" i="62"/>
  <c r="C77" i="63"/>
  <c r="C50" i="61"/>
  <c r="C132" i="62"/>
  <c r="C79" i="61"/>
  <c r="C153" i="62"/>
  <c r="C131" i="62"/>
  <c r="C32" i="63"/>
  <c r="C31" i="62"/>
  <c r="C564" i="68"/>
  <c r="C64" i="63"/>
  <c r="C445" i="65"/>
  <c r="C543" i="68"/>
  <c r="C443" i="67"/>
  <c r="C424" i="66"/>
  <c r="C425" i="66"/>
  <c r="C465" i="66"/>
  <c r="C66" i="61"/>
  <c r="C417" i="72"/>
  <c r="C431" i="71"/>
  <c r="C481" i="64"/>
  <c r="C450" i="66"/>
  <c r="C415" i="71"/>
  <c r="C553" i="68"/>
  <c r="C435" i="66"/>
  <c r="C431" i="70"/>
  <c r="C425" i="67"/>
  <c r="C571" i="68"/>
  <c r="C428" i="67"/>
  <c r="C414" i="72"/>
  <c r="C433" i="65"/>
  <c r="C458" i="65"/>
  <c r="C427" i="65"/>
  <c r="C452" i="70"/>
  <c r="C462" i="69"/>
  <c r="C430" i="66"/>
  <c r="C528" i="68"/>
  <c r="C452" i="67"/>
  <c r="C434" i="66"/>
  <c r="C431" i="72"/>
  <c r="C439" i="65"/>
  <c r="C447" i="70"/>
  <c r="C443" i="70"/>
  <c r="C448" i="66"/>
  <c r="C531" i="68"/>
  <c r="C429" i="72"/>
  <c r="C444" i="66"/>
  <c r="C538" i="68"/>
  <c r="C448" i="70"/>
  <c r="C450" i="70"/>
  <c r="C448" i="65"/>
  <c r="C550" i="68"/>
  <c r="C412" i="71"/>
  <c r="C478" i="64"/>
  <c r="C464" i="65"/>
  <c r="C439" i="69"/>
  <c r="C469" i="64"/>
  <c r="C82" i="61"/>
  <c r="C483" i="64"/>
  <c r="C440" i="67"/>
  <c r="C498" i="64"/>
  <c r="C429" i="67"/>
  <c r="C85" i="62"/>
  <c r="C435" i="72"/>
  <c r="C4" i="63"/>
  <c r="C512" i="64"/>
  <c r="C450" i="65"/>
  <c r="C85" i="61"/>
  <c r="C430" i="70"/>
  <c r="C7" i="61"/>
  <c r="C547" i="68"/>
  <c r="C472" i="66"/>
  <c r="C432" i="71"/>
  <c r="C454" i="70"/>
  <c r="C146" i="61"/>
  <c r="C449" i="66"/>
  <c r="C406" i="71"/>
  <c r="C28" i="62"/>
  <c r="C47" i="62"/>
  <c r="C446" i="70"/>
  <c r="C421" i="66"/>
  <c r="C144" i="62"/>
  <c r="C466" i="64"/>
  <c r="C429" i="65"/>
  <c r="C435" i="67"/>
  <c r="C493" i="64"/>
  <c r="C44" i="61"/>
  <c r="C503" i="64"/>
  <c r="C420" i="67"/>
  <c r="C578" i="68"/>
  <c r="C421" i="72"/>
  <c r="C423" i="71"/>
  <c r="C25" i="63"/>
  <c r="C552" i="68"/>
  <c r="C4" i="62"/>
  <c r="C428" i="66"/>
  <c r="C452" i="65"/>
  <c r="C405" i="71"/>
  <c r="C414" i="71"/>
  <c r="C445" i="70"/>
  <c r="C423" i="67"/>
  <c r="C508" i="64"/>
  <c r="C125" i="62"/>
  <c r="C164" i="62"/>
  <c r="C536" i="68"/>
  <c r="C434" i="65"/>
  <c r="C450" i="67"/>
  <c r="C424" i="70"/>
  <c r="C442" i="67"/>
  <c r="C426" i="70"/>
  <c r="C411" i="72"/>
  <c r="C405" i="72"/>
  <c r="C472" i="67"/>
  <c r="C128" i="62"/>
  <c r="C453" i="65"/>
  <c r="C423" i="65"/>
  <c r="C432" i="66"/>
  <c r="C415" i="72"/>
  <c r="C431" i="65"/>
  <c r="C433" i="71"/>
  <c r="C454" i="66"/>
  <c r="C554" i="68"/>
  <c r="C563" i="68"/>
  <c r="C429" i="70"/>
  <c r="C66" i="62"/>
  <c r="C453" i="67"/>
  <c r="C447" i="67"/>
  <c r="C454" i="69"/>
  <c r="C465" i="65"/>
  <c r="C420" i="69"/>
  <c r="C4" i="61"/>
  <c r="C439" i="67"/>
  <c r="C490" i="64"/>
  <c r="C526" i="68"/>
  <c r="C432" i="67"/>
  <c r="C442" i="66"/>
  <c r="C530" i="68"/>
  <c r="C562" i="68"/>
  <c r="C425" i="65"/>
  <c r="C420" i="70"/>
  <c r="C462" i="67"/>
  <c r="C421" i="71"/>
  <c r="C575" i="68"/>
  <c r="C434" i="67"/>
  <c r="C424" i="67"/>
  <c r="C464" i="67"/>
  <c r="C453" i="66"/>
  <c r="C413" i="71"/>
  <c r="C465" i="67"/>
  <c r="C476" i="64"/>
  <c r="C472" i="64"/>
  <c r="C442" i="65"/>
  <c r="C428" i="65"/>
  <c r="C565" i="68"/>
  <c r="C423" i="66"/>
  <c r="C458" i="67"/>
  <c r="C454" i="67"/>
  <c r="C514" i="64"/>
  <c r="C425" i="70"/>
  <c r="C491" i="64"/>
  <c r="C429" i="71"/>
  <c r="C411" i="71"/>
  <c r="C25" i="62"/>
  <c r="C63" i="63"/>
  <c r="C555" i="68"/>
  <c r="C448" i="69"/>
  <c r="C146" i="62"/>
  <c r="C125" i="61"/>
  <c r="C403" i="71"/>
  <c r="C541" i="68"/>
  <c r="C444" i="70"/>
  <c r="C539" i="68"/>
  <c r="C513" i="64"/>
  <c r="C548" i="68"/>
  <c r="C501" i="64"/>
  <c r="C500" i="64"/>
  <c r="C423" i="69"/>
  <c r="C109" i="61"/>
  <c r="C82" i="62"/>
  <c r="C450" i="69"/>
  <c r="C446" i="66"/>
  <c r="C458" i="66"/>
  <c r="C467" i="64"/>
  <c r="C449" i="65"/>
  <c r="C427" i="66"/>
  <c r="C426" i="67"/>
  <c r="C449" i="67"/>
  <c r="C492" i="64"/>
  <c r="C449" i="69"/>
  <c r="C451" i="70"/>
  <c r="C429" i="69"/>
  <c r="C406" i="72"/>
  <c r="C164" i="61"/>
  <c r="C82" i="63"/>
  <c r="C442" i="70"/>
  <c r="C479" i="64"/>
  <c r="C447" i="65"/>
  <c r="C448" i="67"/>
  <c r="C429" i="66"/>
  <c r="C432" i="69"/>
  <c r="C551" i="68"/>
  <c r="C403" i="72"/>
  <c r="C432" i="65"/>
  <c r="C433" i="69"/>
  <c r="C463" i="65"/>
  <c r="C440" i="70"/>
  <c r="C560" i="68"/>
  <c r="C63" i="61"/>
  <c r="C106" i="62"/>
  <c r="C417" i="71"/>
  <c r="C456" i="70"/>
  <c r="C433" i="66"/>
  <c r="C430" i="71"/>
  <c r="C106" i="61"/>
  <c r="C497" i="64"/>
  <c r="C440" i="65"/>
  <c r="C431" i="67"/>
  <c r="C504" i="64"/>
  <c r="C471" i="64"/>
  <c r="C440" i="66"/>
  <c r="C451" i="66"/>
  <c r="C424" i="69"/>
  <c r="C427" i="67"/>
  <c r="C435" i="69"/>
  <c r="C144" i="61"/>
  <c r="C440" i="69"/>
  <c r="C421" i="67"/>
  <c r="C430" i="69"/>
  <c r="C63" i="62"/>
  <c r="C433" i="70"/>
  <c r="C431" i="69"/>
  <c r="C162" i="62"/>
  <c r="C423" i="72"/>
  <c r="C451" i="65"/>
  <c r="C447" i="66"/>
  <c r="C454" i="65"/>
  <c r="C435" i="71"/>
  <c r="C162" i="61"/>
  <c r="C435" i="70"/>
  <c r="C109" i="62"/>
  <c r="C413" i="72"/>
  <c r="C523" i="64"/>
  <c r="C443" i="66"/>
  <c r="C451" i="67"/>
  <c r="C442" i="69"/>
  <c r="C7" i="62"/>
  <c r="C428" i="70"/>
  <c r="C576" i="68"/>
  <c r="C431" i="66"/>
  <c r="C472" i="65"/>
  <c r="C427" i="70"/>
  <c r="C439" i="66"/>
  <c r="C488" i="64"/>
  <c r="C44" i="62"/>
  <c r="C451" i="69"/>
  <c r="C463" i="66"/>
  <c r="C561" i="68"/>
  <c r="C444" i="65"/>
  <c r="C439" i="70"/>
  <c r="C463" i="67"/>
  <c r="C523" i="68"/>
  <c r="C432" i="72"/>
  <c r="C502" i="64"/>
  <c r="C499" i="64"/>
  <c r="C446" i="65"/>
  <c r="C421" i="69"/>
  <c r="C420" i="66"/>
  <c r="C487" i="64"/>
  <c r="C433" i="72"/>
  <c r="C567" i="68"/>
  <c r="C421" i="70"/>
  <c r="C477" i="64"/>
  <c r="C432" i="70"/>
  <c r="C47" i="61"/>
  <c r="C437" i="71"/>
  <c r="C443" i="65"/>
  <c r="C44" i="63"/>
  <c r="C423" i="70"/>
  <c r="C28" i="61"/>
  <c r="C524" i="68"/>
  <c r="C420" i="65"/>
  <c r="C482" i="64"/>
  <c r="C444" i="67"/>
  <c r="C446" i="67"/>
  <c r="C421" i="65"/>
  <c r="C524" i="64"/>
  <c r="C128" i="61"/>
  <c r="C25" i="61"/>
  <c r="C435" i="65"/>
  <c r="C402" i="71"/>
  <c r="C62" i="63"/>
  <c r="C24" i="62"/>
  <c r="C457" i="67"/>
  <c r="C422" i="66"/>
  <c r="C489" i="64"/>
  <c r="C143" i="61"/>
  <c r="C43" i="62"/>
  <c r="C468" i="64"/>
  <c r="C161" i="62"/>
  <c r="C438" i="65"/>
  <c r="C570" i="68"/>
  <c r="C486" i="64"/>
  <c r="C143" i="62"/>
  <c r="C81" i="63"/>
  <c r="C419" i="67"/>
  <c r="C422" i="65"/>
  <c r="C404" i="72"/>
  <c r="C422" i="70"/>
  <c r="C422" i="69"/>
  <c r="C422" i="67"/>
  <c r="C422" i="71"/>
  <c r="C438" i="70"/>
  <c r="C441" i="65"/>
  <c r="C161" i="61"/>
  <c r="C456" i="69"/>
  <c r="C465" i="64"/>
  <c r="C507" i="64"/>
  <c r="C420" i="72"/>
  <c r="C24" i="61"/>
  <c r="C419" i="69"/>
  <c r="C402" i="72"/>
  <c r="C546" i="68"/>
  <c r="C457" i="65"/>
  <c r="C419" i="66"/>
  <c r="C441" i="70"/>
  <c r="C124" i="61"/>
  <c r="C105" i="62"/>
  <c r="C419" i="70"/>
  <c r="C3" i="63"/>
  <c r="C81" i="61"/>
  <c r="C422" i="72"/>
  <c r="C420" i="71"/>
  <c r="C441" i="66"/>
  <c r="C124" i="62"/>
  <c r="C525" i="68"/>
  <c r="C438" i="67"/>
  <c r="C3" i="61"/>
  <c r="C522" i="68"/>
  <c r="C441" i="69"/>
  <c r="C438" i="69"/>
  <c r="C62" i="61"/>
  <c r="C105" i="61"/>
  <c r="C441" i="67"/>
  <c r="C457" i="66"/>
  <c r="C81" i="62"/>
  <c r="C404" i="71"/>
  <c r="C3" i="62"/>
  <c r="C24" i="63"/>
  <c r="C43" i="61"/>
  <c r="C438" i="66"/>
  <c r="C549" i="68"/>
  <c r="C62" i="62"/>
  <c r="C419" i="65"/>
  <c r="C43" i="63"/>
  <c r="C456" i="65"/>
  <c r="C545" i="68"/>
  <c r="C437" i="67"/>
  <c r="C418" i="67"/>
  <c r="C401" i="71"/>
  <c r="C419" i="71"/>
  <c r="C506" i="64"/>
  <c r="C464" i="64"/>
  <c r="C437" i="70"/>
  <c r="C418" i="66"/>
  <c r="C401" i="72"/>
  <c r="C437" i="65"/>
  <c r="C418" i="65"/>
  <c r="C437" i="66"/>
  <c r="C456" i="66"/>
  <c r="C418" i="69"/>
  <c r="C437" i="69"/>
  <c r="C521" i="68"/>
  <c r="C419" i="72"/>
  <c r="C485" i="64"/>
  <c r="C569" i="68"/>
  <c r="C456" i="67"/>
  <c r="C418" i="70"/>
  <c r="G94" i="63"/>
  <c r="G158" i="61"/>
  <c r="G167" i="62"/>
  <c r="G136" i="63"/>
  <c r="G152" i="62"/>
  <c r="G94" i="61"/>
  <c r="G27" i="63"/>
  <c r="G140" i="63"/>
  <c r="G459" i="65"/>
  <c r="G14" i="63"/>
  <c r="G132" i="63"/>
  <c r="G158" i="62"/>
  <c r="G17" i="63"/>
  <c r="G115" i="63"/>
  <c r="G176" i="62"/>
  <c r="G509" i="64"/>
  <c r="G524" i="64"/>
  <c r="G467" i="65"/>
  <c r="G149" i="63"/>
  <c r="G98" i="63"/>
  <c r="G168" i="63"/>
  <c r="G76" i="63"/>
  <c r="G169" i="61"/>
  <c r="G518" i="64"/>
  <c r="G446" i="72"/>
  <c r="G470" i="69"/>
  <c r="G525" i="64"/>
  <c r="G584" i="68"/>
  <c r="G470" i="70"/>
  <c r="G470" i="67"/>
  <c r="G121" i="63"/>
  <c r="G22" i="63"/>
  <c r="G155" i="63"/>
  <c r="G453" i="71"/>
  <c r="G466" i="67"/>
  <c r="G559" i="68"/>
  <c r="G141" i="63"/>
  <c r="G139" i="63"/>
  <c r="G519" i="64"/>
  <c r="G416" i="72"/>
  <c r="G21" i="62"/>
  <c r="G459" i="67"/>
  <c r="G60" i="63"/>
  <c r="G35" i="63"/>
  <c r="G459" i="70"/>
  <c r="G473" i="70"/>
  <c r="G93" i="62"/>
  <c r="G157" i="63"/>
  <c r="G465" i="69"/>
  <c r="G145" i="63"/>
  <c r="G446" i="71"/>
  <c r="G127" i="63"/>
  <c r="G156" i="63"/>
  <c r="G168" i="62"/>
  <c r="G74" i="63"/>
  <c r="G36" i="63"/>
  <c r="G53" i="63"/>
  <c r="G434" i="69"/>
  <c r="G148" i="63"/>
  <c r="G67" i="63"/>
  <c r="G450" i="72"/>
  <c r="G163" i="63"/>
  <c r="G112" i="63"/>
  <c r="G107" i="63"/>
  <c r="G177" i="63"/>
  <c r="G18" i="63"/>
  <c r="G170" i="61"/>
  <c r="G114" i="61"/>
  <c r="G6" i="63"/>
  <c r="G140" i="62"/>
  <c r="G427" i="71"/>
  <c r="G117" i="63"/>
  <c r="G94" i="62"/>
  <c r="G467" i="66"/>
  <c r="G171" i="63"/>
  <c r="G428" i="72"/>
  <c r="G95" i="61"/>
  <c r="G176" i="63"/>
  <c r="G100" i="63"/>
  <c r="G461" i="65"/>
  <c r="G138" i="63"/>
  <c r="G110" i="63"/>
  <c r="G425" i="71"/>
  <c r="G118" i="63"/>
  <c r="G535" i="68"/>
  <c r="G591" i="68"/>
  <c r="G468" i="65"/>
  <c r="G579" i="68"/>
  <c r="G16" i="63"/>
  <c r="G428" i="69"/>
  <c r="G152" i="61"/>
  <c r="G15" i="63"/>
  <c r="G587" i="68"/>
  <c r="G466" i="69"/>
  <c r="G115" i="62"/>
  <c r="G101" i="63"/>
  <c r="G453" i="70"/>
  <c r="G447" i="69"/>
  <c r="G407" i="71"/>
  <c r="G149" i="62"/>
  <c r="G102" i="63"/>
  <c r="G54" i="63"/>
  <c r="G38" i="63"/>
  <c r="G102" i="61"/>
  <c r="G151" i="61"/>
  <c r="G135" i="63"/>
  <c r="G116" i="63"/>
  <c r="G96" i="63"/>
  <c r="G150" i="63"/>
  <c r="G434" i="72"/>
  <c r="G133" i="63"/>
  <c r="G114" i="63"/>
  <c r="G174" i="63"/>
  <c r="G29" i="63"/>
  <c r="G102" i="62"/>
  <c r="G473" i="69"/>
  <c r="G467" i="67"/>
  <c r="G72" i="63"/>
  <c r="G511" i="64"/>
  <c r="G95" i="62"/>
  <c r="G86" i="63"/>
  <c r="G151" i="62"/>
  <c r="G175" i="63"/>
  <c r="G129" i="63"/>
  <c r="G566" i="68"/>
  <c r="G121" i="62"/>
  <c r="G453" i="72"/>
  <c r="G151" i="63"/>
  <c r="G169" i="63"/>
  <c r="G473" i="67"/>
  <c r="G170" i="63"/>
  <c r="G21" i="63"/>
  <c r="G56" i="63"/>
  <c r="G137" i="63"/>
  <c r="G583" i="68"/>
  <c r="G73" i="63"/>
  <c r="G134" i="63"/>
  <c r="G122" i="63"/>
  <c r="G167" i="61"/>
  <c r="G410" i="71"/>
  <c r="G112" i="61"/>
  <c r="G459" i="66"/>
  <c r="G520" i="64"/>
  <c r="G114" i="62"/>
  <c r="G165" i="63"/>
  <c r="G131" i="63"/>
  <c r="G8" i="63"/>
  <c r="G79" i="63"/>
  <c r="G572" i="68"/>
  <c r="G126" i="63"/>
  <c r="G149" i="61"/>
  <c r="G65" i="63"/>
  <c r="G466" i="70"/>
  <c r="G41" i="63"/>
  <c r="G167" i="63"/>
  <c r="G159" i="63"/>
  <c r="G447" i="72"/>
  <c r="G99" i="63"/>
  <c r="G173" i="63"/>
  <c r="G103" i="63"/>
  <c r="G409" i="71"/>
  <c r="G121" i="61"/>
  <c r="G97" i="63"/>
  <c r="G91" i="63"/>
  <c r="G470" i="65"/>
  <c r="G115" i="61"/>
  <c r="G153" i="63"/>
  <c r="G176" i="61"/>
  <c r="G473" i="66"/>
  <c r="G112" i="62"/>
  <c r="G108" i="63"/>
  <c r="G467" i="69"/>
  <c r="G95" i="63"/>
  <c r="G84" i="63"/>
  <c r="G75" i="63"/>
  <c r="G158" i="63"/>
  <c r="G57" i="63"/>
  <c r="G521" i="64"/>
  <c r="G410" i="72"/>
  <c r="G447" i="71"/>
  <c r="G48" i="63"/>
  <c r="G37" i="63"/>
  <c r="G169" i="62"/>
  <c r="G152" i="63"/>
  <c r="G459" i="69"/>
  <c r="G469" i="65"/>
  <c r="G113" i="61"/>
  <c r="G170" i="62"/>
  <c r="G21" i="61"/>
  <c r="G34" i="63"/>
  <c r="G590" i="68"/>
  <c r="G120" i="63"/>
  <c r="G46" i="63"/>
  <c r="G466" i="66"/>
  <c r="G450" i="71"/>
  <c r="G473" i="65"/>
  <c r="G154" i="63"/>
  <c r="G467" i="70"/>
  <c r="G503" i="64"/>
  <c r="G147" i="63"/>
  <c r="G119" i="63"/>
  <c r="G130" i="63"/>
  <c r="G140" i="61"/>
  <c r="G458" i="69"/>
  <c r="G470" i="66"/>
  <c r="G136" i="62"/>
  <c r="G427" i="69"/>
  <c r="G469" i="70"/>
  <c r="G70" i="63"/>
  <c r="G409" i="72"/>
  <c r="G425" i="72"/>
  <c r="G128" i="63"/>
  <c r="G407" i="72"/>
  <c r="G106" i="63"/>
  <c r="G468" i="66"/>
  <c r="G452" i="71"/>
  <c r="G468" i="69"/>
  <c r="G113" i="62"/>
  <c r="G74" i="62"/>
  <c r="G448" i="72"/>
  <c r="G117" i="62"/>
  <c r="G9" i="63"/>
  <c r="G469" i="69"/>
  <c r="G146" i="63"/>
  <c r="G85" i="63"/>
  <c r="G585" i="68"/>
  <c r="G144" i="63"/>
  <c r="G589" i="68"/>
  <c r="G461" i="67"/>
  <c r="G472" i="69"/>
  <c r="G125" i="63"/>
  <c r="G542" i="68"/>
  <c r="G466" i="65"/>
  <c r="G113" i="63"/>
  <c r="G154" i="61"/>
  <c r="G445" i="72"/>
  <c r="G439" i="72"/>
  <c r="G465" i="70"/>
  <c r="G458" i="70"/>
  <c r="G469" i="66"/>
  <c r="G408" i="71"/>
  <c r="G574" i="68"/>
  <c r="G460" i="65"/>
  <c r="G586" i="68"/>
  <c r="G68" i="62"/>
  <c r="G117" i="61"/>
  <c r="G132" i="61"/>
  <c r="G172" i="61"/>
  <c r="G463" i="69"/>
  <c r="G461" i="70"/>
  <c r="G451" i="72"/>
  <c r="G582" i="68"/>
  <c r="G449" i="72"/>
  <c r="G533" i="68"/>
  <c r="G446" i="69"/>
  <c r="G461" i="69"/>
  <c r="G162" i="63"/>
  <c r="G444" i="69"/>
  <c r="G55" i="63"/>
  <c r="G453" i="69"/>
  <c r="G130" i="62"/>
  <c r="G427" i="72"/>
  <c r="G416" i="71"/>
  <c r="G471" i="69"/>
  <c r="G441" i="71"/>
  <c r="G434" i="70"/>
  <c r="G109" i="63"/>
  <c r="G111" i="63"/>
  <c r="G517" i="64"/>
  <c r="G168" i="61"/>
  <c r="G464" i="70"/>
  <c r="G451" i="71"/>
  <c r="G448" i="71"/>
  <c r="G408" i="72"/>
  <c r="G482" i="64"/>
  <c r="G150" i="61"/>
  <c r="G12" i="61"/>
  <c r="G457" i="69"/>
  <c r="G534" i="68"/>
  <c r="G164" i="63"/>
  <c r="G464" i="69"/>
  <c r="G463" i="70"/>
  <c r="G443" i="72"/>
  <c r="G471" i="70"/>
  <c r="G89" i="62"/>
  <c r="G558" i="68"/>
  <c r="G150" i="62"/>
  <c r="G434" i="71"/>
  <c r="G130" i="61"/>
  <c r="G439" i="71"/>
  <c r="G445" i="71"/>
  <c r="G469" i="67"/>
  <c r="G581" i="68"/>
  <c r="G428" i="71"/>
  <c r="G425" i="69"/>
  <c r="G97" i="62"/>
  <c r="G452" i="72"/>
  <c r="G461" i="66"/>
  <c r="G468" i="67"/>
  <c r="G462" i="70"/>
  <c r="G172" i="63"/>
  <c r="G7" i="63"/>
  <c r="G93" i="61"/>
  <c r="G472" i="70"/>
  <c r="G468" i="70"/>
  <c r="G93" i="63"/>
  <c r="G588" i="68"/>
  <c r="G510" i="64"/>
  <c r="G449" i="71"/>
  <c r="G28" i="63"/>
  <c r="G87" i="62"/>
  <c r="G154" i="62"/>
  <c r="G47" i="63"/>
  <c r="G166" i="63"/>
  <c r="G443" i="71"/>
  <c r="G66" i="63"/>
  <c r="G441" i="72"/>
  <c r="G424" i="72"/>
  <c r="G551" i="68"/>
  <c r="G512" i="64"/>
  <c r="G5" i="62"/>
  <c r="G491" i="64"/>
  <c r="G553" i="68"/>
  <c r="G438" i="71"/>
  <c r="G52" i="61"/>
  <c r="G8" i="62"/>
  <c r="G449" i="69"/>
  <c r="G68" i="61"/>
  <c r="G462" i="69"/>
  <c r="G147" i="61"/>
  <c r="G137" i="61"/>
  <c r="G92" i="63"/>
  <c r="G83" i="62"/>
  <c r="G69" i="62"/>
  <c r="G64" i="62"/>
  <c r="G50" i="63"/>
  <c r="G40" i="61"/>
  <c r="G26" i="62"/>
  <c r="G6" i="61"/>
  <c r="G430" i="67"/>
  <c r="G136" i="61"/>
  <c r="G460" i="70"/>
  <c r="G131" i="61"/>
  <c r="G34" i="62"/>
  <c r="G29" i="61"/>
  <c r="G68" i="63"/>
  <c r="G65" i="62"/>
  <c r="G17" i="62"/>
  <c r="G426" i="72"/>
  <c r="G131" i="62"/>
  <c r="G127" i="62"/>
  <c r="G71" i="61"/>
  <c r="G124" i="63"/>
  <c r="G445" i="70"/>
  <c r="G165" i="62"/>
  <c r="G118" i="61"/>
  <c r="G103" i="62"/>
  <c r="G78" i="63"/>
  <c r="G59" i="63"/>
  <c r="G50" i="62"/>
  <c r="G31" i="62"/>
  <c r="G12" i="63"/>
  <c r="G70" i="61"/>
  <c r="G166" i="61"/>
  <c r="G135" i="61"/>
  <c r="G116" i="62"/>
  <c r="G107" i="62"/>
  <c r="G75" i="61"/>
  <c r="G60" i="62"/>
  <c r="G53" i="62"/>
  <c r="G41" i="61"/>
  <c r="G36" i="62"/>
  <c r="G59" i="61"/>
  <c r="G31" i="63"/>
  <c r="G12" i="62"/>
  <c r="G449" i="70"/>
  <c r="G51" i="63"/>
  <c r="G477" i="64"/>
  <c r="G20" i="61"/>
  <c r="G457" i="70"/>
  <c r="G449" i="67"/>
  <c r="G174" i="62"/>
  <c r="G159" i="61"/>
  <c r="G129" i="62"/>
  <c r="G101" i="61"/>
  <c r="G96" i="62"/>
  <c r="G78" i="62"/>
  <c r="G64" i="63"/>
  <c r="G59" i="62"/>
  <c r="G54" i="61"/>
  <c r="G31" i="61"/>
  <c r="G14" i="61"/>
  <c r="G561" i="68"/>
  <c r="G444" i="72"/>
  <c r="G153" i="62"/>
  <c r="G72" i="62"/>
  <c r="G52" i="62"/>
  <c r="G19" i="62"/>
  <c r="G163" i="61"/>
  <c r="G148" i="61"/>
  <c r="G90" i="62"/>
  <c r="G86" i="62"/>
  <c r="G87" i="63"/>
  <c r="G18" i="61"/>
  <c r="G175" i="61"/>
  <c r="G58" i="61"/>
  <c r="G45" i="61"/>
  <c r="G17" i="61"/>
  <c r="G161" i="63"/>
  <c r="G145" i="61"/>
  <c r="G40" i="62"/>
  <c r="G108" i="61"/>
  <c r="G445" i="67"/>
  <c r="G173" i="61"/>
  <c r="G58" i="63"/>
  <c r="G46" i="62"/>
  <c r="G40" i="63"/>
  <c r="G26" i="63"/>
  <c r="G426" i="70"/>
  <c r="G133" i="61"/>
  <c r="G49" i="63"/>
  <c r="G39" i="61"/>
  <c r="G30" i="63"/>
  <c r="G163" i="62"/>
  <c r="G72" i="61"/>
  <c r="G29" i="62"/>
  <c r="G11" i="61"/>
  <c r="G480" i="64"/>
  <c r="G119" i="61"/>
  <c r="G110" i="62"/>
  <c r="G100" i="61"/>
  <c r="G88" i="61"/>
  <c r="G77" i="62"/>
  <c r="G30" i="61"/>
  <c r="G13" i="62"/>
  <c r="G89" i="63"/>
  <c r="G442" i="71"/>
  <c r="G175" i="62"/>
  <c r="G126" i="62"/>
  <c r="G120" i="62"/>
  <c r="G116" i="61"/>
  <c r="G99" i="61"/>
  <c r="G91" i="62"/>
  <c r="G48" i="61"/>
  <c r="G33" i="62"/>
  <c r="G46" i="61"/>
  <c r="G13" i="61"/>
  <c r="G145" i="62"/>
  <c r="G120" i="61"/>
  <c r="G76" i="62"/>
  <c r="G37" i="61"/>
  <c r="G20" i="62"/>
  <c r="G449" i="65"/>
  <c r="G143" i="63"/>
  <c r="G537" i="68"/>
  <c r="G138" i="62"/>
  <c r="G134" i="61"/>
  <c r="G110" i="61"/>
  <c r="G92" i="62"/>
  <c r="G88" i="62"/>
  <c r="G84" i="62"/>
  <c r="G77" i="61"/>
  <c r="G69" i="63"/>
  <c r="G65" i="61"/>
  <c r="G54" i="62"/>
  <c r="G14" i="62"/>
  <c r="G10" i="61"/>
  <c r="G87" i="61"/>
  <c r="G126" i="61"/>
  <c r="G71" i="63"/>
  <c r="G38" i="62"/>
  <c r="G33" i="61"/>
  <c r="G20" i="63"/>
  <c r="G15" i="61"/>
  <c r="G122" i="62"/>
  <c r="G157" i="61"/>
  <c r="G148" i="62"/>
  <c r="G573" i="68"/>
  <c r="G430" i="66"/>
  <c r="G9" i="61"/>
  <c r="G165" i="61"/>
  <c r="G137" i="62"/>
  <c r="G134" i="62"/>
  <c r="G118" i="62"/>
  <c r="G103" i="61"/>
  <c r="G73" i="61"/>
  <c r="G69" i="61"/>
  <c r="G45" i="62"/>
  <c r="G26" i="61"/>
  <c r="G16" i="61"/>
  <c r="G440" i="72"/>
  <c r="G99" i="62"/>
  <c r="G60" i="61"/>
  <c r="G424" i="67"/>
  <c r="G433" i="66"/>
  <c r="G426" i="66"/>
  <c r="G32" i="63"/>
  <c r="G460" i="69"/>
  <c r="G157" i="62"/>
  <c r="G108" i="62"/>
  <c r="G37" i="62"/>
  <c r="G22" i="61"/>
  <c r="G10" i="62"/>
  <c r="G132" i="62"/>
  <c r="G100" i="62"/>
  <c r="G18" i="62"/>
  <c r="G173" i="62"/>
  <c r="G92" i="61"/>
  <c r="G89" i="61"/>
  <c r="G522" i="64"/>
  <c r="G30" i="62"/>
  <c r="G174" i="61"/>
  <c r="G155" i="62"/>
  <c r="G83" i="61"/>
  <c r="G78" i="61"/>
  <c r="G64" i="61"/>
  <c r="G58" i="62"/>
  <c r="G10" i="63"/>
  <c r="G139" i="61"/>
  <c r="G76" i="61"/>
  <c r="G71" i="62"/>
  <c r="G67" i="61"/>
  <c r="G57" i="62"/>
  <c r="G51" i="61"/>
  <c r="G41" i="62"/>
  <c r="G19" i="63"/>
  <c r="G426" i="67"/>
  <c r="G5" i="63"/>
  <c r="G464" i="67"/>
  <c r="G98" i="62"/>
  <c r="G471" i="67"/>
  <c r="G111" i="62"/>
  <c r="G177" i="62"/>
  <c r="G156" i="62"/>
  <c r="G147" i="62"/>
  <c r="G141" i="61"/>
  <c r="G129" i="61"/>
  <c r="G27" i="62"/>
  <c r="G36" i="61"/>
  <c r="G442" i="72"/>
  <c r="G426" i="71"/>
  <c r="G445" i="69"/>
  <c r="G57" i="61"/>
  <c r="G22" i="62"/>
  <c r="G11" i="62"/>
  <c r="G111" i="61"/>
  <c r="G460" i="66"/>
  <c r="G155" i="61"/>
  <c r="G73" i="62"/>
  <c r="G50" i="61"/>
  <c r="G501" i="64"/>
  <c r="G171" i="62"/>
  <c r="G91" i="61"/>
  <c r="G56" i="61"/>
  <c r="G433" i="65"/>
  <c r="G438" i="72"/>
  <c r="G97" i="61"/>
  <c r="G32" i="61"/>
  <c r="G177" i="61"/>
  <c r="G141" i="62"/>
  <c r="G88" i="63"/>
  <c r="G49" i="62"/>
  <c r="G45" i="63"/>
  <c r="G39" i="62"/>
  <c r="G35" i="62"/>
  <c r="G16" i="62"/>
  <c r="G5" i="61"/>
  <c r="G445" i="65"/>
  <c r="G426" i="69"/>
  <c r="G449" i="66"/>
  <c r="G171" i="61"/>
  <c r="G135" i="62"/>
  <c r="G56" i="62"/>
  <c r="G38" i="61"/>
  <c r="G15" i="62"/>
  <c r="G8" i="61"/>
  <c r="G96" i="61"/>
  <c r="G27" i="61"/>
  <c r="G48" i="62"/>
  <c r="G440" i="71"/>
  <c r="G133" i="62"/>
  <c r="G49" i="61"/>
  <c r="G529" i="68"/>
  <c r="G52" i="63"/>
  <c r="G32" i="62"/>
  <c r="G452" i="69"/>
  <c r="G460" i="67"/>
  <c r="G35" i="61"/>
  <c r="G6" i="62"/>
  <c r="G90" i="61"/>
  <c r="G86" i="61"/>
  <c r="G51" i="62"/>
  <c r="G77" i="63"/>
  <c r="G90" i="63"/>
  <c r="G74" i="61"/>
  <c r="G39" i="63"/>
  <c r="G166" i="62"/>
  <c r="G53" i="61"/>
  <c r="G19" i="61"/>
  <c r="G105" i="63"/>
  <c r="G138" i="61"/>
  <c r="G172" i="62"/>
  <c r="G122" i="61"/>
  <c r="G79" i="62"/>
  <c r="G34" i="61"/>
  <c r="G11" i="63"/>
  <c r="G153" i="61"/>
  <c r="G139" i="62"/>
  <c r="G159" i="62"/>
  <c r="G98" i="61"/>
  <c r="G67" i="62"/>
  <c r="G79" i="61"/>
  <c r="G33" i="63"/>
  <c r="G55" i="62"/>
  <c r="G156" i="61"/>
  <c r="G84" i="61"/>
  <c r="G55" i="61"/>
  <c r="G75" i="62"/>
  <c r="G70" i="62"/>
  <c r="G444" i="71"/>
  <c r="G119" i="62"/>
  <c r="G101" i="62"/>
  <c r="G83" i="63"/>
  <c r="G557" i="68"/>
  <c r="G13" i="63"/>
  <c r="G9" i="62"/>
  <c r="G127" i="61"/>
  <c r="G107" i="61"/>
  <c r="G483" i="64"/>
  <c r="G532" i="68"/>
  <c r="G458" i="65"/>
  <c r="G458" i="66"/>
  <c r="G413" i="71"/>
  <c r="G465" i="67"/>
  <c r="G430" i="65"/>
  <c r="G563" i="68"/>
  <c r="G125" i="61"/>
  <c r="G439" i="65"/>
  <c r="G434" i="67"/>
  <c r="G420" i="66"/>
  <c r="G426" i="65"/>
  <c r="G442" i="69"/>
  <c r="G445" i="66"/>
  <c r="G430" i="70"/>
  <c r="G439" i="67"/>
  <c r="G548" i="68"/>
  <c r="G412" i="71"/>
  <c r="G463" i="67"/>
  <c r="G431" i="67"/>
  <c r="G531" i="68"/>
  <c r="G106" i="62"/>
  <c r="G474" i="64"/>
  <c r="G471" i="65"/>
  <c r="G446" i="70"/>
  <c r="G446" i="66"/>
  <c r="G530" i="68"/>
  <c r="G490" i="64"/>
  <c r="G580" i="68"/>
  <c r="G565" i="68"/>
  <c r="G430" i="71"/>
  <c r="G421" i="66"/>
  <c r="G528" i="68"/>
  <c r="G423" i="67"/>
  <c r="G526" i="68"/>
  <c r="G4" i="63"/>
  <c r="G493" i="64"/>
  <c r="G450" i="66"/>
  <c r="G411" i="72"/>
  <c r="G469" i="64"/>
  <c r="G427" i="70"/>
  <c r="G146" i="61"/>
  <c r="G454" i="66"/>
  <c r="G437" i="71"/>
  <c r="G414" i="71"/>
  <c r="G578" i="68"/>
  <c r="G25" i="62"/>
  <c r="G454" i="65"/>
  <c r="G162" i="61"/>
  <c r="G492" i="64"/>
  <c r="G25" i="61"/>
  <c r="G471" i="66"/>
  <c r="G412" i="72"/>
  <c r="G440" i="66"/>
  <c r="G66" i="62"/>
  <c r="G85" i="61"/>
  <c r="G403" i="71"/>
  <c r="G523" i="68"/>
  <c r="G497" i="64"/>
  <c r="G446" i="67"/>
  <c r="G555" i="68"/>
  <c r="G575" i="68"/>
  <c r="G499" i="64"/>
  <c r="G448" i="67"/>
  <c r="G109" i="62"/>
  <c r="G25" i="63"/>
  <c r="G440" i="67"/>
  <c r="G523" i="64"/>
  <c r="G451" i="67"/>
  <c r="G421" i="72"/>
  <c r="G429" i="72"/>
  <c r="G495" i="64"/>
  <c r="G453" i="65"/>
  <c r="G543" i="68"/>
  <c r="G433" i="71"/>
  <c r="G538" i="68"/>
  <c r="G462" i="67"/>
  <c r="G4" i="61"/>
  <c r="G516" i="64"/>
  <c r="G541" i="68"/>
  <c r="G144" i="62"/>
  <c r="G540" i="68"/>
  <c r="G424" i="70"/>
  <c r="G448" i="66"/>
  <c r="G443" i="70"/>
  <c r="G443" i="67"/>
  <c r="G456" i="70"/>
  <c r="G417" i="72"/>
  <c r="G421" i="69"/>
  <c r="G405" i="71"/>
  <c r="G435" i="71"/>
  <c r="G4" i="62"/>
  <c r="G164" i="62"/>
  <c r="G462" i="65"/>
  <c r="G428" i="67"/>
  <c r="G415" i="71"/>
  <c r="G567" i="68"/>
  <c r="G450" i="65"/>
  <c r="G472" i="67"/>
  <c r="G433" i="69"/>
  <c r="G433" i="70"/>
  <c r="G442" i="67"/>
  <c r="G109" i="61"/>
  <c r="G406" i="71"/>
  <c r="G478" i="64"/>
  <c r="G451" i="70"/>
  <c r="G427" i="66"/>
  <c r="G162" i="62"/>
  <c r="G456" i="69"/>
  <c r="G429" i="69"/>
  <c r="G564" i="68"/>
  <c r="G432" i="65"/>
  <c r="G472" i="66"/>
  <c r="G527" i="68"/>
  <c r="G415" i="72"/>
  <c r="G44" i="63"/>
  <c r="G63" i="63"/>
  <c r="G429" i="65"/>
  <c r="G425" i="66"/>
  <c r="G432" i="67"/>
  <c r="G7" i="62"/>
  <c r="G85" i="62"/>
  <c r="G448" i="69"/>
  <c r="G452" i="66"/>
  <c r="G556" i="68"/>
  <c r="G515" i="64"/>
  <c r="G430" i="72"/>
  <c r="G414" i="72"/>
  <c r="G447" i="65"/>
  <c r="G444" i="70"/>
  <c r="G421" i="71"/>
  <c r="G433" i="72"/>
  <c r="G429" i="70"/>
  <c r="G472" i="64"/>
  <c r="G423" i="70"/>
  <c r="G423" i="72"/>
  <c r="G424" i="66"/>
  <c r="G488" i="64"/>
  <c r="G475" i="64"/>
  <c r="G432" i="69"/>
  <c r="G450" i="70"/>
  <c r="G28" i="62"/>
  <c r="G420" i="67"/>
  <c r="G571" i="68"/>
  <c r="G514" i="64"/>
  <c r="G432" i="70"/>
  <c r="G7" i="61"/>
  <c r="G453" i="67"/>
  <c r="G439" i="66"/>
  <c r="G428" i="65"/>
  <c r="G439" i="69"/>
  <c r="G425" i="70"/>
  <c r="G443" i="65"/>
  <c r="G128" i="61"/>
  <c r="G448" i="70"/>
  <c r="G444" i="67"/>
  <c r="G447" i="67"/>
  <c r="G435" i="67"/>
  <c r="G405" i="72"/>
  <c r="G472" i="65"/>
  <c r="G429" i="67"/>
  <c r="G82" i="61"/>
  <c r="G431" i="70"/>
  <c r="G428" i="66"/>
  <c r="G435" i="70"/>
  <c r="G442" i="70"/>
  <c r="G443" i="69"/>
  <c r="G434" i="65"/>
  <c r="G63" i="62"/>
  <c r="G447" i="70"/>
  <c r="G411" i="71"/>
  <c r="G539" i="68"/>
  <c r="G562" i="68"/>
  <c r="G443" i="66"/>
  <c r="G442" i="65"/>
  <c r="G44" i="62"/>
  <c r="G431" i="72"/>
  <c r="G464" i="65"/>
  <c r="G427" i="65"/>
  <c r="G144" i="61"/>
  <c r="G428" i="70"/>
  <c r="G470" i="64"/>
  <c r="G465" i="65"/>
  <c r="G423" i="71"/>
  <c r="G125" i="62"/>
  <c r="G421" i="70"/>
  <c r="G454" i="70"/>
  <c r="G429" i="66"/>
  <c r="G440" i="65"/>
  <c r="G476" i="64"/>
  <c r="G450" i="67"/>
  <c r="G500" i="64"/>
  <c r="G421" i="67"/>
  <c r="G146" i="62"/>
  <c r="G421" i="65"/>
  <c r="G434" i="66"/>
  <c r="G452" i="67"/>
  <c r="G446" i="65"/>
  <c r="G431" i="65"/>
  <c r="G440" i="69"/>
  <c r="G423" i="65"/>
  <c r="G442" i="66"/>
  <c r="G439" i="70"/>
  <c r="G403" i="72"/>
  <c r="G424" i="71"/>
  <c r="G435" i="65"/>
  <c r="G471" i="64"/>
  <c r="G420" i="65"/>
  <c r="G423" i="66"/>
  <c r="G82" i="63"/>
  <c r="G552" i="68"/>
  <c r="G423" i="69"/>
  <c r="G424" i="69"/>
  <c r="G452" i="65"/>
  <c r="G444" i="66"/>
  <c r="G458" i="67"/>
  <c r="G550" i="68"/>
  <c r="G432" i="66"/>
  <c r="G427" i="67"/>
  <c r="G454" i="67"/>
  <c r="G479" i="64"/>
  <c r="G425" i="65"/>
  <c r="G44" i="61"/>
  <c r="G560" i="68"/>
  <c r="G435" i="66"/>
  <c r="G429" i="71"/>
  <c r="G425" i="67"/>
  <c r="G481" i="64"/>
  <c r="G451" i="66"/>
  <c r="G498" i="64"/>
  <c r="G451" i="69"/>
  <c r="G513" i="64"/>
  <c r="G453" i="66"/>
  <c r="G413" i="72"/>
  <c r="G463" i="66"/>
  <c r="G432" i="71"/>
  <c r="G502" i="64"/>
  <c r="G28" i="61"/>
  <c r="G577" i="68"/>
  <c r="G420" i="70"/>
  <c r="G496" i="64"/>
  <c r="G63" i="61"/>
  <c r="G431" i="69"/>
  <c r="G447" i="66"/>
  <c r="G66" i="61"/>
  <c r="G464" i="66"/>
  <c r="G487" i="64"/>
  <c r="G494" i="64"/>
  <c r="G463" i="65"/>
  <c r="G82" i="62"/>
  <c r="G454" i="69"/>
  <c r="G465" i="66"/>
  <c r="G451" i="65"/>
  <c r="G504" i="64"/>
  <c r="G164" i="61"/>
  <c r="G576" i="68"/>
  <c r="G435" i="72"/>
  <c r="G420" i="69"/>
  <c r="G547" i="68"/>
  <c r="G431" i="71"/>
  <c r="G431" i="66"/>
  <c r="G440" i="70"/>
  <c r="G466" i="64"/>
  <c r="G444" i="65"/>
  <c r="G450" i="69"/>
  <c r="G47" i="62"/>
  <c r="G452" i="70"/>
  <c r="G128" i="62"/>
  <c r="G437" i="72"/>
  <c r="G462" i="66"/>
  <c r="G432" i="72"/>
  <c r="G473" i="64"/>
  <c r="G106" i="61"/>
  <c r="G47" i="61"/>
  <c r="G554" i="68"/>
  <c r="G508" i="64"/>
  <c r="G417" i="71"/>
  <c r="G424" i="65"/>
  <c r="G406" i="72"/>
  <c r="G467" i="64"/>
  <c r="G524" i="68"/>
  <c r="G536" i="68"/>
  <c r="G433" i="67"/>
  <c r="G430" i="69"/>
  <c r="G448" i="65"/>
  <c r="G435" i="69"/>
  <c r="G465" i="64"/>
  <c r="G422" i="69"/>
  <c r="G81" i="63"/>
  <c r="G402" i="72"/>
  <c r="G24" i="63"/>
  <c r="G438" i="66"/>
  <c r="G419" i="67"/>
  <c r="G124" i="62"/>
  <c r="G422" i="65"/>
  <c r="G489" i="64"/>
  <c r="G438" i="67"/>
  <c r="G438" i="65"/>
  <c r="G457" i="66"/>
  <c r="G62" i="61"/>
  <c r="G422" i="66"/>
  <c r="G43" i="62"/>
  <c r="G404" i="71"/>
  <c r="G507" i="64"/>
  <c r="G81" i="62"/>
  <c r="G419" i="70"/>
  <c r="G438" i="70"/>
  <c r="G161" i="61"/>
  <c r="G457" i="65"/>
  <c r="G143" i="62"/>
  <c r="G81" i="61"/>
  <c r="G105" i="62"/>
  <c r="G420" i="72"/>
  <c r="G441" i="65"/>
  <c r="G62" i="62"/>
  <c r="G161" i="62"/>
  <c r="G62" i="63"/>
  <c r="G419" i="69"/>
  <c r="G124" i="61"/>
  <c r="G24" i="61"/>
  <c r="G24" i="62"/>
  <c r="G422" i="67"/>
  <c r="G546" i="68"/>
  <c r="G422" i="71"/>
  <c r="G441" i="70"/>
  <c r="G404" i="72"/>
  <c r="G402" i="71"/>
  <c r="G468" i="64"/>
  <c r="G419" i="66"/>
  <c r="G549" i="68"/>
  <c r="G3" i="62"/>
  <c r="G570" i="68"/>
  <c r="G422" i="72"/>
  <c r="G43" i="61"/>
  <c r="G43" i="63"/>
  <c r="G3" i="61"/>
  <c r="G457" i="67"/>
  <c r="G525" i="68"/>
  <c r="G441" i="69"/>
  <c r="G3" i="63"/>
  <c r="G441" i="66"/>
  <c r="G522" i="68"/>
  <c r="G441" i="67"/>
  <c r="G143" i="61"/>
  <c r="G438" i="69"/>
  <c r="G422" i="70"/>
  <c r="G105" i="61"/>
  <c r="G420" i="71"/>
  <c r="G486" i="64"/>
  <c r="G419" i="65"/>
  <c r="G506" i="64"/>
  <c r="G545" i="68"/>
  <c r="G419" i="72"/>
  <c r="G437" i="65"/>
  <c r="G437" i="67"/>
  <c r="G401" i="72"/>
  <c r="G456" i="67"/>
  <c r="G418" i="65"/>
  <c r="G485" i="64"/>
  <c r="G456" i="65"/>
  <c r="G401" i="71"/>
  <c r="G437" i="70"/>
  <c r="G437" i="69"/>
  <c r="G456" i="66"/>
  <c r="G464" i="64"/>
  <c r="G418" i="67"/>
  <c r="G418" i="70"/>
  <c r="G521" i="68"/>
  <c r="G569" i="68"/>
  <c r="G418" i="66"/>
  <c r="G419" i="71"/>
  <c r="G418" i="69"/>
  <c r="G437" i="66"/>
  <c r="K152" i="62"/>
  <c r="K38" i="63"/>
  <c r="K102" i="62"/>
  <c r="K11" i="63"/>
  <c r="K12" i="63"/>
  <c r="K155" i="63"/>
  <c r="K159" i="63"/>
  <c r="K409" i="71"/>
  <c r="K470" i="67"/>
  <c r="K453" i="71"/>
  <c r="K514" i="64"/>
  <c r="K517" i="64"/>
  <c r="K466" i="67"/>
  <c r="K582" i="68"/>
  <c r="K466" i="69"/>
  <c r="K100" i="63"/>
  <c r="K170" i="62"/>
  <c r="K41" i="63"/>
  <c r="K158" i="61"/>
  <c r="K149" i="62"/>
  <c r="K168" i="63"/>
  <c r="K176" i="63"/>
  <c r="K94" i="61"/>
  <c r="K93" i="63"/>
  <c r="K53" i="63"/>
  <c r="K459" i="65"/>
  <c r="K475" i="64"/>
  <c r="K113" i="63"/>
  <c r="K140" i="62"/>
  <c r="K134" i="63"/>
  <c r="K8" i="63"/>
  <c r="K112" i="62"/>
  <c r="K509" i="64"/>
  <c r="K472" i="64"/>
  <c r="K467" i="65"/>
  <c r="K140" i="63"/>
  <c r="K169" i="61"/>
  <c r="K518" i="64"/>
  <c r="K584" i="68"/>
  <c r="K446" i="72"/>
  <c r="K470" i="69"/>
  <c r="K470" i="70"/>
  <c r="K525" i="64"/>
  <c r="K428" i="69"/>
  <c r="K95" i="63"/>
  <c r="K470" i="66"/>
  <c r="K566" i="68"/>
  <c r="K121" i="62"/>
  <c r="K59" i="62"/>
  <c r="K587" i="68"/>
  <c r="K94" i="63"/>
  <c r="K22" i="63"/>
  <c r="K176" i="61"/>
  <c r="K11" i="61"/>
  <c r="K139" i="63"/>
  <c r="K473" i="67"/>
  <c r="K15" i="63"/>
  <c r="K133" i="63"/>
  <c r="K114" i="63"/>
  <c r="K149" i="63"/>
  <c r="K470" i="65"/>
  <c r="K516" i="64"/>
  <c r="K72" i="63"/>
  <c r="K165" i="63"/>
  <c r="K467" i="70"/>
  <c r="K112" i="61"/>
  <c r="K453" i="72"/>
  <c r="K102" i="61"/>
  <c r="K151" i="61"/>
  <c r="K169" i="63"/>
  <c r="K95" i="62"/>
  <c r="K13" i="62"/>
  <c r="K428" i="71"/>
  <c r="K101" i="63"/>
  <c r="K407" i="71"/>
  <c r="K59" i="63"/>
  <c r="K14" i="61"/>
  <c r="K12" i="62"/>
  <c r="K122" i="63"/>
  <c r="K117" i="63"/>
  <c r="K167" i="63"/>
  <c r="K107" i="63"/>
  <c r="K459" i="69"/>
  <c r="K11" i="62"/>
  <c r="K129" i="63"/>
  <c r="K591" i="68"/>
  <c r="K467" i="69"/>
  <c r="K7" i="63"/>
  <c r="K434" i="72"/>
  <c r="K14" i="62"/>
  <c r="K73" i="63"/>
  <c r="K102" i="63"/>
  <c r="K447" i="71"/>
  <c r="K446" i="71"/>
  <c r="K115" i="62"/>
  <c r="K141" i="63"/>
  <c r="K467" i="67"/>
  <c r="K168" i="62"/>
  <c r="K473" i="69"/>
  <c r="K95" i="61"/>
  <c r="K14" i="63"/>
  <c r="K114" i="61"/>
  <c r="K147" i="63"/>
  <c r="K96" i="63"/>
  <c r="K29" i="63"/>
  <c r="K169" i="62"/>
  <c r="K112" i="63"/>
  <c r="K103" i="63"/>
  <c r="K520" i="64"/>
  <c r="K94" i="62"/>
  <c r="K450" i="71"/>
  <c r="K91" i="63"/>
  <c r="K427" i="71"/>
  <c r="K158" i="63"/>
  <c r="K18" i="63"/>
  <c r="K167" i="61"/>
  <c r="K152" i="61"/>
  <c r="K493" i="64"/>
  <c r="K74" i="63"/>
  <c r="K434" i="69"/>
  <c r="K467" i="66"/>
  <c r="K118" i="63"/>
  <c r="K114" i="62"/>
  <c r="K170" i="63"/>
  <c r="K60" i="63"/>
  <c r="K121" i="61"/>
  <c r="K473" i="66"/>
  <c r="K453" i="70"/>
  <c r="K86" i="63"/>
  <c r="K172" i="63"/>
  <c r="K428" i="72"/>
  <c r="K98" i="63"/>
  <c r="K137" i="63"/>
  <c r="K515" i="64"/>
  <c r="K542" i="68"/>
  <c r="K157" i="63"/>
  <c r="K59" i="61"/>
  <c r="K171" i="63"/>
  <c r="K559" i="68"/>
  <c r="K121" i="63"/>
  <c r="K416" i="72"/>
  <c r="K76" i="63"/>
  <c r="K156" i="63"/>
  <c r="K58" i="63"/>
  <c r="K590" i="68"/>
  <c r="K459" i="67"/>
  <c r="K46" i="63"/>
  <c r="K119" i="63"/>
  <c r="K149" i="61"/>
  <c r="K163" i="63"/>
  <c r="K99" i="63"/>
  <c r="K459" i="66"/>
  <c r="K495" i="64"/>
  <c r="K37" i="63"/>
  <c r="K175" i="63"/>
  <c r="K108" i="63"/>
  <c r="K13" i="63"/>
  <c r="K473" i="70"/>
  <c r="K97" i="63"/>
  <c r="K93" i="62"/>
  <c r="K115" i="61"/>
  <c r="K170" i="61"/>
  <c r="K34" i="63"/>
  <c r="K468" i="65"/>
  <c r="K132" i="63"/>
  <c r="K55" i="63"/>
  <c r="K450" i="72"/>
  <c r="K447" i="72"/>
  <c r="K511" i="64"/>
  <c r="K167" i="62"/>
  <c r="K116" i="63"/>
  <c r="K153" i="63"/>
  <c r="K158" i="62"/>
  <c r="K469" i="65"/>
  <c r="K84" i="63"/>
  <c r="K79" i="63"/>
  <c r="K131" i="63"/>
  <c r="K410" i="72"/>
  <c r="K174" i="63"/>
  <c r="K453" i="66"/>
  <c r="K120" i="63"/>
  <c r="K56" i="63"/>
  <c r="K151" i="62"/>
  <c r="K496" i="64"/>
  <c r="K150" i="63"/>
  <c r="K67" i="63"/>
  <c r="K168" i="61"/>
  <c r="K93" i="61"/>
  <c r="K115" i="63"/>
  <c r="K126" i="63"/>
  <c r="K466" i="70"/>
  <c r="K13" i="61"/>
  <c r="K176" i="62"/>
  <c r="K111" i="63"/>
  <c r="K138" i="63"/>
  <c r="K173" i="63"/>
  <c r="K466" i="66"/>
  <c r="K425" i="71"/>
  <c r="K140" i="61"/>
  <c r="K473" i="65"/>
  <c r="K57" i="63"/>
  <c r="K151" i="63"/>
  <c r="K447" i="69"/>
  <c r="K6" i="63"/>
  <c r="K65" i="63"/>
  <c r="K152" i="63"/>
  <c r="K113" i="61"/>
  <c r="K54" i="63"/>
  <c r="K127" i="63"/>
  <c r="K461" i="65"/>
  <c r="K35" i="63"/>
  <c r="K36" i="63"/>
  <c r="K145" i="63"/>
  <c r="K27" i="63"/>
  <c r="K17" i="63"/>
  <c r="K135" i="63"/>
  <c r="K459" i="70"/>
  <c r="K110" i="63"/>
  <c r="K75" i="63"/>
  <c r="K177" i="63"/>
  <c r="K535" i="68"/>
  <c r="K48" i="63"/>
  <c r="K111" i="61"/>
  <c r="K36" i="62"/>
  <c r="K441" i="71"/>
  <c r="K588" i="68"/>
  <c r="K32" i="63"/>
  <c r="K150" i="61"/>
  <c r="K47" i="63"/>
  <c r="K458" i="70"/>
  <c r="K446" i="69"/>
  <c r="K443" i="72"/>
  <c r="K410" i="71"/>
  <c r="K583" i="68"/>
  <c r="K445" i="72"/>
  <c r="K448" i="72"/>
  <c r="K443" i="71"/>
  <c r="K28" i="63"/>
  <c r="K574" i="68"/>
  <c r="K461" i="66"/>
  <c r="K427" i="69"/>
  <c r="K461" i="69"/>
  <c r="K427" i="72"/>
  <c r="K534" i="68"/>
  <c r="K449" i="72"/>
  <c r="K154" i="63"/>
  <c r="K453" i="69"/>
  <c r="K572" i="68"/>
  <c r="K469" i="67"/>
  <c r="K128" i="63"/>
  <c r="K125" i="63"/>
  <c r="K12" i="61"/>
  <c r="K451" i="71"/>
  <c r="K579" i="68"/>
  <c r="K519" i="64"/>
  <c r="K465" i="69"/>
  <c r="K494" i="64"/>
  <c r="K469" i="70"/>
  <c r="K444" i="71"/>
  <c r="K434" i="71"/>
  <c r="K16" i="63"/>
  <c r="K442" i="72"/>
  <c r="K585" i="68"/>
  <c r="K444" i="69"/>
  <c r="K471" i="70"/>
  <c r="K113" i="62"/>
  <c r="K16" i="61"/>
  <c r="K68" i="62"/>
  <c r="K473" i="64"/>
  <c r="K468" i="69"/>
  <c r="K472" i="69"/>
  <c r="K136" i="62"/>
  <c r="K448" i="71"/>
  <c r="K144" i="63"/>
  <c r="K469" i="66"/>
  <c r="K130" i="63"/>
  <c r="K463" i="69"/>
  <c r="K441" i="72"/>
  <c r="K521" i="64"/>
  <c r="K452" i="72"/>
  <c r="K426" i="69"/>
  <c r="K471" i="69"/>
  <c r="K434" i="70"/>
  <c r="K445" i="71"/>
  <c r="K468" i="70"/>
  <c r="K409" i="72"/>
  <c r="K32" i="62"/>
  <c r="K106" i="63"/>
  <c r="K426" i="71"/>
  <c r="K416" i="71"/>
  <c r="K68" i="63"/>
  <c r="K117" i="62"/>
  <c r="K132" i="61"/>
  <c r="K172" i="62"/>
  <c r="K461" i="67"/>
  <c r="K16" i="62"/>
  <c r="K55" i="62"/>
  <c r="K154" i="61"/>
  <c r="K434" i="66"/>
  <c r="K474" i="64"/>
  <c r="K162" i="63"/>
  <c r="K465" i="70"/>
  <c r="K451" i="72"/>
  <c r="K425" i="72"/>
  <c r="K146" i="63"/>
  <c r="K586" i="68"/>
  <c r="K472" i="70"/>
  <c r="K449" i="71"/>
  <c r="K66" i="63"/>
  <c r="K464" i="70"/>
  <c r="K166" i="63"/>
  <c r="K442" i="71"/>
  <c r="K472" i="66"/>
  <c r="K109" i="63"/>
  <c r="K510" i="64"/>
  <c r="K460" i="65"/>
  <c r="K589" i="68"/>
  <c r="K425" i="69"/>
  <c r="K533" i="68"/>
  <c r="K439" i="71"/>
  <c r="K439" i="72"/>
  <c r="K164" i="63"/>
  <c r="K85" i="63"/>
  <c r="K581" i="68"/>
  <c r="K463" i="70"/>
  <c r="K452" i="71"/>
  <c r="K136" i="63"/>
  <c r="K148" i="63"/>
  <c r="K87" i="61"/>
  <c r="K558" i="68"/>
  <c r="K461" i="70"/>
  <c r="K471" i="66"/>
  <c r="K458" i="69"/>
  <c r="K407" i="72"/>
  <c r="K469" i="69"/>
  <c r="K444" i="72"/>
  <c r="K466" i="65"/>
  <c r="K150" i="62"/>
  <c r="K408" i="72"/>
  <c r="K415" i="71"/>
  <c r="K512" i="64"/>
  <c r="K477" i="64"/>
  <c r="K445" i="69"/>
  <c r="K156" i="61"/>
  <c r="K141" i="62"/>
  <c r="K133" i="61"/>
  <c r="K40" i="63"/>
  <c r="K72" i="61"/>
  <c r="K60" i="61"/>
  <c r="K56" i="61"/>
  <c r="K408" i="71"/>
  <c r="K159" i="61"/>
  <c r="K119" i="61"/>
  <c r="K100" i="62"/>
  <c r="K88" i="61"/>
  <c r="K78" i="62"/>
  <c r="K65" i="62"/>
  <c r="K45" i="62"/>
  <c r="K31" i="61"/>
  <c r="K9" i="63"/>
  <c r="K166" i="62"/>
  <c r="K175" i="61"/>
  <c r="K148" i="62"/>
  <c r="K120" i="62"/>
  <c r="K99" i="62"/>
  <c r="K90" i="61"/>
  <c r="K79" i="61"/>
  <c r="K71" i="62"/>
  <c r="K51" i="63"/>
  <c r="K20" i="62"/>
  <c r="K172" i="61"/>
  <c r="K27" i="62"/>
  <c r="K148" i="61"/>
  <c r="K135" i="61"/>
  <c r="K462" i="65"/>
  <c r="K573" i="68"/>
  <c r="K147" i="61"/>
  <c r="K137" i="61"/>
  <c r="K134" i="62"/>
  <c r="K92" i="63"/>
  <c r="K87" i="63"/>
  <c r="K83" i="63"/>
  <c r="K69" i="63"/>
  <c r="K64" i="61"/>
  <c r="K18" i="61"/>
  <c r="K426" i="67"/>
  <c r="K529" i="68"/>
  <c r="K130" i="62"/>
  <c r="K97" i="61"/>
  <c r="K157" i="62"/>
  <c r="K131" i="61"/>
  <c r="K127" i="62"/>
  <c r="K33" i="63"/>
  <c r="K165" i="62"/>
  <c r="K46" i="62"/>
  <c r="K21" i="62"/>
  <c r="K18" i="62"/>
  <c r="K470" i="64"/>
  <c r="K107" i="62"/>
  <c r="K53" i="62"/>
  <c r="K38" i="61"/>
  <c r="K424" i="67"/>
  <c r="K30" i="63"/>
  <c r="K137" i="62"/>
  <c r="K134" i="61"/>
  <c r="K118" i="62"/>
  <c r="K103" i="61"/>
  <c r="K84" i="62"/>
  <c r="K30" i="61"/>
  <c r="K17" i="61"/>
  <c r="K105" i="63"/>
  <c r="K126" i="61"/>
  <c r="K98" i="62"/>
  <c r="K60" i="62"/>
  <c r="K57" i="61"/>
  <c r="K41" i="62"/>
  <c r="K32" i="61"/>
  <c r="K135" i="62"/>
  <c r="K116" i="62"/>
  <c r="K107" i="61"/>
  <c r="K67" i="62"/>
  <c r="K57" i="62"/>
  <c r="K34" i="62"/>
  <c r="K15" i="61"/>
  <c r="K501" i="64"/>
  <c r="K430" i="72"/>
  <c r="K452" i="66"/>
  <c r="K424" i="65"/>
  <c r="K156" i="62"/>
  <c r="K73" i="62"/>
  <c r="K27" i="61"/>
  <c r="K449" i="65"/>
  <c r="K131" i="62"/>
  <c r="K126" i="62"/>
  <c r="K108" i="62"/>
  <c r="K97" i="62"/>
  <c r="K48" i="62"/>
  <c r="K34" i="61"/>
  <c r="K561" i="68"/>
  <c r="K87" i="62"/>
  <c r="K78" i="61"/>
  <c r="K50" i="61"/>
  <c r="K45" i="61"/>
  <c r="K551" i="68"/>
  <c r="K491" i="64"/>
  <c r="K537" i="68"/>
  <c r="K122" i="61"/>
  <c r="K9" i="61"/>
  <c r="K161" i="63"/>
  <c r="K171" i="61"/>
  <c r="K153" i="62"/>
  <c r="K19" i="61"/>
  <c r="K440" i="72"/>
  <c r="K557" i="68"/>
  <c r="K70" i="62"/>
  <c r="K173" i="62"/>
  <c r="K96" i="61"/>
  <c r="K49" i="63"/>
  <c r="K46" i="61"/>
  <c r="K21" i="61"/>
  <c r="K10" i="61"/>
  <c r="K163" i="62"/>
  <c r="K145" i="61"/>
  <c r="K76" i="61"/>
  <c r="K71" i="63"/>
  <c r="K55" i="61"/>
  <c r="K52" i="61"/>
  <c r="K37" i="61"/>
  <c r="K19" i="63"/>
  <c r="K8" i="62"/>
  <c r="K430" i="69"/>
  <c r="K154" i="62"/>
  <c r="K118" i="61"/>
  <c r="K96" i="62"/>
  <c r="K73" i="61"/>
  <c r="K31" i="62"/>
  <c r="K166" i="61"/>
  <c r="K553" i="68"/>
  <c r="K155" i="61"/>
  <c r="K26" i="62"/>
  <c r="K21" i="63"/>
  <c r="K10" i="62"/>
  <c r="K5" i="63"/>
  <c r="K74" i="62"/>
  <c r="K70" i="63"/>
  <c r="K117" i="61"/>
  <c r="K175" i="62"/>
  <c r="K90" i="63"/>
  <c r="K67" i="61"/>
  <c r="K56" i="62"/>
  <c r="K52" i="62"/>
  <c r="K22" i="61"/>
  <c r="K577" i="68"/>
  <c r="K438" i="72"/>
  <c r="K103" i="62"/>
  <c r="K445" i="67"/>
  <c r="K462" i="67"/>
  <c r="K98" i="61"/>
  <c r="K445" i="65"/>
  <c r="K89" i="62"/>
  <c r="K177" i="61"/>
  <c r="K141" i="61"/>
  <c r="K88" i="63"/>
  <c r="K69" i="61"/>
  <c r="K64" i="62"/>
  <c r="K40" i="62"/>
  <c r="K35" i="61"/>
  <c r="K70" i="61"/>
  <c r="K53" i="61"/>
  <c r="K37" i="62"/>
  <c r="K39" i="62"/>
  <c r="K51" i="62"/>
  <c r="K449" i="66"/>
  <c r="K430" i="67"/>
  <c r="K111" i="62"/>
  <c r="K460" i="66"/>
  <c r="K110" i="62"/>
  <c r="K30" i="62"/>
  <c r="K445" i="66"/>
  <c r="K452" i="65"/>
  <c r="K159" i="62"/>
  <c r="K129" i="62"/>
  <c r="K68" i="61"/>
  <c r="K64" i="63"/>
  <c r="K35" i="62"/>
  <c r="K426" i="72"/>
  <c r="K75" i="62"/>
  <c r="K33" i="61"/>
  <c r="K460" i="67"/>
  <c r="K464" i="67"/>
  <c r="K143" i="63"/>
  <c r="K133" i="62"/>
  <c r="K122" i="62"/>
  <c r="K84" i="61"/>
  <c r="K49" i="61"/>
  <c r="K40" i="61"/>
  <c r="K17" i="62"/>
  <c r="K36" i="61"/>
  <c r="K468" i="67"/>
  <c r="K157" i="61"/>
  <c r="K29" i="61"/>
  <c r="K92" i="62"/>
  <c r="K77" i="62"/>
  <c r="K49" i="62"/>
  <c r="K449" i="67"/>
  <c r="K86" i="61"/>
  <c r="K79" i="62"/>
  <c r="K527" i="68"/>
  <c r="K424" i="71"/>
  <c r="K406" i="72"/>
  <c r="K460" i="69"/>
  <c r="K174" i="62"/>
  <c r="K101" i="61"/>
  <c r="K77" i="61"/>
  <c r="K58" i="61"/>
  <c r="K50" i="63"/>
  <c r="K39" i="61"/>
  <c r="K31" i="63"/>
  <c r="K6" i="61"/>
  <c r="K462" i="70"/>
  <c r="K139" i="62"/>
  <c r="K99" i="61"/>
  <c r="K91" i="61"/>
  <c r="K51" i="61"/>
  <c r="K138" i="61"/>
  <c r="K100" i="61"/>
  <c r="K83" i="61"/>
  <c r="K9" i="62"/>
  <c r="K433" i="65"/>
  <c r="K163" i="61"/>
  <c r="K15" i="62"/>
  <c r="K8" i="61"/>
  <c r="K464" i="65"/>
  <c r="K174" i="61"/>
  <c r="K155" i="62"/>
  <c r="K129" i="61"/>
  <c r="K83" i="62"/>
  <c r="K77" i="63"/>
  <c r="K65" i="61"/>
  <c r="K50" i="62"/>
  <c r="K45" i="63"/>
  <c r="K10" i="63"/>
  <c r="K5" i="62"/>
  <c r="K457" i="69"/>
  <c r="K130" i="61"/>
  <c r="K89" i="61"/>
  <c r="K139" i="61"/>
  <c r="K76" i="62"/>
  <c r="K71" i="61"/>
  <c r="K52" i="63"/>
  <c r="K22" i="62"/>
  <c r="K20" i="61"/>
  <c r="K452" i="70"/>
  <c r="K127" i="61"/>
  <c r="K90" i="62"/>
  <c r="K138" i="62"/>
  <c r="K92" i="61"/>
  <c r="K69" i="62"/>
  <c r="K6" i="62"/>
  <c r="K171" i="62"/>
  <c r="K89" i="63"/>
  <c r="K426" i="65"/>
  <c r="K119" i="62"/>
  <c r="K468" i="66"/>
  <c r="K457" i="70"/>
  <c r="K38" i="62"/>
  <c r="K29" i="62"/>
  <c r="K438" i="71"/>
  <c r="K173" i="61"/>
  <c r="K26" i="63"/>
  <c r="K20" i="63"/>
  <c r="K136" i="61"/>
  <c r="K91" i="62"/>
  <c r="K116" i="61"/>
  <c r="K452" i="69"/>
  <c r="K108" i="61"/>
  <c r="K75" i="61"/>
  <c r="K48" i="61"/>
  <c r="K440" i="71"/>
  <c r="K54" i="61"/>
  <c r="K101" i="62"/>
  <c r="K78" i="63"/>
  <c r="K54" i="62"/>
  <c r="K462" i="69"/>
  <c r="K460" i="70"/>
  <c r="K120" i="61"/>
  <c r="K41" i="61"/>
  <c r="K33" i="62"/>
  <c r="K19" i="62"/>
  <c r="K433" i="71"/>
  <c r="K74" i="61"/>
  <c r="K88" i="62"/>
  <c r="K39" i="63"/>
  <c r="K5" i="61"/>
  <c r="K464" i="69"/>
  <c r="K165" i="61"/>
  <c r="K147" i="62"/>
  <c r="K132" i="62"/>
  <c r="K58" i="62"/>
  <c r="K153" i="61"/>
  <c r="K86" i="62"/>
  <c r="K124" i="63"/>
  <c r="K145" i="62"/>
  <c r="K72" i="62"/>
  <c r="K177" i="62"/>
  <c r="K110" i="61"/>
  <c r="K26" i="61"/>
  <c r="K463" i="65"/>
  <c r="K490" i="64"/>
  <c r="K465" i="65"/>
  <c r="K426" i="66"/>
  <c r="K472" i="65"/>
  <c r="K82" i="63"/>
  <c r="K429" i="70"/>
  <c r="K66" i="62"/>
  <c r="K106" i="61"/>
  <c r="K550" i="68"/>
  <c r="K447" i="70"/>
  <c r="K437" i="72"/>
  <c r="K403" i="72"/>
  <c r="K513" i="64"/>
  <c r="K458" i="66"/>
  <c r="K540" i="68"/>
  <c r="K109" i="62"/>
  <c r="K450" i="66"/>
  <c r="K431" i="65"/>
  <c r="K454" i="66"/>
  <c r="K439" i="65"/>
  <c r="K443" i="69"/>
  <c r="K440" i="67"/>
  <c r="K432" i="72"/>
  <c r="K423" i="65"/>
  <c r="K450" i="67"/>
  <c r="K464" i="66"/>
  <c r="K420" i="70"/>
  <c r="K445" i="70"/>
  <c r="K571" i="68"/>
  <c r="K429" i="72"/>
  <c r="K564" i="68"/>
  <c r="K439" i="67"/>
  <c r="K63" i="63"/>
  <c r="K424" i="66"/>
  <c r="K448" i="65"/>
  <c r="K421" i="67"/>
  <c r="K578" i="68"/>
  <c r="K85" i="62"/>
  <c r="K424" i="72"/>
  <c r="K443" i="66"/>
  <c r="K488" i="64"/>
  <c r="K425" i="67"/>
  <c r="K528" i="68"/>
  <c r="K435" i="65"/>
  <c r="K502" i="64"/>
  <c r="K28" i="62"/>
  <c r="K538" i="68"/>
  <c r="K456" i="70"/>
  <c r="K25" i="62"/>
  <c r="K439" i="66"/>
  <c r="K125" i="62"/>
  <c r="K429" i="66"/>
  <c r="K454" i="70"/>
  <c r="K4" i="63"/>
  <c r="K434" i="65"/>
  <c r="K421" i="65"/>
  <c r="K435" i="72"/>
  <c r="K431" i="70"/>
  <c r="K444" i="70"/>
  <c r="K465" i="66"/>
  <c r="K428" i="70"/>
  <c r="K426" i="70"/>
  <c r="K456" i="69"/>
  <c r="K449" i="70"/>
  <c r="K425" i="65"/>
  <c r="K442" i="70"/>
  <c r="K448" i="67"/>
  <c r="K414" i="72"/>
  <c r="K429" i="71"/>
  <c r="K452" i="67"/>
  <c r="K492" i="64"/>
  <c r="K560" i="68"/>
  <c r="K28" i="61"/>
  <c r="K44" i="62"/>
  <c r="K428" i="65"/>
  <c r="K508" i="64"/>
  <c r="K4" i="62"/>
  <c r="K446" i="70"/>
  <c r="K523" i="64"/>
  <c r="K432" i="66"/>
  <c r="K450" i="65"/>
  <c r="K420" i="65"/>
  <c r="K443" i="65"/>
  <c r="K500" i="64"/>
  <c r="K435" i="70"/>
  <c r="K447" i="66"/>
  <c r="K523" i="68"/>
  <c r="K428" i="67"/>
  <c r="K144" i="62"/>
  <c r="K478" i="64"/>
  <c r="K476" i="64"/>
  <c r="K47" i="62"/>
  <c r="K458" i="65"/>
  <c r="K421" i="71"/>
  <c r="K463" i="66"/>
  <c r="K164" i="62"/>
  <c r="K522" i="64"/>
  <c r="K427" i="67"/>
  <c r="K482" i="64"/>
  <c r="K44" i="63"/>
  <c r="K580" i="68"/>
  <c r="K421" i="72"/>
  <c r="K526" i="68"/>
  <c r="K552" i="68"/>
  <c r="K454" i="65"/>
  <c r="K63" i="61"/>
  <c r="K451" i="65"/>
  <c r="K448" i="66"/>
  <c r="K446" i="65"/>
  <c r="K425" i="70"/>
  <c r="K467" i="64"/>
  <c r="K524" i="64"/>
  <c r="K444" i="67"/>
  <c r="K424" i="69"/>
  <c r="K440" i="70"/>
  <c r="K406" i="71"/>
  <c r="K465" i="67"/>
  <c r="K430" i="70"/>
  <c r="K435" i="69"/>
  <c r="K435" i="71"/>
  <c r="K421" i="69"/>
  <c r="K432" i="70"/>
  <c r="K125" i="61"/>
  <c r="K415" i="72"/>
  <c r="K487" i="64"/>
  <c r="K444" i="65"/>
  <c r="K576" i="68"/>
  <c r="K128" i="61"/>
  <c r="K427" i="66"/>
  <c r="K423" i="72"/>
  <c r="K498" i="64"/>
  <c r="K471" i="65"/>
  <c r="K421" i="66"/>
  <c r="K146" i="61"/>
  <c r="K451" i="69"/>
  <c r="K440" i="69"/>
  <c r="K462" i="66"/>
  <c r="K440" i="65"/>
  <c r="K543" i="68"/>
  <c r="K412" i="71"/>
  <c r="K417" i="71"/>
  <c r="K450" i="69"/>
  <c r="K423" i="71"/>
  <c r="K146" i="62"/>
  <c r="K25" i="63"/>
  <c r="K548" i="68"/>
  <c r="K481" i="64"/>
  <c r="K47" i="61"/>
  <c r="K405" i="72"/>
  <c r="K423" i="69"/>
  <c r="K504" i="64"/>
  <c r="K420" i="67"/>
  <c r="K453" i="67"/>
  <c r="K421" i="70"/>
  <c r="K563" i="68"/>
  <c r="K554" i="68"/>
  <c r="K439" i="69"/>
  <c r="K442" i="67"/>
  <c r="K109" i="61"/>
  <c r="K164" i="61"/>
  <c r="K424" i="70"/>
  <c r="K428" i="66"/>
  <c r="K411" i="72"/>
  <c r="K432" i="65"/>
  <c r="K433" i="69"/>
  <c r="K162" i="61"/>
  <c r="K447" i="67"/>
  <c r="K539" i="68"/>
  <c r="K442" i="69"/>
  <c r="K434" i="67"/>
  <c r="K433" i="66"/>
  <c r="K531" i="68"/>
  <c r="K449" i="69"/>
  <c r="K454" i="67"/>
  <c r="K431" i="72"/>
  <c r="K420" i="69"/>
  <c r="K162" i="62"/>
  <c r="K423" i="67"/>
  <c r="K432" i="67"/>
  <c r="K469" i="64"/>
  <c r="K471" i="67"/>
  <c r="K524" i="68"/>
  <c r="K435" i="67"/>
  <c r="K429" i="67"/>
  <c r="K497" i="64"/>
  <c r="K430" i="71"/>
  <c r="K450" i="70"/>
  <c r="K427" i="65"/>
  <c r="K431" i="67"/>
  <c r="K403" i="71"/>
  <c r="K433" i="72"/>
  <c r="K443" i="67"/>
  <c r="K575" i="68"/>
  <c r="K556" i="68"/>
  <c r="K446" i="66"/>
  <c r="K480" i="64"/>
  <c r="K66" i="61"/>
  <c r="K562" i="68"/>
  <c r="K479" i="64"/>
  <c r="K453" i="65"/>
  <c r="K440" i="66"/>
  <c r="K536" i="68"/>
  <c r="K448" i="70"/>
  <c r="K144" i="61"/>
  <c r="K442" i="65"/>
  <c r="K429" i="65"/>
  <c r="K567" i="68"/>
  <c r="K413" i="71"/>
  <c r="K442" i="66"/>
  <c r="K85" i="61"/>
  <c r="K503" i="64"/>
  <c r="K444" i="66"/>
  <c r="K82" i="62"/>
  <c r="K7" i="61"/>
  <c r="K106" i="62"/>
  <c r="K423" i="70"/>
  <c r="K547" i="68"/>
  <c r="K82" i="61"/>
  <c r="K412" i="72"/>
  <c r="K413" i="72"/>
  <c r="K435" i="66"/>
  <c r="K411" i="71"/>
  <c r="K431" i="71"/>
  <c r="K417" i="72"/>
  <c r="K458" i="67"/>
  <c r="K128" i="62"/>
  <c r="K541" i="68"/>
  <c r="K431" i="66"/>
  <c r="K483" i="64"/>
  <c r="K472" i="67"/>
  <c r="K447" i="65"/>
  <c r="K451" i="67"/>
  <c r="K555" i="68"/>
  <c r="K405" i="71"/>
  <c r="K466" i="64"/>
  <c r="K425" i="66"/>
  <c r="K63" i="62"/>
  <c r="K532" i="68"/>
  <c r="K430" i="66"/>
  <c r="K429" i="69"/>
  <c r="K4" i="61"/>
  <c r="K427" i="70"/>
  <c r="K437" i="71"/>
  <c r="K446" i="67"/>
  <c r="K433" i="67"/>
  <c r="K471" i="64"/>
  <c r="K423" i="66"/>
  <c r="K565" i="68"/>
  <c r="K451" i="66"/>
  <c r="K7" i="62"/>
  <c r="K430" i="65"/>
  <c r="K414" i="71"/>
  <c r="K463" i="67"/>
  <c r="K433" i="70"/>
  <c r="K530" i="68"/>
  <c r="K443" i="70"/>
  <c r="K25" i="61"/>
  <c r="K499" i="64"/>
  <c r="K44" i="61"/>
  <c r="K432" i="69"/>
  <c r="K448" i="69"/>
  <c r="K420" i="66"/>
  <c r="K454" i="69"/>
  <c r="K451" i="70"/>
  <c r="K439" i="70"/>
  <c r="K431" i="69"/>
  <c r="K432" i="71"/>
  <c r="K422" i="69"/>
  <c r="K404" i="72"/>
  <c r="K422" i="71"/>
  <c r="K465" i="64"/>
  <c r="K441" i="65"/>
  <c r="K62" i="62"/>
  <c r="K419" i="70"/>
  <c r="K402" i="72"/>
  <c r="K489" i="64"/>
  <c r="K124" i="62"/>
  <c r="K105" i="61"/>
  <c r="K438" i="66"/>
  <c r="K457" i="65"/>
  <c r="K419" i="69"/>
  <c r="K161" i="61"/>
  <c r="K124" i="61"/>
  <c r="K43" i="61"/>
  <c r="K419" i="65"/>
  <c r="K419" i="66"/>
  <c r="K62" i="61"/>
  <c r="K441" i="66"/>
  <c r="K24" i="62"/>
  <c r="K161" i="62"/>
  <c r="K3" i="63"/>
  <c r="K441" i="67"/>
  <c r="K422" i="66"/>
  <c r="K81" i="61"/>
  <c r="K143" i="62"/>
  <c r="K24" i="61"/>
  <c r="K525" i="68"/>
  <c r="K420" i="72"/>
  <c r="K43" i="63"/>
  <c r="K62" i="63"/>
  <c r="K570" i="68"/>
  <c r="K143" i="61"/>
  <c r="K81" i="63"/>
  <c r="K404" i="71"/>
  <c r="K457" i="67"/>
  <c r="K81" i="62"/>
  <c r="K3" i="61"/>
  <c r="K438" i="65"/>
  <c r="K438" i="70"/>
  <c r="K507" i="64"/>
  <c r="K402" i="71"/>
  <c r="K24" i="63"/>
  <c r="K422" i="72"/>
  <c r="K486" i="64"/>
  <c r="K468" i="64"/>
  <c r="K438" i="67"/>
  <c r="K105" i="62"/>
  <c r="K457" i="66"/>
  <c r="K549" i="68"/>
  <c r="K546" i="68"/>
  <c r="K422" i="70"/>
  <c r="K422" i="67"/>
  <c r="K522" i="68"/>
  <c r="K441" i="69"/>
  <c r="K3" i="62"/>
  <c r="K43" i="62"/>
  <c r="K441" i="70"/>
  <c r="K419" i="67"/>
  <c r="K420" i="71"/>
  <c r="K422" i="65"/>
  <c r="K438" i="69"/>
  <c r="K521" i="68"/>
  <c r="K456" i="66"/>
  <c r="K456" i="67"/>
  <c r="K437" i="66"/>
  <c r="K464" i="64"/>
  <c r="K418" i="69"/>
  <c r="K401" i="72"/>
  <c r="K418" i="70"/>
  <c r="K437" i="70"/>
  <c r="K545" i="68"/>
  <c r="K437" i="67"/>
  <c r="K485" i="64"/>
  <c r="K418" i="66"/>
  <c r="K418" i="65"/>
  <c r="K456" i="65"/>
  <c r="K506" i="64"/>
  <c r="K437" i="65"/>
  <c r="K419" i="71"/>
  <c r="K418" i="67"/>
  <c r="K401" i="71"/>
  <c r="K569" i="68"/>
  <c r="K419" i="72"/>
  <c r="K437" i="69"/>
  <c r="O12" i="63"/>
  <c r="O136" i="63"/>
  <c r="O112" i="62"/>
  <c r="O53" i="63"/>
  <c r="O117" i="63"/>
  <c r="O86" i="63"/>
  <c r="O169" i="61"/>
  <c r="O176" i="63"/>
  <c r="O518" i="64"/>
  <c r="O446" i="72"/>
  <c r="O470" i="69"/>
  <c r="O525" i="64"/>
  <c r="O584" i="68"/>
  <c r="O470" i="70"/>
  <c r="O514" i="64"/>
  <c r="O466" i="67"/>
  <c r="O18" i="63"/>
  <c r="O21" i="63"/>
  <c r="O521" i="64"/>
  <c r="O168" i="63"/>
  <c r="O145" i="63"/>
  <c r="O470" i="67"/>
  <c r="O453" i="71"/>
  <c r="O517" i="64"/>
  <c r="O158" i="61"/>
  <c r="O170" i="63"/>
  <c r="O151" i="62"/>
  <c r="O6" i="63"/>
  <c r="O119" i="63"/>
  <c r="O29" i="63"/>
  <c r="O115" i="62"/>
  <c r="O459" i="65"/>
  <c r="O475" i="64"/>
  <c r="O580" i="68"/>
  <c r="O466" i="69"/>
  <c r="O13" i="63"/>
  <c r="O509" i="64"/>
  <c r="O524" i="64"/>
  <c r="O102" i="63"/>
  <c r="O12" i="62"/>
  <c r="O72" i="63"/>
  <c r="O467" i="65"/>
  <c r="O158" i="62"/>
  <c r="O472" i="64"/>
  <c r="O167" i="62"/>
  <c r="O35" i="63"/>
  <c r="O85" i="63"/>
  <c r="O176" i="61"/>
  <c r="O176" i="62"/>
  <c r="O496" i="64"/>
  <c r="O108" i="63"/>
  <c r="O159" i="63"/>
  <c r="O152" i="62"/>
  <c r="O13" i="62"/>
  <c r="O459" i="67"/>
  <c r="O428" i="72"/>
  <c r="O175" i="63"/>
  <c r="O473" i="69"/>
  <c r="O67" i="63"/>
  <c r="O467" i="67"/>
  <c r="O166" i="63"/>
  <c r="O138" i="63"/>
  <c r="O8" i="63"/>
  <c r="O447" i="72"/>
  <c r="O163" i="63"/>
  <c r="O434" i="72"/>
  <c r="O135" i="63"/>
  <c r="O466" i="66"/>
  <c r="O520" i="64"/>
  <c r="O556" i="68"/>
  <c r="O409" i="71"/>
  <c r="O116" i="63"/>
  <c r="O97" i="63"/>
  <c r="O16" i="63"/>
  <c r="O144" i="63"/>
  <c r="O21" i="61"/>
  <c r="O473" i="65"/>
  <c r="O102" i="61"/>
  <c r="O100" i="63"/>
  <c r="O470" i="66"/>
  <c r="O495" i="64"/>
  <c r="O467" i="66"/>
  <c r="O14" i="62"/>
  <c r="O171" i="63"/>
  <c r="O466" i="70"/>
  <c r="O41" i="63"/>
  <c r="O170" i="62"/>
  <c r="O493" i="64"/>
  <c r="O169" i="62"/>
  <c r="O141" i="63"/>
  <c r="O46" i="63"/>
  <c r="O112" i="61"/>
  <c r="O147" i="63"/>
  <c r="O149" i="62"/>
  <c r="O99" i="63"/>
  <c r="O459" i="66"/>
  <c r="O173" i="63"/>
  <c r="O103" i="63"/>
  <c r="O92" i="62"/>
  <c r="O450" i="71"/>
  <c r="O91" i="63"/>
  <c r="O84" i="63"/>
  <c r="O115" i="61"/>
  <c r="O75" i="63"/>
  <c r="O410" i="71"/>
  <c r="O113" i="62"/>
  <c r="O22" i="63"/>
  <c r="O57" i="63"/>
  <c r="O446" i="71"/>
  <c r="O15" i="63"/>
  <c r="O132" i="63"/>
  <c r="O425" i="71"/>
  <c r="O519" i="64"/>
  <c r="O27" i="63"/>
  <c r="O459" i="69"/>
  <c r="O473" i="70"/>
  <c r="O177" i="63"/>
  <c r="O587" i="68"/>
  <c r="O120" i="63"/>
  <c r="O566" i="68"/>
  <c r="O149" i="63"/>
  <c r="O28" i="63"/>
  <c r="O121" i="62"/>
  <c r="O453" i="72"/>
  <c r="O169" i="63"/>
  <c r="O165" i="63"/>
  <c r="O102" i="62"/>
  <c r="O11" i="62"/>
  <c r="O151" i="61"/>
  <c r="O473" i="67"/>
  <c r="O56" i="63"/>
  <c r="O121" i="61"/>
  <c r="O137" i="63"/>
  <c r="O583" i="68"/>
  <c r="O73" i="63"/>
  <c r="O134" i="63"/>
  <c r="O122" i="63"/>
  <c r="O13" i="61"/>
  <c r="O150" i="63"/>
  <c r="O130" i="63"/>
  <c r="O408" i="71"/>
  <c r="O174" i="63"/>
  <c r="O101" i="63"/>
  <c r="O407" i="71"/>
  <c r="O470" i="65"/>
  <c r="O118" i="63"/>
  <c r="O114" i="62"/>
  <c r="O127" i="63"/>
  <c r="O156" i="63"/>
  <c r="O434" i="69"/>
  <c r="O152" i="61"/>
  <c r="O48" i="63"/>
  <c r="O60" i="63"/>
  <c r="O459" i="70"/>
  <c r="O466" i="65"/>
  <c r="O153" i="63"/>
  <c r="O151" i="63"/>
  <c r="O79" i="63"/>
  <c r="O17" i="63"/>
  <c r="O467" i="69"/>
  <c r="O95" i="63"/>
  <c r="O515" i="64"/>
  <c r="O572" i="68"/>
  <c r="O542" i="68"/>
  <c r="O157" i="63"/>
  <c r="O55" i="63"/>
  <c r="O410" i="72"/>
  <c r="O447" i="71"/>
  <c r="O92" i="61"/>
  <c r="O121" i="63"/>
  <c r="O11" i="63"/>
  <c r="O149" i="61"/>
  <c r="O154" i="63"/>
  <c r="O152" i="63"/>
  <c r="O469" i="65"/>
  <c r="O113" i="61"/>
  <c r="O516" i="64"/>
  <c r="O107" i="63"/>
  <c r="O98" i="63"/>
  <c r="O129" i="63"/>
  <c r="O591" i="68"/>
  <c r="O114" i="61"/>
  <c r="O447" i="69"/>
  <c r="O590" i="68"/>
  <c r="O158" i="63"/>
  <c r="O532" i="68"/>
  <c r="O37" i="63"/>
  <c r="O110" i="63"/>
  <c r="O14" i="61"/>
  <c r="O427" i="71"/>
  <c r="O12" i="61"/>
  <c r="O167" i="63"/>
  <c r="O115" i="63"/>
  <c r="O76" i="63"/>
  <c r="O14" i="63"/>
  <c r="O467" i="70"/>
  <c r="O503" i="64"/>
  <c r="O38" i="63"/>
  <c r="O473" i="66"/>
  <c r="O155" i="63"/>
  <c r="O21" i="62"/>
  <c r="O65" i="63"/>
  <c r="O133" i="63"/>
  <c r="O92" i="63"/>
  <c r="O114" i="63"/>
  <c r="O126" i="63"/>
  <c r="O450" i="72"/>
  <c r="O34" i="63"/>
  <c r="O11" i="61"/>
  <c r="O112" i="63"/>
  <c r="O416" i="72"/>
  <c r="O170" i="61"/>
  <c r="O468" i="65"/>
  <c r="O579" i="68"/>
  <c r="O428" i="69"/>
  <c r="O482" i="64"/>
  <c r="O131" i="63"/>
  <c r="O96" i="63"/>
  <c r="O54" i="63"/>
  <c r="O167" i="61"/>
  <c r="O49" i="61"/>
  <c r="O87" i="62"/>
  <c r="O154" i="61"/>
  <c r="O425" i="72"/>
  <c r="O428" i="71"/>
  <c r="O111" i="63"/>
  <c r="O464" i="69"/>
  <c r="O464" i="70"/>
  <c r="O441" i="72"/>
  <c r="O146" i="63"/>
  <c r="O443" i="71"/>
  <c r="O434" i="71"/>
  <c r="O463" i="70"/>
  <c r="O444" i="69"/>
  <c r="O93" i="62"/>
  <c r="O461" i="70"/>
  <c r="O439" i="71"/>
  <c r="O128" i="63"/>
  <c r="O449" i="71"/>
  <c r="O588" i="68"/>
  <c r="O469" i="69"/>
  <c r="O448" i="71"/>
  <c r="O465" i="69"/>
  <c r="O452" i="71"/>
  <c r="O461" i="65"/>
  <c r="O461" i="67"/>
  <c r="O168" i="62"/>
  <c r="O511" i="64"/>
  <c r="O117" i="61"/>
  <c r="O74" i="61"/>
  <c r="O463" i="69"/>
  <c r="O7" i="63"/>
  <c r="O469" i="66"/>
  <c r="O589" i="68"/>
  <c r="O16" i="61"/>
  <c r="O136" i="61"/>
  <c r="O97" i="61"/>
  <c r="O444" i="72"/>
  <c r="O445" i="71"/>
  <c r="O150" i="61"/>
  <c r="O132" i="62"/>
  <c r="O172" i="63"/>
  <c r="O458" i="69"/>
  <c r="O469" i="70"/>
  <c r="O451" i="71"/>
  <c r="O51" i="63"/>
  <c r="O36" i="61"/>
  <c r="O407" i="72"/>
  <c r="O472" i="69"/>
  <c r="O449" i="72"/>
  <c r="O451" i="72"/>
  <c r="O162" i="63"/>
  <c r="O66" i="63"/>
  <c r="O426" i="71"/>
  <c r="O458" i="70"/>
  <c r="O452" i="72"/>
  <c r="O586" i="68"/>
  <c r="O465" i="70"/>
  <c r="O47" i="63"/>
  <c r="O468" i="70"/>
  <c r="O109" i="63"/>
  <c r="O441" i="71"/>
  <c r="O132" i="61"/>
  <c r="O445" i="72"/>
  <c r="O471" i="69"/>
  <c r="O468" i="67"/>
  <c r="O125" i="63"/>
  <c r="O469" i="67"/>
  <c r="O574" i="68"/>
  <c r="O36" i="63"/>
  <c r="O474" i="64"/>
  <c r="O106" i="63"/>
  <c r="O453" i="69"/>
  <c r="O427" i="72"/>
  <c r="O439" i="72"/>
  <c r="O32" i="63"/>
  <c r="O443" i="72"/>
  <c r="O36" i="62"/>
  <c r="O164" i="63"/>
  <c r="O427" i="69"/>
  <c r="O448" i="72"/>
  <c r="O113" i="63"/>
  <c r="O468" i="66"/>
  <c r="O55" i="62"/>
  <c r="O425" i="69"/>
  <c r="O150" i="62"/>
  <c r="O461" i="66"/>
  <c r="O446" i="69"/>
  <c r="O473" i="64"/>
  <c r="O74" i="63"/>
  <c r="O168" i="61"/>
  <c r="O172" i="62"/>
  <c r="O416" i="71"/>
  <c r="O148" i="63"/>
  <c r="O461" i="69"/>
  <c r="O408" i="72"/>
  <c r="O494" i="64"/>
  <c r="O409" i="72"/>
  <c r="O585" i="68"/>
  <c r="O468" i="69"/>
  <c r="O470" i="64"/>
  <c r="O501" i="64"/>
  <c r="O177" i="62"/>
  <c r="O129" i="62"/>
  <c r="O445" i="66"/>
  <c r="O553" i="68"/>
  <c r="O445" i="70"/>
  <c r="O457" i="70"/>
  <c r="O174" i="61"/>
  <c r="O103" i="62"/>
  <c r="O96" i="61"/>
  <c r="O88" i="63"/>
  <c r="O50" i="63"/>
  <c r="O40" i="61"/>
  <c r="O30" i="63"/>
  <c r="O18" i="62"/>
  <c r="O153" i="62"/>
  <c r="O76" i="61"/>
  <c r="O60" i="62"/>
  <c r="O56" i="61"/>
  <c r="O38" i="61"/>
  <c r="O33" i="63"/>
  <c r="O84" i="61"/>
  <c r="O54" i="62"/>
  <c r="O6" i="61"/>
  <c r="O19" i="63"/>
  <c r="O510" i="64"/>
  <c r="O445" i="69"/>
  <c r="O406" i="71"/>
  <c r="O438" i="71"/>
  <c r="O156" i="62"/>
  <c r="O122" i="62"/>
  <c r="O68" i="62"/>
  <c r="O39" i="61"/>
  <c r="O10" i="63"/>
  <c r="O111" i="62"/>
  <c r="O87" i="61"/>
  <c r="O175" i="61"/>
  <c r="O171" i="62"/>
  <c r="O148" i="61"/>
  <c r="O94" i="61"/>
  <c r="O91" i="61"/>
  <c r="O52" i="63"/>
  <c r="O430" i="70"/>
  <c r="O452" i="65"/>
  <c r="O69" i="63"/>
  <c r="O153" i="61"/>
  <c r="O126" i="61"/>
  <c r="O99" i="62"/>
  <c r="O90" i="62"/>
  <c r="O30" i="61"/>
  <c r="O156" i="61"/>
  <c r="O88" i="62"/>
  <c r="O78" i="61"/>
  <c r="O68" i="61"/>
  <c r="O45" i="63"/>
  <c r="O39" i="62"/>
  <c r="O70" i="62"/>
  <c r="O460" i="69"/>
  <c r="O175" i="62"/>
  <c r="O140" i="62"/>
  <c r="O120" i="62"/>
  <c r="O116" i="62"/>
  <c r="O107" i="62"/>
  <c r="O71" i="63"/>
  <c r="O53" i="61"/>
  <c r="O38" i="62"/>
  <c r="O33" i="61"/>
  <c r="O127" i="61"/>
  <c r="O91" i="62"/>
  <c r="O75" i="62"/>
  <c r="O71" i="62"/>
  <c r="O22" i="62"/>
  <c r="O67" i="61"/>
  <c r="O9" i="61"/>
  <c r="O177" i="61"/>
  <c r="O148" i="62"/>
  <c r="O72" i="62"/>
  <c r="O52" i="62"/>
  <c r="O19" i="61"/>
  <c r="O430" i="66"/>
  <c r="O449" i="70"/>
  <c r="O460" i="70"/>
  <c r="O64" i="61"/>
  <c r="O10" i="61"/>
  <c r="O5" i="63"/>
  <c r="O433" i="71"/>
  <c r="O426" i="67"/>
  <c r="O471" i="70"/>
  <c r="O93" i="63"/>
  <c r="O165" i="62"/>
  <c r="O415" i="71"/>
  <c r="O135" i="61"/>
  <c r="O440" i="71"/>
  <c r="O161" i="63"/>
  <c r="O172" i="61"/>
  <c r="O136" i="62"/>
  <c r="O133" i="62"/>
  <c r="O129" i="61"/>
  <c r="O122" i="61"/>
  <c r="O83" i="62"/>
  <c r="O69" i="61"/>
  <c r="O65" i="62"/>
  <c r="O58" i="62"/>
  <c r="O39" i="63"/>
  <c r="O35" i="61"/>
  <c r="O166" i="62"/>
  <c r="O32" i="62"/>
  <c r="O93" i="61"/>
  <c r="O139" i="61"/>
  <c r="O135" i="62"/>
  <c r="O86" i="61"/>
  <c r="O110" i="62"/>
  <c r="O58" i="63"/>
  <c r="O143" i="63"/>
  <c r="O438" i="72"/>
  <c r="O140" i="63"/>
  <c r="O60" i="61"/>
  <c r="O460" i="67"/>
  <c r="O442" i="72"/>
  <c r="O173" i="62"/>
  <c r="O159" i="62"/>
  <c r="O117" i="62"/>
  <c r="O101" i="61"/>
  <c r="O96" i="62"/>
  <c r="O78" i="62"/>
  <c r="O73" i="61"/>
  <c r="O59" i="63"/>
  <c r="O49" i="62"/>
  <c r="O45" i="61"/>
  <c r="O40" i="63"/>
  <c r="O31" i="63"/>
  <c r="O145" i="62"/>
  <c r="O139" i="62"/>
  <c r="O99" i="61"/>
  <c r="O70" i="61"/>
  <c r="O48" i="61"/>
  <c r="O29" i="61"/>
  <c r="O20" i="61"/>
  <c r="O8" i="61"/>
  <c r="O433" i="72"/>
  <c r="O460" i="66"/>
  <c r="O155" i="61"/>
  <c r="O147" i="62"/>
  <c r="O5" i="62"/>
  <c r="O577" i="68"/>
  <c r="O140" i="61"/>
  <c r="O130" i="61"/>
  <c r="O57" i="62"/>
  <c r="O424" i="71"/>
  <c r="O442" i="71"/>
  <c r="O89" i="63"/>
  <c r="O174" i="62"/>
  <c r="O147" i="61"/>
  <c r="O110" i="61"/>
  <c r="O77" i="62"/>
  <c r="O59" i="61"/>
  <c r="O50" i="61"/>
  <c r="O26" i="63"/>
  <c r="O124" i="63"/>
  <c r="O139" i="63"/>
  <c r="O131" i="62"/>
  <c r="O48" i="62"/>
  <c r="O19" i="62"/>
  <c r="O444" i="71"/>
  <c r="O449" i="67"/>
  <c r="O573" i="68"/>
  <c r="O77" i="61"/>
  <c r="O10" i="62"/>
  <c r="O6" i="62"/>
  <c r="O457" i="69"/>
  <c r="O163" i="62"/>
  <c r="O79" i="62"/>
  <c r="O88" i="61"/>
  <c r="O116" i="61"/>
  <c r="O581" i="68"/>
  <c r="O154" i="62"/>
  <c r="O83" i="63"/>
  <c r="O27" i="61"/>
  <c r="O529" i="68"/>
  <c r="O119" i="61"/>
  <c r="O103" i="61"/>
  <c r="O27" i="62"/>
  <c r="O18" i="61"/>
  <c r="O433" i="69"/>
  <c r="O22" i="61"/>
  <c r="O426" i="69"/>
  <c r="O165" i="61"/>
  <c r="O155" i="62"/>
  <c r="O141" i="62"/>
  <c r="O138" i="61"/>
  <c r="O73" i="62"/>
  <c r="O69" i="62"/>
  <c r="O54" i="61"/>
  <c r="O45" i="62"/>
  <c r="O26" i="61"/>
  <c r="O171" i="61"/>
  <c r="O130" i="62"/>
  <c r="O127" i="62"/>
  <c r="O107" i="61"/>
  <c r="O98" i="61"/>
  <c r="O95" i="61"/>
  <c r="O90" i="63"/>
  <c r="O20" i="62"/>
  <c r="O15" i="61"/>
  <c r="O426" i="65"/>
  <c r="O426" i="66"/>
  <c r="O137" i="61"/>
  <c r="O101" i="62"/>
  <c r="O40" i="62"/>
  <c r="O9" i="63"/>
  <c r="O522" i="64"/>
  <c r="O111" i="61"/>
  <c r="O33" i="62"/>
  <c r="O460" i="65"/>
  <c r="O412" i="72"/>
  <c r="O449" i="69"/>
  <c r="O406" i="72"/>
  <c r="O426" i="72"/>
  <c r="O51" i="62"/>
  <c r="O134" i="62"/>
  <c r="O118" i="62"/>
  <c r="O87" i="63"/>
  <c r="O26" i="62"/>
  <c r="O557" i="68"/>
  <c r="O462" i="69"/>
  <c r="O74" i="62"/>
  <c r="O440" i="72"/>
  <c r="O163" i="61"/>
  <c r="O120" i="61"/>
  <c r="O108" i="62"/>
  <c r="O79" i="61"/>
  <c r="O75" i="61"/>
  <c r="O71" i="61"/>
  <c r="O37" i="62"/>
  <c r="O34" i="62"/>
  <c r="O20" i="63"/>
  <c r="O424" i="69"/>
  <c r="O173" i="61"/>
  <c r="O134" i="61"/>
  <c r="O78" i="63"/>
  <c r="O50" i="62"/>
  <c r="O35" i="62"/>
  <c r="O30" i="62"/>
  <c r="O462" i="70"/>
  <c r="O105" i="63"/>
  <c r="O415" i="72"/>
  <c r="O86" i="62"/>
  <c r="O76" i="62"/>
  <c r="O72" i="61"/>
  <c r="O41" i="61"/>
  <c r="O34" i="61"/>
  <c r="O137" i="62"/>
  <c r="O133" i="61"/>
  <c r="O100" i="62"/>
  <c r="O59" i="62"/>
  <c r="O9" i="62"/>
  <c r="O533" i="68"/>
  <c r="O157" i="62"/>
  <c r="O145" i="61"/>
  <c r="O97" i="62"/>
  <c r="O94" i="62"/>
  <c r="O90" i="61"/>
  <c r="O29" i="62"/>
  <c r="O462" i="67"/>
  <c r="O430" i="69"/>
  <c r="O77" i="63"/>
  <c r="O53" i="62"/>
  <c r="O430" i="71"/>
  <c r="O159" i="61"/>
  <c r="O118" i="61"/>
  <c r="O100" i="61"/>
  <c r="O83" i="61"/>
  <c r="O64" i="63"/>
  <c r="O55" i="61"/>
  <c r="O8" i="62"/>
  <c r="O537" i="68"/>
  <c r="O95" i="62"/>
  <c r="O15" i="62"/>
  <c r="O89" i="61"/>
  <c r="O138" i="62"/>
  <c r="O16" i="62"/>
  <c r="O68" i="63"/>
  <c r="O17" i="61"/>
  <c r="O108" i="61"/>
  <c r="O471" i="66"/>
  <c r="O471" i="67"/>
  <c r="O70" i="63"/>
  <c r="O46" i="62"/>
  <c r="O5" i="61"/>
  <c r="O141" i="61"/>
  <c r="O46" i="61"/>
  <c r="O32" i="61"/>
  <c r="O56" i="62"/>
  <c r="O65" i="61"/>
  <c r="O31" i="62"/>
  <c r="O94" i="63"/>
  <c r="O37" i="61"/>
  <c r="O49" i="63"/>
  <c r="O64" i="62"/>
  <c r="O31" i="61"/>
  <c r="O41" i="62"/>
  <c r="O157" i="61"/>
  <c r="O131" i="61"/>
  <c r="O89" i="62"/>
  <c r="O51" i="61"/>
  <c r="O119" i="62"/>
  <c r="O430" i="67"/>
  <c r="O98" i="62"/>
  <c r="O57" i="61"/>
  <c r="O52" i="61"/>
  <c r="O166" i="61"/>
  <c r="O126" i="62"/>
  <c r="O58" i="61"/>
  <c r="O445" i="65"/>
  <c r="O17" i="62"/>
  <c r="O84" i="62"/>
  <c r="O67" i="62"/>
  <c r="O454" i="66"/>
  <c r="O492" i="64"/>
  <c r="O471" i="65"/>
  <c r="O463" i="66"/>
  <c r="O448" i="67"/>
  <c r="O417" i="71"/>
  <c r="O543" i="68"/>
  <c r="O478" i="64"/>
  <c r="O551" i="68"/>
  <c r="O47" i="62"/>
  <c r="O433" i="67"/>
  <c r="O440" i="65"/>
  <c r="O560" i="68"/>
  <c r="O431" i="69"/>
  <c r="O435" i="71"/>
  <c r="O450" i="66"/>
  <c r="O429" i="70"/>
  <c r="O448" i="65"/>
  <c r="O439" i="67"/>
  <c r="O424" i="70"/>
  <c r="O427" i="67"/>
  <c r="O437" i="72"/>
  <c r="O7" i="62"/>
  <c r="O464" i="65"/>
  <c r="O466" i="64"/>
  <c r="O63" i="63"/>
  <c r="O539" i="68"/>
  <c r="O444" i="70"/>
  <c r="O458" i="66"/>
  <c r="O428" i="66"/>
  <c r="O465" i="65"/>
  <c r="O576" i="68"/>
  <c r="O420" i="69"/>
  <c r="O429" i="72"/>
  <c r="O442" i="65"/>
  <c r="O412" i="71"/>
  <c r="O531" i="68"/>
  <c r="O450" i="67"/>
  <c r="O25" i="62"/>
  <c r="O458" i="67"/>
  <c r="O548" i="68"/>
  <c r="O449" i="65"/>
  <c r="O446" i="67"/>
  <c r="O446" i="65"/>
  <c r="O435" i="65"/>
  <c r="O488" i="64"/>
  <c r="O498" i="64"/>
  <c r="O452" i="66"/>
  <c r="O472" i="67"/>
  <c r="O565" i="68"/>
  <c r="O445" i="67"/>
  <c r="O430" i="65"/>
  <c r="O440" i="69"/>
  <c r="O423" i="67"/>
  <c r="O550" i="68"/>
  <c r="O443" i="65"/>
  <c r="O490" i="64"/>
  <c r="O575" i="68"/>
  <c r="O125" i="61"/>
  <c r="O477" i="64"/>
  <c r="O421" i="65"/>
  <c r="O554" i="68"/>
  <c r="O7" i="61"/>
  <c r="O451" i="66"/>
  <c r="O429" i="66"/>
  <c r="O421" i="67"/>
  <c r="O523" i="68"/>
  <c r="O450" i="70"/>
  <c r="O417" i="72"/>
  <c r="O443" i="69"/>
  <c r="O454" i="65"/>
  <c r="O434" i="70"/>
  <c r="O467" i="64"/>
  <c r="O434" i="66"/>
  <c r="O541" i="68"/>
  <c r="O128" i="61"/>
  <c r="O432" i="72"/>
  <c r="O66" i="61"/>
  <c r="O439" i="69"/>
  <c r="O164" i="62"/>
  <c r="O435" i="70"/>
  <c r="O428" i="65"/>
  <c r="O469" i="64"/>
  <c r="O82" i="62"/>
  <c r="O451" i="65"/>
  <c r="O423" i="66"/>
  <c r="O536" i="68"/>
  <c r="O439" i="65"/>
  <c r="O144" i="61"/>
  <c r="O442" i="70"/>
  <c r="O451" i="67"/>
  <c r="O413" i="72"/>
  <c r="O403" i="72"/>
  <c r="O424" i="65"/>
  <c r="O555" i="68"/>
  <c r="O144" i="62"/>
  <c r="O4" i="63"/>
  <c r="O427" i="66"/>
  <c r="O504" i="64"/>
  <c r="O453" i="70"/>
  <c r="O425" i="65"/>
  <c r="O82" i="61"/>
  <c r="O421" i="66"/>
  <c r="O463" i="67"/>
  <c r="O444" i="66"/>
  <c r="O162" i="61"/>
  <c r="O429" i="65"/>
  <c r="O435" i="72"/>
  <c r="O437" i="71"/>
  <c r="O538" i="68"/>
  <c r="O428" i="67"/>
  <c r="O450" i="65"/>
  <c r="O443" i="70"/>
  <c r="O502" i="64"/>
  <c r="O464" i="66"/>
  <c r="O449" i="66"/>
  <c r="O453" i="67"/>
  <c r="O562" i="68"/>
  <c r="O28" i="62"/>
  <c r="O85" i="62"/>
  <c r="O424" i="67"/>
  <c r="O421" i="70"/>
  <c r="O405" i="72"/>
  <c r="O403" i="71"/>
  <c r="O432" i="66"/>
  <c r="O428" i="70"/>
  <c r="O447" i="67"/>
  <c r="O420" i="66"/>
  <c r="O481" i="64"/>
  <c r="O423" i="70"/>
  <c r="O25" i="63"/>
  <c r="O454" i="69"/>
  <c r="O146" i="61"/>
  <c r="O4" i="62"/>
  <c r="O146" i="62"/>
  <c r="O47" i="61"/>
  <c r="O435" i="66"/>
  <c r="O429" i="71"/>
  <c r="O571" i="68"/>
  <c r="O82" i="63"/>
  <c r="O567" i="68"/>
  <c r="O447" i="70"/>
  <c r="O447" i="65"/>
  <c r="O528" i="68"/>
  <c r="O540" i="68"/>
  <c r="O431" i="72"/>
  <c r="O442" i="69"/>
  <c r="O534" i="68"/>
  <c r="O472" i="66"/>
  <c r="O454" i="67"/>
  <c r="O452" i="69"/>
  <c r="O472" i="65"/>
  <c r="O450" i="69"/>
  <c r="O413" i="71"/>
  <c r="O443" i="67"/>
  <c r="O405" i="71"/>
  <c r="O431" i="66"/>
  <c r="O106" i="62"/>
  <c r="O431" i="70"/>
  <c r="O527" i="68"/>
  <c r="O465" i="66"/>
  <c r="O427" i="65"/>
  <c r="O582" i="68"/>
  <c r="O125" i="62"/>
  <c r="O512" i="64"/>
  <c r="O443" i="66"/>
  <c r="O500" i="64"/>
  <c r="O444" i="65"/>
  <c r="O414" i="72"/>
  <c r="O456" i="70"/>
  <c r="O442" i="66"/>
  <c r="O433" i="70"/>
  <c r="O452" i="67"/>
  <c r="O420" i="70"/>
  <c r="O421" i="72"/>
  <c r="O523" i="64"/>
  <c r="O66" i="62"/>
  <c r="O423" i="72"/>
  <c r="O471" i="64"/>
  <c r="O432" i="69"/>
  <c r="O491" i="64"/>
  <c r="O425" i="66"/>
  <c r="O432" i="67"/>
  <c r="O446" i="66"/>
  <c r="O479" i="64"/>
  <c r="O432" i="71"/>
  <c r="O453" i="65"/>
  <c r="O547" i="68"/>
  <c r="O162" i="62"/>
  <c r="O431" i="65"/>
  <c r="O429" i="69"/>
  <c r="O433" i="66"/>
  <c r="O430" i="72"/>
  <c r="O44" i="63"/>
  <c r="O578" i="68"/>
  <c r="O472" i="70"/>
  <c r="O164" i="61"/>
  <c r="O452" i="70"/>
  <c r="O563" i="68"/>
  <c r="O109" i="61"/>
  <c r="O456" i="69"/>
  <c r="O480" i="64"/>
  <c r="O458" i="65"/>
  <c r="O561" i="68"/>
  <c r="O451" i="69"/>
  <c r="O530" i="68"/>
  <c r="O497" i="64"/>
  <c r="O448" i="66"/>
  <c r="O564" i="68"/>
  <c r="O421" i="69"/>
  <c r="O63" i="62"/>
  <c r="O106" i="61"/>
  <c r="O424" i="72"/>
  <c r="O431" i="67"/>
  <c r="O440" i="67"/>
  <c r="O425" i="67"/>
  <c r="O432" i="70"/>
  <c r="O85" i="61"/>
  <c r="O535" i="68"/>
  <c r="O462" i="65"/>
  <c r="O487" i="64"/>
  <c r="O453" i="66"/>
  <c r="O434" i="67"/>
  <c r="O432" i="65"/>
  <c r="O451" i="70"/>
  <c r="O463" i="65"/>
  <c r="O128" i="62"/>
  <c r="O423" i="65"/>
  <c r="O435" i="69"/>
  <c r="O411" i="71"/>
  <c r="O462" i="66"/>
  <c r="O442" i="67"/>
  <c r="O444" i="67"/>
  <c r="O526" i="68"/>
  <c r="O454" i="70"/>
  <c r="O447" i="66"/>
  <c r="O508" i="64"/>
  <c r="O25" i="61"/>
  <c r="O44" i="62"/>
  <c r="O552" i="68"/>
  <c r="O424" i="66"/>
  <c r="O425" i="70"/>
  <c r="O427" i="70"/>
  <c r="O559" i="68"/>
  <c r="O440" i="70"/>
  <c r="O433" i="65"/>
  <c r="O4" i="61"/>
  <c r="O420" i="65"/>
  <c r="O429" i="67"/>
  <c r="O414" i="71"/>
  <c r="O421" i="71"/>
  <c r="O476" i="64"/>
  <c r="O44" i="61"/>
  <c r="O420" i="67"/>
  <c r="O524" i="68"/>
  <c r="O426" i="70"/>
  <c r="O465" i="67"/>
  <c r="O109" i="62"/>
  <c r="O423" i="69"/>
  <c r="O448" i="70"/>
  <c r="O435" i="67"/>
  <c r="O439" i="70"/>
  <c r="O431" i="71"/>
  <c r="O423" i="71"/>
  <c r="O28" i="61"/>
  <c r="O63" i="61"/>
  <c r="O499" i="64"/>
  <c r="O513" i="64"/>
  <c r="O446" i="70"/>
  <c r="O483" i="64"/>
  <c r="O440" i="66"/>
  <c r="O411" i="72"/>
  <c r="O434" i="65"/>
  <c r="O464" i="67"/>
  <c r="O558" i="68"/>
  <c r="O448" i="69"/>
  <c r="O439" i="66"/>
  <c r="O507" i="64"/>
  <c r="O24" i="63"/>
  <c r="O422" i="70"/>
  <c r="O422" i="69"/>
  <c r="O105" i="61"/>
  <c r="O420" i="71"/>
  <c r="O105" i="62"/>
  <c r="O546" i="68"/>
  <c r="O143" i="62"/>
  <c r="O43" i="61"/>
  <c r="O422" i="71"/>
  <c r="O441" i="70"/>
  <c r="O419" i="67"/>
  <c r="O441" i="67"/>
  <c r="O468" i="64"/>
  <c r="O522" i="68"/>
  <c r="O457" i="67"/>
  <c r="O419" i="69"/>
  <c r="O457" i="66"/>
  <c r="O438" i="65"/>
  <c r="O419" i="70"/>
  <c r="O441" i="66"/>
  <c r="O441" i="69"/>
  <c r="O3" i="63"/>
  <c r="O402" i="71"/>
  <c r="O486" i="64"/>
  <c r="O549" i="68"/>
  <c r="O465" i="64"/>
  <c r="O419" i="65"/>
  <c r="O43" i="62"/>
  <c r="O457" i="65"/>
  <c r="O124" i="62"/>
  <c r="O43" i="63"/>
  <c r="O3" i="62"/>
  <c r="O402" i="72"/>
  <c r="O404" i="71"/>
  <c r="O161" i="62"/>
  <c r="O438" i="70"/>
  <c r="O143" i="61"/>
  <c r="O422" i="72"/>
  <c r="O420" i="72"/>
  <c r="O161" i="61"/>
  <c r="O81" i="63"/>
  <c r="O419" i="66"/>
  <c r="O404" i="72"/>
  <c r="O525" i="68"/>
  <c r="O3" i="61"/>
  <c r="O489" i="64"/>
  <c r="O422" i="67"/>
  <c r="O24" i="62"/>
  <c r="O62" i="63"/>
  <c r="O81" i="61"/>
  <c r="O438" i="67"/>
  <c r="O124" i="61"/>
  <c r="O422" i="65"/>
  <c r="O422" i="66"/>
  <c r="O438" i="69"/>
  <c r="O24" i="61"/>
  <c r="O62" i="62"/>
  <c r="O570" i="68"/>
  <c r="O441" i="65"/>
  <c r="O438" i="66"/>
  <c r="O62" i="61"/>
  <c r="O81" i="62"/>
  <c r="O545" i="68"/>
  <c r="O418" i="70"/>
  <c r="O437" i="69"/>
  <c r="O419" i="71"/>
  <c r="O437" i="70"/>
  <c r="O456" i="66"/>
  <c r="O521" i="68"/>
  <c r="O401" i="72"/>
  <c r="O401" i="71"/>
  <c r="O419" i="72"/>
  <c r="O437" i="65"/>
  <c r="O456" i="65"/>
  <c r="O418" i="65"/>
  <c r="O464" i="64"/>
  <c r="O506" i="64"/>
  <c r="O437" i="67"/>
  <c r="O418" i="66"/>
  <c r="O437" i="66"/>
  <c r="O418" i="69"/>
  <c r="O456" i="67"/>
  <c r="O485" i="64"/>
  <c r="O569" i="68"/>
  <c r="O418" i="67"/>
  <c r="C40" i="39"/>
  <c r="O71" i="6"/>
  <c r="E85" i="6"/>
  <c r="E84" i="6" s="1"/>
  <c r="E71" i="6"/>
  <c r="I71" i="6"/>
  <c r="M71" i="6"/>
  <c r="B71" i="6"/>
  <c r="E75" i="6"/>
  <c r="I75" i="6"/>
  <c r="M75" i="6"/>
  <c r="Q75" i="6"/>
  <c r="F75" i="6"/>
  <c r="J75" i="6"/>
  <c r="N75" i="6"/>
  <c r="C75" i="6"/>
  <c r="G75" i="6"/>
  <c r="K75" i="6"/>
  <c r="O75" i="6"/>
  <c r="B85" i="6"/>
  <c r="B84" i="6" s="1"/>
  <c r="Q71" i="6"/>
  <c r="B75" i="6"/>
  <c r="D71" i="6"/>
  <c r="H71" i="6"/>
  <c r="L71" i="6"/>
  <c r="P71" i="6"/>
  <c r="C85" i="6"/>
  <c r="C84" i="6" s="1"/>
  <c r="G85" i="6"/>
  <c r="G84" i="6" s="1"/>
  <c r="K85" i="6"/>
  <c r="K84" i="6" s="1"/>
  <c r="O85" i="6"/>
  <c r="O84" i="6" s="1"/>
  <c r="D85" i="6"/>
  <c r="D84" i="6" s="1"/>
  <c r="H85" i="6"/>
  <c r="H84" i="6" s="1"/>
  <c r="L85" i="6"/>
  <c r="L84" i="6" s="1"/>
  <c r="P85" i="6"/>
  <c r="P84" i="6" s="1"/>
  <c r="I85" i="6"/>
  <c r="I84" i="6" s="1"/>
  <c r="M85" i="6"/>
  <c r="M84" i="6" s="1"/>
  <c r="Q85" i="6"/>
  <c r="Q84" i="6" s="1"/>
  <c r="C71" i="6"/>
  <c r="G71" i="6"/>
  <c r="K71" i="6"/>
  <c r="F71" i="6"/>
  <c r="J71" i="6"/>
  <c r="N71" i="6"/>
  <c r="D75" i="6"/>
  <c r="H75" i="6"/>
  <c r="L75" i="6"/>
  <c r="P75" i="6"/>
  <c r="F85" i="6"/>
  <c r="F84" i="6" s="1"/>
  <c r="J85" i="6"/>
  <c r="J84" i="6" s="1"/>
  <c r="N85" i="6"/>
  <c r="N84" i="6" s="1"/>
  <c r="N69" i="6"/>
  <c r="C48" i="39" l="1"/>
  <c r="O69" i="6"/>
  <c r="Q69" i="6"/>
  <c r="G69" i="6"/>
  <c r="J69" i="6"/>
  <c r="D69" i="6"/>
  <c r="M69" i="6"/>
  <c r="B69" i="6"/>
  <c r="I69" i="6"/>
  <c r="L69" i="6"/>
  <c r="E69" i="6"/>
  <c r="K69" i="6"/>
  <c r="C69" i="6"/>
  <c r="P69" i="6"/>
  <c r="H69" i="6"/>
  <c r="F69" i="6"/>
  <c r="Q38" i="6"/>
  <c r="P38" i="6"/>
  <c r="O38" i="6"/>
  <c r="N38" i="6"/>
  <c r="M38" i="6"/>
  <c r="L38" i="6"/>
  <c r="K38" i="6"/>
  <c r="J38" i="6"/>
  <c r="I38" i="6"/>
  <c r="H38" i="6"/>
  <c r="G38" i="6"/>
  <c r="F38" i="6"/>
  <c r="E38" i="6"/>
  <c r="D38" i="6"/>
  <c r="C38" i="6"/>
  <c r="Q9" i="6"/>
  <c r="P9" i="6"/>
  <c r="O9" i="6"/>
  <c r="N9" i="6"/>
  <c r="M9" i="6"/>
  <c r="L9" i="6"/>
  <c r="K9" i="6"/>
  <c r="J9" i="6"/>
  <c r="I9" i="6"/>
  <c r="H9" i="6"/>
  <c r="G9" i="6"/>
  <c r="F9" i="6"/>
  <c r="E9" i="6"/>
  <c r="D9" i="6"/>
  <c r="C9" i="6"/>
  <c r="C50" i="39" l="1"/>
  <c r="B17" i="34"/>
  <c r="B17" i="31"/>
  <c r="B17" i="32"/>
  <c r="B17" i="37"/>
  <c r="B18" i="30"/>
  <c r="B18" i="31"/>
  <c r="B17" i="36"/>
  <c r="B18" i="33"/>
  <c r="B16" i="37"/>
  <c r="B18" i="34"/>
  <c r="B18" i="35"/>
  <c r="B18" i="32"/>
  <c r="B18" i="37"/>
  <c r="B18" i="36"/>
  <c r="B17" i="33"/>
  <c r="B16" i="30"/>
  <c r="B17" i="35"/>
  <c r="B16" i="33"/>
  <c r="B16" i="31"/>
  <c r="B16" i="36"/>
  <c r="B16" i="34"/>
  <c r="B16" i="32"/>
  <c r="B17" i="30"/>
  <c r="B16" i="35"/>
  <c r="B136" i="29"/>
  <c r="B144" i="29"/>
  <c r="B110" i="29"/>
  <c r="B137" i="29"/>
  <c r="B143" i="29"/>
  <c r="B141" i="29"/>
  <c r="B135" i="29"/>
  <c r="B114" i="29"/>
  <c r="B112" i="29"/>
  <c r="B111" i="29"/>
  <c r="B140" i="29"/>
  <c r="B115" i="29"/>
  <c r="B138" i="29"/>
  <c r="B109" i="29"/>
  <c r="B118" i="29"/>
  <c r="B117" i="29"/>
  <c r="P42" i="6"/>
  <c r="P36" i="6" s="1"/>
  <c r="B42" i="6"/>
  <c r="F42" i="6"/>
  <c r="F36" i="6" s="1"/>
  <c r="J42" i="6"/>
  <c r="J36" i="6" s="1"/>
  <c r="N42" i="6"/>
  <c r="N36" i="6" s="1"/>
  <c r="L42" i="6"/>
  <c r="L36" i="6" s="1"/>
  <c r="C42" i="6"/>
  <c r="C36" i="6" s="1"/>
  <c r="G42" i="6"/>
  <c r="G36" i="6" s="1"/>
  <c r="K42" i="6"/>
  <c r="K36" i="6" s="1"/>
  <c r="O42" i="6"/>
  <c r="O36" i="6" s="1"/>
  <c r="D42" i="6"/>
  <c r="D36" i="6" s="1"/>
  <c r="H42" i="6"/>
  <c r="H36" i="6" s="1"/>
  <c r="E42" i="6"/>
  <c r="E36" i="6" s="1"/>
  <c r="I42" i="6"/>
  <c r="I36" i="6" s="1"/>
  <c r="M42" i="6"/>
  <c r="M36" i="6" s="1"/>
  <c r="Q42" i="6"/>
  <c r="Q36" i="6" s="1"/>
  <c r="B38" i="6"/>
  <c r="C52" i="39" l="1"/>
  <c r="B139" i="29"/>
  <c r="B134" i="29"/>
  <c r="B36" i="6"/>
  <c r="B142" i="29"/>
  <c r="C54" i="39" l="1"/>
  <c r="B133" i="29"/>
  <c r="C60" i="39" l="1"/>
  <c r="C64" i="39" l="1"/>
  <c r="C13" i="56"/>
  <c r="L56" i="56"/>
  <c r="O92" i="56"/>
  <c r="D102" i="56"/>
  <c r="Q112" i="56"/>
  <c r="D115" i="56"/>
  <c r="M116" i="56"/>
  <c r="N121" i="56"/>
  <c r="P152" i="56"/>
  <c r="F167" i="56"/>
  <c r="G176" i="56"/>
  <c r="I11" i="56"/>
  <c r="J11" i="56"/>
  <c r="K11" i="56"/>
  <c r="L11" i="56"/>
  <c r="M11" i="56"/>
  <c r="N11" i="56"/>
  <c r="O11" i="56"/>
  <c r="P11" i="56"/>
  <c r="Q11" i="56"/>
  <c r="C12" i="56"/>
  <c r="E12" i="56"/>
  <c r="F12" i="56"/>
  <c r="I12" i="56"/>
  <c r="J12" i="56"/>
  <c r="K12" i="56"/>
  <c r="M12" i="56"/>
  <c r="N12" i="56"/>
  <c r="O12" i="56"/>
  <c r="P12" i="56"/>
  <c r="Q12" i="56"/>
  <c r="E13" i="56"/>
  <c r="I13" i="56"/>
  <c r="J13" i="56"/>
  <c r="K13" i="56"/>
  <c r="M13" i="56"/>
  <c r="N13" i="56"/>
  <c r="O13" i="56"/>
  <c r="P13" i="56"/>
  <c r="Q13" i="56"/>
  <c r="C14" i="56"/>
  <c r="D14" i="56"/>
  <c r="E14" i="56"/>
  <c r="I14" i="56"/>
  <c r="J14" i="56"/>
  <c r="K14" i="56"/>
  <c r="M14" i="56"/>
  <c r="N14" i="56"/>
  <c r="O14" i="56"/>
  <c r="P14" i="56"/>
  <c r="Q14" i="56"/>
  <c r="N16" i="56"/>
  <c r="I19" i="56"/>
  <c r="G21" i="56"/>
  <c r="I21" i="56"/>
  <c r="J21" i="56"/>
  <c r="O21" i="56"/>
  <c r="Q21" i="56"/>
  <c r="O28" i="56"/>
  <c r="G28" i="56"/>
  <c r="I45" i="56"/>
  <c r="Q45" i="56"/>
  <c r="J46" i="56"/>
  <c r="E59" i="56"/>
  <c r="H59" i="56"/>
  <c r="J59" i="56"/>
  <c r="K59" i="56"/>
  <c r="M59" i="56"/>
  <c r="N59" i="56"/>
  <c r="G66" i="56"/>
  <c r="O66" i="56"/>
  <c r="O72" i="56"/>
  <c r="I83" i="56"/>
  <c r="Q83" i="56"/>
  <c r="J84" i="56"/>
  <c r="D87" i="56"/>
  <c r="H87" i="56"/>
  <c r="L87" i="56"/>
  <c r="P87" i="56"/>
  <c r="E88" i="56"/>
  <c r="I88" i="56"/>
  <c r="M88" i="56"/>
  <c r="Q88" i="56"/>
  <c r="F89" i="56"/>
  <c r="J89" i="56"/>
  <c r="N89" i="56"/>
  <c r="C90" i="56"/>
  <c r="G90" i="56"/>
  <c r="K90" i="56"/>
  <c r="O90" i="56"/>
  <c r="D91" i="56"/>
  <c r="H91" i="56"/>
  <c r="L91" i="56"/>
  <c r="P91" i="56"/>
  <c r="C92" i="56"/>
  <c r="D92" i="56"/>
  <c r="E92" i="56"/>
  <c r="I92" i="56"/>
  <c r="L92" i="56"/>
  <c r="M92" i="56"/>
  <c r="N92" i="56"/>
  <c r="Q92" i="56"/>
  <c r="C93" i="56"/>
  <c r="D93" i="56"/>
  <c r="E93" i="56"/>
  <c r="F93" i="56"/>
  <c r="G93" i="56"/>
  <c r="J93" i="56"/>
  <c r="K93" i="56"/>
  <c r="L93" i="56"/>
  <c r="M93" i="56"/>
  <c r="N93" i="56"/>
  <c r="C94" i="56"/>
  <c r="D94" i="56"/>
  <c r="E94" i="56"/>
  <c r="F94" i="56"/>
  <c r="G94" i="56"/>
  <c r="J94" i="56"/>
  <c r="K94" i="56"/>
  <c r="L94" i="56"/>
  <c r="M94" i="56"/>
  <c r="O94" i="56"/>
  <c r="C95" i="56"/>
  <c r="D95" i="56"/>
  <c r="E95" i="56"/>
  <c r="F95" i="56"/>
  <c r="G95" i="56"/>
  <c r="H95" i="56"/>
  <c r="J95" i="56"/>
  <c r="K95" i="56"/>
  <c r="L95" i="56"/>
  <c r="M95" i="56"/>
  <c r="P95" i="56"/>
  <c r="E96" i="56"/>
  <c r="I96" i="56"/>
  <c r="M96" i="56"/>
  <c r="Q96" i="56"/>
  <c r="F97" i="56"/>
  <c r="J97" i="56"/>
  <c r="N97" i="56"/>
  <c r="C98" i="56"/>
  <c r="G98" i="56"/>
  <c r="K98" i="56"/>
  <c r="O98" i="56"/>
  <c r="D99" i="56"/>
  <c r="H99" i="56"/>
  <c r="L99" i="56"/>
  <c r="P99" i="56"/>
  <c r="E100" i="56"/>
  <c r="I100" i="56"/>
  <c r="M100" i="56"/>
  <c r="Q100" i="56"/>
  <c r="F101" i="56"/>
  <c r="J101" i="56"/>
  <c r="N101" i="56"/>
  <c r="C102" i="56"/>
  <c r="E102" i="56"/>
  <c r="F102" i="56"/>
  <c r="G102" i="56"/>
  <c r="H102" i="56"/>
  <c r="I102" i="56"/>
  <c r="J102" i="56"/>
  <c r="K102" i="56"/>
  <c r="L102" i="56"/>
  <c r="M102" i="56"/>
  <c r="N102" i="56"/>
  <c r="O102" i="56"/>
  <c r="P102" i="56"/>
  <c r="Q102" i="56"/>
  <c r="D103" i="56"/>
  <c r="H103" i="56"/>
  <c r="L103" i="56"/>
  <c r="P103" i="56"/>
  <c r="D107" i="56"/>
  <c r="C112" i="56"/>
  <c r="D112" i="56"/>
  <c r="E112" i="56"/>
  <c r="F112" i="56"/>
  <c r="G112" i="56"/>
  <c r="H112" i="56"/>
  <c r="I112" i="56"/>
  <c r="J112" i="56"/>
  <c r="K112" i="56"/>
  <c r="L112" i="56"/>
  <c r="M112" i="56"/>
  <c r="N112" i="56"/>
  <c r="O112" i="56"/>
  <c r="P112" i="56"/>
  <c r="C113" i="56"/>
  <c r="D113" i="56"/>
  <c r="E113" i="56"/>
  <c r="F113" i="56"/>
  <c r="G113" i="56"/>
  <c r="H113" i="56"/>
  <c r="I113" i="56"/>
  <c r="J113" i="56"/>
  <c r="K113" i="56"/>
  <c r="L113" i="56"/>
  <c r="M113" i="56"/>
  <c r="N113" i="56"/>
  <c r="O113" i="56"/>
  <c r="P113" i="56"/>
  <c r="Q113" i="56"/>
  <c r="C114" i="56"/>
  <c r="D114" i="56"/>
  <c r="E114" i="56"/>
  <c r="F114" i="56"/>
  <c r="G114" i="56"/>
  <c r="H114" i="56"/>
  <c r="I114" i="56"/>
  <c r="J114" i="56"/>
  <c r="K114" i="56"/>
  <c r="L114" i="56"/>
  <c r="M114" i="56"/>
  <c r="N114" i="56"/>
  <c r="O114" i="56"/>
  <c r="P114" i="56"/>
  <c r="Q114" i="56"/>
  <c r="C115" i="56"/>
  <c r="E115" i="56"/>
  <c r="F115" i="56"/>
  <c r="G115" i="56"/>
  <c r="H115" i="56"/>
  <c r="I115" i="56"/>
  <c r="J115" i="56"/>
  <c r="K115" i="56"/>
  <c r="L115" i="56"/>
  <c r="M115" i="56"/>
  <c r="N115" i="56"/>
  <c r="O115" i="56"/>
  <c r="P115" i="56"/>
  <c r="Q115" i="56"/>
  <c r="C121" i="56"/>
  <c r="D121" i="56"/>
  <c r="E121" i="56"/>
  <c r="F121" i="56"/>
  <c r="G121" i="56"/>
  <c r="H121" i="56"/>
  <c r="I121" i="56"/>
  <c r="J121" i="56"/>
  <c r="K121" i="56"/>
  <c r="L121" i="56"/>
  <c r="M121" i="56"/>
  <c r="O121" i="56"/>
  <c r="P121" i="56"/>
  <c r="Q121" i="56"/>
  <c r="D130" i="56"/>
  <c r="H130" i="56"/>
  <c r="L130" i="56"/>
  <c r="N130" i="56"/>
  <c r="P130" i="56"/>
  <c r="E131" i="56"/>
  <c r="I131" i="56"/>
  <c r="M131" i="56"/>
  <c r="Q131" i="56"/>
  <c r="F132" i="56"/>
  <c r="J132" i="56"/>
  <c r="N132" i="56"/>
  <c r="C133" i="56"/>
  <c r="G133" i="56"/>
  <c r="K133" i="56"/>
  <c r="O133" i="56"/>
  <c r="D134" i="56"/>
  <c r="H134" i="56"/>
  <c r="L134" i="56"/>
  <c r="P134" i="56"/>
  <c r="E135" i="56"/>
  <c r="I135" i="56"/>
  <c r="M135" i="56"/>
  <c r="Q135" i="56"/>
  <c r="F136" i="56"/>
  <c r="H136" i="56"/>
  <c r="J136" i="56"/>
  <c r="N136" i="56"/>
  <c r="C137" i="56"/>
  <c r="G137" i="56"/>
  <c r="K137" i="56"/>
  <c r="O137" i="56"/>
  <c r="D138" i="56"/>
  <c r="H138" i="56"/>
  <c r="L138" i="56"/>
  <c r="P138" i="56"/>
  <c r="E139" i="56"/>
  <c r="I139" i="56"/>
  <c r="M139" i="56"/>
  <c r="Q139" i="56"/>
  <c r="C140" i="56"/>
  <c r="D140" i="56"/>
  <c r="F140" i="56"/>
  <c r="G140" i="56"/>
  <c r="I140" i="56"/>
  <c r="J140" i="56"/>
  <c r="K140" i="56"/>
  <c r="L140" i="56"/>
  <c r="M140" i="56"/>
  <c r="N140" i="56"/>
  <c r="C141" i="56"/>
  <c r="G141" i="56"/>
  <c r="I141" i="56"/>
  <c r="K141" i="56"/>
  <c r="O141" i="56"/>
  <c r="C148" i="56"/>
  <c r="G148" i="56"/>
  <c r="K148" i="56"/>
  <c r="O148" i="56"/>
  <c r="C149" i="56"/>
  <c r="D149" i="56"/>
  <c r="E149" i="56"/>
  <c r="F149" i="56"/>
  <c r="G149" i="56"/>
  <c r="H149" i="56"/>
  <c r="I149" i="56"/>
  <c r="J149" i="56"/>
  <c r="K149" i="56"/>
  <c r="L149" i="56"/>
  <c r="M149" i="56"/>
  <c r="N149" i="56"/>
  <c r="O149" i="56"/>
  <c r="P149" i="56"/>
  <c r="Q149" i="56"/>
  <c r="C150" i="56"/>
  <c r="D150" i="56"/>
  <c r="E150" i="56"/>
  <c r="F150" i="56"/>
  <c r="G150" i="56"/>
  <c r="H150" i="56"/>
  <c r="I150" i="56"/>
  <c r="J150" i="56"/>
  <c r="K150" i="56"/>
  <c r="L150" i="56"/>
  <c r="M150" i="56"/>
  <c r="N150" i="56"/>
  <c r="O150" i="56"/>
  <c r="P150" i="56"/>
  <c r="Q150" i="56"/>
  <c r="C151" i="56"/>
  <c r="D151" i="56"/>
  <c r="E151" i="56"/>
  <c r="F151" i="56"/>
  <c r="G151" i="56"/>
  <c r="H151" i="56"/>
  <c r="I151" i="56"/>
  <c r="J151" i="56"/>
  <c r="K151" i="56"/>
  <c r="L151" i="56"/>
  <c r="M151" i="56"/>
  <c r="N151" i="56"/>
  <c r="O151" i="56"/>
  <c r="P151" i="56"/>
  <c r="Q151" i="56"/>
  <c r="C152" i="56"/>
  <c r="D152" i="56"/>
  <c r="E152" i="56"/>
  <c r="F152" i="56"/>
  <c r="G152" i="56"/>
  <c r="H152" i="56"/>
  <c r="I152" i="56"/>
  <c r="J152" i="56"/>
  <c r="K152" i="56"/>
  <c r="L152" i="56"/>
  <c r="M152" i="56"/>
  <c r="N152" i="56"/>
  <c r="O152" i="56"/>
  <c r="Q152" i="56"/>
  <c r="D153" i="56"/>
  <c r="H153" i="56"/>
  <c r="L153" i="56"/>
  <c r="P153" i="56"/>
  <c r="E154" i="56"/>
  <c r="I154" i="56"/>
  <c r="M154" i="56"/>
  <c r="Q154" i="56"/>
  <c r="F155" i="56"/>
  <c r="J155" i="56"/>
  <c r="N155" i="56"/>
  <c r="C156" i="56"/>
  <c r="G156" i="56"/>
  <c r="K156" i="56"/>
  <c r="O156" i="56"/>
  <c r="D157" i="56"/>
  <c r="H157" i="56"/>
  <c r="L157" i="56"/>
  <c r="P157" i="56"/>
  <c r="C158" i="56"/>
  <c r="D158" i="56"/>
  <c r="E158" i="56"/>
  <c r="F158" i="56"/>
  <c r="G158" i="56"/>
  <c r="H158" i="56"/>
  <c r="I158" i="56"/>
  <c r="J158" i="56"/>
  <c r="K158" i="56"/>
  <c r="L158" i="56"/>
  <c r="M158" i="56"/>
  <c r="N158" i="56"/>
  <c r="O158" i="56"/>
  <c r="P158" i="56"/>
  <c r="Q158" i="56"/>
  <c r="F159" i="56"/>
  <c r="J159" i="56"/>
  <c r="N159" i="56"/>
  <c r="C167" i="56"/>
  <c r="D167" i="56"/>
  <c r="E167" i="56"/>
  <c r="G167" i="56"/>
  <c r="H167" i="56"/>
  <c r="I167" i="56"/>
  <c r="J167" i="56"/>
  <c r="K167" i="56"/>
  <c r="L167" i="56"/>
  <c r="M167" i="56"/>
  <c r="N167" i="56"/>
  <c r="O167" i="56"/>
  <c r="P167" i="56"/>
  <c r="Q167" i="56"/>
  <c r="C168" i="56"/>
  <c r="D168" i="56"/>
  <c r="E168" i="56"/>
  <c r="F168" i="56"/>
  <c r="G168" i="56"/>
  <c r="H168" i="56"/>
  <c r="I168" i="56"/>
  <c r="J168" i="56"/>
  <c r="K168" i="56"/>
  <c r="L168" i="56"/>
  <c r="M168" i="56"/>
  <c r="N168" i="56"/>
  <c r="O168" i="56"/>
  <c r="P168" i="56"/>
  <c r="Q168" i="56"/>
  <c r="C169" i="56"/>
  <c r="D169" i="56"/>
  <c r="E169" i="56"/>
  <c r="F169" i="56"/>
  <c r="G169" i="56"/>
  <c r="H169" i="56"/>
  <c r="I169" i="56"/>
  <c r="J169" i="56"/>
  <c r="K169" i="56"/>
  <c r="L169" i="56"/>
  <c r="M169" i="56"/>
  <c r="N169" i="56"/>
  <c r="O169" i="56"/>
  <c r="P169" i="56"/>
  <c r="Q169" i="56"/>
  <c r="C170" i="56"/>
  <c r="D170" i="56"/>
  <c r="E170" i="56"/>
  <c r="F170" i="56"/>
  <c r="G170" i="56"/>
  <c r="H170" i="56"/>
  <c r="I170" i="56"/>
  <c r="J170" i="56"/>
  <c r="K170" i="56"/>
  <c r="L170" i="56"/>
  <c r="M170" i="56"/>
  <c r="N170" i="56"/>
  <c r="O170" i="56"/>
  <c r="P170" i="56"/>
  <c r="Q170" i="56"/>
  <c r="C176" i="56"/>
  <c r="D176" i="56"/>
  <c r="E176" i="56"/>
  <c r="F176" i="56"/>
  <c r="H176" i="56"/>
  <c r="I176" i="56"/>
  <c r="J176" i="56"/>
  <c r="K176" i="56"/>
  <c r="L176" i="56"/>
  <c r="M176" i="56"/>
  <c r="N176" i="56"/>
  <c r="O176" i="56"/>
  <c r="P176" i="56"/>
  <c r="Q176" i="56"/>
  <c r="D6" i="56"/>
  <c r="H6" i="56"/>
  <c r="L6" i="56"/>
  <c r="P6" i="56"/>
  <c r="D9" i="56"/>
  <c r="H9" i="56"/>
  <c r="L9" i="56"/>
  <c r="P9" i="56"/>
  <c r="E10" i="56"/>
  <c r="I10" i="56"/>
  <c r="M10" i="56"/>
  <c r="Q10" i="56"/>
  <c r="F11" i="56"/>
  <c r="G12" i="56"/>
  <c r="D13" i="56"/>
  <c r="H13" i="56"/>
  <c r="L13" i="56"/>
  <c r="F15" i="56"/>
  <c r="J15" i="56"/>
  <c r="N15" i="56"/>
  <c r="C16" i="56"/>
  <c r="G16" i="56"/>
  <c r="K16" i="56"/>
  <c r="O16" i="56"/>
  <c r="D17" i="56"/>
  <c r="H17" i="56"/>
  <c r="L17" i="56"/>
  <c r="P17" i="56"/>
  <c r="E18" i="56"/>
  <c r="I18" i="56"/>
  <c r="M18" i="56"/>
  <c r="Q18" i="56"/>
  <c r="F19" i="56"/>
  <c r="J19" i="56"/>
  <c r="N19" i="56"/>
  <c r="C20" i="56"/>
  <c r="G20" i="56"/>
  <c r="K20" i="56"/>
  <c r="O20" i="56"/>
  <c r="D21" i="56"/>
  <c r="H21" i="56"/>
  <c r="L21" i="56"/>
  <c r="P21" i="56"/>
  <c r="E22" i="56"/>
  <c r="I22" i="56"/>
  <c r="M22" i="56"/>
  <c r="Q22" i="56"/>
  <c r="D27" i="56"/>
  <c r="H27" i="56"/>
  <c r="L27" i="56"/>
  <c r="F28" i="56"/>
  <c r="C30" i="56"/>
  <c r="D30" i="56"/>
  <c r="G30" i="56"/>
  <c r="H30" i="56"/>
  <c r="L30" i="56"/>
  <c r="O30" i="56"/>
  <c r="P30" i="56"/>
  <c r="E31" i="56"/>
  <c r="H31" i="56"/>
  <c r="I31" i="56"/>
  <c r="L31" i="56"/>
  <c r="M31" i="56"/>
  <c r="P31" i="56"/>
  <c r="Q31" i="56"/>
  <c r="E32" i="56"/>
  <c r="F32" i="56"/>
  <c r="I32" i="56"/>
  <c r="J32" i="56"/>
  <c r="N32" i="56"/>
  <c r="Q32" i="56"/>
  <c r="C33" i="56"/>
  <c r="F33" i="56"/>
  <c r="G33" i="56"/>
  <c r="J33" i="56"/>
  <c r="K33" i="56"/>
  <c r="O33" i="56"/>
  <c r="C34" i="56"/>
  <c r="D34" i="56"/>
  <c r="G34" i="56"/>
  <c r="H34" i="56"/>
  <c r="K34" i="56"/>
  <c r="L34" i="56"/>
  <c r="P34" i="56"/>
  <c r="D35" i="56"/>
  <c r="E35" i="56"/>
  <c r="H35" i="56"/>
  <c r="I35" i="56"/>
  <c r="L35" i="56"/>
  <c r="M35" i="56"/>
  <c r="P35" i="56"/>
  <c r="Q35" i="56"/>
  <c r="E36" i="56"/>
  <c r="F36" i="56"/>
  <c r="J36" i="56"/>
  <c r="M36" i="56"/>
  <c r="N36" i="56"/>
  <c r="C37" i="56"/>
  <c r="F37" i="56"/>
  <c r="G37" i="56"/>
  <c r="J37" i="56"/>
  <c r="K37" i="56"/>
  <c r="N37" i="56"/>
  <c r="O37" i="56"/>
  <c r="C38" i="56"/>
  <c r="D38" i="56"/>
  <c r="G38" i="56"/>
  <c r="H38" i="56"/>
  <c r="K38" i="56"/>
  <c r="L38" i="56"/>
  <c r="O38" i="56"/>
  <c r="P38" i="56"/>
  <c r="E39" i="56"/>
  <c r="H39" i="56"/>
  <c r="I39" i="56"/>
  <c r="M39" i="56"/>
  <c r="P39" i="56"/>
  <c r="Q39" i="56"/>
  <c r="E40" i="56"/>
  <c r="F40" i="56"/>
  <c r="I40" i="56"/>
  <c r="J40" i="56"/>
  <c r="N40" i="56"/>
  <c r="Q40" i="56"/>
  <c r="C41" i="56"/>
  <c r="G41" i="56"/>
  <c r="J41" i="56"/>
  <c r="K41" i="56"/>
  <c r="N41" i="56"/>
  <c r="O41" i="56"/>
  <c r="F45" i="56"/>
  <c r="N45" i="56"/>
  <c r="D48" i="56"/>
  <c r="H47" i="56"/>
  <c r="I49" i="56"/>
  <c r="Q49" i="56"/>
  <c r="J50" i="56"/>
  <c r="N50" i="56"/>
  <c r="C51" i="56"/>
  <c r="K51" i="56"/>
  <c r="D52" i="56"/>
  <c r="L52" i="56"/>
  <c r="E53" i="56"/>
  <c r="I53" i="56"/>
  <c r="M53" i="56"/>
  <c r="F54" i="56"/>
  <c r="N54" i="56"/>
  <c r="G55" i="56"/>
  <c r="O55" i="56"/>
  <c r="H56" i="56"/>
  <c r="P56" i="56"/>
  <c r="I57" i="56"/>
  <c r="Q57" i="56"/>
  <c r="J58" i="56"/>
  <c r="C59" i="56"/>
  <c r="G59" i="56"/>
  <c r="O59" i="56"/>
  <c r="H60" i="56"/>
  <c r="P60" i="56"/>
  <c r="H64" i="56"/>
  <c r="P64" i="56"/>
  <c r="D65" i="56"/>
  <c r="H65" i="56"/>
  <c r="L65" i="56"/>
  <c r="P65" i="56"/>
  <c r="F66" i="56"/>
  <c r="G68" i="56"/>
  <c r="O68" i="56"/>
  <c r="H69" i="56"/>
  <c r="P69" i="56"/>
  <c r="E70" i="56"/>
  <c r="I70" i="56"/>
  <c r="Q70" i="56"/>
  <c r="J71" i="56"/>
  <c r="C72" i="56"/>
  <c r="K72" i="56"/>
  <c r="D73" i="56"/>
  <c r="L73" i="56"/>
  <c r="E74" i="56"/>
  <c r="M74" i="56"/>
  <c r="F75" i="56"/>
  <c r="J75" i="56"/>
  <c r="N75" i="56"/>
  <c r="G76" i="56"/>
  <c r="O76" i="56"/>
  <c r="H77" i="56"/>
  <c r="P77" i="56"/>
  <c r="I78" i="56"/>
  <c r="M78" i="56"/>
  <c r="Q78" i="56"/>
  <c r="J79" i="56"/>
  <c r="H85" i="56"/>
  <c r="I87" i="56"/>
  <c r="Q87" i="56"/>
  <c r="J88" i="56"/>
  <c r="C89" i="56"/>
  <c r="K89" i="56"/>
  <c r="D90" i="56"/>
  <c r="L90" i="56"/>
  <c r="E91" i="56"/>
  <c r="I91" i="56"/>
  <c r="M91" i="56"/>
  <c r="J92" i="56"/>
  <c r="O93" i="56"/>
  <c r="P94" i="56"/>
  <c r="Q95" i="56"/>
  <c r="F96" i="56"/>
  <c r="J96" i="56"/>
  <c r="C97" i="56"/>
  <c r="K97" i="56"/>
  <c r="D98" i="56"/>
  <c r="L98" i="56"/>
  <c r="E99" i="56"/>
  <c r="M99" i="56"/>
  <c r="F100" i="56"/>
  <c r="N100" i="56"/>
  <c r="G101" i="56"/>
  <c r="O101" i="56"/>
  <c r="I103" i="56"/>
  <c r="Q103" i="56"/>
  <c r="L119" i="56"/>
  <c r="C126" i="56"/>
  <c r="K126" i="56"/>
  <c r="B144" i="48"/>
  <c r="B162" i="48"/>
  <c r="D112" i="46"/>
  <c r="D114" i="46"/>
  <c r="D115" i="46"/>
  <c r="B112" i="46"/>
  <c r="C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B113" i="46"/>
  <c r="C113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B114" i="46"/>
  <c r="C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B115" i="46"/>
  <c r="C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F6" i="46"/>
  <c r="H6" i="46"/>
  <c r="N6" i="46"/>
  <c r="P6" i="46"/>
  <c r="P8" i="46"/>
  <c r="F9" i="46"/>
  <c r="H9" i="46"/>
  <c r="N9" i="46"/>
  <c r="P9" i="46"/>
  <c r="F10" i="46"/>
  <c r="H10" i="46"/>
  <c r="N10" i="46"/>
  <c r="P10" i="46"/>
  <c r="F11" i="46"/>
  <c r="H11" i="46"/>
  <c r="N11" i="46"/>
  <c r="P11" i="46"/>
  <c r="F12" i="46"/>
  <c r="H12" i="46"/>
  <c r="N12" i="46"/>
  <c r="P12" i="46"/>
  <c r="F13" i="46"/>
  <c r="H13" i="46"/>
  <c r="N13" i="46"/>
  <c r="F14" i="46"/>
  <c r="H14" i="46"/>
  <c r="N14" i="46"/>
  <c r="P14" i="46"/>
  <c r="F15" i="46"/>
  <c r="H15" i="46"/>
  <c r="J15" i="46"/>
  <c r="L15" i="46"/>
  <c r="N15" i="46"/>
  <c r="P15" i="46"/>
  <c r="B16" i="46"/>
  <c r="D16" i="46"/>
  <c r="F16" i="46"/>
  <c r="H16" i="46"/>
  <c r="J16" i="46"/>
  <c r="L16" i="46"/>
  <c r="N16" i="46"/>
  <c r="P16" i="46"/>
  <c r="B17" i="46"/>
  <c r="D17" i="46"/>
  <c r="F17" i="46"/>
  <c r="H17" i="46"/>
  <c r="J17" i="46"/>
  <c r="L17" i="46"/>
  <c r="N17" i="46"/>
  <c r="P17" i="46"/>
  <c r="B18" i="46"/>
  <c r="D18" i="46"/>
  <c r="F18" i="46"/>
  <c r="H18" i="46"/>
  <c r="J18" i="46"/>
  <c r="L18" i="46"/>
  <c r="N18" i="46"/>
  <c r="P18" i="46"/>
  <c r="B19" i="46"/>
  <c r="D19" i="46"/>
  <c r="F19" i="46"/>
  <c r="H19" i="46"/>
  <c r="J19" i="46"/>
  <c r="L19" i="46"/>
  <c r="N19" i="46"/>
  <c r="P19" i="46"/>
  <c r="B20" i="46"/>
  <c r="D20" i="46"/>
  <c r="F20" i="46"/>
  <c r="H20" i="46"/>
  <c r="J20" i="46"/>
  <c r="L20" i="46"/>
  <c r="N20" i="46"/>
  <c r="P20" i="46"/>
  <c r="B21" i="46"/>
  <c r="D21" i="46"/>
  <c r="F21" i="46"/>
  <c r="H21" i="46"/>
  <c r="J21" i="46"/>
  <c r="L21" i="46"/>
  <c r="N21" i="46"/>
  <c r="P21" i="46"/>
  <c r="B22" i="46"/>
  <c r="D22" i="46"/>
  <c r="F22" i="46"/>
  <c r="H22" i="46"/>
  <c r="J22" i="46"/>
  <c r="L22" i="46"/>
  <c r="N22" i="46"/>
  <c r="P22" i="46"/>
  <c r="B26" i="46"/>
  <c r="D26" i="46"/>
  <c r="F26" i="46"/>
  <c r="J26" i="46"/>
  <c r="L26" i="46"/>
  <c r="B27" i="46"/>
  <c r="D27" i="46"/>
  <c r="F27" i="46"/>
  <c r="H27" i="46"/>
  <c r="J27" i="46"/>
  <c r="L27" i="46"/>
  <c r="N27" i="46"/>
  <c r="P27" i="46"/>
  <c r="D29" i="46"/>
  <c r="B30" i="46"/>
  <c r="D30" i="46"/>
  <c r="F30" i="46"/>
  <c r="H30" i="46"/>
  <c r="J30" i="46"/>
  <c r="L30" i="46"/>
  <c r="N30" i="46"/>
  <c r="P30" i="46"/>
  <c r="B31" i="46"/>
  <c r="D31" i="46"/>
  <c r="F31" i="46"/>
  <c r="H31" i="46"/>
  <c r="J31" i="46"/>
  <c r="L31" i="46"/>
  <c r="N31" i="46"/>
  <c r="P31" i="46"/>
  <c r="B32" i="46"/>
  <c r="D32" i="46"/>
  <c r="F32" i="46"/>
  <c r="H32" i="46"/>
  <c r="J32" i="46"/>
  <c r="L32" i="46"/>
  <c r="N32" i="46"/>
  <c r="P32" i="46"/>
  <c r="B33" i="46"/>
  <c r="D33" i="46"/>
  <c r="F33" i="46"/>
  <c r="H33" i="46"/>
  <c r="J33" i="46"/>
  <c r="L33" i="46"/>
  <c r="N33" i="46"/>
  <c r="P33" i="46"/>
  <c r="B34" i="46"/>
  <c r="D34" i="46"/>
  <c r="F34" i="46"/>
  <c r="H34" i="46"/>
  <c r="J34" i="46"/>
  <c r="L34" i="46"/>
  <c r="N34" i="46"/>
  <c r="P34" i="46"/>
  <c r="B35" i="46"/>
  <c r="D35" i="46"/>
  <c r="F35" i="46"/>
  <c r="H35" i="46"/>
  <c r="J35" i="46"/>
  <c r="L35" i="46"/>
  <c r="N35" i="46"/>
  <c r="P35" i="46"/>
  <c r="B36" i="46"/>
  <c r="D36" i="46"/>
  <c r="F36" i="46"/>
  <c r="H36" i="46"/>
  <c r="J36" i="46"/>
  <c r="L36" i="46"/>
  <c r="N36" i="46"/>
  <c r="P36" i="46"/>
  <c r="B37" i="46"/>
  <c r="D37" i="46"/>
  <c r="F37" i="46"/>
  <c r="H37" i="46"/>
  <c r="J37" i="46"/>
  <c r="L37" i="46"/>
  <c r="N37" i="46"/>
  <c r="P37" i="46"/>
  <c r="B38" i="46"/>
  <c r="D38" i="46"/>
  <c r="F38" i="46"/>
  <c r="H38" i="46"/>
  <c r="J38" i="46"/>
  <c r="L38" i="46"/>
  <c r="N38" i="46"/>
  <c r="P38" i="46"/>
  <c r="B39" i="46"/>
  <c r="D39" i="46"/>
  <c r="F39" i="46"/>
  <c r="H39" i="46"/>
  <c r="J39" i="46"/>
  <c r="L39" i="46"/>
  <c r="N39" i="46"/>
  <c r="P39" i="46"/>
  <c r="B40" i="46"/>
  <c r="D40" i="46"/>
  <c r="F40" i="46"/>
  <c r="H40" i="46"/>
  <c r="J40" i="46"/>
  <c r="L40" i="46"/>
  <c r="N40" i="46"/>
  <c r="P40" i="46"/>
  <c r="B41" i="46"/>
  <c r="D41" i="46"/>
  <c r="F41" i="46"/>
  <c r="H41" i="46"/>
  <c r="J41" i="46"/>
  <c r="L41" i="46"/>
  <c r="N41" i="46"/>
  <c r="P41" i="46"/>
  <c r="B64" i="46"/>
  <c r="D64" i="46"/>
  <c r="J64" i="46"/>
  <c r="L64" i="46"/>
  <c r="B65" i="46"/>
  <c r="D65" i="46"/>
  <c r="F65" i="46"/>
  <c r="H65" i="46"/>
  <c r="J65" i="46"/>
  <c r="L65" i="46"/>
  <c r="N65" i="46"/>
  <c r="P65" i="46"/>
  <c r="D67" i="46"/>
  <c r="B68" i="46"/>
  <c r="D68" i="46"/>
  <c r="F68" i="46"/>
  <c r="H68" i="46"/>
  <c r="J68" i="46"/>
  <c r="L68" i="46"/>
  <c r="N68" i="46"/>
  <c r="P68" i="46"/>
  <c r="B69" i="46"/>
  <c r="D69" i="46"/>
  <c r="F69" i="46"/>
  <c r="H69" i="46"/>
  <c r="J69" i="46"/>
  <c r="L69" i="46"/>
  <c r="N69" i="46"/>
  <c r="P69" i="46"/>
  <c r="B70" i="46"/>
  <c r="D70" i="46"/>
  <c r="F70" i="46"/>
  <c r="H70" i="46"/>
  <c r="J70" i="46"/>
  <c r="L70" i="46"/>
  <c r="N70" i="46"/>
  <c r="P70" i="46"/>
  <c r="B71" i="46"/>
  <c r="D71" i="46"/>
  <c r="F71" i="46"/>
  <c r="H71" i="46"/>
  <c r="J71" i="46"/>
  <c r="L71" i="46"/>
  <c r="N71" i="46"/>
  <c r="P71" i="46"/>
  <c r="B72" i="46"/>
  <c r="D72" i="46"/>
  <c r="F72" i="46"/>
  <c r="H72" i="46"/>
  <c r="J72" i="46"/>
  <c r="L72" i="46"/>
  <c r="N72" i="46"/>
  <c r="P72" i="46"/>
  <c r="B73" i="46"/>
  <c r="D73" i="46"/>
  <c r="F73" i="46"/>
  <c r="H73" i="46"/>
  <c r="J73" i="46"/>
  <c r="L73" i="46"/>
  <c r="N73" i="46"/>
  <c r="P73" i="46"/>
  <c r="B74" i="46"/>
  <c r="D74" i="46"/>
  <c r="F74" i="46"/>
  <c r="H74" i="46"/>
  <c r="J74" i="46"/>
  <c r="L74" i="46"/>
  <c r="N74" i="46"/>
  <c r="P74" i="46"/>
  <c r="B75" i="46"/>
  <c r="D75" i="46"/>
  <c r="F75" i="46"/>
  <c r="H75" i="46"/>
  <c r="J75" i="46"/>
  <c r="L75" i="46"/>
  <c r="N75" i="46"/>
  <c r="P75" i="46"/>
  <c r="B76" i="46"/>
  <c r="D76" i="46"/>
  <c r="F76" i="46"/>
  <c r="H76" i="46"/>
  <c r="J76" i="46"/>
  <c r="L76" i="46"/>
  <c r="N76" i="46"/>
  <c r="P76" i="46"/>
  <c r="B77" i="46"/>
  <c r="D77" i="46"/>
  <c r="F77" i="46"/>
  <c r="H77" i="46"/>
  <c r="J77" i="46"/>
  <c r="L77" i="46"/>
  <c r="N77" i="46"/>
  <c r="P77" i="46"/>
  <c r="B78" i="46"/>
  <c r="D78" i="46"/>
  <c r="F78" i="46"/>
  <c r="H78" i="46"/>
  <c r="J78" i="46"/>
  <c r="L78" i="46"/>
  <c r="N78" i="46"/>
  <c r="P78" i="46"/>
  <c r="B79" i="46"/>
  <c r="D79" i="46"/>
  <c r="F79" i="46"/>
  <c r="H79" i="46"/>
  <c r="J79" i="46"/>
  <c r="L79" i="46"/>
  <c r="N79" i="46"/>
  <c r="P79" i="46"/>
  <c r="B83" i="46"/>
  <c r="D83" i="46"/>
  <c r="F83" i="46"/>
  <c r="J83" i="46"/>
  <c r="L83" i="46"/>
  <c r="B84" i="46"/>
  <c r="D84" i="46"/>
  <c r="F84" i="46"/>
  <c r="H84" i="46"/>
  <c r="J84" i="46"/>
  <c r="L84" i="46"/>
  <c r="N84" i="46"/>
  <c r="P84" i="46"/>
  <c r="D86" i="46"/>
  <c r="B87" i="46"/>
  <c r="D87" i="46"/>
  <c r="F87" i="46"/>
  <c r="H87" i="46"/>
  <c r="J87" i="46"/>
  <c r="L87" i="46"/>
  <c r="N87" i="46"/>
  <c r="P87" i="46"/>
  <c r="B88" i="46"/>
  <c r="D88" i="46"/>
  <c r="F88" i="46"/>
  <c r="H88" i="46"/>
  <c r="J88" i="46"/>
  <c r="L88" i="46"/>
  <c r="N88" i="46"/>
  <c r="P88" i="46"/>
  <c r="B89" i="46"/>
  <c r="D89" i="46"/>
  <c r="F89" i="46"/>
  <c r="H89" i="46"/>
  <c r="J89" i="46"/>
  <c r="L89" i="46"/>
  <c r="N89" i="46"/>
  <c r="P89" i="46"/>
  <c r="B90" i="46"/>
  <c r="D90" i="46"/>
  <c r="F90" i="46"/>
  <c r="H90" i="46"/>
  <c r="J90" i="46"/>
  <c r="L90" i="46"/>
  <c r="N90" i="46"/>
  <c r="P90" i="46"/>
  <c r="B91" i="46"/>
  <c r="D91" i="46"/>
  <c r="F91" i="46"/>
  <c r="H91" i="46"/>
  <c r="J91" i="46"/>
  <c r="L91" i="46"/>
  <c r="N91" i="46"/>
  <c r="P91" i="46"/>
  <c r="B92" i="46"/>
  <c r="D92" i="46"/>
  <c r="F92" i="46"/>
  <c r="H92" i="46"/>
  <c r="J92" i="46"/>
  <c r="L92" i="46"/>
  <c r="N92" i="46"/>
  <c r="P92" i="46"/>
  <c r="B93" i="46"/>
  <c r="D93" i="46"/>
  <c r="F93" i="46"/>
  <c r="H93" i="46"/>
  <c r="J93" i="46"/>
  <c r="L93" i="46"/>
  <c r="N93" i="46"/>
  <c r="P93" i="46"/>
  <c r="B94" i="46"/>
  <c r="D94" i="46"/>
  <c r="F94" i="46"/>
  <c r="H94" i="46"/>
  <c r="J94" i="46"/>
  <c r="L94" i="46"/>
  <c r="N94" i="46"/>
  <c r="P94" i="46"/>
  <c r="B95" i="46"/>
  <c r="D95" i="46"/>
  <c r="F95" i="46"/>
  <c r="H95" i="46"/>
  <c r="J95" i="46"/>
  <c r="L95" i="46"/>
  <c r="N95" i="46"/>
  <c r="P95" i="46"/>
  <c r="B96" i="46"/>
  <c r="D96" i="46"/>
  <c r="F96" i="46"/>
  <c r="H96" i="46"/>
  <c r="J96" i="46"/>
  <c r="L96" i="46"/>
  <c r="N96" i="46"/>
  <c r="P96" i="46"/>
  <c r="B97" i="46"/>
  <c r="D97" i="46"/>
  <c r="F97" i="46"/>
  <c r="H97" i="46"/>
  <c r="J97" i="46"/>
  <c r="L97" i="46"/>
  <c r="N97" i="46"/>
  <c r="P97" i="46"/>
  <c r="B98" i="46"/>
  <c r="D98" i="46"/>
  <c r="F98" i="46"/>
  <c r="H98" i="46"/>
  <c r="J98" i="46"/>
  <c r="L98" i="46"/>
  <c r="N98" i="46"/>
  <c r="P98" i="46"/>
  <c r="B99" i="46"/>
  <c r="D99" i="46"/>
  <c r="F99" i="46"/>
  <c r="H99" i="46"/>
  <c r="J99" i="46"/>
  <c r="L99" i="46"/>
  <c r="N99" i="46"/>
  <c r="P99" i="46"/>
  <c r="B100" i="46"/>
  <c r="D100" i="46"/>
  <c r="F100" i="46"/>
  <c r="H100" i="46"/>
  <c r="J100" i="46"/>
  <c r="L100" i="46"/>
  <c r="N100" i="46"/>
  <c r="P100" i="46"/>
  <c r="B101" i="46"/>
  <c r="D101" i="46"/>
  <c r="F101" i="46"/>
  <c r="H101" i="46"/>
  <c r="J101" i="46"/>
  <c r="L101" i="46"/>
  <c r="N101" i="46"/>
  <c r="P101" i="46"/>
  <c r="B102" i="46"/>
  <c r="D102" i="46"/>
  <c r="F102" i="46"/>
  <c r="H102" i="46"/>
  <c r="J102" i="46"/>
  <c r="L102" i="46"/>
  <c r="N102" i="46"/>
  <c r="P102" i="46"/>
  <c r="B103" i="46"/>
  <c r="D103" i="46"/>
  <c r="F103" i="46"/>
  <c r="H103" i="46"/>
  <c r="J103" i="46"/>
  <c r="L103" i="46"/>
  <c r="N103" i="46"/>
  <c r="P103" i="46"/>
  <c r="B107" i="46"/>
  <c r="D107" i="46"/>
  <c r="F107" i="46"/>
  <c r="J107" i="46"/>
  <c r="L107" i="46"/>
  <c r="B108" i="46"/>
  <c r="D108" i="46"/>
  <c r="F108" i="46"/>
  <c r="H108" i="46"/>
  <c r="J108" i="46"/>
  <c r="L108" i="46"/>
  <c r="N108" i="46"/>
  <c r="P108" i="46"/>
  <c r="D110" i="46"/>
  <c r="D111" i="46"/>
  <c r="H111" i="46"/>
  <c r="L111" i="46"/>
  <c r="P111" i="46"/>
  <c r="D116" i="46"/>
  <c r="H116" i="46"/>
  <c r="L116" i="46"/>
  <c r="P116" i="46"/>
  <c r="D117" i="46"/>
  <c r="H117" i="46"/>
  <c r="L117" i="46"/>
  <c r="P117" i="46"/>
  <c r="D118" i="46"/>
  <c r="H118" i="46"/>
  <c r="L118" i="46"/>
  <c r="P118" i="46"/>
  <c r="D119" i="46"/>
  <c r="H119" i="46"/>
  <c r="L119" i="46"/>
  <c r="P119" i="46"/>
  <c r="D120" i="46"/>
  <c r="H120" i="46"/>
  <c r="L120" i="46"/>
  <c r="P120" i="46"/>
  <c r="D121" i="46"/>
  <c r="H121" i="46"/>
  <c r="L121" i="46"/>
  <c r="P121" i="46"/>
  <c r="D122" i="46"/>
  <c r="H122" i="46"/>
  <c r="L122" i="46"/>
  <c r="P122" i="46"/>
  <c r="B126" i="46"/>
  <c r="F126" i="46"/>
  <c r="J126" i="46"/>
  <c r="B127" i="46"/>
  <c r="F127" i="46"/>
  <c r="J127" i="46"/>
  <c r="N127" i="46"/>
  <c r="D129" i="46"/>
  <c r="B130" i="46"/>
  <c r="D130" i="46"/>
  <c r="F130" i="46"/>
  <c r="H130" i="46"/>
  <c r="J130" i="46"/>
  <c r="L130" i="46"/>
  <c r="N130" i="46"/>
  <c r="P130" i="46"/>
  <c r="B131" i="46"/>
  <c r="D131" i="46"/>
  <c r="F131" i="46"/>
  <c r="H131" i="46"/>
  <c r="J131" i="46"/>
  <c r="L131" i="46"/>
  <c r="N131" i="46"/>
  <c r="P131" i="46"/>
  <c r="B132" i="46"/>
  <c r="D132" i="46"/>
  <c r="F132" i="46"/>
  <c r="H132" i="46"/>
  <c r="J132" i="46"/>
  <c r="L132" i="46"/>
  <c r="N132" i="46"/>
  <c r="P132" i="46"/>
  <c r="B133" i="46"/>
  <c r="D133" i="46"/>
  <c r="F133" i="46"/>
  <c r="H133" i="46"/>
  <c r="J133" i="46"/>
  <c r="L133" i="46"/>
  <c r="N133" i="46"/>
  <c r="P133" i="46"/>
  <c r="B134" i="46"/>
  <c r="D134" i="46"/>
  <c r="F134" i="46"/>
  <c r="H134" i="46"/>
  <c r="J134" i="46"/>
  <c r="L134" i="46"/>
  <c r="N134" i="46"/>
  <c r="P134" i="46"/>
  <c r="B135" i="46"/>
  <c r="D135" i="46"/>
  <c r="F135" i="46"/>
  <c r="H135" i="46"/>
  <c r="J135" i="46"/>
  <c r="L135" i="46"/>
  <c r="N135" i="46"/>
  <c r="P135" i="46"/>
  <c r="B136" i="46"/>
  <c r="D136" i="46"/>
  <c r="F136" i="46"/>
  <c r="H136" i="46"/>
  <c r="J136" i="46"/>
  <c r="L136" i="46"/>
  <c r="N136" i="46"/>
  <c r="P136" i="46"/>
  <c r="B137" i="46"/>
  <c r="D137" i="46"/>
  <c r="F137" i="46"/>
  <c r="H137" i="46"/>
  <c r="J137" i="46"/>
  <c r="L137" i="46"/>
  <c r="N137" i="46"/>
  <c r="P137" i="46"/>
  <c r="B138" i="46"/>
  <c r="D138" i="46"/>
  <c r="F138" i="46"/>
  <c r="H138" i="46"/>
  <c r="J138" i="46"/>
  <c r="L138" i="46"/>
  <c r="N138" i="46"/>
  <c r="P138" i="46"/>
  <c r="B139" i="46"/>
  <c r="D139" i="46"/>
  <c r="F139" i="46"/>
  <c r="H139" i="46"/>
  <c r="J139" i="46"/>
  <c r="L139" i="46"/>
  <c r="N139" i="46"/>
  <c r="P139" i="46"/>
  <c r="B140" i="46"/>
  <c r="D140" i="46"/>
  <c r="F140" i="46"/>
  <c r="H140" i="46"/>
  <c r="J140" i="46"/>
  <c r="L140" i="46"/>
  <c r="N140" i="46"/>
  <c r="P140" i="46"/>
  <c r="B141" i="46"/>
  <c r="D141" i="46"/>
  <c r="F141" i="46"/>
  <c r="H141" i="46"/>
  <c r="J141" i="46"/>
  <c r="L141" i="46"/>
  <c r="N141" i="46"/>
  <c r="P141" i="46"/>
  <c r="B145" i="46"/>
  <c r="D145" i="46"/>
  <c r="J145" i="46"/>
  <c r="L145" i="46"/>
  <c r="D147" i="46"/>
  <c r="B148" i="46"/>
  <c r="D148" i="46"/>
  <c r="F148" i="46"/>
  <c r="H148" i="46"/>
  <c r="J148" i="46"/>
  <c r="L148" i="46"/>
  <c r="N148" i="46"/>
  <c r="P148" i="46"/>
  <c r="B149" i="46"/>
  <c r="D149" i="46"/>
  <c r="F149" i="46"/>
  <c r="H149" i="46"/>
  <c r="J149" i="46"/>
  <c r="L149" i="46"/>
  <c r="N149" i="46"/>
  <c r="P149" i="46"/>
  <c r="B150" i="46"/>
  <c r="D150" i="46"/>
  <c r="F150" i="46"/>
  <c r="H150" i="46"/>
  <c r="J150" i="46"/>
  <c r="L150" i="46"/>
  <c r="N150" i="46"/>
  <c r="P150" i="46"/>
  <c r="B151" i="46"/>
  <c r="D151" i="46"/>
  <c r="F151" i="46"/>
  <c r="H151" i="46"/>
  <c r="J151" i="46"/>
  <c r="L151" i="46"/>
  <c r="N151" i="46"/>
  <c r="P151" i="46"/>
  <c r="B152" i="46"/>
  <c r="D152" i="46"/>
  <c r="F152" i="46"/>
  <c r="H152" i="46"/>
  <c r="J152" i="46"/>
  <c r="L152" i="46"/>
  <c r="N152" i="46"/>
  <c r="P152" i="46"/>
  <c r="B153" i="46"/>
  <c r="D153" i="46"/>
  <c r="F153" i="46"/>
  <c r="H153" i="46"/>
  <c r="J153" i="46"/>
  <c r="L153" i="46"/>
  <c r="N153" i="46"/>
  <c r="P153" i="46"/>
  <c r="B154" i="46"/>
  <c r="D154" i="46"/>
  <c r="F154" i="46"/>
  <c r="H154" i="46"/>
  <c r="J154" i="46"/>
  <c r="L154" i="46"/>
  <c r="N154" i="46"/>
  <c r="P154" i="46"/>
  <c r="B155" i="46"/>
  <c r="D155" i="46"/>
  <c r="F155" i="46"/>
  <c r="H155" i="46"/>
  <c r="J155" i="46"/>
  <c r="L155" i="46"/>
  <c r="N155" i="46"/>
  <c r="P155" i="46"/>
  <c r="B156" i="46"/>
  <c r="D156" i="46"/>
  <c r="F156" i="46"/>
  <c r="H156" i="46"/>
  <c r="J156" i="46"/>
  <c r="L156" i="46"/>
  <c r="N156" i="46"/>
  <c r="P156" i="46"/>
  <c r="B157" i="46"/>
  <c r="D157" i="46"/>
  <c r="F157" i="46"/>
  <c r="H157" i="46"/>
  <c r="J157" i="46"/>
  <c r="L157" i="46"/>
  <c r="N157" i="46"/>
  <c r="P157" i="46"/>
  <c r="B158" i="46"/>
  <c r="D158" i="46"/>
  <c r="F158" i="46"/>
  <c r="H158" i="46"/>
  <c r="J158" i="46"/>
  <c r="L158" i="46"/>
  <c r="N158" i="46"/>
  <c r="P158" i="46"/>
  <c r="B159" i="46"/>
  <c r="D159" i="46"/>
  <c r="F159" i="46"/>
  <c r="H159" i="46"/>
  <c r="J159" i="46"/>
  <c r="L159" i="46"/>
  <c r="N159" i="46"/>
  <c r="P159" i="46"/>
  <c r="B163" i="46"/>
  <c r="D163" i="46"/>
  <c r="F163" i="46"/>
  <c r="J163" i="46"/>
  <c r="L163" i="46"/>
  <c r="L165" i="46"/>
  <c r="B166" i="46"/>
  <c r="D166" i="46"/>
  <c r="F166" i="46"/>
  <c r="H166" i="46"/>
  <c r="J166" i="46"/>
  <c r="L166" i="46"/>
  <c r="N166" i="46"/>
  <c r="P166" i="46"/>
  <c r="B167" i="46"/>
  <c r="D167" i="46"/>
  <c r="F167" i="46"/>
  <c r="H167" i="46"/>
  <c r="J167" i="46"/>
  <c r="L167" i="46"/>
  <c r="N167" i="46"/>
  <c r="P167" i="46"/>
  <c r="B168" i="46"/>
  <c r="D168" i="46"/>
  <c r="F168" i="46"/>
  <c r="H168" i="46"/>
  <c r="J168" i="46"/>
  <c r="L168" i="46"/>
  <c r="N168" i="46"/>
  <c r="P168" i="46"/>
  <c r="B169" i="46"/>
  <c r="D169" i="46"/>
  <c r="F169" i="46"/>
  <c r="H169" i="46"/>
  <c r="J169" i="46"/>
  <c r="L169" i="46"/>
  <c r="N169" i="46"/>
  <c r="P169" i="46"/>
  <c r="B170" i="46"/>
  <c r="D170" i="46"/>
  <c r="F170" i="46"/>
  <c r="H170" i="46"/>
  <c r="J170" i="46"/>
  <c r="L170" i="46"/>
  <c r="N170" i="46"/>
  <c r="P170" i="46"/>
  <c r="B171" i="46"/>
  <c r="D171" i="46"/>
  <c r="F171" i="46"/>
  <c r="H171" i="46"/>
  <c r="J171" i="46"/>
  <c r="L171" i="46"/>
  <c r="N171" i="46"/>
  <c r="P171" i="46"/>
  <c r="B172" i="46"/>
  <c r="D172" i="46"/>
  <c r="F172" i="46"/>
  <c r="H172" i="46"/>
  <c r="J172" i="46"/>
  <c r="L172" i="46"/>
  <c r="N172" i="46"/>
  <c r="P172" i="46"/>
  <c r="B173" i="46"/>
  <c r="D173" i="46"/>
  <c r="F173" i="46"/>
  <c r="H173" i="46"/>
  <c r="J173" i="46"/>
  <c r="L173" i="46"/>
  <c r="N173" i="46"/>
  <c r="P173" i="46"/>
  <c r="B174" i="46"/>
  <c r="D174" i="46"/>
  <c r="F174" i="46"/>
  <c r="H174" i="46"/>
  <c r="J174" i="46"/>
  <c r="L174" i="46"/>
  <c r="N174" i="46"/>
  <c r="P174" i="46"/>
  <c r="B175" i="46"/>
  <c r="D175" i="46"/>
  <c r="F175" i="46"/>
  <c r="H175" i="46"/>
  <c r="J175" i="46"/>
  <c r="L175" i="46"/>
  <c r="N175" i="46"/>
  <c r="P175" i="46"/>
  <c r="B176" i="46"/>
  <c r="D176" i="46"/>
  <c r="F176" i="46"/>
  <c r="H176" i="46"/>
  <c r="J176" i="46"/>
  <c r="L176" i="46"/>
  <c r="N176" i="46"/>
  <c r="P176" i="46"/>
  <c r="B177" i="46"/>
  <c r="D177" i="46"/>
  <c r="F177" i="46"/>
  <c r="H177" i="46"/>
  <c r="J177" i="46"/>
  <c r="L177" i="46"/>
  <c r="N177" i="46"/>
  <c r="P177" i="46"/>
  <c r="B122" i="29"/>
  <c r="B123" i="29"/>
  <c r="B124" i="29"/>
  <c r="B125" i="29"/>
  <c r="B127" i="29"/>
  <c r="B128" i="29"/>
  <c r="B130" i="29"/>
  <c r="B131" i="29"/>
  <c r="L10" i="25"/>
  <c r="L10" i="28" s="1"/>
  <c r="O11" i="25"/>
  <c r="O11" i="28" s="1"/>
  <c r="C12" i="25"/>
  <c r="C12" i="28" s="1"/>
  <c r="D12" i="25"/>
  <c r="D12" i="28" s="1"/>
  <c r="E12" i="25"/>
  <c r="E12" i="28" s="1"/>
  <c r="F12" i="25"/>
  <c r="F12" i="28" s="1"/>
  <c r="G12" i="25"/>
  <c r="G12" i="28" s="1"/>
  <c r="H12" i="25"/>
  <c r="H12" i="28" s="1"/>
  <c r="I12" i="25"/>
  <c r="I12" i="28" s="1"/>
  <c r="J12" i="25"/>
  <c r="J12" i="28" s="1"/>
  <c r="K12" i="25"/>
  <c r="K12" i="28" s="1"/>
  <c r="L12" i="25"/>
  <c r="L12" i="28" s="1"/>
  <c r="M12" i="25"/>
  <c r="M12" i="28" s="1"/>
  <c r="N12" i="25"/>
  <c r="N12" i="28" s="1"/>
  <c r="O12" i="25"/>
  <c r="O12" i="28" s="1"/>
  <c r="P12" i="25"/>
  <c r="P12" i="28" s="1"/>
  <c r="Q12" i="25"/>
  <c r="Q12" i="28" s="1"/>
  <c r="C13" i="25"/>
  <c r="C13" i="28" s="1"/>
  <c r="D13" i="25"/>
  <c r="D13" i="28" s="1"/>
  <c r="E13" i="25"/>
  <c r="E13" i="28" s="1"/>
  <c r="F13" i="25"/>
  <c r="F13" i="28" s="1"/>
  <c r="G13" i="25"/>
  <c r="G13" i="28" s="1"/>
  <c r="H13" i="25"/>
  <c r="H13" i="28" s="1"/>
  <c r="I13" i="25"/>
  <c r="I13" i="28" s="1"/>
  <c r="J13" i="25"/>
  <c r="J13" i="28" s="1"/>
  <c r="K13" i="25"/>
  <c r="K13" i="28" s="1"/>
  <c r="L13" i="25"/>
  <c r="L13" i="28" s="1"/>
  <c r="M13" i="25"/>
  <c r="M13" i="28" s="1"/>
  <c r="N13" i="25"/>
  <c r="N13" i="28" s="1"/>
  <c r="O13" i="25"/>
  <c r="O13" i="28" s="1"/>
  <c r="P13" i="25"/>
  <c r="P13" i="28" s="1"/>
  <c r="Q13" i="25"/>
  <c r="Q13" i="28" s="1"/>
  <c r="C14" i="25"/>
  <c r="C14" i="28" s="1"/>
  <c r="D14" i="25"/>
  <c r="D14" i="28" s="1"/>
  <c r="E14" i="25"/>
  <c r="E14" i="28" s="1"/>
  <c r="F14" i="25"/>
  <c r="F14" i="28" s="1"/>
  <c r="G14" i="25"/>
  <c r="G14" i="28" s="1"/>
  <c r="H14" i="25"/>
  <c r="H14" i="28" s="1"/>
  <c r="I14" i="25"/>
  <c r="I14" i="28" s="1"/>
  <c r="J14" i="25"/>
  <c r="J14" i="28" s="1"/>
  <c r="K14" i="25"/>
  <c r="K14" i="28" s="1"/>
  <c r="L14" i="25"/>
  <c r="L14" i="28" s="1"/>
  <c r="M14" i="25"/>
  <c r="M14" i="28" s="1"/>
  <c r="N14" i="25"/>
  <c r="N14" i="28" s="1"/>
  <c r="O14" i="25"/>
  <c r="O14" i="28" s="1"/>
  <c r="P14" i="25"/>
  <c r="P14" i="28" s="1"/>
  <c r="Q14" i="25"/>
  <c r="Q14" i="28" s="1"/>
  <c r="C16" i="25"/>
  <c r="D16" i="25"/>
  <c r="D16" i="28" s="1"/>
  <c r="E16" i="25"/>
  <c r="E16" i="28" s="1"/>
  <c r="F16" i="25"/>
  <c r="F16" i="28" s="1"/>
  <c r="G16" i="25"/>
  <c r="H16" i="25"/>
  <c r="H16" i="28" s="1"/>
  <c r="I16" i="25"/>
  <c r="I16" i="28" s="1"/>
  <c r="J16" i="25"/>
  <c r="J15" i="25" s="1"/>
  <c r="J15" i="28" s="1"/>
  <c r="K16" i="25"/>
  <c r="K16" i="28" s="1"/>
  <c r="L16" i="25"/>
  <c r="L15" i="25" s="1"/>
  <c r="L15" i="28" s="1"/>
  <c r="M16" i="25"/>
  <c r="M16" i="28" s="1"/>
  <c r="N16" i="25"/>
  <c r="N16" i="28" s="1"/>
  <c r="O16" i="25"/>
  <c r="P16" i="25"/>
  <c r="P15" i="25" s="1"/>
  <c r="P15" i="28" s="1"/>
  <c r="Q16" i="25"/>
  <c r="Q16" i="28" s="1"/>
  <c r="E23" i="25"/>
  <c r="E23" i="28" s="1"/>
  <c r="M23" i="25"/>
  <c r="M23" i="28" s="1"/>
  <c r="F24" i="25"/>
  <c r="F24" i="28" s="1"/>
  <c r="C25" i="25"/>
  <c r="C25" i="28" s="1"/>
  <c r="D25" i="25"/>
  <c r="D25" i="28" s="1"/>
  <c r="E25" i="25"/>
  <c r="E25" i="28" s="1"/>
  <c r="F25" i="25"/>
  <c r="F25" i="28" s="1"/>
  <c r="G25" i="25"/>
  <c r="G25" i="28" s="1"/>
  <c r="H25" i="25"/>
  <c r="H25" i="28" s="1"/>
  <c r="I25" i="25"/>
  <c r="I25" i="28" s="1"/>
  <c r="J25" i="25"/>
  <c r="J25" i="28" s="1"/>
  <c r="K25" i="25"/>
  <c r="K25" i="28" s="1"/>
  <c r="L25" i="25"/>
  <c r="L25" i="28" s="1"/>
  <c r="M25" i="25"/>
  <c r="M25" i="28" s="1"/>
  <c r="N25" i="25"/>
  <c r="N25" i="28" s="1"/>
  <c r="O25" i="25"/>
  <c r="O25" i="28" s="1"/>
  <c r="P25" i="25"/>
  <c r="P25" i="28" s="1"/>
  <c r="Q25" i="25"/>
  <c r="Q25" i="28" s="1"/>
  <c r="C26" i="25"/>
  <c r="C26" i="28" s="1"/>
  <c r="D26" i="25"/>
  <c r="D26" i="28" s="1"/>
  <c r="E26" i="25"/>
  <c r="E26" i="28" s="1"/>
  <c r="F26" i="25"/>
  <c r="F26" i="28" s="1"/>
  <c r="G26" i="25"/>
  <c r="G26" i="28" s="1"/>
  <c r="H26" i="25"/>
  <c r="H26" i="28" s="1"/>
  <c r="I26" i="25"/>
  <c r="I26" i="28" s="1"/>
  <c r="J26" i="25"/>
  <c r="J26" i="28" s="1"/>
  <c r="K26" i="25"/>
  <c r="K26" i="28" s="1"/>
  <c r="L26" i="25"/>
  <c r="L26" i="28" s="1"/>
  <c r="M26" i="25"/>
  <c r="M26" i="28" s="1"/>
  <c r="N26" i="25"/>
  <c r="N26" i="28" s="1"/>
  <c r="O26" i="25"/>
  <c r="O26" i="28" s="1"/>
  <c r="P26" i="25"/>
  <c r="P26" i="28" s="1"/>
  <c r="Q26" i="25"/>
  <c r="Q26" i="28" s="1"/>
  <c r="C31" i="25"/>
  <c r="C31" i="28" s="1"/>
  <c r="C32" i="25"/>
  <c r="C32" i="28" s="1"/>
  <c r="D32" i="25"/>
  <c r="D32" i="28" s="1"/>
  <c r="E32" i="25"/>
  <c r="E32" i="28" s="1"/>
  <c r="F32" i="25"/>
  <c r="F32" i="28" s="1"/>
  <c r="G32" i="25"/>
  <c r="G32" i="28" s="1"/>
  <c r="H32" i="25"/>
  <c r="H32" i="28" s="1"/>
  <c r="I32" i="25"/>
  <c r="I32" i="28" s="1"/>
  <c r="J32" i="25"/>
  <c r="J32" i="28" s="1"/>
  <c r="K32" i="25"/>
  <c r="K32" i="28" s="1"/>
  <c r="L32" i="25"/>
  <c r="L32" i="28" s="1"/>
  <c r="M32" i="25"/>
  <c r="M32" i="28" s="1"/>
  <c r="N32" i="25"/>
  <c r="N32" i="28" s="1"/>
  <c r="O32" i="25"/>
  <c r="O32" i="28" s="1"/>
  <c r="P32" i="25"/>
  <c r="P32" i="28" s="1"/>
  <c r="Q32" i="25"/>
  <c r="Q32" i="28" s="1"/>
  <c r="M18" i="24"/>
  <c r="F19" i="24"/>
  <c r="O20" i="24"/>
  <c r="Q22" i="24"/>
  <c r="D23" i="24"/>
  <c r="D23" i="27" s="1"/>
  <c r="L23" i="24"/>
  <c r="L23" i="27" s="1"/>
  <c r="K24" i="24"/>
  <c r="E26" i="24"/>
  <c r="M26" i="24"/>
  <c r="E19" i="23"/>
  <c r="M23" i="23"/>
  <c r="M23" i="26" s="1"/>
  <c r="N28" i="23"/>
  <c r="P30" i="23"/>
  <c r="C6" i="25"/>
  <c r="G6" i="25"/>
  <c r="K6" i="25"/>
  <c r="O6" i="25"/>
  <c r="D7" i="25"/>
  <c r="H7" i="25"/>
  <c r="L7" i="25"/>
  <c r="P7" i="25"/>
  <c r="E8" i="25"/>
  <c r="I8" i="25"/>
  <c r="M8" i="25"/>
  <c r="Q8" i="25"/>
  <c r="F9" i="25"/>
  <c r="J9" i="25"/>
  <c r="N9" i="25"/>
  <c r="C10" i="25"/>
  <c r="C10" i="28" s="1"/>
  <c r="D10" i="25"/>
  <c r="D10" i="28" s="1"/>
  <c r="E10" i="25"/>
  <c r="E10" i="28" s="1"/>
  <c r="F10" i="25"/>
  <c r="F10" i="28" s="1"/>
  <c r="G10" i="25"/>
  <c r="G10" i="28" s="1"/>
  <c r="H10" i="25"/>
  <c r="H10" i="28" s="1"/>
  <c r="I10" i="25"/>
  <c r="I10" i="28" s="1"/>
  <c r="J10" i="25"/>
  <c r="J10" i="28" s="1"/>
  <c r="K10" i="25"/>
  <c r="K10" i="28" s="1"/>
  <c r="M10" i="25"/>
  <c r="M10" i="28" s="1"/>
  <c r="N10" i="25"/>
  <c r="N10" i="28" s="1"/>
  <c r="O10" i="25"/>
  <c r="O10" i="28" s="1"/>
  <c r="P10" i="25"/>
  <c r="P10" i="28" s="1"/>
  <c r="Q10" i="25"/>
  <c r="Q10" i="28" s="1"/>
  <c r="C11" i="25"/>
  <c r="C11" i="28" s="1"/>
  <c r="D11" i="25"/>
  <c r="D11" i="28" s="1"/>
  <c r="E11" i="25"/>
  <c r="E11" i="28" s="1"/>
  <c r="F11" i="25"/>
  <c r="F11" i="28" s="1"/>
  <c r="G11" i="25"/>
  <c r="G11" i="28" s="1"/>
  <c r="H11" i="25"/>
  <c r="H11" i="28" s="1"/>
  <c r="I11" i="25"/>
  <c r="I11" i="28" s="1"/>
  <c r="J11" i="25"/>
  <c r="J11" i="28" s="1"/>
  <c r="K11" i="25"/>
  <c r="K11" i="28" s="1"/>
  <c r="L11" i="25"/>
  <c r="L11" i="28" s="1"/>
  <c r="M11" i="25"/>
  <c r="M11" i="28" s="1"/>
  <c r="N11" i="25"/>
  <c r="N11" i="28" s="1"/>
  <c r="P11" i="25"/>
  <c r="P11" i="28" s="1"/>
  <c r="Q11" i="25"/>
  <c r="Q11" i="28" s="1"/>
  <c r="C23" i="25"/>
  <c r="C23" i="28" s="1"/>
  <c r="D23" i="25"/>
  <c r="D23" i="28" s="1"/>
  <c r="F23" i="25"/>
  <c r="F23" i="28" s="1"/>
  <c r="G23" i="25"/>
  <c r="G23" i="28" s="1"/>
  <c r="H23" i="25"/>
  <c r="H23" i="28" s="1"/>
  <c r="I23" i="25"/>
  <c r="I23" i="28" s="1"/>
  <c r="J23" i="25"/>
  <c r="J23" i="28" s="1"/>
  <c r="K23" i="25"/>
  <c r="K23" i="28" s="1"/>
  <c r="L23" i="25"/>
  <c r="L23" i="28" s="1"/>
  <c r="N23" i="25"/>
  <c r="N23" i="28" s="1"/>
  <c r="O23" i="25"/>
  <c r="O23" i="28" s="1"/>
  <c r="P23" i="25"/>
  <c r="P23" i="28" s="1"/>
  <c r="Q23" i="25"/>
  <c r="Q23" i="28" s="1"/>
  <c r="C24" i="25"/>
  <c r="C24" i="28" s="1"/>
  <c r="D24" i="25"/>
  <c r="D24" i="28" s="1"/>
  <c r="E24" i="25"/>
  <c r="E24" i="28" s="1"/>
  <c r="G24" i="25"/>
  <c r="G24" i="28" s="1"/>
  <c r="H24" i="25"/>
  <c r="H24" i="28" s="1"/>
  <c r="I24" i="25"/>
  <c r="I24" i="28" s="1"/>
  <c r="J24" i="25"/>
  <c r="J24" i="28" s="1"/>
  <c r="K24" i="25"/>
  <c r="K24" i="28" s="1"/>
  <c r="L24" i="25"/>
  <c r="L24" i="28" s="1"/>
  <c r="M24" i="25"/>
  <c r="M24" i="28" s="1"/>
  <c r="N24" i="25"/>
  <c r="N24" i="28" s="1"/>
  <c r="O24" i="25"/>
  <c r="O24" i="28" s="1"/>
  <c r="P24" i="25"/>
  <c r="P24" i="28" s="1"/>
  <c r="Q24" i="25"/>
  <c r="Q24" i="28" s="1"/>
  <c r="E31" i="25"/>
  <c r="E31" i="28" s="1"/>
  <c r="F31" i="25"/>
  <c r="F31" i="28" s="1"/>
  <c r="G31" i="25"/>
  <c r="G31" i="28" s="1"/>
  <c r="I31" i="25"/>
  <c r="I31" i="28" s="1"/>
  <c r="J31" i="25"/>
  <c r="J31" i="28" s="1"/>
  <c r="K31" i="25"/>
  <c r="K31" i="28" s="1"/>
  <c r="L31" i="25"/>
  <c r="L31" i="28" s="1"/>
  <c r="M31" i="25"/>
  <c r="M31" i="28" s="1"/>
  <c r="N31" i="25"/>
  <c r="N31" i="28" s="1"/>
  <c r="O31" i="25"/>
  <c r="O31" i="28" s="1"/>
  <c r="Q31" i="25"/>
  <c r="Q31" i="28" s="1"/>
  <c r="L7" i="21"/>
  <c r="M8" i="21"/>
  <c r="P11" i="21"/>
  <c r="D19" i="21"/>
  <c r="H23" i="21"/>
  <c r="N23" i="21"/>
  <c r="P23" i="21"/>
  <c r="H21" i="24"/>
  <c r="C23" i="24"/>
  <c r="C23" i="27" s="1"/>
  <c r="D23" i="21"/>
  <c r="E23" i="24"/>
  <c r="E23" i="27" s="1"/>
  <c r="F23" i="24"/>
  <c r="F23" i="27" s="1"/>
  <c r="G23" i="24"/>
  <c r="G23" i="27" s="1"/>
  <c r="H23" i="24"/>
  <c r="H23" i="27" s="1"/>
  <c r="I23" i="24"/>
  <c r="I23" i="27" s="1"/>
  <c r="J23" i="21"/>
  <c r="K23" i="24"/>
  <c r="K23" i="27" s="1"/>
  <c r="L23" i="21"/>
  <c r="M23" i="24"/>
  <c r="M23" i="27" s="1"/>
  <c r="N23" i="24"/>
  <c r="N23" i="27" s="1"/>
  <c r="O23" i="24"/>
  <c r="O23" i="27" s="1"/>
  <c r="P23" i="24"/>
  <c r="P23" i="27" s="1"/>
  <c r="Q23" i="24"/>
  <c r="Q23" i="27" s="1"/>
  <c r="C24" i="24"/>
  <c r="C28" i="24"/>
  <c r="G28" i="24"/>
  <c r="I28" i="24"/>
  <c r="K28" i="24"/>
  <c r="M28" i="21"/>
  <c r="O28" i="24"/>
  <c r="D29" i="24"/>
  <c r="F29" i="24"/>
  <c r="H29" i="24"/>
  <c r="J29" i="24"/>
  <c r="L29" i="24"/>
  <c r="N29" i="21"/>
  <c r="P29" i="24"/>
  <c r="E30" i="24"/>
  <c r="G30" i="24"/>
  <c r="I30" i="24"/>
  <c r="K30" i="24"/>
  <c r="M30" i="24"/>
  <c r="Q30" i="24"/>
  <c r="F31" i="24"/>
  <c r="H31" i="21"/>
  <c r="J31" i="24"/>
  <c r="L31" i="24"/>
  <c r="N31" i="24"/>
  <c r="C32" i="24"/>
  <c r="E32" i="24"/>
  <c r="G32" i="24"/>
  <c r="K32" i="24"/>
  <c r="M32" i="24"/>
  <c r="O32" i="24"/>
  <c r="Q32" i="21"/>
  <c r="K5" i="23"/>
  <c r="D18" i="23"/>
  <c r="O18" i="21"/>
  <c r="P19" i="21"/>
  <c r="E20" i="21"/>
  <c r="F20" i="23"/>
  <c r="Q20" i="21"/>
  <c r="C22" i="21"/>
  <c r="G22" i="21"/>
  <c r="C23" i="23"/>
  <c r="C23" i="26" s="1"/>
  <c r="D23" i="23"/>
  <c r="D23" i="26" s="1"/>
  <c r="E23" i="23"/>
  <c r="E23" i="26" s="1"/>
  <c r="F23" i="23"/>
  <c r="F23" i="26" s="1"/>
  <c r="G23" i="23"/>
  <c r="G23" i="26" s="1"/>
  <c r="H23" i="23"/>
  <c r="H23" i="26" s="1"/>
  <c r="I23" i="23"/>
  <c r="I23" i="26" s="1"/>
  <c r="J23" i="23"/>
  <c r="J23" i="26" s="1"/>
  <c r="K23" i="23"/>
  <c r="K23" i="26" s="1"/>
  <c r="L23" i="23"/>
  <c r="L23" i="26" s="1"/>
  <c r="N23" i="23"/>
  <c r="N23" i="26" s="1"/>
  <c r="O23" i="23"/>
  <c r="O23" i="26" s="1"/>
  <c r="P23" i="23"/>
  <c r="P23" i="26" s="1"/>
  <c r="Q23" i="23"/>
  <c r="Q23" i="26" s="1"/>
  <c r="K25" i="23"/>
  <c r="O29" i="23"/>
  <c r="O9" i="25"/>
  <c r="P10" i="23"/>
  <c r="Q11" i="23"/>
  <c r="C13" i="23"/>
  <c r="O15" i="18"/>
  <c r="Q15" i="18"/>
  <c r="D15" i="18"/>
  <c r="E15" i="18"/>
  <c r="F15" i="18"/>
  <c r="G15" i="18"/>
  <c r="H15" i="18"/>
  <c r="I15" i="18"/>
  <c r="J15" i="18"/>
  <c r="K15" i="18"/>
  <c r="L15" i="18"/>
  <c r="M15" i="18"/>
  <c r="N15" i="18"/>
  <c r="P15" i="18"/>
  <c r="G18" i="24"/>
  <c r="H18" i="25"/>
  <c r="N18" i="25"/>
  <c r="O18" i="24"/>
  <c r="P18" i="25"/>
  <c r="E19" i="25"/>
  <c r="H19" i="24"/>
  <c r="I19" i="25"/>
  <c r="K19" i="25"/>
  <c r="M19" i="25"/>
  <c r="P19" i="24"/>
  <c r="Q19" i="25"/>
  <c r="F20" i="25"/>
  <c r="H20" i="25"/>
  <c r="I20" i="24"/>
  <c r="J20" i="25"/>
  <c r="N20" i="25"/>
  <c r="P20" i="25"/>
  <c r="Q20" i="24"/>
  <c r="C21" i="25"/>
  <c r="G21" i="25"/>
  <c r="J21" i="24"/>
  <c r="K21" i="25"/>
  <c r="O21" i="25"/>
  <c r="Q21" i="25"/>
  <c r="C22" i="24"/>
  <c r="D22" i="25"/>
  <c r="H22" i="25"/>
  <c r="J22" i="25"/>
  <c r="K22" i="24"/>
  <c r="L22" i="25"/>
  <c r="N22" i="25"/>
  <c r="P22" i="25"/>
  <c r="E24" i="24"/>
  <c r="M24" i="24"/>
  <c r="N24" i="23"/>
  <c r="F25" i="24"/>
  <c r="N25" i="24"/>
  <c r="O25" i="23"/>
  <c r="G26" i="24"/>
  <c r="L26" i="23"/>
  <c r="O26" i="24"/>
  <c r="P26" i="23"/>
  <c r="D28" i="25"/>
  <c r="I29" i="25"/>
  <c r="Q29" i="25"/>
  <c r="Q31" i="23"/>
  <c r="B12" i="14"/>
  <c r="B12" i="17" s="1"/>
  <c r="C12" i="14"/>
  <c r="C12" i="17" s="1"/>
  <c r="D12" i="14"/>
  <c r="D12" i="17" s="1"/>
  <c r="E12" i="14"/>
  <c r="E12" i="17" s="1"/>
  <c r="F12" i="14"/>
  <c r="F12" i="17" s="1"/>
  <c r="G12" i="14"/>
  <c r="G12" i="17" s="1"/>
  <c r="H12" i="14"/>
  <c r="H12" i="17" s="1"/>
  <c r="I12" i="14"/>
  <c r="I12" i="17" s="1"/>
  <c r="J12" i="14"/>
  <c r="J12" i="17" s="1"/>
  <c r="K12" i="14"/>
  <c r="K12" i="17" s="1"/>
  <c r="L12" i="14"/>
  <c r="L12" i="17" s="1"/>
  <c r="M12" i="14"/>
  <c r="M12" i="17" s="1"/>
  <c r="N12" i="14"/>
  <c r="N12" i="17" s="1"/>
  <c r="O12" i="14"/>
  <c r="O12" i="17" s="1"/>
  <c r="P12" i="14"/>
  <c r="P12" i="17" s="1"/>
  <c r="Q12" i="14"/>
  <c r="Q12" i="17" s="1"/>
  <c r="B13" i="14"/>
  <c r="B13" i="17" s="1"/>
  <c r="C13" i="14"/>
  <c r="C13" i="17" s="1"/>
  <c r="D13" i="14"/>
  <c r="D13" i="17" s="1"/>
  <c r="E13" i="14"/>
  <c r="E13" i="17" s="1"/>
  <c r="F13" i="14"/>
  <c r="F13" i="17" s="1"/>
  <c r="G13" i="14"/>
  <c r="G13" i="17" s="1"/>
  <c r="H13" i="14"/>
  <c r="H13" i="17" s="1"/>
  <c r="I13" i="14"/>
  <c r="I13" i="17" s="1"/>
  <c r="J13" i="14"/>
  <c r="J13" i="17" s="1"/>
  <c r="K13" i="14"/>
  <c r="K13" i="17" s="1"/>
  <c r="L13" i="14"/>
  <c r="L13" i="17" s="1"/>
  <c r="M13" i="14"/>
  <c r="M13" i="17" s="1"/>
  <c r="N13" i="14"/>
  <c r="N13" i="17" s="1"/>
  <c r="O13" i="14"/>
  <c r="O13" i="17" s="1"/>
  <c r="P13" i="14"/>
  <c r="P13" i="17" s="1"/>
  <c r="Q13" i="14"/>
  <c r="Q13" i="17" s="1"/>
  <c r="B14" i="14"/>
  <c r="B14" i="17" s="1"/>
  <c r="C14" i="14"/>
  <c r="C14" i="17" s="1"/>
  <c r="D14" i="14"/>
  <c r="D14" i="17" s="1"/>
  <c r="E14" i="14"/>
  <c r="E14" i="17" s="1"/>
  <c r="F14" i="14"/>
  <c r="F14" i="17" s="1"/>
  <c r="G14" i="14"/>
  <c r="G14" i="17" s="1"/>
  <c r="H14" i="14"/>
  <c r="H14" i="17" s="1"/>
  <c r="I14" i="14"/>
  <c r="I14" i="17" s="1"/>
  <c r="J14" i="14"/>
  <c r="J14" i="17" s="1"/>
  <c r="K14" i="14"/>
  <c r="K14" i="17" s="1"/>
  <c r="L14" i="14"/>
  <c r="L14" i="17" s="1"/>
  <c r="M14" i="14"/>
  <c r="M14" i="17" s="1"/>
  <c r="N14" i="14"/>
  <c r="N14" i="17" s="1"/>
  <c r="O14" i="14"/>
  <c r="O14" i="17" s="1"/>
  <c r="P14" i="14"/>
  <c r="P14" i="17" s="1"/>
  <c r="Q14" i="14"/>
  <c r="Q14" i="17" s="1"/>
  <c r="B16" i="14"/>
  <c r="B15" i="14" s="1"/>
  <c r="B15" i="17" s="1"/>
  <c r="C16" i="14"/>
  <c r="D16" i="14"/>
  <c r="D16" i="17" s="1"/>
  <c r="E16" i="14"/>
  <c r="E15" i="14" s="1"/>
  <c r="E15" i="17" s="1"/>
  <c r="F16" i="14"/>
  <c r="F16" i="17" s="1"/>
  <c r="G16" i="14"/>
  <c r="H16" i="14"/>
  <c r="H15" i="14" s="1"/>
  <c r="H15" i="17" s="1"/>
  <c r="I16" i="14"/>
  <c r="I15" i="14" s="1"/>
  <c r="I15" i="17" s="1"/>
  <c r="J16" i="14"/>
  <c r="J15" i="14" s="1"/>
  <c r="J15" i="17" s="1"/>
  <c r="K16" i="14"/>
  <c r="K15" i="14" s="1"/>
  <c r="K15" i="17" s="1"/>
  <c r="L16" i="14"/>
  <c r="L15" i="14" s="1"/>
  <c r="L15" i="17" s="1"/>
  <c r="M16" i="14"/>
  <c r="M15" i="14" s="1"/>
  <c r="M15" i="17" s="1"/>
  <c r="N16" i="14"/>
  <c r="N15" i="14" s="1"/>
  <c r="N15" i="17" s="1"/>
  <c r="O16" i="14"/>
  <c r="P16" i="14"/>
  <c r="P16" i="17" s="1"/>
  <c r="Q16" i="14"/>
  <c r="Q15" i="14" s="1"/>
  <c r="Q15" i="17" s="1"/>
  <c r="B25" i="14"/>
  <c r="B25" i="17" s="1"/>
  <c r="C25" i="14"/>
  <c r="C25" i="17" s="1"/>
  <c r="D25" i="14"/>
  <c r="D25" i="17" s="1"/>
  <c r="E25" i="14"/>
  <c r="E25" i="17" s="1"/>
  <c r="F25" i="14"/>
  <c r="F25" i="17" s="1"/>
  <c r="G25" i="14"/>
  <c r="G25" i="17" s="1"/>
  <c r="H25" i="14"/>
  <c r="H25" i="17" s="1"/>
  <c r="I25" i="14"/>
  <c r="I25" i="17" s="1"/>
  <c r="J25" i="14"/>
  <c r="J25" i="17" s="1"/>
  <c r="K25" i="14"/>
  <c r="K25" i="17" s="1"/>
  <c r="L25" i="14"/>
  <c r="L25" i="17" s="1"/>
  <c r="M25" i="14"/>
  <c r="M25" i="17" s="1"/>
  <c r="N25" i="14"/>
  <c r="N25" i="17" s="1"/>
  <c r="O25" i="14"/>
  <c r="O25" i="17" s="1"/>
  <c r="P25" i="14"/>
  <c r="P25" i="17" s="1"/>
  <c r="Q25" i="14"/>
  <c r="Q25" i="17" s="1"/>
  <c r="B26" i="14"/>
  <c r="B26" i="17" s="1"/>
  <c r="C26" i="14"/>
  <c r="C26" i="17" s="1"/>
  <c r="D26" i="14"/>
  <c r="D26" i="17" s="1"/>
  <c r="E26" i="14"/>
  <c r="E26" i="17" s="1"/>
  <c r="F26" i="14"/>
  <c r="F26" i="17" s="1"/>
  <c r="G26" i="14"/>
  <c r="G26" i="17" s="1"/>
  <c r="H26" i="14"/>
  <c r="H26" i="17" s="1"/>
  <c r="I26" i="14"/>
  <c r="I26" i="17" s="1"/>
  <c r="J26" i="14"/>
  <c r="J26" i="17" s="1"/>
  <c r="K26" i="14"/>
  <c r="K26" i="17" s="1"/>
  <c r="L26" i="14"/>
  <c r="L26" i="17" s="1"/>
  <c r="M26" i="14"/>
  <c r="M26" i="17" s="1"/>
  <c r="N26" i="14"/>
  <c r="N26" i="17" s="1"/>
  <c r="O26" i="14"/>
  <c r="O26" i="17" s="1"/>
  <c r="P26" i="14"/>
  <c r="P26" i="17" s="1"/>
  <c r="Q26" i="14"/>
  <c r="Q26" i="17" s="1"/>
  <c r="B32" i="14"/>
  <c r="B32" i="17" s="1"/>
  <c r="C32" i="14"/>
  <c r="C32" i="17" s="1"/>
  <c r="D32" i="14"/>
  <c r="D32" i="17" s="1"/>
  <c r="E32" i="14"/>
  <c r="E32" i="17" s="1"/>
  <c r="F32" i="14"/>
  <c r="F32" i="17" s="1"/>
  <c r="G32" i="14"/>
  <c r="G32" i="17" s="1"/>
  <c r="H32" i="14"/>
  <c r="H32" i="17" s="1"/>
  <c r="I32" i="14"/>
  <c r="I32" i="17" s="1"/>
  <c r="J32" i="14"/>
  <c r="J32" i="17" s="1"/>
  <c r="K32" i="14"/>
  <c r="K32" i="17" s="1"/>
  <c r="L32" i="14"/>
  <c r="L32" i="17" s="1"/>
  <c r="M32" i="14"/>
  <c r="M32" i="17" s="1"/>
  <c r="N32" i="14"/>
  <c r="N32" i="17" s="1"/>
  <c r="O32" i="14"/>
  <c r="O32" i="17" s="1"/>
  <c r="P32" i="14"/>
  <c r="P32" i="17" s="1"/>
  <c r="Q32" i="14"/>
  <c r="Q32" i="17" s="1"/>
  <c r="C5" i="14"/>
  <c r="G5" i="14"/>
  <c r="O5" i="14"/>
  <c r="C6" i="14"/>
  <c r="G6" i="14"/>
  <c r="K6" i="14"/>
  <c r="O6" i="14"/>
  <c r="C7" i="14"/>
  <c r="G7" i="14"/>
  <c r="K7" i="14"/>
  <c r="O7" i="14"/>
  <c r="C8" i="14"/>
  <c r="G8" i="14"/>
  <c r="K8" i="14"/>
  <c r="O8" i="14"/>
  <c r="B9" i="14"/>
  <c r="B9" i="17" s="1"/>
  <c r="C9" i="14"/>
  <c r="G9" i="14"/>
  <c r="K9" i="14"/>
  <c r="O9" i="14"/>
  <c r="B10" i="14"/>
  <c r="B10" i="17" s="1"/>
  <c r="C10" i="14"/>
  <c r="C10" i="17" s="1"/>
  <c r="D10" i="14"/>
  <c r="D10" i="17" s="1"/>
  <c r="E10" i="14"/>
  <c r="E10" i="17" s="1"/>
  <c r="F10" i="14"/>
  <c r="F10" i="17" s="1"/>
  <c r="G10" i="14"/>
  <c r="G10" i="17" s="1"/>
  <c r="H10" i="14"/>
  <c r="H10" i="17" s="1"/>
  <c r="I10" i="14"/>
  <c r="I10" i="17" s="1"/>
  <c r="J10" i="14"/>
  <c r="J10" i="17" s="1"/>
  <c r="K10" i="14"/>
  <c r="K10" i="17" s="1"/>
  <c r="L10" i="14"/>
  <c r="L10" i="17" s="1"/>
  <c r="M10" i="14"/>
  <c r="M10" i="17" s="1"/>
  <c r="N10" i="14"/>
  <c r="N10" i="17" s="1"/>
  <c r="O10" i="14"/>
  <c r="O10" i="17" s="1"/>
  <c r="P10" i="14"/>
  <c r="P10" i="17" s="1"/>
  <c r="Q10" i="14"/>
  <c r="Q10" i="17" s="1"/>
  <c r="B11" i="14"/>
  <c r="B11" i="17" s="1"/>
  <c r="C11" i="14"/>
  <c r="C11" i="17" s="1"/>
  <c r="D11" i="14"/>
  <c r="D11" i="17" s="1"/>
  <c r="E11" i="14"/>
  <c r="E11" i="17" s="1"/>
  <c r="F11" i="14"/>
  <c r="F11" i="17" s="1"/>
  <c r="G11" i="14"/>
  <c r="G11" i="17" s="1"/>
  <c r="H11" i="14"/>
  <c r="H11" i="17" s="1"/>
  <c r="I11" i="14"/>
  <c r="I11" i="17" s="1"/>
  <c r="J11" i="14"/>
  <c r="J11" i="17" s="1"/>
  <c r="K11" i="14"/>
  <c r="K11" i="17" s="1"/>
  <c r="L11" i="14"/>
  <c r="L11" i="17" s="1"/>
  <c r="M11" i="14"/>
  <c r="M11" i="17" s="1"/>
  <c r="N11" i="14"/>
  <c r="N11" i="17" s="1"/>
  <c r="O11" i="14"/>
  <c r="O11" i="17" s="1"/>
  <c r="P11" i="14"/>
  <c r="P11" i="17" s="1"/>
  <c r="Q11" i="14"/>
  <c r="Q11" i="17" s="1"/>
  <c r="C15" i="11"/>
  <c r="D15" i="11"/>
  <c r="E15" i="11"/>
  <c r="F15" i="11"/>
  <c r="G15" i="11"/>
  <c r="H15" i="11"/>
  <c r="I15" i="11"/>
  <c r="J15" i="11"/>
  <c r="K15" i="11"/>
  <c r="L15" i="11"/>
  <c r="M15" i="11"/>
  <c r="N15" i="11"/>
  <c r="O15" i="11"/>
  <c r="P15" i="11"/>
  <c r="Q15" i="11"/>
  <c r="G18" i="14"/>
  <c r="K18" i="14"/>
  <c r="C19" i="14"/>
  <c r="G19" i="14"/>
  <c r="K19" i="14"/>
  <c r="O19" i="14"/>
  <c r="C20" i="14"/>
  <c r="G20" i="14"/>
  <c r="K20" i="14"/>
  <c r="O20" i="14"/>
  <c r="C21" i="14"/>
  <c r="G21" i="14"/>
  <c r="K21" i="14"/>
  <c r="O21" i="14"/>
  <c r="B22" i="14"/>
  <c r="B22" i="17" s="1"/>
  <c r="C22" i="14"/>
  <c r="G22" i="14"/>
  <c r="K22" i="14"/>
  <c r="O22" i="14"/>
  <c r="B23" i="14"/>
  <c r="B23" i="17" s="1"/>
  <c r="C23" i="14"/>
  <c r="C23" i="17" s="1"/>
  <c r="D23" i="14"/>
  <c r="D23" i="17" s="1"/>
  <c r="E23" i="14"/>
  <c r="E23" i="17" s="1"/>
  <c r="F23" i="14"/>
  <c r="F23" i="17" s="1"/>
  <c r="G23" i="14"/>
  <c r="G23" i="17" s="1"/>
  <c r="H23" i="14"/>
  <c r="H23" i="17" s="1"/>
  <c r="I23" i="14"/>
  <c r="I23" i="17" s="1"/>
  <c r="J23" i="14"/>
  <c r="J23" i="17" s="1"/>
  <c r="K23" i="14"/>
  <c r="K23" i="17" s="1"/>
  <c r="L23" i="14"/>
  <c r="L23" i="17" s="1"/>
  <c r="M23" i="14"/>
  <c r="M23" i="17" s="1"/>
  <c r="N23" i="14"/>
  <c r="N23" i="17" s="1"/>
  <c r="O23" i="14"/>
  <c r="O23" i="17" s="1"/>
  <c r="P23" i="14"/>
  <c r="P23" i="17" s="1"/>
  <c r="Q23" i="14"/>
  <c r="Q23" i="17" s="1"/>
  <c r="B24" i="14"/>
  <c r="B24" i="17" s="1"/>
  <c r="C24" i="14"/>
  <c r="C24" i="17" s="1"/>
  <c r="D24" i="14"/>
  <c r="D24" i="17" s="1"/>
  <c r="E24" i="14"/>
  <c r="E24" i="17" s="1"/>
  <c r="F24" i="14"/>
  <c r="F24" i="17" s="1"/>
  <c r="G24" i="14"/>
  <c r="G24" i="17" s="1"/>
  <c r="H24" i="14"/>
  <c r="H24" i="17" s="1"/>
  <c r="I24" i="14"/>
  <c r="I24" i="17" s="1"/>
  <c r="J24" i="14"/>
  <c r="J24" i="17" s="1"/>
  <c r="K24" i="14"/>
  <c r="K24" i="17" s="1"/>
  <c r="L24" i="14"/>
  <c r="L24" i="17" s="1"/>
  <c r="M24" i="14"/>
  <c r="M24" i="17" s="1"/>
  <c r="N24" i="14"/>
  <c r="N24" i="17" s="1"/>
  <c r="O24" i="14"/>
  <c r="O24" i="17" s="1"/>
  <c r="P24" i="14"/>
  <c r="P24" i="17" s="1"/>
  <c r="Q24" i="14"/>
  <c r="Q24" i="17" s="1"/>
  <c r="C28" i="14"/>
  <c r="K28" i="14"/>
  <c r="O28" i="14"/>
  <c r="C29" i="14"/>
  <c r="G29" i="14"/>
  <c r="K29" i="14"/>
  <c r="O29" i="14"/>
  <c r="C30" i="14"/>
  <c r="G30" i="14"/>
  <c r="K30" i="14"/>
  <c r="O30" i="14"/>
  <c r="B31" i="14"/>
  <c r="B31" i="17" s="1"/>
  <c r="C31" i="14"/>
  <c r="D31" i="14"/>
  <c r="E31" i="14"/>
  <c r="F31" i="14"/>
  <c r="G31" i="14"/>
  <c r="H31" i="14"/>
  <c r="I31" i="14"/>
  <c r="J31" i="14"/>
  <c r="K31" i="14"/>
  <c r="L31" i="14"/>
  <c r="M31" i="14"/>
  <c r="N31" i="14"/>
  <c r="O31" i="14"/>
  <c r="P31" i="14"/>
  <c r="Q31" i="14"/>
  <c r="B23" i="10"/>
  <c r="D5" i="10"/>
  <c r="H5" i="10"/>
  <c r="O5" i="13"/>
  <c r="D6" i="10"/>
  <c r="H6" i="10"/>
  <c r="K6" i="13"/>
  <c r="L6" i="10"/>
  <c r="C7" i="13"/>
  <c r="H7" i="10"/>
  <c r="L7" i="10"/>
  <c r="O7" i="13"/>
  <c r="D8" i="10"/>
  <c r="L8" i="10"/>
  <c r="D9" i="10"/>
  <c r="H9" i="10"/>
  <c r="D10" i="10"/>
  <c r="H10" i="10"/>
  <c r="L10" i="10"/>
  <c r="H11" i="10"/>
  <c r="L11" i="10"/>
  <c r="D12" i="10"/>
  <c r="K12" i="13"/>
  <c r="L12" i="10"/>
  <c r="D13" i="10"/>
  <c r="H13" i="10"/>
  <c r="D14" i="10"/>
  <c r="H14" i="10"/>
  <c r="L14" i="10"/>
  <c r="H16" i="10"/>
  <c r="L16" i="10"/>
  <c r="P16" i="10"/>
  <c r="C18" i="13"/>
  <c r="D18" i="10"/>
  <c r="L18" i="10"/>
  <c r="O18" i="13"/>
  <c r="D19" i="10"/>
  <c r="H19" i="10"/>
  <c r="O19" i="13"/>
  <c r="D20" i="10"/>
  <c r="G20" i="13"/>
  <c r="H20" i="10"/>
  <c r="L20" i="10"/>
  <c r="C21" i="13"/>
  <c r="H21" i="10"/>
  <c r="L21" i="10"/>
  <c r="O21" i="13"/>
  <c r="D22" i="10"/>
  <c r="K22" i="13"/>
  <c r="L22" i="10"/>
  <c r="B23" i="13"/>
  <c r="B23" i="16" s="1"/>
  <c r="C23" i="10"/>
  <c r="D23" i="13"/>
  <c r="D23" i="16" s="1"/>
  <c r="E23" i="10"/>
  <c r="F23" i="13"/>
  <c r="F23" i="16" s="1"/>
  <c r="G23" i="13"/>
  <c r="G23" i="16" s="1"/>
  <c r="H23" i="13"/>
  <c r="H23" i="16" s="1"/>
  <c r="I23" i="13"/>
  <c r="I23" i="16" s="1"/>
  <c r="J23" i="13"/>
  <c r="J23" i="16" s="1"/>
  <c r="K23" i="10"/>
  <c r="M23" i="10"/>
  <c r="N23" i="13"/>
  <c r="N23" i="16" s="1"/>
  <c r="O23" i="10"/>
  <c r="P23" i="13"/>
  <c r="P23" i="16" s="1"/>
  <c r="Q23" i="10"/>
  <c r="C24" i="13"/>
  <c r="H24" i="10"/>
  <c r="L24" i="10"/>
  <c r="O24" i="13"/>
  <c r="D25" i="10"/>
  <c r="K25" i="13"/>
  <c r="L25" i="10"/>
  <c r="D26" i="10"/>
  <c r="G26" i="13"/>
  <c r="H26" i="10"/>
  <c r="D28" i="10"/>
  <c r="H28" i="10"/>
  <c r="K28" i="13"/>
  <c r="L28" i="10"/>
  <c r="G29" i="13"/>
  <c r="H29" i="10"/>
  <c r="L29" i="10"/>
  <c r="C30" i="13"/>
  <c r="D30" i="10"/>
  <c r="L30" i="10"/>
  <c r="O30" i="13"/>
  <c r="D31" i="10"/>
  <c r="H31" i="10"/>
  <c r="O31" i="13"/>
  <c r="D32" i="10"/>
  <c r="H32" i="10"/>
  <c r="K32" i="13"/>
  <c r="L32" i="10"/>
  <c r="G5" i="12"/>
  <c r="K5" i="12"/>
  <c r="O5" i="12"/>
  <c r="C6" i="12"/>
  <c r="G6" i="12"/>
  <c r="K6" i="12"/>
  <c r="O6" i="12"/>
  <c r="C7" i="12"/>
  <c r="G7" i="12"/>
  <c r="K7" i="12"/>
  <c r="O7" i="12"/>
  <c r="C8" i="12"/>
  <c r="G8" i="12"/>
  <c r="K8" i="12"/>
  <c r="O8" i="12"/>
  <c r="C9" i="12"/>
  <c r="G9" i="12"/>
  <c r="K9" i="12"/>
  <c r="O9" i="12"/>
  <c r="C10" i="12"/>
  <c r="G10" i="12"/>
  <c r="K10" i="12"/>
  <c r="O10" i="12"/>
  <c r="C11" i="12"/>
  <c r="G11" i="12"/>
  <c r="K11" i="12"/>
  <c r="O11" i="12"/>
  <c r="C12" i="12"/>
  <c r="G12" i="12"/>
  <c r="K12" i="12"/>
  <c r="O12" i="12"/>
  <c r="C13" i="12"/>
  <c r="G13" i="12"/>
  <c r="K13" i="12"/>
  <c r="O13" i="12"/>
  <c r="D15" i="8"/>
  <c r="J15" i="8"/>
  <c r="C18" i="12"/>
  <c r="G18" i="12"/>
  <c r="K18" i="12"/>
  <c r="O18" i="12"/>
  <c r="C19" i="12"/>
  <c r="G19" i="12"/>
  <c r="K19" i="12"/>
  <c r="O19" i="12"/>
  <c r="C20" i="12"/>
  <c r="G20" i="12"/>
  <c r="K20" i="12"/>
  <c r="O20" i="12"/>
  <c r="C21" i="12"/>
  <c r="G21" i="12"/>
  <c r="K21" i="12"/>
  <c r="O21" i="12"/>
  <c r="C22" i="12"/>
  <c r="G22" i="12"/>
  <c r="K22" i="12"/>
  <c r="O22" i="12"/>
  <c r="B23" i="12"/>
  <c r="B23" i="15" s="1"/>
  <c r="C23" i="12"/>
  <c r="C23" i="15" s="1"/>
  <c r="D23" i="12"/>
  <c r="D23" i="15" s="1"/>
  <c r="E23" i="12"/>
  <c r="E23" i="15" s="1"/>
  <c r="F23" i="12"/>
  <c r="F23" i="15" s="1"/>
  <c r="G23" i="12"/>
  <c r="G23" i="15" s="1"/>
  <c r="H23" i="12"/>
  <c r="H23" i="15" s="1"/>
  <c r="I23" i="12"/>
  <c r="I23" i="15" s="1"/>
  <c r="J23" i="12"/>
  <c r="J23" i="15" s="1"/>
  <c r="K23" i="12"/>
  <c r="K23" i="15" s="1"/>
  <c r="L23" i="12"/>
  <c r="L23" i="15" s="1"/>
  <c r="M23" i="12"/>
  <c r="M23" i="15" s="1"/>
  <c r="N23" i="12"/>
  <c r="N23" i="15" s="1"/>
  <c r="O23" i="12"/>
  <c r="O23" i="15" s="1"/>
  <c r="P23" i="12"/>
  <c r="P23" i="15" s="1"/>
  <c r="Q23" i="12"/>
  <c r="Q23" i="15" s="1"/>
  <c r="C24" i="12"/>
  <c r="G24" i="12"/>
  <c r="K24" i="12"/>
  <c r="O24" i="12"/>
  <c r="C25" i="12"/>
  <c r="G25" i="12"/>
  <c r="K25" i="12"/>
  <c r="O25" i="12"/>
  <c r="C26" i="12"/>
  <c r="G26" i="12"/>
  <c r="K26" i="12"/>
  <c r="O26" i="12"/>
  <c r="C28" i="12"/>
  <c r="G28" i="12"/>
  <c r="K28" i="12"/>
  <c r="O28" i="12"/>
  <c r="C29" i="12"/>
  <c r="G29" i="12"/>
  <c r="K29" i="12"/>
  <c r="O29" i="12"/>
  <c r="C30" i="12"/>
  <c r="G30" i="12"/>
  <c r="K30" i="12"/>
  <c r="O30" i="12"/>
  <c r="C31" i="12"/>
  <c r="G31" i="12"/>
  <c r="K31" i="12"/>
  <c r="O31" i="12"/>
  <c r="C32" i="12"/>
  <c r="G32" i="12"/>
  <c r="K32" i="12"/>
  <c r="O32" i="12"/>
  <c r="J5" i="14"/>
  <c r="B6" i="14"/>
  <c r="F6" i="14"/>
  <c r="J6" i="14"/>
  <c r="N6" i="14"/>
  <c r="B7" i="14"/>
  <c r="F7" i="14"/>
  <c r="J7" i="14"/>
  <c r="N7" i="14"/>
  <c r="B8" i="14"/>
  <c r="F8" i="14"/>
  <c r="J8" i="14"/>
  <c r="N8" i="14"/>
  <c r="F9" i="14"/>
  <c r="J9" i="14"/>
  <c r="N9" i="14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F18" i="14"/>
  <c r="N18" i="14"/>
  <c r="B19" i="14"/>
  <c r="F19" i="14"/>
  <c r="J19" i="14"/>
  <c r="N19" i="14"/>
  <c r="B20" i="14"/>
  <c r="F20" i="14"/>
  <c r="J20" i="14"/>
  <c r="N20" i="14"/>
  <c r="B21" i="14"/>
  <c r="F21" i="14"/>
  <c r="J21" i="14"/>
  <c r="N21" i="14"/>
  <c r="F22" i="14"/>
  <c r="J22" i="14"/>
  <c r="N22" i="14"/>
  <c r="B28" i="14"/>
  <c r="J28" i="14"/>
  <c r="B29" i="14"/>
  <c r="F29" i="14"/>
  <c r="J29" i="14"/>
  <c r="N29" i="14"/>
  <c r="B30" i="14"/>
  <c r="F30" i="14"/>
  <c r="J30" i="14"/>
  <c r="N30" i="14"/>
  <c r="B17" i="6"/>
  <c r="B165" i="6" s="1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B21" i="6"/>
  <c r="B20" i="6" s="1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B95" i="6"/>
  <c r="C95" i="6"/>
  <c r="D95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B98" i="6"/>
  <c r="C98" i="6"/>
  <c r="D98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B104" i="6"/>
  <c r="B125" i="6" s="1"/>
  <c r="B105" i="6"/>
  <c r="B106" i="6"/>
  <c r="B107" i="6"/>
  <c r="B108" i="6"/>
  <c r="B118" i="6"/>
  <c r="B119" i="6"/>
  <c r="B149" i="6" s="1"/>
  <c r="B120" i="6"/>
  <c r="B121" i="6"/>
  <c r="B122" i="6"/>
  <c r="B152" i="6" s="1"/>
  <c r="B8" i="4"/>
  <c r="B52" i="4"/>
  <c r="B64" i="4"/>
  <c r="B66" i="4"/>
  <c r="B17" i="4"/>
  <c r="B80" i="4"/>
  <c r="B26" i="4"/>
  <c r="B79" i="4"/>
  <c r="B30" i="4"/>
  <c r="B81" i="4"/>
  <c r="B13" i="4"/>
  <c r="B78" i="4"/>
  <c r="B20" i="4"/>
  <c r="B37" i="4"/>
  <c r="B27" i="4"/>
  <c r="B15" i="4"/>
  <c r="B21" i="4"/>
  <c r="B70" i="4"/>
  <c r="B23" i="4"/>
  <c r="B76" i="4"/>
  <c r="B83" i="4"/>
  <c r="B72" i="4"/>
  <c r="B73" i="4"/>
  <c r="B16" i="4"/>
  <c r="B60" i="4"/>
  <c r="B4" i="4"/>
  <c r="B40" i="4"/>
  <c r="B12" i="4"/>
  <c r="B67" i="4"/>
  <c r="B53" i="4"/>
  <c r="B36" i="4"/>
  <c r="B25" i="4"/>
  <c r="B69" i="4"/>
  <c r="B58" i="4"/>
  <c r="B11" i="4"/>
  <c r="B77" i="4"/>
  <c r="B82" i="4"/>
  <c r="B38" i="4"/>
  <c r="B84" i="4"/>
  <c r="B24" i="4"/>
  <c r="B47" i="4"/>
  <c r="B46" i="4"/>
  <c r="B55" i="4"/>
  <c r="B57" i="4"/>
  <c r="B9" i="4"/>
  <c r="B49" i="4"/>
  <c r="B22" i="4"/>
  <c r="B48" i="4"/>
  <c r="B7" i="4"/>
  <c r="B35" i="4"/>
  <c r="B34" i="4"/>
  <c r="B44" i="4"/>
  <c r="B10" i="4"/>
  <c r="B33" i="4"/>
  <c r="B65" i="4"/>
  <c r="B56" i="4"/>
  <c r="B54" i="4"/>
  <c r="B45" i="4"/>
  <c r="B61" i="4"/>
  <c r="B28" i="4"/>
  <c r="B41" i="4"/>
  <c r="B39" i="4"/>
  <c r="B29" i="4"/>
  <c r="B59" i="4"/>
  <c r="B14" i="4"/>
  <c r="B71" i="4"/>
  <c r="B68" i="4"/>
  <c r="B345" i="68" l="1"/>
  <c r="B265" i="72"/>
  <c r="B46" i="53"/>
  <c r="B91" i="53"/>
  <c r="B297" i="64"/>
  <c r="B271" i="71"/>
  <c r="B115" i="51"/>
  <c r="B341" i="68"/>
  <c r="B113" i="53"/>
  <c r="B136" i="53"/>
  <c r="B67" i="53"/>
  <c r="B236" i="69"/>
  <c r="B267" i="66"/>
  <c r="B274" i="69"/>
  <c r="B349" i="68"/>
  <c r="B154" i="53"/>
  <c r="B275" i="65"/>
  <c r="B36" i="53"/>
  <c r="B281" i="67"/>
  <c r="B113" i="52"/>
  <c r="B306" i="64"/>
  <c r="B132" i="53"/>
  <c r="B6" i="53"/>
  <c r="B275" i="70"/>
  <c r="B174" i="53"/>
  <c r="B79" i="53"/>
  <c r="B116" i="53"/>
  <c r="B37" i="53"/>
  <c r="B107" i="53"/>
  <c r="B115" i="53"/>
  <c r="B165" i="53"/>
  <c r="B330" i="68"/>
  <c r="B274" i="65"/>
  <c r="B112" i="51"/>
  <c r="B278" i="69"/>
  <c r="B267" i="67"/>
  <c r="B137" i="53"/>
  <c r="B337" i="68"/>
  <c r="B56" i="53"/>
  <c r="B147" i="53"/>
  <c r="B54" i="53"/>
  <c r="B126" i="53"/>
  <c r="B268" i="72"/>
  <c r="B278" i="70"/>
  <c r="B15" i="53"/>
  <c r="B115" i="52"/>
  <c r="B274" i="66"/>
  <c r="B173" i="53"/>
  <c r="B133" i="53"/>
  <c r="B95" i="53"/>
  <c r="B97" i="53"/>
  <c r="B22" i="53"/>
  <c r="B73" i="53"/>
  <c r="B119" i="53"/>
  <c r="B145" i="53"/>
  <c r="B278" i="67"/>
  <c r="B29" i="53"/>
  <c r="B265" i="71"/>
  <c r="B75" i="53"/>
  <c r="B271" i="72"/>
  <c r="B163" i="53"/>
  <c r="B127" i="53"/>
  <c r="B38" i="53"/>
  <c r="B274" i="67"/>
  <c r="B84" i="53"/>
  <c r="B55" i="53"/>
  <c r="B255" i="69"/>
  <c r="B135" i="53"/>
  <c r="B114" i="52"/>
  <c r="B268" i="71"/>
  <c r="B34" i="53"/>
  <c r="B112" i="53"/>
  <c r="B53" i="53"/>
  <c r="B153" i="53"/>
  <c r="B98" i="53"/>
  <c r="B72" i="53"/>
  <c r="B281" i="69"/>
  <c r="B41" i="53"/>
  <c r="B96" i="53"/>
  <c r="B131" i="53"/>
  <c r="B17" i="53"/>
  <c r="B277" i="67"/>
  <c r="B271" i="70"/>
  <c r="B259" i="71"/>
  <c r="B76" i="53"/>
  <c r="B177" i="53"/>
  <c r="B129" i="53"/>
  <c r="B83" i="53"/>
  <c r="B254" i="69"/>
  <c r="B171" i="53"/>
  <c r="B266" i="70"/>
  <c r="B66" i="53"/>
  <c r="B110" i="53"/>
  <c r="B156" i="53"/>
  <c r="B108" i="53"/>
  <c r="B267" i="65"/>
  <c r="B313" i="64"/>
  <c r="B267" i="71"/>
  <c r="B114" i="53"/>
  <c r="B252" i="69"/>
  <c r="B235" i="69"/>
  <c r="B152" i="53"/>
  <c r="B74" i="53"/>
  <c r="B281" i="65"/>
  <c r="B172" i="53"/>
  <c r="B138" i="53"/>
  <c r="B35" i="53"/>
  <c r="B281" i="70"/>
  <c r="B60" i="53"/>
  <c r="B86" i="53"/>
  <c r="B334" i="68"/>
  <c r="B278" i="65"/>
  <c r="B14" i="53"/>
  <c r="B117" i="53"/>
  <c r="B275" i="67"/>
  <c r="B233" i="69"/>
  <c r="B234" i="69"/>
  <c r="B342" i="68"/>
  <c r="B134" i="53"/>
  <c r="B264" i="72"/>
  <c r="B159" i="53"/>
  <c r="B122" i="53"/>
  <c r="B27" i="53"/>
  <c r="B274" i="70"/>
  <c r="B18" i="53"/>
  <c r="B114" i="51"/>
  <c r="B103" i="53"/>
  <c r="B141" i="53"/>
  <c r="B275" i="66"/>
  <c r="B305" i="64"/>
  <c r="B88" i="53"/>
  <c r="B309" i="64"/>
  <c r="B278" i="66"/>
  <c r="B113" i="51"/>
  <c r="B99" i="53"/>
  <c r="B118" i="53"/>
  <c r="B267" i="69"/>
  <c r="B48" i="53"/>
  <c r="B8" i="53"/>
  <c r="B170" i="53"/>
  <c r="B267" i="70"/>
  <c r="B269" i="67"/>
  <c r="B16" i="53"/>
  <c r="B57" i="53"/>
  <c r="B101" i="53"/>
  <c r="B275" i="69"/>
  <c r="B89" i="53"/>
  <c r="B155" i="53"/>
  <c r="B112" i="52"/>
  <c r="B90" i="53"/>
  <c r="B65" i="53"/>
  <c r="B37" i="51"/>
  <c r="B51" i="53"/>
  <c r="B70" i="52"/>
  <c r="B30" i="52"/>
  <c r="B101" i="51"/>
  <c r="B89" i="51"/>
  <c r="B65" i="51"/>
  <c r="B257" i="71"/>
  <c r="B276" i="70"/>
  <c r="B51" i="51"/>
  <c r="B50" i="51"/>
  <c r="B162" i="53"/>
  <c r="B16" i="52"/>
  <c r="B7" i="53"/>
  <c r="B269" i="69"/>
  <c r="B277" i="66"/>
  <c r="B277" i="65"/>
  <c r="B73" i="51"/>
  <c r="B269" i="70"/>
  <c r="B146" i="53"/>
  <c r="B266" i="69"/>
  <c r="B41" i="51"/>
  <c r="B17" i="51"/>
  <c r="B172" i="51"/>
  <c r="B144" i="53"/>
  <c r="B157" i="51"/>
  <c r="B266" i="72"/>
  <c r="B259" i="72"/>
  <c r="B28" i="53"/>
  <c r="B276" i="67"/>
  <c r="B253" i="69"/>
  <c r="B276" i="69"/>
  <c r="B74" i="52"/>
  <c r="B97" i="52"/>
  <c r="B90" i="51"/>
  <c r="B45" i="51"/>
  <c r="B117" i="51"/>
  <c r="B157" i="52"/>
  <c r="B52" i="51"/>
  <c r="B87" i="53"/>
  <c r="B172" i="52"/>
  <c r="B265" i="70"/>
  <c r="B272" i="69"/>
  <c r="B106" i="53"/>
  <c r="B273" i="70"/>
  <c r="B277" i="70"/>
  <c r="B264" i="71"/>
  <c r="B307" i="64"/>
  <c r="B70" i="53"/>
  <c r="B109" i="53"/>
  <c r="B82" i="53"/>
  <c r="B164" i="53"/>
  <c r="B276" i="65"/>
  <c r="B271" i="69"/>
  <c r="B258" i="71"/>
  <c r="B332" i="68"/>
  <c r="B22" i="51"/>
  <c r="B343" i="68"/>
  <c r="B111" i="53"/>
  <c r="B54" i="51"/>
  <c r="B130" i="53"/>
  <c r="B277" i="69"/>
  <c r="B93" i="52"/>
  <c r="B175" i="53"/>
  <c r="B148" i="51"/>
  <c r="B10" i="51"/>
  <c r="B86" i="51"/>
  <c r="B154" i="51"/>
  <c r="B67" i="51"/>
  <c r="B329" i="68"/>
  <c r="B85" i="53"/>
  <c r="B269" i="65"/>
  <c r="B276" i="66"/>
  <c r="B299" i="64"/>
  <c r="B130" i="51"/>
  <c r="B150" i="51"/>
  <c r="B39" i="52"/>
  <c r="B47" i="53"/>
  <c r="B273" i="69"/>
  <c r="B267" i="72"/>
  <c r="B281" i="66"/>
  <c r="B266" i="71"/>
  <c r="B347" i="68"/>
  <c r="B335" i="68"/>
  <c r="B92" i="51"/>
  <c r="B19" i="51"/>
  <c r="B268" i="67"/>
  <c r="B78" i="51"/>
  <c r="B336" i="68"/>
  <c r="B125" i="53"/>
  <c r="B269" i="66"/>
  <c r="B12" i="51"/>
  <c r="B344" i="68"/>
  <c r="B257" i="72"/>
  <c r="B308" i="64"/>
  <c r="B128" i="53"/>
  <c r="B251" i="65"/>
  <c r="B310" i="64"/>
  <c r="B81" i="53"/>
  <c r="B244" i="71"/>
  <c r="B279" i="67"/>
  <c r="B68" i="52"/>
  <c r="B173" i="51"/>
  <c r="B65" i="52"/>
  <c r="B167" i="51"/>
  <c r="B145" i="51"/>
  <c r="B21" i="51"/>
  <c r="B240" i="65"/>
  <c r="B18" i="51"/>
  <c r="B150" i="52"/>
  <c r="B99" i="51"/>
  <c r="B136" i="51"/>
  <c r="B97" i="51"/>
  <c r="B86" i="52"/>
  <c r="B46" i="52"/>
  <c r="B27" i="52"/>
  <c r="B149" i="53"/>
  <c r="B289" i="68"/>
  <c r="B29" i="51"/>
  <c r="B58" i="51"/>
  <c r="B147" i="52"/>
  <c r="B111" i="52"/>
  <c r="B52" i="52"/>
  <c r="B94" i="53"/>
  <c r="B8" i="51"/>
  <c r="B270" i="70"/>
  <c r="B170" i="51"/>
  <c r="B133" i="52"/>
  <c r="B40" i="52"/>
  <c r="B79" i="51"/>
  <c r="B288" i="68"/>
  <c r="B53" i="51"/>
  <c r="B268" i="65"/>
  <c r="B279" i="66"/>
  <c r="B30" i="53"/>
  <c r="B118" i="51"/>
  <c r="B308" i="68"/>
  <c r="B286" i="68"/>
  <c r="B175" i="52"/>
  <c r="B135" i="51"/>
  <c r="B116" i="52"/>
  <c r="B91" i="51"/>
  <c r="B41" i="52"/>
  <c r="B176" i="51"/>
  <c r="B76" i="51"/>
  <c r="B256" i="71"/>
  <c r="B141" i="51"/>
  <c r="B12" i="52"/>
  <c r="B260" i="71"/>
  <c r="B261" i="64"/>
  <c r="B155" i="52"/>
  <c r="B45" i="53"/>
  <c r="B149" i="51"/>
  <c r="B32" i="52"/>
  <c r="B303" i="64"/>
  <c r="B20" i="53"/>
  <c r="B87" i="52"/>
  <c r="B159" i="51"/>
  <c r="B282" i="64"/>
  <c r="B233" i="65"/>
  <c r="B19" i="53"/>
  <c r="B173" i="52"/>
  <c r="B77" i="53"/>
  <c r="B48" i="52"/>
  <c r="B26" i="53"/>
  <c r="B149" i="52"/>
  <c r="B270" i="64"/>
  <c r="B292" i="68"/>
  <c r="B168" i="51"/>
  <c r="B39" i="51"/>
  <c r="B74" i="51"/>
  <c r="B108" i="51"/>
  <c r="B72" i="52"/>
  <c r="B121" i="53"/>
  <c r="B20" i="52"/>
  <c r="B100" i="51"/>
  <c r="B170" i="52"/>
  <c r="B152" i="52"/>
  <c r="B69" i="53"/>
  <c r="B5" i="52"/>
  <c r="B163" i="52"/>
  <c r="B135" i="52"/>
  <c r="B116" i="51"/>
  <c r="B258" i="72"/>
  <c r="B133" i="51"/>
  <c r="B59" i="53"/>
  <c r="B21" i="53"/>
  <c r="B140" i="53"/>
  <c r="B232" i="70"/>
  <c r="B83" i="52"/>
  <c r="B272" i="65"/>
  <c r="B254" i="64"/>
  <c r="B138" i="51"/>
  <c r="B101" i="52"/>
  <c r="B48" i="51"/>
  <c r="B56" i="51"/>
  <c r="B259" i="64"/>
  <c r="B163" i="51"/>
  <c r="B71" i="51"/>
  <c r="B121" i="52"/>
  <c r="B141" i="52"/>
  <c r="B8" i="52"/>
  <c r="B236" i="66"/>
  <c r="B9" i="53"/>
  <c r="B130" i="52"/>
  <c r="B137" i="52"/>
  <c r="B64" i="52"/>
  <c r="B10" i="53"/>
  <c r="B166" i="52"/>
  <c r="B137" i="51"/>
  <c r="B11" i="52"/>
  <c r="B110" i="51"/>
  <c r="B33" i="51"/>
  <c r="B255" i="64"/>
  <c r="B309" i="68"/>
  <c r="B331" i="68"/>
  <c r="B253" i="65"/>
  <c r="B10" i="52"/>
  <c r="B242" i="66"/>
  <c r="B31" i="51"/>
  <c r="B57" i="51"/>
  <c r="B49" i="53"/>
  <c r="B139" i="53"/>
  <c r="B171" i="51"/>
  <c r="B127" i="51"/>
  <c r="B176" i="53"/>
  <c r="B154" i="52"/>
  <c r="B70" i="51"/>
  <c r="B159" i="52"/>
  <c r="B122" i="51"/>
  <c r="B78" i="52"/>
  <c r="B31" i="52"/>
  <c r="B13" i="52"/>
  <c r="B102" i="52"/>
  <c r="B270" i="69"/>
  <c r="B15" i="52"/>
  <c r="B272" i="66"/>
  <c r="B76" i="52"/>
  <c r="B100" i="53"/>
  <c r="B140" i="52"/>
  <c r="B269" i="64"/>
  <c r="B265" i="69"/>
  <c r="B20" i="51"/>
  <c r="B268" i="70"/>
  <c r="B242" i="65"/>
  <c r="B100" i="52"/>
  <c r="B174" i="51"/>
  <c r="B46" i="51"/>
  <c r="B29" i="52"/>
  <c r="B102" i="51"/>
  <c r="B243" i="65"/>
  <c r="B60" i="51"/>
  <c r="B153" i="51"/>
  <c r="B108" i="52"/>
  <c r="B71" i="52"/>
  <c r="B33" i="53"/>
  <c r="B158" i="53"/>
  <c r="B272" i="70"/>
  <c r="B134" i="51"/>
  <c r="B88" i="52"/>
  <c r="B59" i="51"/>
  <c r="B260" i="69"/>
  <c r="B239" i="66"/>
  <c r="B257" i="65"/>
  <c r="B118" i="52"/>
  <c r="B45" i="52"/>
  <c r="B293" i="68"/>
  <c r="B131" i="51"/>
  <c r="B120" i="52"/>
  <c r="B242" i="67"/>
  <c r="B111" i="51"/>
  <c r="B36" i="51"/>
  <c r="B134" i="52"/>
  <c r="B6" i="52"/>
  <c r="B262" i="64"/>
  <c r="B228" i="65"/>
  <c r="B35" i="51"/>
  <c r="B236" i="67"/>
  <c r="B240" i="66"/>
  <c r="B155" i="51"/>
  <c r="B138" i="52"/>
  <c r="B92" i="52"/>
  <c r="B54" i="52"/>
  <c r="B35" i="52"/>
  <c r="B17" i="52"/>
  <c r="B55" i="51"/>
  <c r="B131" i="52"/>
  <c r="B55" i="52"/>
  <c r="B301" i="68"/>
  <c r="B5" i="51"/>
  <c r="B153" i="52"/>
  <c r="B98" i="52"/>
  <c r="B94" i="52"/>
  <c r="B151" i="52"/>
  <c r="B96" i="51"/>
  <c r="B237" i="66"/>
  <c r="B229" i="66"/>
  <c r="B168" i="53"/>
  <c r="B32" i="51"/>
  <c r="B64" i="53"/>
  <c r="B150" i="53"/>
  <c r="B34" i="51"/>
  <c r="B77" i="52"/>
  <c r="B257" i="64"/>
  <c r="B99" i="52"/>
  <c r="B14" i="52"/>
  <c r="B14" i="51"/>
  <c r="B257" i="66"/>
  <c r="B84" i="51"/>
  <c r="B132" i="51"/>
  <c r="B105" i="53"/>
  <c r="B239" i="65"/>
  <c r="B299" i="68"/>
  <c r="B224" i="71"/>
  <c r="B9" i="52"/>
  <c r="B233" i="67"/>
  <c r="B26" i="52"/>
  <c r="B229" i="65"/>
  <c r="B90" i="52"/>
  <c r="B279" i="69"/>
  <c r="B36" i="52"/>
  <c r="B238" i="65"/>
  <c r="B69" i="52"/>
  <c r="B282" i="68"/>
  <c r="B15" i="51"/>
  <c r="B238" i="66"/>
  <c r="B243" i="66"/>
  <c r="B156" i="51"/>
  <c r="B119" i="52"/>
  <c r="B300" i="68"/>
  <c r="B72" i="51"/>
  <c r="B139" i="51"/>
  <c r="B175" i="51"/>
  <c r="B129" i="51"/>
  <c r="B110" i="52"/>
  <c r="B91" i="52"/>
  <c r="B34" i="52"/>
  <c r="B158" i="52"/>
  <c r="B38" i="52"/>
  <c r="B294" i="68"/>
  <c r="B68" i="53"/>
  <c r="B151" i="51"/>
  <c r="B103" i="52"/>
  <c r="B92" i="53"/>
  <c r="B235" i="65"/>
  <c r="B69" i="51"/>
  <c r="B166" i="53"/>
  <c r="B169" i="53"/>
  <c r="B78" i="53"/>
  <c r="B322" i="68"/>
  <c r="B284" i="68"/>
  <c r="B319" i="68"/>
  <c r="B98" i="51"/>
  <c r="B228" i="66"/>
  <c r="B83" i="51"/>
  <c r="B120" i="53"/>
  <c r="B156" i="52"/>
  <c r="B64" i="51"/>
  <c r="B58" i="52"/>
  <c r="B18" i="52"/>
  <c r="B11" i="51"/>
  <c r="B171" i="52"/>
  <c r="B148" i="52"/>
  <c r="B126" i="52"/>
  <c r="B107" i="51"/>
  <c r="B60" i="52"/>
  <c r="B22" i="52"/>
  <c r="B121" i="51"/>
  <c r="B88" i="51"/>
  <c r="B103" i="51"/>
  <c r="B168" i="52"/>
  <c r="B169" i="52"/>
  <c r="B122" i="52"/>
  <c r="B50" i="53"/>
  <c r="B5" i="53"/>
  <c r="B140" i="51"/>
  <c r="B136" i="52"/>
  <c r="B73" i="52"/>
  <c r="B117" i="52"/>
  <c r="B71" i="53"/>
  <c r="B262" i="72"/>
  <c r="B257" i="69"/>
  <c r="B94" i="51"/>
  <c r="B96" i="52"/>
  <c r="B93" i="51"/>
  <c r="B57" i="52"/>
  <c r="B257" i="70"/>
  <c r="B95" i="51"/>
  <c r="B119" i="51"/>
  <c r="B84" i="52"/>
  <c r="B58" i="53"/>
  <c r="B26" i="51"/>
  <c r="B102" i="53"/>
  <c r="B32" i="53"/>
  <c r="B40" i="51"/>
  <c r="B16" i="51"/>
  <c r="B157" i="53"/>
  <c r="B126" i="51"/>
  <c r="B107" i="52"/>
  <c r="B89" i="52"/>
  <c r="B33" i="52"/>
  <c r="B176" i="52"/>
  <c r="B75" i="52"/>
  <c r="B19" i="52"/>
  <c r="B50" i="52"/>
  <c r="B233" i="66"/>
  <c r="B270" i="67"/>
  <c r="B151" i="53"/>
  <c r="B21" i="52"/>
  <c r="B272" i="67"/>
  <c r="B38" i="51"/>
  <c r="B174" i="52"/>
  <c r="B27" i="51"/>
  <c r="B167" i="53"/>
  <c r="B148" i="53"/>
  <c r="B265" i="64"/>
  <c r="B127" i="52"/>
  <c r="B39" i="53"/>
  <c r="B244" i="72"/>
  <c r="B268" i="69"/>
  <c r="B139" i="52"/>
  <c r="B152" i="51"/>
  <c r="B298" i="64"/>
  <c r="B177" i="52"/>
  <c r="B31" i="53"/>
  <c r="B328" i="68"/>
  <c r="B49" i="52"/>
  <c r="B145" i="52"/>
  <c r="B53" i="52"/>
  <c r="B158" i="51"/>
  <c r="B177" i="51"/>
  <c r="B52" i="53"/>
  <c r="B120" i="51"/>
  <c r="B169" i="51"/>
  <c r="B165" i="51"/>
  <c r="B147" i="51"/>
  <c r="B40" i="53"/>
  <c r="B13" i="51"/>
  <c r="B67" i="52"/>
  <c r="B167" i="52"/>
  <c r="B165" i="52"/>
  <c r="B129" i="52"/>
  <c r="B6" i="51"/>
  <c r="B13" i="53"/>
  <c r="B166" i="51"/>
  <c r="B75" i="51"/>
  <c r="B95" i="52"/>
  <c r="B93" i="53"/>
  <c r="B236" i="65"/>
  <c r="B11" i="53"/>
  <c r="B234" i="65"/>
  <c r="B132" i="52"/>
  <c r="B268" i="66"/>
  <c r="B77" i="51"/>
  <c r="B56" i="52"/>
  <c r="B12" i="53"/>
  <c r="B51" i="52"/>
  <c r="B59" i="52"/>
  <c r="B37" i="52"/>
  <c r="B79" i="52"/>
  <c r="B9" i="51"/>
  <c r="B256" i="72"/>
  <c r="B229" i="67"/>
  <c r="B226" i="72"/>
  <c r="B237" i="67"/>
  <c r="B264" i="70"/>
  <c r="B258" i="65"/>
  <c r="B234" i="67"/>
  <c r="B223" i="71"/>
  <c r="B261" i="67"/>
  <c r="B275" i="64"/>
  <c r="B254" i="67"/>
  <c r="B296" i="68"/>
  <c r="B231" i="67"/>
  <c r="B260" i="72"/>
  <c r="B162" i="52"/>
  <c r="B66" i="52"/>
  <c r="B260" i="70"/>
  <c r="B247" i="66"/>
  <c r="B263" i="71"/>
  <c r="B248" i="72"/>
  <c r="B316" i="68"/>
  <c r="B254" i="65"/>
  <c r="B228" i="70"/>
  <c r="B324" i="68"/>
  <c r="B266" i="65"/>
  <c r="B256" i="67"/>
  <c r="B291" i="64"/>
  <c r="B259" i="67"/>
  <c r="B250" i="72"/>
  <c r="B304" i="64"/>
  <c r="B284" i="64"/>
  <c r="B241" i="67"/>
  <c r="B240" i="69"/>
  <c r="B253" i="71"/>
  <c r="B243" i="67"/>
  <c r="B269" i="72"/>
  <c r="B235" i="66"/>
  <c r="B311" i="64"/>
  <c r="B255" i="67"/>
  <c r="B248" i="70"/>
  <c r="B250" i="67"/>
  <c r="B259" i="70"/>
  <c r="B261" i="69"/>
  <c r="B247" i="67"/>
  <c r="B252" i="67"/>
  <c r="B143" i="53"/>
  <c r="B263" i="72"/>
  <c r="B281" i="68"/>
  <c r="B243" i="69"/>
  <c r="B242" i="71"/>
  <c r="B144" i="52"/>
  <c r="B231" i="71"/>
  <c r="B241" i="71"/>
  <c r="B325" i="68"/>
  <c r="B311" i="68"/>
  <c r="B261" i="71"/>
  <c r="B248" i="66"/>
  <c r="B256" i="64"/>
  <c r="B261" i="70"/>
  <c r="B312" i="64"/>
  <c r="B279" i="70"/>
  <c r="B315" i="68"/>
  <c r="B255" i="65"/>
  <c r="B250" i="69"/>
  <c r="B239" i="71"/>
  <c r="B230" i="72"/>
  <c r="B262" i="67"/>
  <c r="B266" i="67"/>
  <c r="B260" i="64"/>
  <c r="B273" i="66"/>
  <c r="B281" i="64"/>
  <c r="B63" i="53"/>
  <c r="B231" i="72"/>
  <c r="B251" i="69"/>
  <c r="B49" i="51"/>
  <c r="B237" i="70"/>
  <c r="B279" i="68"/>
  <c r="B270" i="65"/>
  <c r="B232" i="71"/>
  <c r="B271" i="66"/>
  <c r="B44" i="52"/>
  <c r="B235" i="71"/>
  <c r="B253" i="67"/>
  <c r="B233" i="72"/>
  <c r="B296" i="64"/>
  <c r="B231" i="66"/>
  <c r="B221" i="72"/>
  <c r="B260" i="67"/>
  <c r="B253" i="66"/>
  <c r="B233" i="70"/>
  <c r="B262" i="65"/>
  <c r="B306" i="68"/>
  <c r="B271" i="65"/>
  <c r="B327" i="68"/>
  <c r="B228" i="69"/>
  <c r="B255" i="66"/>
  <c r="B109" i="52"/>
  <c r="B258" i="70"/>
  <c r="B231" i="69"/>
  <c r="B339" i="68"/>
  <c r="B280" i="65"/>
  <c r="B261" i="65"/>
  <c r="B238" i="67"/>
  <c r="B128" i="52"/>
  <c r="B247" i="72"/>
  <c r="B248" i="71"/>
  <c r="B256" i="70"/>
  <c r="B280" i="67"/>
  <c r="B28" i="52"/>
  <c r="B321" i="68"/>
  <c r="B270" i="71"/>
  <c r="B286" i="64"/>
  <c r="B246" i="72"/>
  <c r="B47" i="52"/>
  <c r="B289" i="64"/>
  <c r="B287" i="64"/>
  <c r="B312" i="68"/>
  <c r="B279" i="65"/>
  <c r="B280" i="64"/>
  <c r="B25" i="53"/>
  <c r="B253" i="70"/>
  <c r="B317" i="68"/>
  <c r="B229" i="70"/>
  <c r="B271" i="64"/>
  <c r="B251" i="70"/>
  <c r="B239" i="69"/>
  <c r="B303" i="68"/>
  <c r="B262" i="71"/>
  <c r="B267" i="64"/>
  <c r="B278" i="64"/>
  <c r="B259" i="65"/>
  <c r="B313" i="68"/>
  <c r="B264" i="69"/>
  <c r="B280" i="70"/>
  <c r="B7" i="52"/>
  <c r="B254" i="66"/>
  <c r="B252" i="70"/>
  <c r="B338" i="68"/>
  <c r="B87" i="51"/>
  <c r="B82" i="52"/>
  <c r="B227" i="66"/>
  <c r="B253" i="72"/>
  <c r="B242" i="69"/>
  <c r="B245" i="72"/>
  <c r="B124" i="53"/>
  <c r="B250" i="71"/>
  <c r="B251" i="72"/>
  <c r="B234" i="72"/>
  <c r="B233" i="71"/>
  <c r="B4" i="53"/>
  <c r="B255" i="71"/>
  <c r="B125" i="52"/>
  <c r="B225" i="72"/>
  <c r="B266" i="66"/>
  <c r="B246" i="71"/>
  <c r="B237" i="69"/>
  <c r="B256" i="66"/>
  <c r="B258" i="66"/>
  <c r="B251" i="67"/>
  <c r="B257" i="67"/>
  <c r="B264" i="64"/>
  <c r="B320" i="68"/>
  <c r="B146" i="52"/>
  <c r="B302" i="64"/>
  <c r="B249" i="72"/>
  <c r="B254" i="70"/>
  <c r="B252" i="71"/>
  <c r="B243" i="72"/>
  <c r="B256" i="65"/>
  <c r="B221" i="71"/>
  <c r="B248" i="65"/>
  <c r="B235" i="70"/>
  <c r="B234" i="71"/>
  <c r="B263" i="64"/>
  <c r="B228" i="72"/>
  <c r="B262" i="70"/>
  <c r="B287" i="68"/>
  <c r="B258" i="69"/>
  <c r="B232" i="67"/>
  <c r="B266" i="64"/>
  <c r="B250" i="70"/>
  <c r="B346" i="68"/>
  <c r="B247" i="69"/>
  <c r="B270" i="66"/>
  <c r="B261" i="72"/>
  <c r="B271" i="67"/>
  <c r="B227" i="65"/>
  <c r="B297" i="68"/>
  <c r="B235" i="72"/>
  <c r="B232" i="72"/>
  <c r="B231" i="70"/>
  <c r="B307" i="68"/>
  <c r="B68" i="51"/>
  <c r="B241" i="72"/>
  <c r="B305" i="68"/>
  <c r="B295" i="68"/>
  <c r="B245" i="71"/>
  <c r="B224" i="72"/>
  <c r="B259" i="66"/>
  <c r="B243" i="70"/>
  <c r="B44" i="53"/>
  <c r="B229" i="72"/>
  <c r="B241" i="70"/>
  <c r="B260" i="65"/>
  <c r="B161" i="53"/>
  <c r="B248" i="69"/>
  <c r="B251" i="66"/>
  <c r="B283" i="64"/>
  <c r="B230" i="71"/>
  <c r="B300" i="64"/>
  <c r="B106" i="52"/>
  <c r="B243" i="71"/>
  <c r="B226" i="71"/>
  <c r="B261" i="66"/>
  <c r="B240" i="70"/>
  <c r="B249" i="71"/>
  <c r="B268" i="64"/>
  <c r="B247" i="71"/>
  <c r="B288" i="64"/>
  <c r="B252" i="65"/>
  <c r="B229" i="69"/>
  <c r="B248" i="67"/>
  <c r="B256" i="69"/>
  <c r="B280" i="66"/>
  <c r="B273" i="67"/>
  <c r="B269" i="71"/>
  <c r="B260" i="66"/>
  <c r="B239" i="70"/>
  <c r="B279" i="64"/>
  <c r="B236" i="70"/>
  <c r="B242" i="72"/>
  <c r="B283" i="68"/>
  <c r="B241" i="66"/>
  <c r="B227" i="71"/>
  <c r="B223" i="72"/>
  <c r="B242" i="70"/>
  <c r="B276" i="64"/>
  <c r="B340" i="68"/>
  <c r="B273" i="65"/>
  <c r="B232" i="69"/>
  <c r="B239" i="72"/>
  <c r="B290" i="68"/>
  <c r="B348" i="68"/>
  <c r="B250" i="66"/>
  <c r="B314" i="68"/>
  <c r="B255" i="70"/>
  <c r="B25" i="52"/>
  <c r="B85" i="52"/>
  <c r="B237" i="65"/>
  <c r="B235" i="67"/>
  <c r="B227" i="72"/>
  <c r="B292" i="64"/>
  <c r="B164" i="52"/>
  <c r="B301" i="64"/>
  <c r="B259" i="69"/>
  <c r="B4" i="52"/>
  <c r="B252" i="72"/>
  <c r="B229" i="71"/>
  <c r="B250" i="65"/>
  <c r="B240" i="67"/>
  <c r="B234" i="66"/>
  <c r="B298" i="68"/>
  <c r="B228" i="67"/>
  <c r="B231" i="65"/>
  <c r="B228" i="71"/>
  <c r="B318" i="68"/>
  <c r="B290" i="64"/>
  <c r="B247" i="70"/>
  <c r="B247" i="65"/>
  <c r="B238" i="70"/>
  <c r="B253" i="64"/>
  <c r="B234" i="70"/>
  <c r="B280" i="69"/>
  <c r="B262" i="69"/>
  <c r="B239" i="67"/>
  <c r="B310" i="68"/>
  <c r="B238" i="69"/>
  <c r="B262" i="66"/>
  <c r="B270" i="72"/>
  <c r="B225" i="71"/>
  <c r="B323" i="68"/>
  <c r="B291" i="68"/>
  <c r="B241" i="69"/>
  <c r="B30" i="51"/>
  <c r="B333" i="68"/>
  <c r="B252" i="66"/>
  <c r="B241" i="65"/>
  <c r="B251" i="71"/>
  <c r="B63" i="52"/>
  <c r="B258" i="67"/>
  <c r="B285" i="64"/>
  <c r="B226" i="66"/>
  <c r="B285" i="68"/>
  <c r="B277" i="64"/>
  <c r="B227" i="67"/>
  <c r="B258" i="64"/>
  <c r="B143" i="52"/>
  <c r="B246" i="66"/>
  <c r="B230" i="67"/>
  <c r="B255" i="72"/>
  <c r="B222" i="72"/>
  <c r="B232" i="65"/>
  <c r="B227" i="69"/>
  <c r="B220" i="72"/>
  <c r="B230" i="66"/>
  <c r="B230" i="69"/>
  <c r="B295" i="64"/>
  <c r="B249" i="65"/>
  <c r="B3" i="52"/>
  <c r="B238" i="72"/>
  <c r="B249" i="70"/>
  <c r="B238" i="71"/>
  <c r="B240" i="71"/>
  <c r="B280" i="68"/>
  <c r="B265" i="65"/>
  <c r="B222" i="71"/>
  <c r="B230" i="65"/>
  <c r="B62" i="52"/>
  <c r="B249" i="66"/>
  <c r="B43" i="53"/>
  <c r="B265" i="67"/>
  <c r="B246" i="69"/>
  <c r="B220" i="71"/>
  <c r="B265" i="66"/>
  <c r="B3" i="53"/>
  <c r="B24" i="53"/>
  <c r="B252" i="64"/>
  <c r="B249" i="67"/>
  <c r="B227" i="70"/>
  <c r="B249" i="69"/>
  <c r="B304" i="68"/>
  <c r="B240" i="72"/>
  <c r="B124" i="52"/>
  <c r="B81" i="52"/>
  <c r="B246" i="65"/>
  <c r="B246" i="67"/>
  <c r="B161" i="52"/>
  <c r="B274" i="64"/>
  <c r="B246" i="70"/>
  <c r="B232" i="66"/>
  <c r="B62" i="53"/>
  <c r="B230" i="70"/>
  <c r="B24" i="52"/>
  <c r="B105" i="52"/>
  <c r="B43" i="52"/>
  <c r="B245" i="67"/>
  <c r="B294" i="64"/>
  <c r="B264" i="66"/>
  <c r="B226" i="65"/>
  <c r="B273" i="64"/>
  <c r="B226" i="69"/>
  <c r="B264" i="65"/>
  <c r="B237" i="72"/>
  <c r="B226" i="70"/>
  <c r="B226" i="67"/>
  <c r="B245" i="65"/>
  <c r="B219" i="71"/>
  <c r="B245" i="69"/>
  <c r="B245" i="66"/>
  <c r="B245" i="70"/>
  <c r="B237" i="71"/>
  <c r="B264" i="67"/>
  <c r="B219" i="72"/>
  <c r="B162" i="51"/>
  <c r="B144" i="51"/>
  <c r="C70" i="39"/>
  <c r="Q177" i="46"/>
  <c r="I177" i="46"/>
  <c r="Q176" i="46"/>
  <c r="I176" i="46"/>
  <c r="Q175" i="46"/>
  <c r="I175" i="46"/>
  <c r="Q174" i="46"/>
  <c r="I174" i="46"/>
  <c r="M173" i="46"/>
  <c r="E173" i="46"/>
  <c r="M172" i="46"/>
  <c r="E172" i="46"/>
  <c r="M171" i="46"/>
  <c r="E171" i="46"/>
  <c r="M170" i="46"/>
  <c r="Q169" i="46"/>
  <c r="I169" i="46"/>
  <c r="Q168" i="46"/>
  <c r="E168" i="46"/>
  <c r="M167" i="46"/>
  <c r="I167" i="46"/>
  <c r="Q166" i="46"/>
  <c r="I166" i="46"/>
  <c r="I145" i="46"/>
  <c r="Q103" i="46"/>
  <c r="I103" i="46"/>
  <c r="Q102" i="46"/>
  <c r="I102" i="46"/>
  <c r="Q101" i="46"/>
  <c r="E101" i="46"/>
  <c r="Q100" i="46"/>
  <c r="I100" i="46"/>
  <c r="M99" i="46"/>
  <c r="E99" i="46"/>
  <c r="Q98" i="46"/>
  <c r="I98" i="46"/>
  <c r="Q97" i="46"/>
  <c r="I97" i="46"/>
  <c r="Q96" i="46"/>
  <c r="I96" i="46"/>
  <c r="M95" i="46"/>
  <c r="E95" i="46"/>
  <c r="M94" i="46"/>
  <c r="E94" i="46"/>
  <c r="M93" i="46"/>
  <c r="E93" i="46"/>
  <c r="M92" i="46"/>
  <c r="E92" i="46"/>
  <c r="M91" i="46"/>
  <c r="E91" i="46"/>
  <c r="M90" i="46"/>
  <c r="E90" i="46"/>
  <c r="M89" i="46"/>
  <c r="E89" i="46"/>
  <c r="M88" i="46"/>
  <c r="Q87" i="46"/>
  <c r="O177" i="46"/>
  <c r="G177" i="46"/>
  <c r="O176" i="46"/>
  <c r="G176" i="46"/>
  <c r="O175" i="46"/>
  <c r="G175" i="46"/>
  <c r="K174" i="46"/>
  <c r="C174" i="46"/>
  <c r="K173" i="46"/>
  <c r="G173" i="46"/>
  <c r="O172" i="46"/>
  <c r="G172" i="46"/>
  <c r="O171" i="46"/>
  <c r="K171" i="46"/>
  <c r="C171" i="46"/>
  <c r="O170" i="46"/>
  <c r="K170" i="46"/>
  <c r="O140" i="46"/>
  <c r="M177" i="46"/>
  <c r="E177" i="46"/>
  <c r="M176" i="46"/>
  <c r="E176" i="46"/>
  <c r="M175" i="46"/>
  <c r="E175" i="46"/>
  <c r="M174" i="46"/>
  <c r="E174" i="46"/>
  <c r="Q173" i="46"/>
  <c r="I173" i="46"/>
  <c r="Q172" i="46"/>
  <c r="I172" i="46"/>
  <c r="Q171" i="46"/>
  <c r="I171" i="46"/>
  <c r="Q170" i="46"/>
  <c r="I170" i="46"/>
  <c r="E170" i="46"/>
  <c r="M169" i="46"/>
  <c r="E169" i="46"/>
  <c r="M168" i="46"/>
  <c r="I168" i="46"/>
  <c r="Q167" i="46"/>
  <c r="E167" i="46"/>
  <c r="M166" i="46"/>
  <c r="E166" i="46"/>
  <c r="Q145" i="46"/>
  <c r="M145" i="46"/>
  <c r="M103" i="46"/>
  <c r="E103" i="46"/>
  <c r="M102" i="46"/>
  <c r="E102" i="46"/>
  <c r="M101" i="46"/>
  <c r="I101" i="46"/>
  <c r="M100" i="46"/>
  <c r="E100" i="46"/>
  <c r="Q99" i="46"/>
  <c r="I99" i="46"/>
  <c r="M98" i="46"/>
  <c r="E98" i="46"/>
  <c r="M97" i="46"/>
  <c r="E97" i="46"/>
  <c r="M96" i="46"/>
  <c r="E96" i="46"/>
  <c r="Q95" i="46"/>
  <c r="I95" i="46"/>
  <c r="Q94" i="46"/>
  <c r="I94" i="46"/>
  <c r="Q93" i="46"/>
  <c r="I93" i="46"/>
  <c r="Q92" i="46"/>
  <c r="I92" i="46"/>
  <c r="Q91" i="46"/>
  <c r="I91" i="46"/>
  <c r="Q90" i="46"/>
  <c r="I90" i="46"/>
  <c r="Q89" i="46"/>
  <c r="I89" i="46"/>
  <c r="Q88" i="46"/>
  <c r="I88" i="46"/>
  <c r="E88" i="46"/>
  <c r="M87" i="46"/>
  <c r="I87" i="46"/>
  <c r="E87" i="46"/>
  <c r="K177" i="46"/>
  <c r="C177" i="46"/>
  <c r="K176" i="46"/>
  <c r="C176" i="46"/>
  <c r="K175" i="46"/>
  <c r="C175" i="46"/>
  <c r="O174" i="46"/>
  <c r="G174" i="46"/>
  <c r="O173" i="46"/>
  <c r="C173" i="46"/>
  <c r="K172" i="46"/>
  <c r="C172" i="46"/>
  <c r="G171" i="46"/>
  <c r="G170" i="46"/>
  <c r="C170" i="46"/>
  <c r="O169" i="46"/>
  <c r="K169" i="46"/>
  <c r="G169" i="46"/>
  <c r="C169" i="46"/>
  <c r="O168" i="46"/>
  <c r="K168" i="46"/>
  <c r="G168" i="46"/>
  <c r="C168" i="46"/>
  <c r="O167" i="46"/>
  <c r="K167" i="46"/>
  <c r="G167" i="46"/>
  <c r="C167" i="46"/>
  <c r="O166" i="46"/>
  <c r="K166" i="46"/>
  <c r="G166" i="46"/>
  <c r="C166" i="46"/>
  <c r="O165" i="46"/>
  <c r="K165" i="46"/>
  <c r="G165" i="46"/>
  <c r="C165" i="46"/>
  <c r="O163" i="46"/>
  <c r="K163" i="46"/>
  <c r="G163" i="46"/>
  <c r="C163" i="46"/>
  <c r="O159" i="46"/>
  <c r="K159" i="46"/>
  <c r="G159" i="46"/>
  <c r="C159" i="46"/>
  <c r="O158" i="46"/>
  <c r="K158" i="46"/>
  <c r="G158" i="46"/>
  <c r="C158" i="46"/>
  <c r="O157" i="46"/>
  <c r="K157" i="46"/>
  <c r="G157" i="46"/>
  <c r="C157" i="46"/>
  <c r="O156" i="46"/>
  <c r="K156" i="46"/>
  <c r="G156" i="46"/>
  <c r="C156" i="46"/>
  <c r="O155" i="46"/>
  <c r="K155" i="46"/>
  <c r="G155" i="46"/>
  <c r="C155" i="46"/>
  <c r="O154" i="46"/>
  <c r="K154" i="46"/>
  <c r="G154" i="46"/>
  <c r="C154" i="46"/>
  <c r="O153" i="46"/>
  <c r="K153" i="46"/>
  <c r="G153" i="46"/>
  <c r="C153" i="46"/>
  <c r="O152" i="46"/>
  <c r="K152" i="46"/>
  <c r="G152" i="46"/>
  <c r="C152" i="46"/>
  <c r="O151" i="46"/>
  <c r="K151" i="46"/>
  <c r="G151" i="46"/>
  <c r="C151" i="46"/>
  <c r="O150" i="46"/>
  <c r="K150" i="46"/>
  <c r="G150" i="46"/>
  <c r="C150" i="46"/>
  <c r="O149" i="46"/>
  <c r="K149" i="46"/>
  <c r="G149" i="46"/>
  <c r="C149" i="46"/>
  <c r="O148" i="46"/>
  <c r="K148" i="46"/>
  <c r="G148" i="46"/>
  <c r="C148" i="46"/>
  <c r="O147" i="46"/>
  <c r="K147" i="46"/>
  <c r="G147" i="46"/>
  <c r="C147" i="46"/>
  <c r="O145" i="46"/>
  <c r="K145" i="46"/>
  <c r="G145" i="46"/>
  <c r="C145" i="46"/>
  <c r="O141" i="46"/>
  <c r="K141" i="46"/>
  <c r="G141" i="46"/>
  <c r="C141" i="46"/>
  <c r="K140" i="46"/>
  <c r="G140" i="46"/>
  <c r="C140" i="46"/>
  <c r="O139" i="46"/>
  <c r="K139" i="46"/>
  <c r="G139" i="46"/>
  <c r="C139" i="46"/>
  <c r="O138" i="46"/>
  <c r="K138" i="46"/>
  <c r="G138" i="46"/>
  <c r="C138" i="46"/>
  <c r="O137" i="46"/>
  <c r="K137" i="46"/>
  <c r="G137" i="46"/>
  <c r="C137" i="46"/>
  <c r="O136" i="46"/>
  <c r="K136" i="46"/>
  <c r="G136" i="46"/>
  <c r="C136" i="46"/>
  <c r="O135" i="46"/>
  <c r="K135" i="46"/>
  <c r="G135" i="46"/>
  <c r="C135" i="46"/>
  <c r="O134" i="46"/>
  <c r="K134" i="46"/>
  <c r="G134" i="46"/>
  <c r="C134" i="46"/>
  <c r="O133" i="46"/>
  <c r="K133" i="46"/>
  <c r="G133" i="46"/>
  <c r="C133" i="46"/>
  <c r="O132" i="46"/>
  <c r="K132" i="46"/>
  <c r="G132" i="46"/>
  <c r="C132" i="46"/>
  <c r="O131" i="46"/>
  <c r="K131" i="46"/>
  <c r="G131" i="46"/>
  <c r="C131" i="46"/>
  <c r="O130" i="46"/>
  <c r="K130" i="46"/>
  <c r="G130" i="46"/>
  <c r="C130" i="46"/>
  <c r="O129" i="46"/>
  <c r="K129" i="46"/>
  <c r="G129" i="46"/>
  <c r="C129" i="46"/>
  <c r="O127" i="46"/>
  <c r="K127" i="46"/>
  <c r="G127" i="46"/>
  <c r="C127" i="46"/>
  <c r="O126" i="46"/>
  <c r="K126" i="46"/>
  <c r="G126" i="46"/>
  <c r="C126" i="46"/>
  <c r="O103" i="46"/>
  <c r="K103" i="46"/>
  <c r="G103" i="46"/>
  <c r="C103" i="46"/>
  <c r="O102" i="46"/>
  <c r="K102" i="46"/>
  <c r="G102" i="46"/>
  <c r="C102" i="46"/>
  <c r="O101" i="46"/>
  <c r="K101" i="46"/>
  <c r="G101" i="46"/>
  <c r="C101" i="46"/>
  <c r="O100" i="46"/>
  <c r="K100" i="46"/>
  <c r="G100" i="46"/>
  <c r="C100" i="46"/>
  <c r="O99" i="46"/>
  <c r="K99" i="46"/>
  <c r="G99" i="46"/>
  <c r="C99" i="46"/>
  <c r="O98" i="46"/>
  <c r="K98" i="46"/>
  <c r="G98" i="46"/>
  <c r="C98" i="46"/>
  <c r="O97" i="46"/>
  <c r="K97" i="46"/>
  <c r="G97" i="46"/>
  <c r="C97" i="46"/>
  <c r="O96" i="46"/>
  <c r="K96" i="46"/>
  <c r="G96" i="46"/>
  <c r="C96" i="46"/>
  <c r="O95" i="46"/>
  <c r="K95" i="46"/>
  <c r="G95" i="46"/>
  <c r="C95" i="46"/>
  <c r="O94" i="46"/>
  <c r="K94" i="46"/>
  <c r="G94" i="46"/>
  <c r="C94" i="46"/>
  <c r="O93" i="46"/>
  <c r="K93" i="46"/>
  <c r="G93" i="46"/>
  <c r="C93" i="46"/>
  <c r="O92" i="46"/>
  <c r="K92" i="46"/>
  <c r="G92" i="46"/>
  <c r="C92" i="46"/>
  <c r="O91" i="46"/>
  <c r="K91" i="46"/>
  <c r="G91" i="46"/>
  <c r="C91" i="46"/>
  <c r="O90" i="46"/>
  <c r="K90" i="46"/>
  <c r="G90" i="46"/>
  <c r="C90" i="46"/>
  <c r="O89" i="46"/>
  <c r="K89" i="46"/>
  <c r="G89" i="46"/>
  <c r="C89" i="46"/>
  <c r="O88" i="46"/>
  <c r="K88" i="46"/>
  <c r="G88" i="46"/>
  <c r="C88" i="46"/>
  <c r="O87" i="46"/>
  <c r="K87" i="46"/>
  <c r="G87" i="46"/>
  <c r="C87" i="46"/>
  <c r="O86" i="46"/>
  <c r="K86" i="46"/>
  <c r="G86" i="46"/>
  <c r="C86" i="46"/>
  <c r="O84" i="46"/>
  <c r="K84" i="46"/>
  <c r="G84" i="46"/>
  <c r="C84" i="46"/>
  <c r="O83" i="46"/>
  <c r="K83" i="46"/>
  <c r="G83" i="46"/>
  <c r="C83" i="46"/>
  <c r="O79" i="46"/>
  <c r="K79" i="46"/>
  <c r="G79" i="46"/>
  <c r="C79" i="46"/>
  <c r="O78" i="46"/>
  <c r="K78" i="46"/>
  <c r="G78" i="46"/>
  <c r="C78" i="46"/>
  <c r="O77" i="46"/>
  <c r="K77" i="46"/>
  <c r="G77" i="46"/>
  <c r="C77" i="46"/>
  <c r="O76" i="46"/>
  <c r="K76" i="46"/>
  <c r="G76" i="46"/>
  <c r="C76" i="46"/>
  <c r="O75" i="46"/>
  <c r="K75" i="46"/>
  <c r="G75" i="46"/>
  <c r="C75" i="46"/>
  <c r="O74" i="46"/>
  <c r="K74" i="46"/>
  <c r="G74" i="46"/>
  <c r="C74" i="46"/>
  <c r="O73" i="46"/>
  <c r="K73" i="46"/>
  <c r="G73" i="46"/>
  <c r="C73" i="46"/>
  <c r="O72" i="46"/>
  <c r="K72" i="46"/>
  <c r="G72" i="46"/>
  <c r="C72" i="46"/>
  <c r="O71" i="46"/>
  <c r="K71" i="46"/>
  <c r="G71" i="46"/>
  <c r="C71" i="46"/>
  <c r="O70" i="46"/>
  <c r="K70" i="46"/>
  <c r="G70" i="46"/>
  <c r="C70" i="46"/>
  <c r="O69" i="46"/>
  <c r="K69" i="46"/>
  <c r="G69" i="46"/>
  <c r="C69" i="46"/>
  <c r="O68" i="46"/>
  <c r="K68" i="46"/>
  <c r="G68" i="46"/>
  <c r="C68" i="46"/>
  <c r="O67" i="46"/>
  <c r="K67" i="46"/>
  <c r="G67" i="46"/>
  <c r="C67" i="46"/>
  <c r="O65" i="46"/>
  <c r="K65" i="46"/>
  <c r="G65" i="46"/>
  <c r="C65" i="46"/>
  <c r="O64" i="46"/>
  <c r="K64" i="46"/>
  <c r="G64" i="46"/>
  <c r="C64" i="46"/>
  <c r="O41" i="46"/>
  <c r="K41" i="46"/>
  <c r="G41" i="46"/>
  <c r="C41" i="46"/>
  <c r="O40" i="46"/>
  <c r="K40" i="46"/>
  <c r="G40" i="46"/>
  <c r="C40" i="46"/>
  <c r="O39" i="46"/>
  <c r="K39" i="46"/>
  <c r="G39" i="46"/>
  <c r="C39" i="46"/>
  <c r="O38" i="46"/>
  <c r="K38" i="46"/>
  <c r="G38" i="46"/>
  <c r="C38" i="46"/>
  <c r="O37" i="46"/>
  <c r="K37" i="46"/>
  <c r="G37" i="46"/>
  <c r="C37" i="46"/>
  <c r="O36" i="46"/>
  <c r="K36" i="46"/>
  <c r="G36" i="46"/>
  <c r="C36" i="46"/>
  <c r="O35" i="46"/>
  <c r="K35" i="46"/>
  <c r="G35" i="46"/>
  <c r="C35" i="46"/>
  <c r="O34" i="46"/>
  <c r="K34" i="46"/>
  <c r="G34" i="46"/>
  <c r="C34" i="46"/>
  <c r="O33" i="46"/>
  <c r="K33" i="46"/>
  <c r="G33" i="46"/>
  <c r="C33" i="46"/>
  <c r="O32" i="46"/>
  <c r="K32" i="46"/>
  <c r="G32" i="46"/>
  <c r="C32" i="46"/>
  <c r="O31" i="46"/>
  <c r="K31" i="46"/>
  <c r="G31" i="46"/>
  <c r="C31" i="46"/>
  <c r="O30" i="46"/>
  <c r="K30" i="46"/>
  <c r="G30" i="46"/>
  <c r="C30" i="46"/>
  <c r="O29" i="46"/>
  <c r="K29" i="46"/>
  <c r="G29" i="46"/>
  <c r="C29" i="46"/>
  <c r="O27" i="46"/>
  <c r="K27" i="46"/>
  <c r="G27" i="46"/>
  <c r="C27" i="46"/>
  <c r="O26" i="46"/>
  <c r="K26" i="46"/>
  <c r="G26" i="46"/>
  <c r="C26" i="46"/>
  <c r="N31" i="17"/>
  <c r="J31" i="17"/>
  <c r="F31" i="17"/>
  <c r="Q15" i="25"/>
  <c r="Q15" i="28" s="1"/>
  <c r="I15" i="25"/>
  <c r="I15" i="28" s="1"/>
  <c r="E15" i="25"/>
  <c r="E15" i="28" s="1"/>
  <c r="Q31" i="17"/>
  <c r="M31" i="17"/>
  <c r="I31" i="17"/>
  <c r="E31" i="17"/>
  <c r="P31" i="17"/>
  <c r="L31" i="17"/>
  <c r="H31" i="17"/>
  <c r="D31" i="17"/>
  <c r="O31" i="17"/>
  <c r="K31" i="17"/>
  <c r="G31" i="17"/>
  <c r="C31" i="17"/>
  <c r="O14" i="12"/>
  <c r="K14" i="12"/>
  <c r="G14" i="12"/>
  <c r="C14" i="12"/>
  <c r="O14" i="13"/>
  <c r="C14" i="13"/>
  <c r="M16" i="17"/>
  <c r="I16" i="17"/>
  <c r="B151" i="6"/>
  <c r="B150" i="6"/>
  <c r="B148" i="6"/>
  <c r="B138" i="6"/>
  <c r="B162" i="6"/>
  <c r="B174" i="6"/>
  <c r="B167" i="6"/>
  <c r="B166" i="6"/>
  <c r="B128" i="6"/>
  <c r="B137" i="6"/>
  <c r="B161" i="6"/>
  <c r="B136" i="6"/>
  <c r="B160" i="6"/>
  <c r="B127" i="6"/>
  <c r="B176" i="6"/>
  <c r="B168" i="6"/>
  <c r="B126" i="6"/>
  <c r="B135" i="6"/>
  <c r="B159" i="6"/>
  <c r="B134" i="6"/>
  <c r="B158" i="6"/>
  <c r="B141" i="6"/>
  <c r="B142" i="6"/>
  <c r="B143" i="6"/>
  <c r="B144" i="6"/>
  <c r="B175" i="6"/>
  <c r="B173" i="6"/>
  <c r="B172" i="6"/>
  <c r="B30" i="17"/>
  <c r="B29" i="17"/>
  <c r="B28" i="17"/>
  <c r="B21" i="17"/>
  <c r="B20" i="17"/>
  <c r="B19" i="17"/>
  <c r="B8" i="17"/>
  <c r="B7" i="17"/>
  <c r="B6" i="17"/>
  <c r="D18" i="26"/>
  <c r="K5" i="26"/>
  <c r="N31" i="27"/>
  <c r="J31" i="27"/>
  <c r="F31" i="27"/>
  <c r="F19" i="27"/>
  <c r="N24" i="26"/>
  <c r="N25" i="27"/>
  <c r="F25" i="27"/>
  <c r="J21" i="27"/>
  <c r="P10" i="26"/>
  <c r="F29" i="27"/>
  <c r="L23" i="13"/>
  <c r="L23" i="16" s="1"/>
  <c r="L23" i="10"/>
  <c r="O26" i="27"/>
  <c r="G26" i="27"/>
  <c r="K22" i="27"/>
  <c r="C22" i="27"/>
  <c r="O18" i="27"/>
  <c r="G18" i="27"/>
  <c r="C13" i="26"/>
  <c r="Q11" i="26"/>
  <c r="O9" i="28"/>
  <c r="I32" i="24"/>
  <c r="I32" i="27" s="1"/>
  <c r="I32" i="21"/>
  <c r="P31" i="21"/>
  <c r="P31" i="24"/>
  <c r="P31" i="27" s="1"/>
  <c r="D31" i="24"/>
  <c r="D31" i="27" s="1"/>
  <c r="D31" i="21"/>
  <c r="O30" i="21"/>
  <c r="O30" i="24"/>
  <c r="O30" i="27" s="1"/>
  <c r="C30" i="24"/>
  <c r="C30" i="21"/>
  <c r="Q28" i="24"/>
  <c r="Q28" i="27" s="1"/>
  <c r="Q28" i="21"/>
  <c r="E28" i="24"/>
  <c r="E28" i="27" s="1"/>
  <c r="E28" i="21"/>
  <c r="H31" i="24"/>
  <c r="H31" i="27" s="1"/>
  <c r="C16" i="28"/>
  <c r="C15" i="25"/>
  <c r="C15" i="28" s="1"/>
  <c r="J29" i="56"/>
  <c r="N32" i="10"/>
  <c r="J32" i="10"/>
  <c r="B32" i="10"/>
  <c r="J31" i="10"/>
  <c r="F31" i="10"/>
  <c r="B31" i="10"/>
  <c r="J30" i="10"/>
  <c r="B30" i="10"/>
  <c r="N29" i="10"/>
  <c r="F29" i="10"/>
  <c r="N28" i="10"/>
  <c r="F28" i="10"/>
  <c r="N26" i="10"/>
  <c r="J26" i="10"/>
  <c r="B26" i="10"/>
  <c r="N25" i="10"/>
  <c r="J25" i="10"/>
  <c r="F25" i="10"/>
  <c r="B25" i="10"/>
  <c r="N24" i="10"/>
  <c r="J24" i="10"/>
  <c r="F24" i="10"/>
  <c r="N22" i="10"/>
  <c r="F22" i="10"/>
  <c r="B22" i="10"/>
  <c r="J21" i="10"/>
  <c r="F21" i="10"/>
  <c r="B21" i="10"/>
  <c r="J20" i="10"/>
  <c r="B20" i="10"/>
  <c r="N19" i="10"/>
  <c r="J19" i="10"/>
  <c r="B19" i="10"/>
  <c r="J18" i="10"/>
  <c r="B18" i="10"/>
  <c r="N16" i="10"/>
  <c r="F16" i="10"/>
  <c r="N14" i="10"/>
  <c r="F14" i="10"/>
  <c r="J13" i="10"/>
  <c r="B13" i="10"/>
  <c r="N12" i="10"/>
  <c r="J12" i="10"/>
  <c r="B12" i="10"/>
  <c r="N11" i="10"/>
  <c r="J11" i="10"/>
  <c r="B11" i="10"/>
  <c r="J10" i="10"/>
  <c r="F10" i="10"/>
  <c r="B10" i="10"/>
  <c r="N9" i="10"/>
  <c r="J9" i="10"/>
  <c r="F9" i="10"/>
  <c r="N8" i="10"/>
  <c r="F8" i="10"/>
  <c r="N7" i="10"/>
  <c r="F7" i="10"/>
  <c r="N6" i="10"/>
  <c r="J6" i="10"/>
  <c r="F6" i="10"/>
  <c r="B6" i="10"/>
  <c r="N5" i="10"/>
  <c r="B5" i="10"/>
  <c r="O29" i="26"/>
  <c r="E32" i="21"/>
  <c r="N29" i="24"/>
  <c r="N29" i="27" s="1"/>
  <c r="N23" i="10"/>
  <c r="P30" i="14"/>
  <c r="L30" i="14"/>
  <c r="H30" i="14"/>
  <c r="D30" i="14"/>
  <c r="P29" i="14"/>
  <c r="L29" i="14"/>
  <c r="H29" i="14"/>
  <c r="D29" i="14"/>
  <c r="P22" i="14"/>
  <c r="L22" i="14"/>
  <c r="H22" i="14"/>
  <c r="D22" i="14"/>
  <c r="P21" i="14"/>
  <c r="L21" i="14"/>
  <c r="H21" i="14"/>
  <c r="D21" i="14"/>
  <c r="P20" i="14"/>
  <c r="L20" i="14"/>
  <c r="H20" i="14"/>
  <c r="D20" i="14"/>
  <c r="P19" i="14"/>
  <c r="L19" i="14"/>
  <c r="H19" i="14"/>
  <c r="D19" i="14"/>
  <c r="P9" i="14"/>
  <c r="L9" i="14"/>
  <c r="H9" i="14"/>
  <c r="D9" i="14"/>
  <c r="P8" i="14"/>
  <c r="L8" i="14"/>
  <c r="H8" i="14"/>
  <c r="D8" i="14"/>
  <c r="P7" i="14"/>
  <c r="L7" i="14"/>
  <c r="H7" i="14"/>
  <c r="D7" i="14"/>
  <c r="P6" i="14"/>
  <c r="L6" i="14"/>
  <c r="H6" i="14"/>
  <c r="D6" i="14"/>
  <c r="C15" i="14"/>
  <c r="C15" i="17" s="1"/>
  <c r="C16" i="17"/>
  <c r="K16" i="17"/>
  <c r="K25" i="26"/>
  <c r="O9" i="23"/>
  <c r="O9" i="26" s="1"/>
  <c r="O32" i="27"/>
  <c r="K32" i="27"/>
  <c r="G32" i="27"/>
  <c r="C32" i="27"/>
  <c r="O28" i="27"/>
  <c r="K28" i="27"/>
  <c r="G28" i="27"/>
  <c r="C28" i="27"/>
  <c r="G30" i="21"/>
  <c r="M28" i="24"/>
  <c r="M28" i="27" s="1"/>
  <c r="K15" i="25"/>
  <c r="K15" i="28" s="1"/>
  <c r="D23" i="10"/>
  <c r="P26" i="26"/>
  <c r="O25" i="26"/>
  <c r="L13" i="24"/>
  <c r="L13" i="27" s="1"/>
  <c r="D13" i="24"/>
  <c r="D13" i="27" s="1"/>
  <c r="K12" i="24"/>
  <c r="K12" i="27" s="1"/>
  <c r="C12" i="24"/>
  <c r="C12" i="27" s="1"/>
  <c r="J11" i="24"/>
  <c r="J11" i="27" s="1"/>
  <c r="Q10" i="24"/>
  <c r="Q10" i="27" s="1"/>
  <c r="I10" i="24"/>
  <c r="I10" i="27" s="1"/>
  <c r="P9" i="24"/>
  <c r="P9" i="27" s="1"/>
  <c r="H9" i="24"/>
  <c r="H9" i="27" s="1"/>
  <c r="O8" i="24"/>
  <c r="O8" i="27" s="1"/>
  <c r="G8" i="24"/>
  <c r="G8" i="27" s="1"/>
  <c r="N14" i="18"/>
  <c r="N14" i="23" s="1"/>
  <c r="N14" i="26" s="1"/>
  <c r="J14" i="18"/>
  <c r="J14" i="23" s="1"/>
  <c r="J14" i="26" s="1"/>
  <c r="M6" i="24"/>
  <c r="M6" i="27" s="1"/>
  <c r="E6" i="24"/>
  <c r="E6" i="27" s="1"/>
  <c r="L5" i="24"/>
  <c r="L5" i="27" s="1"/>
  <c r="D5" i="24"/>
  <c r="D5" i="27" s="1"/>
  <c r="O26" i="23"/>
  <c r="O26" i="26" s="1"/>
  <c r="G26" i="23"/>
  <c r="G26" i="26" s="1"/>
  <c r="N25" i="23"/>
  <c r="N25" i="26" s="1"/>
  <c r="F25" i="23"/>
  <c r="F25" i="26" s="1"/>
  <c r="M24" i="23"/>
  <c r="M24" i="26" s="1"/>
  <c r="E24" i="23"/>
  <c r="E24" i="26" s="1"/>
  <c r="F29" i="21"/>
  <c r="P30" i="26"/>
  <c r="H22" i="23"/>
  <c r="H22" i="26" s="1"/>
  <c r="Q32" i="24"/>
  <c r="Q32" i="27" s="1"/>
  <c r="O109" i="56"/>
  <c r="O110" i="56"/>
  <c r="K9" i="25"/>
  <c r="K9" i="28" s="1"/>
  <c r="G9" i="25"/>
  <c r="G9" i="28" s="1"/>
  <c r="C9" i="25"/>
  <c r="C9" i="28" s="1"/>
  <c r="N8" i="25"/>
  <c r="N8" i="28" s="1"/>
  <c r="J8" i="25"/>
  <c r="J8" i="28" s="1"/>
  <c r="F8" i="25"/>
  <c r="F8" i="28" s="1"/>
  <c r="Q7" i="25"/>
  <c r="Q7" i="28" s="1"/>
  <c r="M7" i="25"/>
  <c r="M7" i="28" s="1"/>
  <c r="I7" i="25"/>
  <c r="I7" i="28" s="1"/>
  <c r="E7" i="25"/>
  <c r="E7" i="28" s="1"/>
  <c r="P6" i="25"/>
  <c r="P6" i="28" s="1"/>
  <c r="L6" i="25"/>
  <c r="L6" i="28" s="1"/>
  <c r="H6" i="25"/>
  <c r="H6" i="28" s="1"/>
  <c r="D6" i="25"/>
  <c r="O5" i="25"/>
  <c r="O5" i="28" s="1"/>
  <c r="G5" i="25"/>
  <c r="G5" i="28" s="1"/>
  <c r="O32" i="23"/>
  <c r="O32" i="26" s="1"/>
  <c r="K32" i="21"/>
  <c r="G32" i="23"/>
  <c r="G32" i="26" s="1"/>
  <c r="C32" i="21"/>
  <c r="J31" i="21"/>
  <c r="Q30" i="23"/>
  <c r="Q30" i="26" s="1"/>
  <c r="M30" i="21"/>
  <c r="I30" i="21"/>
  <c r="E30" i="23"/>
  <c r="E30" i="26" s="1"/>
  <c r="P29" i="21"/>
  <c r="H29" i="21"/>
  <c r="O28" i="23"/>
  <c r="O28" i="26" s="1"/>
  <c r="K28" i="21"/>
  <c r="G28" i="23"/>
  <c r="G28" i="26" s="1"/>
  <c r="C28" i="21"/>
  <c r="E16" i="21"/>
  <c r="C24" i="27"/>
  <c r="H21" i="27"/>
  <c r="O30" i="25"/>
  <c r="O30" i="28" s="1"/>
  <c r="K30" i="25"/>
  <c r="K30" i="28" s="1"/>
  <c r="G30" i="25"/>
  <c r="G30" i="28" s="1"/>
  <c r="C30" i="25"/>
  <c r="C30" i="28" s="1"/>
  <c r="N29" i="25"/>
  <c r="N29" i="28" s="1"/>
  <c r="Q28" i="25"/>
  <c r="Q28" i="28" s="1"/>
  <c r="M28" i="25"/>
  <c r="M28" i="28" s="1"/>
  <c r="I28" i="25"/>
  <c r="I28" i="28" s="1"/>
  <c r="E28" i="25"/>
  <c r="E28" i="28" s="1"/>
  <c r="N60" i="46"/>
  <c r="J60" i="46"/>
  <c r="F60" i="46"/>
  <c r="B60" i="46"/>
  <c r="N59" i="46"/>
  <c r="J59" i="46"/>
  <c r="F59" i="46"/>
  <c r="B59" i="46"/>
  <c r="N58" i="46"/>
  <c r="J58" i="46"/>
  <c r="F58" i="46"/>
  <c r="B58" i="46"/>
  <c r="N57" i="46"/>
  <c r="J57" i="46"/>
  <c r="F57" i="46"/>
  <c r="B57" i="46"/>
  <c r="N56" i="46"/>
  <c r="J56" i="46"/>
  <c r="F56" i="46"/>
  <c r="B56" i="46"/>
  <c r="N55" i="46"/>
  <c r="J55" i="46"/>
  <c r="F55" i="46"/>
  <c r="B55" i="46"/>
  <c r="N54" i="46"/>
  <c r="J54" i="46"/>
  <c r="F54" i="46"/>
  <c r="B54" i="46"/>
  <c r="N53" i="46"/>
  <c r="J53" i="46"/>
  <c r="F53" i="46"/>
  <c r="B53" i="46"/>
  <c r="N52" i="46"/>
  <c r="J52" i="46"/>
  <c r="F52" i="46"/>
  <c r="B52" i="46"/>
  <c r="N51" i="46"/>
  <c r="J51" i="46"/>
  <c r="F51" i="46"/>
  <c r="B51" i="46"/>
  <c r="N50" i="46"/>
  <c r="J50" i="46"/>
  <c r="F50" i="46"/>
  <c r="B50" i="46"/>
  <c r="N49" i="46"/>
  <c r="J49" i="46"/>
  <c r="F49" i="46"/>
  <c r="B49" i="46"/>
  <c r="N46" i="46"/>
  <c r="J46" i="46"/>
  <c r="F46" i="46"/>
  <c r="B46" i="46"/>
  <c r="N45" i="46"/>
  <c r="J45" i="46"/>
  <c r="F45" i="46"/>
  <c r="B45" i="46"/>
  <c r="M108" i="56"/>
  <c r="O79" i="56"/>
  <c r="K79" i="56"/>
  <c r="G79" i="56"/>
  <c r="C79" i="56"/>
  <c r="N78" i="56"/>
  <c r="J78" i="56"/>
  <c r="F78" i="56"/>
  <c r="Q77" i="56"/>
  <c r="M77" i="56"/>
  <c r="I77" i="56"/>
  <c r="E77" i="56"/>
  <c r="P76" i="56"/>
  <c r="L76" i="56"/>
  <c r="H76" i="56"/>
  <c r="D76" i="56"/>
  <c r="O75" i="56"/>
  <c r="K75" i="56"/>
  <c r="G75" i="56"/>
  <c r="C75" i="56"/>
  <c r="N74" i="56"/>
  <c r="J74" i="56"/>
  <c r="F74" i="56"/>
  <c r="Q73" i="56"/>
  <c r="M73" i="56"/>
  <c r="I73" i="56"/>
  <c r="E73" i="56"/>
  <c r="P72" i="56"/>
  <c r="L72" i="56"/>
  <c r="H72" i="56"/>
  <c r="D72" i="56"/>
  <c r="O71" i="56"/>
  <c r="K71" i="56"/>
  <c r="G71" i="56"/>
  <c r="C71" i="56"/>
  <c r="N70" i="56"/>
  <c r="J70" i="56"/>
  <c r="F70" i="56"/>
  <c r="Q69" i="56"/>
  <c r="M69" i="56"/>
  <c r="I69" i="56"/>
  <c r="E69" i="56"/>
  <c r="P68" i="56"/>
  <c r="L68" i="56"/>
  <c r="H68" i="56"/>
  <c r="D68" i="56"/>
  <c r="K67" i="56"/>
  <c r="C67" i="56"/>
  <c r="Q60" i="56"/>
  <c r="M60" i="56"/>
  <c r="I60" i="56"/>
  <c r="E60" i="56"/>
  <c r="P59" i="56"/>
  <c r="L59" i="56"/>
  <c r="D59" i="56"/>
  <c r="O58" i="56"/>
  <c r="K58" i="56"/>
  <c r="G58" i="56"/>
  <c r="C58" i="56"/>
  <c r="N57" i="56"/>
  <c r="J57" i="56"/>
  <c r="F57" i="56"/>
  <c r="Q56" i="56"/>
  <c r="M56" i="56"/>
  <c r="I56" i="56"/>
  <c r="E56" i="56"/>
  <c r="P55" i="56"/>
  <c r="L55" i="56"/>
  <c r="H55" i="56"/>
  <c r="D55" i="56"/>
  <c r="O54" i="56"/>
  <c r="K54" i="56"/>
  <c r="G54" i="56"/>
  <c r="C54" i="56"/>
  <c r="N53" i="56"/>
  <c r="J53" i="56"/>
  <c r="F53" i="56"/>
  <c r="Q52" i="56"/>
  <c r="M52" i="56"/>
  <c r="I52" i="56"/>
  <c r="E52" i="56"/>
  <c r="P51" i="56"/>
  <c r="L51" i="56"/>
  <c r="H51" i="56"/>
  <c r="D51" i="56"/>
  <c r="O50" i="56"/>
  <c r="K50" i="56"/>
  <c r="G50" i="56"/>
  <c r="C50" i="56"/>
  <c r="N49" i="56"/>
  <c r="J49" i="56"/>
  <c r="F49" i="56"/>
  <c r="P22" i="56"/>
  <c r="H22" i="56"/>
  <c r="N20" i="56"/>
  <c r="F20" i="56"/>
  <c r="M19" i="56"/>
  <c r="L18" i="56"/>
  <c r="D18" i="56"/>
  <c r="K17" i="56"/>
  <c r="C17" i="56"/>
  <c r="J16" i="56"/>
  <c r="Q15" i="56"/>
  <c r="I15" i="56"/>
  <c r="E11" i="56"/>
  <c r="L10" i="56"/>
  <c r="D10" i="56"/>
  <c r="K9" i="56"/>
  <c r="C9" i="56"/>
  <c r="O122" i="56"/>
  <c r="Q120" i="56"/>
  <c r="G118" i="56"/>
  <c r="M9" i="25"/>
  <c r="M9" i="28" s="1"/>
  <c r="I9" i="25"/>
  <c r="I9" i="28" s="1"/>
  <c r="G7" i="25"/>
  <c r="G7" i="28" s="1"/>
  <c r="N6" i="25"/>
  <c r="N6" i="28" s="1"/>
  <c r="H26" i="23"/>
  <c r="H26" i="26" s="1"/>
  <c r="D26" i="23"/>
  <c r="D26" i="26" s="1"/>
  <c r="G25" i="23"/>
  <c r="G25" i="26" s="1"/>
  <c r="C25" i="23"/>
  <c r="C25" i="26" s="1"/>
  <c r="J24" i="23"/>
  <c r="J24" i="26" s="1"/>
  <c r="F24" i="23"/>
  <c r="F24" i="26" s="1"/>
  <c r="P22" i="23"/>
  <c r="P22" i="26" s="1"/>
  <c r="D22" i="23"/>
  <c r="D22" i="26" s="1"/>
  <c r="O21" i="23"/>
  <c r="O21" i="26" s="1"/>
  <c r="G21" i="23"/>
  <c r="G21" i="26" s="1"/>
  <c r="C21" i="23"/>
  <c r="C21" i="26" s="1"/>
  <c r="N20" i="23"/>
  <c r="N20" i="26" s="1"/>
  <c r="Q19" i="23"/>
  <c r="Q19" i="26" s="1"/>
  <c r="M19" i="23"/>
  <c r="M19" i="26" s="1"/>
  <c r="P18" i="23"/>
  <c r="P18" i="26" s="1"/>
  <c r="L18" i="23"/>
  <c r="L18" i="26" s="1"/>
  <c r="Q14" i="21"/>
  <c r="E14" i="21"/>
  <c r="P13" i="21"/>
  <c r="D13" i="21"/>
  <c r="K12" i="21"/>
  <c r="C12" i="21"/>
  <c r="J11" i="21"/>
  <c r="Q10" i="21"/>
  <c r="M10" i="21"/>
  <c r="P9" i="21"/>
  <c r="H9" i="21"/>
  <c r="O8" i="21"/>
  <c r="G8" i="21"/>
  <c r="N7" i="21"/>
  <c r="F7" i="21"/>
  <c r="I6" i="21"/>
  <c r="P5" i="21"/>
  <c r="L5" i="21"/>
  <c r="D5" i="21"/>
  <c r="K26" i="24"/>
  <c r="K26" i="27" s="1"/>
  <c r="C26" i="24"/>
  <c r="C26" i="27" s="1"/>
  <c r="J25" i="24"/>
  <c r="J25" i="27" s="1"/>
  <c r="Q24" i="24"/>
  <c r="Q24" i="27" s="1"/>
  <c r="I24" i="24"/>
  <c r="I24" i="27" s="1"/>
  <c r="O22" i="21"/>
  <c r="G22" i="24"/>
  <c r="G22" i="27" s="1"/>
  <c r="N21" i="21"/>
  <c r="F21" i="24"/>
  <c r="F21" i="27" s="1"/>
  <c r="F21" i="21"/>
  <c r="M20" i="21"/>
  <c r="E20" i="24"/>
  <c r="E20" i="27" s="1"/>
  <c r="L19" i="21"/>
  <c r="D19" i="24"/>
  <c r="D19" i="27" s="1"/>
  <c r="K18" i="21"/>
  <c r="C18" i="24"/>
  <c r="C18" i="27" s="1"/>
  <c r="C18" i="21"/>
  <c r="K24" i="27"/>
  <c r="O20" i="27"/>
  <c r="P60" i="46"/>
  <c r="L60" i="46"/>
  <c r="H60" i="46"/>
  <c r="D60" i="46"/>
  <c r="P59" i="46"/>
  <c r="L59" i="46"/>
  <c r="H59" i="46"/>
  <c r="D59" i="46"/>
  <c r="P58" i="46"/>
  <c r="L58" i="46"/>
  <c r="H58" i="46"/>
  <c r="D58" i="46"/>
  <c r="P57" i="46"/>
  <c r="L57" i="46"/>
  <c r="H57" i="46"/>
  <c r="D57" i="46"/>
  <c r="P56" i="46"/>
  <c r="L56" i="46"/>
  <c r="H56" i="46"/>
  <c r="D56" i="46"/>
  <c r="P55" i="46"/>
  <c r="L55" i="46"/>
  <c r="H55" i="46"/>
  <c r="D55" i="46"/>
  <c r="P54" i="46"/>
  <c r="L54" i="46"/>
  <c r="H54" i="46"/>
  <c r="D54" i="46"/>
  <c r="P53" i="46"/>
  <c r="L53" i="46"/>
  <c r="H53" i="46"/>
  <c r="D53" i="46"/>
  <c r="P52" i="46"/>
  <c r="L52" i="46"/>
  <c r="H52" i="46"/>
  <c r="D52" i="46"/>
  <c r="P51" i="46"/>
  <c r="L51" i="46"/>
  <c r="H51" i="46"/>
  <c r="D51" i="46"/>
  <c r="P50" i="46"/>
  <c r="L50" i="46"/>
  <c r="H50" i="46"/>
  <c r="D50" i="46"/>
  <c r="P49" i="46"/>
  <c r="L49" i="46"/>
  <c r="H49" i="46"/>
  <c r="D49" i="46"/>
  <c r="D48" i="46"/>
  <c r="P46" i="46"/>
  <c r="L46" i="46"/>
  <c r="H46" i="46"/>
  <c r="D46" i="46"/>
  <c r="L45" i="46"/>
  <c r="D45" i="46"/>
  <c r="P98" i="56"/>
  <c r="F88" i="56"/>
  <c r="M40" i="56"/>
  <c r="L39" i="56"/>
  <c r="I36" i="56"/>
  <c r="N33" i="56"/>
  <c r="D31" i="56"/>
  <c r="O60" i="46"/>
  <c r="K60" i="46"/>
  <c r="G60" i="46"/>
  <c r="C60" i="46"/>
  <c r="O59" i="46"/>
  <c r="K59" i="46"/>
  <c r="G59" i="46"/>
  <c r="C59" i="46"/>
  <c r="O58" i="46"/>
  <c r="K58" i="46"/>
  <c r="G58" i="46"/>
  <c r="C58" i="46"/>
  <c r="O57" i="46"/>
  <c r="K57" i="46"/>
  <c r="G57" i="46"/>
  <c r="C57" i="46"/>
  <c r="O56" i="46"/>
  <c r="K56" i="46"/>
  <c r="G56" i="46"/>
  <c r="C56" i="46"/>
  <c r="O55" i="46"/>
  <c r="K55" i="46"/>
  <c r="G55" i="46"/>
  <c r="C55" i="46"/>
  <c r="O54" i="46"/>
  <c r="K54" i="46"/>
  <c r="G54" i="46"/>
  <c r="C54" i="46"/>
  <c r="O53" i="46"/>
  <c r="K53" i="46"/>
  <c r="G53" i="46"/>
  <c r="C53" i="46"/>
  <c r="O52" i="46"/>
  <c r="K52" i="46"/>
  <c r="G52" i="46"/>
  <c r="C52" i="46"/>
  <c r="O51" i="46"/>
  <c r="K51" i="46"/>
  <c r="G51" i="46"/>
  <c r="C51" i="46"/>
  <c r="O50" i="46"/>
  <c r="K50" i="46"/>
  <c r="G50" i="46"/>
  <c r="C50" i="46"/>
  <c r="O49" i="46"/>
  <c r="K49" i="46"/>
  <c r="G49" i="46"/>
  <c r="C49" i="46"/>
  <c r="O48" i="46"/>
  <c r="K48" i="46"/>
  <c r="G48" i="46"/>
  <c r="C48" i="46"/>
  <c r="O46" i="46"/>
  <c r="K46" i="46"/>
  <c r="G46" i="46"/>
  <c r="C46" i="46"/>
  <c r="O45" i="46"/>
  <c r="K45" i="46"/>
  <c r="G45" i="46"/>
  <c r="C45" i="46"/>
  <c r="G139" i="56"/>
  <c r="M137" i="56"/>
  <c r="C135" i="56"/>
  <c r="I133" i="56"/>
  <c r="D132" i="56"/>
  <c r="M128" i="56"/>
  <c r="E129" i="56"/>
  <c r="P122" i="56"/>
  <c r="L122" i="56"/>
  <c r="H122" i="56"/>
  <c r="D122" i="56"/>
  <c r="N120" i="56"/>
  <c r="J120" i="56"/>
  <c r="F120" i="56"/>
  <c r="Q119" i="56"/>
  <c r="M119" i="56"/>
  <c r="I119" i="56"/>
  <c r="E119" i="56"/>
  <c r="P118" i="56"/>
  <c r="L118" i="56"/>
  <c r="H118" i="56"/>
  <c r="D118" i="56"/>
  <c r="O117" i="56"/>
  <c r="K117" i="56"/>
  <c r="G117" i="56"/>
  <c r="C117" i="56"/>
  <c r="N116" i="56"/>
  <c r="J116" i="56"/>
  <c r="F116" i="56"/>
  <c r="Q111" i="56"/>
  <c r="M111" i="56"/>
  <c r="I111" i="56"/>
  <c r="E111" i="56"/>
  <c r="G82" i="56"/>
  <c r="K122" i="56"/>
  <c r="G122" i="56"/>
  <c r="C122" i="56"/>
  <c r="M120" i="56"/>
  <c r="I120" i="56"/>
  <c r="E120" i="56"/>
  <c r="P119" i="56"/>
  <c r="H119" i="56"/>
  <c r="D119" i="56"/>
  <c r="O118" i="56"/>
  <c r="K118" i="56"/>
  <c r="C118" i="56"/>
  <c r="N117" i="56"/>
  <c r="J117" i="56"/>
  <c r="F117" i="56"/>
  <c r="Q116" i="56"/>
  <c r="I116" i="56"/>
  <c r="E116" i="56"/>
  <c r="P111" i="56"/>
  <c r="L111" i="56"/>
  <c r="H111" i="56"/>
  <c r="D111" i="56"/>
  <c r="K110" i="56"/>
  <c r="G110" i="56"/>
  <c r="C110" i="56"/>
  <c r="C109" i="56"/>
  <c r="O82" i="56"/>
  <c r="K43" i="56"/>
  <c r="C43" i="56"/>
  <c r="Q16" i="17"/>
  <c r="E16" i="17"/>
  <c r="Q31" i="26"/>
  <c r="P30" i="25"/>
  <c r="P30" i="28" s="1"/>
  <c r="L30" i="25"/>
  <c r="L30" i="28" s="1"/>
  <c r="H30" i="25"/>
  <c r="H30" i="28" s="1"/>
  <c r="D30" i="25"/>
  <c r="D30" i="28" s="1"/>
  <c r="O29" i="25"/>
  <c r="O29" i="28" s="1"/>
  <c r="K29" i="25"/>
  <c r="K29" i="28" s="1"/>
  <c r="G29" i="25"/>
  <c r="G29" i="28" s="1"/>
  <c r="C29" i="25"/>
  <c r="C29" i="28" s="1"/>
  <c r="N28" i="25"/>
  <c r="N28" i="28" s="1"/>
  <c r="F28" i="25"/>
  <c r="F28" i="28" s="1"/>
  <c r="N32" i="23"/>
  <c r="N32" i="26" s="1"/>
  <c r="J32" i="23"/>
  <c r="J32" i="26" s="1"/>
  <c r="F32" i="23"/>
  <c r="F32" i="26" s="1"/>
  <c r="M31" i="23"/>
  <c r="M31" i="26" s="1"/>
  <c r="I31" i="23"/>
  <c r="I31" i="26" s="1"/>
  <c r="E31" i="23"/>
  <c r="E31" i="26" s="1"/>
  <c r="L30" i="23"/>
  <c r="L30" i="26" s="1"/>
  <c r="H30" i="23"/>
  <c r="H30" i="26" s="1"/>
  <c r="D30" i="23"/>
  <c r="D30" i="26" s="1"/>
  <c r="K29" i="23"/>
  <c r="K29" i="26" s="1"/>
  <c r="G29" i="23"/>
  <c r="G29" i="26" s="1"/>
  <c r="C29" i="23"/>
  <c r="C29" i="26" s="1"/>
  <c r="J28" i="23"/>
  <c r="J28" i="26" s="1"/>
  <c r="F28" i="23"/>
  <c r="F28" i="26" s="1"/>
  <c r="N13" i="23"/>
  <c r="N13" i="26" s="1"/>
  <c r="J13" i="23"/>
  <c r="J13" i="26" s="1"/>
  <c r="F13" i="23"/>
  <c r="F13" i="26" s="1"/>
  <c r="Q12" i="23"/>
  <c r="Q12" i="26" s="1"/>
  <c r="M12" i="23"/>
  <c r="M12" i="26" s="1"/>
  <c r="I12" i="23"/>
  <c r="I12" i="26" s="1"/>
  <c r="E12" i="23"/>
  <c r="E12" i="26" s="1"/>
  <c r="P11" i="23"/>
  <c r="P11" i="26" s="1"/>
  <c r="L11" i="23"/>
  <c r="L11" i="26" s="1"/>
  <c r="H11" i="23"/>
  <c r="H11" i="26" s="1"/>
  <c r="D11" i="23"/>
  <c r="D11" i="26" s="1"/>
  <c r="O10" i="23"/>
  <c r="O10" i="26" s="1"/>
  <c r="K10" i="23"/>
  <c r="K10" i="26" s="1"/>
  <c r="G10" i="23"/>
  <c r="G10" i="26" s="1"/>
  <c r="C10" i="23"/>
  <c r="C10" i="26" s="1"/>
  <c r="N9" i="23"/>
  <c r="N9" i="26" s="1"/>
  <c r="J9" i="23"/>
  <c r="J9" i="26" s="1"/>
  <c r="F9" i="23"/>
  <c r="F9" i="26" s="1"/>
  <c r="Q8" i="23"/>
  <c r="Q8" i="26" s="1"/>
  <c r="M8" i="23"/>
  <c r="M8" i="26" s="1"/>
  <c r="I8" i="23"/>
  <c r="I8" i="26" s="1"/>
  <c r="E8" i="23"/>
  <c r="E8" i="26" s="1"/>
  <c r="P7" i="23"/>
  <c r="P7" i="26" s="1"/>
  <c r="L7" i="23"/>
  <c r="L7" i="26" s="1"/>
  <c r="H7" i="23"/>
  <c r="H7" i="26" s="1"/>
  <c r="D7" i="23"/>
  <c r="D7" i="26" s="1"/>
  <c r="O6" i="23"/>
  <c r="O6" i="26" s="1"/>
  <c r="K6" i="23"/>
  <c r="K6" i="26" s="1"/>
  <c r="G6" i="23"/>
  <c r="G6" i="26" s="1"/>
  <c r="C6" i="23"/>
  <c r="C6" i="26" s="1"/>
  <c r="N5" i="23"/>
  <c r="N5" i="26" s="1"/>
  <c r="J5" i="23"/>
  <c r="J5" i="26" s="1"/>
  <c r="F5" i="23"/>
  <c r="F5" i="26" s="1"/>
  <c r="N32" i="24"/>
  <c r="N32" i="27" s="1"/>
  <c r="J32" i="24"/>
  <c r="J32" i="27" s="1"/>
  <c r="F32" i="24"/>
  <c r="F32" i="27" s="1"/>
  <c r="P30" i="24"/>
  <c r="P30" i="27" s="1"/>
  <c r="L30" i="24"/>
  <c r="L30" i="27" s="1"/>
  <c r="H30" i="24"/>
  <c r="H30" i="27" s="1"/>
  <c r="D30" i="24"/>
  <c r="D30" i="27" s="1"/>
  <c r="N28" i="24"/>
  <c r="N28" i="27" s="1"/>
  <c r="J28" i="24"/>
  <c r="J28" i="27" s="1"/>
  <c r="F28" i="24"/>
  <c r="F28" i="27" s="1"/>
  <c r="Q26" i="24"/>
  <c r="Q26" i="27" s="1"/>
  <c r="I26" i="24"/>
  <c r="I26" i="27" s="1"/>
  <c r="P25" i="24"/>
  <c r="P25" i="27" s="1"/>
  <c r="L25" i="24"/>
  <c r="L25" i="27" s="1"/>
  <c r="H25" i="24"/>
  <c r="H25" i="27" s="1"/>
  <c r="D25" i="24"/>
  <c r="D25" i="27" s="1"/>
  <c r="O24" i="24"/>
  <c r="O24" i="27" s="1"/>
  <c r="G24" i="24"/>
  <c r="G24" i="27" s="1"/>
  <c r="M22" i="24"/>
  <c r="M22" i="27" s="1"/>
  <c r="I22" i="24"/>
  <c r="I22" i="27" s="1"/>
  <c r="E22" i="24"/>
  <c r="E22" i="27" s="1"/>
  <c r="P21" i="24"/>
  <c r="P21" i="27" s="1"/>
  <c r="L21" i="24"/>
  <c r="L21" i="27" s="1"/>
  <c r="D21" i="24"/>
  <c r="D21" i="27" s="1"/>
  <c r="K20" i="24"/>
  <c r="K20" i="27" s="1"/>
  <c r="G20" i="24"/>
  <c r="G20" i="27" s="1"/>
  <c r="C20" i="24"/>
  <c r="C20" i="27" s="1"/>
  <c r="N19" i="24"/>
  <c r="N19" i="27" s="1"/>
  <c r="J19" i="24"/>
  <c r="J19" i="27" s="1"/>
  <c r="Q18" i="24"/>
  <c r="Q18" i="27" s="1"/>
  <c r="I18" i="24"/>
  <c r="I18" i="27" s="1"/>
  <c r="E18" i="24"/>
  <c r="E18" i="27" s="1"/>
  <c r="C14" i="21"/>
  <c r="Q12" i="24"/>
  <c r="Q12" i="27" s="1"/>
  <c r="P11" i="24"/>
  <c r="P11" i="27" s="1"/>
  <c r="O10" i="24"/>
  <c r="O10" i="27" s="1"/>
  <c r="N9" i="24"/>
  <c r="N9" i="27" s="1"/>
  <c r="M8" i="24"/>
  <c r="M8" i="27" s="1"/>
  <c r="L7" i="24"/>
  <c r="L7" i="27" s="1"/>
  <c r="K6" i="24"/>
  <c r="K6" i="27" s="1"/>
  <c r="J5" i="24"/>
  <c r="J5" i="27" s="1"/>
  <c r="Q12" i="21"/>
  <c r="M15" i="25"/>
  <c r="M15" i="28" s="1"/>
  <c r="O122" i="46"/>
  <c r="K122" i="46"/>
  <c r="G122" i="46"/>
  <c r="C122" i="46"/>
  <c r="O121" i="46"/>
  <c r="K121" i="46"/>
  <c r="G121" i="46"/>
  <c r="C121" i="46"/>
  <c r="O120" i="46"/>
  <c r="K120" i="46"/>
  <c r="G120" i="46"/>
  <c r="C120" i="46"/>
  <c r="O119" i="46"/>
  <c r="K119" i="46"/>
  <c r="G119" i="46"/>
  <c r="C119" i="46"/>
  <c r="O118" i="46"/>
  <c r="K118" i="46"/>
  <c r="G118" i="46"/>
  <c r="C118" i="46"/>
  <c r="O117" i="46"/>
  <c r="K117" i="46"/>
  <c r="G117" i="46"/>
  <c r="C117" i="46"/>
  <c r="O116" i="46"/>
  <c r="K116" i="46"/>
  <c r="G116" i="46"/>
  <c r="C116" i="46"/>
  <c r="O111" i="46"/>
  <c r="K111" i="46"/>
  <c r="G111" i="46"/>
  <c r="C111" i="46"/>
  <c r="O110" i="46"/>
  <c r="K110" i="46"/>
  <c r="G110" i="46"/>
  <c r="C110" i="46"/>
  <c r="O108" i="46"/>
  <c r="K108" i="46"/>
  <c r="G108" i="46"/>
  <c r="C108" i="46"/>
  <c r="O107" i="46"/>
  <c r="K107" i="46"/>
  <c r="G107" i="46"/>
  <c r="C107" i="46"/>
  <c r="Q60" i="46"/>
  <c r="M60" i="46"/>
  <c r="I60" i="46"/>
  <c r="E60" i="46"/>
  <c r="Q59" i="46"/>
  <c r="M59" i="46"/>
  <c r="I59" i="46"/>
  <c r="E59" i="46"/>
  <c r="Q58" i="46"/>
  <c r="M58" i="46"/>
  <c r="I58" i="46"/>
  <c r="E58" i="46"/>
  <c r="Q57" i="46"/>
  <c r="M57" i="46"/>
  <c r="I57" i="46"/>
  <c r="E57" i="46"/>
  <c r="Q56" i="46"/>
  <c r="M56" i="46"/>
  <c r="I56" i="46"/>
  <c r="E56" i="46"/>
  <c r="Q55" i="46"/>
  <c r="M55" i="46"/>
  <c r="I55" i="46"/>
  <c r="E55" i="46"/>
  <c r="Q54" i="46"/>
  <c r="M54" i="46"/>
  <c r="I54" i="46"/>
  <c r="E54" i="46"/>
  <c r="Q53" i="46"/>
  <c r="M53" i="46"/>
  <c r="I53" i="46"/>
  <c r="E53" i="46"/>
  <c r="Q52" i="46"/>
  <c r="M52" i="46"/>
  <c r="I52" i="46"/>
  <c r="E52" i="46"/>
  <c r="Q51" i="46"/>
  <c r="M51" i="46"/>
  <c r="I51" i="46"/>
  <c r="E51" i="46"/>
  <c r="Q50" i="46"/>
  <c r="M50" i="46"/>
  <c r="I50" i="46"/>
  <c r="E50" i="46"/>
  <c r="Q49" i="46"/>
  <c r="M49" i="46"/>
  <c r="I49" i="46"/>
  <c r="E49" i="46"/>
  <c r="O22" i="46"/>
  <c r="K22" i="46"/>
  <c r="G22" i="46"/>
  <c r="C22" i="46"/>
  <c r="O21" i="46"/>
  <c r="K21" i="46"/>
  <c r="G21" i="46"/>
  <c r="C21" i="46"/>
  <c r="O20" i="46"/>
  <c r="K20" i="46"/>
  <c r="G20" i="46"/>
  <c r="C20" i="46"/>
  <c r="O19" i="46"/>
  <c r="K19" i="46"/>
  <c r="G19" i="46"/>
  <c r="C19" i="46"/>
  <c r="O18" i="46"/>
  <c r="K18" i="46"/>
  <c r="G18" i="46"/>
  <c r="C18" i="46"/>
  <c r="O17" i="46"/>
  <c r="K17" i="46"/>
  <c r="G17" i="46"/>
  <c r="C17" i="46"/>
  <c r="O16" i="46"/>
  <c r="K16" i="46"/>
  <c r="G16" i="46"/>
  <c r="C16" i="46"/>
  <c r="O15" i="46"/>
  <c r="K15" i="46"/>
  <c r="G15" i="46"/>
  <c r="C15" i="46"/>
  <c r="O14" i="46"/>
  <c r="K14" i="46"/>
  <c r="G14" i="46"/>
  <c r="C14" i="46"/>
  <c r="O13" i="46"/>
  <c r="K13" i="46"/>
  <c r="G13" i="46"/>
  <c r="C13" i="46"/>
  <c r="O12" i="46"/>
  <c r="K12" i="46"/>
  <c r="G12" i="46"/>
  <c r="C12" i="46"/>
  <c r="O11" i="46"/>
  <c r="K11" i="46"/>
  <c r="G11" i="46"/>
  <c r="C11" i="46"/>
  <c r="O10" i="46"/>
  <c r="K10" i="46"/>
  <c r="G10" i="46"/>
  <c r="C10" i="46"/>
  <c r="O9" i="46"/>
  <c r="K9" i="46"/>
  <c r="G9" i="46"/>
  <c r="C9" i="46"/>
  <c r="O8" i="46"/>
  <c r="G8" i="46"/>
  <c r="O6" i="46"/>
  <c r="K6" i="46"/>
  <c r="G6" i="46"/>
  <c r="C6" i="46"/>
  <c r="O5" i="46"/>
  <c r="K5" i="46"/>
  <c r="G5" i="46"/>
  <c r="C5" i="46"/>
  <c r="P177" i="56"/>
  <c r="L177" i="56"/>
  <c r="H177" i="56"/>
  <c r="D177" i="56"/>
  <c r="N175" i="56"/>
  <c r="J175" i="56"/>
  <c r="F175" i="56"/>
  <c r="Q174" i="56"/>
  <c r="M174" i="56"/>
  <c r="I174" i="56"/>
  <c r="E174" i="56"/>
  <c r="P173" i="56"/>
  <c r="L173" i="56"/>
  <c r="H173" i="56"/>
  <c r="D173" i="56"/>
  <c r="O172" i="56"/>
  <c r="K172" i="56"/>
  <c r="G172" i="56"/>
  <c r="C172" i="56"/>
  <c r="N171" i="56"/>
  <c r="J171" i="56"/>
  <c r="F171" i="56"/>
  <c r="Q166" i="56"/>
  <c r="M166" i="56"/>
  <c r="I166" i="56"/>
  <c r="E166" i="56"/>
  <c r="K127" i="56"/>
  <c r="C127" i="56"/>
  <c r="N103" i="56"/>
  <c r="J103" i="56"/>
  <c r="F103" i="56"/>
  <c r="P101" i="56"/>
  <c r="L101" i="56"/>
  <c r="H101" i="56"/>
  <c r="D101" i="56"/>
  <c r="O100" i="56"/>
  <c r="K100" i="56"/>
  <c r="G100" i="56"/>
  <c r="C100" i="56"/>
  <c r="N99" i="56"/>
  <c r="J99" i="56"/>
  <c r="F99" i="56"/>
  <c r="Q98" i="56"/>
  <c r="M98" i="56"/>
  <c r="I98" i="56"/>
  <c r="E98" i="56"/>
  <c r="P97" i="56"/>
  <c r="L97" i="56"/>
  <c r="H97" i="56"/>
  <c r="D97" i="56"/>
  <c r="O96" i="56"/>
  <c r="K96" i="56"/>
  <c r="G96" i="56"/>
  <c r="C96" i="56"/>
  <c r="N95" i="56"/>
  <c r="Q94" i="56"/>
  <c r="I94" i="56"/>
  <c r="P93" i="56"/>
  <c r="H93" i="56"/>
  <c r="K92" i="56"/>
  <c r="G92" i="56"/>
  <c r="N91" i="56"/>
  <c r="J91" i="56"/>
  <c r="F91" i="56"/>
  <c r="Q90" i="56"/>
  <c r="M90" i="56"/>
  <c r="I90" i="56"/>
  <c r="E90" i="56"/>
  <c r="P89" i="56"/>
  <c r="L89" i="56"/>
  <c r="H89" i="56"/>
  <c r="D89" i="56"/>
  <c r="O88" i="56"/>
  <c r="K88" i="56"/>
  <c r="G88" i="56"/>
  <c r="C88" i="56"/>
  <c r="N87" i="56"/>
  <c r="J87" i="56"/>
  <c r="F87" i="56"/>
  <c r="O177" i="56"/>
  <c r="K177" i="56"/>
  <c r="G177" i="56"/>
  <c r="C177" i="56"/>
  <c r="Q175" i="56"/>
  <c r="M175" i="56"/>
  <c r="I175" i="56"/>
  <c r="E175" i="56"/>
  <c r="P174" i="56"/>
  <c r="L174" i="56"/>
  <c r="H174" i="56"/>
  <c r="D174" i="56"/>
  <c r="O173" i="56"/>
  <c r="K173" i="56"/>
  <c r="G173" i="56"/>
  <c r="C173" i="56"/>
  <c r="N172" i="56"/>
  <c r="J172" i="56"/>
  <c r="F172" i="56"/>
  <c r="Q171" i="56"/>
  <c r="M171" i="56"/>
  <c r="I171" i="56"/>
  <c r="E171" i="56"/>
  <c r="P166" i="56"/>
  <c r="L166" i="56"/>
  <c r="H166" i="56"/>
  <c r="D166" i="56"/>
  <c r="K165" i="56"/>
  <c r="K109" i="56"/>
  <c r="L66" i="56"/>
  <c r="I93" i="6"/>
  <c r="M52" i="6"/>
  <c r="M51" i="6" s="1"/>
  <c r="N27" i="7"/>
  <c r="F27" i="7"/>
  <c r="B17" i="14"/>
  <c r="B17" i="17" s="1"/>
  <c r="F4" i="7"/>
  <c r="F3" i="7" s="1"/>
  <c r="L27" i="11"/>
  <c r="P18" i="14"/>
  <c r="L4" i="11"/>
  <c r="D4" i="11"/>
  <c r="F14" i="18"/>
  <c r="F14" i="23" s="1"/>
  <c r="F14" i="26" s="1"/>
  <c r="C26" i="23"/>
  <c r="C26" i="26" s="1"/>
  <c r="C26" i="21"/>
  <c r="J25" i="23"/>
  <c r="J25" i="26" s="1"/>
  <c r="J25" i="21"/>
  <c r="F25" i="21"/>
  <c r="E24" i="21"/>
  <c r="H13" i="24"/>
  <c r="H13" i="27" s="1"/>
  <c r="M10" i="24"/>
  <c r="M10" i="27" s="1"/>
  <c r="D9" i="24"/>
  <c r="D9" i="27" s="1"/>
  <c r="Q6" i="24"/>
  <c r="Q6" i="27" s="1"/>
  <c r="H5" i="24"/>
  <c r="H5" i="27" s="1"/>
  <c r="O26" i="21"/>
  <c r="P93" i="6"/>
  <c r="P52" i="6"/>
  <c r="P51" i="6" s="1"/>
  <c r="Q27" i="7"/>
  <c r="M27" i="7"/>
  <c r="I27" i="7"/>
  <c r="E27" i="7"/>
  <c r="Q17" i="7"/>
  <c r="I17" i="7"/>
  <c r="Q4" i="7"/>
  <c r="Q3" i="7" s="1"/>
  <c r="N31" i="12"/>
  <c r="N20" i="12"/>
  <c r="F20" i="12"/>
  <c r="F18" i="12"/>
  <c r="J14" i="12"/>
  <c r="B14" i="12"/>
  <c r="B14" i="15" s="1"/>
  <c r="F12" i="12"/>
  <c r="F4" i="8"/>
  <c r="O32" i="10"/>
  <c r="C32" i="10"/>
  <c r="K31" i="10"/>
  <c r="G30" i="10"/>
  <c r="K29" i="10"/>
  <c r="C29" i="10"/>
  <c r="C25" i="10"/>
  <c r="G24" i="10"/>
  <c r="C22" i="10"/>
  <c r="G21" i="10"/>
  <c r="C20" i="10"/>
  <c r="G19" i="10"/>
  <c r="O16" i="10"/>
  <c r="C16" i="10"/>
  <c r="G13" i="10"/>
  <c r="O12" i="10"/>
  <c r="G12" i="10"/>
  <c r="O11" i="10"/>
  <c r="C11" i="10"/>
  <c r="K10" i="10"/>
  <c r="C10" i="10"/>
  <c r="G9" i="10"/>
  <c r="O8" i="10"/>
  <c r="G7" i="10"/>
  <c r="O6" i="10"/>
  <c r="G5" i="10"/>
  <c r="G27" i="11"/>
  <c r="K4" i="11"/>
  <c r="L28" i="14"/>
  <c r="L5" i="14"/>
  <c r="P32" i="23"/>
  <c r="P32" i="26" s="1"/>
  <c r="D32" i="23"/>
  <c r="D32" i="26" s="1"/>
  <c r="K31" i="23"/>
  <c r="K31" i="26" s="1"/>
  <c r="C31" i="23"/>
  <c r="C31" i="26" s="1"/>
  <c r="N30" i="23"/>
  <c r="N30" i="26" s="1"/>
  <c r="J30" i="23"/>
  <c r="J30" i="26" s="1"/>
  <c r="F30" i="23"/>
  <c r="F30" i="26" s="1"/>
  <c r="I29" i="28"/>
  <c r="P27" i="18"/>
  <c r="D28" i="28"/>
  <c r="M24" i="27"/>
  <c r="Q20" i="27"/>
  <c r="H19" i="27"/>
  <c r="D6" i="28"/>
  <c r="K4" i="18"/>
  <c r="K3" i="18" s="1"/>
  <c r="K16" i="23" s="1"/>
  <c r="O13" i="23"/>
  <c r="O13" i="26" s="1"/>
  <c r="G13" i="23"/>
  <c r="G13" i="26" s="1"/>
  <c r="F12" i="23"/>
  <c r="F12" i="26" s="1"/>
  <c r="E11" i="23"/>
  <c r="E11" i="26" s="1"/>
  <c r="H10" i="23"/>
  <c r="H10" i="26" s="1"/>
  <c r="K9" i="23"/>
  <c r="K9" i="26" s="1"/>
  <c r="J8" i="23"/>
  <c r="J8" i="26" s="1"/>
  <c r="Q7" i="23"/>
  <c r="Q7" i="26" s="1"/>
  <c r="P6" i="23"/>
  <c r="P6" i="26" s="1"/>
  <c r="D6" i="23"/>
  <c r="D6" i="26" s="1"/>
  <c r="G5" i="23"/>
  <c r="G5" i="26" s="1"/>
  <c r="Q30" i="27"/>
  <c r="I30" i="27"/>
  <c r="P29" i="27"/>
  <c r="H29" i="27"/>
  <c r="M16" i="21"/>
  <c r="E26" i="27"/>
  <c r="Q22" i="27"/>
  <c r="L127" i="46"/>
  <c r="D127" i="46"/>
  <c r="L126" i="46"/>
  <c r="D126" i="46"/>
  <c r="H82" i="46"/>
  <c r="P25" i="46"/>
  <c r="G52" i="6"/>
  <c r="G51" i="6" s="1"/>
  <c r="P27" i="7"/>
  <c r="L27" i="7"/>
  <c r="H27" i="7"/>
  <c r="D27" i="7"/>
  <c r="P17" i="7"/>
  <c r="P17" i="14" s="1"/>
  <c r="L17" i="7"/>
  <c r="L17" i="14" s="1"/>
  <c r="H17" i="7"/>
  <c r="D17" i="7"/>
  <c r="D17" i="14" s="1"/>
  <c r="P4" i="7"/>
  <c r="P3" i="7" s="1"/>
  <c r="L4" i="7"/>
  <c r="L3" i="7" s="1"/>
  <c r="H4" i="7"/>
  <c r="H3" i="7" s="1"/>
  <c r="D4" i="7"/>
  <c r="D3" i="7" s="1"/>
  <c r="Q32" i="12"/>
  <c r="M32" i="12"/>
  <c r="I32" i="12"/>
  <c r="E32" i="12"/>
  <c r="Q31" i="12"/>
  <c r="M31" i="12"/>
  <c r="I31" i="12"/>
  <c r="E31" i="12"/>
  <c r="Q30" i="12"/>
  <c r="M30" i="12"/>
  <c r="I30" i="12"/>
  <c r="E30" i="12"/>
  <c r="Q29" i="12"/>
  <c r="M29" i="12"/>
  <c r="I29" i="12"/>
  <c r="E29" i="12"/>
  <c r="Q28" i="12"/>
  <c r="M28" i="12"/>
  <c r="I28" i="12"/>
  <c r="E28" i="12"/>
  <c r="Q26" i="12"/>
  <c r="M26" i="12"/>
  <c r="I26" i="12"/>
  <c r="E26" i="12"/>
  <c r="Q25" i="12"/>
  <c r="M25" i="12"/>
  <c r="I25" i="12"/>
  <c r="E25" i="12"/>
  <c r="Q24" i="12"/>
  <c r="M24" i="12"/>
  <c r="I24" i="12"/>
  <c r="E24" i="12"/>
  <c r="Q22" i="12"/>
  <c r="M22" i="12"/>
  <c r="I22" i="12"/>
  <c r="E22" i="12"/>
  <c r="Q21" i="12"/>
  <c r="M21" i="12"/>
  <c r="I21" i="12"/>
  <c r="E21" i="12"/>
  <c r="Q20" i="12"/>
  <c r="M20" i="12"/>
  <c r="I20" i="12"/>
  <c r="E20" i="12"/>
  <c r="Q19" i="12"/>
  <c r="M19" i="12"/>
  <c r="I19" i="12"/>
  <c r="E19" i="12"/>
  <c r="Q18" i="12"/>
  <c r="M18" i="12"/>
  <c r="I18" i="12"/>
  <c r="E18" i="12"/>
  <c r="Q14" i="12"/>
  <c r="M14" i="12"/>
  <c r="I14" i="12"/>
  <c r="E14" i="12"/>
  <c r="Q13" i="12"/>
  <c r="M13" i="12"/>
  <c r="I13" i="12"/>
  <c r="E13" i="12"/>
  <c r="Q12" i="12"/>
  <c r="M12" i="12"/>
  <c r="I12" i="12"/>
  <c r="E12" i="12"/>
  <c r="Q11" i="12"/>
  <c r="M11" i="12"/>
  <c r="I11" i="12"/>
  <c r="E11" i="12"/>
  <c r="Q10" i="12"/>
  <c r="M10" i="12"/>
  <c r="I10" i="12"/>
  <c r="E10" i="12"/>
  <c r="Q9" i="12"/>
  <c r="M9" i="12"/>
  <c r="I9" i="12"/>
  <c r="E9" i="12"/>
  <c r="Q8" i="12"/>
  <c r="M8" i="12"/>
  <c r="I8" i="12"/>
  <c r="E8" i="12"/>
  <c r="Q7" i="12"/>
  <c r="M7" i="12"/>
  <c r="I7" i="12"/>
  <c r="E7" i="12"/>
  <c r="Q6" i="12"/>
  <c r="M6" i="12"/>
  <c r="I6" i="12"/>
  <c r="E6" i="12"/>
  <c r="Q5" i="12"/>
  <c r="M5" i="12"/>
  <c r="I5" i="12"/>
  <c r="E5" i="12"/>
  <c r="N32" i="13"/>
  <c r="J32" i="13"/>
  <c r="F32" i="13"/>
  <c r="B32" i="13"/>
  <c r="B32" i="16" s="1"/>
  <c r="N31" i="13"/>
  <c r="J31" i="13"/>
  <c r="F31" i="13"/>
  <c r="B31" i="13"/>
  <c r="B31" i="16" s="1"/>
  <c r="N30" i="13"/>
  <c r="J30" i="13"/>
  <c r="F30" i="13"/>
  <c r="B30" i="13"/>
  <c r="B30" i="16" s="1"/>
  <c r="N29" i="13"/>
  <c r="J29" i="13"/>
  <c r="F29" i="13"/>
  <c r="B29" i="13"/>
  <c r="B29" i="16" s="1"/>
  <c r="N28" i="13"/>
  <c r="J28" i="13"/>
  <c r="F28" i="13"/>
  <c r="B28" i="13"/>
  <c r="B28" i="16" s="1"/>
  <c r="N26" i="13"/>
  <c r="J26" i="13"/>
  <c r="F26" i="13"/>
  <c r="B26" i="13"/>
  <c r="B26" i="16" s="1"/>
  <c r="N25" i="13"/>
  <c r="J25" i="13"/>
  <c r="F25" i="13"/>
  <c r="B25" i="13"/>
  <c r="B25" i="16" s="1"/>
  <c r="N24" i="13"/>
  <c r="J24" i="13"/>
  <c r="F24" i="13"/>
  <c r="B24" i="13"/>
  <c r="B24" i="16" s="1"/>
  <c r="N22" i="13"/>
  <c r="J22" i="13"/>
  <c r="F22" i="13"/>
  <c r="B22" i="13"/>
  <c r="B22" i="16" s="1"/>
  <c r="N21" i="13"/>
  <c r="J21" i="13"/>
  <c r="F21" i="13"/>
  <c r="B21" i="13"/>
  <c r="B21" i="16" s="1"/>
  <c r="N20" i="13"/>
  <c r="J20" i="13"/>
  <c r="F20" i="13"/>
  <c r="B20" i="13"/>
  <c r="B20" i="16" s="1"/>
  <c r="N19" i="13"/>
  <c r="J19" i="13"/>
  <c r="F19" i="13"/>
  <c r="B19" i="13"/>
  <c r="B19" i="16" s="1"/>
  <c r="N18" i="13"/>
  <c r="J18" i="13"/>
  <c r="F18" i="13"/>
  <c r="B18" i="13"/>
  <c r="B18" i="16" s="1"/>
  <c r="N14" i="13"/>
  <c r="J14" i="13"/>
  <c r="F14" i="13"/>
  <c r="B14" i="13"/>
  <c r="B14" i="16" s="1"/>
  <c r="N13" i="13"/>
  <c r="J13" i="13"/>
  <c r="F13" i="13"/>
  <c r="B13" i="13"/>
  <c r="B13" i="16" s="1"/>
  <c r="N12" i="13"/>
  <c r="J12" i="13"/>
  <c r="F12" i="13"/>
  <c r="B12" i="13"/>
  <c r="B12" i="16" s="1"/>
  <c r="N11" i="13"/>
  <c r="J11" i="13"/>
  <c r="F11" i="13"/>
  <c r="B11" i="13"/>
  <c r="B11" i="16" s="1"/>
  <c r="N10" i="13"/>
  <c r="J10" i="13"/>
  <c r="F10" i="13"/>
  <c r="B10" i="13"/>
  <c r="B10" i="16" s="1"/>
  <c r="N9" i="13"/>
  <c r="J9" i="13"/>
  <c r="F9" i="13"/>
  <c r="B9" i="13"/>
  <c r="B9" i="16" s="1"/>
  <c r="N8" i="13"/>
  <c r="J8" i="13"/>
  <c r="F8" i="13"/>
  <c r="B8" i="13"/>
  <c r="B8" i="16" s="1"/>
  <c r="N7" i="13"/>
  <c r="J7" i="13"/>
  <c r="F7" i="13"/>
  <c r="B7" i="13"/>
  <c r="B7" i="16" s="1"/>
  <c r="N6" i="13"/>
  <c r="J6" i="13"/>
  <c r="F6" i="13"/>
  <c r="B6" i="13"/>
  <c r="B6" i="16" s="1"/>
  <c r="N5" i="13"/>
  <c r="J5" i="13"/>
  <c r="F5" i="13"/>
  <c r="B5" i="13"/>
  <c r="B5" i="16" s="1"/>
  <c r="J23" i="10"/>
  <c r="D18" i="14"/>
  <c r="O15" i="14"/>
  <c r="O15" i="17" s="1"/>
  <c r="O16" i="17"/>
  <c r="G15" i="14"/>
  <c r="G15" i="17" s="1"/>
  <c r="G16" i="17"/>
  <c r="N26" i="23"/>
  <c r="N26" i="26" s="1"/>
  <c r="J26" i="23"/>
  <c r="J26" i="26" s="1"/>
  <c r="F26" i="23"/>
  <c r="F26" i="26" s="1"/>
  <c r="Q25" i="23"/>
  <c r="Q25" i="26" s="1"/>
  <c r="M25" i="23"/>
  <c r="M25" i="26" s="1"/>
  <c r="I25" i="23"/>
  <c r="I25" i="26" s="1"/>
  <c r="E25" i="23"/>
  <c r="E25" i="26" s="1"/>
  <c r="P24" i="23"/>
  <c r="P24" i="26" s="1"/>
  <c r="L24" i="23"/>
  <c r="L24" i="26" s="1"/>
  <c r="H24" i="23"/>
  <c r="H24" i="26" s="1"/>
  <c r="D24" i="23"/>
  <c r="D24" i="26" s="1"/>
  <c r="N22" i="28"/>
  <c r="J22" i="28"/>
  <c r="F22" i="23"/>
  <c r="F22" i="26" s="1"/>
  <c r="Q21" i="28"/>
  <c r="M21" i="23"/>
  <c r="M21" i="26" s="1"/>
  <c r="I17" i="18"/>
  <c r="I17" i="25" s="1"/>
  <c r="I17" i="28" s="1"/>
  <c r="E21" i="23"/>
  <c r="E21" i="26" s="1"/>
  <c r="P20" i="28"/>
  <c r="L20" i="23"/>
  <c r="L20" i="26" s="1"/>
  <c r="H20" i="28"/>
  <c r="D20" i="23"/>
  <c r="D20" i="26" s="1"/>
  <c r="O17" i="18"/>
  <c r="O17" i="24" s="1"/>
  <c r="O17" i="27" s="1"/>
  <c r="K19" i="28"/>
  <c r="G19" i="23"/>
  <c r="G19" i="26" s="1"/>
  <c r="C19" i="23"/>
  <c r="C19" i="26" s="1"/>
  <c r="N18" i="28"/>
  <c r="J18" i="23"/>
  <c r="J18" i="26" s="1"/>
  <c r="F17" i="18"/>
  <c r="O14" i="21"/>
  <c r="K14" i="21"/>
  <c r="G14" i="21"/>
  <c r="N13" i="24"/>
  <c r="N13" i="27" s="1"/>
  <c r="N13" i="21"/>
  <c r="J13" i="21"/>
  <c r="J13" i="24"/>
  <c r="J13" i="27" s="1"/>
  <c r="F13" i="24"/>
  <c r="F13" i="27" s="1"/>
  <c r="F13" i="21"/>
  <c r="M12" i="24"/>
  <c r="M12" i="27" s="1"/>
  <c r="M12" i="21"/>
  <c r="I12" i="21"/>
  <c r="I12" i="24"/>
  <c r="I12" i="27" s="1"/>
  <c r="E12" i="24"/>
  <c r="E12" i="27" s="1"/>
  <c r="E12" i="21"/>
  <c r="L11" i="24"/>
  <c r="L11" i="27" s="1"/>
  <c r="L11" i="21"/>
  <c r="H11" i="21"/>
  <c r="H11" i="24"/>
  <c r="H11" i="27" s="1"/>
  <c r="D11" i="24"/>
  <c r="D11" i="27" s="1"/>
  <c r="D11" i="21"/>
  <c r="K10" i="24"/>
  <c r="K10" i="27" s="1"/>
  <c r="K10" i="21"/>
  <c r="G10" i="21"/>
  <c r="G10" i="24"/>
  <c r="G10" i="27" s="1"/>
  <c r="C10" i="24"/>
  <c r="C10" i="27" s="1"/>
  <c r="C10" i="21"/>
  <c r="J9" i="24"/>
  <c r="J9" i="27" s="1"/>
  <c r="J9" i="21"/>
  <c r="F9" i="21"/>
  <c r="F9" i="24"/>
  <c r="F9" i="27" s="1"/>
  <c r="Q8" i="24"/>
  <c r="Q8" i="27" s="1"/>
  <c r="Q8" i="21"/>
  <c r="I8" i="24"/>
  <c r="I8" i="27" s="1"/>
  <c r="I8" i="21"/>
  <c r="E8" i="21"/>
  <c r="E8" i="24"/>
  <c r="E8" i="27" s="1"/>
  <c r="P7" i="24"/>
  <c r="P7" i="27" s="1"/>
  <c r="P7" i="21"/>
  <c r="H7" i="24"/>
  <c r="H7" i="27" s="1"/>
  <c r="H7" i="21"/>
  <c r="D7" i="21"/>
  <c r="D7" i="24"/>
  <c r="D7" i="27" s="1"/>
  <c r="O6" i="24"/>
  <c r="O6" i="27" s="1"/>
  <c r="O6" i="21"/>
  <c r="G6" i="24"/>
  <c r="G6" i="27" s="1"/>
  <c r="G6" i="21"/>
  <c r="C6" i="21"/>
  <c r="C6" i="24"/>
  <c r="C6" i="27" s="1"/>
  <c r="N5" i="24"/>
  <c r="N5" i="27" s="1"/>
  <c r="N5" i="21"/>
  <c r="F5" i="24"/>
  <c r="F5" i="27" s="1"/>
  <c r="F5" i="21"/>
  <c r="M24" i="21"/>
  <c r="O10" i="21"/>
  <c r="K6" i="21"/>
  <c r="N9" i="28"/>
  <c r="J9" i="28"/>
  <c r="F9" i="28"/>
  <c r="Q8" i="28"/>
  <c r="M8" i="28"/>
  <c r="I8" i="28"/>
  <c r="E8" i="28"/>
  <c r="P7" i="28"/>
  <c r="L7" i="28"/>
  <c r="H7" i="28"/>
  <c r="D7" i="28"/>
  <c r="O6" i="28"/>
  <c r="K6" i="28"/>
  <c r="G6" i="28"/>
  <c r="C6" i="28"/>
  <c r="N28" i="26"/>
  <c r="F20" i="26"/>
  <c r="M7" i="23"/>
  <c r="M7" i="26" s="1"/>
  <c r="N7" i="24"/>
  <c r="N7" i="27" s="1"/>
  <c r="O16" i="28"/>
  <c r="O15" i="25"/>
  <c r="O15" i="28" s="1"/>
  <c r="G16" i="28"/>
  <c r="G15" i="25"/>
  <c r="G15" i="28" s="1"/>
  <c r="E145" i="46"/>
  <c r="E144" i="46"/>
  <c r="M144" i="46"/>
  <c r="Q93" i="6"/>
  <c r="M93" i="6"/>
  <c r="Q52" i="6"/>
  <c r="E52" i="6"/>
  <c r="N17" i="7"/>
  <c r="N17" i="14" s="1"/>
  <c r="F17" i="7"/>
  <c r="F17" i="14" s="1"/>
  <c r="N4" i="7"/>
  <c r="N3" i="7" s="1"/>
  <c r="B16" i="12"/>
  <c r="B16" i="15" s="1"/>
  <c r="P27" i="11"/>
  <c r="P28" i="14"/>
  <c r="H27" i="11"/>
  <c r="H28" i="14"/>
  <c r="D27" i="11"/>
  <c r="H18" i="14"/>
  <c r="P4" i="11"/>
  <c r="P5" i="14"/>
  <c r="H4" i="11"/>
  <c r="H5" i="14"/>
  <c r="D28" i="14"/>
  <c r="N5" i="14"/>
  <c r="P13" i="24"/>
  <c r="P13" i="27" s="1"/>
  <c r="O12" i="24"/>
  <c r="O12" i="27" s="1"/>
  <c r="N11" i="24"/>
  <c r="N11" i="27" s="1"/>
  <c r="E10" i="24"/>
  <c r="E10" i="27" s="1"/>
  <c r="K8" i="24"/>
  <c r="K8" i="27" s="1"/>
  <c r="J7" i="24"/>
  <c r="J7" i="27" s="1"/>
  <c r="I6" i="24"/>
  <c r="I6" i="27" s="1"/>
  <c r="M26" i="27"/>
  <c r="L52" i="6"/>
  <c r="L51" i="6" s="1"/>
  <c r="L60" i="6" s="1"/>
  <c r="M17" i="7"/>
  <c r="M17" i="14" s="1"/>
  <c r="E17" i="7"/>
  <c r="M4" i="7"/>
  <c r="M3" i="7" s="1"/>
  <c r="I4" i="7"/>
  <c r="I3" i="7" s="1"/>
  <c r="E4" i="7"/>
  <c r="E3" i="7" s="1"/>
  <c r="F32" i="12"/>
  <c r="N30" i="12"/>
  <c r="F30" i="12"/>
  <c r="J29" i="12"/>
  <c r="B29" i="12"/>
  <c r="B29" i="15" s="1"/>
  <c r="J28" i="12"/>
  <c r="B28" i="12"/>
  <c r="B28" i="15" s="1"/>
  <c r="F26" i="12"/>
  <c r="B24" i="12"/>
  <c r="B24" i="15" s="1"/>
  <c r="J22" i="12"/>
  <c r="N21" i="12"/>
  <c r="F19" i="12"/>
  <c r="N18" i="12"/>
  <c r="N13" i="12"/>
  <c r="F13" i="12"/>
  <c r="F11" i="12"/>
  <c r="N10" i="12"/>
  <c r="B9" i="12"/>
  <c r="B9" i="15" s="1"/>
  <c r="J8" i="12"/>
  <c r="B8" i="12"/>
  <c r="B8" i="15" s="1"/>
  <c r="J7" i="12"/>
  <c r="B7" i="12"/>
  <c r="B7" i="15" s="1"/>
  <c r="J5" i="12"/>
  <c r="G32" i="10"/>
  <c r="G31" i="10"/>
  <c r="C31" i="10"/>
  <c r="K30" i="10"/>
  <c r="O29" i="10"/>
  <c r="O26" i="10"/>
  <c r="K26" i="10"/>
  <c r="C26" i="10"/>
  <c r="O25" i="10"/>
  <c r="G25" i="10"/>
  <c r="K24" i="10"/>
  <c r="O22" i="10"/>
  <c r="G22" i="10"/>
  <c r="K21" i="10"/>
  <c r="O20" i="10"/>
  <c r="K20" i="10"/>
  <c r="K19" i="10"/>
  <c r="C19" i="10"/>
  <c r="K18" i="10"/>
  <c r="K14" i="10"/>
  <c r="G14" i="10"/>
  <c r="O13" i="10"/>
  <c r="K13" i="10"/>
  <c r="C13" i="10"/>
  <c r="C12" i="10"/>
  <c r="K11" i="10"/>
  <c r="G11" i="10"/>
  <c r="O10" i="10"/>
  <c r="G10" i="10"/>
  <c r="O9" i="10"/>
  <c r="K9" i="10"/>
  <c r="C9" i="10"/>
  <c r="K8" i="10"/>
  <c r="G8" i="10"/>
  <c r="C8" i="10"/>
  <c r="K7" i="10"/>
  <c r="G6" i="10"/>
  <c r="C6" i="10"/>
  <c r="K5" i="10"/>
  <c r="B5" i="14"/>
  <c r="B5" i="17" s="1"/>
  <c r="L32" i="23"/>
  <c r="L32" i="26" s="1"/>
  <c r="H32" i="23"/>
  <c r="H32" i="26" s="1"/>
  <c r="O31" i="23"/>
  <c r="O31" i="26" s="1"/>
  <c r="G31" i="23"/>
  <c r="G31" i="26" s="1"/>
  <c r="Q29" i="28"/>
  <c r="M29" i="23"/>
  <c r="M29" i="26" s="1"/>
  <c r="E29" i="23"/>
  <c r="E29" i="26" s="1"/>
  <c r="L28" i="23"/>
  <c r="L28" i="26" s="1"/>
  <c r="H28" i="23"/>
  <c r="H28" i="26" s="1"/>
  <c r="E24" i="27"/>
  <c r="I20" i="27"/>
  <c r="P19" i="27"/>
  <c r="K13" i="23"/>
  <c r="K13" i="26" s="1"/>
  <c r="N12" i="23"/>
  <c r="N12" i="26" s="1"/>
  <c r="J12" i="23"/>
  <c r="J12" i="26" s="1"/>
  <c r="M11" i="23"/>
  <c r="M11" i="26" s="1"/>
  <c r="I11" i="23"/>
  <c r="I11" i="26" s="1"/>
  <c r="L10" i="23"/>
  <c r="L10" i="26" s="1"/>
  <c r="D10" i="23"/>
  <c r="D10" i="26" s="1"/>
  <c r="G9" i="23"/>
  <c r="G9" i="26" s="1"/>
  <c r="C9" i="23"/>
  <c r="C9" i="26" s="1"/>
  <c r="F8" i="23"/>
  <c r="F8" i="26" s="1"/>
  <c r="I7" i="23"/>
  <c r="I7" i="26" s="1"/>
  <c r="E7" i="23"/>
  <c r="E7" i="26" s="1"/>
  <c r="H6" i="23"/>
  <c r="H6" i="26" s="1"/>
  <c r="O5" i="23"/>
  <c r="O5" i="26" s="1"/>
  <c r="C5" i="23"/>
  <c r="C5" i="26" s="1"/>
  <c r="M30" i="27"/>
  <c r="E30" i="27"/>
  <c r="L29" i="27"/>
  <c r="D29" i="27"/>
  <c r="I16" i="21"/>
  <c r="N25" i="21"/>
  <c r="N8" i="23"/>
  <c r="N8" i="26" s="1"/>
  <c r="M18" i="27"/>
  <c r="P127" i="46"/>
  <c r="H127" i="46"/>
  <c r="H106" i="46"/>
  <c r="O52" i="6"/>
  <c r="K52" i="6"/>
  <c r="C52" i="6"/>
  <c r="C51" i="6" s="1"/>
  <c r="C60" i="6" s="1"/>
  <c r="B110" i="6"/>
  <c r="B140" i="6" s="1"/>
  <c r="N93" i="6"/>
  <c r="F117" i="6"/>
  <c r="B117" i="6"/>
  <c r="J52" i="6"/>
  <c r="B52" i="6"/>
  <c r="B103" i="6" s="1"/>
  <c r="O27" i="7"/>
  <c r="K27" i="7"/>
  <c r="G27" i="7"/>
  <c r="C27" i="7"/>
  <c r="C27" i="13" s="1"/>
  <c r="O17" i="7"/>
  <c r="O17" i="14" s="1"/>
  <c r="K17" i="7"/>
  <c r="G17" i="7"/>
  <c r="C17" i="7"/>
  <c r="O4" i="7"/>
  <c r="O3" i="7" s="1"/>
  <c r="K4" i="7"/>
  <c r="K3" i="7" s="1"/>
  <c r="G4" i="7"/>
  <c r="G3" i="7" s="1"/>
  <c r="C4" i="7"/>
  <c r="C3" i="7" s="1"/>
  <c r="P32" i="12"/>
  <c r="L32" i="12"/>
  <c r="H32" i="12"/>
  <c r="D32" i="12"/>
  <c r="P31" i="12"/>
  <c r="L31" i="12"/>
  <c r="H31" i="12"/>
  <c r="D31" i="12"/>
  <c r="P30" i="12"/>
  <c r="L30" i="12"/>
  <c r="H30" i="12"/>
  <c r="D30" i="12"/>
  <c r="P29" i="12"/>
  <c r="L29" i="12"/>
  <c r="H29" i="12"/>
  <c r="D29" i="12"/>
  <c r="P28" i="12"/>
  <c r="L28" i="12"/>
  <c r="H28" i="12"/>
  <c r="D28" i="12"/>
  <c r="P26" i="12"/>
  <c r="L26" i="12"/>
  <c r="H26" i="12"/>
  <c r="D26" i="12"/>
  <c r="P25" i="12"/>
  <c r="L25" i="12"/>
  <c r="H25" i="12"/>
  <c r="D25" i="12"/>
  <c r="P24" i="12"/>
  <c r="L24" i="12"/>
  <c r="H24" i="12"/>
  <c r="D24" i="12"/>
  <c r="P22" i="12"/>
  <c r="L22" i="12"/>
  <c r="H22" i="12"/>
  <c r="D22" i="12"/>
  <c r="P21" i="12"/>
  <c r="L21" i="12"/>
  <c r="H21" i="12"/>
  <c r="D21" i="12"/>
  <c r="P20" i="12"/>
  <c r="L20" i="12"/>
  <c r="H20" i="12"/>
  <c r="D20" i="12"/>
  <c r="P19" i="12"/>
  <c r="L19" i="12"/>
  <c r="H19" i="12"/>
  <c r="D19" i="12"/>
  <c r="P18" i="12"/>
  <c r="L18" i="12"/>
  <c r="H18" i="12"/>
  <c r="D18" i="12"/>
  <c r="P14" i="12"/>
  <c r="L14" i="12"/>
  <c r="H14" i="12"/>
  <c r="D14" i="12"/>
  <c r="P13" i="12"/>
  <c r="L13" i="12"/>
  <c r="H13" i="12"/>
  <c r="D13" i="12"/>
  <c r="P12" i="12"/>
  <c r="L12" i="12"/>
  <c r="H12" i="12"/>
  <c r="D12" i="12"/>
  <c r="P11" i="12"/>
  <c r="L11" i="12"/>
  <c r="H11" i="12"/>
  <c r="D11" i="12"/>
  <c r="P10" i="12"/>
  <c r="L10" i="12"/>
  <c r="H10" i="12"/>
  <c r="D10" i="12"/>
  <c r="P9" i="12"/>
  <c r="L9" i="12"/>
  <c r="H9" i="12"/>
  <c r="D9" i="12"/>
  <c r="P8" i="12"/>
  <c r="L8" i="12"/>
  <c r="H8" i="12"/>
  <c r="D8" i="12"/>
  <c r="P7" i="12"/>
  <c r="L7" i="12"/>
  <c r="H7" i="12"/>
  <c r="D7" i="12"/>
  <c r="P6" i="12"/>
  <c r="L6" i="12"/>
  <c r="H6" i="12"/>
  <c r="D6" i="12"/>
  <c r="P4" i="8"/>
  <c r="L5" i="12"/>
  <c r="H4" i="8"/>
  <c r="D5" i="12"/>
  <c r="Q32" i="10"/>
  <c r="M32" i="13"/>
  <c r="I32" i="10"/>
  <c r="E32" i="13"/>
  <c r="Q31" i="10"/>
  <c r="M31" i="13"/>
  <c r="I31" i="10"/>
  <c r="E31" i="10"/>
  <c r="Q30" i="13"/>
  <c r="M30" i="10"/>
  <c r="I30" i="13"/>
  <c r="E30" i="10"/>
  <c r="Q29" i="10"/>
  <c r="M29" i="13"/>
  <c r="I29" i="10"/>
  <c r="E29" i="13"/>
  <c r="Q28" i="10"/>
  <c r="M28" i="13"/>
  <c r="I28" i="10"/>
  <c r="E28" i="13"/>
  <c r="Q26" i="13"/>
  <c r="M26" i="10"/>
  <c r="I26" i="13"/>
  <c r="E26" i="10"/>
  <c r="Q25" i="13"/>
  <c r="M25" i="10"/>
  <c r="I25" i="10"/>
  <c r="E25" i="13"/>
  <c r="Q24" i="10"/>
  <c r="M24" i="13"/>
  <c r="I24" i="10"/>
  <c r="E24" i="13"/>
  <c r="Q22" i="13"/>
  <c r="M22" i="10"/>
  <c r="I22" i="13"/>
  <c r="E22" i="10"/>
  <c r="Q21" i="13"/>
  <c r="M21" i="10"/>
  <c r="I21" i="10"/>
  <c r="E21" i="13"/>
  <c r="Q20" i="13"/>
  <c r="M20" i="10"/>
  <c r="I20" i="13"/>
  <c r="E20" i="10"/>
  <c r="Q19" i="13"/>
  <c r="M19" i="10"/>
  <c r="I19" i="13"/>
  <c r="E19" i="10"/>
  <c r="Q18" i="13"/>
  <c r="M18" i="10"/>
  <c r="I18" i="10"/>
  <c r="E18" i="13"/>
  <c r="Q14" i="13"/>
  <c r="M14" i="10"/>
  <c r="I14" i="13"/>
  <c r="E14" i="13"/>
  <c r="Q13" i="10"/>
  <c r="M13" i="10"/>
  <c r="I13" i="13"/>
  <c r="E13" i="10"/>
  <c r="Q12" i="13"/>
  <c r="M12" i="10"/>
  <c r="I12" i="10"/>
  <c r="E12" i="13"/>
  <c r="Q11" i="10"/>
  <c r="M11" i="13"/>
  <c r="I11" i="10"/>
  <c r="E11" i="13"/>
  <c r="Q10" i="10"/>
  <c r="M10" i="13"/>
  <c r="I10" i="10"/>
  <c r="E10" i="13"/>
  <c r="Q9" i="10"/>
  <c r="M9" i="10"/>
  <c r="I9" i="13"/>
  <c r="E9" i="10"/>
  <c r="Q8" i="13"/>
  <c r="M8" i="10"/>
  <c r="I8" i="13"/>
  <c r="E8" i="10"/>
  <c r="Q7" i="10"/>
  <c r="M7" i="13"/>
  <c r="I7" i="10"/>
  <c r="E7" i="10"/>
  <c r="Q6" i="13"/>
  <c r="M6" i="10"/>
  <c r="I6" i="13"/>
  <c r="E6" i="10"/>
  <c r="Q5" i="13"/>
  <c r="M5" i="10"/>
  <c r="I5" i="10"/>
  <c r="E5" i="10"/>
  <c r="L31" i="10"/>
  <c r="H30" i="10"/>
  <c r="D29" i="10"/>
  <c r="L26" i="10"/>
  <c r="H25" i="10"/>
  <c r="D24" i="10"/>
  <c r="F23" i="10"/>
  <c r="H22" i="10"/>
  <c r="D21" i="10"/>
  <c r="L19" i="10"/>
  <c r="H18" i="10"/>
  <c r="D16" i="10"/>
  <c r="L13" i="10"/>
  <c r="H12" i="10"/>
  <c r="D11" i="10"/>
  <c r="L9" i="10"/>
  <c r="H8" i="10"/>
  <c r="D7" i="10"/>
  <c r="L5" i="10"/>
  <c r="Q30" i="14"/>
  <c r="M30" i="14"/>
  <c r="I30" i="14"/>
  <c r="E30" i="14"/>
  <c r="Q29" i="14"/>
  <c r="M29" i="14"/>
  <c r="I29" i="14"/>
  <c r="E29" i="14"/>
  <c r="Q27" i="11"/>
  <c r="M28" i="14"/>
  <c r="I27" i="11"/>
  <c r="E28" i="14"/>
  <c r="Q22" i="14"/>
  <c r="M22" i="14"/>
  <c r="I22" i="14"/>
  <c r="E22" i="14"/>
  <c r="Q21" i="14"/>
  <c r="M21" i="14"/>
  <c r="I21" i="14"/>
  <c r="E21" i="14"/>
  <c r="Q20" i="14"/>
  <c r="M20" i="14"/>
  <c r="I20" i="14"/>
  <c r="E20" i="14"/>
  <c r="Q19" i="14"/>
  <c r="M19" i="14"/>
  <c r="I19" i="14"/>
  <c r="E19" i="14"/>
  <c r="E18" i="14"/>
  <c r="M9" i="14"/>
  <c r="E9" i="14"/>
  <c r="M8" i="14"/>
  <c r="E8" i="14"/>
  <c r="M7" i="14"/>
  <c r="E7" i="14"/>
  <c r="M6" i="14"/>
  <c r="I6" i="14"/>
  <c r="Q4" i="11"/>
  <c r="I4" i="11"/>
  <c r="F28" i="14"/>
  <c r="L18" i="14"/>
  <c r="B18" i="14"/>
  <c r="B18" i="17" s="1"/>
  <c r="F5" i="14"/>
  <c r="M32" i="27"/>
  <c r="E32" i="27"/>
  <c r="L31" i="27"/>
  <c r="K30" i="27"/>
  <c r="C30" i="27"/>
  <c r="J29" i="27"/>
  <c r="I28" i="27"/>
  <c r="F23" i="21"/>
  <c r="N9" i="21"/>
  <c r="J5" i="21"/>
  <c r="L26" i="26"/>
  <c r="E19" i="26"/>
  <c r="L6" i="23"/>
  <c r="L6" i="26" s="1"/>
  <c r="G30" i="27"/>
  <c r="J23" i="24"/>
  <c r="J23" i="27" s="1"/>
  <c r="F7" i="24"/>
  <c r="F7" i="27" s="1"/>
  <c r="P13" i="46"/>
  <c r="P5" i="46"/>
  <c r="N147" i="56"/>
  <c r="J147" i="56"/>
  <c r="F147" i="56"/>
  <c r="E93" i="6"/>
  <c r="I52" i="6"/>
  <c r="I51" i="6" s="1"/>
  <c r="I60" i="6" s="1"/>
  <c r="J27" i="7"/>
  <c r="B27" i="14"/>
  <c r="B27" i="17" s="1"/>
  <c r="J17" i="7"/>
  <c r="J17" i="14" s="1"/>
  <c r="J4" i="7"/>
  <c r="J3" i="7" s="1"/>
  <c r="N28" i="14"/>
  <c r="J18" i="14"/>
  <c r="D5" i="14"/>
  <c r="K26" i="23"/>
  <c r="K26" i="26" s="1"/>
  <c r="K26" i="21"/>
  <c r="Q24" i="23"/>
  <c r="Q24" i="26" s="1"/>
  <c r="Q24" i="21"/>
  <c r="I24" i="23"/>
  <c r="I24" i="26" s="1"/>
  <c r="I24" i="21"/>
  <c r="G26" i="21"/>
  <c r="G12" i="24"/>
  <c r="G12" i="27" s="1"/>
  <c r="F11" i="24"/>
  <c r="F11" i="27" s="1"/>
  <c r="L9" i="24"/>
  <c r="L9" i="27" s="1"/>
  <c r="C8" i="24"/>
  <c r="C8" i="27" s="1"/>
  <c r="P5" i="24"/>
  <c r="P5" i="27" s="1"/>
  <c r="J27" i="18"/>
  <c r="Q26" i="21"/>
  <c r="M26" i="23"/>
  <c r="M26" i="26" s="1"/>
  <c r="I26" i="21"/>
  <c r="E26" i="23"/>
  <c r="E26" i="26" s="1"/>
  <c r="P25" i="21"/>
  <c r="L25" i="23"/>
  <c r="L25" i="26" s="1"/>
  <c r="H25" i="21"/>
  <c r="D25" i="23"/>
  <c r="D25" i="26" s="1"/>
  <c r="O24" i="21"/>
  <c r="K24" i="23"/>
  <c r="K24" i="26" s="1"/>
  <c r="G24" i="21"/>
  <c r="C24" i="23"/>
  <c r="C24" i="26" s="1"/>
  <c r="Q22" i="21"/>
  <c r="M22" i="23"/>
  <c r="M22" i="26" s="1"/>
  <c r="I22" i="21"/>
  <c r="E22" i="23"/>
  <c r="E22" i="26" s="1"/>
  <c r="P21" i="21"/>
  <c r="L21" i="23"/>
  <c r="L21" i="26" s="1"/>
  <c r="H21" i="21"/>
  <c r="D21" i="23"/>
  <c r="D21" i="26" s="1"/>
  <c r="O20" i="21"/>
  <c r="K20" i="23"/>
  <c r="K20" i="26" s="1"/>
  <c r="G20" i="21"/>
  <c r="C20" i="23"/>
  <c r="C20" i="26" s="1"/>
  <c r="N19" i="23"/>
  <c r="N19" i="26" s="1"/>
  <c r="J19" i="21"/>
  <c r="F19" i="21"/>
  <c r="Q18" i="23"/>
  <c r="Q18" i="26" s="1"/>
  <c r="M18" i="21"/>
  <c r="I18" i="23"/>
  <c r="I18" i="26" s="1"/>
  <c r="E18" i="21"/>
  <c r="P26" i="24"/>
  <c r="P26" i="27" s="1"/>
  <c r="L26" i="24"/>
  <c r="L26" i="27" s="1"/>
  <c r="H26" i="24"/>
  <c r="H26" i="27" s="1"/>
  <c r="D26" i="24"/>
  <c r="D26" i="27" s="1"/>
  <c r="O25" i="24"/>
  <c r="O25" i="27" s="1"/>
  <c r="K25" i="24"/>
  <c r="K25" i="27" s="1"/>
  <c r="G25" i="24"/>
  <c r="G25" i="27" s="1"/>
  <c r="C25" i="24"/>
  <c r="C25" i="27" s="1"/>
  <c r="N24" i="24"/>
  <c r="N24" i="27" s="1"/>
  <c r="J24" i="24"/>
  <c r="J24" i="27" s="1"/>
  <c r="F24" i="24"/>
  <c r="F24" i="27" s="1"/>
  <c r="P22" i="24"/>
  <c r="P22" i="27" s="1"/>
  <c r="L22" i="24"/>
  <c r="L22" i="27" s="1"/>
  <c r="H22" i="24"/>
  <c r="H22" i="27" s="1"/>
  <c r="D22" i="24"/>
  <c r="D22" i="27" s="1"/>
  <c r="G21" i="24"/>
  <c r="G21" i="27" s="1"/>
  <c r="N20" i="24"/>
  <c r="N20" i="27" s="1"/>
  <c r="J20" i="24"/>
  <c r="J20" i="27" s="1"/>
  <c r="F20" i="24"/>
  <c r="F20" i="27" s="1"/>
  <c r="M19" i="24"/>
  <c r="M19" i="27" s="1"/>
  <c r="E19" i="24"/>
  <c r="E19" i="27" s="1"/>
  <c r="P18" i="24"/>
  <c r="P18" i="27" s="1"/>
  <c r="L18" i="24"/>
  <c r="L18" i="27" s="1"/>
  <c r="H18" i="24"/>
  <c r="H18" i="27" s="1"/>
  <c r="D18" i="24"/>
  <c r="D18" i="27" s="1"/>
  <c r="Q13" i="24"/>
  <c r="Q13" i="27" s="1"/>
  <c r="M13" i="24"/>
  <c r="M13" i="27" s="1"/>
  <c r="I13" i="24"/>
  <c r="I13" i="27" s="1"/>
  <c r="E13" i="24"/>
  <c r="E13" i="27" s="1"/>
  <c r="P12" i="24"/>
  <c r="P12" i="27" s="1"/>
  <c r="L12" i="24"/>
  <c r="L12" i="27" s="1"/>
  <c r="H12" i="24"/>
  <c r="H12" i="27" s="1"/>
  <c r="D12" i="24"/>
  <c r="D12" i="27" s="1"/>
  <c r="O11" i="24"/>
  <c r="O11" i="27" s="1"/>
  <c r="K11" i="24"/>
  <c r="K11" i="27" s="1"/>
  <c r="G11" i="24"/>
  <c r="G11" i="27" s="1"/>
  <c r="C11" i="24"/>
  <c r="C11" i="27" s="1"/>
  <c r="N10" i="24"/>
  <c r="N10" i="27" s="1"/>
  <c r="J10" i="24"/>
  <c r="J10" i="27" s="1"/>
  <c r="F10" i="24"/>
  <c r="F10" i="27" s="1"/>
  <c r="Q9" i="24"/>
  <c r="Q9" i="27" s="1"/>
  <c r="M9" i="24"/>
  <c r="M9" i="27" s="1"/>
  <c r="I9" i="24"/>
  <c r="I9" i="27" s="1"/>
  <c r="E9" i="24"/>
  <c r="E9" i="27" s="1"/>
  <c r="P8" i="24"/>
  <c r="P8" i="27" s="1"/>
  <c r="L8" i="24"/>
  <c r="L8" i="27" s="1"/>
  <c r="H8" i="24"/>
  <c r="H8" i="27" s="1"/>
  <c r="D8" i="24"/>
  <c r="D8" i="27" s="1"/>
  <c r="O7" i="24"/>
  <c r="O7" i="27" s="1"/>
  <c r="K7" i="24"/>
  <c r="K7" i="27" s="1"/>
  <c r="G7" i="24"/>
  <c r="G7" i="27" s="1"/>
  <c r="C7" i="24"/>
  <c r="C7" i="27" s="1"/>
  <c r="N6" i="24"/>
  <c r="N6" i="27" s="1"/>
  <c r="J6" i="24"/>
  <c r="J6" i="27" s="1"/>
  <c r="F6" i="24"/>
  <c r="F6" i="27" s="1"/>
  <c r="Q5" i="24"/>
  <c r="Q5" i="27" s="1"/>
  <c r="M5" i="24"/>
  <c r="M5" i="27" s="1"/>
  <c r="I5" i="24"/>
  <c r="I5" i="27" s="1"/>
  <c r="E5" i="24"/>
  <c r="E5" i="27" s="1"/>
  <c r="Q16" i="21"/>
  <c r="Q22" i="25"/>
  <c r="Q22" i="28" s="1"/>
  <c r="M22" i="25"/>
  <c r="M22" i="28" s="1"/>
  <c r="I22" i="25"/>
  <c r="I22" i="28" s="1"/>
  <c r="E22" i="25"/>
  <c r="E22" i="28" s="1"/>
  <c r="P21" i="25"/>
  <c r="P21" i="28" s="1"/>
  <c r="H21" i="25"/>
  <c r="H21" i="28" s="1"/>
  <c r="D21" i="25"/>
  <c r="D21" i="28" s="1"/>
  <c r="O20" i="25"/>
  <c r="O20" i="28" s="1"/>
  <c r="K20" i="25"/>
  <c r="K20" i="28" s="1"/>
  <c r="G20" i="25"/>
  <c r="G20" i="28" s="1"/>
  <c r="C20" i="25"/>
  <c r="C20" i="28" s="1"/>
  <c r="J19" i="25"/>
  <c r="J19" i="28" s="1"/>
  <c r="Q18" i="25"/>
  <c r="Q18" i="28" s="1"/>
  <c r="M18" i="25"/>
  <c r="M18" i="28" s="1"/>
  <c r="I18" i="25"/>
  <c r="I18" i="28" s="1"/>
  <c r="E18" i="25"/>
  <c r="E18" i="28" s="1"/>
  <c r="O22" i="24"/>
  <c r="O22" i="27" s="1"/>
  <c r="N21" i="24"/>
  <c r="N21" i="27" s="1"/>
  <c r="M20" i="24"/>
  <c r="M20" i="27" s="1"/>
  <c r="L19" i="24"/>
  <c r="L19" i="27" s="1"/>
  <c r="K18" i="24"/>
  <c r="K18" i="27" s="1"/>
  <c r="Q163" i="46"/>
  <c r="M163" i="46"/>
  <c r="I163" i="46"/>
  <c r="E163" i="46"/>
  <c r="M162" i="46"/>
  <c r="Q122" i="46"/>
  <c r="M122" i="46"/>
  <c r="I122" i="46"/>
  <c r="E122" i="46"/>
  <c r="Q121" i="46"/>
  <c r="M121" i="46"/>
  <c r="I121" i="46"/>
  <c r="E121" i="46"/>
  <c r="Q120" i="46"/>
  <c r="M120" i="46"/>
  <c r="I120" i="46"/>
  <c r="E120" i="46"/>
  <c r="Q119" i="46"/>
  <c r="M119" i="46"/>
  <c r="I119" i="46"/>
  <c r="E119" i="46"/>
  <c r="Q118" i="46"/>
  <c r="M118" i="46"/>
  <c r="I118" i="46"/>
  <c r="E118" i="46"/>
  <c r="Q117" i="46"/>
  <c r="M117" i="46"/>
  <c r="I117" i="46"/>
  <c r="E117" i="46"/>
  <c r="Q116" i="46"/>
  <c r="M116" i="46"/>
  <c r="I116" i="46"/>
  <c r="E116" i="46"/>
  <c r="Q111" i="46"/>
  <c r="M111" i="46"/>
  <c r="I111" i="46"/>
  <c r="E111" i="46"/>
  <c r="Q84" i="46"/>
  <c r="M84" i="46"/>
  <c r="I84" i="46"/>
  <c r="E84" i="46"/>
  <c r="Q83" i="46"/>
  <c r="M83" i="46"/>
  <c r="I83" i="46"/>
  <c r="O164" i="56"/>
  <c r="O165" i="56"/>
  <c r="G165" i="56"/>
  <c r="C165" i="56"/>
  <c r="C5" i="12"/>
  <c r="P32" i="13"/>
  <c r="L32" i="13"/>
  <c r="H32" i="13"/>
  <c r="D32" i="13"/>
  <c r="P31" i="13"/>
  <c r="L31" i="13"/>
  <c r="H31" i="13"/>
  <c r="D31" i="13"/>
  <c r="P30" i="13"/>
  <c r="L30" i="13"/>
  <c r="H30" i="13"/>
  <c r="D30" i="13"/>
  <c r="P29" i="13"/>
  <c r="L29" i="13"/>
  <c r="H29" i="13"/>
  <c r="D29" i="13"/>
  <c r="P28" i="13"/>
  <c r="L28" i="13"/>
  <c r="H28" i="13"/>
  <c r="D28" i="13"/>
  <c r="P26" i="13"/>
  <c r="L26" i="13"/>
  <c r="H26" i="13"/>
  <c r="D26" i="13"/>
  <c r="P25" i="13"/>
  <c r="L25" i="13"/>
  <c r="H25" i="13"/>
  <c r="D25" i="13"/>
  <c r="P24" i="13"/>
  <c r="L24" i="13"/>
  <c r="H24" i="13"/>
  <c r="D24" i="13"/>
  <c r="P22" i="13"/>
  <c r="L22" i="13"/>
  <c r="H22" i="13"/>
  <c r="D22" i="13"/>
  <c r="P21" i="13"/>
  <c r="L21" i="13"/>
  <c r="H21" i="13"/>
  <c r="D21" i="13"/>
  <c r="P20" i="13"/>
  <c r="L20" i="13"/>
  <c r="H20" i="13"/>
  <c r="D20" i="13"/>
  <c r="P19" i="13"/>
  <c r="L19" i="13"/>
  <c r="H19" i="13"/>
  <c r="D19" i="13"/>
  <c r="P18" i="13"/>
  <c r="L18" i="13"/>
  <c r="H18" i="13"/>
  <c r="D18" i="13"/>
  <c r="P14" i="13"/>
  <c r="L14" i="13"/>
  <c r="H14" i="13"/>
  <c r="D14" i="13"/>
  <c r="P13" i="13"/>
  <c r="L13" i="13"/>
  <c r="H13" i="13"/>
  <c r="D13" i="13"/>
  <c r="P12" i="13"/>
  <c r="L12" i="13"/>
  <c r="H12" i="13"/>
  <c r="D12" i="13"/>
  <c r="P11" i="13"/>
  <c r="L11" i="13"/>
  <c r="H11" i="13"/>
  <c r="D11" i="13"/>
  <c r="P10" i="13"/>
  <c r="L10" i="13"/>
  <c r="H10" i="13"/>
  <c r="D10" i="13"/>
  <c r="P9" i="13"/>
  <c r="L9" i="13"/>
  <c r="H9" i="13"/>
  <c r="D9" i="13"/>
  <c r="P8" i="13"/>
  <c r="L8" i="13"/>
  <c r="H8" i="13"/>
  <c r="D8" i="13"/>
  <c r="P7" i="13"/>
  <c r="L7" i="13"/>
  <c r="H7" i="13"/>
  <c r="D7" i="13"/>
  <c r="P6" i="13"/>
  <c r="L6" i="13"/>
  <c r="H6" i="13"/>
  <c r="D6" i="13"/>
  <c r="P5" i="13"/>
  <c r="L5" i="13"/>
  <c r="H5" i="13"/>
  <c r="D5" i="13"/>
  <c r="P32" i="10"/>
  <c r="P31" i="10"/>
  <c r="P30" i="10"/>
  <c r="P29" i="10"/>
  <c r="P28" i="10"/>
  <c r="P26" i="10"/>
  <c r="P25" i="10"/>
  <c r="P24" i="10"/>
  <c r="P23" i="10"/>
  <c r="H23" i="10"/>
  <c r="P22" i="10"/>
  <c r="P21" i="10"/>
  <c r="P20" i="10"/>
  <c r="P19" i="10"/>
  <c r="P18" i="10"/>
  <c r="P14" i="10"/>
  <c r="P13" i="10"/>
  <c r="P12" i="10"/>
  <c r="P11" i="10"/>
  <c r="P10" i="10"/>
  <c r="P9" i="10"/>
  <c r="P8" i="10"/>
  <c r="P7" i="10"/>
  <c r="P6" i="10"/>
  <c r="P5" i="10"/>
  <c r="N27" i="11"/>
  <c r="J27" i="11"/>
  <c r="F27" i="11"/>
  <c r="N4" i="11"/>
  <c r="J4" i="11"/>
  <c r="F4" i="11"/>
  <c r="P22" i="28"/>
  <c r="L22" i="28"/>
  <c r="H22" i="28"/>
  <c r="D22" i="28"/>
  <c r="O21" i="28"/>
  <c r="K21" i="28"/>
  <c r="G21" i="28"/>
  <c r="C21" i="28"/>
  <c r="N20" i="28"/>
  <c r="J20" i="28"/>
  <c r="F20" i="28"/>
  <c r="Q19" i="28"/>
  <c r="M19" i="28"/>
  <c r="I19" i="28"/>
  <c r="E19" i="28"/>
  <c r="P18" i="28"/>
  <c r="L17" i="18"/>
  <c r="H18" i="28"/>
  <c r="D17" i="18"/>
  <c r="Q13" i="23"/>
  <c r="Q13" i="26" s="1"/>
  <c r="M13" i="23"/>
  <c r="M13" i="26" s="1"/>
  <c r="I13" i="23"/>
  <c r="I13" i="26" s="1"/>
  <c r="E13" i="23"/>
  <c r="E13" i="26" s="1"/>
  <c r="P12" i="23"/>
  <c r="P12" i="26" s="1"/>
  <c r="L12" i="23"/>
  <c r="L12" i="26" s="1"/>
  <c r="H12" i="23"/>
  <c r="H12" i="26" s="1"/>
  <c r="D12" i="23"/>
  <c r="D12" i="26" s="1"/>
  <c r="O11" i="23"/>
  <c r="O11" i="26" s="1"/>
  <c r="K11" i="23"/>
  <c r="K11" i="26" s="1"/>
  <c r="G11" i="23"/>
  <c r="G11" i="26" s="1"/>
  <c r="C11" i="23"/>
  <c r="C11" i="26" s="1"/>
  <c r="N10" i="23"/>
  <c r="N10" i="26" s="1"/>
  <c r="J10" i="23"/>
  <c r="J10" i="26" s="1"/>
  <c r="F10" i="23"/>
  <c r="F10" i="26" s="1"/>
  <c r="Q9" i="23"/>
  <c r="Q9" i="26" s="1"/>
  <c r="E9" i="23"/>
  <c r="E9" i="26" s="1"/>
  <c r="P14" i="18"/>
  <c r="P14" i="23" s="1"/>
  <c r="P14" i="26" s="1"/>
  <c r="L8" i="23"/>
  <c r="L8" i="26" s="1"/>
  <c r="H14" i="18"/>
  <c r="H14" i="23" s="1"/>
  <c r="H14" i="26" s="1"/>
  <c r="D8" i="23"/>
  <c r="D8" i="26" s="1"/>
  <c r="O7" i="23"/>
  <c r="O7" i="26" s="1"/>
  <c r="K7" i="23"/>
  <c r="K7" i="26" s="1"/>
  <c r="C7" i="23"/>
  <c r="C7" i="26" s="1"/>
  <c r="J6" i="23"/>
  <c r="J6" i="26" s="1"/>
  <c r="F4" i="18"/>
  <c r="F3" i="18" s="1"/>
  <c r="F16" i="23" s="1"/>
  <c r="Q5" i="23"/>
  <c r="Q5" i="26" s="1"/>
  <c r="M14" i="18"/>
  <c r="M14" i="24" s="1"/>
  <c r="M14" i="27" s="1"/>
  <c r="I14" i="18"/>
  <c r="I14" i="24" s="1"/>
  <c r="I14" i="27" s="1"/>
  <c r="E5" i="23"/>
  <c r="E5" i="26" s="1"/>
  <c r="Q32" i="23"/>
  <c r="Q32" i="26" s="1"/>
  <c r="M32" i="23"/>
  <c r="M32" i="26" s="1"/>
  <c r="I32" i="23"/>
  <c r="I32" i="26" s="1"/>
  <c r="E32" i="23"/>
  <c r="E32" i="26" s="1"/>
  <c r="P31" i="23"/>
  <c r="P31" i="26" s="1"/>
  <c r="L31" i="23"/>
  <c r="L31" i="26" s="1"/>
  <c r="H31" i="23"/>
  <c r="H31" i="26" s="1"/>
  <c r="D31" i="23"/>
  <c r="D31" i="26" s="1"/>
  <c r="O30" i="23"/>
  <c r="O30" i="26" s="1"/>
  <c r="K30" i="23"/>
  <c r="K30" i="26" s="1"/>
  <c r="G30" i="23"/>
  <c r="G30" i="26" s="1"/>
  <c r="C30" i="23"/>
  <c r="C30" i="26" s="1"/>
  <c r="N29" i="23"/>
  <c r="N29" i="26" s="1"/>
  <c r="J29" i="23"/>
  <c r="J29" i="26" s="1"/>
  <c r="F29" i="23"/>
  <c r="F29" i="26" s="1"/>
  <c r="Q28" i="23"/>
  <c r="Q28" i="26" s="1"/>
  <c r="M28" i="23"/>
  <c r="M28" i="26" s="1"/>
  <c r="I28" i="23"/>
  <c r="I28" i="26" s="1"/>
  <c r="E28" i="23"/>
  <c r="E28" i="26" s="1"/>
  <c r="O16" i="21"/>
  <c r="G16" i="21"/>
  <c r="L13" i="23"/>
  <c r="L13" i="26" s="1"/>
  <c r="H13" i="23"/>
  <c r="H13" i="26" s="1"/>
  <c r="O12" i="23"/>
  <c r="O12" i="26" s="1"/>
  <c r="G12" i="23"/>
  <c r="G12" i="26" s="1"/>
  <c r="N11" i="23"/>
  <c r="N11" i="26" s="1"/>
  <c r="F11" i="23"/>
  <c r="F11" i="26" s="1"/>
  <c r="I10" i="23"/>
  <c r="I10" i="26" s="1"/>
  <c r="E10" i="23"/>
  <c r="E10" i="26" s="1"/>
  <c r="L9" i="23"/>
  <c r="L9" i="26" s="1"/>
  <c r="D9" i="23"/>
  <c r="D9" i="26" s="1"/>
  <c r="C4" i="23"/>
  <c r="C4" i="26" s="1"/>
  <c r="J7" i="23"/>
  <c r="J7" i="26" s="1"/>
  <c r="Q6" i="23"/>
  <c r="Q6" i="26" s="1"/>
  <c r="E6" i="23"/>
  <c r="E6" i="26" s="1"/>
  <c r="H5" i="23"/>
  <c r="H5" i="26" s="1"/>
  <c r="P32" i="24"/>
  <c r="P32" i="27" s="1"/>
  <c r="L32" i="24"/>
  <c r="L32" i="27" s="1"/>
  <c r="H32" i="24"/>
  <c r="H32" i="27" s="1"/>
  <c r="D32" i="24"/>
  <c r="D32" i="27" s="1"/>
  <c r="O31" i="24"/>
  <c r="O31" i="27" s="1"/>
  <c r="K31" i="24"/>
  <c r="K31" i="27" s="1"/>
  <c r="G31" i="24"/>
  <c r="G31" i="27" s="1"/>
  <c r="C31" i="24"/>
  <c r="C31" i="27" s="1"/>
  <c r="N30" i="24"/>
  <c r="N30" i="27" s="1"/>
  <c r="J30" i="24"/>
  <c r="J30" i="27" s="1"/>
  <c r="F30" i="24"/>
  <c r="F30" i="27" s="1"/>
  <c r="Q29" i="24"/>
  <c r="Q29" i="27" s="1"/>
  <c r="M29" i="24"/>
  <c r="M29" i="27" s="1"/>
  <c r="I29" i="24"/>
  <c r="I29" i="27" s="1"/>
  <c r="E29" i="24"/>
  <c r="E29" i="27" s="1"/>
  <c r="P28" i="24"/>
  <c r="P28" i="27" s="1"/>
  <c r="L28" i="24"/>
  <c r="L28" i="27" s="1"/>
  <c r="H28" i="24"/>
  <c r="H28" i="27" s="1"/>
  <c r="D28" i="24"/>
  <c r="D28" i="27" s="1"/>
  <c r="M32" i="21"/>
  <c r="L31" i="21"/>
  <c r="K30" i="21"/>
  <c r="J29" i="21"/>
  <c r="I28" i="21"/>
  <c r="Q30" i="25"/>
  <c r="Q30" i="28" s="1"/>
  <c r="M30" i="25"/>
  <c r="M30" i="28" s="1"/>
  <c r="I30" i="25"/>
  <c r="I30" i="28" s="1"/>
  <c r="E30" i="25"/>
  <c r="E30" i="28" s="1"/>
  <c r="P29" i="25"/>
  <c r="P29" i="28" s="1"/>
  <c r="L29" i="25"/>
  <c r="L29" i="28" s="1"/>
  <c r="H29" i="25"/>
  <c r="H29" i="28" s="1"/>
  <c r="D29" i="25"/>
  <c r="D29" i="28" s="1"/>
  <c r="O28" i="25"/>
  <c r="O28" i="28" s="1"/>
  <c r="K28" i="25"/>
  <c r="K28" i="28" s="1"/>
  <c r="G28" i="25"/>
  <c r="G28" i="28" s="1"/>
  <c r="C28" i="25"/>
  <c r="C28" i="28" s="1"/>
  <c r="P9" i="25"/>
  <c r="P9" i="28" s="1"/>
  <c r="L9" i="25"/>
  <c r="L9" i="28" s="1"/>
  <c r="H9" i="25"/>
  <c r="H9" i="28" s="1"/>
  <c r="D9" i="25"/>
  <c r="D9" i="28" s="1"/>
  <c r="O8" i="25"/>
  <c r="O8" i="28" s="1"/>
  <c r="G8" i="25"/>
  <c r="G8" i="28" s="1"/>
  <c r="N7" i="25"/>
  <c r="N7" i="28" s="1"/>
  <c r="J7" i="25"/>
  <c r="J7" i="28" s="1"/>
  <c r="F7" i="25"/>
  <c r="F7" i="28" s="1"/>
  <c r="M6" i="25"/>
  <c r="M6" i="28" s="1"/>
  <c r="I6" i="25"/>
  <c r="I6" i="28" s="1"/>
  <c r="P5" i="25"/>
  <c r="P5" i="28" s="1"/>
  <c r="L5" i="25"/>
  <c r="L5" i="28" s="1"/>
  <c r="H5" i="25"/>
  <c r="H5" i="28" s="1"/>
  <c r="D5" i="25"/>
  <c r="D5" i="28" s="1"/>
  <c r="B128" i="48"/>
  <c r="B128" i="51" s="1"/>
  <c r="N122" i="46"/>
  <c r="J122" i="46"/>
  <c r="F122" i="46"/>
  <c r="B122" i="46"/>
  <c r="N121" i="46"/>
  <c r="J121" i="46"/>
  <c r="F121" i="46"/>
  <c r="B121" i="46"/>
  <c r="N120" i="46"/>
  <c r="J120" i="46"/>
  <c r="F120" i="46"/>
  <c r="B120" i="46"/>
  <c r="N119" i="46"/>
  <c r="J119" i="46"/>
  <c r="F119" i="46"/>
  <c r="B119" i="46"/>
  <c r="N118" i="46"/>
  <c r="J118" i="46"/>
  <c r="F118" i="46"/>
  <c r="B118" i="46"/>
  <c r="N117" i="46"/>
  <c r="J117" i="46"/>
  <c r="F117" i="46"/>
  <c r="B117" i="46"/>
  <c r="N116" i="46"/>
  <c r="J116" i="46"/>
  <c r="F116" i="46"/>
  <c r="B116" i="46"/>
  <c r="N111" i="46"/>
  <c r="J111" i="46"/>
  <c r="F111" i="46"/>
  <c r="B111" i="46"/>
  <c r="B66" i="48"/>
  <c r="B66" i="51" s="1"/>
  <c r="B47" i="48"/>
  <c r="B47" i="51" s="1"/>
  <c r="B28" i="48"/>
  <c r="B28" i="51" s="1"/>
  <c r="N25" i="46"/>
  <c r="B4" i="44"/>
  <c r="E162" i="46"/>
  <c r="Q141" i="46"/>
  <c r="M141" i="46"/>
  <c r="I141" i="46"/>
  <c r="E141" i="46"/>
  <c r="Q140" i="46"/>
  <c r="M140" i="46"/>
  <c r="I140" i="46"/>
  <c r="E140" i="46"/>
  <c r="Q139" i="46"/>
  <c r="M139" i="46"/>
  <c r="I139" i="46"/>
  <c r="E139" i="46"/>
  <c r="Q138" i="46"/>
  <c r="M138" i="46"/>
  <c r="I138" i="46"/>
  <c r="E138" i="46"/>
  <c r="Q137" i="46"/>
  <c r="M137" i="46"/>
  <c r="I137" i="46"/>
  <c r="E137" i="46"/>
  <c r="Q136" i="46"/>
  <c r="M136" i="46"/>
  <c r="I136" i="46"/>
  <c r="E136" i="46"/>
  <c r="Q135" i="46"/>
  <c r="M135" i="46"/>
  <c r="I135" i="46"/>
  <c r="E135" i="46"/>
  <c r="Q134" i="46"/>
  <c r="M134" i="46"/>
  <c r="I134" i="46"/>
  <c r="E134" i="46"/>
  <c r="Q133" i="46"/>
  <c r="M133" i="46"/>
  <c r="I133" i="46"/>
  <c r="E133" i="46"/>
  <c r="Q132" i="46"/>
  <c r="M132" i="46"/>
  <c r="I132" i="46"/>
  <c r="E132" i="46"/>
  <c r="Q131" i="46"/>
  <c r="M131" i="46"/>
  <c r="I131" i="46"/>
  <c r="E131" i="46"/>
  <c r="Q130" i="46"/>
  <c r="M130" i="46"/>
  <c r="I130" i="46"/>
  <c r="E130" i="46"/>
  <c r="Q108" i="46"/>
  <c r="M108" i="46"/>
  <c r="I108" i="46"/>
  <c r="E108" i="46"/>
  <c r="Q107" i="46"/>
  <c r="M107" i="46"/>
  <c r="I107" i="46"/>
  <c r="E107" i="46"/>
  <c r="Q79" i="46"/>
  <c r="M79" i="46"/>
  <c r="I79" i="46"/>
  <c r="E79" i="46"/>
  <c r="Q78" i="46"/>
  <c r="M78" i="46"/>
  <c r="I78" i="46"/>
  <c r="E78" i="46"/>
  <c r="Q77" i="46"/>
  <c r="M77" i="46"/>
  <c r="I77" i="46"/>
  <c r="E77" i="46"/>
  <c r="Q76" i="46"/>
  <c r="M76" i="46"/>
  <c r="I76" i="46"/>
  <c r="E76" i="46"/>
  <c r="Q75" i="46"/>
  <c r="M75" i="46"/>
  <c r="I75" i="46"/>
  <c r="E75" i="46"/>
  <c r="Q74" i="46"/>
  <c r="M74" i="46"/>
  <c r="I74" i="46"/>
  <c r="E74" i="46"/>
  <c r="Q73" i="46"/>
  <c r="M73" i="46"/>
  <c r="I73" i="46"/>
  <c r="E73" i="46"/>
  <c r="Q72" i="46"/>
  <c r="M72" i="46"/>
  <c r="I72" i="46"/>
  <c r="E72" i="46"/>
  <c r="Q71" i="46"/>
  <c r="M71" i="46"/>
  <c r="I71" i="46"/>
  <c r="E71" i="46"/>
  <c r="Q70" i="46"/>
  <c r="M70" i="46"/>
  <c r="I70" i="46"/>
  <c r="E70" i="46"/>
  <c r="Q69" i="46"/>
  <c r="M69" i="46"/>
  <c r="I69" i="46"/>
  <c r="E69" i="46"/>
  <c r="Q68" i="46"/>
  <c r="M68" i="46"/>
  <c r="I68" i="46"/>
  <c r="E68" i="46"/>
  <c r="Q41" i="46"/>
  <c r="M41" i="46"/>
  <c r="I41" i="46"/>
  <c r="E41" i="46"/>
  <c r="Q40" i="46"/>
  <c r="M40" i="46"/>
  <c r="I109" i="56"/>
  <c r="O22" i="23"/>
  <c r="O22" i="26" s="1"/>
  <c r="K22" i="23"/>
  <c r="K22" i="26" s="1"/>
  <c r="G22" i="23"/>
  <c r="G22" i="26" s="1"/>
  <c r="C22" i="23"/>
  <c r="C22" i="26" s="1"/>
  <c r="N21" i="23"/>
  <c r="N21" i="26" s="1"/>
  <c r="J21" i="23"/>
  <c r="J21" i="26" s="1"/>
  <c r="F21" i="23"/>
  <c r="F21" i="26" s="1"/>
  <c r="Q20" i="23"/>
  <c r="Q20" i="26" s="1"/>
  <c r="M20" i="23"/>
  <c r="M20" i="26" s="1"/>
  <c r="I20" i="23"/>
  <c r="I20" i="26" s="1"/>
  <c r="E20" i="23"/>
  <c r="E20" i="26" s="1"/>
  <c r="P19" i="23"/>
  <c r="P19" i="26" s="1"/>
  <c r="L19" i="23"/>
  <c r="L19" i="26" s="1"/>
  <c r="H19" i="23"/>
  <c r="H19" i="26" s="1"/>
  <c r="D19" i="23"/>
  <c r="D19" i="26" s="1"/>
  <c r="O18" i="23"/>
  <c r="O18" i="26" s="1"/>
  <c r="K18" i="23"/>
  <c r="K18" i="26" s="1"/>
  <c r="G18" i="23"/>
  <c r="G18" i="26" s="1"/>
  <c r="C18" i="23"/>
  <c r="C18" i="26" s="1"/>
  <c r="N26" i="24"/>
  <c r="N26" i="27" s="1"/>
  <c r="J26" i="24"/>
  <c r="J26" i="27" s="1"/>
  <c r="F26" i="24"/>
  <c r="F26" i="27" s="1"/>
  <c r="Q25" i="24"/>
  <c r="Q25" i="27" s="1"/>
  <c r="M25" i="24"/>
  <c r="M25" i="27" s="1"/>
  <c r="I25" i="24"/>
  <c r="I25" i="27" s="1"/>
  <c r="E25" i="24"/>
  <c r="E25" i="27" s="1"/>
  <c r="P24" i="24"/>
  <c r="P24" i="27" s="1"/>
  <c r="L24" i="24"/>
  <c r="L24" i="27" s="1"/>
  <c r="H24" i="24"/>
  <c r="H24" i="27" s="1"/>
  <c r="D24" i="24"/>
  <c r="D24" i="27" s="1"/>
  <c r="N22" i="24"/>
  <c r="N22" i="27" s="1"/>
  <c r="J22" i="24"/>
  <c r="J22" i="27" s="1"/>
  <c r="F22" i="24"/>
  <c r="F22" i="27" s="1"/>
  <c r="Q21" i="24"/>
  <c r="Q21" i="27" s="1"/>
  <c r="M21" i="24"/>
  <c r="M21" i="27" s="1"/>
  <c r="I21" i="24"/>
  <c r="I21" i="27" s="1"/>
  <c r="E21" i="24"/>
  <c r="E21" i="27" s="1"/>
  <c r="P20" i="24"/>
  <c r="P20" i="27" s="1"/>
  <c r="L20" i="24"/>
  <c r="L20" i="27" s="1"/>
  <c r="H20" i="24"/>
  <c r="H20" i="27" s="1"/>
  <c r="D20" i="24"/>
  <c r="D20" i="27" s="1"/>
  <c r="O19" i="24"/>
  <c r="O19" i="27" s="1"/>
  <c r="K19" i="24"/>
  <c r="K19" i="27" s="1"/>
  <c r="G19" i="24"/>
  <c r="G19" i="27" s="1"/>
  <c r="C19" i="24"/>
  <c r="C19" i="27" s="1"/>
  <c r="N18" i="24"/>
  <c r="N18" i="27" s="1"/>
  <c r="J18" i="24"/>
  <c r="J18" i="27" s="1"/>
  <c r="F18" i="24"/>
  <c r="F18" i="27" s="1"/>
  <c r="O13" i="24"/>
  <c r="O13" i="27" s="1"/>
  <c r="K13" i="24"/>
  <c r="K13" i="27" s="1"/>
  <c r="G13" i="24"/>
  <c r="G13" i="27" s="1"/>
  <c r="C13" i="24"/>
  <c r="C13" i="27" s="1"/>
  <c r="N12" i="24"/>
  <c r="N12" i="27" s="1"/>
  <c r="J12" i="24"/>
  <c r="J12" i="27" s="1"/>
  <c r="F12" i="24"/>
  <c r="F12" i="27" s="1"/>
  <c r="Q11" i="24"/>
  <c r="Q11" i="27" s="1"/>
  <c r="M11" i="24"/>
  <c r="M11" i="27" s="1"/>
  <c r="I11" i="24"/>
  <c r="I11" i="27" s="1"/>
  <c r="E11" i="24"/>
  <c r="E11" i="27" s="1"/>
  <c r="P10" i="24"/>
  <c r="P10" i="27" s="1"/>
  <c r="L10" i="24"/>
  <c r="L10" i="27" s="1"/>
  <c r="H10" i="24"/>
  <c r="H10" i="27" s="1"/>
  <c r="D10" i="24"/>
  <c r="D10" i="27" s="1"/>
  <c r="O9" i="24"/>
  <c r="O9" i="27" s="1"/>
  <c r="K9" i="24"/>
  <c r="K9" i="27" s="1"/>
  <c r="G9" i="24"/>
  <c r="G9" i="27" s="1"/>
  <c r="C9" i="24"/>
  <c r="C9" i="27" s="1"/>
  <c r="N8" i="24"/>
  <c r="N8" i="27" s="1"/>
  <c r="J4" i="20"/>
  <c r="F4" i="20"/>
  <c r="Q7" i="24"/>
  <c r="Q7" i="27" s="1"/>
  <c r="M7" i="24"/>
  <c r="M7" i="27" s="1"/>
  <c r="I7" i="24"/>
  <c r="I7" i="27" s="1"/>
  <c r="E7" i="24"/>
  <c r="E7" i="27" s="1"/>
  <c r="P4" i="20"/>
  <c r="L6" i="24"/>
  <c r="L6" i="27" s="1"/>
  <c r="H4" i="20"/>
  <c r="H4" i="21" s="1"/>
  <c r="D6" i="24"/>
  <c r="D6" i="27" s="1"/>
  <c r="O5" i="24"/>
  <c r="O5" i="27" s="1"/>
  <c r="K5" i="24"/>
  <c r="K5" i="27" s="1"/>
  <c r="G5" i="24"/>
  <c r="G5" i="27" s="1"/>
  <c r="C5" i="24"/>
  <c r="C5" i="27" s="1"/>
  <c r="K22" i="21"/>
  <c r="J21" i="21"/>
  <c r="I20" i="21"/>
  <c r="H19" i="21"/>
  <c r="G18" i="21"/>
  <c r="O22" i="25"/>
  <c r="O22" i="28" s="1"/>
  <c r="K22" i="25"/>
  <c r="K22" i="28" s="1"/>
  <c r="G22" i="25"/>
  <c r="G22" i="28" s="1"/>
  <c r="C22" i="25"/>
  <c r="C22" i="28" s="1"/>
  <c r="N21" i="25"/>
  <c r="N21" i="28" s="1"/>
  <c r="J21" i="25"/>
  <c r="J21" i="28" s="1"/>
  <c r="F21" i="25"/>
  <c r="F21" i="28" s="1"/>
  <c r="Q20" i="25"/>
  <c r="Q20" i="28" s="1"/>
  <c r="M20" i="25"/>
  <c r="M20" i="28" s="1"/>
  <c r="I20" i="25"/>
  <c r="I20" i="28" s="1"/>
  <c r="E20" i="25"/>
  <c r="E20" i="28" s="1"/>
  <c r="P19" i="25"/>
  <c r="P19" i="28" s="1"/>
  <c r="L19" i="25"/>
  <c r="L19" i="28" s="1"/>
  <c r="H19" i="25"/>
  <c r="H19" i="28" s="1"/>
  <c r="D19" i="25"/>
  <c r="D19" i="28" s="1"/>
  <c r="L22" i="23"/>
  <c r="L22" i="26" s="1"/>
  <c r="K21" i="23"/>
  <c r="K21" i="26" s="1"/>
  <c r="J20" i="23"/>
  <c r="J20" i="26" s="1"/>
  <c r="I19" i="23"/>
  <c r="I19" i="26" s="1"/>
  <c r="H18" i="23"/>
  <c r="H18" i="26" s="1"/>
  <c r="E125" i="46"/>
  <c r="E63" i="46"/>
  <c r="E44" i="46"/>
  <c r="E25" i="46"/>
  <c r="Q159" i="46"/>
  <c r="M159" i="46"/>
  <c r="I159" i="46"/>
  <c r="E159" i="46"/>
  <c r="Q158" i="46"/>
  <c r="M158" i="46"/>
  <c r="I158" i="46"/>
  <c r="E158" i="46"/>
  <c r="Q157" i="46"/>
  <c r="M157" i="46"/>
  <c r="I157" i="46"/>
  <c r="E157" i="46"/>
  <c r="Q156" i="46"/>
  <c r="M156" i="46"/>
  <c r="I156" i="46"/>
  <c r="E156" i="46"/>
  <c r="Q155" i="46"/>
  <c r="M155" i="46"/>
  <c r="I155" i="46"/>
  <c r="E155" i="46"/>
  <c r="Q154" i="46"/>
  <c r="M154" i="46"/>
  <c r="I154" i="46"/>
  <c r="E154" i="46"/>
  <c r="Q153" i="46"/>
  <c r="M153" i="46"/>
  <c r="I153" i="46"/>
  <c r="E153" i="46"/>
  <c r="Q152" i="46"/>
  <c r="M152" i="46"/>
  <c r="I152" i="46"/>
  <c r="E152" i="46"/>
  <c r="Q151" i="46"/>
  <c r="M151" i="46"/>
  <c r="I151" i="46"/>
  <c r="E151" i="46"/>
  <c r="Q150" i="46"/>
  <c r="M150" i="46"/>
  <c r="I150" i="46"/>
  <c r="E150" i="46"/>
  <c r="Q149" i="46"/>
  <c r="M149" i="46"/>
  <c r="I149" i="46"/>
  <c r="E149" i="46"/>
  <c r="Q148" i="46"/>
  <c r="M148" i="46"/>
  <c r="I148" i="46"/>
  <c r="E148" i="46"/>
  <c r="Q127" i="46"/>
  <c r="M127" i="46"/>
  <c r="I127" i="46"/>
  <c r="E127" i="46"/>
  <c r="Q126" i="46"/>
  <c r="M126" i="46"/>
  <c r="I126" i="46"/>
  <c r="E126" i="46"/>
  <c r="E106" i="46"/>
  <c r="E4" i="46"/>
  <c r="Q163" i="56"/>
  <c r="Q162" i="56"/>
  <c r="M162" i="56"/>
  <c r="M163" i="56"/>
  <c r="I163" i="56"/>
  <c r="I162" i="56"/>
  <c r="E163" i="56"/>
  <c r="E162" i="56"/>
  <c r="I40" i="46"/>
  <c r="E40" i="46"/>
  <c r="Q39" i="46"/>
  <c r="M39" i="46"/>
  <c r="I39" i="46"/>
  <c r="E39" i="46"/>
  <c r="Q38" i="46"/>
  <c r="M38" i="46"/>
  <c r="I38" i="46"/>
  <c r="E38" i="46"/>
  <c r="Q37" i="46"/>
  <c r="M37" i="46"/>
  <c r="I37" i="46"/>
  <c r="E37" i="46"/>
  <c r="Q36" i="46"/>
  <c r="M36" i="46"/>
  <c r="I36" i="46"/>
  <c r="E36" i="46"/>
  <c r="Q35" i="46"/>
  <c r="M35" i="46"/>
  <c r="I35" i="46"/>
  <c r="E35" i="46"/>
  <c r="Q34" i="46"/>
  <c r="M34" i="46"/>
  <c r="I34" i="46"/>
  <c r="E34" i="46"/>
  <c r="Q33" i="46"/>
  <c r="M33" i="46"/>
  <c r="I33" i="46"/>
  <c r="E33" i="46"/>
  <c r="Q32" i="46"/>
  <c r="M32" i="46"/>
  <c r="I32" i="46"/>
  <c r="E32" i="46"/>
  <c r="Q31" i="46"/>
  <c r="M31" i="46"/>
  <c r="I31" i="46"/>
  <c r="E31" i="46"/>
  <c r="Q30" i="46"/>
  <c r="M30" i="46"/>
  <c r="I30" i="46"/>
  <c r="E30" i="46"/>
  <c r="Q22" i="46"/>
  <c r="M22" i="46"/>
  <c r="I22" i="46"/>
  <c r="E22" i="46"/>
  <c r="Q21" i="46"/>
  <c r="M21" i="46"/>
  <c r="I21" i="46"/>
  <c r="E21" i="46"/>
  <c r="Q20" i="46"/>
  <c r="M20" i="46"/>
  <c r="I20" i="46"/>
  <c r="E20" i="46"/>
  <c r="Q19" i="46"/>
  <c r="M19" i="46"/>
  <c r="I19" i="46"/>
  <c r="E19" i="46"/>
  <c r="Q18" i="46"/>
  <c r="M18" i="46"/>
  <c r="I18" i="46"/>
  <c r="E18" i="46"/>
  <c r="Q17" i="46"/>
  <c r="M17" i="46"/>
  <c r="I17" i="46"/>
  <c r="E17" i="46"/>
  <c r="Q16" i="46"/>
  <c r="M16" i="46"/>
  <c r="I16" i="46"/>
  <c r="E16" i="46"/>
  <c r="Q15" i="46"/>
  <c r="M15" i="46"/>
  <c r="I15" i="46"/>
  <c r="E15" i="46"/>
  <c r="Q14" i="46"/>
  <c r="M14" i="46"/>
  <c r="I14" i="46"/>
  <c r="E14" i="46"/>
  <c r="Q13" i="46"/>
  <c r="M13" i="46"/>
  <c r="I13" i="46"/>
  <c r="E13" i="46"/>
  <c r="Q12" i="46"/>
  <c r="M12" i="46"/>
  <c r="I12" i="46"/>
  <c r="E12" i="46"/>
  <c r="Q11" i="46"/>
  <c r="M11" i="46"/>
  <c r="I11" i="46"/>
  <c r="E11" i="46"/>
  <c r="Q10" i="46"/>
  <c r="M10" i="46"/>
  <c r="I10" i="46"/>
  <c r="E10" i="46"/>
  <c r="Q9" i="46"/>
  <c r="M9" i="46"/>
  <c r="I9" i="46"/>
  <c r="E9" i="46"/>
  <c r="B125" i="48"/>
  <c r="B125" i="51" s="1"/>
  <c r="B106" i="48"/>
  <c r="B106" i="51" s="1"/>
  <c r="B82" i="48"/>
  <c r="B82" i="51" s="1"/>
  <c r="B63" i="48"/>
  <c r="B63" i="51" s="1"/>
  <c r="B44" i="48"/>
  <c r="B44" i="51" s="1"/>
  <c r="B25" i="48"/>
  <c r="B25" i="51" s="1"/>
  <c r="B4" i="48"/>
  <c r="B4" i="51" s="1"/>
  <c r="N141" i="56"/>
  <c r="J141" i="56"/>
  <c r="F141" i="56"/>
  <c r="Q140" i="56"/>
  <c r="E140" i="56"/>
  <c r="P139" i="56"/>
  <c r="L139" i="56"/>
  <c r="H139" i="56"/>
  <c r="D139" i="56"/>
  <c r="O138" i="56"/>
  <c r="K138" i="56"/>
  <c r="G138" i="56"/>
  <c r="C138" i="56"/>
  <c r="N137" i="56"/>
  <c r="J137" i="56"/>
  <c r="F137" i="56"/>
  <c r="Q136" i="56"/>
  <c r="M136" i="56"/>
  <c r="I136" i="56"/>
  <c r="E136" i="56"/>
  <c r="P135" i="56"/>
  <c r="L135" i="56"/>
  <c r="H135" i="56"/>
  <c r="D135" i="56"/>
  <c r="O134" i="56"/>
  <c r="K134" i="56"/>
  <c r="G134" i="56"/>
  <c r="C134" i="56"/>
  <c r="N133" i="56"/>
  <c r="J133" i="56"/>
  <c r="F133" i="56"/>
  <c r="Q132" i="56"/>
  <c r="M132" i="56"/>
  <c r="I132" i="56"/>
  <c r="E132" i="56"/>
  <c r="P131" i="56"/>
  <c r="L131" i="56"/>
  <c r="H131" i="56"/>
  <c r="D131" i="56"/>
  <c r="O130" i="56"/>
  <c r="K130" i="56"/>
  <c r="G130" i="56"/>
  <c r="C130" i="56"/>
  <c r="Q128" i="56"/>
  <c r="N177" i="56"/>
  <c r="J177" i="56"/>
  <c r="F177" i="56"/>
  <c r="P175" i="56"/>
  <c r="L175" i="56"/>
  <c r="H175" i="56"/>
  <c r="D175" i="56"/>
  <c r="O174" i="56"/>
  <c r="K174" i="56"/>
  <c r="G174" i="56"/>
  <c r="C174" i="56"/>
  <c r="N173" i="56"/>
  <c r="J173" i="56"/>
  <c r="F173" i="56"/>
  <c r="Q172" i="56"/>
  <c r="M172" i="56"/>
  <c r="I172" i="56"/>
  <c r="E172" i="56"/>
  <c r="P171" i="56"/>
  <c r="L171" i="56"/>
  <c r="H171" i="56"/>
  <c r="D171" i="56"/>
  <c r="O166" i="56"/>
  <c r="K166" i="56"/>
  <c r="G166" i="56"/>
  <c r="C166" i="56"/>
  <c r="D145" i="56"/>
  <c r="Q141" i="56"/>
  <c r="E141" i="56"/>
  <c r="P140" i="56"/>
  <c r="H140" i="56"/>
  <c r="O139" i="56"/>
  <c r="K139" i="56"/>
  <c r="N138" i="56"/>
  <c r="J138" i="56"/>
  <c r="F138" i="56"/>
  <c r="I137" i="56"/>
  <c r="E137" i="56"/>
  <c r="L136" i="56"/>
  <c r="D136" i="56"/>
  <c r="K135" i="56"/>
  <c r="G135" i="56"/>
  <c r="J134" i="56"/>
  <c r="F134" i="56"/>
  <c r="Q133" i="56"/>
  <c r="E133" i="56"/>
  <c r="P132" i="56"/>
  <c r="H132" i="56"/>
  <c r="O131" i="56"/>
  <c r="G131" i="56"/>
  <c r="C131" i="56"/>
  <c r="F130" i="56"/>
  <c r="Q129" i="56"/>
  <c r="M129" i="56"/>
  <c r="M103" i="56"/>
  <c r="E103" i="56"/>
  <c r="C101" i="56"/>
  <c r="J100" i="56"/>
  <c r="Q99" i="56"/>
  <c r="H98" i="56"/>
  <c r="O97" i="56"/>
  <c r="N96" i="56"/>
  <c r="I95" i="56"/>
  <c r="H94" i="56"/>
  <c r="Q91" i="56"/>
  <c r="H90" i="56"/>
  <c r="O89" i="56"/>
  <c r="G89" i="56"/>
  <c r="M87" i="56"/>
  <c r="E87" i="56"/>
  <c r="D86" i="56"/>
  <c r="Q62" i="56"/>
  <c r="N47" i="56"/>
  <c r="L7" i="56"/>
  <c r="N8" i="56"/>
  <c r="N63" i="46"/>
  <c r="Q177" i="56"/>
  <c r="M177" i="56"/>
  <c r="I177" i="56"/>
  <c r="E177" i="56"/>
  <c r="O175" i="56"/>
  <c r="K175" i="56"/>
  <c r="G175" i="56"/>
  <c r="C175" i="56"/>
  <c r="N174" i="56"/>
  <c r="J174" i="56"/>
  <c r="F174" i="56"/>
  <c r="Q173" i="56"/>
  <c r="M173" i="56"/>
  <c r="I173" i="56"/>
  <c r="E173" i="56"/>
  <c r="P172" i="56"/>
  <c r="L172" i="56"/>
  <c r="H172" i="56"/>
  <c r="D172" i="56"/>
  <c r="O171" i="56"/>
  <c r="K171" i="56"/>
  <c r="G171" i="56"/>
  <c r="C171" i="56"/>
  <c r="N166" i="56"/>
  <c r="J166" i="56"/>
  <c r="F166" i="56"/>
  <c r="O163" i="56"/>
  <c r="K163" i="56"/>
  <c r="G163" i="56"/>
  <c r="C163" i="56"/>
  <c r="G127" i="56"/>
  <c r="F126" i="56"/>
  <c r="Q108" i="56"/>
  <c r="E108" i="56"/>
  <c r="P107" i="56"/>
  <c r="L107" i="56"/>
  <c r="N79" i="56"/>
  <c r="F79" i="56"/>
  <c r="L77" i="56"/>
  <c r="D77" i="56"/>
  <c r="K76" i="56"/>
  <c r="Q74" i="56"/>
  <c r="I74" i="56"/>
  <c r="H73" i="56"/>
  <c r="G72" i="56"/>
  <c r="F71" i="56"/>
  <c r="M70" i="56"/>
  <c r="D69" i="56"/>
  <c r="K68" i="56"/>
  <c r="C68" i="56"/>
  <c r="P41" i="56"/>
  <c r="L41" i="56"/>
  <c r="H41" i="56"/>
  <c r="D41" i="56"/>
  <c r="O40" i="56"/>
  <c r="K40" i="56"/>
  <c r="G40" i="56"/>
  <c r="C40" i="56"/>
  <c r="N39" i="56"/>
  <c r="J39" i="56"/>
  <c r="F39" i="56"/>
  <c r="Q38" i="56"/>
  <c r="M38" i="56"/>
  <c r="I38" i="56"/>
  <c r="E38" i="56"/>
  <c r="P37" i="56"/>
  <c r="L37" i="56"/>
  <c r="H37" i="56"/>
  <c r="D37" i="56"/>
  <c r="O36" i="56"/>
  <c r="K36" i="56"/>
  <c r="G36" i="56"/>
  <c r="C36" i="56"/>
  <c r="N35" i="56"/>
  <c r="J35" i="56"/>
  <c r="F35" i="56"/>
  <c r="Q34" i="56"/>
  <c r="M34" i="56"/>
  <c r="I34" i="56"/>
  <c r="E34" i="56"/>
  <c r="P33" i="56"/>
  <c r="L33" i="56"/>
  <c r="H33" i="56"/>
  <c r="D33" i="56"/>
  <c r="O32" i="56"/>
  <c r="K32" i="56"/>
  <c r="G32" i="56"/>
  <c r="C32" i="56"/>
  <c r="N31" i="56"/>
  <c r="J31" i="56"/>
  <c r="F31" i="56"/>
  <c r="Q30" i="56"/>
  <c r="M30" i="56"/>
  <c r="I30" i="56"/>
  <c r="E30" i="56"/>
  <c r="P28" i="56"/>
  <c r="L28" i="56"/>
  <c r="N6" i="56"/>
  <c r="J6" i="56"/>
  <c r="F6" i="56"/>
  <c r="Q5" i="56"/>
  <c r="M5" i="56"/>
  <c r="I5" i="56"/>
  <c r="E5" i="56"/>
  <c r="E4" i="56"/>
  <c r="E83" i="46"/>
  <c r="Q65" i="46"/>
  <c r="M65" i="46"/>
  <c r="I65" i="46"/>
  <c r="E65" i="46"/>
  <c r="Q64" i="46"/>
  <c r="M64" i="46"/>
  <c r="I64" i="46"/>
  <c r="E64" i="46"/>
  <c r="Q46" i="46"/>
  <c r="M46" i="46"/>
  <c r="I46" i="46"/>
  <c r="E46" i="46"/>
  <c r="Q45" i="46"/>
  <c r="M45" i="46"/>
  <c r="I45" i="46"/>
  <c r="E45" i="46"/>
  <c r="Q27" i="46"/>
  <c r="M27" i="46"/>
  <c r="I27" i="46"/>
  <c r="E27" i="46"/>
  <c r="Q26" i="46"/>
  <c r="M26" i="46"/>
  <c r="I26" i="46"/>
  <c r="E26" i="46"/>
  <c r="Q6" i="46"/>
  <c r="M6" i="46"/>
  <c r="I6" i="46"/>
  <c r="E6" i="46"/>
  <c r="Q5" i="46"/>
  <c r="M5" i="46"/>
  <c r="I5" i="46"/>
  <c r="E5" i="46"/>
  <c r="N145" i="56"/>
  <c r="J145" i="56"/>
  <c r="F145" i="56"/>
  <c r="O128" i="56"/>
  <c r="Q109" i="56"/>
  <c r="M109" i="56"/>
  <c r="J85" i="56"/>
  <c r="Q79" i="56"/>
  <c r="M79" i="56"/>
  <c r="I79" i="56"/>
  <c r="E79" i="56"/>
  <c r="P78" i="56"/>
  <c r="L78" i="56"/>
  <c r="H78" i="56"/>
  <c r="D78" i="56"/>
  <c r="O77" i="56"/>
  <c r="K77" i="56"/>
  <c r="G77" i="56"/>
  <c r="C77" i="56"/>
  <c r="N76" i="56"/>
  <c r="J76" i="56"/>
  <c r="F76" i="56"/>
  <c r="Q75" i="56"/>
  <c r="M75" i="56"/>
  <c r="I75" i="56"/>
  <c r="E75" i="56"/>
  <c r="P74" i="56"/>
  <c r="L74" i="56"/>
  <c r="H74" i="56"/>
  <c r="D74" i="56"/>
  <c r="O73" i="56"/>
  <c r="K73" i="56"/>
  <c r="G73" i="56"/>
  <c r="C73" i="56"/>
  <c r="N72" i="56"/>
  <c r="J72" i="56"/>
  <c r="F72" i="56"/>
  <c r="Q71" i="56"/>
  <c r="M71" i="56"/>
  <c r="I71" i="56"/>
  <c r="E71" i="56"/>
  <c r="P70" i="56"/>
  <c r="L70" i="56"/>
  <c r="H70" i="56"/>
  <c r="D70" i="56"/>
  <c r="O69" i="56"/>
  <c r="K69" i="56"/>
  <c r="G69" i="56"/>
  <c r="C69" i="56"/>
  <c r="N68" i="56"/>
  <c r="J68" i="56"/>
  <c r="F68" i="56"/>
  <c r="L60" i="56"/>
  <c r="D60" i="56"/>
  <c r="N58" i="56"/>
  <c r="M57" i="56"/>
  <c r="E57" i="56"/>
  <c r="K55" i="56"/>
  <c r="C55" i="56"/>
  <c r="J54" i="56"/>
  <c r="P52" i="56"/>
  <c r="H52" i="56"/>
  <c r="G51" i="56"/>
  <c r="F50" i="56"/>
  <c r="E49" i="56"/>
  <c r="L48" i="56"/>
  <c r="P27" i="56"/>
  <c r="L22" i="56"/>
  <c r="D22" i="56"/>
  <c r="K21" i="56"/>
  <c r="C21" i="56"/>
  <c r="J20" i="56"/>
  <c r="Q19" i="56"/>
  <c r="P18" i="56"/>
  <c r="H18" i="56"/>
  <c r="O17" i="56"/>
  <c r="G17" i="56"/>
  <c r="F16" i="56"/>
  <c r="M15" i="56"/>
  <c r="E15" i="56"/>
  <c r="L14" i="56"/>
  <c r="H14" i="56"/>
  <c r="G13" i="56"/>
  <c r="P10" i="56"/>
  <c r="H10" i="56"/>
  <c r="O9" i="56"/>
  <c r="G9" i="56"/>
  <c r="F7" i="56"/>
  <c r="F8" i="56"/>
  <c r="P145" i="56"/>
  <c r="Q159" i="56"/>
  <c r="M159" i="56"/>
  <c r="I159" i="56"/>
  <c r="E159" i="56"/>
  <c r="O157" i="56"/>
  <c r="K157" i="56"/>
  <c r="G157" i="56"/>
  <c r="C157" i="56"/>
  <c r="N156" i="56"/>
  <c r="J156" i="56"/>
  <c r="F156" i="56"/>
  <c r="Q155" i="56"/>
  <c r="M155" i="56"/>
  <c r="I155" i="56"/>
  <c r="E155" i="56"/>
  <c r="P154" i="56"/>
  <c r="L154" i="56"/>
  <c r="H154" i="56"/>
  <c r="D154" i="56"/>
  <c r="O153" i="56"/>
  <c r="K153" i="56"/>
  <c r="G153" i="56"/>
  <c r="C153" i="56"/>
  <c r="N148" i="56"/>
  <c r="J148" i="56"/>
  <c r="F148" i="56"/>
  <c r="M141" i="56"/>
  <c r="C139" i="56"/>
  <c r="Q137" i="56"/>
  <c r="P136" i="56"/>
  <c r="O135" i="56"/>
  <c r="N134" i="56"/>
  <c r="M133" i="56"/>
  <c r="L132" i="56"/>
  <c r="K131" i="56"/>
  <c r="J130" i="56"/>
  <c r="I129" i="56"/>
  <c r="I128" i="56"/>
  <c r="Q127" i="56"/>
  <c r="M127" i="56"/>
  <c r="I127" i="56"/>
  <c r="E127" i="56"/>
  <c r="P126" i="56"/>
  <c r="L126" i="56"/>
  <c r="H126" i="56"/>
  <c r="D126" i="56"/>
  <c r="I108" i="56"/>
  <c r="H107" i="56"/>
  <c r="O103" i="56"/>
  <c r="K103" i="56"/>
  <c r="G103" i="56"/>
  <c r="C103" i="56"/>
  <c r="Q101" i="56"/>
  <c r="M101" i="56"/>
  <c r="I101" i="56"/>
  <c r="E101" i="56"/>
  <c r="P100" i="56"/>
  <c r="L100" i="56"/>
  <c r="H100" i="56"/>
  <c r="D100" i="56"/>
  <c r="O99" i="56"/>
  <c r="K99" i="56"/>
  <c r="G99" i="56"/>
  <c r="C99" i="56"/>
  <c r="N98" i="56"/>
  <c r="J98" i="56"/>
  <c r="F98" i="56"/>
  <c r="Q97" i="56"/>
  <c r="M97" i="56"/>
  <c r="I97" i="56"/>
  <c r="E97" i="56"/>
  <c r="P96" i="56"/>
  <c r="L96" i="56"/>
  <c r="H96" i="56"/>
  <c r="D96" i="56"/>
  <c r="O95" i="56"/>
  <c r="N94" i="56"/>
  <c r="Q93" i="56"/>
  <c r="I93" i="56"/>
  <c r="P92" i="56"/>
  <c r="H92" i="56"/>
  <c r="O91" i="56"/>
  <c r="K91" i="56"/>
  <c r="G91" i="56"/>
  <c r="C91" i="56"/>
  <c r="N90" i="56"/>
  <c r="J90" i="56"/>
  <c r="F90" i="56"/>
  <c r="Q89" i="56"/>
  <c r="M89" i="56"/>
  <c r="I89" i="56"/>
  <c r="E89" i="56"/>
  <c r="P88" i="56"/>
  <c r="L88" i="56"/>
  <c r="H88" i="56"/>
  <c r="D88" i="56"/>
  <c r="O87" i="56"/>
  <c r="K87" i="56"/>
  <c r="G87" i="56"/>
  <c r="C87" i="56"/>
  <c r="N85" i="56"/>
  <c r="Q85" i="56"/>
  <c r="P79" i="56"/>
  <c r="L79" i="56"/>
  <c r="H79" i="56"/>
  <c r="D79" i="56"/>
  <c r="O78" i="56"/>
  <c r="K78" i="56"/>
  <c r="G78" i="56"/>
  <c r="C78" i="56"/>
  <c r="N77" i="56"/>
  <c r="J77" i="56"/>
  <c r="F77" i="56"/>
  <c r="Q76" i="56"/>
  <c r="M76" i="56"/>
  <c r="I76" i="56"/>
  <c r="E76" i="56"/>
  <c r="P75" i="56"/>
  <c r="L75" i="56"/>
  <c r="H75" i="56"/>
  <c r="D75" i="56"/>
  <c r="O74" i="56"/>
  <c r="K74" i="56"/>
  <c r="G74" i="56"/>
  <c r="C74" i="56"/>
  <c r="N73" i="56"/>
  <c r="J73" i="56"/>
  <c r="F73" i="56"/>
  <c r="Q72" i="56"/>
  <c r="M72" i="56"/>
  <c r="I72" i="56"/>
  <c r="E72" i="56"/>
  <c r="P71" i="56"/>
  <c r="L71" i="56"/>
  <c r="H71" i="56"/>
  <c r="D71" i="56"/>
  <c r="O70" i="56"/>
  <c r="K70" i="56"/>
  <c r="G70" i="56"/>
  <c r="C70" i="56"/>
  <c r="N69" i="56"/>
  <c r="J69" i="56"/>
  <c r="F69" i="56"/>
  <c r="Q68" i="56"/>
  <c r="M68" i="56"/>
  <c r="I68" i="56"/>
  <c r="E68" i="56"/>
  <c r="P66" i="56"/>
  <c r="F58" i="56"/>
  <c r="D56" i="56"/>
  <c r="Q53" i="56"/>
  <c r="O51" i="56"/>
  <c r="M49" i="56"/>
  <c r="O26" i="56"/>
  <c r="O22" i="56"/>
  <c r="K22" i="56"/>
  <c r="G22" i="56"/>
  <c r="C22" i="56"/>
  <c r="N21" i="56"/>
  <c r="F21" i="56"/>
  <c r="Q20" i="56"/>
  <c r="M20" i="56"/>
  <c r="I20" i="56"/>
  <c r="E20" i="56"/>
  <c r="P19" i="56"/>
  <c r="L19" i="56"/>
  <c r="H19" i="56"/>
  <c r="D19" i="56"/>
  <c r="O18" i="56"/>
  <c r="K18" i="56"/>
  <c r="G18" i="56"/>
  <c r="C18" i="56"/>
  <c r="N17" i="56"/>
  <c r="J17" i="56"/>
  <c r="F17" i="56"/>
  <c r="Q16" i="56"/>
  <c r="M16" i="56"/>
  <c r="I16" i="56"/>
  <c r="E16" i="56"/>
  <c r="P15" i="56"/>
  <c r="L15" i="56"/>
  <c r="H15" i="56"/>
  <c r="D15" i="56"/>
  <c r="G14" i="56"/>
  <c r="F13" i="56"/>
  <c r="H11" i="56"/>
  <c r="D11" i="56"/>
  <c r="O10" i="56"/>
  <c r="K10" i="56"/>
  <c r="G10" i="56"/>
  <c r="C10" i="56"/>
  <c r="N9" i="56"/>
  <c r="J9" i="56"/>
  <c r="F9" i="56"/>
  <c r="H145" i="56"/>
  <c r="O127" i="56"/>
  <c r="O159" i="56"/>
  <c r="K159" i="56"/>
  <c r="G159" i="56"/>
  <c r="C159" i="56"/>
  <c r="Q157" i="56"/>
  <c r="M157" i="56"/>
  <c r="I157" i="56"/>
  <c r="E157" i="56"/>
  <c r="P156" i="56"/>
  <c r="L156" i="56"/>
  <c r="H156" i="56"/>
  <c r="D156" i="56"/>
  <c r="O155" i="56"/>
  <c r="K155" i="56"/>
  <c r="G155" i="56"/>
  <c r="C155" i="56"/>
  <c r="N154" i="56"/>
  <c r="J154" i="56"/>
  <c r="F154" i="56"/>
  <c r="Q153" i="56"/>
  <c r="M153" i="56"/>
  <c r="I153" i="56"/>
  <c r="E153" i="56"/>
  <c r="P148" i="56"/>
  <c r="L148" i="56"/>
  <c r="H148" i="56"/>
  <c r="D148" i="56"/>
  <c r="N84" i="56"/>
  <c r="F84" i="56"/>
  <c r="N46" i="56"/>
  <c r="F46" i="56"/>
  <c r="P159" i="56"/>
  <c r="L159" i="56"/>
  <c r="H159" i="56"/>
  <c r="D159" i="56"/>
  <c r="N157" i="56"/>
  <c r="J157" i="56"/>
  <c r="F157" i="56"/>
  <c r="Q156" i="56"/>
  <c r="M156" i="56"/>
  <c r="I156" i="56"/>
  <c r="E156" i="56"/>
  <c r="P155" i="56"/>
  <c r="L155" i="56"/>
  <c r="H155" i="56"/>
  <c r="D155" i="56"/>
  <c r="O154" i="56"/>
  <c r="K154" i="56"/>
  <c r="G154" i="56"/>
  <c r="C154" i="56"/>
  <c r="N153" i="56"/>
  <c r="J153" i="56"/>
  <c r="F153" i="56"/>
  <c r="Q148" i="56"/>
  <c r="M148" i="56"/>
  <c r="I148" i="56"/>
  <c r="E148" i="56"/>
  <c r="L145" i="56"/>
  <c r="P141" i="56"/>
  <c r="L141" i="56"/>
  <c r="H141" i="56"/>
  <c r="D141" i="56"/>
  <c r="O140" i="56"/>
  <c r="N139" i="56"/>
  <c r="J139" i="56"/>
  <c r="F139" i="56"/>
  <c r="Q138" i="56"/>
  <c r="M138" i="56"/>
  <c r="I138" i="56"/>
  <c r="E138" i="56"/>
  <c r="P137" i="56"/>
  <c r="L137" i="56"/>
  <c r="H137" i="56"/>
  <c r="D137" i="56"/>
  <c r="O136" i="56"/>
  <c r="K136" i="56"/>
  <c r="G136" i="56"/>
  <c r="C136" i="56"/>
  <c r="N135" i="56"/>
  <c r="J135" i="56"/>
  <c r="F135" i="56"/>
  <c r="Q134" i="56"/>
  <c r="M134" i="56"/>
  <c r="I134" i="56"/>
  <c r="E134" i="56"/>
  <c r="P133" i="56"/>
  <c r="L133" i="56"/>
  <c r="H133" i="56"/>
  <c r="D133" i="56"/>
  <c r="O132" i="56"/>
  <c r="K132" i="56"/>
  <c r="G132" i="56"/>
  <c r="C132" i="56"/>
  <c r="N131" i="56"/>
  <c r="J131" i="56"/>
  <c r="F131" i="56"/>
  <c r="Q130" i="56"/>
  <c r="M130" i="56"/>
  <c r="I130" i="56"/>
  <c r="E130" i="56"/>
  <c r="N122" i="56"/>
  <c r="J122" i="56"/>
  <c r="F122" i="56"/>
  <c r="P120" i="56"/>
  <c r="L120" i="56"/>
  <c r="H120" i="56"/>
  <c r="D120" i="56"/>
  <c r="O119" i="56"/>
  <c r="K119" i="56"/>
  <c r="G119" i="56"/>
  <c r="C119" i="56"/>
  <c r="N118" i="56"/>
  <c r="J118" i="56"/>
  <c r="F118" i="56"/>
  <c r="Q117" i="56"/>
  <c r="M117" i="56"/>
  <c r="I117" i="56"/>
  <c r="E117" i="56"/>
  <c r="P116" i="56"/>
  <c r="L116" i="56"/>
  <c r="H116" i="56"/>
  <c r="D116" i="56"/>
  <c r="O111" i="56"/>
  <c r="K111" i="56"/>
  <c r="G111" i="56"/>
  <c r="C111" i="56"/>
  <c r="O60" i="56"/>
  <c r="K60" i="56"/>
  <c r="G60" i="56"/>
  <c r="C60" i="56"/>
  <c r="F59" i="56"/>
  <c r="Q58" i="56"/>
  <c r="M58" i="56"/>
  <c r="I58" i="56"/>
  <c r="E58" i="56"/>
  <c r="P57" i="56"/>
  <c r="L57" i="56"/>
  <c r="H57" i="56"/>
  <c r="D57" i="56"/>
  <c r="O56" i="56"/>
  <c r="K56" i="56"/>
  <c r="G56" i="56"/>
  <c r="C56" i="56"/>
  <c r="N55" i="56"/>
  <c r="J55" i="56"/>
  <c r="F55" i="56"/>
  <c r="Q54" i="56"/>
  <c r="M54" i="56"/>
  <c r="I54" i="56"/>
  <c r="E54" i="56"/>
  <c r="P53" i="56"/>
  <c r="L53" i="56"/>
  <c r="H53" i="56"/>
  <c r="D53" i="56"/>
  <c r="O52" i="56"/>
  <c r="K52" i="56"/>
  <c r="G52" i="56"/>
  <c r="C52" i="56"/>
  <c r="N51" i="56"/>
  <c r="J51" i="56"/>
  <c r="F51" i="56"/>
  <c r="Q50" i="56"/>
  <c r="M50" i="56"/>
  <c r="I50" i="56"/>
  <c r="E50" i="56"/>
  <c r="P49" i="56"/>
  <c r="L49" i="56"/>
  <c r="H49" i="56"/>
  <c r="D49" i="56"/>
  <c r="P46" i="56"/>
  <c r="L46" i="56"/>
  <c r="H46" i="56"/>
  <c r="D46" i="56"/>
  <c r="O45" i="56"/>
  <c r="K45" i="56"/>
  <c r="G45" i="56"/>
  <c r="C45" i="56"/>
  <c r="F41" i="56"/>
  <c r="D39" i="56"/>
  <c r="Q36" i="56"/>
  <c r="O34" i="56"/>
  <c r="M32" i="56"/>
  <c r="K30" i="56"/>
  <c r="N22" i="56"/>
  <c r="J22" i="56"/>
  <c r="F22" i="56"/>
  <c r="M21" i="56"/>
  <c r="E21" i="56"/>
  <c r="P20" i="56"/>
  <c r="L20" i="56"/>
  <c r="H20" i="56"/>
  <c r="D20" i="56"/>
  <c r="O19" i="56"/>
  <c r="K19" i="56"/>
  <c r="G19" i="56"/>
  <c r="C19" i="56"/>
  <c r="N18" i="56"/>
  <c r="J18" i="56"/>
  <c r="F18" i="56"/>
  <c r="Q17" i="56"/>
  <c r="M17" i="56"/>
  <c r="I17" i="56"/>
  <c r="E17" i="56"/>
  <c r="P16" i="56"/>
  <c r="L16" i="56"/>
  <c r="H16" i="56"/>
  <c r="D16" i="56"/>
  <c r="O15" i="56"/>
  <c r="K15" i="56"/>
  <c r="G15" i="56"/>
  <c r="C15" i="56"/>
  <c r="F14" i="56"/>
  <c r="L12" i="56"/>
  <c r="H12" i="56"/>
  <c r="D12" i="56"/>
  <c r="G11" i="56"/>
  <c r="C11" i="56"/>
  <c r="N10" i="56"/>
  <c r="J10" i="56"/>
  <c r="F10" i="56"/>
  <c r="Q9" i="56"/>
  <c r="M9" i="56"/>
  <c r="I9" i="56"/>
  <c r="E9" i="56"/>
  <c r="P7" i="56"/>
  <c r="C5" i="56"/>
  <c r="N126" i="56"/>
  <c r="Q122" i="56"/>
  <c r="M122" i="56"/>
  <c r="I122" i="56"/>
  <c r="E122" i="56"/>
  <c r="O120" i="56"/>
  <c r="K120" i="56"/>
  <c r="G120" i="56"/>
  <c r="C120" i="56"/>
  <c r="N119" i="56"/>
  <c r="J119" i="56"/>
  <c r="F119" i="56"/>
  <c r="Q118" i="56"/>
  <c r="M118" i="56"/>
  <c r="I118" i="56"/>
  <c r="E118" i="56"/>
  <c r="P117" i="56"/>
  <c r="L117" i="56"/>
  <c r="H117" i="56"/>
  <c r="D117" i="56"/>
  <c r="O116" i="56"/>
  <c r="K116" i="56"/>
  <c r="G116" i="56"/>
  <c r="C116" i="56"/>
  <c r="N111" i="56"/>
  <c r="J111" i="56"/>
  <c r="F111" i="56"/>
  <c r="O108" i="56"/>
  <c r="K108" i="56"/>
  <c r="G108" i="56"/>
  <c r="C108" i="56"/>
  <c r="K101" i="56"/>
  <c r="I99" i="56"/>
  <c r="G97" i="56"/>
  <c r="F92" i="56"/>
  <c r="P90" i="56"/>
  <c r="N88" i="56"/>
  <c r="L86" i="56"/>
  <c r="P84" i="56"/>
  <c r="L84" i="56"/>
  <c r="H84" i="56"/>
  <c r="D84" i="56"/>
  <c r="O83" i="56"/>
  <c r="K83" i="56"/>
  <c r="G83" i="56"/>
  <c r="C83" i="56"/>
  <c r="E78" i="56"/>
  <c r="C76" i="56"/>
  <c r="P73" i="56"/>
  <c r="N71" i="56"/>
  <c r="L69" i="56"/>
  <c r="J67" i="56"/>
  <c r="N65" i="56"/>
  <c r="J65" i="56"/>
  <c r="F65" i="56"/>
  <c r="Q64" i="56"/>
  <c r="M64" i="56"/>
  <c r="I64" i="56"/>
  <c r="E64" i="56"/>
  <c r="N60" i="56"/>
  <c r="J60" i="56"/>
  <c r="F60" i="56"/>
  <c r="Q59" i="56"/>
  <c r="I59" i="56"/>
  <c r="P58" i="56"/>
  <c r="L58" i="56"/>
  <c r="H58" i="56"/>
  <c r="D58" i="56"/>
  <c r="O57" i="56"/>
  <c r="K57" i="56"/>
  <c r="G57" i="56"/>
  <c r="C57" i="56"/>
  <c r="N56" i="56"/>
  <c r="J56" i="56"/>
  <c r="F56" i="56"/>
  <c r="Q55" i="56"/>
  <c r="M55" i="56"/>
  <c r="I55" i="56"/>
  <c r="E55" i="56"/>
  <c r="P54" i="56"/>
  <c r="L54" i="56"/>
  <c r="H54" i="56"/>
  <c r="D54" i="56"/>
  <c r="O53" i="56"/>
  <c r="K53" i="56"/>
  <c r="G53" i="56"/>
  <c r="C53" i="56"/>
  <c r="N52" i="56"/>
  <c r="J52" i="56"/>
  <c r="F52" i="56"/>
  <c r="Q51" i="56"/>
  <c r="M51" i="56"/>
  <c r="I51" i="56"/>
  <c r="E51" i="56"/>
  <c r="P50" i="56"/>
  <c r="L50" i="56"/>
  <c r="H50" i="56"/>
  <c r="D50" i="56"/>
  <c r="O49" i="56"/>
  <c r="K49" i="56"/>
  <c r="G49" i="56"/>
  <c r="C49" i="56"/>
  <c r="Q41" i="56"/>
  <c r="M41" i="56"/>
  <c r="I41" i="56"/>
  <c r="E41" i="56"/>
  <c r="P40" i="56"/>
  <c r="L40" i="56"/>
  <c r="H40" i="56"/>
  <c r="D40" i="56"/>
  <c r="O39" i="56"/>
  <c r="K39" i="56"/>
  <c r="G39" i="56"/>
  <c r="C39" i="56"/>
  <c r="N38" i="56"/>
  <c r="J38" i="56"/>
  <c r="F38" i="56"/>
  <c r="Q37" i="56"/>
  <c r="M37" i="56"/>
  <c r="I37" i="56"/>
  <c r="E37" i="56"/>
  <c r="P36" i="56"/>
  <c r="L36" i="56"/>
  <c r="H36" i="56"/>
  <c r="D36" i="56"/>
  <c r="O35" i="56"/>
  <c r="K35" i="56"/>
  <c r="G35" i="56"/>
  <c r="C35" i="56"/>
  <c r="N34" i="56"/>
  <c r="J34" i="56"/>
  <c r="F34" i="56"/>
  <c r="Q33" i="56"/>
  <c r="M33" i="56"/>
  <c r="I33" i="56"/>
  <c r="E33" i="56"/>
  <c r="P32" i="56"/>
  <c r="L32" i="56"/>
  <c r="H32" i="56"/>
  <c r="D32" i="56"/>
  <c r="O31" i="56"/>
  <c r="K31" i="56"/>
  <c r="G31" i="56"/>
  <c r="C31" i="56"/>
  <c r="N30" i="56"/>
  <c r="J30" i="56"/>
  <c r="F30" i="56"/>
  <c r="N27" i="56"/>
  <c r="J27" i="56"/>
  <c r="F27" i="56"/>
  <c r="Q26" i="56"/>
  <c r="M26" i="56"/>
  <c r="I26" i="56"/>
  <c r="E26" i="56"/>
  <c r="J93" i="6"/>
  <c r="C16" i="24"/>
  <c r="C27" i="24"/>
  <c r="C27" i="27" s="1"/>
  <c r="F93" i="6"/>
  <c r="C16" i="23"/>
  <c r="C4" i="25"/>
  <c r="C4" i="28" s="1"/>
  <c r="N162" i="46"/>
  <c r="N144" i="46"/>
  <c r="F144" i="46"/>
  <c r="H52" i="6"/>
  <c r="D52" i="6"/>
  <c r="J27" i="8"/>
  <c r="F17" i="8"/>
  <c r="F15" i="8"/>
  <c r="J4" i="8"/>
  <c r="M27" i="11"/>
  <c r="E27" i="11"/>
  <c r="M4" i="11"/>
  <c r="E4" i="11"/>
  <c r="N32" i="12"/>
  <c r="B32" i="12"/>
  <c r="B32" i="15" s="1"/>
  <c r="F31" i="12"/>
  <c r="J30" i="12"/>
  <c r="N29" i="12"/>
  <c r="F29" i="12"/>
  <c r="F28" i="12"/>
  <c r="N26" i="12"/>
  <c r="B26" i="12"/>
  <c r="B26" i="15" s="1"/>
  <c r="F25" i="12"/>
  <c r="N24" i="12"/>
  <c r="F24" i="12"/>
  <c r="N22" i="12"/>
  <c r="B22" i="12"/>
  <c r="B22" i="15" s="1"/>
  <c r="F21" i="12"/>
  <c r="J20" i="12"/>
  <c r="N19" i="12"/>
  <c r="B19" i="12"/>
  <c r="B19" i="15" s="1"/>
  <c r="J18" i="12"/>
  <c r="F14" i="12"/>
  <c r="J13" i="12"/>
  <c r="N12" i="12"/>
  <c r="N11" i="12"/>
  <c r="B11" i="12"/>
  <c r="B11" i="15" s="1"/>
  <c r="F10" i="12"/>
  <c r="J9" i="12"/>
  <c r="N8" i="12"/>
  <c r="N7" i="12"/>
  <c r="N6" i="12"/>
  <c r="B6" i="12"/>
  <c r="B6" i="15" s="1"/>
  <c r="F5" i="12"/>
  <c r="O32" i="13"/>
  <c r="G32" i="13"/>
  <c r="K31" i="13"/>
  <c r="C31" i="13"/>
  <c r="G30" i="13"/>
  <c r="K29" i="13"/>
  <c r="O28" i="13"/>
  <c r="C28" i="13"/>
  <c r="K26" i="13"/>
  <c r="O25" i="13"/>
  <c r="C25" i="13"/>
  <c r="G24" i="13"/>
  <c r="K23" i="13"/>
  <c r="K23" i="16" s="1"/>
  <c r="O22" i="13"/>
  <c r="C22" i="13"/>
  <c r="K21" i="13"/>
  <c r="K20" i="13"/>
  <c r="K19" i="13"/>
  <c r="C19" i="13"/>
  <c r="G18" i="13"/>
  <c r="K14" i="13"/>
  <c r="O13" i="13"/>
  <c r="G13" i="13"/>
  <c r="O12" i="13"/>
  <c r="C12" i="13"/>
  <c r="K11" i="13"/>
  <c r="C11" i="13"/>
  <c r="K10" i="13"/>
  <c r="C10" i="13"/>
  <c r="G9" i="13"/>
  <c r="C9" i="13"/>
  <c r="O8" i="13"/>
  <c r="G8" i="13"/>
  <c r="G7" i="13"/>
  <c r="O6" i="13"/>
  <c r="C6" i="13"/>
  <c r="G5" i="13"/>
  <c r="P15" i="14"/>
  <c r="P15" i="17" s="1"/>
  <c r="D15" i="14"/>
  <c r="D15" i="17" s="1"/>
  <c r="K27" i="18"/>
  <c r="K27" i="24" s="1"/>
  <c r="K27" i="27" s="1"/>
  <c r="M17" i="18"/>
  <c r="P4" i="18"/>
  <c r="P3" i="18" s="1"/>
  <c r="H4" i="18"/>
  <c r="H3" i="18" s="1"/>
  <c r="H16" i="24" s="1"/>
  <c r="N4" i="20"/>
  <c r="J30" i="25"/>
  <c r="J30" i="28" s="1"/>
  <c r="M29" i="25"/>
  <c r="M29" i="28" s="1"/>
  <c r="P28" i="25"/>
  <c r="P28" i="28" s="1"/>
  <c r="H28" i="25"/>
  <c r="H28" i="28" s="1"/>
  <c r="F22" i="25"/>
  <c r="F22" i="28" s="1"/>
  <c r="I21" i="25"/>
  <c r="I21" i="28" s="1"/>
  <c r="L20" i="25"/>
  <c r="L20" i="28" s="1"/>
  <c r="O19" i="25"/>
  <c r="O19" i="28" s="1"/>
  <c r="G19" i="25"/>
  <c r="G19" i="28" s="1"/>
  <c r="F18" i="25"/>
  <c r="F18" i="28" s="1"/>
  <c r="E9" i="25"/>
  <c r="E9" i="28" s="1"/>
  <c r="L8" i="25"/>
  <c r="L8" i="28" s="1"/>
  <c r="O7" i="25"/>
  <c r="O7" i="28" s="1"/>
  <c r="C7" i="25"/>
  <c r="C7" i="28" s="1"/>
  <c r="F6" i="25"/>
  <c r="F6" i="28" s="1"/>
  <c r="I5" i="25"/>
  <c r="I5" i="28" s="1"/>
  <c r="P16" i="28"/>
  <c r="B109" i="44"/>
  <c r="B82" i="44"/>
  <c r="F165" i="46"/>
  <c r="N147" i="46"/>
  <c r="F145" i="46"/>
  <c r="N129" i="46"/>
  <c r="N86" i="46"/>
  <c r="N67" i="46"/>
  <c r="F64" i="46"/>
  <c r="K8" i="46"/>
  <c r="F5" i="46"/>
  <c r="N52" i="6"/>
  <c r="F52" i="6"/>
  <c r="P27" i="8"/>
  <c r="H27" i="8"/>
  <c r="P17" i="8"/>
  <c r="L17" i="8"/>
  <c r="D17" i="8"/>
  <c r="L15" i="8"/>
  <c r="H15" i="8"/>
  <c r="L4" i="8"/>
  <c r="D4" i="8"/>
  <c r="F32" i="10"/>
  <c r="N31" i="10"/>
  <c r="N30" i="10"/>
  <c r="F30" i="10"/>
  <c r="J29" i="10"/>
  <c r="B29" i="10"/>
  <c r="J28" i="10"/>
  <c r="B28" i="10"/>
  <c r="F26" i="10"/>
  <c r="B24" i="10"/>
  <c r="J22" i="10"/>
  <c r="N21" i="10"/>
  <c r="N20" i="10"/>
  <c r="F20" i="10"/>
  <c r="F19" i="10"/>
  <c r="N18" i="10"/>
  <c r="F18" i="10"/>
  <c r="J16" i="10"/>
  <c r="B16" i="10"/>
  <c r="J14" i="10"/>
  <c r="B14" i="10"/>
  <c r="N13" i="10"/>
  <c r="F13" i="10"/>
  <c r="F12" i="10"/>
  <c r="F11" i="10"/>
  <c r="N10" i="10"/>
  <c r="B9" i="10"/>
  <c r="J8" i="10"/>
  <c r="B8" i="10"/>
  <c r="J7" i="10"/>
  <c r="B7" i="10"/>
  <c r="J5" i="10"/>
  <c r="F5" i="10"/>
  <c r="O27" i="11"/>
  <c r="K27" i="11"/>
  <c r="C27" i="11"/>
  <c r="O4" i="11"/>
  <c r="G4" i="11"/>
  <c r="C4" i="11"/>
  <c r="P5" i="12"/>
  <c r="H5" i="12"/>
  <c r="Q32" i="13"/>
  <c r="I32" i="13"/>
  <c r="Q31" i="13"/>
  <c r="I31" i="13"/>
  <c r="E31" i="13"/>
  <c r="M30" i="13"/>
  <c r="E30" i="13"/>
  <c r="Q29" i="13"/>
  <c r="I29" i="13"/>
  <c r="Q28" i="13"/>
  <c r="I28" i="13"/>
  <c r="M26" i="13"/>
  <c r="E26" i="13"/>
  <c r="M25" i="13"/>
  <c r="I25" i="13"/>
  <c r="Q24" i="13"/>
  <c r="I24" i="13"/>
  <c r="Q23" i="13"/>
  <c r="Q23" i="16" s="1"/>
  <c r="M23" i="13"/>
  <c r="M23" i="16" s="1"/>
  <c r="E23" i="13"/>
  <c r="E23" i="16" s="1"/>
  <c r="M22" i="13"/>
  <c r="E22" i="13"/>
  <c r="M21" i="13"/>
  <c r="I21" i="13"/>
  <c r="M20" i="13"/>
  <c r="E20" i="13"/>
  <c r="M19" i="13"/>
  <c r="E19" i="13"/>
  <c r="M18" i="13"/>
  <c r="I18" i="13"/>
  <c r="M14" i="13"/>
  <c r="Q13" i="13"/>
  <c r="M13" i="13"/>
  <c r="E13" i="13"/>
  <c r="M12" i="13"/>
  <c r="I12" i="13"/>
  <c r="Q11" i="13"/>
  <c r="I11" i="13"/>
  <c r="Q10" i="13"/>
  <c r="I10" i="13"/>
  <c r="Q9" i="13"/>
  <c r="M9" i="13"/>
  <c r="E9" i="13"/>
  <c r="M8" i="13"/>
  <c r="E8" i="13"/>
  <c r="Q7" i="13"/>
  <c r="I7" i="13"/>
  <c r="E7" i="13"/>
  <c r="M6" i="13"/>
  <c r="E6" i="13"/>
  <c r="M5" i="13"/>
  <c r="I5" i="13"/>
  <c r="E5" i="13"/>
  <c r="F15" i="14"/>
  <c r="F15" i="17" s="1"/>
  <c r="Q27" i="18"/>
  <c r="Q27" i="24" s="1"/>
  <c r="Q27" i="27" s="1"/>
  <c r="I27" i="18"/>
  <c r="I27" i="25" s="1"/>
  <c r="I27" i="28" s="1"/>
  <c r="E27" i="18"/>
  <c r="E27" i="24" s="1"/>
  <c r="E27" i="27" s="1"/>
  <c r="K17" i="18"/>
  <c r="C17" i="25"/>
  <c r="C17" i="28" s="1"/>
  <c r="L14" i="18"/>
  <c r="L14" i="23" s="1"/>
  <c r="L14" i="26" s="1"/>
  <c r="D14" i="18"/>
  <c r="D14" i="23" s="1"/>
  <c r="D14" i="26" s="1"/>
  <c r="N4" i="18"/>
  <c r="N3" i="18" s="1"/>
  <c r="J4" i="18"/>
  <c r="J3" i="18" s="1"/>
  <c r="L4" i="20"/>
  <c r="D4" i="20"/>
  <c r="O32" i="21"/>
  <c r="G32" i="21"/>
  <c r="N31" i="21"/>
  <c r="F31" i="21"/>
  <c r="Q30" i="21"/>
  <c r="E30" i="21"/>
  <c r="L29" i="21"/>
  <c r="D29" i="21"/>
  <c r="O28" i="21"/>
  <c r="G28" i="21"/>
  <c r="M26" i="21"/>
  <c r="E26" i="21"/>
  <c r="L25" i="21"/>
  <c r="D25" i="21"/>
  <c r="K24" i="21"/>
  <c r="C24" i="21"/>
  <c r="M22" i="21"/>
  <c r="E22" i="21"/>
  <c r="L21" i="21"/>
  <c r="D21" i="21"/>
  <c r="K20" i="21"/>
  <c r="C20" i="21"/>
  <c r="N19" i="21"/>
  <c r="Q18" i="21"/>
  <c r="I18" i="21"/>
  <c r="K16" i="21"/>
  <c r="C16" i="21"/>
  <c r="M14" i="21"/>
  <c r="I14" i="21"/>
  <c r="L13" i="21"/>
  <c r="H13" i="21"/>
  <c r="O12" i="21"/>
  <c r="G12" i="21"/>
  <c r="N11" i="21"/>
  <c r="F11" i="21"/>
  <c r="I10" i="21"/>
  <c r="E10" i="21"/>
  <c r="L9" i="21"/>
  <c r="D9" i="21"/>
  <c r="K8" i="21"/>
  <c r="C8" i="21"/>
  <c r="J7" i="21"/>
  <c r="Q6" i="21"/>
  <c r="M6" i="21"/>
  <c r="E6" i="21"/>
  <c r="H5" i="21"/>
  <c r="Q29" i="23"/>
  <c r="Q29" i="26" s="1"/>
  <c r="I29" i="23"/>
  <c r="I29" i="26" s="1"/>
  <c r="P28" i="23"/>
  <c r="P28" i="26" s="1"/>
  <c r="D28" i="23"/>
  <c r="D28" i="26" s="1"/>
  <c r="N22" i="23"/>
  <c r="N22" i="26" s="1"/>
  <c r="J22" i="23"/>
  <c r="J22" i="26" s="1"/>
  <c r="Q21" i="23"/>
  <c r="Q21" i="26" s="1"/>
  <c r="I21" i="23"/>
  <c r="I21" i="26" s="1"/>
  <c r="P20" i="23"/>
  <c r="P20" i="26" s="1"/>
  <c r="H20" i="23"/>
  <c r="H20" i="26" s="1"/>
  <c r="O19" i="23"/>
  <c r="O19" i="26" s="1"/>
  <c r="K19" i="23"/>
  <c r="K19" i="26" s="1"/>
  <c r="N18" i="23"/>
  <c r="N18" i="26" s="1"/>
  <c r="F18" i="23"/>
  <c r="F18" i="26" s="1"/>
  <c r="M9" i="23"/>
  <c r="M9" i="26" s="1"/>
  <c r="I9" i="23"/>
  <c r="I9" i="26" s="1"/>
  <c r="P8" i="23"/>
  <c r="P8" i="26" s="1"/>
  <c r="H8" i="23"/>
  <c r="H8" i="26" s="1"/>
  <c r="G7" i="23"/>
  <c r="G7" i="26" s="1"/>
  <c r="N6" i="23"/>
  <c r="N6" i="26" s="1"/>
  <c r="F6" i="23"/>
  <c r="F6" i="26" s="1"/>
  <c r="M5" i="23"/>
  <c r="M5" i="26" s="1"/>
  <c r="I5" i="23"/>
  <c r="I5" i="26" s="1"/>
  <c r="J28" i="25"/>
  <c r="J28" i="28" s="1"/>
  <c r="L18" i="25"/>
  <c r="L18" i="28" s="1"/>
  <c r="D18" i="25"/>
  <c r="D18" i="28" s="1"/>
  <c r="K5" i="25"/>
  <c r="K5" i="28" s="1"/>
  <c r="C5" i="25"/>
  <c r="C5" i="28" s="1"/>
  <c r="L16" i="28"/>
  <c r="Q165" i="46"/>
  <c r="I165" i="46"/>
  <c r="Q147" i="46"/>
  <c r="I147" i="46"/>
  <c r="M129" i="46"/>
  <c r="E129" i="46"/>
  <c r="M110" i="46"/>
  <c r="E110" i="46"/>
  <c r="Q86" i="46"/>
  <c r="O27" i="8"/>
  <c r="K27" i="8"/>
  <c r="G27" i="8"/>
  <c r="C27" i="8"/>
  <c r="O17" i="8"/>
  <c r="K17" i="8"/>
  <c r="G17" i="8"/>
  <c r="C17" i="8"/>
  <c r="O15" i="8"/>
  <c r="K15" i="8"/>
  <c r="G15" i="8"/>
  <c r="C15" i="8"/>
  <c r="O4" i="8"/>
  <c r="K4" i="8"/>
  <c r="G4" i="8"/>
  <c r="C4" i="8"/>
  <c r="D15" i="10"/>
  <c r="M32" i="10"/>
  <c r="E32" i="10"/>
  <c r="M31" i="10"/>
  <c r="Q30" i="10"/>
  <c r="I30" i="10"/>
  <c r="M29" i="10"/>
  <c r="E29" i="10"/>
  <c r="M28" i="10"/>
  <c r="E28" i="10"/>
  <c r="Q26" i="10"/>
  <c r="I26" i="10"/>
  <c r="Q25" i="10"/>
  <c r="E25" i="10"/>
  <c r="M24" i="10"/>
  <c r="E24" i="10"/>
  <c r="I23" i="10"/>
  <c r="Q22" i="10"/>
  <c r="I22" i="10"/>
  <c r="Q21" i="10"/>
  <c r="E21" i="10"/>
  <c r="Q20" i="10"/>
  <c r="I20" i="10"/>
  <c r="Q19" i="10"/>
  <c r="I19" i="10"/>
  <c r="Q18" i="10"/>
  <c r="E18" i="10"/>
  <c r="Q16" i="10"/>
  <c r="M16" i="10"/>
  <c r="I16" i="10"/>
  <c r="E16" i="10"/>
  <c r="Q14" i="10"/>
  <c r="I14" i="10"/>
  <c r="E14" i="10"/>
  <c r="I13" i="10"/>
  <c r="Q12" i="10"/>
  <c r="E12" i="10"/>
  <c r="M11" i="10"/>
  <c r="E11" i="10"/>
  <c r="M10" i="10"/>
  <c r="E10" i="10"/>
  <c r="I9" i="10"/>
  <c r="Q8" i="10"/>
  <c r="I8" i="10"/>
  <c r="M7" i="10"/>
  <c r="Q6" i="10"/>
  <c r="I6" i="10"/>
  <c r="Q5" i="10"/>
  <c r="Q28" i="14"/>
  <c r="I28" i="14"/>
  <c r="Q18" i="14"/>
  <c r="M18" i="14"/>
  <c r="I18" i="14"/>
  <c r="Q9" i="14"/>
  <c r="I9" i="14"/>
  <c r="Q8" i="14"/>
  <c r="I8" i="14"/>
  <c r="Q7" i="14"/>
  <c r="I7" i="14"/>
  <c r="Q6" i="14"/>
  <c r="E6" i="14"/>
  <c r="Q5" i="14"/>
  <c r="M5" i="14"/>
  <c r="I5" i="14"/>
  <c r="E5" i="14"/>
  <c r="L16" i="17"/>
  <c r="H16" i="17"/>
  <c r="L27" i="18"/>
  <c r="L27" i="23" s="1"/>
  <c r="L27" i="26" s="1"/>
  <c r="H27" i="18"/>
  <c r="H27" i="25" s="1"/>
  <c r="H27" i="28" s="1"/>
  <c r="D27" i="18"/>
  <c r="D27" i="23" s="1"/>
  <c r="D27" i="26" s="1"/>
  <c r="N17" i="18"/>
  <c r="J17" i="18"/>
  <c r="O14" i="18"/>
  <c r="O14" i="24" s="1"/>
  <c r="O14" i="27" s="1"/>
  <c r="K14" i="18"/>
  <c r="K14" i="24" s="1"/>
  <c r="K14" i="27" s="1"/>
  <c r="G14" i="18"/>
  <c r="G14" i="24" s="1"/>
  <c r="G14" i="27" s="1"/>
  <c r="C14" i="24"/>
  <c r="C14" i="27" s="1"/>
  <c r="Q4" i="18"/>
  <c r="Q3" i="18" s="1"/>
  <c r="M4" i="18"/>
  <c r="M3" i="18" s="1"/>
  <c r="M16" i="23" s="1"/>
  <c r="I4" i="18"/>
  <c r="I3" i="18" s="1"/>
  <c r="I16" i="23" s="1"/>
  <c r="E4" i="18"/>
  <c r="E3" i="18" s="1"/>
  <c r="C27" i="23"/>
  <c r="C27" i="26" s="1"/>
  <c r="O15" i="21"/>
  <c r="K15" i="21"/>
  <c r="G15" i="21"/>
  <c r="C15" i="21"/>
  <c r="N15" i="21"/>
  <c r="J15" i="21"/>
  <c r="F15" i="21"/>
  <c r="O4" i="20"/>
  <c r="K4" i="20"/>
  <c r="G4" i="20"/>
  <c r="N32" i="21"/>
  <c r="J32" i="21"/>
  <c r="F32" i="21"/>
  <c r="Q31" i="21"/>
  <c r="M31" i="21"/>
  <c r="I31" i="21"/>
  <c r="E31" i="21"/>
  <c r="P30" i="21"/>
  <c r="L30" i="21"/>
  <c r="H30" i="21"/>
  <c r="D30" i="21"/>
  <c r="O29" i="21"/>
  <c r="K29" i="21"/>
  <c r="G29" i="21"/>
  <c r="C29" i="21"/>
  <c r="N28" i="21"/>
  <c r="J28" i="21"/>
  <c r="F28" i="21"/>
  <c r="P26" i="21"/>
  <c r="L26" i="21"/>
  <c r="H26" i="21"/>
  <c r="D26" i="21"/>
  <c r="O25" i="21"/>
  <c r="K25" i="21"/>
  <c r="G25" i="21"/>
  <c r="C25" i="21"/>
  <c r="N24" i="21"/>
  <c r="J24" i="21"/>
  <c r="F24" i="21"/>
  <c r="Q23" i="21"/>
  <c r="M23" i="21"/>
  <c r="I23" i="21"/>
  <c r="E23" i="21"/>
  <c r="P22" i="21"/>
  <c r="L22" i="21"/>
  <c r="H22" i="21"/>
  <c r="D22" i="21"/>
  <c r="O21" i="21"/>
  <c r="K21" i="21"/>
  <c r="G21" i="21"/>
  <c r="C21" i="21"/>
  <c r="N20" i="21"/>
  <c r="J20" i="21"/>
  <c r="F20" i="21"/>
  <c r="Q19" i="21"/>
  <c r="M19" i="21"/>
  <c r="I19" i="21"/>
  <c r="E19" i="21"/>
  <c r="P18" i="21"/>
  <c r="L18" i="21"/>
  <c r="H18" i="21"/>
  <c r="D18" i="21"/>
  <c r="N16" i="21"/>
  <c r="J16" i="21"/>
  <c r="F16" i="21"/>
  <c r="P14" i="21"/>
  <c r="L14" i="21"/>
  <c r="H14" i="21"/>
  <c r="D14" i="21"/>
  <c r="O13" i="21"/>
  <c r="K13" i="21"/>
  <c r="G13" i="21"/>
  <c r="C13" i="21"/>
  <c r="N12" i="21"/>
  <c r="J12" i="21"/>
  <c r="F12" i="21"/>
  <c r="Q11" i="21"/>
  <c r="M11" i="21"/>
  <c r="I11" i="21"/>
  <c r="E11" i="21"/>
  <c r="P10" i="21"/>
  <c r="L10" i="21"/>
  <c r="H10" i="21"/>
  <c r="D10" i="21"/>
  <c r="O9" i="21"/>
  <c r="K9" i="21"/>
  <c r="G9" i="21"/>
  <c r="C9" i="21"/>
  <c r="N8" i="21"/>
  <c r="J8" i="21"/>
  <c r="F8" i="21"/>
  <c r="Q7" i="21"/>
  <c r="M7" i="21"/>
  <c r="I7" i="21"/>
  <c r="E7" i="21"/>
  <c r="P6" i="21"/>
  <c r="L6" i="21"/>
  <c r="H6" i="21"/>
  <c r="D6" i="21"/>
  <c r="O5" i="21"/>
  <c r="K5" i="21"/>
  <c r="G5" i="21"/>
  <c r="C5" i="21"/>
  <c r="K32" i="23"/>
  <c r="K32" i="26" s="1"/>
  <c r="C32" i="23"/>
  <c r="C32" i="26" s="1"/>
  <c r="N31" i="23"/>
  <c r="N31" i="26" s="1"/>
  <c r="J31" i="23"/>
  <c r="J31" i="26" s="1"/>
  <c r="F31" i="23"/>
  <c r="F31" i="26" s="1"/>
  <c r="M30" i="23"/>
  <c r="M30" i="26" s="1"/>
  <c r="I30" i="23"/>
  <c r="I30" i="26" s="1"/>
  <c r="P29" i="23"/>
  <c r="P29" i="26" s="1"/>
  <c r="L29" i="23"/>
  <c r="L29" i="26" s="1"/>
  <c r="H29" i="23"/>
  <c r="H29" i="26" s="1"/>
  <c r="D29" i="23"/>
  <c r="D29" i="26" s="1"/>
  <c r="K28" i="23"/>
  <c r="K28" i="26" s="1"/>
  <c r="C28" i="23"/>
  <c r="C28" i="26" s="1"/>
  <c r="Q26" i="23"/>
  <c r="Q26" i="26" s="1"/>
  <c r="I26" i="23"/>
  <c r="I26" i="26" s="1"/>
  <c r="P25" i="23"/>
  <c r="P25" i="26" s="1"/>
  <c r="H25" i="23"/>
  <c r="H25" i="26" s="1"/>
  <c r="O24" i="23"/>
  <c r="O24" i="26" s="1"/>
  <c r="G24" i="23"/>
  <c r="G24" i="26" s="1"/>
  <c r="Q22" i="23"/>
  <c r="Q22" i="26" s="1"/>
  <c r="I22" i="23"/>
  <c r="I22" i="26" s="1"/>
  <c r="P21" i="23"/>
  <c r="P21" i="26" s="1"/>
  <c r="H21" i="23"/>
  <c r="H21" i="26" s="1"/>
  <c r="O20" i="23"/>
  <c r="O20" i="26" s="1"/>
  <c r="G20" i="23"/>
  <c r="G20" i="26" s="1"/>
  <c r="J19" i="23"/>
  <c r="J19" i="26" s="1"/>
  <c r="F19" i="23"/>
  <c r="F19" i="26" s="1"/>
  <c r="M18" i="23"/>
  <c r="M18" i="26" s="1"/>
  <c r="E18" i="23"/>
  <c r="E18" i="26" s="1"/>
  <c r="P13" i="23"/>
  <c r="P13" i="26" s="1"/>
  <c r="D13" i="23"/>
  <c r="D13" i="26" s="1"/>
  <c r="K12" i="23"/>
  <c r="K12" i="26" s="1"/>
  <c r="C12" i="23"/>
  <c r="C12" i="26" s="1"/>
  <c r="J11" i="23"/>
  <c r="J11" i="26" s="1"/>
  <c r="Q10" i="23"/>
  <c r="Q10" i="26" s="1"/>
  <c r="M10" i="23"/>
  <c r="M10" i="26" s="1"/>
  <c r="P9" i="23"/>
  <c r="P9" i="26" s="1"/>
  <c r="H9" i="23"/>
  <c r="H9" i="26" s="1"/>
  <c r="O8" i="23"/>
  <c r="O8" i="26" s="1"/>
  <c r="K8" i="23"/>
  <c r="K8" i="26" s="1"/>
  <c r="G8" i="23"/>
  <c r="G8" i="26" s="1"/>
  <c r="C8" i="23"/>
  <c r="C8" i="26" s="1"/>
  <c r="N7" i="23"/>
  <c r="N7" i="26" s="1"/>
  <c r="F7" i="23"/>
  <c r="F7" i="26" s="1"/>
  <c r="M6" i="23"/>
  <c r="M6" i="26" s="1"/>
  <c r="I6" i="23"/>
  <c r="I6" i="26" s="1"/>
  <c r="P5" i="23"/>
  <c r="P5" i="26" s="1"/>
  <c r="L5" i="23"/>
  <c r="L5" i="26" s="1"/>
  <c r="D5" i="23"/>
  <c r="D5" i="26" s="1"/>
  <c r="Q31" i="24"/>
  <c r="Q31" i="27" s="1"/>
  <c r="M31" i="24"/>
  <c r="M31" i="27" s="1"/>
  <c r="I31" i="24"/>
  <c r="I31" i="27" s="1"/>
  <c r="E31" i="24"/>
  <c r="E31" i="27" s="1"/>
  <c r="O29" i="24"/>
  <c r="O29" i="27" s="1"/>
  <c r="K29" i="24"/>
  <c r="K29" i="27" s="1"/>
  <c r="G29" i="24"/>
  <c r="G29" i="27" s="1"/>
  <c r="C29" i="24"/>
  <c r="C29" i="27" s="1"/>
  <c r="O21" i="24"/>
  <c r="O21" i="27" s="1"/>
  <c r="K21" i="24"/>
  <c r="K21" i="27" s="1"/>
  <c r="C21" i="24"/>
  <c r="C21" i="27" s="1"/>
  <c r="Q19" i="24"/>
  <c r="Q19" i="27" s="1"/>
  <c r="I19" i="24"/>
  <c r="I19" i="27" s="1"/>
  <c r="J8" i="24"/>
  <c r="J8" i="27" s="1"/>
  <c r="F8" i="24"/>
  <c r="F8" i="27" s="1"/>
  <c r="P6" i="24"/>
  <c r="P6" i="27" s="1"/>
  <c r="H6" i="24"/>
  <c r="H6" i="27" s="1"/>
  <c r="P31" i="25"/>
  <c r="P31" i="28" s="1"/>
  <c r="H31" i="25"/>
  <c r="H31" i="28" s="1"/>
  <c r="D31" i="25"/>
  <c r="D31" i="28" s="1"/>
  <c r="J29" i="25"/>
  <c r="J29" i="28" s="1"/>
  <c r="F29" i="25"/>
  <c r="F29" i="28" s="1"/>
  <c r="O18" i="25"/>
  <c r="O18" i="28" s="1"/>
  <c r="K18" i="25"/>
  <c r="K18" i="28" s="1"/>
  <c r="G18" i="25"/>
  <c r="G18" i="28" s="1"/>
  <c r="C18" i="25"/>
  <c r="C18" i="28" s="1"/>
  <c r="H15" i="25"/>
  <c r="H15" i="28" s="1"/>
  <c r="D15" i="25"/>
  <c r="D15" i="28" s="1"/>
  <c r="N5" i="25"/>
  <c r="N5" i="28" s="1"/>
  <c r="J5" i="25"/>
  <c r="J5" i="28" s="1"/>
  <c r="F5" i="25"/>
  <c r="F5" i="28" s="1"/>
  <c r="J16" i="28"/>
  <c r="L144" i="46"/>
  <c r="D144" i="46"/>
  <c r="D125" i="46"/>
  <c r="L106" i="46"/>
  <c r="L63" i="46"/>
  <c r="D44" i="46"/>
  <c r="L25" i="46"/>
  <c r="D15" i="46"/>
  <c r="L14" i="46"/>
  <c r="D14" i="46"/>
  <c r="L13" i="46"/>
  <c r="D13" i="46"/>
  <c r="L12" i="46"/>
  <c r="D12" i="46"/>
  <c r="L11" i="46"/>
  <c r="D11" i="46"/>
  <c r="L10" i="46"/>
  <c r="D10" i="46"/>
  <c r="L9" i="46"/>
  <c r="D9" i="46"/>
  <c r="L8" i="46"/>
  <c r="L6" i="46"/>
  <c r="D6" i="46"/>
  <c r="D5" i="46"/>
  <c r="P165" i="46"/>
  <c r="H165" i="46"/>
  <c r="P163" i="46"/>
  <c r="H163" i="46"/>
  <c r="P162" i="46"/>
  <c r="H162" i="46"/>
  <c r="P147" i="46"/>
  <c r="H147" i="46"/>
  <c r="P145" i="46"/>
  <c r="H145" i="46"/>
  <c r="P144" i="46"/>
  <c r="H144" i="46"/>
  <c r="P129" i="46"/>
  <c r="H129" i="46"/>
  <c r="P126" i="46"/>
  <c r="H126" i="46"/>
  <c r="H125" i="46"/>
  <c r="P110" i="46"/>
  <c r="H110" i="46"/>
  <c r="P107" i="46"/>
  <c r="H107" i="46"/>
  <c r="P86" i="46"/>
  <c r="H86" i="46"/>
  <c r="P83" i="46"/>
  <c r="H83" i="46"/>
  <c r="P67" i="46"/>
  <c r="H67" i="46"/>
  <c r="P64" i="46"/>
  <c r="H64" i="46"/>
  <c r="H63" i="46"/>
  <c r="P48" i="46"/>
  <c r="H48" i="46"/>
  <c r="P45" i="46"/>
  <c r="H45" i="46"/>
  <c r="H44" i="46"/>
  <c r="P29" i="46"/>
  <c r="H29" i="46"/>
  <c r="P26" i="46"/>
  <c r="H26" i="46"/>
  <c r="N8" i="46"/>
  <c r="C8" i="46"/>
  <c r="H5" i="46"/>
  <c r="K26" i="56"/>
  <c r="C26" i="56"/>
  <c r="K162" i="56"/>
  <c r="O47" i="56"/>
  <c r="O48" i="56"/>
  <c r="K47" i="56"/>
  <c r="K48" i="56"/>
  <c r="G47" i="56"/>
  <c r="G48" i="56"/>
  <c r="C47" i="56"/>
  <c r="C48" i="56"/>
  <c r="G26" i="56"/>
  <c r="K5" i="56"/>
  <c r="F27" i="8"/>
  <c r="J17" i="8"/>
  <c r="N15" i="8"/>
  <c r="N4" i="8"/>
  <c r="J31" i="12"/>
  <c r="B30" i="12"/>
  <c r="B30" i="15" s="1"/>
  <c r="N25" i="12"/>
  <c r="B25" i="12"/>
  <c r="B25" i="15" s="1"/>
  <c r="F22" i="12"/>
  <c r="J21" i="12"/>
  <c r="B20" i="12"/>
  <c r="B20" i="15" s="1"/>
  <c r="B13" i="12"/>
  <c r="B13" i="15" s="1"/>
  <c r="B12" i="12"/>
  <c r="B12" i="15" s="1"/>
  <c r="J10" i="12"/>
  <c r="N9" i="12"/>
  <c r="F8" i="12"/>
  <c r="F6" i="12"/>
  <c r="C32" i="13"/>
  <c r="G31" i="13"/>
  <c r="K30" i="13"/>
  <c r="O29" i="13"/>
  <c r="C29" i="13"/>
  <c r="G28" i="13"/>
  <c r="O26" i="13"/>
  <c r="C26" i="13"/>
  <c r="G25" i="13"/>
  <c r="K24" i="13"/>
  <c r="O23" i="13"/>
  <c r="O23" i="16" s="1"/>
  <c r="C23" i="13"/>
  <c r="C23" i="16" s="1"/>
  <c r="G22" i="13"/>
  <c r="G21" i="13"/>
  <c r="O20" i="13"/>
  <c r="C20" i="13"/>
  <c r="G19" i="13"/>
  <c r="K18" i="13"/>
  <c r="G14" i="13"/>
  <c r="K13" i="13"/>
  <c r="C13" i="13"/>
  <c r="G12" i="13"/>
  <c r="O11" i="13"/>
  <c r="G11" i="13"/>
  <c r="O10" i="13"/>
  <c r="G10" i="13"/>
  <c r="O9" i="13"/>
  <c r="K9" i="13"/>
  <c r="K8" i="13"/>
  <c r="C8" i="13"/>
  <c r="K7" i="13"/>
  <c r="G6" i="13"/>
  <c r="K5" i="13"/>
  <c r="C5" i="13"/>
  <c r="Q17" i="18"/>
  <c r="Q17" i="24" s="1"/>
  <c r="Q17" i="27" s="1"/>
  <c r="E17" i="18"/>
  <c r="N30" i="25"/>
  <c r="N30" i="28" s="1"/>
  <c r="F30" i="25"/>
  <c r="F30" i="28" s="1"/>
  <c r="E21" i="25"/>
  <c r="E21" i="28" s="1"/>
  <c r="C19" i="25"/>
  <c r="C19" i="28" s="1"/>
  <c r="J18" i="25"/>
  <c r="J18" i="28" s="1"/>
  <c r="Q9" i="25"/>
  <c r="Q9" i="28" s="1"/>
  <c r="H8" i="25"/>
  <c r="H8" i="28" s="1"/>
  <c r="K7" i="25"/>
  <c r="K7" i="28" s="1"/>
  <c r="Q5" i="25"/>
  <c r="Q5" i="28" s="1"/>
  <c r="M5" i="25"/>
  <c r="M5" i="28" s="1"/>
  <c r="B128" i="44"/>
  <c r="B125" i="44"/>
  <c r="B106" i="44"/>
  <c r="N165" i="46"/>
  <c r="F147" i="46"/>
  <c r="N126" i="46"/>
  <c r="F110" i="46"/>
  <c r="N107" i="46"/>
  <c r="F86" i="46"/>
  <c r="F67" i="46"/>
  <c r="N64" i="46"/>
  <c r="F48" i="46"/>
  <c r="F29" i="46"/>
  <c r="P165" i="56"/>
  <c r="L165" i="56"/>
  <c r="H165" i="56"/>
  <c r="D164" i="56"/>
  <c r="D165" i="56"/>
  <c r="Q145" i="56"/>
  <c r="M145" i="56"/>
  <c r="I145" i="56"/>
  <c r="E144" i="56"/>
  <c r="E145" i="56"/>
  <c r="P110" i="56"/>
  <c r="L110" i="56"/>
  <c r="H110" i="56"/>
  <c r="D109" i="56"/>
  <c r="D110" i="56"/>
  <c r="P146" i="56"/>
  <c r="L146" i="56"/>
  <c r="M144" i="56"/>
  <c r="N109" i="56"/>
  <c r="N110" i="56"/>
  <c r="J109" i="56"/>
  <c r="J110" i="56"/>
  <c r="F109" i="56"/>
  <c r="F110" i="56"/>
  <c r="O85" i="56"/>
  <c r="O86" i="56"/>
  <c r="K85" i="56"/>
  <c r="K86" i="56"/>
  <c r="G85" i="56"/>
  <c r="G86" i="56"/>
  <c r="C85" i="56"/>
  <c r="C86" i="56"/>
  <c r="G81" i="56"/>
  <c r="Q66" i="56"/>
  <c r="Q67" i="56"/>
  <c r="M66" i="56"/>
  <c r="M67" i="56"/>
  <c r="I66" i="56"/>
  <c r="I67" i="56"/>
  <c r="E66" i="56"/>
  <c r="E67" i="56"/>
  <c r="M62" i="56"/>
  <c r="E62" i="56"/>
  <c r="D28" i="56"/>
  <c r="O27" i="56"/>
  <c r="K27" i="56"/>
  <c r="G27" i="56"/>
  <c r="C27" i="56"/>
  <c r="N26" i="56"/>
  <c r="J26" i="56"/>
  <c r="F26" i="56"/>
  <c r="Q25" i="56"/>
  <c r="I25" i="56"/>
  <c r="Q7" i="56"/>
  <c r="Q8" i="56"/>
  <c r="M7" i="56"/>
  <c r="M8" i="56"/>
  <c r="I7" i="56"/>
  <c r="I8" i="56"/>
  <c r="E7" i="56"/>
  <c r="E8" i="56"/>
  <c r="M4" i="56"/>
  <c r="Q27" i="8"/>
  <c r="M27" i="8"/>
  <c r="I27" i="8"/>
  <c r="E27" i="8"/>
  <c r="Q17" i="8"/>
  <c r="M17" i="8"/>
  <c r="I17" i="8"/>
  <c r="E17" i="8"/>
  <c r="Q15" i="8"/>
  <c r="M15" i="8"/>
  <c r="I15" i="8"/>
  <c r="E15" i="8"/>
  <c r="Q4" i="8"/>
  <c r="M4" i="8"/>
  <c r="I4" i="8"/>
  <c r="E4" i="8"/>
  <c r="J15" i="10"/>
  <c r="K32" i="10"/>
  <c r="O31" i="10"/>
  <c r="O30" i="10"/>
  <c r="C30" i="10"/>
  <c r="G29" i="10"/>
  <c r="O28" i="10"/>
  <c r="K28" i="10"/>
  <c r="G28" i="10"/>
  <c r="C28" i="10"/>
  <c r="G26" i="10"/>
  <c r="K25" i="10"/>
  <c r="O24" i="10"/>
  <c r="C24" i="10"/>
  <c r="G23" i="10"/>
  <c r="K22" i="10"/>
  <c r="O21" i="10"/>
  <c r="C21" i="10"/>
  <c r="G20" i="10"/>
  <c r="O19" i="10"/>
  <c r="O18" i="10"/>
  <c r="G18" i="10"/>
  <c r="C18" i="10"/>
  <c r="K16" i="10"/>
  <c r="G16" i="10"/>
  <c r="O14" i="10"/>
  <c r="C14" i="10"/>
  <c r="K12" i="10"/>
  <c r="O7" i="10"/>
  <c r="C7" i="10"/>
  <c r="K6" i="10"/>
  <c r="O5" i="10"/>
  <c r="C5" i="10"/>
  <c r="G28" i="14"/>
  <c r="O18" i="14"/>
  <c r="C18" i="14"/>
  <c r="K5" i="14"/>
  <c r="N16" i="17"/>
  <c r="J16" i="17"/>
  <c r="B16" i="17"/>
  <c r="N27" i="18"/>
  <c r="N27" i="23" s="1"/>
  <c r="N27" i="26" s="1"/>
  <c r="F27" i="18"/>
  <c r="P17" i="18"/>
  <c r="H17" i="18"/>
  <c r="Q14" i="18"/>
  <c r="Q14" i="24" s="1"/>
  <c r="Q14" i="27" s="1"/>
  <c r="E14" i="18"/>
  <c r="E14" i="24" s="1"/>
  <c r="E14" i="27" s="1"/>
  <c r="O4" i="18"/>
  <c r="O3" i="18" s="1"/>
  <c r="G4" i="18"/>
  <c r="G3" i="18" s="1"/>
  <c r="Q15" i="21"/>
  <c r="M15" i="21"/>
  <c r="E15" i="21"/>
  <c r="P15" i="21"/>
  <c r="L15" i="21"/>
  <c r="H15" i="21"/>
  <c r="D15" i="21"/>
  <c r="Q4" i="20"/>
  <c r="M4" i="20"/>
  <c r="I4" i="20"/>
  <c r="E4" i="20"/>
  <c r="P32" i="21"/>
  <c r="L32" i="21"/>
  <c r="H32" i="21"/>
  <c r="D32" i="21"/>
  <c r="O31" i="21"/>
  <c r="K31" i="21"/>
  <c r="G31" i="21"/>
  <c r="C31" i="21"/>
  <c r="N30" i="21"/>
  <c r="J30" i="21"/>
  <c r="F30" i="21"/>
  <c r="Q29" i="21"/>
  <c r="M29" i="21"/>
  <c r="I29" i="21"/>
  <c r="E29" i="21"/>
  <c r="P28" i="21"/>
  <c r="L28" i="21"/>
  <c r="H28" i="21"/>
  <c r="D28" i="21"/>
  <c r="N26" i="21"/>
  <c r="J26" i="21"/>
  <c r="F26" i="21"/>
  <c r="Q25" i="21"/>
  <c r="M25" i="21"/>
  <c r="I25" i="21"/>
  <c r="E25" i="21"/>
  <c r="P24" i="21"/>
  <c r="L24" i="21"/>
  <c r="H24" i="21"/>
  <c r="D24" i="21"/>
  <c r="O23" i="21"/>
  <c r="K23" i="21"/>
  <c r="G23" i="21"/>
  <c r="C23" i="21"/>
  <c r="N22" i="21"/>
  <c r="J22" i="21"/>
  <c r="F22" i="21"/>
  <c r="Q21" i="21"/>
  <c r="M21" i="21"/>
  <c r="I21" i="21"/>
  <c r="E21" i="21"/>
  <c r="P20" i="21"/>
  <c r="L20" i="21"/>
  <c r="H20" i="21"/>
  <c r="D20" i="21"/>
  <c r="O19" i="21"/>
  <c r="K19" i="21"/>
  <c r="G19" i="21"/>
  <c r="C19" i="21"/>
  <c r="N18" i="21"/>
  <c r="J18" i="21"/>
  <c r="F18" i="21"/>
  <c r="P16" i="21"/>
  <c r="L16" i="21"/>
  <c r="H16" i="21"/>
  <c r="D16" i="21"/>
  <c r="N14" i="21"/>
  <c r="J14" i="21"/>
  <c r="F14" i="21"/>
  <c r="Q13" i="21"/>
  <c r="M13" i="21"/>
  <c r="I13" i="21"/>
  <c r="E13" i="21"/>
  <c r="P12" i="21"/>
  <c r="L12" i="21"/>
  <c r="H12" i="21"/>
  <c r="D12" i="21"/>
  <c r="O11" i="21"/>
  <c r="K11" i="21"/>
  <c r="G11" i="21"/>
  <c r="C11" i="21"/>
  <c r="N10" i="21"/>
  <c r="J10" i="21"/>
  <c r="F10" i="21"/>
  <c r="Q9" i="21"/>
  <c r="M9" i="21"/>
  <c r="I9" i="21"/>
  <c r="E9" i="21"/>
  <c r="P8" i="21"/>
  <c r="L8" i="21"/>
  <c r="H8" i="21"/>
  <c r="D8" i="21"/>
  <c r="O7" i="21"/>
  <c r="K7" i="21"/>
  <c r="G7" i="21"/>
  <c r="C7" i="21"/>
  <c r="N6" i="21"/>
  <c r="J6" i="21"/>
  <c r="F6" i="21"/>
  <c r="Q5" i="21"/>
  <c r="M5" i="21"/>
  <c r="I5" i="21"/>
  <c r="E5" i="21"/>
  <c r="C27" i="25"/>
  <c r="C27" i="28" s="1"/>
  <c r="L21" i="25"/>
  <c r="L21" i="28" s="1"/>
  <c r="N19" i="25"/>
  <c r="N19" i="28" s="1"/>
  <c r="F19" i="25"/>
  <c r="F19" i="28" s="1"/>
  <c r="N15" i="25"/>
  <c r="N15" i="28" s="1"/>
  <c r="F15" i="25"/>
  <c r="F15" i="28" s="1"/>
  <c r="K8" i="25"/>
  <c r="K8" i="28" s="1"/>
  <c r="C8" i="25"/>
  <c r="C8" i="28" s="1"/>
  <c r="Q6" i="25"/>
  <c r="Q6" i="28" s="1"/>
  <c r="E6" i="25"/>
  <c r="E6" i="28" s="1"/>
  <c r="B15" i="46"/>
  <c r="J14" i="46"/>
  <c r="B14" i="46"/>
  <c r="J13" i="46"/>
  <c r="B13" i="46"/>
  <c r="J12" i="46"/>
  <c r="B12" i="46"/>
  <c r="J11" i="46"/>
  <c r="B11" i="46"/>
  <c r="J10" i="46"/>
  <c r="B10" i="46"/>
  <c r="J9" i="46"/>
  <c r="B9" i="46"/>
  <c r="J6" i="46"/>
  <c r="B6" i="46"/>
  <c r="J5" i="46"/>
  <c r="B5" i="46"/>
  <c r="D165" i="46"/>
  <c r="L162" i="46"/>
  <c r="D162" i="46"/>
  <c r="L147" i="46"/>
  <c r="L129" i="46"/>
  <c r="L110" i="46"/>
  <c r="L86" i="46"/>
  <c r="D82" i="46"/>
  <c r="L67" i="46"/>
  <c r="L48" i="46"/>
  <c r="L29" i="46"/>
  <c r="H8" i="46"/>
  <c r="N5" i="46"/>
  <c r="J47" i="56"/>
  <c r="O64" i="56"/>
  <c r="N27" i="8"/>
  <c r="N17" i="8"/>
  <c r="J32" i="12"/>
  <c r="B31" i="12"/>
  <c r="B31" i="15" s="1"/>
  <c r="N28" i="12"/>
  <c r="J26" i="12"/>
  <c r="J25" i="12"/>
  <c r="J24" i="12"/>
  <c r="B21" i="12"/>
  <c r="B21" i="15" s="1"/>
  <c r="J19" i="12"/>
  <c r="B18" i="12"/>
  <c r="B18" i="15" s="1"/>
  <c r="N14" i="12"/>
  <c r="J12" i="12"/>
  <c r="J11" i="12"/>
  <c r="B10" i="12"/>
  <c r="B10" i="15" s="1"/>
  <c r="F9" i="12"/>
  <c r="F7" i="12"/>
  <c r="J6" i="12"/>
  <c r="N5" i="12"/>
  <c r="B5" i="12"/>
  <c r="B5" i="15" s="1"/>
  <c r="O27" i="18"/>
  <c r="G27" i="18"/>
  <c r="G27" i="24" s="1"/>
  <c r="G27" i="27" s="1"/>
  <c r="L4" i="18"/>
  <c r="L3" i="18" s="1"/>
  <c r="D4" i="18"/>
  <c r="D3" i="18" s="1"/>
  <c r="E29" i="25"/>
  <c r="E29" i="28" s="1"/>
  <c r="L28" i="25"/>
  <c r="L28" i="28" s="1"/>
  <c r="M21" i="25"/>
  <c r="M21" i="28" s="1"/>
  <c r="D20" i="25"/>
  <c r="D20" i="28" s="1"/>
  <c r="P8" i="25"/>
  <c r="P8" i="28" s="1"/>
  <c r="D8" i="25"/>
  <c r="D8" i="28" s="1"/>
  <c r="J6" i="25"/>
  <c r="J6" i="28" s="1"/>
  <c r="E5" i="25"/>
  <c r="E5" i="28" s="1"/>
  <c r="B85" i="44"/>
  <c r="B7" i="44"/>
  <c r="N163" i="46"/>
  <c r="N145" i="46"/>
  <c r="F129" i="46"/>
  <c r="N110" i="46"/>
  <c r="N83" i="46"/>
  <c r="N48" i="46"/>
  <c r="N29" i="46"/>
  <c r="N26" i="46"/>
  <c r="L27" i="8"/>
  <c r="D27" i="8"/>
  <c r="H17" i="8"/>
  <c r="P15" i="8"/>
  <c r="M27" i="18"/>
  <c r="M27" i="24" s="1"/>
  <c r="M27" i="27" s="1"/>
  <c r="G17" i="18"/>
  <c r="G17" i="25" s="1"/>
  <c r="G17" i="28" s="1"/>
  <c r="M165" i="46"/>
  <c r="E165" i="46"/>
  <c r="M147" i="46"/>
  <c r="E147" i="46"/>
  <c r="Q129" i="46"/>
  <c r="I129" i="46"/>
  <c r="Q110" i="46"/>
  <c r="I110" i="46"/>
  <c r="M86" i="46"/>
  <c r="I86" i="46"/>
  <c r="E86" i="46"/>
  <c r="Q67" i="46"/>
  <c r="M67" i="46"/>
  <c r="I67" i="46"/>
  <c r="E67" i="46"/>
  <c r="Q48" i="46"/>
  <c r="M48" i="46"/>
  <c r="I48" i="46"/>
  <c r="E48" i="46"/>
  <c r="Q29" i="46"/>
  <c r="M29" i="46"/>
  <c r="I29" i="46"/>
  <c r="E29" i="46"/>
  <c r="Q8" i="46"/>
  <c r="M8" i="46"/>
  <c r="I8" i="46"/>
  <c r="E8" i="46"/>
  <c r="J165" i="46"/>
  <c r="B165" i="46"/>
  <c r="J147" i="46"/>
  <c r="B147" i="46"/>
  <c r="J129" i="46"/>
  <c r="B129" i="46"/>
  <c r="J110" i="46"/>
  <c r="B110" i="46"/>
  <c r="J86" i="46"/>
  <c r="B86" i="46"/>
  <c r="J67" i="46"/>
  <c r="B67" i="46"/>
  <c r="J48" i="46"/>
  <c r="B48" i="46"/>
  <c r="J29" i="46"/>
  <c r="B29" i="46"/>
  <c r="F8" i="46"/>
  <c r="K164" i="56"/>
  <c r="O147" i="56"/>
  <c r="K147" i="56"/>
  <c r="G147" i="56"/>
  <c r="C147" i="56"/>
  <c r="D144" i="56"/>
  <c r="K64" i="56"/>
  <c r="C64" i="56"/>
  <c r="O5" i="56"/>
  <c r="G5" i="56"/>
  <c r="M164" i="56"/>
  <c r="O146" i="56"/>
  <c r="J144" i="56"/>
  <c r="G128" i="56"/>
  <c r="Q84" i="56"/>
  <c r="M84" i="56"/>
  <c r="I84" i="56"/>
  <c r="E84" i="56"/>
  <c r="P83" i="56"/>
  <c r="L83" i="56"/>
  <c r="H83" i="56"/>
  <c r="D83" i="56"/>
  <c r="K82" i="56"/>
  <c r="C81" i="56"/>
  <c r="C82" i="56"/>
  <c r="D66" i="56"/>
  <c r="O65" i="56"/>
  <c r="K65" i="56"/>
  <c r="G65" i="56"/>
  <c r="C65" i="56"/>
  <c r="N64" i="56"/>
  <c r="J64" i="56"/>
  <c r="F64" i="56"/>
  <c r="Q63" i="56"/>
  <c r="I63" i="56"/>
  <c r="M25" i="56"/>
  <c r="D7" i="56"/>
  <c r="O6" i="56"/>
  <c r="K6" i="56"/>
  <c r="G6" i="56"/>
  <c r="C6" i="56"/>
  <c r="N5" i="56"/>
  <c r="J5" i="56"/>
  <c r="F5" i="56"/>
  <c r="G64" i="56"/>
  <c r="E164" i="46"/>
  <c r="M109" i="46"/>
  <c r="E109" i="46"/>
  <c r="M66" i="46"/>
  <c r="M47" i="46"/>
  <c r="E7" i="46"/>
  <c r="F164" i="46"/>
  <c r="F146" i="46"/>
  <c r="J128" i="46"/>
  <c r="N109" i="46"/>
  <c r="N28" i="46"/>
  <c r="B8" i="46"/>
  <c r="L5" i="46"/>
  <c r="N146" i="56"/>
  <c r="J146" i="56"/>
  <c r="N128" i="56"/>
  <c r="N129" i="56"/>
  <c r="J128" i="56"/>
  <c r="J129" i="56"/>
  <c r="F128" i="56"/>
  <c r="F129" i="56"/>
  <c r="N108" i="56"/>
  <c r="J108" i="56"/>
  <c r="F108" i="56"/>
  <c r="Q107" i="56"/>
  <c r="M107" i="56"/>
  <c r="I107" i="56"/>
  <c r="E107" i="56"/>
  <c r="L85" i="56"/>
  <c r="D85" i="56"/>
  <c r="J66" i="56"/>
  <c r="L47" i="56"/>
  <c r="D47" i="56"/>
  <c r="J28" i="56"/>
  <c r="J7" i="56"/>
  <c r="Q165" i="56"/>
  <c r="M165" i="56"/>
  <c r="I165" i="56"/>
  <c r="E165" i="56"/>
  <c r="H164" i="56"/>
  <c r="C162" i="56"/>
  <c r="Q147" i="56"/>
  <c r="M146" i="56"/>
  <c r="M147" i="56"/>
  <c r="I147" i="56"/>
  <c r="E147" i="56"/>
  <c r="I105" i="56"/>
  <c r="Q46" i="56"/>
  <c r="M46" i="56"/>
  <c r="I46" i="56"/>
  <c r="E46" i="56"/>
  <c r="P45" i="56"/>
  <c r="L45" i="56"/>
  <c r="H45" i="56"/>
  <c r="D45" i="56"/>
  <c r="K44" i="56"/>
  <c r="C44" i="56"/>
  <c r="Q28" i="56"/>
  <c r="Q29" i="56"/>
  <c r="M28" i="56"/>
  <c r="M29" i="56"/>
  <c r="I28" i="56"/>
  <c r="I29" i="56"/>
  <c r="E28" i="56"/>
  <c r="E29" i="56"/>
  <c r="J126" i="56"/>
  <c r="P86" i="56"/>
  <c r="M83" i="56"/>
  <c r="N67" i="56"/>
  <c r="P48" i="56"/>
  <c r="M45" i="56"/>
  <c r="N29" i="56"/>
  <c r="E19" i="56"/>
  <c r="H164" i="46"/>
  <c r="P146" i="46"/>
  <c r="P128" i="46"/>
  <c r="P109" i="46"/>
  <c r="P85" i="46"/>
  <c r="P66" i="46"/>
  <c r="P47" i="46"/>
  <c r="H47" i="46"/>
  <c r="P28" i="46"/>
  <c r="H7" i="46"/>
  <c r="J8" i="46"/>
  <c r="D8" i="46"/>
  <c r="N163" i="56"/>
  <c r="J163" i="56"/>
  <c r="F163" i="56"/>
  <c r="P144" i="56"/>
  <c r="H144" i="56"/>
  <c r="L144" i="56"/>
  <c r="P85" i="56"/>
  <c r="N66" i="56"/>
  <c r="P47" i="56"/>
  <c r="N28" i="56"/>
  <c r="N7" i="56"/>
  <c r="P163" i="56"/>
  <c r="L163" i="56"/>
  <c r="H163" i="56"/>
  <c r="D163" i="56"/>
  <c r="D146" i="56"/>
  <c r="D143" i="56"/>
  <c r="O145" i="56"/>
  <c r="K145" i="56"/>
  <c r="G145" i="56"/>
  <c r="C145" i="56"/>
  <c r="O129" i="56"/>
  <c r="K129" i="56"/>
  <c r="G129" i="56"/>
  <c r="C129" i="56"/>
  <c r="N107" i="56"/>
  <c r="J107" i="56"/>
  <c r="F107" i="56"/>
  <c r="Q106" i="56"/>
  <c r="M85" i="56"/>
  <c r="O43" i="56"/>
  <c r="O44" i="56"/>
  <c r="G43" i="56"/>
  <c r="G44" i="56"/>
  <c r="H86" i="56"/>
  <c r="E83" i="56"/>
  <c r="F67" i="56"/>
  <c r="H48" i="56"/>
  <c r="E45" i="56"/>
  <c r="F29" i="56"/>
  <c r="J8" i="56"/>
  <c r="G109" i="56"/>
  <c r="E85" i="56"/>
  <c r="C28" i="56"/>
  <c r="P24" i="56"/>
  <c r="O7" i="56"/>
  <c r="G7" i="56"/>
  <c r="N164" i="56"/>
  <c r="N165" i="56"/>
  <c r="J165" i="56"/>
  <c r="F165" i="56"/>
  <c r="L164" i="56"/>
  <c r="J162" i="56"/>
  <c r="I144" i="56"/>
  <c r="Q110" i="56"/>
  <c r="M110" i="56"/>
  <c r="I110" i="56"/>
  <c r="E110" i="56"/>
  <c r="P109" i="56"/>
  <c r="E109" i="56"/>
  <c r="P108" i="56"/>
  <c r="L108" i="56"/>
  <c r="H108" i="56"/>
  <c r="D108" i="56"/>
  <c r="O107" i="56"/>
  <c r="K107" i="56"/>
  <c r="G107" i="56"/>
  <c r="C107" i="56"/>
  <c r="I85" i="56"/>
  <c r="N82" i="56"/>
  <c r="N48" i="56"/>
  <c r="J48" i="56"/>
  <c r="F48" i="56"/>
  <c r="Q47" i="56"/>
  <c r="P29" i="56"/>
  <c r="L29" i="56"/>
  <c r="H29" i="56"/>
  <c r="D29" i="56"/>
  <c r="H25" i="56"/>
  <c r="K7" i="56"/>
  <c r="L4" i="56"/>
  <c r="L127" i="56"/>
  <c r="D127" i="56"/>
  <c r="M86" i="56"/>
  <c r="E86" i="56"/>
  <c r="K84" i="56"/>
  <c r="C84" i="56"/>
  <c r="J83" i="56"/>
  <c r="Q65" i="56"/>
  <c r="I65" i="56"/>
  <c r="Q48" i="56"/>
  <c r="I48" i="56"/>
  <c r="O46" i="56"/>
  <c r="G46" i="56"/>
  <c r="O29" i="56"/>
  <c r="G29" i="56"/>
  <c r="M27" i="56"/>
  <c r="E27" i="56"/>
  <c r="L26" i="56"/>
  <c r="D26" i="56"/>
  <c r="K8" i="56"/>
  <c r="C8" i="56"/>
  <c r="Q6" i="56"/>
  <c r="I6" i="56"/>
  <c r="P5" i="56"/>
  <c r="H5" i="56"/>
  <c r="E128" i="56"/>
  <c r="K66" i="56"/>
  <c r="C66" i="56"/>
  <c r="P62" i="56"/>
  <c r="M47" i="56"/>
  <c r="P147" i="56"/>
  <c r="L147" i="56"/>
  <c r="H147" i="56"/>
  <c r="D147" i="56"/>
  <c r="C146" i="56"/>
  <c r="P128" i="56"/>
  <c r="P129" i="56"/>
  <c r="L128" i="56"/>
  <c r="L129" i="56"/>
  <c r="H128" i="56"/>
  <c r="H129" i="56"/>
  <c r="D128" i="56"/>
  <c r="D129" i="56"/>
  <c r="N127" i="56"/>
  <c r="J127" i="56"/>
  <c r="F127" i="56"/>
  <c r="Q126" i="56"/>
  <c r="M126" i="56"/>
  <c r="I126" i="56"/>
  <c r="E126" i="56"/>
  <c r="O125" i="56"/>
  <c r="H109" i="56"/>
  <c r="N86" i="56"/>
  <c r="J86" i="56"/>
  <c r="F86" i="56"/>
  <c r="P67" i="56"/>
  <c r="L67" i="56"/>
  <c r="H67" i="56"/>
  <c r="D67" i="56"/>
  <c r="P63" i="56"/>
  <c r="H63" i="56"/>
  <c r="I47" i="56"/>
  <c r="N44" i="56"/>
  <c r="K28" i="56"/>
  <c r="L25" i="56"/>
  <c r="P8" i="56"/>
  <c r="L8" i="56"/>
  <c r="H8" i="56"/>
  <c r="D8" i="56"/>
  <c r="C7" i="56"/>
  <c r="H4" i="56"/>
  <c r="P127" i="56"/>
  <c r="H127" i="56"/>
  <c r="O126" i="56"/>
  <c r="G126" i="56"/>
  <c r="Q86" i="56"/>
  <c r="I86" i="56"/>
  <c r="O84" i="56"/>
  <c r="G84" i="56"/>
  <c r="N83" i="56"/>
  <c r="F83" i="56"/>
  <c r="O67" i="56"/>
  <c r="G67" i="56"/>
  <c r="M65" i="56"/>
  <c r="E65" i="56"/>
  <c r="L64" i="56"/>
  <c r="D64" i="56"/>
  <c r="M48" i="56"/>
  <c r="E48" i="56"/>
  <c r="K46" i="56"/>
  <c r="C46" i="56"/>
  <c r="J45" i="56"/>
  <c r="K29" i="56"/>
  <c r="C29" i="56"/>
  <c r="Q27" i="56"/>
  <c r="I27" i="56"/>
  <c r="P26" i="56"/>
  <c r="H26" i="56"/>
  <c r="O8" i="56"/>
  <c r="G8" i="56"/>
  <c r="M6" i="56"/>
  <c r="E6" i="56"/>
  <c r="L5" i="56"/>
  <c r="D5" i="56"/>
  <c r="Q27" i="23" l="1"/>
  <c r="Q27" i="26" s="1"/>
  <c r="N14" i="24"/>
  <c r="N14" i="27" s="1"/>
  <c r="G27" i="14"/>
  <c r="G27" i="17" s="1"/>
  <c r="G18" i="34"/>
  <c r="G16" i="32"/>
  <c r="G18" i="30"/>
  <c r="G17" i="36"/>
  <c r="G17" i="31"/>
  <c r="G136" i="29"/>
  <c r="G111" i="29"/>
  <c r="G110" i="29"/>
  <c r="G16" i="30"/>
  <c r="G140" i="29"/>
  <c r="G141" i="29"/>
  <c r="G109" i="29"/>
  <c r="G138" i="29"/>
  <c r="G18" i="36"/>
  <c r="G16" i="36"/>
  <c r="G144" i="29"/>
  <c r="G114" i="29"/>
  <c r="G117" i="29"/>
  <c r="G18" i="33"/>
  <c r="G112" i="29"/>
  <c r="G143" i="29"/>
  <c r="G18" i="37"/>
  <c r="G17" i="33"/>
  <c r="G17" i="37"/>
  <c r="G16" i="35"/>
  <c r="G18" i="35"/>
  <c r="G17" i="35"/>
  <c r="G17" i="34"/>
  <c r="G16" i="31"/>
  <c r="G18" i="31"/>
  <c r="G137" i="29"/>
  <c r="G17" i="32"/>
  <c r="G115" i="29"/>
  <c r="G135" i="29"/>
  <c r="G16" i="37"/>
  <c r="G17" i="30"/>
  <c r="G16" i="34"/>
  <c r="G118" i="29"/>
  <c r="G18" i="32"/>
  <c r="G16" i="33"/>
  <c r="G17" i="6"/>
  <c r="G20" i="6" s="1"/>
  <c r="G19" i="6"/>
  <c r="G13" i="16" s="1"/>
  <c r="G23" i="6"/>
  <c r="G104" i="6"/>
  <c r="G105" i="6"/>
  <c r="G106" i="6"/>
  <c r="G107" i="6"/>
  <c r="G108" i="6"/>
  <c r="G118" i="6"/>
  <c r="G119" i="6"/>
  <c r="G120" i="6"/>
  <c r="G121" i="6"/>
  <c r="G122" i="6"/>
  <c r="I16" i="13"/>
  <c r="I15" i="13" s="1"/>
  <c r="J16" i="12"/>
  <c r="J103" i="6"/>
  <c r="M117" i="29"/>
  <c r="M17" i="34"/>
  <c r="M110" i="29"/>
  <c r="M17" i="37"/>
  <c r="M16" i="36"/>
  <c r="M18" i="37"/>
  <c r="M16" i="35"/>
  <c r="M135" i="29"/>
  <c r="M114" i="29"/>
  <c r="M16" i="37"/>
  <c r="M115" i="29"/>
  <c r="M17" i="36"/>
  <c r="M136" i="29"/>
  <c r="M144" i="29"/>
  <c r="M17" i="31"/>
  <c r="M18" i="35"/>
  <c r="M17" i="35"/>
  <c r="M17" i="32"/>
  <c r="M109" i="29"/>
  <c r="M17" i="30"/>
  <c r="M137" i="29"/>
  <c r="M18" i="30"/>
  <c r="M138" i="29"/>
  <c r="M111" i="29"/>
  <c r="M16" i="34"/>
  <c r="M18" i="31"/>
  <c r="M16" i="30"/>
  <c r="M16" i="32"/>
  <c r="M143" i="29"/>
  <c r="M17" i="33"/>
  <c r="M112" i="29"/>
  <c r="M18" i="34"/>
  <c r="M140" i="29"/>
  <c r="M18" i="36"/>
  <c r="M18" i="32"/>
  <c r="M118" i="29"/>
  <c r="M16" i="33"/>
  <c r="M141" i="29"/>
  <c r="M16" i="31"/>
  <c r="M18" i="33"/>
  <c r="M17" i="6"/>
  <c r="M20" i="6" s="1"/>
  <c r="M19" i="6"/>
  <c r="M19" i="17" s="1"/>
  <c r="M23" i="6"/>
  <c r="M104" i="6"/>
  <c r="M105" i="6"/>
  <c r="M106" i="6"/>
  <c r="M107" i="6"/>
  <c r="M108" i="6"/>
  <c r="M118" i="6"/>
  <c r="M119" i="6"/>
  <c r="M120" i="6"/>
  <c r="M121" i="6"/>
  <c r="M122" i="6"/>
  <c r="Q16" i="13"/>
  <c r="Q15" i="13" s="1"/>
  <c r="M22" i="17"/>
  <c r="O16" i="13"/>
  <c r="O15" i="13" s="1"/>
  <c r="K103" i="6"/>
  <c r="E16" i="13"/>
  <c r="E116" i="6"/>
  <c r="N16" i="12"/>
  <c r="Q103" i="6"/>
  <c r="F18" i="33"/>
  <c r="F17" i="35"/>
  <c r="F137" i="29"/>
  <c r="F17" i="37"/>
  <c r="F112" i="29"/>
  <c r="F17" i="30"/>
  <c r="F17" i="33"/>
  <c r="F111" i="29"/>
  <c r="F18" i="36"/>
  <c r="F16" i="33"/>
  <c r="F136" i="29"/>
  <c r="F18" i="32"/>
  <c r="F16" i="30"/>
  <c r="F138" i="29"/>
  <c r="F118" i="29"/>
  <c r="F18" i="34"/>
  <c r="F143" i="29"/>
  <c r="F18" i="31"/>
  <c r="F17" i="36"/>
  <c r="F16" i="32"/>
  <c r="F115" i="29"/>
  <c r="F141" i="29"/>
  <c r="F18" i="37"/>
  <c r="F110" i="29"/>
  <c r="F17" i="34"/>
  <c r="F16" i="36"/>
  <c r="F17" i="32"/>
  <c r="F16" i="35"/>
  <c r="F135" i="29"/>
  <c r="F16" i="31"/>
  <c r="F18" i="35"/>
  <c r="F144" i="29"/>
  <c r="F18" i="30"/>
  <c r="F114" i="29"/>
  <c r="F117" i="29"/>
  <c r="F17" i="31"/>
  <c r="F16" i="34"/>
  <c r="F140" i="29"/>
  <c r="F109" i="29"/>
  <c r="F16" i="37"/>
  <c r="F23" i="6"/>
  <c r="F104" i="6"/>
  <c r="F105" i="6"/>
  <c r="F106" i="6"/>
  <c r="F107" i="6"/>
  <c r="F108" i="6"/>
  <c r="F118" i="6"/>
  <c r="F119" i="6"/>
  <c r="F120" i="6"/>
  <c r="F121" i="6"/>
  <c r="F122" i="6"/>
  <c r="F17" i="6"/>
  <c r="F20" i="6" s="1"/>
  <c r="F19" i="6"/>
  <c r="F10" i="15" s="1"/>
  <c r="G16" i="13"/>
  <c r="B62" i="48"/>
  <c r="B62" i="51" s="1"/>
  <c r="B124" i="48"/>
  <c r="B124" i="51" s="1"/>
  <c r="B43" i="48"/>
  <c r="B43" i="51" s="1"/>
  <c r="B24" i="48"/>
  <c r="B24" i="51" s="1"/>
  <c r="H146" i="46"/>
  <c r="M146" i="46"/>
  <c r="B105" i="44"/>
  <c r="B81" i="44"/>
  <c r="B124" i="44"/>
  <c r="M128" i="46"/>
  <c r="M124" i="46"/>
  <c r="H128" i="46"/>
  <c r="H109" i="46"/>
  <c r="J109" i="46"/>
  <c r="E85" i="46"/>
  <c r="E81" i="46"/>
  <c r="J85" i="46"/>
  <c r="N47" i="46"/>
  <c r="P44" i="46"/>
  <c r="E28" i="46"/>
  <c r="E24" i="46"/>
  <c r="B7" i="46"/>
  <c r="B3" i="44"/>
  <c r="L3" i="11"/>
  <c r="L125" i="46"/>
  <c r="B66" i="46"/>
  <c r="B164" i="46"/>
  <c r="E43" i="46"/>
  <c r="E124" i="46"/>
  <c r="I164" i="46"/>
  <c r="M44" i="46"/>
  <c r="L7" i="46"/>
  <c r="L28" i="46"/>
  <c r="L47" i="46"/>
  <c r="L66" i="46"/>
  <c r="L85" i="46"/>
  <c r="L109" i="46"/>
  <c r="L128" i="46"/>
  <c r="L146" i="46"/>
  <c r="L164" i="46"/>
  <c r="J47" i="46"/>
  <c r="J146" i="46"/>
  <c r="N4" i="46"/>
  <c r="N82" i="46"/>
  <c r="L44" i="46"/>
  <c r="L82" i="46"/>
  <c r="C72" i="39"/>
  <c r="I17" i="24"/>
  <c r="I17" i="27" s="1"/>
  <c r="P3" i="11"/>
  <c r="D63" i="46"/>
  <c r="J164" i="46"/>
  <c r="P7" i="46"/>
  <c r="P164" i="46"/>
  <c r="N164" i="46"/>
  <c r="D106" i="46"/>
  <c r="D25" i="46"/>
  <c r="J7" i="46"/>
  <c r="B28" i="46"/>
  <c r="B47" i="46"/>
  <c r="B85" i="46"/>
  <c r="B109" i="46"/>
  <c r="B128" i="46"/>
  <c r="B146" i="46"/>
  <c r="N106" i="46"/>
  <c r="N125" i="46"/>
  <c r="Q3" i="11"/>
  <c r="B164" i="48"/>
  <c r="B146" i="48"/>
  <c r="B85" i="48"/>
  <c r="B7" i="48"/>
  <c r="J3" i="11"/>
  <c r="J3" i="14" s="1"/>
  <c r="K27" i="25"/>
  <c r="K27" i="28" s="1"/>
  <c r="L4" i="14"/>
  <c r="P27" i="12"/>
  <c r="P17" i="12"/>
  <c r="P27" i="14"/>
  <c r="F17" i="12"/>
  <c r="P14" i="24"/>
  <c r="P14" i="27" s="1"/>
  <c r="D3" i="11"/>
  <c r="D3" i="14" s="1"/>
  <c r="J27" i="23"/>
  <c r="J27" i="26" s="1"/>
  <c r="I27" i="23"/>
  <c r="I27" i="26" s="1"/>
  <c r="J27" i="25"/>
  <c r="J27" i="28" s="1"/>
  <c r="Q27" i="25"/>
  <c r="Q27" i="28" s="1"/>
  <c r="H27" i="23"/>
  <c r="H27" i="26" s="1"/>
  <c r="K27" i="23"/>
  <c r="K27" i="26" s="1"/>
  <c r="O17" i="23"/>
  <c r="O17" i="26" s="1"/>
  <c r="O17" i="25"/>
  <c r="O17" i="28" s="1"/>
  <c r="H17" i="23"/>
  <c r="H17" i="26" s="1"/>
  <c r="K17" i="23"/>
  <c r="K17" i="26" s="1"/>
  <c r="M17" i="23"/>
  <c r="M17" i="26" s="1"/>
  <c r="K17" i="24"/>
  <c r="K17" i="27" s="1"/>
  <c r="L17" i="23"/>
  <c r="L17" i="26" s="1"/>
  <c r="F16" i="24"/>
  <c r="F16" i="27" s="1"/>
  <c r="F4" i="24"/>
  <c r="F4" i="27" s="1"/>
  <c r="K4" i="25"/>
  <c r="K4" i="28" s="1"/>
  <c r="K4" i="23"/>
  <c r="K4" i="26" s="1"/>
  <c r="K16" i="24"/>
  <c r="K16" i="27" s="1"/>
  <c r="H14" i="24"/>
  <c r="H14" i="27" s="1"/>
  <c r="F14" i="24"/>
  <c r="F14" i="27" s="1"/>
  <c r="F4" i="25"/>
  <c r="F4" i="28" s="1"/>
  <c r="J14" i="24"/>
  <c r="J14" i="27" s="1"/>
  <c r="N15" i="10"/>
  <c r="L16" i="13"/>
  <c r="I27" i="14"/>
  <c r="H3" i="11"/>
  <c r="N3" i="11"/>
  <c r="N3" i="14" s="1"/>
  <c r="F27" i="14"/>
  <c r="D27" i="14"/>
  <c r="Q27" i="14"/>
  <c r="O27" i="10"/>
  <c r="F15" i="10"/>
  <c r="K15" i="10"/>
  <c r="O27" i="13"/>
  <c r="O27" i="14"/>
  <c r="Q17" i="14"/>
  <c r="F27" i="12"/>
  <c r="C27" i="14"/>
  <c r="E27" i="14"/>
  <c r="L16" i="12"/>
  <c r="L27" i="12"/>
  <c r="B27" i="12"/>
  <c r="B27" i="15" s="1"/>
  <c r="C16" i="12"/>
  <c r="C15" i="12" s="1"/>
  <c r="E17" i="14"/>
  <c r="J17" i="12"/>
  <c r="B17" i="12"/>
  <c r="B17" i="15" s="1"/>
  <c r="D17" i="12"/>
  <c r="I17" i="14"/>
  <c r="Q4" i="14"/>
  <c r="P16" i="12"/>
  <c r="P15" i="12" s="1"/>
  <c r="K16" i="12"/>
  <c r="K4" i="14"/>
  <c r="D16" i="12"/>
  <c r="D15" i="12" s="1"/>
  <c r="D16" i="13"/>
  <c r="D15" i="13" s="1"/>
  <c r="K16" i="13"/>
  <c r="K15" i="13" s="1"/>
  <c r="I16" i="12"/>
  <c r="I15" i="12" s="1"/>
  <c r="H16" i="12"/>
  <c r="I4" i="14"/>
  <c r="F16" i="13"/>
  <c r="P16" i="13"/>
  <c r="O16" i="12"/>
  <c r="O15" i="12" s="1"/>
  <c r="J16" i="13"/>
  <c r="H4" i="12"/>
  <c r="F4" i="14"/>
  <c r="F4" i="17" s="1"/>
  <c r="C4" i="13"/>
  <c r="F16" i="12"/>
  <c r="E16" i="12"/>
  <c r="J4" i="14"/>
  <c r="H16" i="13"/>
  <c r="G16" i="12"/>
  <c r="P4" i="12"/>
  <c r="P4" i="14"/>
  <c r="B16" i="13"/>
  <c r="B15" i="13" s="1"/>
  <c r="B15" i="16" s="1"/>
  <c r="G103" i="6"/>
  <c r="G133" i="6" s="1"/>
  <c r="C103" i="6"/>
  <c r="P103" i="6"/>
  <c r="K51" i="6"/>
  <c r="K60" i="6" s="1"/>
  <c r="L103" i="6"/>
  <c r="O51" i="6"/>
  <c r="O60" i="6" s="1"/>
  <c r="B51" i="6"/>
  <c r="B63" i="6" s="1"/>
  <c r="B164" i="6"/>
  <c r="B124" i="6"/>
  <c r="D117" i="6"/>
  <c r="Q117" i="6"/>
  <c r="O117" i="6"/>
  <c r="H93" i="6"/>
  <c r="I117" i="6"/>
  <c r="K93" i="6"/>
  <c r="N117" i="6"/>
  <c r="P117" i="6"/>
  <c r="M117" i="6"/>
  <c r="M171" i="6" s="1"/>
  <c r="E51" i="6"/>
  <c r="E60" i="6" s="1"/>
  <c r="M103" i="6"/>
  <c r="M157" i="6" s="1"/>
  <c r="Q51" i="6"/>
  <c r="Q60" i="6" s="1"/>
  <c r="G60" i="6"/>
  <c r="M60" i="6"/>
  <c r="P60" i="6"/>
  <c r="L62" i="56"/>
  <c r="I3" i="56"/>
  <c r="L4" i="46"/>
  <c r="J82" i="56"/>
  <c r="N43" i="56"/>
  <c r="P25" i="56"/>
  <c r="C164" i="56"/>
  <c r="G146" i="56"/>
  <c r="F28" i="46"/>
  <c r="F66" i="46"/>
  <c r="F109" i="46"/>
  <c r="Q4" i="56"/>
  <c r="K81" i="56"/>
  <c r="O27" i="24"/>
  <c r="O27" i="27" s="1"/>
  <c r="C17" i="23"/>
  <c r="C17" i="26" s="1"/>
  <c r="E27" i="23"/>
  <c r="E27" i="26" s="1"/>
  <c r="M63" i="56"/>
  <c r="C16" i="13"/>
  <c r="M17" i="25"/>
  <c r="M17" i="28" s="1"/>
  <c r="I27" i="24"/>
  <c r="I27" i="27" s="1"/>
  <c r="K17" i="14"/>
  <c r="L17" i="12"/>
  <c r="N16" i="13"/>
  <c r="O93" i="6"/>
  <c r="L116" i="6"/>
  <c r="P82" i="46"/>
  <c r="F4" i="46"/>
  <c r="F63" i="46"/>
  <c r="P4" i="46"/>
  <c r="P27" i="25"/>
  <c r="P27" i="28" s="1"/>
  <c r="C17" i="14"/>
  <c r="G17" i="13"/>
  <c r="G27" i="13"/>
  <c r="G27" i="16" s="1"/>
  <c r="J81" i="56"/>
  <c r="H3" i="8"/>
  <c r="H3" i="12" s="1"/>
  <c r="L27" i="14"/>
  <c r="Q144" i="56"/>
  <c r="Q105" i="56"/>
  <c r="N7" i="46"/>
  <c r="N85" i="46"/>
  <c r="N128" i="46"/>
  <c r="D27" i="12"/>
  <c r="N17" i="12"/>
  <c r="L109" i="56"/>
  <c r="G27" i="21"/>
  <c r="Q164" i="46"/>
  <c r="K17" i="25"/>
  <c r="K17" i="28" s="1"/>
  <c r="K27" i="14"/>
  <c r="M27" i="14"/>
  <c r="M27" i="17" s="1"/>
  <c r="I14" i="23"/>
  <c r="I14" i="26" s="1"/>
  <c r="N4" i="14"/>
  <c r="D4" i="14"/>
  <c r="H25" i="46"/>
  <c r="P106" i="46"/>
  <c r="M43" i="46"/>
  <c r="P125" i="46"/>
  <c r="H4" i="46"/>
  <c r="P63" i="46"/>
  <c r="H17" i="14"/>
  <c r="H27" i="14"/>
  <c r="C125" i="56"/>
  <c r="F7" i="46"/>
  <c r="F85" i="46"/>
  <c r="F128" i="46"/>
  <c r="I62" i="56"/>
  <c r="G124" i="56"/>
  <c r="J143" i="56"/>
  <c r="P27" i="23"/>
  <c r="P27" i="26" s="1"/>
  <c r="H17" i="12"/>
  <c r="N27" i="12"/>
  <c r="P164" i="56"/>
  <c r="Q17" i="23"/>
  <c r="Q17" i="26" s="1"/>
  <c r="J17" i="23"/>
  <c r="J17" i="26" s="1"/>
  <c r="M16" i="13"/>
  <c r="M15" i="13" s="1"/>
  <c r="M15" i="16" s="1"/>
  <c r="H27" i="12"/>
  <c r="B109" i="48"/>
  <c r="D17" i="23"/>
  <c r="D17" i="26" s="1"/>
  <c r="F3" i="11"/>
  <c r="J27" i="14"/>
  <c r="I103" i="6"/>
  <c r="C17" i="24"/>
  <c r="C17" i="27" s="1"/>
  <c r="C117" i="6"/>
  <c r="G117" i="6"/>
  <c r="L14" i="24"/>
  <c r="L14" i="27" s="1"/>
  <c r="M4" i="46"/>
  <c r="M63" i="46"/>
  <c r="M125" i="46"/>
  <c r="M106" i="46"/>
  <c r="M82" i="46"/>
  <c r="E161" i="46"/>
  <c r="D25" i="56"/>
  <c r="F82" i="56"/>
  <c r="F162" i="56"/>
  <c r="D7" i="46"/>
  <c r="D28" i="46"/>
  <c r="D47" i="46"/>
  <c r="D66" i="46"/>
  <c r="D85" i="46"/>
  <c r="D109" i="46"/>
  <c r="D128" i="46"/>
  <c r="D146" i="46"/>
  <c r="D164" i="46"/>
  <c r="J66" i="46"/>
  <c r="M3" i="46"/>
  <c r="M24" i="46"/>
  <c r="M81" i="46"/>
  <c r="M105" i="46"/>
  <c r="I4" i="56"/>
  <c r="E25" i="56"/>
  <c r="D62" i="56"/>
  <c r="O81" i="56"/>
  <c r="H15" i="10"/>
  <c r="G27" i="10"/>
  <c r="G17" i="14"/>
  <c r="N27" i="14"/>
  <c r="J51" i="6"/>
  <c r="J59" i="6" s="1"/>
  <c r="M16" i="12"/>
  <c r="M15" i="12" s="1"/>
  <c r="C93" i="6"/>
  <c r="G93" i="6"/>
  <c r="I3" i="11"/>
  <c r="B15" i="12"/>
  <c r="B15" i="15" s="1"/>
  <c r="F17" i="25"/>
  <c r="F17" i="28" s="1"/>
  <c r="F44" i="56"/>
  <c r="G125" i="56"/>
  <c r="D4" i="56"/>
  <c r="D63" i="56"/>
  <c r="H28" i="46"/>
  <c r="H66" i="46"/>
  <c r="N66" i="46"/>
  <c r="N146" i="46"/>
  <c r="I7" i="46"/>
  <c r="I28" i="46"/>
  <c r="I47" i="46"/>
  <c r="I66" i="46"/>
  <c r="I85" i="46"/>
  <c r="I128" i="46"/>
  <c r="F17" i="23"/>
  <c r="F17" i="26" s="1"/>
  <c r="F3" i="46"/>
  <c r="I15" i="21"/>
  <c r="G17" i="23"/>
  <c r="G17" i="26" s="1"/>
  <c r="E63" i="56"/>
  <c r="D17" i="25"/>
  <c r="D17" i="28" s="1"/>
  <c r="I17" i="23"/>
  <c r="I17" i="26" s="1"/>
  <c r="N17" i="25"/>
  <c r="N17" i="28" s="1"/>
  <c r="J27" i="12"/>
  <c r="M14" i="23"/>
  <c r="M14" i="26" s="1"/>
  <c r="B4" i="14"/>
  <c r="B4" i="17" s="1"/>
  <c r="H4" i="14"/>
  <c r="Q16" i="12"/>
  <c r="F4" i="12"/>
  <c r="M25" i="46"/>
  <c r="E82" i="46"/>
  <c r="L17" i="25"/>
  <c r="L17" i="28" s="1"/>
  <c r="E3" i="25"/>
  <c r="I15" i="23"/>
  <c r="I15" i="26" s="1"/>
  <c r="I16" i="26"/>
  <c r="M16" i="26"/>
  <c r="M15" i="23"/>
  <c r="M15" i="26" s="1"/>
  <c r="N143" i="56"/>
  <c r="N144" i="56"/>
  <c r="P124" i="56"/>
  <c r="P125" i="56"/>
  <c r="D4" i="46"/>
  <c r="E43" i="56"/>
  <c r="E44" i="56"/>
  <c r="L124" i="56"/>
  <c r="L125" i="56"/>
  <c r="J4" i="46"/>
  <c r="Q81" i="56"/>
  <c r="Q82" i="56"/>
  <c r="I106" i="46"/>
  <c r="I162" i="46"/>
  <c r="I161" i="46"/>
  <c r="B44" i="46"/>
  <c r="J63" i="46"/>
  <c r="J144" i="46"/>
  <c r="D16" i="23"/>
  <c r="B4" i="12"/>
  <c r="B4" i="15" s="1"/>
  <c r="N161" i="56"/>
  <c r="K25" i="46"/>
  <c r="K24" i="46"/>
  <c r="N24" i="46"/>
  <c r="K44" i="46"/>
  <c r="K63" i="46"/>
  <c r="K62" i="46"/>
  <c r="K82" i="46"/>
  <c r="K106" i="46"/>
  <c r="K125" i="46"/>
  <c r="K144" i="46"/>
  <c r="K143" i="46"/>
  <c r="N143" i="46"/>
  <c r="K162" i="46"/>
  <c r="K161" i="46"/>
  <c r="N161" i="46"/>
  <c r="Q4" i="24"/>
  <c r="Q4" i="27" s="1"/>
  <c r="Q4" i="21"/>
  <c r="Q3" i="20"/>
  <c r="D27" i="21"/>
  <c r="D27" i="24"/>
  <c r="D27" i="27" s="1"/>
  <c r="F4" i="23"/>
  <c r="F4" i="26" s="1"/>
  <c r="O16" i="24"/>
  <c r="J4" i="13"/>
  <c r="J4" i="10"/>
  <c r="J17" i="13"/>
  <c r="J17" i="10"/>
  <c r="J27" i="13"/>
  <c r="J27" i="10"/>
  <c r="M4" i="12"/>
  <c r="M4" i="15" s="1"/>
  <c r="M3" i="8"/>
  <c r="M17" i="12"/>
  <c r="M27" i="12"/>
  <c r="I24" i="56"/>
  <c r="F24" i="56"/>
  <c r="F25" i="56"/>
  <c r="N25" i="56"/>
  <c r="E105" i="56"/>
  <c r="M7" i="46"/>
  <c r="B162" i="46"/>
  <c r="G4" i="25"/>
  <c r="G4" i="28" s="1"/>
  <c r="P17" i="23"/>
  <c r="P17" i="26" s="1"/>
  <c r="N15" i="12"/>
  <c r="O4" i="13"/>
  <c r="O4" i="10"/>
  <c r="O7" i="46"/>
  <c r="O25" i="46"/>
  <c r="O44" i="46"/>
  <c r="P43" i="46"/>
  <c r="O63" i="46"/>
  <c r="P62" i="46"/>
  <c r="O82" i="46"/>
  <c r="P81" i="46"/>
  <c r="O106" i="46"/>
  <c r="P105" i="46"/>
  <c r="O125" i="46"/>
  <c r="P124" i="46"/>
  <c r="O144" i="46"/>
  <c r="O143" i="46"/>
  <c r="P143" i="46"/>
  <c r="O162" i="46"/>
  <c r="O161" i="46"/>
  <c r="P161" i="46"/>
  <c r="O16" i="23"/>
  <c r="L4" i="25"/>
  <c r="L4" i="28" s="1"/>
  <c r="M27" i="25"/>
  <c r="M27" i="28" s="1"/>
  <c r="G4" i="21"/>
  <c r="G4" i="24"/>
  <c r="G4" i="27" s="1"/>
  <c r="G3" i="20"/>
  <c r="L17" i="24"/>
  <c r="L17" i="27" s="1"/>
  <c r="L17" i="21"/>
  <c r="N27" i="24"/>
  <c r="N27" i="27" s="1"/>
  <c r="N27" i="21"/>
  <c r="P4" i="23"/>
  <c r="P4" i="26" s="1"/>
  <c r="O27" i="23"/>
  <c r="O27" i="26" s="1"/>
  <c r="Q16" i="24"/>
  <c r="D4" i="10"/>
  <c r="D4" i="13"/>
  <c r="D17" i="13"/>
  <c r="D17" i="10"/>
  <c r="D27" i="10"/>
  <c r="D27" i="13"/>
  <c r="C4" i="12"/>
  <c r="C3" i="8"/>
  <c r="C17" i="12"/>
  <c r="C27" i="12"/>
  <c r="Q146" i="46"/>
  <c r="F25" i="46"/>
  <c r="F106" i="46"/>
  <c r="M4" i="25"/>
  <c r="M4" i="28" s="1"/>
  <c r="M17" i="24"/>
  <c r="M17" i="27" s="1"/>
  <c r="M17" i="21"/>
  <c r="O3" i="11"/>
  <c r="O4" i="14"/>
  <c r="I4" i="10"/>
  <c r="I4" i="13"/>
  <c r="I17" i="13"/>
  <c r="I17" i="10"/>
  <c r="Q27" i="10"/>
  <c r="Q27" i="13"/>
  <c r="M62" i="46"/>
  <c r="E146" i="46"/>
  <c r="B82" i="46"/>
  <c r="J125" i="46"/>
  <c r="H17" i="25"/>
  <c r="H17" i="28" s="1"/>
  <c r="O4" i="23"/>
  <c r="O4" i="26" s="1"/>
  <c r="P16" i="23"/>
  <c r="C15" i="10"/>
  <c r="J3" i="8"/>
  <c r="J4" i="12"/>
  <c r="D103" i="6"/>
  <c r="D51" i="6"/>
  <c r="C15" i="23"/>
  <c r="C15" i="26" s="1"/>
  <c r="C16" i="26"/>
  <c r="F171" i="6"/>
  <c r="P3" i="8"/>
  <c r="J3" i="25"/>
  <c r="F27" i="25"/>
  <c r="F27" i="28" s="1"/>
  <c r="H16" i="27"/>
  <c r="H15" i="24"/>
  <c r="H15" i="27" s="1"/>
  <c r="G14" i="23"/>
  <c r="G14" i="26" s="1"/>
  <c r="L3" i="14"/>
  <c r="P4" i="24"/>
  <c r="P4" i="27" s="1"/>
  <c r="J3" i="20"/>
  <c r="C4" i="10"/>
  <c r="C27" i="10"/>
  <c r="E15" i="10"/>
  <c r="B92" i="6"/>
  <c r="B96" i="6"/>
  <c r="B97" i="6"/>
  <c r="B94" i="6"/>
  <c r="B116" i="6"/>
  <c r="H7" i="56"/>
  <c r="H146" i="56"/>
  <c r="H143" i="56"/>
  <c r="H106" i="56"/>
  <c r="H105" i="56"/>
  <c r="O161" i="56"/>
  <c r="O162" i="56"/>
  <c r="L161" i="56"/>
  <c r="L162" i="56"/>
  <c r="P3" i="56"/>
  <c r="J4" i="56"/>
  <c r="C63" i="56"/>
  <c r="I81" i="56"/>
  <c r="I82" i="56"/>
  <c r="M27" i="10"/>
  <c r="M27" i="13"/>
  <c r="M27" i="16" s="1"/>
  <c r="E125" i="56"/>
  <c r="M124" i="56"/>
  <c r="M125" i="56"/>
  <c r="F144" i="56"/>
  <c r="G162" i="56"/>
  <c r="L63" i="56"/>
  <c r="G106" i="56"/>
  <c r="O105" i="56"/>
  <c r="O106" i="56"/>
  <c r="K125" i="56"/>
  <c r="K146" i="56"/>
  <c r="J105" i="56"/>
  <c r="J106" i="56"/>
  <c r="C128" i="56"/>
  <c r="C124" i="56"/>
  <c r="C143" i="56"/>
  <c r="C144" i="56"/>
  <c r="K143" i="56"/>
  <c r="K144" i="56"/>
  <c r="L24" i="56"/>
  <c r="D44" i="56"/>
  <c r="L43" i="56"/>
  <c r="L44" i="56"/>
  <c r="E146" i="56"/>
  <c r="E143" i="56"/>
  <c r="G4" i="56"/>
  <c r="O4" i="56"/>
  <c r="J63" i="56"/>
  <c r="H81" i="56"/>
  <c r="H82" i="56"/>
  <c r="P82" i="56"/>
  <c r="Q7" i="46"/>
  <c r="Q28" i="46"/>
  <c r="Q47" i="46"/>
  <c r="Q66" i="46"/>
  <c r="Q85" i="46"/>
  <c r="I109" i="46"/>
  <c r="Q128" i="46"/>
  <c r="Q4" i="13"/>
  <c r="Q4" i="10"/>
  <c r="M28" i="46"/>
  <c r="J106" i="46"/>
  <c r="L16" i="23"/>
  <c r="N162" i="56"/>
  <c r="C4" i="46"/>
  <c r="K7" i="46"/>
  <c r="C28" i="46"/>
  <c r="C47" i="46"/>
  <c r="C66" i="46"/>
  <c r="C85" i="46"/>
  <c r="C109" i="46"/>
  <c r="C128" i="46"/>
  <c r="C146" i="46"/>
  <c r="B161" i="46"/>
  <c r="C164" i="46"/>
  <c r="E105" i="46"/>
  <c r="G27" i="25"/>
  <c r="G27" i="28" s="1"/>
  <c r="E4" i="24"/>
  <c r="E4" i="27" s="1"/>
  <c r="E4" i="21"/>
  <c r="E3" i="20"/>
  <c r="F17" i="24"/>
  <c r="F17" i="27" s="1"/>
  <c r="F17" i="21"/>
  <c r="H27" i="24"/>
  <c r="H27" i="27" s="1"/>
  <c r="H27" i="21"/>
  <c r="J4" i="23"/>
  <c r="J4" i="26" s="1"/>
  <c r="M27" i="23"/>
  <c r="M27" i="26" s="1"/>
  <c r="N4" i="13"/>
  <c r="N4" i="10"/>
  <c r="N17" i="13"/>
  <c r="N17" i="10"/>
  <c r="N27" i="10"/>
  <c r="N27" i="13"/>
  <c r="Q4" i="12"/>
  <c r="Q3" i="8"/>
  <c r="Q17" i="12"/>
  <c r="Q27" i="12"/>
  <c r="M3" i="56"/>
  <c r="C25" i="56"/>
  <c r="K25" i="56"/>
  <c r="D24" i="56"/>
  <c r="E106" i="56"/>
  <c r="L143" i="56"/>
  <c r="E47" i="46"/>
  <c r="E128" i="46"/>
  <c r="K161" i="56"/>
  <c r="G28" i="46"/>
  <c r="G47" i="46"/>
  <c r="G66" i="46"/>
  <c r="G85" i="46"/>
  <c r="G109" i="46"/>
  <c r="G128" i="46"/>
  <c r="G146" i="46"/>
  <c r="D161" i="46"/>
  <c r="G164" i="46"/>
  <c r="E14" i="23"/>
  <c r="E14" i="26" s="1"/>
  <c r="P4" i="25"/>
  <c r="P4" i="28" s="1"/>
  <c r="Q17" i="25"/>
  <c r="Q17" i="28" s="1"/>
  <c r="K4" i="21"/>
  <c r="K3" i="20"/>
  <c r="K4" i="24"/>
  <c r="K4" i="27" s="1"/>
  <c r="P17" i="24"/>
  <c r="P17" i="27" s="1"/>
  <c r="P17" i="21"/>
  <c r="D4" i="23"/>
  <c r="D4" i="26" s="1"/>
  <c r="E17" i="23"/>
  <c r="E17" i="26" s="1"/>
  <c r="E16" i="24"/>
  <c r="H4" i="13"/>
  <c r="H4" i="10"/>
  <c r="H17" i="10"/>
  <c r="H17" i="13"/>
  <c r="H27" i="13"/>
  <c r="H27" i="10"/>
  <c r="G4" i="12"/>
  <c r="G3" i="8"/>
  <c r="G17" i="12"/>
  <c r="G27" i="12"/>
  <c r="G27" i="15" s="1"/>
  <c r="Q106" i="46"/>
  <c r="Q162" i="46"/>
  <c r="Q161" i="46"/>
  <c r="F162" i="46"/>
  <c r="J17" i="25"/>
  <c r="J17" i="28" s="1"/>
  <c r="D4" i="24"/>
  <c r="D4" i="27" s="1"/>
  <c r="D4" i="21"/>
  <c r="D3" i="20"/>
  <c r="E4" i="23"/>
  <c r="E4" i="26" s="1"/>
  <c r="N17" i="23"/>
  <c r="N17" i="26" s="1"/>
  <c r="M4" i="10"/>
  <c r="M4" i="13"/>
  <c r="M17" i="10"/>
  <c r="M17" i="13"/>
  <c r="D4" i="12"/>
  <c r="D3" i="8"/>
  <c r="E66" i="46"/>
  <c r="B25" i="46"/>
  <c r="B63" i="46"/>
  <c r="L27" i="25"/>
  <c r="L27" i="28" s="1"/>
  <c r="J15" i="12"/>
  <c r="E3" i="11"/>
  <c r="E4" i="14"/>
  <c r="O15" i="10"/>
  <c r="H51" i="6"/>
  <c r="H103" i="6"/>
  <c r="C7" i="46"/>
  <c r="Q4" i="25"/>
  <c r="Q4" i="28" s="1"/>
  <c r="F15" i="24"/>
  <c r="F15" i="27" s="1"/>
  <c r="M4" i="23"/>
  <c r="M4" i="26" s="1"/>
  <c r="K15" i="23"/>
  <c r="K15" i="26" s="1"/>
  <c r="K16" i="26"/>
  <c r="B3" i="14"/>
  <c r="O17" i="21"/>
  <c r="Q17" i="21"/>
  <c r="J4" i="25"/>
  <c r="J4" i="28" s="1"/>
  <c r="L16" i="24"/>
  <c r="O27" i="21"/>
  <c r="I27" i="21"/>
  <c r="Q27" i="21"/>
  <c r="K14" i="23"/>
  <c r="K14" i="26" s="1"/>
  <c r="F27" i="23"/>
  <c r="F27" i="26" s="1"/>
  <c r="K97" i="6"/>
  <c r="L64" i="6"/>
  <c r="L63" i="6"/>
  <c r="L59" i="6"/>
  <c r="L61" i="6"/>
  <c r="L62" i="6"/>
  <c r="L65" i="6"/>
  <c r="L102" i="6"/>
  <c r="H96" i="6"/>
  <c r="H97" i="6"/>
  <c r="H92" i="6"/>
  <c r="H94" i="6"/>
  <c r="H116" i="6"/>
  <c r="H4" i="24"/>
  <c r="H4" i="27" s="1"/>
  <c r="F3" i="20"/>
  <c r="J4" i="21"/>
  <c r="D94" i="6"/>
  <c r="D116" i="6"/>
  <c r="D96" i="6"/>
  <c r="D92" i="6"/>
  <c r="D97" i="6"/>
  <c r="I17" i="21"/>
  <c r="K3" i="11"/>
  <c r="F125" i="56"/>
  <c r="F124" i="56"/>
  <c r="P106" i="56"/>
  <c r="P105" i="56"/>
  <c r="D161" i="56"/>
  <c r="D162" i="56"/>
  <c r="M44" i="56"/>
  <c r="M24" i="56"/>
  <c r="K63" i="56"/>
  <c r="P4" i="56"/>
  <c r="H66" i="56"/>
  <c r="H62" i="56"/>
  <c r="J125" i="56"/>
  <c r="H28" i="56"/>
  <c r="H24" i="56"/>
  <c r="D106" i="56"/>
  <c r="D105" i="56"/>
  <c r="L106" i="56"/>
  <c r="L105" i="56"/>
  <c r="J161" i="56"/>
  <c r="J164" i="56"/>
  <c r="G164" i="56"/>
  <c r="E47" i="56"/>
  <c r="O124" i="56"/>
  <c r="K128" i="56"/>
  <c r="K124" i="56"/>
  <c r="H161" i="56"/>
  <c r="H162" i="56"/>
  <c r="P161" i="56"/>
  <c r="P162" i="56"/>
  <c r="H85" i="46"/>
  <c r="I44" i="56"/>
  <c r="I43" i="56"/>
  <c r="Q44" i="56"/>
  <c r="Q43" i="56"/>
  <c r="I106" i="56"/>
  <c r="F47" i="46"/>
  <c r="F4" i="56"/>
  <c r="N4" i="56"/>
  <c r="E24" i="56"/>
  <c r="G62" i="56"/>
  <c r="G63" i="56"/>
  <c r="O62" i="56"/>
  <c r="O63" i="56"/>
  <c r="E82" i="56"/>
  <c r="E81" i="56"/>
  <c r="M82" i="56"/>
  <c r="M81" i="56"/>
  <c r="M105" i="56"/>
  <c r="M161" i="56"/>
  <c r="I4" i="46"/>
  <c r="I25" i="46"/>
  <c r="I44" i="46"/>
  <c r="I63" i="46"/>
  <c r="I82" i="46"/>
  <c r="Q109" i="46"/>
  <c r="Q144" i="46"/>
  <c r="Q143" i="46"/>
  <c r="E17" i="10"/>
  <c r="E17" i="13"/>
  <c r="M85" i="46"/>
  <c r="M164" i="46"/>
  <c r="J43" i="56"/>
  <c r="K4" i="46"/>
  <c r="F24" i="46"/>
  <c r="K28" i="46"/>
  <c r="K47" i="46"/>
  <c r="K66" i="46"/>
  <c r="K85" i="46"/>
  <c r="K109" i="46"/>
  <c r="K128" i="46"/>
  <c r="F143" i="46"/>
  <c r="K146" i="46"/>
  <c r="K164" i="46"/>
  <c r="I4" i="24"/>
  <c r="I4" i="27" s="1"/>
  <c r="I4" i="21"/>
  <c r="I3" i="20"/>
  <c r="J17" i="24"/>
  <c r="J17" i="27" s="1"/>
  <c r="J17" i="21"/>
  <c r="L27" i="24"/>
  <c r="L27" i="27" s="1"/>
  <c r="L27" i="21"/>
  <c r="N4" i="23"/>
  <c r="N4" i="26" s="1"/>
  <c r="B4" i="13"/>
  <c r="B4" i="16" s="1"/>
  <c r="B4" i="10"/>
  <c r="B15" i="10"/>
  <c r="B17" i="13"/>
  <c r="B17" i="16" s="1"/>
  <c r="B17" i="10"/>
  <c r="B27" i="10"/>
  <c r="B27" i="13"/>
  <c r="B27" i="16" s="1"/>
  <c r="E4" i="12"/>
  <c r="E3" i="8"/>
  <c r="E17" i="12"/>
  <c r="E27" i="12"/>
  <c r="Q24" i="56"/>
  <c r="J24" i="56"/>
  <c r="J25" i="56"/>
  <c r="J44" i="46"/>
  <c r="J82" i="46"/>
  <c r="B106" i="46"/>
  <c r="B125" i="46"/>
  <c r="P17" i="25"/>
  <c r="P17" i="28" s="1"/>
  <c r="K17" i="10"/>
  <c r="K17" i="13"/>
  <c r="G4" i="46"/>
  <c r="H24" i="46"/>
  <c r="O28" i="46"/>
  <c r="H43" i="46"/>
  <c r="O47" i="46"/>
  <c r="H62" i="46"/>
  <c r="O66" i="46"/>
  <c r="O85" i="46"/>
  <c r="H105" i="46"/>
  <c r="O109" i="46"/>
  <c r="O128" i="46"/>
  <c r="H143" i="46"/>
  <c r="O146" i="46"/>
  <c r="H161" i="46"/>
  <c r="O164" i="46"/>
  <c r="Q14" i="23"/>
  <c r="Q14" i="26" s="1"/>
  <c r="D4" i="25"/>
  <c r="D4" i="28" s="1"/>
  <c r="E17" i="25"/>
  <c r="E17" i="28" s="1"/>
  <c r="E27" i="25"/>
  <c r="E27" i="28" s="1"/>
  <c r="O4" i="24"/>
  <c r="O4" i="27" s="1"/>
  <c r="O4" i="21"/>
  <c r="O3" i="20"/>
  <c r="D17" i="24"/>
  <c r="D17" i="27" s="1"/>
  <c r="D17" i="21"/>
  <c r="F27" i="24"/>
  <c r="F27" i="27" s="1"/>
  <c r="F27" i="21"/>
  <c r="H4" i="23"/>
  <c r="H4" i="26" s="1"/>
  <c r="G27" i="23"/>
  <c r="G27" i="26" s="1"/>
  <c r="I16" i="24"/>
  <c r="L4" i="10"/>
  <c r="L4" i="13"/>
  <c r="L15" i="10"/>
  <c r="L17" i="13"/>
  <c r="L17" i="10"/>
  <c r="L27" i="10"/>
  <c r="L27" i="13"/>
  <c r="K4" i="12"/>
  <c r="K3" i="8"/>
  <c r="K17" i="12"/>
  <c r="K27" i="12"/>
  <c r="I125" i="46"/>
  <c r="F44" i="46"/>
  <c r="F82" i="46"/>
  <c r="F125" i="46"/>
  <c r="N27" i="25"/>
  <c r="N27" i="28" s="1"/>
  <c r="L4" i="24"/>
  <c r="L4" i="27" s="1"/>
  <c r="L4" i="21"/>
  <c r="L3" i="20"/>
  <c r="I4" i="23"/>
  <c r="I4" i="26" s="1"/>
  <c r="J16" i="23"/>
  <c r="C3" i="11"/>
  <c r="C4" i="14"/>
  <c r="I15" i="10"/>
  <c r="E27" i="10"/>
  <c r="E27" i="13"/>
  <c r="L4" i="12"/>
  <c r="L3" i="8"/>
  <c r="F51" i="6"/>
  <c r="F103" i="6"/>
  <c r="J162" i="46"/>
  <c r="N4" i="24"/>
  <c r="N4" i="27" s="1"/>
  <c r="N4" i="21"/>
  <c r="N3" i="20"/>
  <c r="M4" i="14"/>
  <c r="M3" i="11"/>
  <c r="G4" i="10"/>
  <c r="G4" i="13"/>
  <c r="C17" i="13"/>
  <c r="C17" i="10"/>
  <c r="J16" i="24"/>
  <c r="F16" i="26"/>
  <c r="F15" i="23"/>
  <c r="F15" i="26" s="1"/>
  <c r="M59" i="6"/>
  <c r="M61" i="6"/>
  <c r="M62" i="6"/>
  <c r="M63" i="6"/>
  <c r="M64" i="6"/>
  <c r="M65" i="6"/>
  <c r="M102" i="6"/>
  <c r="I92" i="6"/>
  <c r="I94" i="6"/>
  <c r="I96" i="6"/>
  <c r="I97" i="6"/>
  <c r="I116" i="6"/>
  <c r="Q92" i="6"/>
  <c r="Q94" i="6"/>
  <c r="Q96" i="6"/>
  <c r="Q97" i="6"/>
  <c r="Q116" i="6"/>
  <c r="F94" i="6"/>
  <c r="F116" i="6"/>
  <c r="F92" i="6"/>
  <c r="F96" i="6"/>
  <c r="F97" i="6"/>
  <c r="M15" i="10"/>
  <c r="D27" i="25"/>
  <c r="D27" i="28" s="1"/>
  <c r="P16" i="24"/>
  <c r="O14" i="23"/>
  <c r="O14" i="26" s="1"/>
  <c r="Q16" i="23"/>
  <c r="C59" i="6"/>
  <c r="C61" i="6"/>
  <c r="C62" i="6"/>
  <c r="C63" i="6"/>
  <c r="C64" i="6"/>
  <c r="C65" i="6"/>
  <c r="C102" i="6"/>
  <c r="G59" i="6"/>
  <c r="G61" i="6"/>
  <c r="G62" i="6"/>
  <c r="G63" i="6"/>
  <c r="G64" i="6"/>
  <c r="G65" i="6"/>
  <c r="G102" i="6"/>
  <c r="C92" i="6"/>
  <c r="C94" i="6"/>
  <c r="C96" i="6"/>
  <c r="C97" i="6"/>
  <c r="C116" i="6"/>
  <c r="G92" i="6"/>
  <c r="G94" i="6"/>
  <c r="G96" i="6"/>
  <c r="G97" i="6"/>
  <c r="G116" i="6"/>
  <c r="O92" i="6"/>
  <c r="O96" i="6"/>
  <c r="O116" i="6"/>
  <c r="G17" i="10"/>
  <c r="F3" i="8"/>
  <c r="J96" i="6"/>
  <c r="J97" i="6"/>
  <c r="J92" i="6"/>
  <c r="J94" i="6"/>
  <c r="J116" i="6"/>
  <c r="P3" i="20"/>
  <c r="F4" i="21"/>
  <c r="J4" i="24"/>
  <c r="J4" i="27" s="1"/>
  <c r="P116" i="6"/>
  <c r="P92" i="6"/>
  <c r="P94" i="6"/>
  <c r="P96" i="6"/>
  <c r="P97" i="6"/>
  <c r="B147" i="6"/>
  <c r="B171" i="6"/>
  <c r="F85" i="56"/>
  <c r="F81" i="56"/>
  <c r="N125" i="56"/>
  <c r="N124" i="56"/>
  <c r="F47" i="56"/>
  <c r="F43" i="56"/>
  <c r="Q143" i="56"/>
  <c r="Q146" i="56"/>
  <c r="Q164" i="56"/>
  <c r="Q161" i="56"/>
  <c r="Q3" i="56"/>
  <c r="I124" i="56"/>
  <c r="I125" i="56"/>
  <c r="Q124" i="56"/>
  <c r="Q125" i="56"/>
  <c r="F146" i="56"/>
  <c r="J44" i="56"/>
  <c r="C105" i="56"/>
  <c r="C106" i="56"/>
  <c r="K105" i="56"/>
  <c r="K106" i="56"/>
  <c r="F164" i="56"/>
  <c r="F161" i="56"/>
  <c r="N81" i="56"/>
  <c r="F105" i="56"/>
  <c r="F106" i="56"/>
  <c r="N105" i="56"/>
  <c r="N106" i="56"/>
  <c r="H124" i="56"/>
  <c r="H125" i="56"/>
  <c r="G143" i="56"/>
  <c r="G144" i="56"/>
  <c r="O143" i="56"/>
  <c r="O144" i="56"/>
  <c r="E164" i="56"/>
  <c r="E161" i="56"/>
  <c r="L3" i="56"/>
  <c r="H43" i="56"/>
  <c r="H44" i="56"/>
  <c r="P43" i="56"/>
  <c r="P44" i="56"/>
  <c r="D124" i="56"/>
  <c r="D125" i="56"/>
  <c r="I143" i="56"/>
  <c r="I146" i="56"/>
  <c r="C161" i="56"/>
  <c r="I164" i="56"/>
  <c r="I161" i="56"/>
  <c r="B4" i="46"/>
  <c r="J28" i="46"/>
  <c r="C4" i="56"/>
  <c r="K4" i="56"/>
  <c r="D3" i="56"/>
  <c r="F62" i="56"/>
  <c r="F63" i="56"/>
  <c r="N62" i="56"/>
  <c r="N63" i="56"/>
  <c r="D81" i="56"/>
  <c r="D82" i="56"/>
  <c r="L81" i="56"/>
  <c r="L82" i="56"/>
  <c r="M106" i="56"/>
  <c r="Q4" i="46"/>
  <c r="Q25" i="46"/>
  <c r="Q44" i="46"/>
  <c r="Q63" i="46"/>
  <c r="Q82" i="46"/>
  <c r="Q125" i="46"/>
  <c r="I146" i="46"/>
  <c r="Q17" i="10"/>
  <c r="Q17" i="13"/>
  <c r="E62" i="46"/>
  <c r="E143" i="46"/>
  <c r="J25" i="46"/>
  <c r="K27" i="10"/>
  <c r="K27" i="13"/>
  <c r="C25" i="46"/>
  <c r="C24" i="46"/>
  <c r="J24" i="46"/>
  <c r="C44" i="46"/>
  <c r="C63" i="46"/>
  <c r="C62" i="46"/>
  <c r="C82" i="46"/>
  <c r="C106" i="46"/>
  <c r="C125" i="46"/>
  <c r="C144" i="46"/>
  <c r="C143" i="46"/>
  <c r="C162" i="46"/>
  <c r="C161" i="46"/>
  <c r="E3" i="46"/>
  <c r="O27" i="25"/>
  <c r="O27" i="28" s="1"/>
  <c r="M3" i="20"/>
  <c r="M4" i="24"/>
  <c r="M4" i="27" s="1"/>
  <c r="M4" i="21"/>
  <c r="N17" i="24"/>
  <c r="N17" i="27" s="1"/>
  <c r="N17" i="21"/>
  <c r="P27" i="24"/>
  <c r="P27" i="27" s="1"/>
  <c r="P27" i="21"/>
  <c r="G16" i="24"/>
  <c r="F4" i="10"/>
  <c r="F4" i="13"/>
  <c r="F17" i="10"/>
  <c r="F17" i="13"/>
  <c r="F27" i="10"/>
  <c r="F27" i="13"/>
  <c r="I4" i="12"/>
  <c r="I3" i="8"/>
  <c r="I17" i="12"/>
  <c r="I27" i="12"/>
  <c r="E3" i="56"/>
  <c r="G25" i="56"/>
  <c r="G24" i="56"/>
  <c r="O25" i="56"/>
  <c r="O24" i="56"/>
  <c r="P143" i="56"/>
  <c r="M161" i="46"/>
  <c r="B144" i="46"/>
  <c r="G4" i="23"/>
  <c r="G4" i="26" s="1"/>
  <c r="N3" i="8"/>
  <c r="N4" i="12"/>
  <c r="O4" i="46"/>
  <c r="G7" i="46"/>
  <c r="G25" i="46"/>
  <c r="G24" i="46"/>
  <c r="G44" i="46"/>
  <c r="G43" i="46"/>
  <c r="G63" i="46"/>
  <c r="G62" i="46"/>
  <c r="G82" i="46"/>
  <c r="G81" i="46"/>
  <c r="G106" i="46"/>
  <c r="G105" i="46"/>
  <c r="G125" i="46"/>
  <c r="G144" i="46"/>
  <c r="G143" i="46"/>
  <c r="G162" i="46"/>
  <c r="G161" i="46"/>
  <c r="G16" i="23"/>
  <c r="H4" i="25"/>
  <c r="H4" i="28" s="1"/>
  <c r="C4" i="21"/>
  <c r="C4" i="24"/>
  <c r="C4" i="27" s="1"/>
  <c r="H17" i="24"/>
  <c r="H17" i="27" s="1"/>
  <c r="H17" i="21"/>
  <c r="J27" i="24"/>
  <c r="J27" i="27" s="1"/>
  <c r="J27" i="21"/>
  <c r="L4" i="23"/>
  <c r="L4" i="26" s="1"/>
  <c r="M16" i="24"/>
  <c r="P4" i="10"/>
  <c r="P4" i="13"/>
  <c r="P15" i="10"/>
  <c r="P17" i="10"/>
  <c r="P17" i="13"/>
  <c r="P27" i="10"/>
  <c r="P27" i="13"/>
  <c r="O4" i="12"/>
  <c r="O3" i="8"/>
  <c r="O17" i="12"/>
  <c r="O27" i="12"/>
  <c r="I144" i="46"/>
  <c r="I143" i="46"/>
  <c r="N44" i="46"/>
  <c r="I4" i="25"/>
  <c r="I4" i="28" s="1"/>
  <c r="E17" i="24"/>
  <c r="E17" i="27" s="1"/>
  <c r="E17" i="21"/>
  <c r="Q4" i="23"/>
  <c r="Q4" i="26" s="1"/>
  <c r="N16" i="23"/>
  <c r="E15" i="13"/>
  <c r="G4" i="14"/>
  <c r="G3" i="11"/>
  <c r="E4" i="10"/>
  <c r="E4" i="13"/>
  <c r="Q15" i="10"/>
  <c r="I27" i="13"/>
  <c r="I27" i="10"/>
  <c r="N51" i="6"/>
  <c r="N60" i="6" s="1"/>
  <c r="N103" i="6"/>
  <c r="O4" i="25"/>
  <c r="O4" i="28" s="1"/>
  <c r="G17" i="24"/>
  <c r="G17" i="27" s="1"/>
  <c r="G17" i="21"/>
  <c r="H16" i="23"/>
  <c r="G15" i="13"/>
  <c r="K4" i="10"/>
  <c r="K4" i="13"/>
  <c r="O17" i="10"/>
  <c r="O17" i="13"/>
  <c r="E4" i="25"/>
  <c r="E4" i="28" s="1"/>
  <c r="N16" i="24"/>
  <c r="I59" i="6"/>
  <c r="I61" i="6"/>
  <c r="I62" i="6"/>
  <c r="I63" i="6"/>
  <c r="I64" i="6"/>
  <c r="I65" i="6"/>
  <c r="I102" i="6"/>
  <c r="E92" i="6"/>
  <c r="E94" i="6"/>
  <c r="E96" i="6"/>
  <c r="E97" i="6"/>
  <c r="M92" i="6"/>
  <c r="M94" i="6"/>
  <c r="M96" i="6"/>
  <c r="M97" i="6"/>
  <c r="M116" i="6"/>
  <c r="C17" i="21"/>
  <c r="N92" i="6"/>
  <c r="N94" i="6"/>
  <c r="N116" i="6"/>
  <c r="N96" i="6"/>
  <c r="N97" i="6"/>
  <c r="M143" i="56"/>
  <c r="F3" i="25"/>
  <c r="N4" i="25"/>
  <c r="N4" i="28" s="1"/>
  <c r="D16" i="24"/>
  <c r="C27" i="21"/>
  <c r="K27" i="21"/>
  <c r="E27" i="21"/>
  <c r="M27" i="21"/>
  <c r="C14" i="23"/>
  <c r="C14" i="26" s="1"/>
  <c r="E16" i="23"/>
  <c r="C16" i="27"/>
  <c r="C15" i="24"/>
  <c r="C15" i="27" s="1"/>
  <c r="H3" i="20"/>
  <c r="P4" i="21"/>
  <c r="D14" i="24"/>
  <c r="D14" i="27" s="1"/>
  <c r="G15" i="10"/>
  <c r="P63" i="6"/>
  <c r="P59" i="6"/>
  <c r="P62" i="6"/>
  <c r="P65" i="6"/>
  <c r="P102" i="6"/>
  <c r="P61" i="6"/>
  <c r="P64" i="6"/>
  <c r="D93" i="6"/>
  <c r="K17" i="21"/>
  <c r="B133" i="6"/>
  <c r="B157" i="6"/>
  <c r="B93" i="6"/>
  <c r="K61" i="6" l="1"/>
  <c r="G16" i="16"/>
  <c r="G4" i="17"/>
  <c r="F17" i="16"/>
  <c r="G4" i="16"/>
  <c r="M20" i="17"/>
  <c r="G14" i="15"/>
  <c r="M29" i="17"/>
  <c r="M4" i="17"/>
  <c r="M4" i="16"/>
  <c r="F147" i="6"/>
  <c r="M27" i="15"/>
  <c r="M15" i="15"/>
  <c r="F139" i="29"/>
  <c r="M17" i="17"/>
  <c r="M30" i="17"/>
  <c r="M21" i="17"/>
  <c r="M17" i="16"/>
  <c r="M17" i="15"/>
  <c r="F134" i="29"/>
  <c r="M28" i="17"/>
  <c r="G15" i="16"/>
  <c r="F4" i="16"/>
  <c r="F4" i="15"/>
  <c r="G17" i="17"/>
  <c r="F16" i="16"/>
  <c r="F27" i="17"/>
  <c r="G4" i="15"/>
  <c r="G147" i="6"/>
  <c r="G17" i="16"/>
  <c r="G16" i="15"/>
  <c r="F27" i="15"/>
  <c r="F17" i="15"/>
  <c r="F27" i="16"/>
  <c r="G17" i="15"/>
  <c r="F16" i="15"/>
  <c r="G139" i="29"/>
  <c r="F174" i="6"/>
  <c r="F150" i="6"/>
  <c r="F161" i="6"/>
  <c r="F137" i="6"/>
  <c r="F127" i="29"/>
  <c r="F142" i="6"/>
  <c r="F166" i="6"/>
  <c r="F126" i="6"/>
  <c r="F125" i="29"/>
  <c r="F32" i="16"/>
  <c r="F28" i="16"/>
  <c r="F22" i="16"/>
  <c r="F18" i="16"/>
  <c r="F11" i="16"/>
  <c r="F7" i="16"/>
  <c r="N114" i="29"/>
  <c r="N18" i="34"/>
  <c r="N112" i="29"/>
  <c r="N136" i="29"/>
  <c r="N18" i="32"/>
  <c r="N16" i="37"/>
  <c r="N16" i="32"/>
  <c r="N17" i="30"/>
  <c r="N18" i="31"/>
  <c r="N111" i="29"/>
  <c r="N117" i="29"/>
  <c r="N17" i="37"/>
  <c r="N110" i="29"/>
  <c r="N17" i="36"/>
  <c r="N16" i="30"/>
  <c r="N17" i="32"/>
  <c r="N143" i="29"/>
  <c r="N17" i="31"/>
  <c r="N16" i="33"/>
  <c r="N135" i="29"/>
  <c r="N138" i="29"/>
  <c r="N118" i="29"/>
  <c r="N109" i="29"/>
  <c r="N18" i="36"/>
  <c r="N18" i="35"/>
  <c r="N16" i="34"/>
  <c r="N144" i="29"/>
  <c r="N18" i="33"/>
  <c r="N17" i="33"/>
  <c r="N16" i="36"/>
  <c r="N141" i="29"/>
  <c r="N17" i="34"/>
  <c r="N17" i="35"/>
  <c r="N115" i="29"/>
  <c r="N137" i="29"/>
  <c r="N16" i="35"/>
  <c r="N18" i="30"/>
  <c r="N16" i="31"/>
  <c r="N18" i="37"/>
  <c r="N140" i="29"/>
  <c r="N23" i="6"/>
  <c r="N104" i="6"/>
  <c r="N105" i="6"/>
  <c r="N106" i="6"/>
  <c r="N107" i="6"/>
  <c r="N108" i="6"/>
  <c r="N118" i="6"/>
  <c r="N119" i="6"/>
  <c r="N120" i="6"/>
  <c r="N121" i="6"/>
  <c r="N122" i="6"/>
  <c r="N17" i="6"/>
  <c r="N20" i="6" s="1"/>
  <c r="N19" i="6"/>
  <c r="N4" i="16" s="1"/>
  <c r="E118" i="29"/>
  <c r="E17" i="36"/>
  <c r="E117" i="29"/>
  <c r="E144" i="29"/>
  <c r="E16" i="37"/>
  <c r="E16" i="31"/>
  <c r="E17" i="37"/>
  <c r="E16" i="35"/>
  <c r="E115" i="29"/>
  <c r="E135" i="29"/>
  <c r="E141" i="29"/>
  <c r="E18" i="37"/>
  <c r="E16" i="30"/>
  <c r="E18" i="30"/>
  <c r="E18" i="36"/>
  <c r="E17" i="31"/>
  <c r="E114" i="29"/>
  <c r="E136" i="29"/>
  <c r="E16" i="32"/>
  <c r="E17" i="35"/>
  <c r="E17" i="34"/>
  <c r="E18" i="35"/>
  <c r="E137" i="29"/>
  <c r="E18" i="34"/>
  <c r="E18" i="31"/>
  <c r="E16" i="34"/>
  <c r="E143" i="29"/>
  <c r="E140" i="29"/>
  <c r="E16" i="33"/>
  <c r="E18" i="32"/>
  <c r="E17" i="33"/>
  <c r="E17" i="30"/>
  <c r="E112" i="29"/>
  <c r="E138" i="29"/>
  <c r="E17" i="32"/>
  <c r="E18" i="33"/>
  <c r="E110" i="29"/>
  <c r="E111" i="29"/>
  <c r="E109" i="29"/>
  <c r="E16" i="36"/>
  <c r="E17" i="6"/>
  <c r="E20" i="6" s="1"/>
  <c r="E19" i="6"/>
  <c r="E17" i="17" s="1"/>
  <c r="E23" i="6"/>
  <c r="E104" i="6"/>
  <c r="E105" i="6"/>
  <c r="E106" i="6"/>
  <c r="E107" i="6"/>
  <c r="E108" i="6"/>
  <c r="E118" i="6"/>
  <c r="E119" i="6"/>
  <c r="E120" i="6"/>
  <c r="E121" i="6"/>
  <c r="E122" i="6"/>
  <c r="E117" i="6"/>
  <c r="F19" i="15"/>
  <c r="C17" i="37"/>
  <c r="C18" i="36"/>
  <c r="C112" i="29"/>
  <c r="C18" i="35"/>
  <c r="C144" i="29"/>
  <c r="C17" i="32"/>
  <c r="C111" i="29"/>
  <c r="C16" i="35"/>
  <c r="C143" i="29"/>
  <c r="C16" i="30"/>
  <c r="C17" i="31"/>
  <c r="C16" i="36"/>
  <c r="C18" i="33"/>
  <c r="C118" i="29"/>
  <c r="C17" i="36"/>
  <c r="C141" i="29"/>
  <c r="C18" i="31"/>
  <c r="C16" i="32"/>
  <c r="C16" i="37"/>
  <c r="C18" i="34"/>
  <c r="C17" i="35"/>
  <c r="C115" i="29"/>
  <c r="C17" i="34"/>
  <c r="C110" i="29"/>
  <c r="C16" i="34"/>
  <c r="C137" i="29"/>
  <c r="C16" i="33"/>
  <c r="C18" i="32"/>
  <c r="C117" i="29"/>
  <c r="C18" i="37"/>
  <c r="C138" i="29"/>
  <c r="C18" i="30"/>
  <c r="C135" i="29"/>
  <c r="C114" i="29"/>
  <c r="C140" i="29"/>
  <c r="C109" i="29"/>
  <c r="C17" i="30"/>
  <c r="C17" i="33"/>
  <c r="C136" i="29"/>
  <c r="C16" i="31"/>
  <c r="C17" i="6"/>
  <c r="C20" i="6" s="1"/>
  <c r="C19" i="6"/>
  <c r="C17" i="16" s="1"/>
  <c r="C23" i="6"/>
  <c r="C104" i="6"/>
  <c r="C105" i="6"/>
  <c r="C106" i="6"/>
  <c r="C107" i="6"/>
  <c r="C108" i="6"/>
  <c r="C118" i="6"/>
  <c r="C119" i="6"/>
  <c r="C120" i="6"/>
  <c r="C121" i="6"/>
  <c r="C122" i="6"/>
  <c r="F20" i="15"/>
  <c r="E103" i="6"/>
  <c r="F32" i="15"/>
  <c r="Q118" i="29"/>
  <c r="Q17" i="30"/>
  <c r="Q109" i="29"/>
  <c r="Q18" i="34"/>
  <c r="Q115" i="29"/>
  <c r="Q111" i="29"/>
  <c r="Q16" i="32"/>
  <c r="Q17" i="34"/>
  <c r="Q16" i="37"/>
  <c r="Q135" i="29"/>
  <c r="Q17" i="32"/>
  <c r="Q18" i="37"/>
  <c r="Q17" i="35"/>
  <c r="Q112" i="29"/>
  <c r="Q138" i="29"/>
  <c r="Q18" i="33"/>
  <c r="Q18" i="36"/>
  <c r="Q18" i="32"/>
  <c r="Q17" i="31"/>
  <c r="Q18" i="31"/>
  <c r="Q16" i="30"/>
  <c r="Q18" i="35"/>
  <c r="Q16" i="34"/>
  <c r="Q117" i="29"/>
  <c r="Q140" i="29"/>
  <c r="Q141" i="29"/>
  <c r="Q17" i="37"/>
  <c r="Q16" i="36"/>
  <c r="Q16" i="35"/>
  <c r="Q143" i="29"/>
  <c r="Q136" i="29"/>
  <c r="Q16" i="31"/>
  <c r="Q137" i="29"/>
  <c r="Q18" i="30"/>
  <c r="Q110" i="29"/>
  <c r="Q144" i="29"/>
  <c r="Q17" i="36"/>
  <c r="Q114" i="29"/>
  <c r="Q17" i="33"/>
  <c r="Q16" i="33"/>
  <c r="Q17" i="6"/>
  <c r="Q171" i="6" s="1"/>
  <c r="Q19" i="6"/>
  <c r="Q16" i="15" s="1"/>
  <c r="Q23" i="6"/>
  <c r="Q104" i="6"/>
  <c r="Q105" i="6"/>
  <c r="Q106" i="6"/>
  <c r="Q107" i="6"/>
  <c r="Q108" i="6"/>
  <c r="Q118" i="6"/>
  <c r="Q119" i="6"/>
  <c r="Q120" i="6"/>
  <c r="Q121" i="6"/>
  <c r="Q122" i="6"/>
  <c r="P117" i="29"/>
  <c r="P18" i="30"/>
  <c r="P111" i="29"/>
  <c r="P18" i="35"/>
  <c r="P112" i="29"/>
  <c r="P143" i="29"/>
  <c r="P18" i="37"/>
  <c r="P16" i="30"/>
  <c r="P118" i="29"/>
  <c r="P141" i="29"/>
  <c r="P16" i="36"/>
  <c r="P17" i="30"/>
  <c r="P18" i="36"/>
  <c r="P17" i="32"/>
  <c r="P16" i="35"/>
  <c r="P138" i="29"/>
  <c r="P110" i="29"/>
  <c r="P18" i="31"/>
  <c r="P16" i="37"/>
  <c r="P16" i="31"/>
  <c r="P16" i="32"/>
  <c r="P17" i="36"/>
  <c r="P18" i="33"/>
  <c r="P115" i="29"/>
  <c r="P137" i="29"/>
  <c r="P109" i="29"/>
  <c r="P18" i="34"/>
  <c r="P17" i="31"/>
  <c r="P16" i="34"/>
  <c r="P18" i="32"/>
  <c r="P135" i="29"/>
  <c r="P17" i="34"/>
  <c r="P136" i="29"/>
  <c r="P17" i="35"/>
  <c r="P144" i="29"/>
  <c r="P114" i="29"/>
  <c r="P17" i="37"/>
  <c r="P17" i="33"/>
  <c r="P16" i="33"/>
  <c r="P140" i="29"/>
  <c r="P17" i="6"/>
  <c r="P20" i="6" s="1"/>
  <c r="P19" i="6"/>
  <c r="P133" i="6" s="1"/>
  <c r="P23" i="6"/>
  <c r="P104" i="6"/>
  <c r="P105" i="6"/>
  <c r="P106" i="6"/>
  <c r="P107" i="6"/>
  <c r="P108" i="6"/>
  <c r="P118" i="6"/>
  <c r="P119" i="6"/>
  <c r="P120" i="6"/>
  <c r="P121" i="6"/>
  <c r="P122" i="6"/>
  <c r="M173" i="6"/>
  <c r="M149" i="6"/>
  <c r="M127" i="6"/>
  <c r="M160" i="6"/>
  <c r="M136" i="6"/>
  <c r="M126" i="53"/>
  <c r="M113" i="53"/>
  <c r="M55" i="53"/>
  <c r="M297" i="64"/>
  <c r="M147" i="53"/>
  <c r="M277" i="66"/>
  <c r="M101" i="53"/>
  <c r="M134" i="53"/>
  <c r="M274" i="66"/>
  <c r="M48" i="53"/>
  <c r="M146" i="53"/>
  <c r="M17" i="53"/>
  <c r="M54" i="53"/>
  <c r="M265" i="71"/>
  <c r="M138" i="53"/>
  <c r="M115" i="53"/>
  <c r="M53" i="53"/>
  <c r="M14" i="53"/>
  <c r="M171" i="53"/>
  <c r="M252" i="69"/>
  <c r="M172" i="53"/>
  <c r="M114" i="51"/>
  <c r="M274" i="70"/>
  <c r="M116" i="53"/>
  <c r="M117" i="53"/>
  <c r="M118" i="53"/>
  <c r="M84" i="53"/>
  <c r="M278" i="67"/>
  <c r="M37" i="53"/>
  <c r="M281" i="65"/>
  <c r="M267" i="70"/>
  <c r="M127" i="53"/>
  <c r="M173" i="53"/>
  <c r="M132" i="53"/>
  <c r="M330" i="68"/>
  <c r="M234" i="69"/>
  <c r="M332" i="68"/>
  <c r="M235" i="69"/>
  <c r="M163" i="53"/>
  <c r="M152" i="53"/>
  <c r="M267" i="66"/>
  <c r="M72" i="53"/>
  <c r="M278" i="70"/>
  <c r="M236" i="69"/>
  <c r="M275" i="69"/>
  <c r="M156" i="53"/>
  <c r="M73" i="53"/>
  <c r="M113" i="52"/>
  <c r="M6" i="53"/>
  <c r="M36" i="53"/>
  <c r="M35" i="53"/>
  <c r="M274" i="65"/>
  <c r="M267" i="72"/>
  <c r="M278" i="69"/>
  <c r="M76" i="53"/>
  <c r="M349" i="68"/>
  <c r="M34" i="53"/>
  <c r="M278" i="66"/>
  <c r="M91" i="53"/>
  <c r="M114" i="52"/>
  <c r="M112" i="53"/>
  <c r="M271" i="71"/>
  <c r="M264" i="71"/>
  <c r="M281" i="66"/>
  <c r="M306" i="64"/>
  <c r="M278" i="65"/>
  <c r="M119" i="53"/>
  <c r="M22" i="53"/>
  <c r="M122" i="53"/>
  <c r="M281" i="67"/>
  <c r="M154" i="53"/>
  <c r="M159" i="53"/>
  <c r="M153" i="53"/>
  <c r="M271" i="72"/>
  <c r="M275" i="66"/>
  <c r="M264" i="72"/>
  <c r="M277" i="70"/>
  <c r="M165" i="53"/>
  <c r="M155" i="53"/>
  <c r="M342" i="68"/>
  <c r="M38" i="53"/>
  <c r="M29" i="53"/>
  <c r="M41" i="53"/>
  <c r="M268" i="72"/>
  <c r="M56" i="53"/>
  <c r="M344" i="68"/>
  <c r="M108" i="53"/>
  <c r="M274" i="69"/>
  <c r="M99" i="53"/>
  <c r="M170" i="53"/>
  <c r="M267" i="69"/>
  <c r="M274" i="67"/>
  <c r="M96" i="53"/>
  <c r="M275" i="67"/>
  <c r="M15" i="53"/>
  <c r="M67" i="53"/>
  <c r="M281" i="69"/>
  <c r="M233" i="69"/>
  <c r="M341" i="68"/>
  <c r="M27" i="51"/>
  <c r="M109" i="53"/>
  <c r="M13" i="51"/>
  <c r="M308" i="64"/>
  <c r="M39" i="51"/>
  <c r="M266" i="71"/>
  <c r="M92" i="51"/>
  <c r="M39" i="53"/>
  <c r="M58" i="51"/>
  <c r="M11" i="51"/>
  <c r="M106" i="53"/>
  <c r="M266" i="69"/>
  <c r="M49" i="52"/>
  <c r="M18" i="51"/>
  <c r="M70" i="53"/>
  <c r="M7" i="53"/>
  <c r="M150" i="51"/>
  <c r="M128" i="53"/>
  <c r="M175" i="53"/>
  <c r="M345" i="68"/>
  <c r="M98" i="51"/>
  <c r="M235" i="67"/>
  <c r="M100" i="52"/>
  <c r="M260" i="72"/>
  <c r="M265" i="69"/>
  <c r="M149" i="52"/>
  <c r="M46" i="51"/>
  <c r="M293" i="68"/>
  <c r="M148" i="51"/>
  <c r="M174" i="51"/>
  <c r="M72" i="51"/>
  <c r="M172" i="52"/>
  <c r="M240" i="65"/>
  <c r="M158" i="51"/>
  <c r="M159" i="52"/>
  <c r="M135" i="52"/>
  <c r="M21" i="53"/>
  <c r="M272" i="65"/>
  <c r="M30" i="52"/>
  <c r="M150" i="52"/>
  <c r="M153" i="52"/>
  <c r="M262" i="71"/>
  <c r="M176" i="52"/>
  <c r="M238" i="65"/>
  <c r="M169" i="52"/>
  <c r="M256" i="71"/>
  <c r="M53" i="51"/>
  <c r="M69" i="53"/>
  <c r="M235" i="66"/>
  <c r="M158" i="52"/>
  <c r="M20" i="51"/>
  <c r="M117" i="52"/>
  <c r="M241" i="70"/>
  <c r="M10" i="52"/>
  <c r="M233" i="66"/>
  <c r="M242" i="65"/>
  <c r="M174" i="52"/>
  <c r="M236" i="66"/>
  <c r="M74" i="51"/>
  <c r="M95" i="52"/>
  <c r="M137" i="52"/>
  <c r="M6" i="51"/>
  <c r="M11" i="52"/>
  <c r="M233" i="71"/>
  <c r="M19" i="52"/>
  <c r="M260" i="71"/>
  <c r="M51" i="52"/>
  <c r="M64" i="53"/>
  <c r="M272" i="69"/>
  <c r="M152" i="51"/>
  <c r="M116" i="52"/>
  <c r="M232" i="69"/>
  <c r="M97" i="51"/>
  <c r="M233" i="67"/>
  <c r="M59" i="52"/>
  <c r="M50" i="51"/>
  <c r="M58" i="53"/>
  <c r="M92" i="52"/>
  <c r="M16" i="51"/>
  <c r="M107" i="52"/>
  <c r="M244" i="71"/>
  <c r="M55" i="51"/>
  <c r="M157" i="53"/>
  <c r="M229" i="65"/>
  <c r="M157" i="51"/>
  <c r="M90" i="53"/>
  <c r="M29" i="51"/>
  <c r="M242" i="67"/>
  <c r="M88" i="53"/>
  <c r="M234" i="66"/>
  <c r="M90" i="52"/>
  <c r="M65" i="52"/>
  <c r="M155" i="51"/>
  <c r="M248" i="71"/>
  <c r="M94" i="52"/>
  <c r="M92" i="53"/>
  <c r="M141" i="51"/>
  <c r="M20" i="52"/>
  <c r="M59" i="51"/>
  <c r="M103" i="51"/>
  <c r="M240" i="66"/>
  <c r="M89" i="51"/>
  <c r="M10" i="53"/>
  <c r="M12" i="52"/>
  <c r="M98" i="52"/>
  <c r="M69" i="52"/>
  <c r="M147" i="52"/>
  <c r="M103" i="52"/>
  <c r="M6" i="52"/>
  <c r="M78" i="52"/>
  <c r="M154" i="52"/>
  <c r="M22" i="52"/>
  <c r="M177" i="52"/>
  <c r="M39" i="52"/>
  <c r="M171" i="51"/>
  <c r="M64" i="51"/>
  <c r="M289" i="64"/>
  <c r="M50" i="52"/>
  <c r="M312" i="68"/>
  <c r="M230" i="72"/>
  <c r="M164" i="52"/>
  <c r="M262" i="67"/>
  <c r="M229" i="72"/>
  <c r="M305" i="68"/>
  <c r="M242" i="66"/>
  <c r="M85" i="52"/>
  <c r="M259" i="69"/>
  <c r="M229" i="66"/>
  <c r="M253" i="71"/>
  <c r="M143" i="53"/>
  <c r="M243" i="70"/>
  <c r="M236" i="67"/>
  <c r="M235" i="70"/>
  <c r="M253" i="65"/>
  <c r="M63" i="51"/>
  <c r="M270" i="67"/>
  <c r="M252" i="65"/>
  <c r="M235" i="65"/>
  <c r="M233" i="70"/>
  <c r="M236" i="70"/>
  <c r="M30" i="51"/>
  <c r="M319" i="68"/>
  <c r="M254" i="70"/>
  <c r="M231" i="72"/>
  <c r="M109" i="52"/>
  <c r="M241" i="71"/>
  <c r="M49" i="51"/>
  <c r="M238" i="66"/>
  <c r="M254" i="64"/>
  <c r="M241" i="66"/>
  <c r="M223" i="72"/>
  <c r="M263" i="72"/>
  <c r="M313" i="68"/>
  <c r="M240" i="69"/>
  <c r="M279" i="64"/>
  <c r="M257" i="67"/>
  <c r="M66" i="52"/>
  <c r="M262" i="65"/>
  <c r="M307" i="68"/>
  <c r="M228" i="69"/>
  <c r="M225" i="72"/>
  <c r="M255" i="71"/>
  <c r="M262" i="72"/>
  <c r="M243" i="71"/>
  <c r="M224" i="71"/>
  <c r="M242" i="72"/>
  <c r="M264" i="70"/>
  <c r="M253" i="72"/>
  <c r="M255" i="70"/>
  <c r="M257" i="65"/>
  <c r="M128" i="51"/>
  <c r="M257" i="70"/>
  <c r="M273" i="66"/>
  <c r="M234" i="65"/>
  <c r="M247" i="65"/>
  <c r="M248" i="65"/>
  <c r="M306" i="68"/>
  <c r="M260" i="64"/>
  <c r="M256" i="70"/>
  <c r="M252" i="67"/>
  <c r="M280" i="69"/>
  <c r="M254" i="65"/>
  <c r="M164" i="51"/>
  <c r="M234" i="70"/>
  <c r="M253" i="70"/>
  <c r="M314" i="68"/>
  <c r="M4" i="51"/>
  <c r="M228" i="72"/>
  <c r="M231" i="69"/>
  <c r="M255" i="72"/>
  <c r="M254" i="67"/>
  <c r="M261" i="64"/>
  <c r="M303" i="68"/>
  <c r="M249" i="69"/>
  <c r="M253" i="64"/>
  <c r="M43" i="53"/>
  <c r="M62" i="51"/>
  <c r="M43" i="51"/>
  <c r="M328" i="68"/>
  <c r="M124" i="52"/>
  <c r="M230" i="67"/>
  <c r="M24" i="52"/>
  <c r="M247" i="67"/>
  <c r="M283" i="68"/>
  <c r="M229" i="67"/>
  <c r="M232" i="67"/>
  <c r="M3" i="51"/>
  <c r="M265" i="67"/>
  <c r="M246" i="67"/>
  <c r="M237" i="72"/>
  <c r="M264" i="66"/>
  <c r="M226" i="66"/>
  <c r="M245" i="67"/>
  <c r="M137" i="53"/>
  <c r="M266" i="72"/>
  <c r="M18" i="53"/>
  <c r="M111" i="53"/>
  <c r="M115" i="52"/>
  <c r="M57" i="53"/>
  <c r="M110" i="53"/>
  <c r="M276" i="66"/>
  <c r="M267" i="65"/>
  <c r="M305" i="64"/>
  <c r="M113" i="51"/>
  <c r="M74" i="53"/>
  <c r="M276" i="70"/>
  <c r="M265" i="72"/>
  <c r="M79" i="53"/>
  <c r="M103" i="53"/>
  <c r="M337" i="68"/>
  <c r="M8" i="51"/>
  <c r="M21" i="51"/>
  <c r="M277" i="69"/>
  <c r="M75" i="51"/>
  <c r="M269" i="65"/>
  <c r="M257" i="71"/>
  <c r="M57" i="51"/>
  <c r="M154" i="51"/>
  <c r="M307" i="64"/>
  <c r="M66" i="53"/>
  <c r="M77" i="52"/>
  <c r="M267" i="71"/>
  <c r="M269" i="69"/>
  <c r="M269" i="70"/>
  <c r="M58" i="52"/>
  <c r="M68" i="53"/>
  <c r="M162" i="53"/>
  <c r="M164" i="53"/>
  <c r="M277" i="65"/>
  <c r="M132" i="52"/>
  <c r="M125" i="53"/>
  <c r="M299" i="64"/>
  <c r="M286" i="68"/>
  <c r="M35" i="52"/>
  <c r="M145" i="51"/>
  <c r="M269" i="71"/>
  <c r="M94" i="51"/>
  <c r="M268" i="67"/>
  <c r="M256" i="72"/>
  <c r="M153" i="51"/>
  <c r="M272" i="67"/>
  <c r="M94" i="53"/>
  <c r="M268" i="65"/>
  <c r="M289" i="68"/>
  <c r="M308" i="68"/>
  <c r="M38" i="52"/>
  <c r="M120" i="53"/>
  <c r="M13" i="52"/>
  <c r="M30" i="53"/>
  <c r="M136" i="52"/>
  <c r="M34" i="51"/>
  <c r="M120" i="51"/>
  <c r="M271" i="64"/>
  <c r="M167" i="51"/>
  <c r="M248" i="72"/>
  <c r="M141" i="52"/>
  <c r="M165" i="51"/>
  <c r="M37" i="52"/>
  <c r="M59" i="53"/>
  <c r="M130" i="52"/>
  <c r="M83" i="51"/>
  <c r="M270" i="69"/>
  <c r="M298" i="68"/>
  <c r="M119" i="51"/>
  <c r="M14" i="51"/>
  <c r="M281" i="68"/>
  <c r="M31" i="51"/>
  <c r="M7" i="51"/>
  <c r="M260" i="70"/>
  <c r="M140" i="51"/>
  <c r="M83" i="53"/>
  <c r="M71" i="52"/>
  <c r="M22" i="51"/>
  <c r="M288" i="68"/>
  <c r="M262" i="64"/>
  <c r="M173" i="51"/>
  <c r="M265" i="70"/>
  <c r="M121" i="53"/>
  <c r="M137" i="51"/>
  <c r="M77" i="51"/>
  <c r="M34" i="52"/>
  <c r="M108" i="52"/>
  <c r="M89" i="53"/>
  <c r="M84" i="52"/>
  <c r="M86" i="51"/>
  <c r="M251" i="72"/>
  <c r="M100" i="51"/>
  <c r="M26" i="53"/>
  <c r="M297" i="68"/>
  <c r="M122" i="51"/>
  <c r="M91" i="52"/>
  <c r="M176" i="53"/>
  <c r="M171" i="52"/>
  <c r="M238" i="70"/>
  <c r="M88" i="51"/>
  <c r="M32" i="52"/>
  <c r="M243" i="67"/>
  <c r="M243" i="66"/>
  <c r="M130" i="51"/>
  <c r="M75" i="52"/>
  <c r="M69" i="51"/>
  <c r="M78" i="53"/>
  <c r="M250" i="65"/>
  <c r="M260" i="67"/>
  <c r="M5" i="51"/>
  <c r="M45" i="51"/>
  <c r="M97" i="52"/>
  <c r="M134" i="52"/>
  <c r="M60" i="52"/>
  <c r="M173" i="52"/>
  <c r="M170" i="51"/>
  <c r="M267" i="64"/>
  <c r="M158" i="53"/>
  <c r="M136" i="51"/>
  <c r="M99" i="51"/>
  <c r="M266" i="64"/>
  <c r="M236" i="65"/>
  <c r="M116" i="51"/>
  <c r="M11" i="53"/>
  <c r="M91" i="51"/>
  <c r="M51" i="53"/>
  <c r="M96" i="52"/>
  <c r="M13" i="53"/>
  <c r="M151" i="52"/>
  <c r="M172" i="51"/>
  <c r="M301" i="68"/>
  <c r="M71" i="53"/>
  <c r="M119" i="52"/>
  <c r="M118" i="52"/>
  <c r="M221" i="71"/>
  <c r="M228" i="71"/>
  <c r="M291" i="68"/>
  <c r="M248" i="69"/>
  <c r="M292" i="64"/>
  <c r="M284" i="68"/>
  <c r="M229" i="71"/>
  <c r="M291" i="64"/>
  <c r="M247" i="69"/>
  <c r="M162" i="51"/>
  <c r="M340" i="68"/>
  <c r="M234" i="71"/>
  <c r="M338" i="68"/>
  <c r="M266" i="66"/>
  <c r="M256" i="67"/>
  <c r="M247" i="70"/>
  <c r="M329" i="68"/>
  <c r="M302" i="64"/>
  <c r="M261" i="66"/>
  <c r="M231" i="67"/>
  <c r="M44" i="52"/>
  <c r="M322" i="68"/>
  <c r="M315" i="68"/>
  <c r="M243" i="72"/>
  <c r="M232" i="71"/>
  <c r="M281" i="64"/>
  <c r="M249" i="65"/>
  <c r="M231" i="65"/>
  <c r="M235" i="72"/>
  <c r="M232" i="66"/>
  <c r="M257" i="69"/>
  <c r="M270" i="64"/>
  <c r="M228" i="66"/>
  <c r="M234" i="67"/>
  <c r="M250" i="70"/>
  <c r="M260" i="65"/>
  <c r="M247" i="66"/>
  <c r="M310" i="68"/>
  <c r="M162" i="52"/>
  <c r="M251" i="67"/>
  <c r="M44" i="53"/>
  <c r="M255" i="65"/>
  <c r="M234" i="72"/>
  <c r="M270" i="65"/>
  <c r="M324" i="68"/>
  <c r="M237" i="70"/>
  <c r="M82" i="51"/>
  <c r="M231" i="71"/>
  <c r="M87" i="51"/>
  <c r="M280" i="70"/>
  <c r="M241" i="65"/>
  <c r="M348" i="68"/>
  <c r="M287" i="68"/>
  <c r="M259" i="70"/>
  <c r="M25" i="53"/>
  <c r="M25" i="51"/>
  <c r="M261" i="69"/>
  <c r="M256" i="64"/>
  <c r="M280" i="65"/>
  <c r="M286" i="64"/>
  <c r="M239" i="72"/>
  <c r="M249" i="71"/>
  <c r="M241" i="67"/>
  <c r="M28" i="51"/>
  <c r="M282" i="68"/>
  <c r="M310" i="64"/>
  <c r="M85" i="51"/>
  <c r="M301" i="64"/>
  <c r="M25" i="52"/>
  <c r="M231" i="70"/>
  <c r="M63" i="53"/>
  <c r="M44" i="51"/>
  <c r="M270" i="66"/>
  <c r="M246" i="69"/>
  <c r="M249" i="70"/>
  <c r="M24" i="51"/>
  <c r="M295" i="64"/>
  <c r="M161" i="52"/>
  <c r="M124" i="51"/>
  <c r="M246" i="66"/>
  <c r="M246" i="70"/>
  <c r="M3" i="53"/>
  <c r="M143" i="51"/>
  <c r="M240" i="71"/>
  <c r="M230" i="69"/>
  <c r="M304" i="68"/>
  <c r="M43" i="52"/>
  <c r="M222" i="71"/>
  <c r="M265" i="66"/>
  <c r="M264" i="65"/>
  <c r="M245" i="65"/>
  <c r="M245" i="70"/>
  <c r="M219" i="72"/>
  <c r="M226" i="69"/>
  <c r="M141" i="53"/>
  <c r="M75" i="53"/>
  <c r="M281" i="70"/>
  <c r="M309" i="64"/>
  <c r="M112" i="51"/>
  <c r="M114" i="53"/>
  <c r="M133" i="53"/>
  <c r="M275" i="70"/>
  <c r="M275" i="65"/>
  <c r="M177" i="53"/>
  <c r="M98" i="53"/>
  <c r="M65" i="53"/>
  <c r="M95" i="53"/>
  <c r="M129" i="53"/>
  <c r="M107" i="53"/>
  <c r="M86" i="53"/>
  <c r="M135" i="53"/>
  <c r="M132" i="51"/>
  <c r="M12" i="53"/>
  <c r="M139" i="52"/>
  <c r="M266" i="70"/>
  <c r="M271" i="70"/>
  <c r="M96" i="51"/>
  <c r="M102" i="51"/>
  <c r="M10" i="51"/>
  <c r="M85" i="53"/>
  <c r="M136" i="53"/>
  <c r="M55" i="52"/>
  <c r="M276" i="65"/>
  <c r="M144" i="53"/>
  <c r="M258" i="71"/>
  <c r="M67" i="51"/>
  <c r="M28" i="53"/>
  <c r="M347" i="68"/>
  <c r="M255" i="69"/>
  <c r="M259" i="72"/>
  <c r="M276" i="67"/>
  <c r="M150" i="53"/>
  <c r="M276" i="69"/>
  <c r="M161" i="53"/>
  <c r="M151" i="51"/>
  <c r="M79" i="52"/>
  <c r="M19" i="53"/>
  <c r="M77" i="53"/>
  <c r="M101" i="52"/>
  <c r="M152" i="52"/>
  <c r="M129" i="52"/>
  <c r="M79" i="51"/>
  <c r="M45" i="53"/>
  <c r="M268" i="64"/>
  <c r="M9" i="53"/>
  <c r="M258" i="72"/>
  <c r="M244" i="72"/>
  <c r="M90" i="51"/>
  <c r="M118" i="51"/>
  <c r="M111" i="51"/>
  <c r="M239" i="65"/>
  <c r="M237" i="66"/>
  <c r="M52" i="52"/>
  <c r="M84" i="51"/>
  <c r="M27" i="52"/>
  <c r="M60" i="51"/>
  <c r="M133" i="52"/>
  <c r="M108" i="51"/>
  <c r="M40" i="51"/>
  <c r="M93" i="53"/>
  <c r="M73" i="51"/>
  <c r="M26" i="52"/>
  <c r="M133" i="51"/>
  <c r="M70" i="52"/>
  <c r="M148" i="52"/>
  <c r="M240" i="67"/>
  <c r="M239" i="66"/>
  <c r="M169" i="53"/>
  <c r="M68" i="52"/>
  <c r="M300" i="64"/>
  <c r="M121" i="52"/>
  <c r="M250" i="67"/>
  <c r="M278" i="64"/>
  <c r="M169" i="51"/>
  <c r="M41" i="52"/>
  <c r="M127" i="51"/>
  <c r="M124" i="53"/>
  <c r="M264" i="64"/>
  <c r="M102" i="52"/>
  <c r="M72" i="52"/>
  <c r="M177" i="51"/>
  <c r="M166" i="51"/>
  <c r="M50" i="53"/>
  <c r="M56" i="51"/>
  <c r="M73" i="52"/>
  <c r="M318" i="68"/>
  <c r="M239" i="67"/>
  <c r="M149" i="53"/>
  <c r="M16" i="52"/>
  <c r="M9" i="52"/>
  <c r="M76" i="51"/>
  <c r="M40" i="52"/>
  <c r="M15" i="51"/>
  <c r="M255" i="64"/>
  <c r="M339" i="68"/>
  <c r="M131" i="52"/>
  <c r="M226" i="71"/>
  <c r="M257" i="64"/>
  <c r="M48" i="52"/>
  <c r="M93" i="51"/>
  <c r="M272" i="66"/>
  <c r="M163" i="51"/>
  <c r="M52" i="53"/>
  <c r="M17" i="52"/>
  <c r="M147" i="51"/>
  <c r="M176" i="51"/>
  <c r="M29" i="52"/>
  <c r="M303" i="64"/>
  <c r="M88" i="52"/>
  <c r="M165" i="52"/>
  <c r="M64" i="52"/>
  <c r="M163" i="52"/>
  <c r="M139" i="53"/>
  <c r="M67" i="52"/>
  <c r="M71" i="51"/>
  <c r="M78" i="51"/>
  <c r="M38" i="51"/>
  <c r="M87" i="53"/>
  <c r="M14" i="52"/>
  <c r="M45" i="52"/>
  <c r="M156" i="52"/>
  <c r="M12" i="51"/>
  <c r="M253" i="66"/>
  <c r="M93" i="52"/>
  <c r="M20" i="53"/>
  <c r="M122" i="52"/>
  <c r="M279" i="67"/>
  <c r="M117" i="51"/>
  <c r="M155" i="52"/>
  <c r="M256" i="69"/>
  <c r="M284" i="64"/>
  <c r="M247" i="72"/>
  <c r="M288" i="64"/>
  <c r="M231" i="66"/>
  <c r="M258" i="66"/>
  <c r="M255" i="67"/>
  <c r="M245" i="71"/>
  <c r="M221" i="72"/>
  <c r="M258" i="65"/>
  <c r="M325" i="68"/>
  <c r="M68" i="51"/>
  <c r="M144" i="52"/>
  <c r="M242" i="71"/>
  <c r="M309" i="68"/>
  <c r="M229" i="70"/>
  <c r="M241" i="69"/>
  <c r="M232" i="72"/>
  <c r="M287" i="64"/>
  <c r="M106" i="51"/>
  <c r="M266" i="65"/>
  <c r="M327" i="68"/>
  <c r="M251" i="66"/>
  <c r="M312" i="64"/>
  <c r="M82" i="52"/>
  <c r="M296" i="64"/>
  <c r="M263" i="71"/>
  <c r="M238" i="69"/>
  <c r="M237" i="65"/>
  <c r="M249" i="66"/>
  <c r="M125" i="51"/>
  <c r="M321" i="68"/>
  <c r="M253" i="67"/>
  <c r="M334" i="68"/>
  <c r="M242" i="70"/>
  <c r="M265" i="64"/>
  <c r="M271" i="67"/>
  <c r="M270" i="72"/>
  <c r="M246" i="72"/>
  <c r="M9" i="51"/>
  <c r="M232" i="70"/>
  <c r="M271" i="65"/>
  <c r="M252" i="70"/>
  <c r="M311" i="64"/>
  <c r="M237" i="69"/>
  <c r="M239" i="71"/>
  <c r="M252" i="72"/>
  <c r="M270" i="71"/>
  <c r="M316" i="68"/>
  <c r="M320" i="68"/>
  <c r="M237" i="67"/>
  <c r="M283" i="64"/>
  <c r="M279" i="68"/>
  <c r="M259" i="67"/>
  <c r="M4" i="53"/>
  <c r="M261" i="65"/>
  <c r="M273" i="65"/>
  <c r="M261" i="72"/>
  <c r="M144" i="51"/>
  <c r="M243" i="69"/>
  <c r="M227" i="65"/>
  <c r="M285" i="64"/>
  <c r="M259" i="65"/>
  <c r="M47" i="51"/>
  <c r="M282" i="64"/>
  <c r="M258" i="67"/>
  <c r="M317" i="68"/>
  <c r="M252" i="71"/>
  <c r="M223" i="71"/>
  <c r="M259" i="66"/>
  <c r="M240" i="70"/>
  <c r="M252" i="66"/>
  <c r="M261" i="67"/>
  <c r="M250" i="72"/>
  <c r="M228" i="67"/>
  <c r="M81" i="52"/>
  <c r="M248" i="67"/>
  <c r="M62" i="53"/>
  <c r="M230" i="66"/>
  <c r="M230" i="65"/>
  <c r="M274" i="64"/>
  <c r="M161" i="51"/>
  <c r="M238" i="72"/>
  <c r="M143" i="52"/>
  <c r="M81" i="51"/>
  <c r="M227" i="66"/>
  <c r="M81" i="53"/>
  <c r="M227" i="70"/>
  <c r="M62" i="52"/>
  <c r="M230" i="70"/>
  <c r="M219" i="71"/>
  <c r="M245" i="69"/>
  <c r="M227" i="67"/>
  <c r="M245" i="66"/>
  <c r="M264" i="67"/>
  <c r="M46" i="53"/>
  <c r="M27" i="53"/>
  <c r="M313" i="64"/>
  <c r="M60" i="53"/>
  <c r="M16" i="53"/>
  <c r="M115" i="51"/>
  <c r="M174" i="53"/>
  <c r="M97" i="53"/>
  <c r="M131" i="53"/>
  <c r="M145" i="53"/>
  <c r="M268" i="71"/>
  <c r="M112" i="52"/>
  <c r="M254" i="69"/>
  <c r="M267" i="67"/>
  <c r="M269" i="66"/>
  <c r="M8" i="53"/>
  <c r="M259" i="71"/>
  <c r="M168" i="52"/>
  <c r="M271" i="69"/>
  <c r="M65" i="51"/>
  <c r="M47" i="53"/>
  <c r="M273" i="70"/>
  <c r="M270" i="70"/>
  <c r="M32" i="53"/>
  <c r="M17" i="51"/>
  <c r="M273" i="69"/>
  <c r="M257" i="72"/>
  <c r="M269" i="67"/>
  <c r="M277" i="67"/>
  <c r="M268" i="66"/>
  <c r="M37" i="51"/>
  <c r="M100" i="53"/>
  <c r="M253" i="69"/>
  <c r="M343" i="68"/>
  <c r="M331" i="68"/>
  <c r="M54" i="51"/>
  <c r="M272" i="70"/>
  <c r="M89" i="52"/>
  <c r="M35" i="51"/>
  <c r="M140" i="53"/>
  <c r="M134" i="51"/>
  <c r="M268" i="69"/>
  <c r="M19" i="51"/>
  <c r="M54" i="52"/>
  <c r="M5" i="52"/>
  <c r="M156" i="51"/>
  <c r="M33" i="51"/>
  <c r="M48" i="51"/>
  <c r="M5" i="53"/>
  <c r="M228" i="65"/>
  <c r="M167" i="52"/>
  <c r="M166" i="52"/>
  <c r="M70" i="51"/>
  <c r="M40" i="53"/>
  <c r="M53" i="52"/>
  <c r="M149" i="51"/>
  <c r="M148" i="53"/>
  <c r="M120" i="52"/>
  <c r="M15" i="52"/>
  <c r="M36" i="51"/>
  <c r="M138" i="51"/>
  <c r="M268" i="70"/>
  <c r="M33" i="52"/>
  <c r="M21" i="52"/>
  <c r="M157" i="52"/>
  <c r="M41" i="51"/>
  <c r="M167" i="53"/>
  <c r="M224" i="72"/>
  <c r="M33" i="53"/>
  <c r="M233" i="72"/>
  <c r="M251" i="71"/>
  <c r="M269" i="64"/>
  <c r="M232" i="65"/>
  <c r="M36" i="52"/>
  <c r="M111" i="52"/>
  <c r="M243" i="65"/>
  <c r="M102" i="53"/>
  <c r="M18" i="52"/>
  <c r="M175" i="52"/>
  <c r="M151" i="53"/>
  <c r="M26" i="51"/>
  <c r="M107" i="51"/>
  <c r="M31" i="53"/>
  <c r="M130" i="53"/>
  <c r="M95" i="51"/>
  <c r="M279" i="70"/>
  <c r="M170" i="52"/>
  <c r="M127" i="52"/>
  <c r="M66" i="51"/>
  <c r="M300" i="68"/>
  <c r="M269" i="72"/>
  <c r="M126" i="51"/>
  <c r="M257" i="66"/>
  <c r="M121" i="51"/>
  <c r="M230" i="71"/>
  <c r="M32" i="51"/>
  <c r="M139" i="51"/>
  <c r="M31" i="52"/>
  <c r="M159" i="51"/>
  <c r="M86" i="52"/>
  <c r="M279" i="69"/>
  <c r="M250" i="66"/>
  <c r="M99" i="52"/>
  <c r="M49" i="53"/>
  <c r="M292" i="68"/>
  <c r="M168" i="53"/>
  <c r="M51" i="51"/>
  <c r="M110" i="51"/>
  <c r="M263" i="64"/>
  <c r="M101" i="51"/>
  <c r="M110" i="52"/>
  <c r="M140" i="52"/>
  <c r="M138" i="52"/>
  <c r="M168" i="51"/>
  <c r="M76" i="52"/>
  <c r="M145" i="52"/>
  <c r="M346" i="68"/>
  <c r="M129" i="51"/>
  <c r="M105" i="53"/>
  <c r="M46" i="52"/>
  <c r="M8" i="52"/>
  <c r="M135" i="51"/>
  <c r="M74" i="52"/>
  <c r="M57" i="52"/>
  <c r="M87" i="52"/>
  <c r="M52" i="51"/>
  <c r="M296" i="68"/>
  <c r="M299" i="68"/>
  <c r="M298" i="64"/>
  <c r="M166" i="53"/>
  <c r="M175" i="51"/>
  <c r="M56" i="52"/>
  <c r="M83" i="52"/>
  <c r="M126" i="52"/>
  <c r="M131" i="51"/>
  <c r="M248" i="70"/>
  <c r="M260" i="69"/>
  <c r="M273" i="67"/>
  <c r="M261" i="71"/>
  <c r="M125" i="52"/>
  <c r="M245" i="72"/>
  <c r="M249" i="72"/>
  <c r="M4" i="52"/>
  <c r="M262" i="70"/>
  <c r="M249" i="67"/>
  <c r="M295" i="68"/>
  <c r="M250" i="69"/>
  <c r="M256" i="66"/>
  <c r="M239" i="69"/>
  <c r="M333" i="68"/>
  <c r="M254" i="66"/>
  <c r="M258" i="70"/>
  <c r="M259" i="64"/>
  <c r="M290" i="64"/>
  <c r="M294" i="68"/>
  <c r="M82" i="53"/>
  <c r="M290" i="68"/>
  <c r="M248" i="66"/>
  <c r="M280" i="64"/>
  <c r="M238" i="67"/>
  <c r="M7" i="52"/>
  <c r="M251" i="70"/>
  <c r="M251" i="65"/>
  <c r="M256" i="65"/>
  <c r="M242" i="69"/>
  <c r="M262" i="69"/>
  <c r="M247" i="71"/>
  <c r="M106" i="52"/>
  <c r="M235" i="71"/>
  <c r="M233" i="65"/>
  <c r="M275" i="64"/>
  <c r="M251" i="69"/>
  <c r="M260" i="66"/>
  <c r="M239" i="70"/>
  <c r="M311" i="68"/>
  <c r="M323" i="68"/>
  <c r="M280" i="66"/>
  <c r="M264" i="69"/>
  <c r="M109" i="51"/>
  <c r="M262" i="66"/>
  <c r="M246" i="71"/>
  <c r="M241" i="72"/>
  <c r="M227" i="71"/>
  <c r="M225" i="71"/>
  <c r="M146" i="52"/>
  <c r="M28" i="52"/>
  <c r="M229" i="69"/>
  <c r="M255" i="66"/>
  <c r="M226" i="72"/>
  <c r="M258" i="69"/>
  <c r="M336" i="68"/>
  <c r="M277" i="64"/>
  <c r="M279" i="65"/>
  <c r="M304" i="64"/>
  <c r="M63" i="52"/>
  <c r="M285" i="68"/>
  <c r="M279" i="66"/>
  <c r="M47" i="52"/>
  <c r="M128" i="52"/>
  <c r="M280" i="67"/>
  <c r="M227" i="72"/>
  <c r="M261" i="70"/>
  <c r="M276" i="64"/>
  <c r="M250" i="71"/>
  <c r="M280" i="68"/>
  <c r="M271" i="66"/>
  <c r="M146" i="51"/>
  <c r="M228" i="70"/>
  <c r="M335" i="68"/>
  <c r="M227" i="69"/>
  <c r="M265" i="65"/>
  <c r="M266" i="67"/>
  <c r="M240" i="72"/>
  <c r="M220" i="71"/>
  <c r="M258" i="64"/>
  <c r="M222" i="72"/>
  <c r="M220" i="72"/>
  <c r="M24" i="53"/>
  <c r="M246" i="65"/>
  <c r="M226" i="65"/>
  <c r="M3" i="52"/>
  <c r="M105" i="51"/>
  <c r="M105" i="52"/>
  <c r="M238" i="71"/>
  <c r="M294" i="64"/>
  <c r="M273" i="64"/>
  <c r="M237" i="71"/>
  <c r="M226" i="70"/>
  <c r="M252" i="64"/>
  <c r="M226" i="67"/>
  <c r="M125" i="29"/>
  <c r="M124" i="29"/>
  <c r="M125" i="6"/>
  <c r="M165" i="6"/>
  <c r="M110" i="6"/>
  <c r="M124" i="6" s="1"/>
  <c r="M141" i="6"/>
  <c r="M31" i="16"/>
  <c r="M11" i="16"/>
  <c r="M6" i="17"/>
  <c r="M32" i="15"/>
  <c r="M28" i="15"/>
  <c r="M22" i="15"/>
  <c r="M18" i="15"/>
  <c r="M11" i="15"/>
  <c r="M7" i="15"/>
  <c r="G174" i="6"/>
  <c r="G150" i="6"/>
  <c r="G128" i="6"/>
  <c r="G161" i="6"/>
  <c r="G137" i="6"/>
  <c r="G142" i="29"/>
  <c r="G130" i="29"/>
  <c r="G144" i="6"/>
  <c r="G168" i="6"/>
  <c r="G124" i="29"/>
  <c r="F31" i="15"/>
  <c r="G18" i="16"/>
  <c r="M18" i="16"/>
  <c r="G10" i="16"/>
  <c r="F14" i="15"/>
  <c r="M30" i="16"/>
  <c r="M9" i="16"/>
  <c r="M12" i="16"/>
  <c r="M5" i="16"/>
  <c r="M5" i="17"/>
  <c r="G11" i="16"/>
  <c r="F25" i="15"/>
  <c r="E17" i="16"/>
  <c r="F149" i="6"/>
  <c r="F173" i="6"/>
  <c r="F136" i="6"/>
  <c r="F160" i="6"/>
  <c r="F125" i="6"/>
  <c r="F110" i="6"/>
  <c r="F124" i="6" s="1"/>
  <c r="F141" i="6"/>
  <c r="F165" i="6"/>
  <c r="F131" i="29"/>
  <c r="F124" i="29"/>
  <c r="F31" i="16"/>
  <c r="F26" i="16"/>
  <c r="F21" i="16"/>
  <c r="F14" i="16"/>
  <c r="F10" i="16"/>
  <c r="F6" i="16"/>
  <c r="F11" i="15"/>
  <c r="F12" i="15"/>
  <c r="O18" i="36"/>
  <c r="O114" i="29"/>
  <c r="O16" i="36"/>
  <c r="O112" i="29"/>
  <c r="O17" i="35"/>
  <c r="O136" i="29"/>
  <c r="O16" i="32"/>
  <c r="O17" i="31"/>
  <c r="O111" i="29"/>
  <c r="O16" i="34"/>
  <c r="O17" i="33"/>
  <c r="O17" i="34"/>
  <c r="O17" i="37"/>
  <c r="O141" i="29"/>
  <c r="O118" i="29"/>
  <c r="O18" i="37"/>
  <c r="O144" i="29"/>
  <c r="O18" i="33"/>
  <c r="O16" i="30"/>
  <c r="O117" i="29"/>
  <c r="O115" i="29"/>
  <c r="O135" i="29"/>
  <c r="O18" i="35"/>
  <c r="O143" i="29"/>
  <c r="O18" i="34"/>
  <c r="O18" i="31"/>
  <c r="O17" i="32"/>
  <c r="O16" i="31"/>
  <c r="O140" i="29"/>
  <c r="O16" i="35"/>
  <c r="O18" i="30"/>
  <c r="O110" i="29"/>
  <c r="O17" i="36"/>
  <c r="O137" i="29"/>
  <c r="O109" i="29"/>
  <c r="O16" i="33"/>
  <c r="O138" i="29"/>
  <c r="O18" i="32"/>
  <c r="O17" i="30"/>
  <c r="O16" i="37"/>
  <c r="O17" i="6"/>
  <c r="O20" i="6" s="1"/>
  <c r="O19" i="6"/>
  <c r="O4" i="15" s="1"/>
  <c r="O23" i="6"/>
  <c r="O104" i="6"/>
  <c r="O105" i="6"/>
  <c r="O106" i="6"/>
  <c r="O107" i="6"/>
  <c r="O108" i="6"/>
  <c r="O118" i="6"/>
  <c r="O119" i="6"/>
  <c r="O120" i="6"/>
  <c r="O121" i="6"/>
  <c r="O122" i="6"/>
  <c r="F28" i="17"/>
  <c r="M152" i="6"/>
  <c r="M176" i="6"/>
  <c r="M172" i="6"/>
  <c r="M148" i="6"/>
  <c r="M135" i="6"/>
  <c r="M159" i="6"/>
  <c r="M144" i="6"/>
  <c r="M168" i="6"/>
  <c r="M128" i="6"/>
  <c r="M127" i="29"/>
  <c r="M130" i="29"/>
  <c r="M29" i="16"/>
  <c r="M10" i="16"/>
  <c r="M9" i="17"/>
  <c r="M31" i="15"/>
  <c r="M26" i="15"/>
  <c r="M21" i="15"/>
  <c r="M14" i="15"/>
  <c r="M10" i="15"/>
  <c r="M6" i="15"/>
  <c r="F30" i="15"/>
  <c r="G173" i="6"/>
  <c r="G149" i="6"/>
  <c r="G127" i="6"/>
  <c r="G136" i="6"/>
  <c r="G160" i="6"/>
  <c r="G265" i="71"/>
  <c r="G342" i="68"/>
  <c r="G17" i="53"/>
  <c r="G264" i="72"/>
  <c r="G275" i="67"/>
  <c r="G141" i="53"/>
  <c r="G313" i="64"/>
  <c r="G252" i="69"/>
  <c r="G96" i="53"/>
  <c r="G35" i="53"/>
  <c r="G84" i="53"/>
  <c r="G255" i="69"/>
  <c r="G267" i="67"/>
  <c r="G119" i="53"/>
  <c r="G118" i="53"/>
  <c r="G349" i="68"/>
  <c r="G281" i="66"/>
  <c r="G266" i="69"/>
  <c r="G46" i="53"/>
  <c r="G233" i="69"/>
  <c r="G155" i="53"/>
  <c r="G133" i="53"/>
  <c r="G22" i="53"/>
  <c r="G115" i="53"/>
  <c r="G103" i="53"/>
  <c r="G234" i="69"/>
  <c r="G274" i="67"/>
  <c r="G337" i="68"/>
  <c r="G54" i="53"/>
  <c r="G269" i="69"/>
  <c r="G114" i="51"/>
  <c r="G177" i="53"/>
  <c r="G147" i="53"/>
  <c r="G114" i="53"/>
  <c r="G109" i="53"/>
  <c r="G175" i="52"/>
  <c r="G21" i="51"/>
  <c r="G276" i="70"/>
  <c r="G54" i="51"/>
  <c r="G144" i="53"/>
  <c r="G273" i="69"/>
  <c r="G113" i="53"/>
  <c r="G96" i="51"/>
  <c r="G271" i="69"/>
  <c r="G78" i="51"/>
  <c r="G64" i="51"/>
  <c r="G259" i="72"/>
  <c r="G15" i="51"/>
  <c r="G276" i="67"/>
  <c r="G343" i="68"/>
  <c r="G162" i="53"/>
  <c r="G125" i="53"/>
  <c r="G60" i="51"/>
  <c r="G36" i="52"/>
  <c r="G269" i="67"/>
  <c r="G99" i="51"/>
  <c r="G111" i="51"/>
  <c r="G157" i="53"/>
  <c r="G269" i="64"/>
  <c r="G235" i="66"/>
  <c r="G94" i="53"/>
  <c r="G145" i="52"/>
  <c r="G20" i="53"/>
  <c r="G174" i="52"/>
  <c r="G167" i="53"/>
  <c r="G10" i="52"/>
  <c r="G136" i="51"/>
  <c r="G32" i="52"/>
  <c r="G271" i="64"/>
  <c r="G175" i="51"/>
  <c r="G69" i="53"/>
  <c r="G270" i="70"/>
  <c r="G101" i="52"/>
  <c r="G22" i="52"/>
  <c r="G73" i="52"/>
  <c r="G147" i="52"/>
  <c r="G103" i="52"/>
  <c r="G97" i="52"/>
  <c r="G119" i="51"/>
  <c r="G87" i="52"/>
  <c r="G169" i="53"/>
  <c r="G158" i="53"/>
  <c r="G18" i="52"/>
  <c r="G300" i="64"/>
  <c r="G33" i="51"/>
  <c r="G141" i="52"/>
  <c r="G90" i="52"/>
  <c r="G39" i="53"/>
  <c r="G236" i="67"/>
  <c r="G64" i="53"/>
  <c r="G16" i="52"/>
  <c r="G98" i="52"/>
  <c r="G100" i="51"/>
  <c r="G158" i="51"/>
  <c r="G251" i="72"/>
  <c r="G58" i="52"/>
  <c r="G145" i="51"/>
  <c r="G72" i="51"/>
  <c r="G159" i="52"/>
  <c r="G45" i="53"/>
  <c r="G152" i="51"/>
  <c r="G34" i="52"/>
  <c r="G176" i="52"/>
  <c r="G133" i="52"/>
  <c r="G110" i="52"/>
  <c r="G76" i="52"/>
  <c r="G87" i="53"/>
  <c r="G103" i="51"/>
  <c r="G161" i="53"/>
  <c r="G102" i="51"/>
  <c r="G171" i="52"/>
  <c r="G150" i="52"/>
  <c r="G238" i="69"/>
  <c r="G30" i="53"/>
  <c r="G171" i="51"/>
  <c r="G9" i="53"/>
  <c r="G138" i="51"/>
  <c r="G73" i="51"/>
  <c r="G29" i="51"/>
  <c r="G239" i="65"/>
  <c r="G34" i="51"/>
  <c r="G126" i="51"/>
  <c r="G40" i="53"/>
  <c r="G139" i="51"/>
  <c r="G56" i="51"/>
  <c r="G121" i="51"/>
  <c r="G132" i="52"/>
  <c r="G55" i="51"/>
  <c r="G265" i="70"/>
  <c r="G54" i="52"/>
  <c r="G288" i="68"/>
  <c r="G120" i="51"/>
  <c r="G71" i="52"/>
  <c r="G56" i="52"/>
  <c r="G233" i="67"/>
  <c r="G77" i="52"/>
  <c r="G169" i="52"/>
  <c r="G268" i="66"/>
  <c r="G31" i="53"/>
  <c r="G13" i="53"/>
  <c r="G10" i="53"/>
  <c r="G51" i="53"/>
  <c r="G122" i="52"/>
  <c r="G140" i="51"/>
  <c r="G84" i="51"/>
  <c r="G76" i="51"/>
  <c r="G40" i="52"/>
  <c r="G133" i="51"/>
  <c r="G264" i="70"/>
  <c r="G255" i="66"/>
  <c r="G256" i="69"/>
  <c r="G261" i="72"/>
  <c r="G231" i="67"/>
  <c r="G239" i="66"/>
  <c r="G122" i="53"/>
  <c r="G132" i="53"/>
  <c r="G274" i="70"/>
  <c r="G278" i="65"/>
  <c r="G265" i="72"/>
  <c r="G235" i="69"/>
  <c r="G267" i="70"/>
  <c r="G117" i="53"/>
  <c r="G165" i="53"/>
  <c r="G163" i="53"/>
  <c r="G114" i="52"/>
  <c r="G56" i="53"/>
  <c r="G159" i="53"/>
  <c r="G278" i="66"/>
  <c r="G101" i="53"/>
  <c r="G112" i="51"/>
  <c r="G79" i="53"/>
  <c r="G15" i="53"/>
  <c r="G153" i="53"/>
  <c r="G116" i="53"/>
  <c r="G99" i="53"/>
  <c r="G281" i="67"/>
  <c r="G156" i="53"/>
  <c r="G135" i="53"/>
  <c r="G6" i="53"/>
  <c r="G75" i="53"/>
  <c r="G174" i="53"/>
  <c r="G171" i="53"/>
  <c r="G330" i="68"/>
  <c r="G136" i="53"/>
  <c r="G341" i="68"/>
  <c r="G73" i="53"/>
  <c r="G8" i="53"/>
  <c r="G271" i="72"/>
  <c r="G154" i="53"/>
  <c r="G60" i="53"/>
  <c r="G5" i="51"/>
  <c r="G58" i="53"/>
  <c r="G347" i="68"/>
  <c r="G100" i="53"/>
  <c r="G7" i="53"/>
  <c r="G277" i="67"/>
  <c r="G265" i="69"/>
  <c r="G164" i="53"/>
  <c r="G307" i="64"/>
  <c r="G120" i="53"/>
  <c r="G259" i="71"/>
  <c r="G45" i="51"/>
  <c r="G269" i="70"/>
  <c r="G93" i="51"/>
  <c r="G277" i="66"/>
  <c r="G130" i="52"/>
  <c r="G344" i="68"/>
  <c r="G71" i="51"/>
  <c r="G26" i="51"/>
  <c r="G113" i="52"/>
  <c r="G14" i="51"/>
  <c r="G68" i="53"/>
  <c r="G86" i="51"/>
  <c r="G44" i="51"/>
  <c r="G138" i="52"/>
  <c r="G84" i="52"/>
  <c r="G107" i="51"/>
  <c r="G94" i="51"/>
  <c r="G118" i="52"/>
  <c r="G86" i="52"/>
  <c r="G85" i="51"/>
  <c r="G165" i="52"/>
  <c r="G5" i="52"/>
  <c r="G256" i="72"/>
  <c r="G248" i="71"/>
  <c r="G13" i="52"/>
  <c r="G8" i="51"/>
  <c r="G92" i="52"/>
  <c r="G177" i="52"/>
  <c r="G36" i="51"/>
  <c r="G21" i="53"/>
  <c r="G148" i="51"/>
  <c r="G31" i="51"/>
  <c r="G52" i="53"/>
  <c r="G102" i="53"/>
  <c r="G150" i="51"/>
  <c r="G93" i="53"/>
  <c r="G150" i="53"/>
  <c r="G69" i="52"/>
  <c r="G166" i="51"/>
  <c r="G20" i="51"/>
  <c r="G244" i="71"/>
  <c r="G242" i="65"/>
  <c r="G270" i="67"/>
  <c r="G296" i="68"/>
  <c r="G53" i="51"/>
  <c r="G91" i="52"/>
  <c r="G156" i="51"/>
  <c r="G149" i="51"/>
  <c r="G49" i="53"/>
  <c r="G118" i="51"/>
  <c r="G116" i="51"/>
  <c r="G46" i="51"/>
  <c r="G96" i="52"/>
  <c r="G17" i="52"/>
  <c r="G37" i="51"/>
  <c r="G141" i="51"/>
  <c r="G308" i="68"/>
  <c r="G166" i="53"/>
  <c r="G89" i="53"/>
  <c r="G38" i="52"/>
  <c r="G27" i="51"/>
  <c r="G94" i="52"/>
  <c r="G224" i="71"/>
  <c r="G290" i="68"/>
  <c r="G136" i="52"/>
  <c r="G163" i="51"/>
  <c r="G10" i="51"/>
  <c r="G122" i="51"/>
  <c r="G157" i="52"/>
  <c r="G237" i="65"/>
  <c r="G53" i="52"/>
  <c r="G49" i="52"/>
  <c r="G232" i="70"/>
  <c r="G257" i="70"/>
  <c r="G70" i="51"/>
  <c r="G98" i="51"/>
  <c r="G276" i="66"/>
  <c r="G174" i="51"/>
  <c r="G9" i="52"/>
  <c r="G83" i="53"/>
  <c r="G127" i="51"/>
  <c r="G310" i="64"/>
  <c r="G331" i="68"/>
  <c r="G48" i="52"/>
  <c r="G153" i="51"/>
  <c r="G168" i="51"/>
  <c r="G33" i="53"/>
  <c r="G111" i="53"/>
  <c r="G110" i="51"/>
  <c r="G139" i="53"/>
  <c r="G134" i="52"/>
  <c r="G154" i="52"/>
  <c r="G298" i="64"/>
  <c r="G67" i="51"/>
  <c r="G151" i="51"/>
  <c r="G148" i="53"/>
  <c r="G12" i="51"/>
  <c r="G131" i="52"/>
  <c r="G292" i="68"/>
  <c r="G132" i="51"/>
  <c r="G253" i="69"/>
  <c r="G156" i="52"/>
  <c r="G270" i="71"/>
  <c r="G270" i="64"/>
  <c r="G310" i="68"/>
  <c r="G270" i="66"/>
  <c r="G97" i="53"/>
  <c r="G274" i="65"/>
  <c r="G281" i="70"/>
  <c r="G268" i="72"/>
  <c r="G275" i="66"/>
  <c r="G112" i="53"/>
  <c r="G113" i="51"/>
  <c r="G274" i="69"/>
  <c r="G267" i="69"/>
  <c r="G275" i="70"/>
  <c r="G48" i="53"/>
  <c r="G57" i="53"/>
  <c r="G173" i="53"/>
  <c r="G27" i="53"/>
  <c r="G281" i="69"/>
  <c r="G145" i="53"/>
  <c r="G115" i="51"/>
  <c r="G297" i="64"/>
  <c r="G274" i="66"/>
  <c r="G38" i="53"/>
  <c r="G308" i="64"/>
  <c r="G41" i="53"/>
  <c r="G278" i="70"/>
  <c r="G55" i="53"/>
  <c r="G67" i="53"/>
  <c r="G126" i="53"/>
  <c r="G137" i="53"/>
  <c r="G170" i="53"/>
  <c r="G267" i="66"/>
  <c r="G236" i="69"/>
  <c r="G129" i="53"/>
  <c r="G305" i="64"/>
  <c r="G53" i="53"/>
  <c r="G278" i="67"/>
  <c r="G127" i="53"/>
  <c r="G41" i="51"/>
  <c r="G11" i="51"/>
  <c r="G22" i="51"/>
  <c r="G269" i="66"/>
  <c r="G106" i="53"/>
  <c r="G77" i="51"/>
  <c r="G271" i="70"/>
  <c r="G309" i="64"/>
  <c r="G267" i="71"/>
  <c r="G254" i="69"/>
  <c r="G19" i="51"/>
  <c r="G117" i="52"/>
  <c r="G130" i="53"/>
  <c r="G272" i="69"/>
  <c r="G172" i="51"/>
  <c r="G273" i="70"/>
  <c r="G95" i="51"/>
  <c r="G66" i="53"/>
  <c r="G40" i="51"/>
  <c r="G65" i="51"/>
  <c r="G266" i="70"/>
  <c r="G277" i="70"/>
  <c r="G139" i="52"/>
  <c r="G128" i="53"/>
  <c r="G251" i="66"/>
  <c r="G55" i="52"/>
  <c r="G175" i="53"/>
  <c r="G91" i="51"/>
  <c r="G268" i="70"/>
  <c r="G79" i="51"/>
  <c r="G65" i="52"/>
  <c r="G152" i="52"/>
  <c r="G127" i="52"/>
  <c r="G226" i="72"/>
  <c r="G258" i="64"/>
  <c r="G59" i="51"/>
  <c r="G168" i="52"/>
  <c r="G143" i="53"/>
  <c r="G79" i="52"/>
  <c r="G301" i="68"/>
  <c r="G298" i="68"/>
  <c r="G92" i="51"/>
  <c r="G75" i="51"/>
  <c r="G30" i="52"/>
  <c r="G11" i="53"/>
  <c r="G83" i="52"/>
  <c r="G177" i="51"/>
  <c r="G64" i="52"/>
  <c r="G134" i="51"/>
  <c r="G31" i="52"/>
  <c r="G70" i="52"/>
  <c r="G260" i="69"/>
  <c r="G48" i="51"/>
  <c r="G248" i="72"/>
  <c r="G99" i="52"/>
  <c r="G335" i="68"/>
  <c r="G165" i="51"/>
  <c r="G59" i="53"/>
  <c r="G72" i="52"/>
  <c r="G131" i="51"/>
  <c r="G50" i="51"/>
  <c r="G237" i="67"/>
  <c r="G78" i="52"/>
  <c r="G71" i="53"/>
  <c r="G167" i="51"/>
  <c r="G63" i="51"/>
  <c r="G39" i="51"/>
  <c r="G256" i="71"/>
  <c r="G38" i="51"/>
  <c r="G129" i="52"/>
  <c r="G78" i="53"/>
  <c r="G17" i="51"/>
  <c r="G170" i="52"/>
  <c r="G286" i="68"/>
  <c r="G259" i="64"/>
  <c r="G33" i="52"/>
  <c r="G18" i="51"/>
  <c r="G20" i="52"/>
  <c r="G294" i="68"/>
  <c r="G243" i="66"/>
  <c r="G50" i="53"/>
  <c r="G74" i="52"/>
  <c r="G6" i="52"/>
  <c r="G35" i="52"/>
  <c r="G25" i="51"/>
  <c r="G233" i="65"/>
  <c r="G166" i="52"/>
  <c r="G59" i="52"/>
  <c r="G75" i="52"/>
  <c r="G119" i="52"/>
  <c r="G77" i="53"/>
  <c r="G111" i="52"/>
  <c r="G107" i="52"/>
  <c r="G155" i="51"/>
  <c r="G167" i="52"/>
  <c r="G26" i="52"/>
  <c r="G147" i="51"/>
  <c r="G101" i="51"/>
  <c r="G15" i="52"/>
  <c r="G83" i="51"/>
  <c r="G89" i="51"/>
  <c r="G88" i="53"/>
  <c r="G129" i="51"/>
  <c r="G149" i="53"/>
  <c r="G170" i="51"/>
  <c r="G140" i="53"/>
  <c r="G268" i="65"/>
  <c r="G16" i="51"/>
  <c r="G137" i="52"/>
  <c r="G102" i="52"/>
  <c r="G153" i="52"/>
  <c r="G19" i="52"/>
  <c r="G173" i="52"/>
  <c r="G46" i="52"/>
  <c r="G225" i="72"/>
  <c r="G257" i="64"/>
  <c r="G247" i="72"/>
  <c r="G252" i="66"/>
  <c r="G255" i="67"/>
  <c r="G16" i="53"/>
  <c r="G110" i="53"/>
  <c r="G36" i="53"/>
  <c r="G271" i="71"/>
  <c r="G112" i="52"/>
  <c r="G34" i="53"/>
  <c r="G29" i="53"/>
  <c r="G275" i="65"/>
  <c r="G65" i="53"/>
  <c r="G306" i="64"/>
  <c r="G91" i="53"/>
  <c r="G95" i="53"/>
  <c r="G107" i="53"/>
  <c r="G74" i="53"/>
  <c r="G345" i="68"/>
  <c r="G108" i="53"/>
  <c r="G264" i="71"/>
  <c r="G76" i="53"/>
  <c r="G134" i="53"/>
  <c r="G152" i="53"/>
  <c r="G14" i="53"/>
  <c r="G37" i="53"/>
  <c r="G131" i="53"/>
  <c r="G267" i="65"/>
  <c r="G172" i="53"/>
  <c r="G72" i="53"/>
  <c r="G278" i="69"/>
  <c r="G138" i="53"/>
  <c r="G275" i="69"/>
  <c r="G98" i="53"/>
  <c r="G86" i="53"/>
  <c r="G115" i="52"/>
  <c r="G281" i="65"/>
  <c r="G268" i="71"/>
  <c r="G18" i="53"/>
  <c r="G69" i="51"/>
  <c r="G13" i="51"/>
  <c r="G266" i="72"/>
  <c r="G58" i="51"/>
  <c r="G277" i="69"/>
  <c r="G268" i="69"/>
  <c r="G257" i="72"/>
  <c r="G146" i="53"/>
  <c r="G267" i="72"/>
  <c r="G154" i="51"/>
  <c r="G277" i="65"/>
  <c r="G28" i="53"/>
  <c r="G117" i="51"/>
  <c r="G85" i="53"/>
  <c r="G276" i="69"/>
  <c r="G47" i="53"/>
  <c r="G266" i="71"/>
  <c r="G269" i="65"/>
  <c r="G90" i="51"/>
  <c r="G332" i="68"/>
  <c r="G257" i="71"/>
  <c r="G299" i="64"/>
  <c r="G276" i="65"/>
  <c r="G272" i="66"/>
  <c r="G235" i="67"/>
  <c r="G243" i="67"/>
  <c r="G70" i="53"/>
  <c r="G14" i="52"/>
  <c r="G97" i="51"/>
  <c r="G74" i="51"/>
  <c r="G29" i="52"/>
  <c r="G322" i="68"/>
  <c r="G12" i="53"/>
  <c r="G268" i="67"/>
  <c r="G260" i="72"/>
  <c r="G89" i="52"/>
  <c r="G120" i="52"/>
  <c r="G155" i="52"/>
  <c r="G32" i="53"/>
  <c r="G176" i="51"/>
  <c r="G235" i="65"/>
  <c r="G51" i="52"/>
  <c r="G163" i="52"/>
  <c r="G137" i="51"/>
  <c r="G68" i="52"/>
  <c r="G45" i="52"/>
  <c r="G159" i="51"/>
  <c r="G39" i="52"/>
  <c r="G289" i="68"/>
  <c r="G100" i="52"/>
  <c r="G92" i="53"/>
  <c r="G108" i="51"/>
  <c r="G52" i="51"/>
  <c r="G251" i="65"/>
  <c r="G51" i="51"/>
  <c r="G35" i="51"/>
  <c r="G108" i="52"/>
  <c r="G172" i="52"/>
  <c r="G237" i="66"/>
  <c r="G95" i="52"/>
  <c r="G37" i="52"/>
  <c r="G4" i="51"/>
  <c r="G57" i="51"/>
  <c r="G5" i="53"/>
  <c r="G67" i="52"/>
  <c r="G168" i="53"/>
  <c r="G130" i="51"/>
  <c r="G240" i="66"/>
  <c r="G232" i="69"/>
  <c r="G116" i="52"/>
  <c r="G88" i="51"/>
  <c r="G243" i="65"/>
  <c r="G151" i="53"/>
  <c r="G239" i="67"/>
  <c r="G299" i="68"/>
  <c r="G57" i="52"/>
  <c r="G251" i="71"/>
  <c r="G279" i="69"/>
  <c r="G60" i="52"/>
  <c r="G32" i="51"/>
  <c r="G21" i="52"/>
  <c r="G19" i="53"/>
  <c r="G258" i="72"/>
  <c r="G88" i="52"/>
  <c r="G151" i="52"/>
  <c r="G148" i="52"/>
  <c r="G135" i="51"/>
  <c r="G50" i="52"/>
  <c r="G6" i="51"/>
  <c r="G41" i="52"/>
  <c r="G158" i="52"/>
  <c r="G169" i="51"/>
  <c r="G90" i="53"/>
  <c r="G105" i="53"/>
  <c r="G140" i="52"/>
  <c r="G260" i="64"/>
  <c r="G135" i="52"/>
  <c r="G173" i="51"/>
  <c r="G8" i="52"/>
  <c r="G176" i="53"/>
  <c r="G11" i="52"/>
  <c r="G258" i="71"/>
  <c r="G262" i="71"/>
  <c r="G157" i="51"/>
  <c r="G12" i="52"/>
  <c r="G27" i="52"/>
  <c r="G272" i="70"/>
  <c r="G149" i="52"/>
  <c r="G52" i="52"/>
  <c r="G93" i="52"/>
  <c r="G121" i="53"/>
  <c r="G126" i="52"/>
  <c r="G121" i="52"/>
  <c r="G26" i="53"/>
  <c r="G47" i="52"/>
  <c r="G261" i="71"/>
  <c r="G270" i="69"/>
  <c r="G248" i="69"/>
  <c r="G47" i="51"/>
  <c r="G254" i="65"/>
  <c r="G289" i="64"/>
  <c r="G255" i="64"/>
  <c r="G239" i="69"/>
  <c r="G245" i="72"/>
  <c r="G234" i="65"/>
  <c r="G63" i="52"/>
  <c r="G254" i="67"/>
  <c r="G269" i="71"/>
  <c r="G253" i="65"/>
  <c r="G346" i="68"/>
  <c r="G262" i="65"/>
  <c r="G297" i="68"/>
  <c r="G257" i="66"/>
  <c r="G271" i="66"/>
  <c r="G296" i="64"/>
  <c r="G28" i="51"/>
  <c r="G227" i="71"/>
  <c r="G256" i="70"/>
  <c r="G238" i="67"/>
  <c r="G259" i="67"/>
  <c r="G325" i="68"/>
  <c r="G270" i="65"/>
  <c r="G243" i="71"/>
  <c r="G261" i="67"/>
  <c r="G260" i="65"/>
  <c r="G272" i="65"/>
  <c r="G164" i="52"/>
  <c r="G256" i="67"/>
  <c r="G235" i="70"/>
  <c r="G262" i="70"/>
  <c r="G287" i="68"/>
  <c r="G288" i="64"/>
  <c r="G44" i="52"/>
  <c r="G336" i="68"/>
  <c r="G258" i="66"/>
  <c r="G304" i="64"/>
  <c r="G229" i="72"/>
  <c r="G82" i="52"/>
  <c r="G245" i="71"/>
  <c r="G273" i="65"/>
  <c r="G236" i="65"/>
  <c r="G312" i="64"/>
  <c r="G224" i="72"/>
  <c r="G223" i="72"/>
  <c r="G68" i="51"/>
  <c r="G311" i="64"/>
  <c r="G128" i="52"/>
  <c r="G339" i="68"/>
  <c r="G233" i="71"/>
  <c r="G280" i="70"/>
  <c r="G234" i="66"/>
  <c r="G232" i="67"/>
  <c r="G265" i="64"/>
  <c r="G239" i="72"/>
  <c r="G316" i="68"/>
  <c r="G255" i="65"/>
  <c r="G228" i="72"/>
  <c r="G293" i="68"/>
  <c r="G280" i="66"/>
  <c r="G253" i="66"/>
  <c r="G250" i="69"/>
  <c r="G249" i="72"/>
  <c r="G124" i="53"/>
  <c r="G242" i="70"/>
  <c r="G262" i="69"/>
  <c r="G319" i="68"/>
  <c r="G109" i="52"/>
  <c r="G250" i="70"/>
  <c r="G240" i="72"/>
  <c r="G222" i="71"/>
  <c r="G220" i="72"/>
  <c r="G230" i="67"/>
  <c r="G249" i="65"/>
  <c r="G306" i="68"/>
  <c r="G247" i="67"/>
  <c r="G105" i="52"/>
  <c r="G264" i="69"/>
  <c r="G105" i="51"/>
  <c r="G43" i="52"/>
  <c r="G238" i="71"/>
  <c r="G143" i="52"/>
  <c r="G246" i="69"/>
  <c r="G279" i="68"/>
  <c r="G247" i="66"/>
  <c r="G229" i="66"/>
  <c r="G248" i="65"/>
  <c r="G81" i="51"/>
  <c r="G226" i="70"/>
  <c r="G304" i="68"/>
  <c r="G219" i="71"/>
  <c r="G237" i="72"/>
  <c r="G252" i="64"/>
  <c r="G226" i="65"/>
  <c r="G245" i="65"/>
  <c r="G245" i="66"/>
  <c r="G26" i="16"/>
  <c r="G18" i="17"/>
  <c r="G5" i="17"/>
  <c r="G252" i="71"/>
  <c r="G247" i="70"/>
  <c r="G303" i="64"/>
  <c r="G290" i="64"/>
  <c r="G237" i="69"/>
  <c r="G238" i="70"/>
  <c r="G28" i="52"/>
  <c r="G106" i="51"/>
  <c r="G268" i="64"/>
  <c r="G258" i="67"/>
  <c r="G261" i="69"/>
  <c r="G248" i="70"/>
  <c r="G241" i="66"/>
  <c r="G233" i="66"/>
  <c r="G303" i="68"/>
  <c r="G258" i="69"/>
  <c r="G313" i="68"/>
  <c r="G273" i="67"/>
  <c r="G242" i="69"/>
  <c r="G43" i="51"/>
  <c r="G229" i="71"/>
  <c r="G234" i="70"/>
  <c r="G228" i="70"/>
  <c r="G333" i="68"/>
  <c r="G311" i="68"/>
  <c r="G255" i="71"/>
  <c r="G44" i="53"/>
  <c r="G315" i="68"/>
  <c r="G253" i="72"/>
  <c r="G270" i="72"/>
  <c r="G229" i="69"/>
  <c r="G273" i="66"/>
  <c r="G239" i="70"/>
  <c r="G243" i="69"/>
  <c r="G284" i="64"/>
  <c r="G233" i="70"/>
  <c r="G247" i="69"/>
  <c r="G4" i="53"/>
  <c r="G82" i="53"/>
  <c r="G228" i="71"/>
  <c r="G241" i="65"/>
  <c r="G281" i="64"/>
  <c r="G280" i="64"/>
  <c r="G348" i="68"/>
  <c r="G231" i="65"/>
  <c r="G323" i="68"/>
  <c r="G25" i="52"/>
  <c r="G279" i="64"/>
  <c r="G242" i="66"/>
  <c r="G254" i="70"/>
  <c r="G271" i="65"/>
  <c r="G231" i="72"/>
  <c r="G249" i="71"/>
  <c r="G246" i="71"/>
  <c r="G282" i="64"/>
  <c r="G279" i="67"/>
  <c r="G231" i="69"/>
  <c r="G262" i="66"/>
  <c r="G7" i="51"/>
  <c r="G231" i="70"/>
  <c r="G264" i="64"/>
  <c r="G233" i="72"/>
  <c r="G256" i="65"/>
  <c r="G128" i="51"/>
  <c r="G256" i="66"/>
  <c r="G250" i="71"/>
  <c r="G254" i="64"/>
  <c r="G338" i="68"/>
  <c r="G250" i="72"/>
  <c r="G259" i="70"/>
  <c r="G227" i="69"/>
  <c r="G266" i="67"/>
  <c r="G249" i="66"/>
  <c r="G240" i="71"/>
  <c r="G256" i="64"/>
  <c r="G295" i="64"/>
  <c r="G232" i="66"/>
  <c r="G62" i="51"/>
  <c r="G229" i="67"/>
  <c r="G266" i="66"/>
  <c r="G62" i="53"/>
  <c r="G274" i="64"/>
  <c r="G124" i="51"/>
  <c r="G230" i="65"/>
  <c r="G24" i="52"/>
  <c r="G247" i="65"/>
  <c r="G24" i="53"/>
  <c r="G143" i="51"/>
  <c r="G62" i="52"/>
  <c r="G280" i="68"/>
  <c r="G227" i="65"/>
  <c r="G245" i="69"/>
  <c r="G245" i="70"/>
  <c r="G265" i="67"/>
  <c r="G246" i="66"/>
  <c r="G245" i="67"/>
  <c r="G226" i="67"/>
  <c r="G32" i="15"/>
  <c r="G31" i="15"/>
  <c r="G30" i="15"/>
  <c r="G29" i="15"/>
  <c r="G28" i="15"/>
  <c r="G26" i="15"/>
  <c r="G25" i="15"/>
  <c r="G24" i="15"/>
  <c r="G22" i="15"/>
  <c r="G21" i="15"/>
  <c r="G20" i="15"/>
  <c r="G22" i="17"/>
  <c r="G21" i="17"/>
  <c r="G20" i="17"/>
  <c r="G19" i="17"/>
  <c r="G8" i="17"/>
  <c r="G7" i="17"/>
  <c r="G6" i="17"/>
  <c r="G280" i="65"/>
  <c r="G244" i="72"/>
  <c r="G262" i="64"/>
  <c r="G146" i="51"/>
  <c r="G146" i="52"/>
  <c r="G229" i="70"/>
  <c r="G241" i="70"/>
  <c r="G7" i="52"/>
  <c r="G234" i="67"/>
  <c r="G221" i="72"/>
  <c r="G241" i="67"/>
  <c r="G231" i="66"/>
  <c r="G312" i="68"/>
  <c r="G240" i="69"/>
  <c r="G254" i="66"/>
  <c r="G267" i="64"/>
  <c r="G286" i="64"/>
  <c r="G106" i="52"/>
  <c r="G260" i="71"/>
  <c r="G272" i="67"/>
  <c r="G63" i="53"/>
  <c r="G324" i="68"/>
  <c r="G227" i="72"/>
  <c r="G235" i="72"/>
  <c r="G250" i="67"/>
  <c r="G235" i="71"/>
  <c r="G279" i="66"/>
  <c r="G302" i="64"/>
  <c r="G252" i="65"/>
  <c r="G261" i="64"/>
  <c r="G241" i="72"/>
  <c r="G280" i="67"/>
  <c r="G291" i="64"/>
  <c r="G252" i="72"/>
  <c r="G283" i="64"/>
  <c r="G318" i="68"/>
  <c r="G125" i="52"/>
  <c r="G162" i="51"/>
  <c r="G263" i="64"/>
  <c r="G279" i="70"/>
  <c r="G252" i="67"/>
  <c r="G85" i="52"/>
  <c r="G251" i="70"/>
  <c r="G276" i="64"/>
  <c r="G109" i="51"/>
  <c r="G242" i="71"/>
  <c r="G253" i="67"/>
  <c r="G300" i="68"/>
  <c r="G271" i="67"/>
  <c r="G242" i="72"/>
  <c r="G321" i="68"/>
  <c r="G226" i="71"/>
  <c r="G257" i="65"/>
  <c r="G232" i="71"/>
  <c r="G309" i="68"/>
  <c r="G285" i="64"/>
  <c r="G125" i="51"/>
  <c r="G258" i="65"/>
  <c r="G223" i="71"/>
  <c r="G25" i="53"/>
  <c r="G238" i="66"/>
  <c r="G238" i="65"/>
  <c r="G257" i="69"/>
  <c r="G144" i="51"/>
  <c r="G261" i="70"/>
  <c r="G240" i="70"/>
  <c r="G243" i="70"/>
  <c r="G162" i="52"/>
  <c r="G284" i="68"/>
  <c r="G263" i="72"/>
  <c r="G3" i="51"/>
  <c r="G81" i="53"/>
  <c r="G238" i="72"/>
  <c r="G266" i="65"/>
  <c r="G3" i="53"/>
  <c r="G81" i="52"/>
  <c r="G161" i="52"/>
  <c r="G249" i="69"/>
  <c r="G249" i="67"/>
  <c r="G124" i="52"/>
  <c r="G248" i="66"/>
  <c r="G227" i="70"/>
  <c r="G246" i="70"/>
  <c r="G255" i="72"/>
  <c r="G229" i="65"/>
  <c r="G282" i="68"/>
  <c r="G230" i="69"/>
  <c r="G249" i="70"/>
  <c r="G220" i="71"/>
  <c r="G227" i="67"/>
  <c r="G265" i="65"/>
  <c r="G219" i="72"/>
  <c r="G273" i="64"/>
  <c r="G226" i="69"/>
  <c r="G246" i="67"/>
  <c r="G264" i="67"/>
  <c r="G264" i="66"/>
  <c r="G18" i="15"/>
  <c r="G13" i="15"/>
  <c r="G12" i="15"/>
  <c r="G11" i="15"/>
  <c r="G10" i="15"/>
  <c r="G9" i="15"/>
  <c r="G8" i="15"/>
  <c r="G7" i="15"/>
  <c r="G6" i="15"/>
  <c r="G5" i="15"/>
  <c r="G29" i="16"/>
  <c r="G30" i="17"/>
  <c r="G29" i="17"/>
  <c r="G258" i="70"/>
  <c r="G260" i="66"/>
  <c r="G301" i="64"/>
  <c r="G327" i="68"/>
  <c r="G30" i="51"/>
  <c r="G241" i="71"/>
  <c r="G291" i="68"/>
  <c r="G292" i="64"/>
  <c r="G239" i="71"/>
  <c r="G257" i="67"/>
  <c r="G87" i="51"/>
  <c r="G9" i="51"/>
  <c r="G261" i="66"/>
  <c r="G251" i="67"/>
  <c r="G66" i="52"/>
  <c r="G287" i="64"/>
  <c r="G234" i="71"/>
  <c r="G250" i="65"/>
  <c r="G230" i="72"/>
  <c r="G225" i="71"/>
  <c r="G82" i="51"/>
  <c r="G279" i="65"/>
  <c r="G232" i="72"/>
  <c r="G66" i="51"/>
  <c r="G307" i="68"/>
  <c r="G275" i="64"/>
  <c r="G246" i="72"/>
  <c r="G260" i="70"/>
  <c r="G317" i="68"/>
  <c r="G247" i="71"/>
  <c r="G262" i="72"/>
  <c r="G237" i="70"/>
  <c r="G4" i="52"/>
  <c r="G230" i="71"/>
  <c r="G252" i="70"/>
  <c r="G295" i="68"/>
  <c r="G253" i="70"/>
  <c r="G259" i="65"/>
  <c r="G269" i="72"/>
  <c r="G240" i="67"/>
  <c r="G49" i="51"/>
  <c r="G231" i="71"/>
  <c r="G260" i="67"/>
  <c r="G334" i="68"/>
  <c r="G240" i="65"/>
  <c r="G255" i="70"/>
  <c r="G259" i="69"/>
  <c r="G314" i="68"/>
  <c r="G228" i="69"/>
  <c r="G242" i="67"/>
  <c r="G241" i="69"/>
  <c r="G280" i="69"/>
  <c r="G164" i="51"/>
  <c r="G236" i="66"/>
  <c r="G221" i="71"/>
  <c r="G261" i="65"/>
  <c r="G250" i="66"/>
  <c r="G144" i="52"/>
  <c r="G266" i="64"/>
  <c r="G243" i="72"/>
  <c r="G278" i="64"/>
  <c r="G236" i="70"/>
  <c r="G320" i="68"/>
  <c r="G340" i="68"/>
  <c r="G234" i="72"/>
  <c r="G253" i="71"/>
  <c r="G251" i="69"/>
  <c r="G259" i="66"/>
  <c r="G262" i="67"/>
  <c r="G263" i="71"/>
  <c r="G24" i="51"/>
  <c r="G232" i="65"/>
  <c r="G248" i="67"/>
  <c r="G329" i="68"/>
  <c r="G283" i="68"/>
  <c r="G228" i="65"/>
  <c r="G285" i="68"/>
  <c r="G230" i="66"/>
  <c r="G228" i="67"/>
  <c r="G277" i="64"/>
  <c r="G161" i="51"/>
  <c r="G222" i="72"/>
  <c r="G230" i="70"/>
  <c r="G228" i="66"/>
  <c r="G281" i="68"/>
  <c r="G43" i="53"/>
  <c r="G305" i="68"/>
  <c r="G3" i="52"/>
  <c r="G253" i="64"/>
  <c r="G237" i="71"/>
  <c r="G246" i="65"/>
  <c r="G265" i="66"/>
  <c r="G328" i="68"/>
  <c r="G294" i="64"/>
  <c r="G227" i="66"/>
  <c r="G226" i="66"/>
  <c r="G264" i="65"/>
  <c r="G19" i="15"/>
  <c r="G20" i="16"/>
  <c r="G9" i="17"/>
  <c r="G167" i="6"/>
  <c r="G143" i="6"/>
  <c r="G127" i="29"/>
  <c r="F28" i="15"/>
  <c r="M13" i="16"/>
  <c r="M6" i="16"/>
  <c r="G21" i="16"/>
  <c r="G8" i="16"/>
  <c r="M21" i="16"/>
  <c r="M18" i="17"/>
  <c r="G25" i="16"/>
  <c r="E4" i="16"/>
  <c r="E27" i="16"/>
  <c r="P171" i="6"/>
  <c r="O171" i="6"/>
  <c r="F236" i="69"/>
  <c r="F16" i="53"/>
  <c r="F131" i="53"/>
  <c r="F274" i="66"/>
  <c r="F278" i="66"/>
  <c r="F268" i="71"/>
  <c r="F115" i="51"/>
  <c r="F112" i="53"/>
  <c r="F274" i="67"/>
  <c r="F267" i="71"/>
  <c r="F135" i="53"/>
  <c r="F267" i="70"/>
  <c r="F281" i="65"/>
  <c r="F112" i="51"/>
  <c r="F264" i="71"/>
  <c r="F264" i="72"/>
  <c r="F60" i="53"/>
  <c r="F349" i="68"/>
  <c r="F107" i="53"/>
  <c r="F171" i="53"/>
  <c r="F163" i="53"/>
  <c r="F271" i="72"/>
  <c r="F165" i="53"/>
  <c r="F265" i="71"/>
  <c r="F330" i="68"/>
  <c r="F73" i="53"/>
  <c r="F57" i="53"/>
  <c r="F309" i="64"/>
  <c r="F65" i="53"/>
  <c r="F99" i="53"/>
  <c r="F103" i="53"/>
  <c r="F173" i="53"/>
  <c r="F275" i="67"/>
  <c r="F268" i="72"/>
  <c r="F275" i="70"/>
  <c r="F306" i="64"/>
  <c r="F76" i="53"/>
  <c r="F141" i="53"/>
  <c r="F153" i="53"/>
  <c r="F122" i="53"/>
  <c r="F27" i="53"/>
  <c r="F257" i="72"/>
  <c r="F177" i="53"/>
  <c r="F129" i="53"/>
  <c r="F29" i="53"/>
  <c r="F170" i="53"/>
  <c r="F313" i="64"/>
  <c r="F275" i="66"/>
  <c r="F79" i="53"/>
  <c r="F152" i="53"/>
  <c r="F114" i="53"/>
  <c r="F110" i="53"/>
  <c r="F96" i="53"/>
  <c r="F35" i="53"/>
  <c r="F48" i="53"/>
  <c r="F17" i="53"/>
  <c r="F265" i="72"/>
  <c r="F259" i="72"/>
  <c r="F37" i="53"/>
  <c r="F277" i="65"/>
  <c r="F114" i="52"/>
  <c r="F112" i="52"/>
  <c r="F126" i="53"/>
  <c r="F113" i="53"/>
  <c r="F274" i="65"/>
  <c r="F118" i="53"/>
  <c r="F97" i="52"/>
  <c r="F40" i="51"/>
  <c r="F277" i="67"/>
  <c r="F66" i="53"/>
  <c r="F132" i="52"/>
  <c r="F257" i="71"/>
  <c r="F168" i="51"/>
  <c r="F269" i="67"/>
  <c r="F57" i="51"/>
  <c r="F109" i="53"/>
  <c r="F252" i="69"/>
  <c r="F332" i="68"/>
  <c r="F20" i="51"/>
  <c r="F130" i="52"/>
  <c r="F150" i="53"/>
  <c r="F235" i="69"/>
  <c r="F343" i="68"/>
  <c r="F268" i="65"/>
  <c r="F344" i="68"/>
  <c r="F308" i="64"/>
  <c r="F113" i="52"/>
  <c r="F93" i="53"/>
  <c r="F243" i="67"/>
  <c r="F64" i="51"/>
  <c r="F270" i="65"/>
  <c r="F78" i="52"/>
  <c r="F281" i="68"/>
  <c r="F231" i="65"/>
  <c r="F32" i="51"/>
  <c r="F272" i="65"/>
  <c r="F14" i="51"/>
  <c r="F127" i="52"/>
  <c r="F84" i="51"/>
  <c r="F310" i="64"/>
  <c r="F70" i="52"/>
  <c r="F237" i="67"/>
  <c r="F260" i="71"/>
  <c r="F134" i="51"/>
  <c r="F94" i="51"/>
  <c r="F234" i="65"/>
  <c r="F84" i="52"/>
  <c r="F51" i="53"/>
  <c r="F86" i="52"/>
  <c r="F92" i="53"/>
  <c r="F102" i="53"/>
  <c r="F165" i="51"/>
  <c r="F136" i="51"/>
  <c r="F64" i="53"/>
  <c r="F155" i="51"/>
  <c r="F96" i="52"/>
  <c r="F243" i="65"/>
  <c r="F239" i="67"/>
  <c r="F236" i="66"/>
  <c r="F166" i="51"/>
  <c r="F133" i="51"/>
  <c r="F157" i="51"/>
  <c r="F166" i="53"/>
  <c r="F52" i="52"/>
  <c r="F45" i="53"/>
  <c r="F11" i="53"/>
  <c r="F91" i="51"/>
  <c r="F308" i="68"/>
  <c r="F67" i="51"/>
  <c r="F88" i="53"/>
  <c r="F26" i="51"/>
  <c r="F145" i="51"/>
  <c r="F167" i="52"/>
  <c r="F258" i="71"/>
  <c r="F138" i="51"/>
  <c r="F20" i="52"/>
  <c r="F119" i="52"/>
  <c r="F289" i="68"/>
  <c r="F158" i="52"/>
  <c r="F75" i="51"/>
  <c r="F233" i="67"/>
  <c r="F105" i="53"/>
  <c r="F27" i="51"/>
  <c r="F122" i="51"/>
  <c r="F233" i="65"/>
  <c r="F167" i="53"/>
  <c r="F29" i="51"/>
  <c r="F73" i="51"/>
  <c r="F59" i="51"/>
  <c r="F107" i="52"/>
  <c r="F60" i="51"/>
  <c r="F46" i="51"/>
  <c r="F135" i="52"/>
  <c r="F136" i="52"/>
  <c r="F301" i="68"/>
  <c r="F151" i="53"/>
  <c r="F139" i="51"/>
  <c r="F163" i="51"/>
  <c r="F139" i="52"/>
  <c r="F5" i="52"/>
  <c r="F267" i="64"/>
  <c r="F129" i="51"/>
  <c r="F242" i="65"/>
  <c r="F26" i="52"/>
  <c r="F68" i="52"/>
  <c r="F121" i="51"/>
  <c r="F163" i="52"/>
  <c r="F110" i="52"/>
  <c r="F149" i="53"/>
  <c r="F41" i="51"/>
  <c r="F20" i="53"/>
  <c r="F67" i="52"/>
  <c r="F300" i="64"/>
  <c r="F53" i="52"/>
  <c r="F120" i="52"/>
  <c r="F64" i="52"/>
  <c r="F58" i="53"/>
  <c r="F127" i="51"/>
  <c r="F266" i="64"/>
  <c r="F77" i="52"/>
  <c r="F5" i="51"/>
  <c r="F122" i="52"/>
  <c r="F45" i="52"/>
  <c r="F232" i="65"/>
  <c r="F151" i="52"/>
  <c r="F253" i="72"/>
  <c r="F340" i="68"/>
  <c r="F238" i="65"/>
  <c r="F301" i="64"/>
  <c r="F252" i="67"/>
  <c r="F261" i="66"/>
  <c r="F243" i="71"/>
  <c r="F256" i="67"/>
  <c r="F242" i="69"/>
  <c r="F251" i="66"/>
  <c r="F311" i="64"/>
  <c r="F221" i="72"/>
  <c r="F251" i="65"/>
  <c r="F47" i="52"/>
  <c r="F258" i="67"/>
  <c r="F239" i="71"/>
  <c r="F231" i="72"/>
  <c r="F336" i="68"/>
  <c r="F225" i="72"/>
  <c r="F234" i="71"/>
  <c r="F302" i="64"/>
  <c r="F259" i="67"/>
  <c r="F30" i="51"/>
  <c r="F143" i="53"/>
  <c r="F44" i="51"/>
  <c r="F46" i="53"/>
  <c r="F281" i="70"/>
  <c r="F137" i="53"/>
  <c r="F267" i="65"/>
  <c r="F275" i="69"/>
  <c r="F271" i="71"/>
  <c r="F145" i="53"/>
  <c r="F8" i="53"/>
  <c r="F34" i="53"/>
  <c r="F127" i="53"/>
  <c r="F134" i="53"/>
  <c r="F281" i="67"/>
  <c r="F266" i="71"/>
  <c r="F255" i="69"/>
  <c r="F274" i="69"/>
  <c r="F84" i="53"/>
  <c r="F267" i="69"/>
  <c r="F98" i="53"/>
  <c r="F15" i="53"/>
  <c r="F56" i="53"/>
  <c r="F113" i="51"/>
  <c r="F274" i="70"/>
  <c r="F297" i="64"/>
  <c r="F119" i="53"/>
  <c r="F305" i="64"/>
  <c r="F233" i="69"/>
  <c r="F116" i="53"/>
  <c r="F36" i="52"/>
  <c r="F168" i="53"/>
  <c r="F259" i="71"/>
  <c r="F276" i="67"/>
  <c r="F98" i="51"/>
  <c r="F258" i="72"/>
  <c r="F276" i="66"/>
  <c r="F144" i="53"/>
  <c r="F32" i="52"/>
  <c r="F56" i="51"/>
  <c r="F273" i="69"/>
  <c r="F269" i="70"/>
  <c r="F47" i="53"/>
  <c r="F175" i="51"/>
  <c r="F10" i="51"/>
  <c r="F154" i="53"/>
  <c r="F99" i="51"/>
  <c r="F139" i="53"/>
  <c r="F276" i="69"/>
  <c r="F272" i="70"/>
  <c r="F307" i="64"/>
  <c r="F284" i="68"/>
  <c r="F257" i="64"/>
  <c r="F286" i="64"/>
  <c r="F168" i="52"/>
  <c r="F69" i="52"/>
  <c r="F33" i="51"/>
  <c r="F131" i="51"/>
  <c r="F229" i="66"/>
  <c r="F177" i="51"/>
  <c r="F17" i="51"/>
  <c r="F91" i="52"/>
  <c r="F229" i="67"/>
  <c r="F238" i="69"/>
  <c r="F60" i="52"/>
  <c r="F165" i="52"/>
  <c r="F138" i="52"/>
  <c r="F88" i="52"/>
  <c r="F237" i="66"/>
  <c r="F175" i="52"/>
  <c r="F55" i="51"/>
  <c r="F176" i="52"/>
  <c r="F10" i="52"/>
  <c r="F22" i="52"/>
  <c r="F69" i="51"/>
  <c r="F14" i="52"/>
  <c r="F72" i="51"/>
  <c r="F150" i="52"/>
  <c r="F269" i="64"/>
  <c r="F49" i="53"/>
  <c r="F235" i="66"/>
  <c r="F234" i="69"/>
  <c r="F268" i="70"/>
  <c r="F117" i="52"/>
  <c r="F57" i="52"/>
  <c r="F233" i="71"/>
  <c r="F228" i="66"/>
  <c r="F45" i="51"/>
  <c r="F27" i="52"/>
  <c r="F235" i="65"/>
  <c r="F40" i="52"/>
  <c r="F257" i="65"/>
  <c r="F32" i="53"/>
  <c r="F75" i="52"/>
  <c r="F39" i="52"/>
  <c r="F107" i="51"/>
  <c r="F100" i="52"/>
  <c r="F58" i="52"/>
  <c r="F79" i="52"/>
  <c r="F50" i="51"/>
  <c r="F176" i="53"/>
  <c r="F83" i="51"/>
  <c r="F157" i="52"/>
  <c r="F51" i="52"/>
  <c r="F166" i="52"/>
  <c r="F130" i="51"/>
  <c r="F18" i="52"/>
  <c r="F253" i="70"/>
  <c r="F290" i="68"/>
  <c r="F34" i="52"/>
  <c r="F265" i="69"/>
  <c r="F74" i="51"/>
  <c r="F279" i="66"/>
  <c r="F83" i="52"/>
  <c r="F8" i="52"/>
  <c r="F140" i="52"/>
  <c r="F126" i="51"/>
  <c r="F265" i="70"/>
  <c r="F30" i="52"/>
  <c r="F55" i="52"/>
  <c r="F289" i="64"/>
  <c r="F153" i="52"/>
  <c r="F117" i="51"/>
  <c r="F77" i="53"/>
  <c r="F170" i="51"/>
  <c r="F31" i="53"/>
  <c r="F70" i="51"/>
  <c r="F111" i="52"/>
  <c r="F177" i="52"/>
  <c r="F35" i="52"/>
  <c r="F147" i="52"/>
  <c r="F98" i="52"/>
  <c r="F229" i="65"/>
  <c r="F240" i="67"/>
  <c r="F176" i="51"/>
  <c r="F257" i="70"/>
  <c r="F99" i="52"/>
  <c r="F100" i="51"/>
  <c r="F118" i="52"/>
  <c r="F151" i="51"/>
  <c r="F71" i="52"/>
  <c r="F78" i="51"/>
  <c r="F282" i="64"/>
  <c r="F156" i="51"/>
  <c r="F68" i="53"/>
  <c r="F153" i="51"/>
  <c r="F242" i="72"/>
  <c r="F335" i="68"/>
  <c r="F148" i="52"/>
  <c r="F260" i="65"/>
  <c r="F231" i="69"/>
  <c r="F254" i="70"/>
  <c r="F279" i="69"/>
  <c r="F25" i="51"/>
  <c r="F227" i="72"/>
  <c r="F228" i="69"/>
  <c r="F253" i="67"/>
  <c r="F125" i="52"/>
  <c r="F324" i="68"/>
  <c r="F242" i="66"/>
  <c r="F7" i="51"/>
  <c r="F241" i="70"/>
  <c r="F323" i="68"/>
  <c r="F234" i="70"/>
  <c r="F124" i="53"/>
  <c r="F241" i="71"/>
  <c r="F256" i="70"/>
  <c r="F253" i="65"/>
  <c r="F263" i="72"/>
  <c r="F66" i="51"/>
  <c r="F128" i="51"/>
  <c r="F246" i="72"/>
  <c r="F224" i="72"/>
  <c r="F277" i="64"/>
  <c r="F115" i="52"/>
  <c r="F278" i="65"/>
  <c r="F97" i="53"/>
  <c r="F111" i="53"/>
  <c r="F72" i="53"/>
  <c r="F132" i="53"/>
  <c r="F174" i="53"/>
  <c r="F337" i="68"/>
  <c r="F278" i="69"/>
  <c r="F86" i="53"/>
  <c r="F345" i="68"/>
  <c r="F341" i="68"/>
  <c r="F278" i="70"/>
  <c r="F159" i="53"/>
  <c r="F147" i="53"/>
  <c r="F53" i="53"/>
  <c r="F18" i="53"/>
  <c r="F67" i="53"/>
  <c r="F299" i="64"/>
  <c r="F115" i="53"/>
  <c r="F41" i="53"/>
  <c r="F281" i="69"/>
  <c r="F75" i="53"/>
  <c r="F101" i="53"/>
  <c r="F156" i="53"/>
  <c r="F271" i="69"/>
  <c r="F162" i="53"/>
  <c r="F37" i="51"/>
  <c r="F71" i="51"/>
  <c r="F7" i="53"/>
  <c r="F276" i="70"/>
  <c r="F19" i="53"/>
  <c r="F266" i="70"/>
  <c r="F128" i="53"/>
  <c r="F85" i="53"/>
  <c r="F21" i="51"/>
  <c r="F11" i="51"/>
  <c r="F106" i="53"/>
  <c r="F266" i="69"/>
  <c r="F276" i="65"/>
  <c r="F103" i="51"/>
  <c r="F18" i="51"/>
  <c r="F97" i="51"/>
  <c r="F125" i="53"/>
  <c r="F22" i="51"/>
  <c r="F146" i="53"/>
  <c r="F76" i="51"/>
  <c r="F260" i="64"/>
  <c r="F87" i="53"/>
  <c r="F270" i="69"/>
  <c r="F11" i="52"/>
  <c r="F129" i="52"/>
  <c r="F50" i="53"/>
  <c r="F173" i="51"/>
  <c r="F39" i="53"/>
  <c r="F148" i="51"/>
  <c r="F141" i="52"/>
  <c r="F74" i="52"/>
  <c r="F257" i="69"/>
  <c r="F236" i="67"/>
  <c r="F228" i="67"/>
  <c r="F33" i="53"/>
  <c r="F78" i="53"/>
  <c r="F92" i="52"/>
  <c r="F56" i="52"/>
  <c r="F268" i="69"/>
  <c r="F126" i="52"/>
  <c r="F137" i="52"/>
  <c r="F102" i="51"/>
  <c r="F272" i="69"/>
  <c r="F65" i="52"/>
  <c r="F76" i="52"/>
  <c r="F167" i="51"/>
  <c r="F278" i="64"/>
  <c r="F103" i="52"/>
  <c r="F16" i="52"/>
  <c r="F294" i="68"/>
  <c r="F51" i="51"/>
  <c r="F69" i="53"/>
  <c r="F228" i="65"/>
  <c r="F169" i="51"/>
  <c r="F100" i="53"/>
  <c r="F90" i="53"/>
  <c r="F12" i="51"/>
  <c r="F102" i="52"/>
  <c r="F236" i="65"/>
  <c r="F86" i="51"/>
  <c r="F21" i="52"/>
  <c r="F231" i="66"/>
  <c r="F154" i="51"/>
  <c r="F121" i="52"/>
  <c r="F311" i="68"/>
  <c r="F59" i="53"/>
  <c r="F10" i="53"/>
  <c r="F16" i="51"/>
  <c r="F94" i="53"/>
  <c r="F110" i="51"/>
  <c r="F250" i="67"/>
  <c r="F36" i="51"/>
  <c r="F92" i="51"/>
  <c r="F5" i="53"/>
  <c r="F292" i="68"/>
  <c r="F31" i="52"/>
  <c r="F157" i="53"/>
  <c r="F251" i="72"/>
  <c r="F339" i="68"/>
  <c r="F6" i="52"/>
  <c r="F270" i="70"/>
  <c r="F152" i="52"/>
  <c r="F171" i="52"/>
  <c r="F30" i="53"/>
  <c r="F111" i="51"/>
  <c r="F172" i="51"/>
  <c r="F268" i="66"/>
  <c r="F264" i="64"/>
  <c r="F169" i="53"/>
  <c r="F230" i="72"/>
  <c r="F279" i="65"/>
  <c r="F50" i="52"/>
  <c r="F9" i="51"/>
  <c r="F270" i="64"/>
  <c r="F224" i="71"/>
  <c r="F12" i="53"/>
  <c r="F15" i="52"/>
  <c r="F49" i="52"/>
  <c r="F169" i="52"/>
  <c r="F12" i="52"/>
  <c r="F135" i="51"/>
  <c r="F89" i="52"/>
  <c r="F156" i="52"/>
  <c r="F331" i="68"/>
  <c r="F251" i="71"/>
  <c r="F90" i="51"/>
  <c r="F6" i="51"/>
  <c r="F175" i="53"/>
  <c r="F101" i="52"/>
  <c r="F90" i="52"/>
  <c r="F270" i="66"/>
  <c r="F93" i="51"/>
  <c r="F270" i="67"/>
  <c r="F52" i="53"/>
  <c r="F268" i="64"/>
  <c r="F59" i="52"/>
  <c r="F140" i="51"/>
  <c r="F173" i="52"/>
  <c r="F262" i="66"/>
  <c r="F255" i="71"/>
  <c r="F309" i="68"/>
  <c r="F249" i="67"/>
  <c r="F235" i="72"/>
  <c r="F290" i="64"/>
  <c r="F44" i="53"/>
  <c r="F256" i="69"/>
  <c r="F261" i="70"/>
  <c r="F317" i="68"/>
  <c r="F252" i="72"/>
  <c r="F255" i="67"/>
  <c r="F87" i="51"/>
  <c r="F240" i="65"/>
  <c r="F238" i="66"/>
  <c r="F109" i="51"/>
  <c r="F63" i="53"/>
  <c r="F333" i="68"/>
  <c r="F259" i="65"/>
  <c r="F229" i="72"/>
  <c r="F244" i="72"/>
  <c r="F329" i="68"/>
  <c r="F240" i="66"/>
  <c r="F306" i="68"/>
  <c r="F279" i="67"/>
  <c r="F260" i="70"/>
  <c r="F267" i="67"/>
  <c r="F138" i="53"/>
  <c r="F14" i="53"/>
  <c r="F172" i="53"/>
  <c r="F36" i="53"/>
  <c r="F95" i="53"/>
  <c r="F136" i="53"/>
  <c r="F275" i="65"/>
  <c r="F164" i="53"/>
  <c r="F281" i="66"/>
  <c r="F114" i="51"/>
  <c r="F254" i="69"/>
  <c r="F91" i="53"/>
  <c r="F74" i="53"/>
  <c r="F108" i="53"/>
  <c r="F55" i="53"/>
  <c r="F117" i="53"/>
  <c r="F54" i="53"/>
  <c r="F38" i="53"/>
  <c r="F269" i="65"/>
  <c r="F22" i="53"/>
  <c r="F267" i="66"/>
  <c r="F155" i="53"/>
  <c r="F342" i="68"/>
  <c r="F278" i="67"/>
  <c r="F6" i="53"/>
  <c r="F133" i="53"/>
  <c r="F150" i="51"/>
  <c r="F273" i="70"/>
  <c r="F253" i="69"/>
  <c r="F347" i="68"/>
  <c r="F271" i="70"/>
  <c r="F266" i="72"/>
  <c r="F269" i="69"/>
  <c r="F120" i="53"/>
  <c r="F15" i="51"/>
  <c r="F88" i="51"/>
  <c r="F277" i="66"/>
  <c r="F298" i="64"/>
  <c r="F277" i="70"/>
  <c r="F132" i="51"/>
  <c r="F28" i="53"/>
  <c r="F269" i="66"/>
  <c r="F256" i="72"/>
  <c r="F53" i="51"/>
  <c r="F267" i="72"/>
  <c r="F277" i="69"/>
  <c r="F297" i="68"/>
  <c r="F13" i="51"/>
  <c r="F89" i="51"/>
  <c r="F121" i="53"/>
  <c r="F108" i="52"/>
  <c r="F21" i="53"/>
  <c r="F137" i="51"/>
  <c r="F148" i="53"/>
  <c r="F174" i="51"/>
  <c r="F140" i="53"/>
  <c r="F154" i="52"/>
  <c r="F149" i="52"/>
  <c r="F9" i="53"/>
  <c r="F38" i="51"/>
  <c r="F19" i="52"/>
  <c r="F244" i="71"/>
  <c r="F159" i="51"/>
  <c r="F37" i="52"/>
  <c r="F87" i="52"/>
  <c r="F108" i="51"/>
  <c r="F118" i="51"/>
  <c r="F93" i="52"/>
  <c r="F29" i="52"/>
  <c r="F48" i="52"/>
  <c r="F34" i="51"/>
  <c r="F272" i="67"/>
  <c r="F58" i="51"/>
  <c r="F39" i="51"/>
  <c r="F248" i="72"/>
  <c r="F259" i="64"/>
  <c r="F158" i="53"/>
  <c r="F300" i="68"/>
  <c r="F265" i="64"/>
  <c r="F152" i="51"/>
  <c r="F17" i="52"/>
  <c r="F40" i="53"/>
  <c r="F119" i="51"/>
  <c r="F95" i="52"/>
  <c r="F133" i="52"/>
  <c r="F172" i="52"/>
  <c r="F232" i="67"/>
  <c r="F48" i="51"/>
  <c r="F256" i="71"/>
  <c r="F35" i="51"/>
  <c r="F19" i="51"/>
  <c r="F13" i="53"/>
  <c r="F299" i="68"/>
  <c r="F174" i="52"/>
  <c r="F26" i="53"/>
  <c r="F79" i="51"/>
  <c r="F243" i="66"/>
  <c r="F170" i="52"/>
  <c r="F89" i="53"/>
  <c r="F65" i="51"/>
  <c r="F158" i="51"/>
  <c r="F101" i="51"/>
  <c r="F235" i="67"/>
  <c r="F271" i="64"/>
  <c r="F288" i="68"/>
  <c r="F54" i="52"/>
  <c r="F8" i="51"/>
  <c r="F96" i="51"/>
  <c r="F147" i="51"/>
  <c r="F155" i="52"/>
  <c r="F241" i="67"/>
  <c r="F293" i="68"/>
  <c r="F149" i="51"/>
  <c r="F130" i="53"/>
  <c r="F159" i="52"/>
  <c r="F52" i="51"/>
  <c r="F171" i="51"/>
  <c r="F70" i="53"/>
  <c r="F72" i="52"/>
  <c r="F315" i="68"/>
  <c r="F145" i="52"/>
  <c r="F95" i="51"/>
  <c r="F46" i="52"/>
  <c r="F233" i="66"/>
  <c r="F268" i="67"/>
  <c r="F31" i="51"/>
  <c r="F116" i="52"/>
  <c r="F13" i="52"/>
  <c r="F116" i="51"/>
  <c r="F141" i="51"/>
  <c r="F120" i="51"/>
  <c r="F134" i="52"/>
  <c r="F9" i="52"/>
  <c r="F73" i="52"/>
  <c r="F131" i="52"/>
  <c r="F83" i="53"/>
  <c r="F77" i="51"/>
  <c r="F33" i="52"/>
  <c r="F94" i="52"/>
  <c r="F38" i="52"/>
  <c r="F242" i="67"/>
  <c r="F41" i="52"/>
  <c r="F54" i="51"/>
  <c r="F71" i="53"/>
  <c r="F164" i="52"/>
  <c r="F243" i="70"/>
  <c r="F260" i="72"/>
  <c r="F292" i="64"/>
  <c r="F271" i="65"/>
  <c r="F66" i="52"/>
  <c r="F239" i="69"/>
  <c r="F164" i="51"/>
  <c r="F273" i="66"/>
  <c r="F260" i="69"/>
  <c r="F272" i="66"/>
  <c r="F146" i="51"/>
  <c r="F283" i="68"/>
  <c r="F63" i="51"/>
  <c r="F247" i="72"/>
  <c r="F258" i="70"/>
  <c r="F273" i="67"/>
  <c r="F255" i="65"/>
  <c r="F304" i="64"/>
  <c r="F262" i="65"/>
  <c r="F260" i="66"/>
  <c r="F146" i="52"/>
  <c r="F238" i="70"/>
  <c r="F237" i="70"/>
  <c r="F235" i="71"/>
  <c r="F255" i="70"/>
  <c r="F280" i="68"/>
  <c r="F228" i="71"/>
  <c r="F303" i="68"/>
  <c r="F239" i="66"/>
  <c r="F248" i="71"/>
  <c r="F228" i="72"/>
  <c r="F232" i="70"/>
  <c r="F310" i="68"/>
  <c r="F162" i="52"/>
  <c r="F252" i="65"/>
  <c r="F263" i="64"/>
  <c r="F258" i="69"/>
  <c r="F28" i="51"/>
  <c r="F256" i="65"/>
  <c r="F334" i="68"/>
  <c r="F252" i="70"/>
  <c r="F4" i="51"/>
  <c r="F280" i="65"/>
  <c r="F223" i="72"/>
  <c r="F227" i="65"/>
  <c r="F270" i="71"/>
  <c r="F232" i="72"/>
  <c r="F257" i="66"/>
  <c r="F298" i="68"/>
  <c r="F259" i="70"/>
  <c r="F261" i="71"/>
  <c r="F85" i="52"/>
  <c r="F296" i="68"/>
  <c r="F144" i="51"/>
  <c r="F85" i="51"/>
  <c r="F254" i="66"/>
  <c r="F262" i="67"/>
  <c r="F44" i="52"/>
  <c r="F237" i="65"/>
  <c r="F227" i="71"/>
  <c r="F237" i="69"/>
  <c r="F261" i="69"/>
  <c r="F259" i="69"/>
  <c r="F261" i="72"/>
  <c r="F251" i="67"/>
  <c r="F305" i="68"/>
  <c r="F258" i="66"/>
  <c r="F307" i="68"/>
  <c r="F280" i="66"/>
  <c r="F225" i="71"/>
  <c r="F286" i="68"/>
  <c r="F269" i="72"/>
  <c r="F245" i="72"/>
  <c r="F325" i="68"/>
  <c r="F62" i="52"/>
  <c r="F24" i="52"/>
  <c r="F220" i="71"/>
  <c r="F3" i="51"/>
  <c r="F246" i="66"/>
  <c r="F249" i="66"/>
  <c r="F81" i="53"/>
  <c r="F276" i="64"/>
  <c r="F43" i="51"/>
  <c r="F232" i="66"/>
  <c r="F249" i="69"/>
  <c r="F296" i="64"/>
  <c r="F62" i="51"/>
  <c r="F230" i="67"/>
  <c r="F246" i="69"/>
  <c r="F226" i="70"/>
  <c r="F264" i="65"/>
  <c r="F264" i="66"/>
  <c r="F219" i="72"/>
  <c r="F245" i="69"/>
  <c r="F271" i="67"/>
  <c r="F109" i="52"/>
  <c r="F313" i="68"/>
  <c r="F125" i="51"/>
  <c r="F280" i="67"/>
  <c r="F287" i="64"/>
  <c r="F338" i="68"/>
  <c r="F239" i="72"/>
  <c r="F230" i="71"/>
  <c r="F318" i="68"/>
  <c r="F228" i="70"/>
  <c r="F256" i="66"/>
  <c r="F279" i="70"/>
  <c r="F255" i="66"/>
  <c r="F106" i="52"/>
  <c r="F248" i="66"/>
  <c r="F266" i="65"/>
  <c r="F25" i="53"/>
  <c r="F239" i="70"/>
  <c r="F258" i="64"/>
  <c r="F227" i="67"/>
  <c r="F241" i="65"/>
  <c r="F348" i="68"/>
  <c r="F248" i="65"/>
  <c r="F261" i="64"/>
  <c r="F261" i="67"/>
  <c r="F247" i="69"/>
  <c r="F271" i="66"/>
  <c r="F239" i="65"/>
  <c r="F252" i="71"/>
  <c r="F248" i="67"/>
  <c r="F284" i="64"/>
  <c r="F238" i="67"/>
  <c r="F251" i="69"/>
  <c r="F262" i="72"/>
  <c r="F262" i="64"/>
  <c r="F128" i="52"/>
  <c r="F226" i="71"/>
  <c r="F247" i="71"/>
  <c r="F82" i="51"/>
  <c r="F247" i="67"/>
  <c r="F253" i="66"/>
  <c r="F262" i="70"/>
  <c r="F254" i="67"/>
  <c r="F264" i="69"/>
  <c r="F248" i="69"/>
  <c r="F243" i="72"/>
  <c r="F241" i="66"/>
  <c r="F229" i="69"/>
  <c r="F280" i="69"/>
  <c r="F227" i="70"/>
  <c r="F255" i="64"/>
  <c r="F161" i="51"/>
  <c r="F222" i="72"/>
  <c r="F254" i="64"/>
  <c r="F24" i="51"/>
  <c r="F265" i="65"/>
  <c r="F3" i="53"/>
  <c r="F265" i="66"/>
  <c r="F238" i="72"/>
  <c r="F222" i="71"/>
  <c r="F227" i="69"/>
  <c r="F285" i="68"/>
  <c r="F105" i="51"/>
  <c r="F81" i="52"/>
  <c r="F245" i="66"/>
  <c r="F295" i="64"/>
  <c r="F245" i="67"/>
  <c r="F226" i="66"/>
  <c r="F273" i="64"/>
  <c r="F243" i="69"/>
  <c r="F144" i="52"/>
  <c r="F250" i="70"/>
  <c r="F235" i="70"/>
  <c r="F106" i="51"/>
  <c r="F246" i="71"/>
  <c r="F249" i="72"/>
  <c r="F250" i="71"/>
  <c r="F233" i="70"/>
  <c r="F226" i="72"/>
  <c r="F281" i="64"/>
  <c r="F230" i="65"/>
  <c r="F258" i="65"/>
  <c r="F231" i="71"/>
  <c r="F269" i="71"/>
  <c r="F247" i="65"/>
  <c r="F247" i="66"/>
  <c r="F63" i="52"/>
  <c r="F257" i="67"/>
  <c r="F231" i="67"/>
  <c r="F312" i="64"/>
  <c r="F312" i="68"/>
  <c r="F291" i="64"/>
  <c r="F82" i="52"/>
  <c r="F234" i="67"/>
  <c r="F264" i="70"/>
  <c r="F234" i="66"/>
  <c r="F232" i="69"/>
  <c r="F319" i="68"/>
  <c r="F47" i="51"/>
  <c r="F273" i="65"/>
  <c r="F254" i="65"/>
  <c r="F236" i="70"/>
  <c r="F280" i="64"/>
  <c r="F221" i="71"/>
  <c r="F285" i="64"/>
  <c r="F223" i="71"/>
  <c r="F49" i="51"/>
  <c r="F252" i="66"/>
  <c r="F250" i="69"/>
  <c r="F240" i="69"/>
  <c r="F25" i="52"/>
  <c r="F241" i="69"/>
  <c r="F161" i="53"/>
  <c r="F327" i="68"/>
  <c r="F68" i="51"/>
  <c r="F28" i="52"/>
  <c r="F250" i="66"/>
  <c r="F303" i="64"/>
  <c r="F240" i="72"/>
  <c r="F249" i="70"/>
  <c r="F255" i="72"/>
  <c r="F240" i="71"/>
  <c r="F279" i="68"/>
  <c r="F249" i="65"/>
  <c r="F328" i="68"/>
  <c r="F246" i="65"/>
  <c r="F265" i="67"/>
  <c r="F143" i="51"/>
  <c r="F124" i="51"/>
  <c r="F81" i="51"/>
  <c r="F43" i="53"/>
  <c r="F62" i="53"/>
  <c r="F105" i="52"/>
  <c r="F226" i="67"/>
  <c r="F245" i="70"/>
  <c r="F237" i="72"/>
  <c r="F274" i="64"/>
  <c r="F237" i="71"/>
  <c r="F294" i="64"/>
  <c r="F247" i="70"/>
  <c r="F287" i="68"/>
  <c r="F346" i="68"/>
  <c r="F250" i="65"/>
  <c r="F248" i="70"/>
  <c r="F230" i="66"/>
  <c r="F242" i="71"/>
  <c r="F229" i="71"/>
  <c r="F295" i="68"/>
  <c r="F253" i="71"/>
  <c r="F263" i="71"/>
  <c r="F7" i="52"/>
  <c r="F279" i="64"/>
  <c r="F259" i="66"/>
  <c r="F283" i="64"/>
  <c r="F266" i="66"/>
  <c r="F82" i="53"/>
  <c r="F234" i="72"/>
  <c r="F316" i="68"/>
  <c r="F242" i="70"/>
  <c r="F162" i="51"/>
  <c r="F256" i="64"/>
  <c r="F232" i="71"/>
  <c r="F270" i="72"/>
  <c r="F4" i="52"/>
  <c r="F266" i="67"/>
  <c r="F249" i="71"/>
  <c r="F240" i="70"/>
  <c r="F261" i="65"/>
  <c r="F321" i="68"/>
  <c r="F227" i="66"/>
  <c r="F4" i="53"/>
  <c r="F233" i="72"/>
  <c r="F241" i="72"/>
  <c r="F288" i="64"/>
  <c r="F250" i="72"/>
  <c r="F260" i="67"/>
  <c r="F320" i="68"/>
  <c r="F251" i="70"/>
  <c r="F229" i="70"/>
  <c r="F291" i="68"/>
  <c r="F262" i="71"/>
  <c r="F262" i="69"/>
  <c r="F231" i="70"/>
  <c r="F314" i="68"/>
  <c r="F282" i="68"/>
  <c r="F322" i="68"/>
  <c r="F245" i="71"/>
  <c r="F280" i="70"/>
  <c r="F124" i="52"/>
  <c r="F143" i="52"/>
  <c r="F43" i="52"/>
  <c r="F24" i="53"/>
  <c r="F275" i="64"/>
  <c r="F3" i="52"/>
  <c r="F304" i="68"/>
  <c r="F238" i="71"/>
  <c r="F161" i="52"/>
  <c r="F226" i="65"/>
  <c r="F246" i="67"/>
  <c r="F220" i="72"/>
  <c r="F230" i="69"/>
  <c r="F230" i="70"/>
  <c r="F246" i="70"/>
  <c r="F219" i="71"/>
  <c r="F264" i="67"/>
  <c r="F253" i="64"/>
  <c r="F226" i="69"/>
  <c r="F245" i="65"/>
  <c r="F252" i="64"/>
  <c r="F20" i="17"/>
  <c r="F9" i="17"/>
  <c r="F21" i="17"/>
  <c r="F18" i="17"/>
  <c r="F6" i="17"/>
  <c r="F29" i="17"/>
  <c r="F22" i="17"/>
  <c r="F7" i="17"/>
  <c r="F30" i="17"/>
  <c r="F19" i="17"/>
  <c r="F8" i="17"/>
  <c r="F152" i="6"/>
  <c r="F176" i="6"/>
  <c r="F148" i="6"/>
  <c r="F172" i="6"/>
  <c r="F135" i="6"/>
  <c r="F159" i="6"/>
  <c r="F128" i="29"/>
  <c r="F144" i="6"/>
  <c r="F168" i="6"/>
  <c r="F128" i="6"/>
  <c r="F30" i="16"/>
  <c r="F25" i="16"/>
  <c r="F20" i="16"/>
  <c r="F13" i="16"/>
  <c r="F9" i="16"/>
  <c r="F5" i="16"/>
  <c r="F5" i="17"/>
  <c r="F18" i="15"/>
  <c r="M151" i="6"/>
  <c r="M175" i="6"/>
  <c r="M138" i="6"/>
  <c r="M162" i="6"/>
  <c r="M158" i="6"/>
  <c r="M134" i="6"/>
  <c r="M143" i="6"/>
  <c r="M167" i="6"/>
  <c r="M139" i="29"/>
  <c r="M122" i="29"/>
  <c r="M128" i="29"/>
  <c r="M134" i="29"/>
  <c r="K114" i="29"/>
  <c r="K141" i="29"/>
  <c r="K18" i="34"/>
  <c r="K17" i="32"/>
  <c r="K18" i="33"/>
  <c r="K140" i="29"/>
  <c r="K16" i="35"/>
  <c r="K118" i="29"/>
  <c r="K18" i="31"/>
  <c r="K144" i="29"/>
  <c r="K16" i="34"/>
  <c r="K17" i="31"/>
  <c r="K143" i="29"/>
  <c r="K109" i="29"/>
  <c r="K16" i="32"/>
  <c r="K16" i="31"/>
  <c r="K17" i="30"/>
  <c r="K16" i="37"/>
  <c r="K115" i="29"/>
  <c r="K16" i="33"/>
  <c r="K135" i="29"/>
  <c r="K18" i="35"/>
  <c r="K137" i="29"/>
  <c r="K17" i="35"/>
  <c r="K138" i="29"/>
  <c r="K18" i="32"/>
  <c r="K17" i="37"/>
  <c r="K136" i="29"/>
  <c r="K18" i="30"/>
  <c r="K17" i="33"/>
  <c r="K110" i="29"/>
  <c r="K17" i="36"/>
  <c r="K112" i="29"/>
  <c r="K18" i="37"/>
  <c r="K18" i="36"/>
  <c r="K16" i="30"/>
  <c r="K16" i="36"/>
  <c r="K117" i="29"/>
  <c r="K17" i="34"/>
  <c r="K111" i="29"/>
  <c r="K17" i="6"/>
  <c r="K19" i="6"/>
  <c r="K27" i="15" s="1"/>
  <c r="K23" i="6"/>
  <c r="K104" i="6"/>
  <c r="K105" i="6"/>
  <c r="K106" i="6"/>
  <c r="K107" i="6"/>
  <c r="K108" i="6"/>
  <c r="K118" i="6"/>
  <c r="K119" i="6"/>
  <c r="K120" i="6"/>
  <c r="K121" i="6"/>
  <c r="K122" i="6"/>
  <c r="K117" i="6"/>
  <c r="M28" i="16"/>
  <c r="M7" i="16"/>
  <c r="M8" i="17"/>
  <c r="J17" i="36"/>
  <c r="J136" i="29"/>
  <c r="J144" i="29"/>
  <c r="J18" i="30"/>
  <c r="J16" i="32"/>
  <c r="J17" i="37"/>
  <c r="J17" i="34"/>
  <c r="J114" i="29"/>
  <c r="J18" i="31"/>
  <c r="J16" i="37"/>
  <c r="J109" i="29"/>
  <c r="J18" i="36"/>
  <c r="J18" i="35"/>
  <c r="J17" i="31"/>
  <c r="J110" i="29"/>
  <c r="J16" i="30"/>
  <c r="J135" i="29"/>
  <c r="J18" i="34"/>
  <c r="J16" i="31"/>
  <c r="J17" i="32"/>
  <c r="J17" i="35"/>
  <c r="J137" i="29"/>
  <c r="J18" i="32"/>
  <c r="J18" i="37"/>
  <c r="J141" i="29"/>
  <c r="J18" i="33"/>
  <c r="J140" i="29"/>
  <c r="J16" i="36"/>
  <c r="J143" i="29"/>
  <c r="J16" i="34"/>
  <c r="J112" i="29"/>
  <c r="J115" i="29"/>
  <c r="J16" i="33"/>
  <c r="J17" i="30"/>
  <c r="J118" i="29"/>
  <c r="J16" i="35"/>
  <c r="J117" i="29"/>
  <c r="J111" i="29"/>
  <c r="J138" i="29"/>
  <c r="J17" i="33"/>
  <c r="J23" i="6"/>
  <c r="J104" i="6"/>
  <c r="J105" i="6"/>
  <c r="J106" i="6"/>
  <c r="J107" i="6"/>
  <c r="J108" i="6"/>
  <c r="J118" i="6"/>
  <c r="J119" i="6"/>
  <c r="J120" i="6"/>
  <c r="J121" i="6"/>
  <c r="J122" i="6"/>
  <c r="J17" i="6"/>
  <c r="J20" i="6" s="1"/>
  <c r="J19" i="6"/>
  <c r="J4" i="16" s="1"/>
  <c r="J117" i="6"/>
  <c r="L17" i="35"/>
  <c r="L144" i="29"/>
  <c r="L17" i="36"/>
  <c r="L17" i="37"/>
  <c r="L140" i="29"/>
  <c r="L16" i="30"/>
  <c r="L18" i="30"/>
  <c r="L16" i="34"/>
  <c r="L17" i="32"/>
  <c r="L18" i="32"/>
  <c r="L136" i="29"/>
  <c r="L18" i="35"/>
  <c r="L138" i="29"/>
  <c r="L143" i="29"/>
  <c r="L18" i="37"/>
  <c r="L117" i="29"/>
  <c r="L16" i="37"/>
  <c r="L18" i="33"/>
  <c r="L118" i="29"/>
  <c r="L16" i="32"/>
  <c r="L111" i="29"/>
  <c r="L16" i="35"/>
  <c r="L109" i="29"/>
  <c r="L110" i="29"/>
  <c r="L18" i="31"/>
  <c r="L17" i="30"/>
  <c r="L141" i="29"/>
  <c r="L16" i="36"/>
  <c r="L18" i="36"/>
  <c r="L112" i="29"/>
  <c r="L115" i="29"/>
  <c r="L137" i="29"/>
  <c r="L114" i="29"/>
  <c r="L18" i="34"/>
  <c r="L135" i="29"/>
  <c r="L17" i="33"/>
  <c r="L17" i="34"/>
  <c r="L16" i="33"/>
  <c r="L17" i="31"/>
  <c r="L16" i="31"/>
  <c r="L17" i="6"/>
  <c r="L20" i="6" s="1"/>
  <c r="L19" i="6"/>
  <c r="L146" i="6" s="1"/>
  <c r="L23" i="6"/>
  <c r="L104" i="6"/>
  <c r="L105" i="6"/>
  <c r="L106" i="6"/>
  <c r="L107" i="6"/>
  <c r="L108" i="6"/>
  <c r="L118" i="6"/>
  <c r="L119" i="6"/>
  <c r="L120" i="6"/>
  <c r="L121" i="6"/>
  <c r="L122" i="6"/>
  <c r="L117" i="6"/>
  <c r="M30" i="15"/>
  <c r="M25" i="15"/>
  <c r="M20" i="15"/>
  <c r="M13" i="15"/>
  <c r="M9" i="15"/>
  <c r="M5" i="15"/>
  <c r="O103" i="6"/>
  <c r="G152" i="6"/>
  <c r="G176" i="6"/>
  <c r="G148" i="6"/>
  <c r="G172" i="6"/>
  <c r="G126" i="6"/>
  <c r="G135" i="6"/>
  <c r="G159" i="6"/>
  <c r="G131" i="29"/>
  <c r="G134" i="29"/>
  <c r="G142" i="6"/>
  <c r="G166" i="6"/>
  <c r="G125" i="29"/>
  <c r="G122" i="29"/>
  <c r="G24" i="16"/>
  <c r="M22" i="16"/>
  <c r="G31" i="16"/>
  <c r="F7" i="15"/>
  <c r="F24" i="15"/>
  <c r="G5" i="16"/>
  <c r="M25" i="16"/>
  <c r="G9" i="16"/>
  <c r="M19" i="16"/>
  <c r="F22" i="15"/>
  <c r="G6" i="16"/>
  <c r="M8" i="16"/>
  <c r="G22" i="16"/>
  <c r="Q147" i="6"/>
  <c r="F151" i="6"/>
  <c r="F175" i="6"/>
  <c r="F162" i="6"/>
  <c r="F138" i="6"/>
  <c r="F134" i="6"/>
  <c r="F158" i="6"/>
  <c r="F122" i="29"/>
  <c r="F130" i="29"/>
  <c r="F123" i="29"/>
  <c r="F167" i="6"/>
  <c r="F127" i="6"/>
  <c r="F143" i="6"/>
  <c r="F142" i="29"/>
  <c r="H109" i="29"/>
  <c r="H110" i="29"/>
  <c r="H18" i="31"/>
  <c r="H117" i="29"/>
  <c r="H111" i="29"/>
  <c r="H16" i="33"/>
  <c r="H136" i="29"/>
  <c r="H118" i="29"/>
  <c r="H17" i="33"/>
  <c r="H112" i="29"/>
  <c r="H137" i="29"/>
  <c r="H114" i="29"/>
  <c r="H18" i="34"/>
  <c r="H17" i="34"/>
  <c r="H17" i="30"/>
  <c r="H18" i="33"/>
  <c r="H115" i="29"/>
  <c r="H18" i="35"/>
  <c r="H17" i="36"/>
  <c r="H16" i="30"/>
  <c r="H144" i="29"/>
  <c r="H17" i="32"/>
  <c r="H17" i="37"/>
  <c r="H140" i="29"/>
  <c r="H18" i="30"/>
  <c r="H16" i="35"/>
  <c r="H141" i="29"/>
  <c r="H18" i="32"/>
  <c r="H17" i="31"/>
  <c r="H16" i="37"/>
  <c r="H138" i="29"/>
  <c r="H143" i="29"/>
  <c r="H18" i="37"/>
  <c r="H16" i="31"/>
  <c r="H18" i="36"/>
  <c r="H16" i="34"/>
  <c r="H135" i="29"/>
  <c r="H16" i="32"/>
  <c r="H17" i="35"/>
  <c r="H16" i="36"/>
  <c r="H17" i="6"/>
  <c r="H20" i="6" s="1"/>
  <c r="H19" i="6"/>
  <c r="H27" i="16" s="1"/>
  <c r="H23" i="6"/>
  <c r="H104" i="6"/>
  <c r="H105" i="6"/>
  <c r="H106" i="6"/>
  <c r="H107" i="6"/>
  <c r="H108" i="6"/>
  <c r="H118" i="6"/>
  <c r="H119" i="6"/>
  <c r="H120" i="6"/>
  <c r="H121" i="6"/>
  <c r="H122" i="6"/>
  <c r="H117" i="6"/>
  <c r="F29" i="16"/>
  <c r="F24" i="16"/>
  <c r="F19" i="16"/>
  <c r="F12" i="16"/>
  <c r="F8" i="16"/>
  <c r="F26" i="15"/>
  <c r="D16" i="31"/>
  <c r="D18" i="30"/>
  <c r="D136" i="29"/>
  <c r="D18" i="35"/>
  <c r="D109" i="29"/>
  <c r="D112" i="29"/>
  <c r="D16" i="37"/>
  <c r="D18" i="34"/>
  <c r="D16" i="36"/>
  <c r="D17" i="32"/>
  <c r="D18" i="37"/>
  <c r="D117" i="29"/>
  <c r="D18" i="36"/>
  <c r="D111" i="29"/>
  <c r="D18" i="32"/>
  <c r="D114" i="29"/>
  <c r="D110" i="29"/>
  <c r="D137" i="29"/>
  <c r="D17" i="37"/>
  <c r="D16" i="33"/>
  <c r="D17" i="34"/>
  <c r="D17" i="30"/>
  <c r="D18" i="33"/>
  <c r="D115" i="29"/>
  <c r="D16" i="34"/>
  <c r="D17" i="31"/>
  <c r="D17" i="33"/>
  <c r="D144" i="29"/>
  <c r="D18" i="31"/>
  <c r="D118" i="29"/>
  <c r="D140" i="29"/>
  <c r="D17" i="36"/>
  <c r="D135" i="29"/>
  <c r="D17" i="35"/>
  <c r="D141" i="29"/>
  <c r="D16" i="32"/>
  <c r="D16" i="30"/>
  <c r="D143" i="29"/>
  <c r="D16" i="35"/>
  <c r="D138" i="29"/>
  <c r="D17" i="6"/>
  <c r="D20" i="6" s="1"/>
  <c r="D19" i="6"/>
  <c r="D4" i="17" s="1"/>
  <c r="D23" i="6"/>
  <c r="D104" i="6"/>
  <c r="D105" i="6"/>
  <c r="D106" i="6"/>
  <c r="D107" i="6"/>
  <c r="D108" i="6"/>
  <c r="D118" i="6"/>
  <c r="D119" i="6"/>
  <c r="D120" i="6"/>
  <c r="D121" i="6"/>
  <c r="D122" i="6"/>
  <c r="M150" i="6"/>
  <c r="M174" i="6"/>
  <c r="M161" i="6"/>
  <c r="M137" i="6"/>
  <c r="M131" i="29"/>
  <c r="M142" i="29"/>
  <c r="M142" i="6"/>
  <c r="M126" i="6"/>
  <c r="M166" i="6"/>
  <c r="M123" i="29"/>
  <c r="M32" i="16"/>
  <c r="M24" i="16"/>
  <c r="M7" i="17"/>
  <c r="M29" i="15"/>
  <c r="M24" i="15"/>
  <c r="M19" i="15"/>
  <c r="M12" i="15"/>
  <c r="M8" i="15"/>
  <c r="F17" i="17"/>
  <c r="I115" i="29"/>
  <c r="I17" i="37"/>
  <c r="I18" i="33"/>
  <c r="I118" i="29"/>
  <c r="I17" i="36"/>
  <c r="I135" i="29"/>
  <c r="I16" i="37"/>
  <c r="I114" i="29"/>
  <c r="I18" i="32"/>
  <c r="I143" i="29"/>
  <c r="I136" i="29"/>
  <c r="I144" i="29"/>
  <c r="I17" i="35"/>
  <c r="I141" i="29"/>
  <c r="I18" i="37"/>
  <c r="I17" i="32"/>
  <c r="I112" i="29"/>
  <c r="I18" i="31"/>
  <c r="I137" i="29"/>
  <c r="I16" i="31"/>
  <c r="I138" i="29"/>
  <c r="I111" i="29"/>
  <c r="I17" i="31"/>
  <c r="I17" i="34"/>
  <c r="I18" i="35"/>
  <c r="I18" i="34"/>
  <c r="I18" i="30"/>
  <c r="I16" i="35"/>
  <c r="I117" i="29"/>
  <c r="I16" i="36"/>
  <c r="I140" i="29"/>
  <c r="I18" i="36"/>
  <c r="I16" i="34"/>
  <c r="I17" i="33"/>
  <c r="I17" i="30"/>
  <c r="I16" i="32"/>
  <c r="I16" i="30"/>
  <c r="I16" i="33"/>
  <c r="I110" i="29"/>
  <c r="I109" i="29"/>
  <c r="I17" i="6"/>
  <c r="I20" i="6" s="1"/>
  <c r="I19" i="6"/>
  <c r="I17" i="17" s="1"/>
  <c r="I23" i="6"/>
  <c r="I104" i="6"/>
  <c r="I105" i="6"/>
  <c r="I106" i="6"/>
  <c r="I107" i="6"/>
  <c r="I108" i="6"/>
  <c r="I118" i="6"/>
  <c r="I119" i="6"/>
  <c r="I120" i="6"/>
  <c r="I121" i="6"/>
  <c r="I122" i="6"/>
  <c r="F13" i="15"/>
  <c r="G151" i="6"/>
  <c r="G175" i="6"/>
  <c r="G138" i="6"/>
  <c r="G162" i="6"/>
  <c r="G158" i="6"/>
  <c r="G134" i="6"/>
  <c r="G125" i="6"/>
  <c r="G165" i="6"/>
  <c r="G110" i="6"/>
  <c r="G124" i="6" s="1"/>
  <c r="G141" i="6"/>
  <c r="G128" i="29"/>
  <c r="G123" i="29"/>
  <c r="F21" i="15"/>
  <c r="F5" i="15"/>
  <c r="M20" i="16"/>
  <c r="G28" i="16"/>
  <c r="G12" i="16"/>
  <c r="G28" i="17"/>
  <c r="G30" i="16"/>
  <c r="F8" i="15"/>
  <c r="G14" i="16"/>
  <c r="G32" i="16"/>
  <c r="G7" i="16"/>
  <c r="M14" i="16"/>
  <c r="F6" i="15"/>
  <c r="F29" i="15"/>
  <c r="M26" i="16"/>
  <c r="G19" i="16"/>
  <c r="F9" i="15"/>
  <c r="B105" i="48"/>
  <c r="B105" i="51" s="1"/>
  <c r="B109" i="51"/>
  <c r="B143" i="48"/>
  <c r="B143" i="51" s="1"/>
  <c r="B146" i="51"/>
  <c r="B161" i="48"/>
  <c r="B161" i="51" s="1"/>
  <c r="B164" i="51"/>
  <c r="B3" i="48"/>
  <c r="B3" i="51" s="1"/>
  <c r="B7" i="51"/>
  <c r="B81" i="48"/>
  <c r="B81" i="51" s="1"/>
  <c r="B85" i="51"/>
  <c r="J124" i="46"/>
  <c r="H124" i="46"/>
  <c r="G124" i="46"/>
  <c r="K124" i="46"/>
  <c r="C124" i="46"/>
  <c r="D124" i="46"/>
  <c r="N124" i="46"/>
  <c r="Q124" i="46"/>
  <c r="F105" i="46"/>
  <c r="C105" i="46"/>
  <c r="K105" i="46"/>
  <c r="N81" i="46"/>
  <c r="K81" i="46"/>
  <c r="H81" i="46"/>
  <c r="D81" i="46"/>
  <c r="C81" i="46"/>
  <c r="Q81" i="46"/>
  <c r="K43" i="46"/>
  <c r="D43" i="46"/>
  <c r="C43" i="46"/>
  <c r="Q43" i="46"/>
  <c r="P24" i="46"/>
  <c r="L161" i="46"/>
  <c r="L81" i="46"/>
  <c r="I105" i="46"/>
  <c r="L124" i="46"/>
  <c r="L43" i="46"/>
  <c r="F161" i="46"/>
  <c r="L15" i="13"/>
  <c r="C74" i="39"/>
  <c r="P3" i="14"/>
  <c r="J81" i="46"/>
  <c r="I62" i="46"/>
  <c r="I24" i="46"/>
  <c r="Q105" i="46"/>
  <c r="O62" i="46"/>
  <c r="N62" i="46"/>
  <c r="J43" i="46"/>
  <c r="O105" i="46"/>
  <c r="O24" i="46"/>
  <c r="N105" i="46"/>
  <c r="H3" i="14"/>
  <c r="Q3" i="14"/>
  <c r="O102" i="6"/>
  <c r="O156" i="6" s="1"/>
  <c r="O62" i="6"/>
  <c r="Q102" i="6"/>
  <c r="Q132" i="6" s="1"/>
  <c r="Q63" i="6"/>
  <c r="K15" i="24"/>
  <c r="K15" i="27" s="1"/>
  <c r="I3" i="14"/>
  <c r="F3" i="14"/>
  <c r="H15" i="13"/>
  <c r="K15" i="12"/>
  <c r="L15" i="12"/>
  <c r="Q15" i="12"/>
  <c r="G157" i="6"/>
  <c r="B61" i="6"/>
  <c r="P15" i="13"/>
  <c r="F15" i="12"/>
  <c r="F15" i="15" s="1"/>
  <c r="H15" i="12"/>
  <c r="H15" i="15" s="1"/>
  <c r="M16" i="15"/>
  <c r="G15" i="12"/>
  <c r="G15" i="15" s="1"/>
  <c r="F15" i="13"/>
  <c r="F15" i="16" s="1"/>
  <c r="N15" i="13"/>
  <c r="B16" i="16"/>
  <c r="E15" i="12"/>
  <c r="E15" i="15" s="1"/>
  <c r="J15" i="13"/>
  <c r="M16" i="16"/>
  <c r="C15" i="13"/>
  <c r="B60" i="6"/>
  <c r="K65" i="6"/>
  <c r="B59" i="6"/>
  <c r="K59" i="6"/>
  <c r="L133" i="6"/>
  <c r="Q62" i="6"/>
  <c r="K63" i="6"/>
  <c r="B102" i="6"/>
  <c r="B132" i="6" s="1"/>
  <c r="B64" i="6"/>
  <c r="L157" i="6"/>
  <c r="K64" i="6"/>
  <c r="B65" i="6"/>
  <c r="K102" i="6"/>
  <c r="K62" i="6"/>
  <c r="B62" i="6"/>
  <c r="E65" i="6"/>
  <c r="Q65" i="6"/>
  <c r="Q61" i="6"/>
  <c r="O65" i="6"/>
  <c r="O61" i="6"/>
  <c r="Q64" i="6"/>
  <c r="Q59" i="6"/>
  <c r="O64" i="6"/>
  <c r="O59" i="6"/>
  <c r="O63" i="6"/>
  <c r="M147" i="6"/>
  <c r="M133" i="6"/>
  <c r="E61" i="6"/>
  <c r="E64" i="6"/>
  <c r="E59" i="6"/>
  <c r="E63" i="6"/>
  <c r="E102" i="6"/>
  <c r="E62" i="6"/>
  <c r="K94" i="6"/>
  <c r="K116" i="6"/>
  <c r="K92" i="6"/>
  <c r="K96" i="6"/>
  <c r="L96" i="6"/>
  <c r="G171" i="6"/>
  <c r="L93" i="6"/>
  <c r="L92" i="6"/>
  <c r="J61" i="6"/>
  <c r="J105" i="46"/>
  <c r="O94" i="6"/>
  <c r="I124" i="46"/>
  <c r="L94" i="6"/>
  <c r="B43" i="46"/>
  <c r="O124" i="46"/>
  <c r="O43" i="46"/>
  <c r="L105" i="46"/>
  <c r="L24" i="46"/>
  <c r="J143" i="46"/>
  <c r="Q62" i="46"/>
  <c r="Q24" i="46"/>
  <c r="O97" i="6"/>
  <c r="F62" i="46"/>
  <c r="I81" i="46"/>
  <c r="I43" i="46"/>
  <c r="L97" i="6"/>
  <c r="J62" i="6"/>
  <c r="D105" i="46"/>
  <c r="D24" i="46"/>
  <c r="P81" i="56"/>
  <c r="N24" i="56"/>
  <c r="J60" i="6"/>
  <c r="J62" i="46"/>
  <c r="J124" i="56"/>
  <c r="J102" i="6"/>
  <c r="J156" i="6" s="1"/>
  <c r="J65" i="6"/>
  <c r="D143" i="46"/>
  <c r="D62" i="46"/>
  <c r="J63" i="6"/>
  <c r="J64" i="6"/>
  <c r="O81" i="46"/>
  <c r="O3" i="25"/>
  <c r="M16" i="27"/>
  <c r="M15" i="24"/>
  <c r="M15" i="27" s="1"/>
  <c r="H3" i="25"/>
  <c r="C3" i="56"/>
  <c r="E16" i="26"/>
  <c r="E15" i="23"/>
  <c r="E15" i="26" s="1"/>
  <c r="C3" i="25"/>
  <c r="H15" i="23"/>
  <c r="H15" i="26" s="1"/>
  <c r="H16" i="26"/>
  <c r="N61" i="6"/>
  <c r="N65" i="6"/>
  <c r="N102" i="6"/>
  <c r="N59" i="6"/>
  <c r="N62" i="6"/>
  <c r="N63" i="6"/>
  <c r="N64" i="6"/>
  <c r="P3" i="10"/>
  <c r="P3" i="13"/>
  <c r="M3" i="14"/>
  <c r="I3" i="23"/>
  <c r="H3" i="23"/>
  <c r="D16" i="27"/>
  <c r="D15" i="24"/>
  <c r="D15" i="27" s="1"/>
  <c r="K3" i="10"/>
  <c r="K3" i="13"/>
  <c r="E3" i="10"/>
  <c r="E3" i="13"/>
  <c r="L143" i="46"/>
  <c r="L62" i="46"/>
  <c r="N3" i="12"/>
  <c r="F3" i="10"/>
  <c r="F3" i="13"/>
  <c r="G15" i="24"/>
  <c r="G15" i="27" s="1"/>
  <c r="G16" i="27"/>
  <c r="J161" i="46"/>
  <c r="P170" i="6"/>
  <c r="G146" i="6"/>
  <c r="G170" i="6"/>
  <c r="F146" i="6"/>
  <c r="F170" i="6"/>
  <c r="N3" i="21"/>
  <c r="N3" i="24"/>
  <c r="F60" i="6"/>
  <c r="L3" i="21"/>
  <c r="L3" i="24"/>
  <c r="D3" i="25"/>
  <c r="E3" i="12"/>
  <c r="B3" i="13"/>
  <c r="B3" i="10"/>
  <c r="I3" i="24"/>
  <c r="I3" i="21"/>
  <c r="F124" i="46"/>
  <c r="F81" i="46"/>
  <c r="F43" i="46"/>
  <c r="I3" i="46"/>
  <c r="M43" i="56"/>
  <c r="C3" i="13"/>
  <c r="C3" i="10"/>
  <c r="H59" i="6"/>
  <c r="H62" i="6"/>
  <c r="H65" i="6"/>
  <c r="H102" i="6"/>
  <c r="H61" i="6"/>
  <c r="H64" i="6"/>
  <c r="H63" i="6"/>
  <c r="G3" i="12"/>
  <c r="D3" i="23"/>
  <c r="P3" i="25"/>
  <c r="K24" i="56"/>
  <c r="J3" i="23"/>
  <c r="B143" i="46"/>
  <c r="B105" i="46"/>
  <c r="B62" i="46"/>
  <c r="B24" i="46"/>
  <c r="G105" i="56"/>
  <c r="G161" i="56"/>
  <c r="B170" i="6"/>
  <c r="B146" i="6"/>
  <c r="J3" i="28"/>
  <c r="M3" i="23"/>
  <c r="J3" i="12"/>
  <c r="Q15" i="24"/>
  <c r="Q15" i="27" s="1"/>
  <c r="Q16" i="27"/>
  <c r="P3" i="23"/>
  <c r="J3" i="13"/>
  <c r="J3" i="10"/>
  <c r="Q3" i="24"/>
  <c r="Q3" i="21"/>
  <c r="N43" i="46"/>
  <c r="M143" i="46"/>
  <c r="P3" i="24"/>
  <c r="P3" i="21"/>
  <c r="Q16" i="26"/>
  <c r="Q15" i="23"/>
  <c r="Q15" i="26" s="1"/>
  <c r="N3" i="25"/>
  <c r="C3" i="23"/>
  <c r="L3" i="12"/>
  <c r="J16" i="26"/>
  <c r="J15" i="23"/>
  <c r="J15" i="26" s="1"/>
  <c r="G3" i="46"/>
  <c r="K3" i="46"/>
  <c r="N3" i="56"/>
  <c r="K3" i="25"/>
  <c r="D3" i="12"/>
  <c r="M3" i="10"/>
  <c r="M3" i="13"/>
  <c r="D3" i="24"/>
  <c r="D3" i="21"/>
  <c r="E16" i="27"/>
  <c r="E15" i="24"/>
  <c r="E15" i="27" s="1"/>
  <c r="K3" i="24"/>
  <c r="K3" i="21"/>
  <c r="H3" i="46"/>
  <c r="Q3" i="12"/>
  <c r="N3" i="10"/>
  <c r="N3" i="13"/>
  <c r="O3" i="56"/>
  <c r="E124" i="56"/>
  <c r="P3" i="12"/>
  <c r="D61" i="6"/>
  <c r="D63" i="6"/>
  <c r="D59" i="6"/>
  <c r="D62" i="6"/>
  <c r="D65" i="6"/>
  <c r="D64" i="6"/>
  <c r="D102" i="6"/>
  <c r="P15" i="23"/>
  <c r="P15" i="26" s="1"/>
  <c r="P16" i="26"/>
  <c r="I3" i="10"/>
  <c r="I3" i="13"/>
  <c r="O3" i="14"/>
  <c r="D3" i="13"/>
  <c r="D3" i="10"/>
  <c r="G3" i="24"/>
  <c r="G3" i="21"/>
  <c r="G3" i="25"/>
  <c r="M3" i="12"/>
  <c r="F3" i="23"/>
  <c r="D15" i="23"/>
  <c r="D15" i="26" s="1"/>
  <c r="D16" i="26"/>
  <c r="D3" i="46"/>
  <c r="Q3" i="23"/>
  <c r="I3" i="12"/>
  <c r="C3" i="24"/>
  <c r="C3" i="21"/>
  <c r="L3" i="46"/>
  <c r="B3" i="46"/>
  <c r="F3" i="12"/>
  <c r="J16" i="27"/>
  <c r="J15" i="24"/>
  <c r="J15" i="27" s="1"/>
  <c r="F59" i="6"/>
  <c r="F62" i="6"/>
  <c r="F65" i="6"/>
  <c r="F102" i="6"/>
  <c r="F61" i="6"/>
  <c r="F63" i="6"/>
  <c r="F64" i="6"/>
  <c r="K62" i="56"/>
  <c r="K3" i="14"/>
  <c r="F3" i="21"/>
  <c r="F3" i="24"/>
  <c r="B3" i="17"/>
  <c r="H60" i="6"/>
  <c r="E3" i="14"/>
  <c r="C24" i="56"/>
  <c r="E3" i="24"/>
  <c r="E3" i="21"/>
  <c r="B124" i="46"/>
  <c r="B81" i="46"/>
  <c r="L15" i="23"/>
  <c r="L15" i="26" s="1"/>
  <c r="L16" i="26"/>
  <c r="Q3" i="10"/>
  <c r="Q3" i="13"/>
  <c r="D43" i="56"/>
  <c r="F143" i="56"/>
  <c r="J3" i="56"/>
  <c r="O3" i="23"/>
  <c r="C3" i="12"/>
  <c r="L3" i="25"/>
  <c r="B3" i="12"/>
  <c r="J3" i="46"/>
  <c r="N16" i="27"/>
  <c r="N15" i="24"/>
  <c r="N15" i="27" s="1"/>
  <c r="H3" i="24"/>
  <c r="H3" i="21"/>
  <c r="I3" i="25"/>
  <c r="G15" i="23"/>
  <c r="G15" i="26" s="1"/>
  <c r="G16" i="26"/>
  <c r="F3" i="28"/>
  <c r="M146" i="6"/>
  <c r="M170" i="6"/>
  <c r="G3" i="14"/>
  <c r="N16" i="26"/>
  <c r="N15" i="23"/>
  <c r="N15" i="26" s="1"/>
  <c r="O3" i="12"/>
  <c r="L3" i="23"/>
  <c r="O3" i="46"/>
  <c r="G3" i="23"/>
  <c r="M3" i="24"/>
  <c r="M3" i="21"/>
  <c r="Q3" i="46"/>
  <c r="K3" i="56"/>
  <c r="G132" i="6"/>
  <c r="G156" i="6"/>
  <c r="C156" i="6"/>
  <c r="P16" i="27"/>
  <c r="P15" i="24"/>
  <c r="P15" i="27" s="1"/>
  <c r="M132" i="6"/>
  <c r="M156" i="6"/>
  <c r="Q3" i="25"/>
  <c r="G3" i="10"/>
  <c r="G3" i="13"/>
  <c r="F133" i="6"/>
  <c r="F157" i="6"/>
  <c r="C3" i="14"/>
  <c r="K3" i="12"/>
  <c r="L3" i="13"/>
  <c r="L3" i="10"/>
  <c r="I16" i="27"/>
  <c r="I15" i="24"/>
  <c r="I15" i="27" s="1"/>
  <c r="O3" i="24"/>
  <c r="O3" i="21"/>
  <c r="N3" i="23"/>
  <c r="N3" i="46"/>
  <c r="F3" i="56"/>
  <c r="L132" i="6"/>
  <c r="L16" i="27"/>
  <c r="L15" i="24"/>
  <c r="L15" i="27" s="1"/>
  <c r="E3" i="23"/>
  <c r="H3" i="10"/>
  <c r="H3" i="13"/>
  <c r="C3" i="46"/>
  <c r="J62" i="56"/>
  <c r="G3" i="56"/>
  <c r="C62" i="56"/>
  <c r="H3" i="56"/>
  <c r="J3" i="21"/>
  <c r="J3" i="24"/>
  <c r="K3" i="23"/>
  <c r="D60" i="6"/>
  <c r="M3" i="25"/>
  <c r="O15" i="23"/>
  <c r="O15" i="26" s="1"/>
  <c r="O16" i="26"/>
  <c r="P3" i="46"/>
  <c r="O3" i="10"/>
  <c r="O3" i="13"/>
  <c r="O15" i="24"/>
  <c r="O15" i="27" s="1"/>
  <c r="O16" i="27"/>
  <c r="E3" i="28"/>
  <c r="J170" i="6" l="1"/>
  <c r="C157" i="6"/>
  <c r="N15" i="15"/>
  <c r="N4" i="17"/>
  <c r="N27" i="15"/>
  <c r="D133" i="6"/>
  <c r="C170" i="6"/>
  <c r="C171" i="6"/>
  <c r="N15" i="16"/>
  <c r="N27" i="16"/>
  <c r="C4" i="17"/>
  <c r="Q27" i="17"/>
  <c r="Q17" i="15"/>
  <c r="L170" i="6"/>
  <c r="P146" i="6"/>
  <c r="N157" i="6"/>
  <c r="P132" i="6"/>
  <c r="P3" i="17"/>
  <c r="K146" i="6"/>
  <c r="N171" i="6"/>
  <c r="K16" i="16"/>
  <c r="P27" i="17"/>
  <c r="K27" i="16"/>
  <c r="P15" i="15"/>
  <c r="Q4" i="15"/>
  <c r="H170" i="6"/>
  <c r="Q146" i="6"/>
  <c r="N170" i="6"/>
  <c r="P15" i="16"/>
  <c r="D16" i="16"/>
  <c r="Q4" i="17"/>
  <c r="Q27" i="16"/>
  <c r="P4" i="16"/>
  <c r="P4" i="15"/>
  <c r="Q15" i="16"/>
  <c r="P17" i="16"/>
  <c r="P27" i="15"/>
  <c r="H157" i="6"/>
  <c r="D3" i="17"/>
  <c r="P147" i="6"/>
  <c r="Q15" i="15"/>
  <c r="Q3" i="17"/>
  <c r="K15" i="16"/>
  <c r="Q4" i="16"/>
  <c r="P4" i="17"/>
  <c r="H133" i="6"/>
  <c r="O146" i="6"/>
  <c r="H146" i="6"/>
  <c r="D147" i="6"/>
  <c r="L16" i="15"/>
  <c r="H15" i="16"/>
  <c r="C15" i="15"/>
  <c r="C147" i="6"/>
  <c r="P16" i="16"/>
  <c r="C27" i="15"/>
  <c r="C132" i="6"/>
  <c r="J3" i="17"/>
  <c r="O27" i="16"/>
  <c r="H3" i="15"/>
  <c r="L3" i="17"/>
  <c r="D146" i="6"/>
  <c r="D16" i="15"/>
  <c r="O4" i="16"/>
  <c r="O27" i="15"/>
  <c r="O132" i="6"/>
  <c r="I132" i="6"/>
  <c r="N3" i="17"/>
  <c r="E146" i="6"/>
  <c r="J146" i="6"/>
  <c r="I133" i="6"/>
  <c r="O147" i="6"/>
  <c r="E132" i="6"/>
  <c r="P157" i="6"/>
  <c r="C15" i="16"/>
  <c r="O16" i="15"/>
  <c r="I16" i="15"/>
  <c r="F133" i="29"/>
  <c r="N17" i="15"/>
  <c r="N17" i="16"/>
  <c r="N27" i="17"/>
  <c r="E4" i="15"/>
  <c r="I146" i="6"/>
  <c r="N133" i="6"/>
  <c r="N146" i="6"/>
  <c r="P156" i="6"/>
  <c r="I147" i="6"/>
  <c r="L15" i="15"/>
  <c r="L15" i="16"/>
  <c r="E16" i="15"/>
  <c r="C17" i="15"/>
  <c r="E4" i="17"/>
  <c r="N16" i="16"/>
  <c r="E17" i="15"/>
  <c r="E15" i="16"/>
  <c r="C27" i="17"/>
  <c r="N147" i="6"/>
  <c r="N4" i="15"/>
  <c r="C16" i="16"/>
  <c r="C4" i="16"/>
  <c r="C146" i="6"/>
  <c r="C16" i="15"/>
  <c r="C4" i="15"/>
  <c r="C17" i="17"/>
  <c r="Q170" i="6"/>
  <c r="I156" i="6"/>
  <c r="L156" i="6"/>
  <c r="O170" i="6"/>
  <c r="D157" i="6"/>
  <c r="I170" i="6"/>
  <c r="D170" i="6"/>
  <c r="E170" i="6"/>
  <c r="H4" i="16"/>
  <c r="G133" i="29"/>
  <c r="J15" i="16"/>
  <c r="J17" i="15"/>
  <c r="H4" i="17"/>
  <c r="I157" i="6"/>
  <c r="K4" i="15"/>
  <c r="K132" i="6"/>
  <c r="K15" i="15"/>
  <c r="J16" i="16"/>
  <c r="I152" i="6"/>
  <c r="I176" i="6"/>
  <c r="I148" i="6"/>
  <c r="I172" i="6"/>
  <c r="I159" i="6"/>
  <c r="I135" i="6"/>
  <c r="I168" i="6"/>
  <c r="I144" i="6"/>
  <c r="I128" i="29"/>
  <c r="D174" i="6"/>
  <c r="D150" i="6"/>
  <c r="D128" i="6"/>
  <c r="D161" i="6"/>
  <c r="D137" i="6"/>
  <c r="D124" i="29"/>
  <c r="D168" i="6"/>
  <c r="D144" i="6"/>
  <c r="H147" i="6"/>
  <c r="H171" i="6"/>
  <c r="H173" i="6"/>
  <c r="H149" i="6"/>
  <c r="H127" i="6"/>
  <c r="H136" i="6"/>
  <c r="H160" i="6"/>
  <c r="H142" i="29"/>
  <c r="H128" i="6"/>
  <c r="H144" i="6"/>
  <c r="H168" i="6"/>
  <c r="D17" i="16"/>
  <c r="L147" i="6"/>
  <c r="L171" i="6"/>
  <c r="L149" i="6"/>
  <c r="L173" i="6"/>
  <c r="L136" i="6"/>
  <c r="L160" i="6"/>
  <c r="L265" i="72"/>
  <c r="L267" i="67"/>
  <c r="L313" i="64"/>
  <c r="L309" i="64"/>
  <c r="L236" i="69"/>
  <c r="L274" i="69"/>
  <c r="L113" i="51"/>
  <c r="L38" i="53"/>
  <c r="L165" i="53"/>
  <c r="L278" i="66"/>
  <c r="L177" i="53"/>
  <c r="L152" i="53"/>
  <c r="L156" i="53"/>
  <c r="L155" i="53"/>
  <c r="L277" i="67"/>
  <c r="L267" i="70"/>
  <c r="L265" i="71"/>
  <c r="L73" i="53"/>
  <c r="L41" i="53"/>
  <c r="L173" i="53"/>
  <c r="L342" i="68"/>
  <c r="L84" i="53"/>
  <c r="L264" i="71"/>
  <c r="L274" i="65"/>
  <c r="L29" i="53"/>
  <c r="L281" i="65"/>
  <c r="L18" i="53"/>
  <c r="L67" i="53"/>
  <c r="L65" i="53"/>
  <c r="L153" i="53"/>
  <c r="L349" i="68"/>
  <c r="L345" i="68"/>
  <c r="L129" i="53"/>
  <c r="L114" i="52"/>
  <c r="L122" i="53"/>
  <c r="L255" i="69"/>
  <c r="L168" i="53"/>
  <c r="L55" i="52"/>
  <c r="L113" i="53"/>
  <c r="L299" i="64"/>
  <c r="L60" i="51"/>
  <c r="L17" i="51"/>
  <c r="L73" i="51"/>
  <c r="L139" i="52"/>
  <c r="L171" i="53"/>
  <c r="L154" i="53"/>
  <c r="L281" i="70"/>
  <c r="L132" i="53"/>
  <c r="L267" i="65"/>
  <c r="L271" i="72"/>
  <c r="L108" i="53"/>
  <c r="L281" i="69"/>
  <c r="L273" i="70"/>
  <c r="L118" i="53"/>
  <c r="L297" i="64"/>
  <c r="L95" i="53"/>
  <c r="L259" i="72"/>
  <c r="L306" i="64"/>
  <c r="L274" i="67"/>
  <c r="L99" i="53"/>
  <c r="L275" i="69"/>
  <c r="L27" i="53"/>
  <c r="L112" i="53"/>
  <c r="L96" i="53"/>
  <c r="L281" i="67"/>
  <c r="L116" i="53"/>
  <c r="L341" i="68"/>
  <c r="L278" i="70"/>
  <c r="L134" i="53"/>
  <c r="L112" i="52"/>
  <c r="L103" i="53"/>
  <c r="L60" i="53"/>
  <c r="L48" i="53"/>
  <c r="L278" i="67"/>
  <c r="L112" i="51"/>
  <c r="L35" i="53"/>
  <c r="L163" i="53"/>
  <c r="L137" i="53"/>
  <c r="L35" i="51"/>
  <c r="L273" i="69"/>
  <c r="L87" i="53"/>
  <c r="L22" i="51"/>
  <c r="L267" i="72"/>
  <c r="L266" i="69"/>
  <c r="L164" i="53"/>
  <c r="L271" i="69"/>
  <c r="L117" i="51"/>
  <c r="L16" i="53"/>
  <c r="L115" i="53"/>
  <c r="L141" i="53"/>
  <c r="L79" i="53"/>
  <c r="L275" i="70"/>
  <c r="L15" i="53"/>
  <c r="L252" i="69"/>
  <c r="L275" i="66"/>
  <c r="L126" i="53"/>
  <c r="L76" i="53"/>
  <c r="L107" i="53"/>
  <c r="L36" i="53"/>
  <c r="L6" i="53"/>
  <c r="L337" i="68"/>
  <c r="L268" i="72"/>
  <c r="L170" i="53"/>
  <c r="L267" i="66"/>
  <c r="L74" i="53"/>
  <c r="L264" i="72"/>
  <c r="L135" i="53"/>
  <c r="L55" i="53"/>
  <c r="L271" i="71"/>
  <c r="L97" i="53"/>
  <c r="L131" i="53"/>
  <c r="L14" i="53"/>
  <c r="L174" i="53"/>
  <c r="L278" i="65"/>
  <c r="L54" i="53"/>
  <c r="L127" i="53"/>
  <c r="L34" i="53"/>
  <c r="L56" i="53"/>
  <c r="L37" i="53"/>
  <c r="L172" i="53"/>
  <c r="L75" i="53"/>
  <c r="L172" i="52"/>
  <c r="L32" i="52"/>
  <c r="L269" i="70"/>
  <c r="L7" i="53"/>
  <c r="L146" i="53"/>
  <c r="L277" i="69"/>
  <c r="L39" i="53"/>
  <c r="L136" i="53"/>
  <c r="L154" i="51"/>
  <c r="L278" i="69"/>
  <c r="L22" i="53"/>
  <c r="L275" i="65"/>
  <c r="L117" i="53"/>
  <c r="L305" i="64"/>
  <c r="L267" i="69"/>
  <c r="L276" i="67"/>
  <c r="L98" i="53"/>
  <c r="L275" i="67"/>
  <c r="L147" i="53"/>
  <c r="L72" i="53"/>
  <c r="L268" i="71"/>
  <c r="L8" i="53"/>
  <c r="L281" i="66"/>
  <c r="L133" i="53"/>
  <c r="L114" i="51"/>
  <c r="L330" i="68"/>
  <c r="L235" i="69"/>
  <c r="L138" i="53"/>
  <c r="L17" i="53"/>
  <c r="L53" i="53"/>
  <c r="L274" i="66"/>
  <c r="L115" i="52"/>
  <c r="L86" i="53"/>
  <c r="L145" i="53"/>
  <c r="L115" i="51"/>
  <c r="L91" i="53"/>
  <c r="L46" i="53"/>
  <c r="L119" i="53"/>
  <c r="L101" i="53"/>
  <c r="L114" i="53"/>
  <c r="L57" i="53"/>
  <c r="L233" i="69"/>
  <c r="L159" i="53"/>
  <c r="L110" i="53"/>
  <c r="L5" i="51"/>
  <c r="L154" i="52"/>
  <c r="L269" i="66"/>
  <c r="L266" i="70"/>
  <c r="L254" i="69"/>
  <c r="L258" i="72"/>
  <c r="L96" i="51"/>
  <c r="L277" i="65"/>
  <c r="L56" i="51"/>
  <c r="L106" i="53"/>
  <c r="L102" i="51"/>
  <c r="L257" i="72"/>
  <c r="L66" i="53"/>
  <c r="L308" i="64"/>
  <c r="L51" i="52"/>
  <c r="L113" i="52"/>
  <c r="L15" i="51"/>
  <c r="L276" i="70"/>
  <c r="L100" i="52"/>
  <c r="L136" i="51"/>
  <c r="L269" i="67"/>
  <c r="L307" i="64"/>
  <c r="L277" i="66"/>
  <c r="L128" i="53"/>
  <c r="L269" i="64"/>
  <c r="L92" i="53"/>
  <c r="L121" i="51"/>
  <c r="L229" i="66"/>
  <c r="L8" i="52"/>
  <c r="L145" i="52"/>
  <c r="L167" i="51"/>
  <c r="L37" i="52"/>
  <c r="L147" i="52"/>
  <c r="L111" i="52"/>
  <c r="L255" i="64"/>
  <c r="L265" i="69"/>
  <c r="L174" i="52"/>
  <c r="L235" i="67"/>
  <c r="L58" i="53"/>
  <c r="L172" i="51"/>
  <c r="L91" i="51"/>
  <c r="L139" i="51"/>
  <c r="L276" i="65"/>
  <c r="L173" i="51"/>
  <c r="L69" i="52"/>
  <c r="L131" i="51"/>
  <c r="L116" i="51"/>
  <c r="L20" i="53"/>
  <c r="L129" i="52"/>
  <c r="L253" i="70"/>
  <c r="L100" i="51"/>
  <c r="L248" i="72"/>
  <c r="L159" i="52"/>
  <c r="L253" i="65"/>
  <c r="L236" i="65"/>
  <c r="L244" i="71"/>
  <c r="L15" i="52"/>
  <c r="L127" i="51"/>
  <c r="L138" i="51"/>
  <c r="L48" i="51"/>
  <c r="L121" i="52"/>
  <c r="L93" i="51"/>
  <c r="L110" i="52"/>
  <c r="L19" i="52"/>
  <c r="L45" i="51"/>
  <c r="L242" i="66"/>
  <c r="L50" i="51"/>
  <c r="L83" i="53"/>
  <c r="L90" i="52"/>
  <c r="L75" i="52"/>
  <c r="L272" i="66"/>
  <c r="L272" i="69"/>
  <c r="L239" i="67"/>
  <c r="L167" i="52"/>
  <c r="L83" i="52"/>
  <c r="L175" i="51"/>
  <c r="L89" i="53"/>
  <c r="L4" i="51"/>
  <c r="L251" i="71"/>
  <c r="L60" i="52"/>
  <c r="L77" i="52"/>
  <c r="L84" i="51"/>
  <c r="L33" i="53"/>
  <c r="L16" i="52"/>
  <c r="L102" i="53"/>
  <c r="L39" i="52"/>
  <c r="L132" i="52"/>
  <c r="L141" i="51"/>
  <c r="L13" i="52"/>
  <c r="L74" i="51"/>
  <c r="L14" i="52"/>
  <c r="L55" i="51"/>
  <c r="L145" i="51"/>
  <c r="L254" i="64"/>
  <c r="L26" i="52"/>
  <c r="L70" i="51"/>
  <c r="L50" i="52"/>
  <c r="L94" i="51"/>
  <c r="L306" i="68"/>
  <c r="L260" i="65"/>
  <c r="L29" i="51"/>
  <c r="L73" i="52"/>
  <c r="L49" i="52"/>
  <c r="L236" i="66"/>
  <c r="L268" i="69"/>
  <c r="L294" i="68"/>
  <c r="L165" i="52"/>
  <c r="L84" i="52"/>
  <c r="L241" i="65"/>
  <c r="L103" i="51"/>
  <c r="L89" i="51"/>
  <c r="L12" i="53"/>
  <c r="L148" i="52"/>
  <c r="L328" i="68"/>
  <c r="L127" i="52"/>
  <c r="L176" i="53"/>
  <c r="L36" i="51"/>
  <c r="L125" i="51"/>
  <c r="L261" i="70"/>
  <c r="L282" i="64"/>
  <c r="L280" i="69"/>
  <c r="L338" i="68"/>
  <c r="L265" i="64"/>
  <c r="L245" i="71"/>
  <c r="L270" i="72"/>
  <c r="L313" i="68"/>
  <c r="L292" i="64"/>
  <c r="L319" i="68"/>
  <c r="L263" i="71"/>
  <c r="L260" i="69"/>
  <c r="L241" i="70"/>
  <c r="L63" i="53"/>
  <c r="L264" i="64"/>
  <c r="L227" i="67"/>
  <c r="L128" i="51"/>
  <c r="L235" i="70"/>
  <c r="L231" i="69"/>
  <c r="L261" i="65"/>
  <c r="L262" i="66"/>
  <c r="L252" i="66"/>
  <c r="L238" i="67"/>
  <c r="L252" i="65"/>
  <c r="L303" i="68"/>
  <c r="L49" i="51"/>
  <c r="L7" i="52"/>
  <c r="L271" i="66"/>
  <c r="L125" i="52"/>
  <c r="L257" i="66"/>
  <c r="L226" i="71"/>
  <c r="L241" i="66"/>
  <c r="L251" i="65"/>
  <c r="L255" i="66"/>
  <c r="L62" i="51"/>
  <c r="L109" i="52"/>
  <c r="L231" i="66"/>
  <c r="L283" i="64"/>
  <c r="L237" i="69"/>
  <c r="L234" i="72"/>
  <c r="L260" i="67"/>
  <c r="L285" i="68"/>
  <c r="L233" i="67"/>
  <c r="L221" i="71"/>
  <c r="L311" i="64"/>
  <c r="L278" i="64"/>
  <c r="L25" i="53"/>
  <c r="L237" i="70"/>
  <c r="L287" i="64"/>
  <c r="L144" i="51"/>
  <c r="L291" i="68"/>
  <c r="L28" i="52"/>
  <c r="L273" i="66"/>
  <c r="L283" i="68"/>
  <c r="L272" i="67"/>
  <c r="L325" i="68"/>
  <c r="L230" i="71"/>
  <c r="L256" i="65"/>
  <c r="L268" i="64"/>
  <c r="L273" i="67"/>
  <c r="L232" i="66"/>
  <c r="L225" i="72"/>
  <c r="L334" i="68"/>
  <c r="L82" i="51"/>
  <c r="L224" i="71"/>
  <c r="L258" i="67"/>
  <c r="L238" i="66"/>
  <c r="L295" i="68"/>
  <c r="L87" i="51"/>
  <c r="L286" i="68"/>
  <c r="L82" i="52"/>
  <c r="L231" i="71"/>
  <c r="L25" i="52"/>
  <c r="L232" i="71"/>
  <c r="L235" i="72"/>
  <c r="L339" i="68"/>
  <c r="L249" i="67"/>
  <c r="L230" i="66"/>
  <c r="L230" i="69"/>
  <c r="L226" i="66"/>
  <c r="L247" i="70"/>
  <c r="L240" i="72"/>
  <c r="L274" i="64"/>
  <c r="L24" i="53"/>
  <c r="L3" i="53"/>
  <c r="L62" i="53"/>
  <c r="L256" i="64"/>
  <c r="L228" i="69"/>
  <c r="L226" i="65"/>
  <c r="L105" i="51"/>
  <c r="L246" i="66"/>
  <c r="L237" i="72"/>
  <c r="L264" i="67"/>
  <c r="L279" i="68"/>
  <c r="L273" i="64"/>
  <c r="L219" i="71"/>
  <c r="L226" i="69"/>
  <c r="L98" i="51"/>
  <c r="L343" i="68"/>
  <c r="L259" i="71"/>
  <c r="L58" i="52"/>
  <c r="L39" i="51"/>
  <c r="L144" i="53"/>
  <c r="L125" i="53"/>
  <c r="L31" i="51"/>
  <c r="L100" i="53"/>
  <c r="L32" i="53"/>
  <c r="L276" i="69"/>
  <c r="L51" i="51"/>
  <c r="L19" i="53"/>
  <c r="L269" i="65"/>
  <c r="L272" i="70"/>
  <c r="L85" i="53"/>
  <c r="L260" i="66"/>
  <c r="L161" i="53"/>
  <c r="L163" i="51"/>
  <c r="L256" i="71"/>
  <c r="L77" i="51"/>
  <c r="L282" i="68"/>
  <c r="L243" i="65"/>
  <c r="L86" i="51"/>
  <c r="L50" i="53"/>
  <c r="L168" i="52"/>
  <c r="L88" i="52"/>
  <c r="L148" i="53"/>
  <c r="L231" i="65"/>
  <c r="L156" i="51"/>
  <c r="L165" i="51"/>
  <c r="L135" i="52"/>
  <c r="L151" i="51"/>
  <c r="L153" i="52"/>
  <c r="L53" i="52"/>
  <c r="L117" i="52"/>
  <c r="L138" i="52"/>
  <c r="L31" i="52"/>
  <c r="L46" i="52"/>
  <c r="L9" i="53"/>
  <c r="L107" i="52"/>
  <c r="L57" i="51"/>
  <c r="L228" i="65"/>
  <c r="L157" i="53"/>
  <c r="L327" i="68"/>
  <c r="L103" i="52"/>
  <c r="L130" i="53"/>
  <c r="L300" i="68"/>
  <c r="L239" i="65"/>
  <c r="L237" i="67"/>
  <c r="L59" i="52"/>
  <c r="L70" i="52"/>
  <c r="L240" i="67"/>
  <c r="L95" i="52"/>
  <c r="L169" i="51"/>
  <c r="L59" i="53"/>
  <c r="L170" i="51"/>
  <c r="L30" i="53"/>
  <c r="L71" i="53"/>
  <c r="L301" i="68"/>
  <c r="L67" i="52"/>
  <c r="L169" i="53"/>
  <c r="L120" i="53"/>
  <c r="L229" i="67"/>
  <c r="L119" i="52"/>
  <c r="L37" i="51"/>
  <c r="L158" i="53"/>
  <c r="L64" i="52"/>
  <c r="L75" i="51"/>
  <c r="L6" i="52"/>
  <c r="L118" i="51"/>
  <c r="L233" i="65"/>
  <c r="L240" i="66"/>
  <c r="L35" i="52"/>
  <c r="L83" i="51"/>
  <c r="L148" i="51"/>
  <c r="L46" i="51"/>
  <c r="L86" i="52"/>
  <c r="L10" i="52"/>
  <c r="L177" i="51"/>
  <c r="L134" i="52"/>
  <c r="L268" i="65"/>
  <c r="L171" i="51"/>
  <c r="L244" i="72"/>
  <c r="L137" i="51"/>
  <c r="L98" i="52"/>
  <c r="L276" i="66"/>
  <c r="L116" i="52"/>
  <c r="L177" i="52"/>
  <c r="L303" i="64"/>
  <c r="L27" i="52"/>
  <c r="L333" i="68"/>
  <c r="L155" i="52"/>
  <c r="L111" i="51"/>
  <c r="L126" i="51"/>
  <c r="L16" i="51"/>
  <c r="L56" i="52"/>
  <c r="L126" i="52"/>
  <c r="L298" i="64"/>
  <c r="L31" i="53"/>
  <c r="L97" i="51"/>
  <c r="L242" i="67"/>
  <c r="L40" i="52"/>
  <c r="L78" i="51"/>
  <c r="L22" i="52"/>
  <c r="L51" i="53"/>
  <c r="L40" i="53"/>
  <c r="L99" i="51"/>
  <c r="L64" i="53"/>
  <c r="L170" i="52"/>
  <c r="L290" i="64"/>
  <c r="L106" i="51"/>
  <c r="L247" i="71"/>
  <c r="L3" i="51"/>
  <c r="L238" i="70"/>
  <c r="L105" i="53"/>
  <c r="L257" i="65"/>
  <c r="L309" i="68"/>
  <c r="L261" i="67"/>
  <c r="L253" i="64"/>
  <c r="L146" i="51"/>
  <c r="L264" i="69"/>
  <c r="L225" i="71"/>
  <c r="L85" i="51"/>
  <c r="L253" i="66"/>
  <c r="L238" i="65"/>
  <c r="L256" i="69"/>
  <c r="L223" i="71"/>
  <c r="L312" i="64"/>
  <c r="L271" i="64"/>
  <c r="L239" i="72"/>
  <c r="L227" i="65"/>
  <c r="L247" i="65"/>
  <c r="L82" i="53"/>
  <c r="L63" i="52"/>
  <c r="L250" i="72"/>
  <c r="L250" i="71"/>
  <c r="L292" i="68"/>
  <c r="L229" i="72"/>
  <c r="L44" i="52"/>
  <c r="L258" i="69"/>
  <c r="L261" i="66"/>
  <c r="L255" i="72"/>
  <c r="L253" i="72"/>
  <c r="L259" i="66"/>
  <c r="L254" i="65"/>
  <c r="L247" i="66"/>
  <c r="L315" i="68"/>
  <c r="L281" i="64"/>
  <c r="L287" i="68"/>
  <c r="L164" i="51"/>
  <c r="L266" i="66"/>
  <c r="L9" i="51"/>
  <c r="L232" i="65"/>
  <c r="L241" i="72"/>
  <c r="L234" i="66"/>
  <c r="L260" i="70"/>
  <c r="L323" i="68"/>
  <c r="L4" i="53"/>
  <c r="L324" i="68"/>
  <c r="L284" i="64"/>
  <c r="L66" i="52"/>
  <c r="L257" i="69"/>
  <c r="L239" i="69"/>
  <c r="L293" i="68"/>
  <c r="L232" i="72"/>
  <c r="L253" i="71"/>
  <c r="L250" i="70"/>
  <c r="L248" i="67"/>
  <c r="L239" i="71"/>
  <c r="L249" i="72"/>
  <c r="L235" i="71"/>
  <c r="L233" i="71"/>
  <c r="L85" i="52"/>
  <c r="L68" i="51"/>
  <c r="L243" i="71"/>
  <c r="L321" i="68"/>
  <c r="L251" i="67"/>
  <c r="L241" i="71"/>
  <c r="L314" i="68"/>
  <c r="L308" i="68"/>
  <c r="L246" i="72"/>
  <c r="L335" i="68"/>
  <c r="L258" i="66"/>
  <c r="L311" i="68"/>
  <c r="L251" i="70"/>
  <c r="L271" i="65"/>
  <c r="L277" i="64"/>
  <c r="L249" i="65"/>
  <c r="L81" i="51"/>
  <c r="L222" i="71"/>
  <c r="L229" i="69"/>
  <c r="L3" i="52"/>
  <c r="L24" i="51"/>
  <c r="L238" i="72"/>
  <c r="L226" i="67"/>
  <c r="L161" i="52"/>
  <c r="L249" i="70"/>
  <c r="L240" i="71"/>
  <c r="L246" i="67"/>
  <c r="L43" i="51"/>
  <c r="L230" i="70"/>
  <c r="L264" i="66"/>
  <c r="L227" i="69"/>
  <c r="L237" i="71"/>
  <c r="L252" i="64"/>
  <c r="L264" i="65"/>
  <c r="L245" i="70"/>
  <c r="L157" i="52"/>
  <c r="L30" i="52"/>
  <c r="L271" i="70"/>
  <c r="L269" i="69"/>
  <c r="L267" i="71"/>
  <c r="L257" i="71"/>
  <c r="L41" i="51"/>
  <c r="L89" i="52"/>
  <c r="L92" i="51"/>
  <c r="L166" i="52"/>
  <c r="L274" i="70"/>
  <c r="L64" i="51"/>
  <c r="L270" i="70"/>
  <c r="L344" i="68"/>
  <c r="L329" i="68"/>
  <c r="L162" i="53"/>
  <c r="L124" i="53"/>
  <c r="L279" i="70"/>
  <c r="L18" i="51"/>
  <c r="L79" i="51"/>
  <c r="L173" i="52"/>
  <c r="L281" i="68"/>
  <c r="L256" i="72"/>
  <c r="L258" i="71"/>
  <c r="L97" i="52"/>
  <c r="L256" i="67"/>
  <c r="L257" i="70"/>
  <c r="L120" i="51"/>
  <c r="L270" i="69"/>
  <c r="L70" i="53"/>
  <c r="L237" i="65"/>
  <c r="L21" i="52"/>
  <c r="L122" i="52"/>
  <c r="L108" i="51"/>
  <c r="L10" i="53"/>
  <c r="L93" i="52"/>
  <c r="L92" i="52"/>
  <c r="L65" i="51"/>
  <c r="L29" i="52"/>
  <c r="L133" i="51"/>
  <c r="L45" i="52"/>
  <c r="L38" i="51"/>
  <c r="L266" i="71"/>
  <c r="L167" i="53"/>
  <c r="L65" i="52"/>
  <c r="L11" i="53"/>
  <c r="L71" i="51"/>
  <c r="L289" i="68"/>
  <c r="L71" i="52"/>
  <c r="L90" i="51"/>
  <c r="L262" i="64"/>
  <c r="L66" i="51"/>
  <c r="L87" i="52"/>
  <c r="L91" i="52"/>
  <c r="L150" i="53"/>
  <c r="L259" i="64"/>
  <c r="L38" i="52"/>
  <c r="L166" i="51"/>
  <c r="L41" i="52"/>
  <c r="L10" i="51"/>
  <c r="L265" i="70"/>
  <c r="L141" i="52"/>
  <c r="L137" i="52"/>
  <c r="L263" i="64"/>
  <c r="L33" i="52"/>
  <c r="L14" i="51"/>
  <c r="L149" i="53"/>
  <c r="L12" i="51"/>
  <c r="L176" i="52"/>
  <c r="L11" i="51"/>
  <c r="L63" i="51"/>
  <c r="L231" i="67"/>
  <c r="L149" i="51"/>
  <c r="L152" i="52"/>
  <c r="L119" i="51"/>
  <c r="L69" i="51"/>
  <c r="L168" i="51"/>
  <c r="L54" i="52"/>
  <c r="L171" i="52"/>
  <c r="L169" i="52"/>
  <c r="L76" i="52"/>
  <c r="L260" i="64"/>
  <c r="L133" i="52"/>
  <c r="L297" i="68"/>
  <c r="L52" i="51"/>
  <c r="L69" i="53"/>
  <c r="L149" i="52"/>
  <c r="L253" i="69"/>
  <c r="L96" i="52"/>
  <c r="L279" i="67"/>
  <c r="L139" i="53"/>
  <c r="L279" i="69"/>
  <c r="L72" i="52"/>
  <c r="L121" i="53"/>
  <c r="L262" i="72"/>
  <c r="L150" i="52"/>
  <c r="L163" i="52"/>
  <c r="L122" i="51"/>
  <c r="L111" i="53"/>
  <c r="L88" i="51"/>
  <c r="L108" i="52"/>
  <c r="L90" i="53"/>
  <c r="L18" i="52"/>
  <c r="L151" i="52"/>
  <c r="L26" i="51"/>
  <c r="L240" i="65"/>
  <c r="L102" i="52"/>
  <c r="L6" i="51"/>
  <c r="L78" i="52"/>
  <c r="L94" i="53"/>
  <c r="L242" i="72"/>
  <c r="L243" i="66"/>
  <c r="L270" i="66"/>
  <c r="L291" i="64"/>
  <c r="L316" i="68"/>
  <c r="L275" i="64"/>
  <c r="L245" i="72"/>
  <c r="L269" i="71"/>
  <c r="L241" i="69"/>
  <c r="L230" i="67"/>
  <c r="L254" i="66"/>
  <c r="L312" i="68"/>
  <c r="L252" i="71"/>
  <c r="L257" i="67"/>
  <c r="L230" i="72"/>
  <c r="L232" i="70"/>
  <c r="L279" i="66"/>
  <c r="L44" i="51"/>
  <c r="L231" i="70"/>
  <c r="L248" i="66"/>
  <c r="L270" i="71"/>
  <c r="L317" i="68"/>
  <c r="L4" i="52"/>
  <c r="L280" i="70"/>
  <c r="L162" i="52"/>
  <c r="L242" i="71"/>
  <c r="L252" i="67"/>
  <c r="L252" i="70"/>
  <c r="L234" i="70"/>
  <c r="L227" i="71"/>
  <c r="L270" i="64"/>
  <c r="L302" i="64"/>
  <c r="L250" i="65"/>
  <c r="L224" i="72"/>
  <c r="L310" i="64"/>
  <c r="L242" i="65"/>
  <c r="L261" i="71"/>
  <c r="L261" i="64"/>
  <c r="L296" i="68"/>
  <c r="L258" i="65"/>
  <c r="L230" i="65"/>
  <c r="L247" i="67"/>
  <c r="L280" i="67"/>
  <c r="L266" i="65"/>
  <c r="L255" i="67"/>
  <c r="L25" i="51"/>
  <c r="L336" i="68"/>
  <c r="L298" i="68"/>
  <c r="L280" i="64"/>
  <c r="L242" i="69"/>
  <c r="L256" i="70"/>
  <c r="L28" i="51"/>
  <c r="L320" i="68"/>
  <c r="L235" i="65"/>
  <c r="L266" i="67"/>
  <c r="L44" i="53"/>
  <c r="L261" i="69"/>
  <c r="L271" i="67"/>
  <c r="L47" i="51"/>
  <c r="L233" i="72"/>
  <c r="L288" i="68"/>
  <c r="L228" i="72"/>
  <c r="L289" i="64"/>
  <c r="L280" i="68"/>
  <c r="L288" i="64"/>
  <c r="L229" i="71"/>
  <c r="L296" i="64"/>
  <c r="L260" i="72"/>
  <c r="L255" i="65"/>
  <c r="L240" i="70"/>
  <c r="L259" i="67"/>
  <c r="L266" i="64"/>
  <c r="L234" i="71"/>
  <c r="L272" i="65"/>
  <c r="L250" i="69"/>
  <c r="L259" i="65"/>
  <c r="L295" i="64"/>
  <c r="L220" i="71"/>
  <c r="L248" i="69"/>
  <c r="L143" i="52"/>
  <c r="L81" i="52"/>
  <c r="L43" i="52"/>
  <c r="L248" i="70"/>
  <c r="L24" i="52"/>
  <c r="L255" i="71"/>
  <c r="L222" i="72"/>
  <c r="L265" i="67"/>
  <c r="L220" i="72"/>
  <c r="L258" i="64"/>
  <c r="L232" i="67"/>
  <c r="L249" i="69"/>
  <c r="L143" i="51"/>
  <c r="L294" i="64"/>
  <c r="L245" i="67"/>
  <c r="L245" i="65"/>
  <c r="L227" i="70"/>
  <c r="L226" i="70"/>
  <c r="L20" i="51"/>
  <c r="L28" i="53"/>
  <c r="L34" i="51"/>
  <c r="L332" i="68"/>
  <c r="L67" i="51"/>
  <c r="L234" i="69"/>
  <c r="L101" i="51"/>
  <c r="L54" i="51"/>
  <c r="L136" i="52"/>
  <c r="L95" i="51"/>
  <c r="L53" i="51"/>
  <c r="L77" i="53"/>
  <c r="L109" i="53"/>
  <c r="L47" i="53"/>
  <c r="L277" i="70"/>
  <c r="L266" i="72"/>
  <c r="L251" i="72"/>
  <c r="L101" i="52"/>
  <c r="L58" i="51"/>
  <c r="L150" i="51"/>
  <c r="L52" i="53"/>
  <c r="L175" i="53"/>
  <c r="L49" i="53"/>
  <c r="L76" i="51"/>
  <c r="L305" i="68"/>
  <c r="L232" i="69"/>
  <c r="L78" i="53"/>
  <c r="L36" i="52"/>
  <c r="L32" i="51"/>
  <c r="L21" i="51"/>
  <c r="L59" i="51"/>
  <c r="L268" i="66"/>
  <c r="L20" i="52"/>
  <c r="L72" i="51"/>
  <c r="L228" i="66"/>
  <c r="L9" i="52"/>
  <c r="L147" i="51"/>
  <c r="L40" i="51"/>
  <c r="L17" i="52"/>
  <c r="L88" i="53"/>
  <c r="L68" i="53"/>
  <c r="L270" i="67"/>
  <c r="L279" i="64"/>
  <c r="L236" i="67"/>
  <c r="L26" i="53"/>
  <c r="L267" i="64"/>
  <c r="L243" i="67"/>
  <c r="L300" i="64"/>
  <c r="L34" i="52"/>
  <c r="L158" i="51"/>
  <c r="L156" i="52"/>
  <c r="L99" i="52"/>
  <c r="L19" i="51"/>
  <c r="L8" i="51"/>
  <c r="L57" i="52"/>
  <c r="L118" i="52"/>
  <c r="L166" i="53"/>
  <c r="L229" i="65"/>
  <c r="L33" i="51"/>
  <c r="L158" i="52"/>
  <c r="L129" i="51"/>
  <c r="L134" i="51"/>
  <c r="L45" i="53"/>
  <c r="L132" i="51"/>
  <c r="L5" i="53"/>
  <c r="L331" i="68"/>
  <c r="L140" i="52"/>
  <c r="L152" i="51"/>
  <c r="L130" i="51"/>
  <c r="L159" i="51"/>
  <c r="L27" i="51"/>
  <c r="L155" i="51"/>
  <c r="L140" i="51"/>
  <c r="L107" i="51"/>
  <c r="L79" i="52"/>
  <c r="L13" i="51"/>
  <c r="L176" i="51"/>
  <c r="L48" i="52"/>
  <c r="L135" i="51"/>
  <c r="L151" i="53"/>
  <c r="L153" i="51"/>
  <c r="L174" i="51"/>
  <c r="L74" i="52"/>
  <c r="L248" i="71"/>
  <c r="L5" i="52"/>
  <c r="L130" i="52"/>
  <c r="L94" i="52"/>
  <c r="L268" i="70"/>
  <c r="L11" i="52"/>
  <c r="L284" i="68"/>
  <c r="L226" i="72"/>
  <c r="L233" i="66"/>
  <c r="L175" i="52"/>
  <c r="L93" i="53"/>
  <c r="L239" i="66"/>
  <c r="L237" i="66"/>
  <c r="L140" i="53"/>
  <c r="L120" i="52"/>
  <c r="L52" i="52"/>
  <c r="L131" i="52"/>
  <c r="L260" i="71"/>
  <c r="L21" i="53"/>
  <c r="L268" i="67"/>
  <c r="L13" i="53"/>
  <c r="L12" i="52"/>
  <c r="L110" i="51"/>
  <c r="L68" i="52"/>
  <c r="L157" i="51"/>
  <c r="L228" i="67"/>
  <c r="L261" i="72"/>
  <c r="L247" i="72"/>
  <c r="L263" i="72"/>
  <c r="L223" i="72"/>
  <c r="L144" i="52"/>
  <c r="L109" i="51"/>
  <c r="L238" i="69"/>
  <c r="L256" i="66"/>
  <c r="L164" i="52"/>
  <c r="L233" i="70"/>
  <c r="L243" i="69"/>
  <c r="L143" i="53"/>
  <c r="L304" i="68"/>
  <c r="L257" i="64"/>
  <c r="L128" i="52"/>
  <c r="L299" i="68"/>
  <c r="L228" i="71"/>
  <c r="L227" i="72"/>
  <c r="L270" i="65"/>
  <c r="L30" i="51"/>
  <c r="L262" i="67"/>
  <c r="L234" i="67"/>
  <c r="L262" i="65"/>
  <c r="L254" i="70"/>
  <c r="L280" i="65"/>
  <c r="L258" i="70"/>
  <c r="L246" i="71"/>
  <c r="L47" i="52"/>
  <c r="L304" i="64"/>
  <c r="L310" i="68"/>
  <c r="L262" i="70"/>
  <c r="L252" i="72"/>
  <c r="L231" i="72"/>
  <c r="L290" i="68"/>
  <c r="L348" i="68"/>
  <c r="L243" i="72"/>
  <c r="L255" i="70"/>
  <c r="L347" i="68"/>
  <c r="L162" i="51"/>
  <c r="L240" i="69"/>
  <c r="L322" i="68"/>
  <c r="L236" i="70"/>
  <c r="L251" i="69"/>
  <c r="L285" i="64"/>
  <c r="L248" i="65"/>
  <c r="L259" i="69"/>
  <c r="L241" i="67"/>
  <c r="L250" i="67"/>
  <c r="L262" i="69"/>
  <c r="L7" i="51"/>
  <c r="L242" i="70"/>
  <c r="L262" i="71"/>
  <c r="L253" i="67"/>
  <c r="L318" i="68"/>
  <c r="L250" i="66"/>
  <c r="L235" i="66"/>
  <c r="L280" i="66"/>
  <c r="L273" i="65"/>
  <c r="L269" i="72"/>
  <c r="L251" i="66"/>
  <c r="L276" i="64"/>
  <c r="L227" i="66"/>
  <c r="L301" i="64"/>
  <c r="L146" i="52"/>
  <c r="L259" i="70"/>
  <c r="L340" i="68"/>
  <c r="L106" i="52"/>
  <c r="L254" i="67"/>
  <c r="L279" i="65"/>
  <c r="L249" i="71"/>
  <c r="L286" i="64"/>
  <c r="L234" i="65"/>
  <c r="L264" i="70"/>
  <c r="L239" i="70"/>
  <c r="L221" i="72"/>
  <c r="L243" i="70"/>
  <c r="L346" i="68"/>
  <c r="L229" i="70"/>
  <c r="L265" i="66"/>
  <c r="L238" i="71"/>
  <c r="L124" i="52"/>
  <c r="L307" i="68"/>
  <c r="L247" i="69"/>
  <c r="L43" i="53"/>
  <c r="L62" i="52"/>
  <c r="L228" i="70"/>
  <c r="L124" i="51"/>
  <c r="L105" i="52"/>
  <c r="L81" i="53"/>
  <c r="L249" i="66"/>
  <c r="L161" i="51"/>
  <c r="L265" i="65"/>
  <c r="L246" i="65"/>
  <c r="L246" i="69"/>
  <c r="L246" i="70"/>
  <c r="L219" i="72"/>
  <c r="L245" i="66"/>
  <c r="L245" i="69"/>
  <c r="L5" i="16"/>
  <c r="L9" i="16"/>
  <c r="L13" i="16"/>
  <c r="L20" i="16"/>
  <c r="L25" i="16"/>
  <c r="L30" i="16"/>
  <c r="L8" i="15"/>
  <c r="L12" i="15"/>
  <c r="L19" i="15"/>
  <c r="L24" i="15"/>
  <c r="L29" i="15"/>
  <c r="L8" i="17"/>
  <c r="L21" i="17"/>
  <c r="L6" i="16"/>
  <c r="L10" i="16"/>
  <c r="L14" i="16"/>
  <c r="L21" i="16"/>
  <c r="L26" i="16"/>
  <c r="L5" i="15"/>
  <c r="L9" i="15"/>
  <c r="L13" i="15"/>
  <c r="L20" i="15"/>
  <c r="L25" i="15"/>
  <c r="L30" i="15"/>
  <c r="L9" i="17"/>
  <c r="L22" i="17"/>
  <c r="L5" i="17"/>
  <c r="L7" i="16"/>
  <c r="L11" i="16"/>
  <c r="L18" i="16"/>
  <c r="L22" i="16"/>
  <c r="L28" i="16"/>
  <c r="L17" i="17"/>
  <c r="L18" i="17"/>
  <c r="L6" i="15"/>
  <c r="L10" i="15"/>
  <c r="L14" i="15"/>
  <c r="L21" i="15"/>
  <c r="L26" i="15"/>
  <c r="L31" i="15"/>
  <c r="L6" i="17"/>
  <c r="L19" i="17"/>
  <c r="L29" i="17"/>
  <c r="L31" i="16"/>
  <c r="L8" i="16"/>
  <c r="L12" i="16"/>
  <c r="L19" i="16"/>
  <c r="L24" i="16"/>
  <c r="L29" i="16"/>
  <c r="L28" i="17"/>
  <c r="L7" i="15"/>
  <c r="L11" i="15"/>
  <c r="L18" i="15"/>
  <c r="L22" i="15"/>
  <c r="L28" i="15"/>
  <c r="L32" i="15"/>
  <c r="L7" i="17"/>
  <c r="L20" i="17"/>
  <c r="L30" i="17"/>
  <c r="L32" i="16"/>
  <c r="L134" i="29"/>
  <c r="L128" i="29"/>
  <c r="L123" i="29"/>
  <c r="L167" i="6"/>
  <c r="L143" i="6"/>
  <c r="L127" i="6"/>
  <c r="J152" i="6"/>
  <c r="J176" i="6"/>
  <c r="J148" i="6"/>
  <c r="J172" i="6"/>
  <c r="J135" i="6"/>
  <c r="J159" i="6"/>
  <c r="J125" i="6"/>
  <c r="J165" i="6"/>
  <c r="J141" i="6"/>
  <c r="J110" i="6"/>
  <c r="J130" i="29"/>
  <c r="J123" i="29"/>
  <c r="J122" i="29"/>
  <c r="J127" i="29"/>
  <c r="K176" i="6"/>
  <c r="K152" i="6"/>
  <c r="K172" i="6"/>
  <c r="K148" i="6"/>
  <c r="K126" i="6"/>
  <c r="K159" i="6"/>
  <c r="K135" i="6"/>
  <c r="K20" i="6"/>
  <c r="K157" i="6"/>
  <c r="K130" i="29"/>
  <c r="K142" i="6"/>
  <c r="K166" i="6"/>
  <c r="K127" i="29"/>
  <c r="I15" i="15"/>
  <c r="J17" i="16"/>
  <c r="J4" i="15"/>
  <c r="I4" i="15"/>
  <c r="O173" i="6"/>
  <c r="O149" i="6"/>
  <c r="O160" i="6"/>
  <c r="O136" i="6"/>
  <c r="O118" i="53"/>
  <c r="O54" i="53"/>
  <c r="O107" i="53"/>
  <c r="O342" i="68"/>
  <c r="O306" i="64"/>
  <c r="O278" i="69"/>
  <c r="O110" i="53"/>
  <c r="O98" i="53"/>
  <c r="O116" i="53"/>
  <c r="O115" i="51"/>
  <c r="O266" i="69"/>
  <c r="O76" i="53"/>
  <c r="O14" i="53"/>
  <c r="O41" i="53"/>
  <c r="O135" i="53"/>
  <c r="O233" i="69"/>
  <c r="O55" i="53"/>
  <c r="O29" i="53"/>
  <c r="O156" i="53"/>
  <c r="O267" i="69"/>
  <c r="O330" i="68"/>
  <c r="O274" i="67"/>
  <c r="O113" i="52"/>
  <c r="O122" i="53"/>
  <c r="O177" i="53"/>
  <c r="O281" i="65"/>
  <c r="O137" i="53"/>
  <c r="O267" i="67"/>
  <c r="O114" i="51"/>
  <c r="O349" i="68"/>
  <c r="O129" i="53"/>
  <c r="O274" i="66"/>
  <c r="O18" i="53"/>
  <c r="O60" i="53"/>
  <c r="O57" i="53"/>
  <c r="O51" i="51"/>
  <c r="O120" i="51"/>
  <c r="O277" i="65"/>
  <c r="O28" i="53"/>
  <c r="O269" i="65"/>
  <c r="O78" i="51"/>
  <c r="O117" i="51"/>
  <c r="O157" i="53"/>
  <c r="O46" i="51"/>
  <c r="O257" i="71"/>
  <c r="O41" i="51"/>
  <c r="O19" i="51"/>
  <c r="O267" i="71"/>
  <c r="O266" i="70"/>
  <c r="O17" i="51"/>
  <c r="O95" i="51"/>
  <c r="O21" i="51"/>
  <c r="O128" i="53"/>
  <c r="O162" i="53"/>
  <c r="O266" i="72"/>
  <c r="O277" i="70"/>
  <c r="O347" i="68"/>
  <c r="O47" i="53"/>
  <c r="O99" i="51"/>
  <c r="O232" i="70"/>
  <c r="O265" i="64"/>
  <c r="O315" i="68"/>
  <c r="O298" i="64"/>
  <c r="O145" i="51"/>
  <c r="O18" i="51"/>
  <c r="O102" i="51"/>
  <c r="O50" i="53"/>
  <c r="O57" i="52"/>
  <c r="O268" i="69"/>
  <c r="O126" i="52"/>
  <c r="O169" i="53"/>
  <c r="O118" i="51"/>
  <c r="O29" i="51"/>
  <c r="O14" i="52"/>
  <c r="O119" i="52"/>
  <c r="O176" i="51"/>
  <c r="O272" i="69"/>
  <c r="O9" i="53"/>
  <c r="O16" i="51"/>
  <c r="O12" i="52"/>
  <c r="O137" i="51"/>
  <c r="O88" i="52"/>
  <c r="O268" i="67"/>
  <c r="O152" i="52"/>
  <c r="O56" i="51"/>
  <c r="O159" i="51"/>
  <c r="O158" i="53"/>
  <c r="O12" i="51"/>
  <c r="O236" i="65"/>
  <c r="O166" i="53"/>
  <c r="O31" i="53"/>
  <c r="O173" i="52"/>
  <c r="O270" i="70"/>
  <c r="O70" i="51"/>
  <c r="O291" i="68"/>
  <c r="O93" i="52"/>
  <c r="O120" i="52"/>
  <c r="O91" i="52"/>
  <c r="O233" i="65"/>
  <c r="O33" i="52"/>
  <c r="O20" i="52"/>
  <c r="O140" i="53"/>
  <c r="O10" i="52"/>
  <c r="O170" i="52"/>
  <c r="O257" i="69"/>
  <c r="O157" i="52"/>
  <c r="O44" i="51"/>
  <c r="O19" i="53"/>
  <c r="O272" i="66"/>
  <c r="O169" i="52"/>
  <c r="O133" i="52"/>
  <c r="O149" i="51"/>
  <c r="O121" i="51"/>
  <c r="O122" i="52"/>
  <c r="O294" i="68"/>
  <c r="O36" i="51"/>
  <c r="O156" i="51"/>
  <c r="O163" i="51"/>
  <c r="O38" i="51"/>
  <c r="O5" i="52"/>
  <c r="O102" i="53"/>
  <c r="O39" i="52"/>
  <c r="O129" i="51"/>
  <c r="O167" i="52"/>
  <c r="O105" i="53"/>
  <c r="O83" i="51"/>
  <c r="O69" i="53"/>
  <c r="O64" i="51"/>
  <c r="O92" i="53"/>
  <c r="O75" i="52"/>
  <c r="O58" i="52"/>
  <c r="O111" i="52"/>
  <c r="O168" i="52"/>
  <c r="O91" i="51"/>
  <c r="O110" i="51"/>
  <c r="O22" i="51"/>
  <c r="O51" i="53"/>
  <c r="O290" i="68"/>
  <c r="O139" i="52"/>
  <c r="O237" i="67"/>
  <c r="O84" i="52"/>
  <c r="O78" i="53"/>
  <c r="O141" i="52"/>
  <c r="O90" i="52"/>
  <c r="O71" i="53"/>
  <c r="O258" i="72"/>
  <c r="O21" i="52"/>
  <c r="O173" i="51"/>
  <c r="O29" i="52"/>
  <c r="O148" i="51"/>
  <c r="O40" i="53"/>
  <c r="O53" i="51"/>
  <c r="O235" i="66"/>
  <c r="O128" i="52"/>
  <c r="O314" i="68"/>
  <c r="O267" i="64"/>
  <c r="O109" i="51"/>
  <c r="O233" i="71"/>
  <c r="O25" i="52"/>
  <c r="O255" i="72"/>
  <c r="O245" i="72"/>
  <c r="O253" i="64"/>
  <c r="O225" i="71"/>
  <c r="O146" i="51"/>
  <c r="O236" i="70"/>
  <c r="O239" i="72"/>
  <c r="O229" i="70"/>
  <c r="O270" i="67"/>
  <c r="O63" i="53"/>
  <c r="O283" i="64"/>
  <c r="O250" i="70"/>
  <c r="O242" i="70"/>
  <c r="O241" i="65"/>
  <c r="O239" i="71"/>
  <c r="O276" i="64"/>
  <c r="O253" i="67"/>
  <c r="O240" i="69"/>
  <c r="O255" i="70"/>
  <c r="O290" i="64"/>
  <c r="O261" i="70"/>
  <c r="O243" i="69"/>
  <c r="O252" i="66"/>
  <c r="O262" i="69"/>
  <c r="O231" i="69"/>
  <c r="O43" i="51"/>
  <c r="O259" i="66"/>
  <c r="O242" i="65"/>
  <c r="O228" i="72"/>
  <c r="O44" i="52"/>
  <c r="O232" i="71"/>
  <c r="O250" i="72"/>
  <c r="O246" i="72"/>
  <c r="O251" i="72"/>
  <c r="O228" i="71"/>
  <c r="O47" i="52"/>
  <c r="O256" i="70"/>
  <c r="O227" i="72"/>
  <c r="O327" i="68"/>
  <c r="O279" i="69"/>
  <c r="O308" i="68"/>
  <c r="O228" i="70"/>
  <c r="O258" i="69"/>
  <c r="O282" i="64"/>
  <c r="O226" i="71"/>
  <c r="O24" i="51"/>
  <c r="O262" i="70"/>
  <c r="O261" i="72"/>
  <c r="O311" i="68"/>
  <c r="O231" i="67"/>
  <c r="O109" i="52"/>
  <c r="O234" i="67"/>
  <c r="O251" i="67"/>
  <c r="O257" i="65"/>
  <c r="O259" i="70"/>
  <c r="O273" i="66"/>
  <c r="O30" i="51"/>
  <c r="O334" i="68"/>
  <c r="O250" i="67"/>
  <c r="O263" i="71"/>
  <c r="O312" i="68"/>
  <c r="O253" i="72"/>
  <c r="O233" i="70"/>
  <c r="O291" i="64"/>
  <c r="O7" i="51"/>
  <c r="O237" i="70"/>
  <c r="O230" i="71"/>
  <c r="O249" i="67"/>
  <c r="O240" i="71"/>
  <c r="O266" i="66"/>
  <c r="O246" i="69"/>
  <c r="O228" i="67"/>
  <c r="O266" i="65"/>
  <c r="O329" i="68"/>
  <c r="O24" i="52"/>
  <c r="O228" i="65"/>
  <c r="O295" i="64"/>
  <c r="O124" i="52"/>
  <c r="O307" i="68"/>
  <c r="O249" i="69"/>
  <c r="O3" i="52"/>
  <c r="O220" i="72"/>
  <c r="O248" i="66"/>
  <c r="O62" i="53"/>
  <c r="O245" i="69"/>
  <c r="O219" i="71"/>
  <c r="O304" i="68"/>
  <c r="O294" i="64"/>
  <c r="O237" i="72"/>
  <c r="O265" i="65"/>
  <c r="O226" i="67"/>
  <c r="O264" i="67"/>
  <c r="O268" i="72"/>
  <c r="O174" i="53"/>
  <c r="O265" i="72"/>
  <c r="O36" i="53"/>
  <c r="O264" i="71"/>
  <c r="O103" i="53"/>
  <c r="O271" i="72"/>
  <c r="O281" i="66"/>
  <c r="O86" i="53"/>
  <c r="O72" i="53"/>
  <c r="O112" i="53"/>
  <c r="O101" i="53"/>
  <c r="O275" i="66"/>
  <c r="O37" i="53"/>
  <c r="O267" i="65"/>
  <c r="O127" i="53"/>
  <c r="O267" i="70"/>
  <c r="O8" i="53"/>
  <c r="O275" i="65"/>
  <c r="O16" i="53"/>
  <c r="O267" i="66"/>
  <c r="O114" i="52"/>
  <c r="O173" i="53"/>
  <c r="O73" i="53"/>
  <c r="O126" i="53"/>
  <c r="O153" i="53"/>
  <c r="O38" i="53"/>
  <c r="O27" i="53"/>
  <c r="O275" i="67"/>
  <c r="O65" i="53"/>
  <c r="O154" i="53"/>
  <c r="O172" i="53"/>
  <c r="O15" i="53"/>
  <c r="O159" i="53"/>
  <c r="O70" i="53"/>
  <c r="O7" i="53"/>
  <c r="O13" i="51"/>
  <c r="O66" i="53"/>
  <c r="O146" i="53"/>
  <c r="O265" i="69"/>
  <c r="O175" i="51"/>
  <c r="O59" i="51"/>
  <c r="O76" i="51"/>
  <c r="O35" i="51"/>
  <c r="O97" i="53"/>
  <c r="O175" i="52"/>
  <c r="O100" i="53"/>
  <c r="O113" i="53"/>
  <c r="O272" i="70"/>
  <c r="O269" i="67"/>
  <c r="O271" i="70"/>
  <c r="O276" i="69"/>
  <c r="O267" i="72"/>
  <c r="O276" i="70"/>
  <c r="O276" i="67"/>
  <c r="O276" i="66"/>
  <c r="O154" i="52"/>
  <c r="O111" i="53"/>
  <c r="O254" i="69"/>
  <c r="O262" i="64"/>
  <c r="O165" i="51"/>
  <c r="O30" i="53"/>
  <c r="O49" i="52"/>
  <c r="O127" i="52"/>
  <c r="O119" i="51"/>
  <c r="O73" i="51"/>
  <c r="O137" i="52"/>
  <c r="O231" i="66"/>
  <c r="O96" i="51"/>
  <c r="O98" i="51"/>
  <c r="O94" i="51"/>
  <c r="O54" i="51"/>
  <c r="O38" i="52"/>
  <c r="O74" i="52"/>
  <c r="O60" i="52"/>
  <c r="O45" i="52"/>
  <c r="O265" i="70"/>
  <c r="O148" i="53"/>
  <c r="O165" i="52"/>
  <c r="O25" i="51"/>
  <c r="O71" i="52"/>
  <c r="O231" i="65"/>
  <c r="O103" i="51"/>
  <c r="O100" i="51"/>
  <c r="O39" i="53"/>
  <c r="O257" i="64"/>
  <c r="O240" i="65"/>
  <c r="O224" i="71"/>
  <c r="O79" i="52"/>
  <c r="O262" i="71"/>
  <c r="O177" i="51"/>
  <c r="O92" i="52"/>
  <c r="O48" i="51"/>
  <c r="O30" i="52"/>
  <c r="O11" i="51"/>
  <c r="O256" i="72"/>
  <c r="O74" i="51"/>
  <c r="O31" i="52"/>
  <c r="O55" i="52"/>
  <c r="O8" i="52"/>
  <c r="O253" i="69"/>
  <c r="O67" i="52"/>
  <c r="O260" i="64"/>
  <c r="O32" i="52"/>
  <c r="O102" i="52"/>
  <c r="O171" i="51"/>
  <c r="O118" i="52"/>
  <c r="O121" i="53"/>
  <c r="O75" i="51"/>
  <c r="O258" i="71"/>
  <c r="O20" i="53"/>
  <c r="O11" i="53"/>
  <c r="O93" i="51"/>
  <c r="O257" i="67"/>
  <c r="O339" i="68"/>
  <c r="O108" i="51"/>
  <c r="O140" i="52"/>
  <c r="O135" i="52"/>
  <c r="O96" i="52"/>
  <c r="O150" i="53"/>
  <c r="O93" i="53"/>
  <c r="O10" i="53"/>
  <c r="O116" i="52"/>
  <c r="O103" i="52"/>
  <c r="O257" i="70"/>
  <c r="O172" i="52"/>
  <c r="O21" i="53"/>
  <c r="O33" i="51"/>
  <c r="O36" i="52"/>
  <c r="O176" i="53"/>
  <c r="O135" i="51"/>
  <c r="O240" i="67"/>
  <c r="O83" i="52"/>
  <c r="O71" i="51"/>
  <c r="O98" i="52"/>
  <c r="O68" i="52"/>
  <c r="O97" i="51"/>
  <c r="O86" i="51"/>
  <c r="O116" i="51"/>
  <c r="O20" i="51"/>
  <c r="O27" i="52"/>
  <c r="O9" i="52"/>
  <c r="O131" i="51"/>
  <c r="O16" i="52"/>
  <c r="O167" i="53"/>
  <c r="O270" i="64"/>
  <c r="O170" i="51"/>
  <c r="O134" i="51"/>
  <c r="O130" i="52"/>
  <c r="O86" i="52"/>
  <c r="O52" i="52"/>
  <c r="O52" i="51"/>
  <c r="O94" i="52"/>
  <c r="O269" i="71"/>
  <c r="O280" i="67"/>
  <c r="O235" i="67"/>
  <c r="O263" i="72"/>
  <c r="O63" i="52"/>
  <c r="O66" i="52"/>
  <c r="O242" i="69"/>
  <c r="O288" i="64"/>
  <c r="O250" i="65"/>
  <c r="O251" i="70"/>
  <c r="O9" i="51"/>
  <c r="O235" i="71"/>
  <c r="O280" i="69"/>
  <c r="O244" i="72"/>
  <c r="O258" i="65"/>
  <c r="O243" i="72"/>
  <c r="O241" i="71"/>
  <c r="O296" i="64"/>
  <c r="O234" i="72"/>
  <c r="O320" i="68"/>
  <c r="O249" i="71"/>
  <c r="O336" i="68"/>
  <c r="O260" i="65"/>
  <c r="O255" i="66"/>
  <c r="O285" i="64"/>
  <c r="O144" i="52"/>
  <c r="O251" i="69"/>
  <c r="O253" i="66"/>
  <c r="O233" i="67"/>
  <c r="O243" i="71"/>
  <c r="O270" i="65"/>
  <c r="O304" i="64"/>
  <c r="O348" i="68"/>
  <c r="O262" i="72"/>
  <c r="O271" i="66"/>
  <c r="O324" i="68"/>
  <c r="O228" i="69"/>
  <c r="O295" i="68"/>
  <c r="O221" i="71"/>
  <c r="O270" i="69"/>
  <c r="O239" i="70"/>
  <c r="O322" i="68"/>
  <c r="O261" i="69"/>
  <c r="O264" i="64"/>
  <c r="O311" i="64"/>
  <c r="O262" i="65"/>
  <c r="O303" i="68"/>
  <c r="O262" i="67"/>
  <c r="O271" i="67"/>
  <c r="O233" i="72"/>
  <c r="O258" i="70"/>
  <c r="O258" i="67"/>
  <c r="O4" i="52"/>
  <c r="O260" i="69"/>
  <c r="O252" i="65"/>
  <c r="O49" i="51"/>
  <c r="O224" i="72"/>
  <c r="O234" i="70"/>
  <c r="O87" i="51"/>
  <c r="O82" i="53"/>
  <c r="O281" i="64"/>
  <c r="O272" i="67"/>
  <c r="O321" i="68"/>
  <c r="O68" i="51"/>
  <c r="O312" i="64"/>
  <c r="O300" i="64"/>
  <c r="O258" i="64"/>
  <c r="O247" i="69"/>
  <c r="O236" i="67"/>
  <c r="O227" i="71"/>
  <c r="O241" i="69"/>
  <c r="O270" i="72"/>
  <c r="O317" i="68"/>
  <c r="O229" i="67"/>
  <c r="O81" i="51"/>
  <c r="O247" i="65"/>
  <c r="O248" i="65"/>
  <c r="O247" i="67"/>
  <c r="O222" i="72"/>
  <c r="O220" i="71"/>
  <c r="O238" i="71"/>
  <c r="O232" i="66"/>
  <c r="O249" i="65"/>
  <c r="O3" i="51"/>
  <c r="O81" i="52"/>
  <c r="O43" i="53"/>
  <c r="O249" i="70"/>
  <c r="O306" i="68"/>
  <c r="O161" i="51"/>
  <c r="O240" i="72"/>
  <c r="O280" i="68"/>
  <c r="O237" i="71"/>
  <c r="O219" i="72"/>
  <c r="O265" i="67"/>
  <c r="O226" i="69"/>
  <c r="O245" i="67"/>
  <c r="O245" i="66"/>
  <c r="O264" i="65"/>
  <c r="O271" i="71"/>
  <c r="O264" i="72"/>
  <c r="O278" i="65"/>
  <c r="O274" i="70"/>
  <c r="O35" i="53"/>
  <c r="O278" i="66"/>
  <c r="O275" i="70"/>
  <c r="O132" i="53"/>
  <c r="O17" i="53"/>
  <c r="O170" i="53"/>
  <c r="O22" i="53"/>
  <c r="O99" i="53"/>
  <c r="O155" i="53"/>
  <c r="O278" i="70"/>
  <c r="O133" i="53"/>
  <c r="O84" i="53"/>
  <c r="O345" i="68"/>
  <c r="O108" i="53"/>
  <c r="O235" i="69"/>
  <c r="O138" i="53"/>
  <c r="O275" i="69"/>
  <c r="O341" i="68"/>
  <c r="O113" i="51"/>
  <c r="O305" i="64"/>
  <c r="O163" i="53"/>
  <c r="O117" i="53"/>
  <c r="O34" i="53"/>
  <c r="O112" i="52"/>
  <c r="O48" i="53"/>
  <c r="O145" i="53"/>
  <c r="O6" i="53"/>
  <c r="O67" i="53"/>
  <c r="O297" i="64"/>
  <c r="O141" i="53"/>
  <c r="O5" i="51"/>
  <c r="O273" i="69"/>
  <c r="O27" i="51"/>
  <c r="O307" i="64"/>
  <c r="O269" i="69"/>
  <c r="O14" i="51"/>
  <c r="O269" i="70"/>
  <c r="O69" i="51"/>
  <c r="O88" i="51"/>
  <c r="O97" i="52"/>
  <c r="O109" i="53"/>
  <c r="O85" i="53"/>
  <c r="O136" i="51"/>
  <c r="O344" i="68"/>
  <c r="O150" i="51"/>
  <c r="O269" i="66"/>
  <c r="O34" i="51"/>
  <c r="O101" i="51"/>
  <c r="O277" i="67"/>
  <c r="O277" i="66"/>
  <c r="O164" i="53"/>
  <c r="O343" i="68"/>
  <c r="O273" i="70"/>
  <c r="O309" i="64"/>
  <c r="O234" i="69"/>
  <c r="O289" i="68"/>
  <c r="O174" i="52"/>
  <c r="O11" i="52"/>
  <c r="O19" i="52"/>
  <c r="O108" i="52"/>
  <c r="O53" i="52"/>
  <c r="O45" i="53"/>
  <c r="O132" i="52"/>
  <c r="O87" i="53"/>
  <c r="O289" i="64"/>
  <c r="O59" i="53"/>
  <c r="O58" i="51"/>
  <c r="O158" i="52"/>
  <c r="O239" i="66"/>
  <c r="O150" i="52"/>
  <c r="O32" i="53"/>
  <c r="O26" i="53"/>
  <c r="O130" i="53"/>
  <c r="O235" i="65"/>
  <c r="O145" i="52"/>
  <c r="O122" i="51"/>
  <c r="O33" i="53"/>
  <c r="O176" i="52"/>
  <c r="O52" i="53"/>
  <c r="O149" i="53"/>
  <c r="O243" i="65"/>
  <c r="O155" i="52"/>
  <c r="O319" i="68"/>
  <c r="O124" i="53"/>
  <c r="O4" i="51"/>
  <c r="O255" i="64"/>
  <c r="O141" i="51"/>
  <c r="O34" i="52"/>
  <c r="O175" i="53"/>
  <c r="O37" i="52"/>
  <c r="O130" i="51"/>
  <c r="O271" i="64"/>
  <c r="O153" i="52"/>
  <c r="O12" i="53"/>
  <c r="O138" i="52"/>
  <c r="O151" i="52"/>
  <c r="O240" i="66"/>
  <c r="O35" i="52"/>
  <c r="O147" i="52"/>
  <c r="O5" i="53"/>
  <c r="O230" i="72"/>
  <c r="O126" i="51"/>
  <c r="O79" i="51"/>
  <c r="O64" i="53"/>
  <c r="O39" i="51"/>
  <c r="O8" i="51"/>
  <c r="O37" i="51"/>
  <c r="O260" i="71"/>
  <c r="O171" i="52"/>
  <c r="O299" i="68"/>
  <c r="O87" i="52"/>
  <c r="O63" i="51"/>
  <c r="O254" i="64"/>
  <c r="O90" i="53"/>
  <c r="O15" i="51"/>
  <c r="O89" i="51"/>
  <c r="O100" i="52"/>
  <c r="O56" i="52"/>
  <c r="O99" i="52"/>
  <c r="O268" i="65"/>
  <c r="O136" i="52"/>
  <c r="O147" i="51"/>
  <c r="O13" i="53"/>
  <c r="O58" i="53"/>
  <c r="O152" i="51"/>
  <c r="O73" i="52"/>
  <c r="O31" i="51"/>
  <c r="O232" i="67"/>
  <c r="O57" i="51"/>
  <c r="O70" i="52"/>
  <c r="O169" i="51"/>
  <c r="O6" i="51"/>
  <c r="O32" i="51"/>
  <c r="O168" i="53"/>
  <c r="O59" i="52"/>
  <c r="O244" i="71"/>
  <c r="O237" i="65"/>
  <c r="O94" i="53"/>
  <c r="O64" i="52"/>
  <c r="O279" i="66"/>
  <c r="O48" i="52"/>
  <c r="O272" i="65"/>
  <c r="O268" i="66"/>
  <c r="O131" i="52"/>
  <c r="O22" i="52"/>
  <c r="O89" i="52"/>
  <c r="O251" i="65"/>
  <c r="O158" i="51"/>
  <c r="O17" i="52"/>
  <c r="O255" i="65"/>
  <c r="O254" i="66"/>
  <c r="O292" i="64"/>
  <c r="O260" i="70"/>
  <c r="O231" i="70"/>
  <c r="O85" i="52"/>
  <c r="O253" i="71"/>
  <c r="O252" i="70"/>
  <c r="O261" i="66"/>
  <c r="O275" i="64"/>
  <c r="O234" i="66"/>
  <c r="O164" i="51"/>
  <c r="O254" i="70"/>
  <c r="O254" i="67"/>
  <c r="O230" i="65"/>
  <c r="O245" i="71"/>
  <c r="O247" i="71"/>
  <c r="O254" i="65"/>
  <c r="O235" i="70"/>
  <c r="O318" i="68"/>
  <c r="O250" i="66"/>
  <c r="O28" i="51"/>
  <c r="O287" i="68"/>
  <c r="O248" i="69"/>
  <c r="O255" i="67"/>
  <c r="O82" i="52"/>
  <c r="O301" i="64"/>
  <c r="O242" i="72"/>
  <c r="O266" i="64"/>
  <c r="O340" i="68"/>
  <c r="O297" i="68"/>
  <c r="O241" i="67"/>
  <c r="O273" i="65"/>
  <c r="O252" i="72"/>
  <c r="O256" i="66"/>
  <c r="O288" i="68"/>
  <c r="O287" i="64"/>
  <c r="O238" i="65"/>
  <c r="O242" i="71"/>
  <c r="O143" i="53"/>
  <c r="O4" i="53"/>
  <c r="O279" i="68"/>
  <c r="O309" i="68"/>
  <c r="O259" i="65"/>
  <c r="O302" i="64"/>
  <c r="O313" i="68"/>
  <c r="O325" i="68"/>
  <c r="O256" i="65"/>
  <c r="O106" i="52"/>
  <c r="O223" i="71"/>
  <c r="O229" i="72"/>
  <c r="O284" i="64"/>
  <c r="O144" i="51"/>
  <c r="O226" i="72"/>
  <c r="O280" i="66"/>
  <c r="O259" i="67"/>
  <c r="O231" i="71"/>
  <c r="O231" i="72"/>
  <c r="O85" i="51"/>
  <c r="O323" i="68"/>
  <c r="O258" i="66"/>
  <c r="O280" i="65"/>
  <c r="O250" i="69"/>
  <c r="O235" i="72"/>
  <c r="O234" i="65"/>
  <c r="O293" i="68"/>
  <c r="O7" i="52"/>
  <c r="O237" i="69"/>
  <c r="O247" i="70"/>
  <c r="O223" i="72"/>
  <c r="O241" i="72"/>
  <c r="O261" i="64"/>
  <c r="O249" i="72"/>
  <c r="O43" i="52"/>
  <c r="O238" i="72"/>
  <c r="O143" i="51"/>
  <c r="O222" i="71"/>
  <c r="O105" i="51"/>
  <c r="O24" i="53"/>
  <c r="O229" i="65"/>
  <c r="O266" i="67"/>
  <c r="O229" i="66"/>
  <c r="O230" i="70"/>
  <c r="O227" i="69"/>
  <c r="O161" i="52"/>
  <c r="O105" i="52"/>
  <c r="O274" i="64"/>
  <c r="O255" i="71"/>
  <c r="O228" i="66"/>
  <c r="O249" i="66"/>
  <c r="O246" i="65"/>
  <c r="O273" i="64"/>
  <c r="O226" i="70"/>
  <c r="O246" i="66"/>
  <c r="O328" i="68"/>
  <c r="O245" i="65"/>
  <c r="O226" i="66"/>
  <c r="O114" i="53"/>
  <c r="O265" i="71"/>
  <c r="O274" i="65"/>
  <c r="O281" i="70"/>
  <c r="O112" i="51"/>
  <c r="O74" i="53"/>
  <c r="O171" i="53"/>
  <c r="O46" i="53"/>
  <c r="O79" i="53"/>
  <c r="O95" i="53"/>
  <c r="O96" i="53"/>
  <c r="O308" i="64"/>
  <c r="O281" i="67"/>
  <c r="O131" i="53"/>
  <c r="O115" i="53"/>
  <c r="O56" i="53"/>
  <c r="O119" i="53"/>
  <c r="O274" i="69"/>
  <c r="O255" i="69"/>
  <c r="O337" i="68"/>
  <c r="O236" i="69"/>
  <c r="O75" i="53"/>
  <c r="O134" i="53"/>
  <c r="O252" i="69"/>
  <c r="O152" i="53"/>
  <c r="O91" i="53"/>
  <c r="O313" i="64"/>
  <c r="O147" i="53"/>
  <c r="O268" i="71"/>
  <c r="O53" i="53"/>
  <c r="O278" i="67"/>
  <c r="O165" i="53"/>
  <c r="O115" i="52"/>
  <c r="O281" i="69"/>
  <c r="O89" i="53"/>
  <c r="O271" i="69"/>
  <c r="O84" i="51"/>
  <c r="O65" i="51"/>
  <c r="O257" i="72"/>
  <c r="O144" i="53"/>
  <c r="O299" i="64"/>
  <c r="O139" i="51"/>
  <c r="O168" i="51"/>
  <c r="O10" i="51"/>
  <c r="O166" i="52"/>
  <c r="O259" i="71"/>
  <c r="O26" i="51"/>
  <c r="O136" i="53"/>
  <c r="O77" i="52"/>
  <c r="O45" i="51"/>
  <c r="O166" i="51"/>
  <c r="O90" i="51"/>
  <c r="O277" i="69"/>
  <c r="O125" i="53"/>
  <c r="O332" i="68"/>
  <c r="O148" i="52"/>
  <c r="O106" i="53"/>
  <c r="O259" i="72"/>
  <c r="O266" i="71"/>
  <c r="O242" i="66"/>
  <c r="O134" i="52"/>
  <c r="O68" i="53"/>
  <c r="O153" i="51"/>
  <c r="O40" i="52"/>
  <c r="O346" i="68"/>
  <c r="O239" i="65"/>
  <c r="O276" i="65"/>
  <c r="O243" i="66"/>
  <c r="O172" i="51"/>
  <c r="O50" i="51"/>
  <c r="O155" i="51"/>
  <c r="O121" i="52"/>
  <c r="O251" i="66"/>
  <c r="O77" i="51"/>
  <c r="O151" i="51"/>
  <c r="O260" i="72"/>
  <c r="O60" i="51"/>
  <c r="O251" i="71"/>
  <c r="O50" i="52"/>
  <c r="O156" i="52"/>
  <c r="O159" i="52"/>
  <c r="O83" i="53"/>
  <c r="O268" i="70"/>
  <c r="O140" i="51"/>
  <c r="O92" i="51"/>
  <c r="O151" i="53"/>
  <c r="O301" i="68"/>
  <c r="O232" i="69"/>
  <c r="O279" i="65"/>
  <c r="O69" i="52"/>
  <c r="O248" i="72"/>
  <c r="O278" i="64"/>
  <c r="O259" i="64"/>
  <c r="O269" i="64"/>
  <c r="O55" i="51"/>
  <c r="O243" i="67"/>
  <c r="O107" i="51"/>
  <c r="O132" i="51"/>
  <c r="O41" i="52"/>
  <c r="O133" i="51"/>
  <c r="O149" i="52"/>
  <c r="O26" i="52"/>
  <c r="O248" i="71"/>
  <c r="O270" i="66"/>
  <c r="O333" i="68"/>
  <c r="O107" i="52"/>
  <c r="O15" i="52"/>
  <c r="O46" i="52"/>
  <c r="O117" i="52"/>
  <c r="O72" i="52"/>
  <c r="O77" i="53"/>
  <c r="O6" i="52"/>
  <c r="O120" i="53"/>
  <c r="O242" i="67"/>
  <c r="O49" i="53"/>
  <c r="O331" i="68"/>
  <c r="O263" i="64"/>
  <c r="O13" i="52"/>
  <c r="O138" i="51"/>
  <c r="O167" i="51"/>
  <c r="O65" i="52"/>
  <c r="O233" i="66"/>
  <c r="O300" i="68"/>
  <c r="O237" i="66"/>
  <c r="O40" i="51"/>
  <c r="O127" i="51"/>
  <c r="O51" i="52"/>
  <c r="O174" i="51"/>
  <c r="O88" i="53"/>
  <c r="O54" i="52"/>
  <c r="O296" i="68"/>
  <c r="O286" i="64"/>
  <c r="O236" i="66"/>
  <c r="O129" i="52"/>
  <c r="O284" i="68"/>
  <c r="O154" i="51"/>
  <c r="O95" i="52"/>
  <c r="O72" i="51"/>
  <c r="O238" i="69"/>
  <c r="O256" i="71"/>
  <c r="O163" i="52"/>
  <c r="O303" i="64"/>
  <c r="O111" i="51"/>
  <c r="O139" i="53"/>
  <c r="O18" i="52"/>
  <c r="O268" i="64"/>
  <c r="O157" i="51"/>
  <c r="O67" i="51"/>
  <c r="O101" i="52"/>
  <c r="O110" i="52"/>
  <c r="O78" i="52"/>
  <c r="O177" i="52"/>
  <c r="O76" i="52"/>
  <c r="O280" i="64"/>
  <c r="O164" i="52"/>
  <c r="O271" i="65"/>
  <c r="O259" i="69"/>
  <c r="O146" i="52"/>
  <c r="O221" i="72"/>
  <c r="O239" i="67"/>
  <c r="O232" i="72"/>
  <c r="O229" i="71"/>
  <c r="O125" i="52"/>
  <c r="O44" i="53"/>
  <c r="O256" i="69"/>
  <c r="O262" i="66"/>
  <c r="O62" i="51"/>
  <c r="O260" i="66"/>
  <c r="O338" i="68"/>
  <c r="O261" i="71"/>
  <c r="O162" i="52"/>
  <c r="O277" i="64"/>
  <c r="O261" i="65"/>
  <c r="O260" i="67"/>
  <c r="O229" i="69"/>
  <c r="O246" i="71"/>
  <c r="O280" i="70"/>
  <c r="O162" i="51"/>
  <c r="O238" i="67"/>
  <c r="O28" i="52"/>
  <c r="O47" i="51"/>
  <c r="O252" i="67"/>
  <c r="O128" i="51"/>
  <c r="O238" i="70"/>
  <c r="O279" i="64"/>
  <c r="O250" i="71"/>
  <c r="O279" i="67"/>
  <c r="O25" i="53"/>
  <c r="O310" i="64"/>
  <c r="O270" i="71"/>
  <c r="O285" i="68"/>
  <c r="O286" i="68"/>
  <c r="O279" i="70"/>
  <c r="O247" i="72"/>
  <c r="O106" i="51"/>
  <c r="O273" i="67"/>
  <c r="O283" i="68"/>
  <c r="O252" i="71"/>
  <c r="O241" i="70"/>
  <c r="O253" i="70"/>
  <c r="O256" i="67"/>
  <c r="O238" i="66"/>
  <c r="O264" i="70"/>
  <c r="O225" i="72"/>
  <c r="O257" i="66"/>
  <c r="O66" i="51"/>
  <c r="O240" i="70"/>
  <c r="O292" i="68"/>
  <c r="O261" i="67"/>
  <c r="O316" i="68"/>
  <c r="O248" i="70"/>
  <c r="O310" i="68"/>
  <c r="O239" i="69"/>
  <c r="O253" i="65"/>
  <c r="O230" i="66"/>
  <c r="O269" i="72"/>
  <c r="O82" i="51"/>
  <c r="O298" i="68"/>
  <c r="O125" i="51"/>
  <c r="O241" i="66"/>
  <c r="O234" i="71"/>
  <c r="O256" i="64"/>
  <c r="O243" i="70"/>
  <c r="O335" i="68"/>
  <c r="O161" i="53"/>
  <c r="O248" i="67"/>
  <c r="O305" i="68"/>
  <c r="O81" i="53"/>
  <c r="O281" i="68"/>
  <c r="O232" i="65"/>
  <c r="O143" i="52"/>
  <c r="O282" i="68"/>
  <c r="O247" i="66"/>
  <c r="O264" i="69"/>
  <c r="O62" i="52"/>
  <c r="O230" i="67"/>
  <c r="O227" i="70"/>
  <c r="O124" i="51"/>
  <c r="O230" i="69"/>
  <c r="O252" i="64"/>
  <c r="O3" i="53"/>
  <c r="O246" i="70"/>
  <c r="O227" i="65"/>
  <c r="O227" i="66"/>
  <c r="O227" i="67"/>
  <c r="O245" i="70"/>
  <c r="O246" i="67"/>
  <c r="O265" i="66"/>
  <c r="O226" i="65"/>
  <c r="O264" i="66"/>
  <c r="O18" i="15"/>
  <c r="O13" i="15"/>
  <c r="O12" i="15"/>
  <c r="O11" i="15"/>
  <c r="O10" i="15"/>
  <c r="O9" i="15"/>
  <c r="O8" i="15"/>
  <c r="O7" i="15"/>
  <c r="O6" i="15"/>
  <c r="O5" i="15"/>
  <c r="O30" i="16"/>
  <c r="O19" i="16"/>
  <c r="O5" i="16"/>
  <c r="O30" i="17"/>
  <c r="O29" i="17"/>
  <c r="O28" i="17"/>
  <c r="O21" i="16"/>
  <c r="O18" i="16"/>
  <c r="O7" i="16"/>
  <c r="O9" i="17"/>
  <c r="O8" i="17"/>
  <c r="O19" i="15"/>
  <c r="O24" i="16"/>
  <c r="O32" i="15"/>
  <c r="O31" i="15"/>
  <c r="O30" i="15"/>
  <c r="O29" i="15"/>
  <c r="O28" i="15"/>
  <c r="O26" i="15"/>
  <c r="O25" i="15"/>
  <c r="O24" i="15"/>
  <c r="O22" i="15"/>
  <c r="O21" i="15"/>
  <c r="O20" i="15"/>
  <c r="O31" i="16"/>
  <c r="O22" i="17"/>
  <c r="O21" i="17"/>
  <c r="O20" i="17"/>
  <c r="O19" i="17"/>
  <c r="O7" i="17"/>
  <c r="O6" i="17"/>
  <c r="O5" i="17"/>
  <c r="O6" i="16"/>
  <c r="O18" i="17"/>
  <c r="O8" i="16"/>
  <c r="O22" i="16"/>
  <c r="O20" i="16"/>
  <c r="O32" i="16"/>
  <c r="O16" i="16"/>
  <c r="O10" i="16"/>
  <c r="O25" i="16"/>
  <c r="O9" i="16"/>
  <c r="O26" i="16"/>
  <c r="O12" i="16"/>
  <c r="O14" i="16"/>
  <c r="O28" i="16"/>
  <c r="O29" i="16"/>
  <c r="O13" i="16"/>
  <c r="O11" i="16"/>
  <c r="O17" i="17"/>
  <c r="O14" i="15"/>
  <c r="O123" i="29"/>
  <c r="O139" i="29"/>
  <c r="O128" i="29"/>
  <c r="O144" i="6"/>
  <c r="O168" i="6"/>
  <c r="F164" i="6"/>
  <c r="F140" i="6"/>
  <c r="D15" i="15"/>
  <c r="L4" i="15"/>
  <c r="P149" i="6"/>
  <c r="P173" i="6"/>
  <c r="P127" i="6"/>
  <c r="P160" i="6"/>
  <c r="P136" i="6"/>
  <c r="P141" i="6"/>
  <c r="P117" i="53"/>
  <c r="P267" i="69"/>
  <c r="P278" i="69"/>
  <c r="P313" i="64"/>
  <c r="P305" i="64"/>
  <c r="P267" i="65"/>
  <c r="P114" i="52"/>
  <c r="P115" i="53"/>
  <c r="P18" i="53"/>
  <c r="P274" i="65"/>
  <c r="P16" i="53"/>
  <c r="P174" i="53"/>
  <c r="P112" i="52"/>
  <c r="P36" i="53"/>
  <c r="P135" i="53"/>
  <c r="P115" i="52"/>
  <c r="P342" i="68"/>
  <c r="P153" i="53"/>
  <c r="P264" i="72"/>
  <c r="P14" i="53"/>
  <c r="P113" i="51"/>
  <c r="P268" i="71"/>
  <c r="P267" i="66"/>
  <c r="P330" i="68"/>
  <c r="P8" i="53"/>
  <c r="P278" i="65"/>
  <c r="P112" i="53"/>
  <c r="P173" i="53"/>
  <c r="P73" i="53"/>
  <c r="P147" i="53"/>
  <c r="P118" i="53"/>
  <c r="P155" i="53"/>
  <c r="P56" i="53"/>
  <c r="P337" i="68"/>
  <c r="P76" i="53"/>
  <c r="P297" i="64"/>
  <c r="P53" i="51"/>
  <c r="P10" i="51"/>
  <c r="P46" i="51"/>
  <c r="P255" i="69"/>
  <c r="P277" i="66"/>
  <c r="P267" i="72"/>
  <c r="P86" i="51"/>
  <c r="P96" i="51"/>
  <c r="P271" i="70"/>
  <c r="P49" i="53"/>
  <c r="P100" i="52"/>
  <c r="P144" i="53"/>
  <c r="P164" i="53"/>
  <c r="P106" i="53"/>
  <c r="P307" i="64"/>
  <c r="P18" i="51"/>
  <c r="P277" i="65"/>
  <c r="P79" i="51"/>
  <c r="P332" i="68"/>
  <c r="P27" i="51"/>
  <c r="P301" i="68"/>
  <c r="P95" i="52"/>
  <c r="P117" i="52"/>
  <c r="P100" i="51"/>
  <c r="P272" i="70"/>
  <c r="P78" i="53"/>
  <c r="P148" i="51"/>
  <c r="P37" i="51"/>
  <c r="P22" i="52"/>
  <c r="P176" i="52"/>
  <c r="P68" i="52"/>
  <c r="P150" i="52"/>
  <c r="P141" i="51"/>
  <c r="P173" i="52"/>
  <c r="P242" i="65"/>
  <c r="P240" i="65"/>
  <c r="P34" i="52"/>
  <c r="P73" i="51"/>
  <c r="P140" i="53"/>
  <c r="P153" i="51"/>
  <c r="P141" i="52"/>
  <c r="P147" i="52"/>
  <c r="P250" i="65"/>
  <c r="P90" i="52"/>
  <c r="P97" i="51"/>
  <c r="P12" i="52"/>
  <c r="P131" i="51"/>
  <c r="P130" i="51"/>
  <c r="P50" i="53"/>
  <c r="P286" i="68"/>
  <c r="P5" i="53"/>
  <c r="P133" i="51"/>
  <c r="P118" i="52"/>
  <c r="P120" i="53"/>
  <c r="P83" i="52"/>
  <c r="P10" i="52"/>
  <c r="P145" i="52"/>
  <c r="P236" i="65"/>
  <c r="P13" i="52"/>
  <c r="P235" i="65"/>
  <c r="P48" i="51"/>
  <c r="P52" i="52"/>
  <c r="P149" i="51"/>
  <c r="P111" i="51"/>
  <c r="P11" i="52"/>
  <c r="P93" i="53"/>
  <c r="P176" i="53"/>
  <c r="P127" i="51"/>
  <c r="P154" i="52"/>
  <c r="P51" i="52"/>
  <c r="P64" i="53"/>
  <c r="P60" i="51"/>
  <c r="P167" i="51"/>
  <c r="P269" i="71"/>
  <c r="P71" i="53"/>
  <c r="P237" i="66"/>
  <c r="P90" i="51"/>
  <c r="P87" i="52"/>
  <c r="P260" i="72"/>
  <c r="P300" i="64"/>
  <c r="P60" i="52"/>
  <c r="P168" i="52"/>
  <c r="P65" i="52"/>
  <c r="P11" i="53"/>
  <c r="P33" i="52"/>
  <c r="P71" i="51"/>
  <c r="P33" i="51"/>
  <c r="P339" i="68"/>
  <c r="P168" i="51"/>
  <c r="P236" i="66"/>
  <c r="P121" i="53"/>
  <c r="P93" i="51"/>
  <c r="P54" i="51"/>
  <c r="P231" i="66"/>
  <c r="P30" i="52"/>
  <c r="P166" i="51"/>
  <c r="P169" i="52"/>
  <c r="P290" i="68"/>
  <c r="P70" i="52"/>
  <c r="P155" i="51"/>
  <c r="P45" i="52"/>
  <c r="P70" i="53"/>
  <c r="P175" i="53"/>
  <c r="P129" i="51"/>
  <c r="P139" i="53"/>
  <c r="P26" i="53"/>
  <c r="P50" i="51"/>
  <c r="P10" i="53"/>
  <c r="P38" i="51"/>
  <c r="P265" i="69"/>
  <c r="P92" i="51"/>
  <c r="P20" i="51"/>
  <c r="P88" i="52"/>
  <c r="P31" i="52"/>
  <c r="P17" i="52"/>
  <c r="P108" i="52"/>
  <c r="P320" i="68"/>
  <c r="P85" i="52"/>
  <c r="P255" i="71"/>
  <c r="P258" i="66"/>
  <c r="P288" i="64"/>
  <c r="P273" i="67"/>
  <c r="P261" i="70"/>
  <c r="P262" i="69"/>
  <c r="P287" i="64"/>
  <c r="P247" i="67"/>
  <c r="P266" i="66"/>
  <c r="P259" i="65"/>
  <c r="P232" i="71"/>
  <c r="P47" i="52"/>
  <c r="P273" i="66"/>
  <c r="P235" i="66"/>
  <c r="P226" i="72"/>
  <c r="P272" i="67"/>
  <c r="P262" i="66"/>
  <c r="P312" i="68"/>
  <c r="P263" i="64"/>
  <c r="P231" i="69"/>
  <c r="P4" i="53"/>
  <c r="P231" i="71"/>
  <c r="P245" i="72"/>
  <c r="P227" i="72"/>
  <c r="P259" i="66"/>
  <c r="P235" i="72"/>
  <c r="P259" i="67"/>
  <c r="P109" i="51"/>
  <c r="P315" i="68"/>
  <c r="P254" i="70"/>
  <c r="P238" i="65"/>
  <c r="P255" i="72"/>
  <c r="P275" i="64"/>
  <c r="P283" i="68"/>
  <c r="P241" i="69"/>
  <c r="P231" i="70"/>
  <c r="P44" i="52"/>
  <c r="P245" i="71"/>
  <c r="P233" i="67"/>
  <c r="P313" i="68"/>
  <c r="P251" i="67"/>
  <c r="P161" i="53"/>
  <c r="P283" i="64"/>
  <c r="P322" i="68"/>
  <c r="P296" i="64"/>
  <c r="P233" i="70"/>
  <c r="P323" i="68"/>
  <c r="P240" i="70"/>
  <c r="P338" i="68"/>
  <c r="P49" i="51"/>
  <c r="P270" i="67"/>
  <c r="P248" i="72"/>
  <c r="P164" i="52"/>
  <c r="P258" i="70"/>
  <c r="P280" i="67"/>
  <c r="P68" i="51"/>
  <c r="P28" i="51"/>
  <c r="P128" i="52"/>
  <c r="P311" i="68"/>
  <c r="P264" i="70"/>
  <c r="P248" i="65"/>
  <c r="P248" i="71"/>
  <c r="P228" i="71"/>
  <c r="P340" i="68"/>
  <c r="P290" i="64"/>
  <c r="P162" i="52"/>
  <c r="P269" i="72"/>
  <c r="P235" i="71"/>
  <c r="P252" i="66"/>
  <c r="P241" i="65"/>
  <c r="P252" i="71"/>
  <c r="P106" i="52"/>
  <c r="P258" i="65"/>
  <c r="P30" i="51"/>
  <c r="P257" i="65"/>
  <c r="P244" i="72"/>
  <c r="P43" i="53"/>
  <c r="P227" i="67"/>
  <c r="P265" i="65"/>
  <c r="P43" i="51"/>
  <c r="P3" i="51"/>
  <c r="P240" i="71"/>
  <c r="P105" i="51"/>
  <c r="P295" i="64"/>
  <c r="P274" i="64"/>
  <c r="P161" i="51"/>
  <c r="P246" i="66"/>
  <c r="P124" i="52"/>
  <c r="P230" i="67"/>
  <c r="P81" i="51"/>
  <c r="P280" i="68"/>
  <c r="P219" i="71"/>
  <c r="P246" i="69"/>
  <c r="P252" i="64"/>
  <c r="P226" i="65"/>
  <c r="P294" i="64"/>
  <c r="P226" i="69"/>
  <c r="P75" i="53"/>
  <c r="P271" i="72"/>
  <c r="P265" i="72"/>
  <c r="P281" i="70"/>
  <c r="P65" i="53"/>
  <c r="P278" i="70"/>
  <c r="P29" i="53"/>
  <c r="P171" i="53"/>
  <c r="P37" i="53"/>
  <c r="P91" i="53"/>
  <c r="P269" i="70"/>
  <c r="P115" i="51"/>
  <c r="P267" i="70"/>
  <c r="P281" i="66"/>
  <c r="P235" i="69"/>
  <c r="P345" i="68"/>
  <c r="P159" i="53"/>
  <c r="P97" i="53"/>
  <c r="P110" i="53"/>
  <c r="P281" i="69"/>
  <c r="P101" i="53"/>
  <c r="P264" i="71"/>
  <c r="P133" i="53"/>
  <c r="P137" i="53"/>
  <c r="P74" i="53"/>
  <c r="P34" i="53"/>
  <c r="P57" i="53"/>
  <c r="P98" i="53"/>
  <c r="P145" i="53"/>
  <c r="P15" i="53"/>
  <c r="P38" i="53"/>
  <c r="P131" i="53"/>
  <c r="P116" i="53"/>
  <c r="P274" i="70"/>
  <c r="P72" i="53"/>
  <c r="P138" i="53"/>
  <c r="P72" i="51"/>
  <c r="P344" i="68"/>
  <c r="P146" i="53"/>
  <c r="P277" i="70"/>
  <c r="P15" i="51"/>
  <c r="P269" i="66"/>
  <c r="P41" i="51"/>
  <c r="P136" i="51"/>
  <c r="P109" i="53"/>
  <c r="P172" i="51"/>
  <c r="P277" i="69"/>
  <c r="P276" i="69"/>
  <c r="P77" i="52"/>
  <c r="P276" i="66"/>
  <c r="P269" i="67"/>
  <c r="P47" i="53"/>
  <c r="P28" i="53"/>
  <c r="P162" i="53"/>
  <c r="P257" i="72"/>
  <c r="P65" i="51"/>
  <c r="P9" i="53"/>
  <c r="P239" i="66"/>
  <c r="P26" i="51"/>
  <c r="P121" i="52"/>
  <c r="P169" i="53"/>
  <c r="P256" i="72"/>
  <c r="P131" i="52"/>
  <c r="P118" i="51"/>
  <c r="P5" i="52"/>
  <c r="P158" i="51"/>
  <c r="P148" i="53"/>
  <c r="P30" i="53"/>
  <c r="P134" i="52"/>
  <c r="P119" i="51"/>
  <c r="P74" i="52"/>
  <c r="P310" i="64"/>
  <c r="P231" i="65"/>
  <c r="P167" i="53"/>
  <c r="P77" i="53"/>
  <c r="P83" i="51"/>
  <c r="P122" i="51"/>
  <c r="P126" i="51"/>
  <c r="P74" i="51"/>
  <c r="P31" i="53"/>
  <c r="P270" i="69"/>
  <c r="P228" i="67"/>
  <c r="P78" i="51"/>
  <c r="P148" i="52"/>
  <c r="P67" i="51"/>
  <c r="P233" i="65"/>
  <c r="P135" i="51"/>
  <c r="P22" i="51"/>
  <c r="P92" i="52"/>
  <c r="P89" i="53"/>
  <c r="P73" i="52"/>
  <c r="P69" i="51"/>
  <c r="P139" i="52"/>
  <c r="P171" i="51"/>
  <c r="P19" i="51"/>
  <c r="P268" i="66"/>
  <c r="P76" i="51"/>
  <c r="P107" i="52"/>
  <c r="P256" i="67"/>
  <c r="P177" i="52"/>
  <c r="P98" i="52"/>
  <c r="P257" i="64"/>
  <c r="P270" i="70"/>
  <c r="P78" i="52"/>
  <c r="P29" i="51"/>
  <c r="P110" i="51"/>
  <c r="P96" i="52"/>
  <c r="P45" i="53"/>
  <c r="P88" i="51"/>
  <c r="P130" i="52"/>
  <c r="P120" i="52"/>
  <c r="P228" i="66"/>
  <c r="P335" i="68"/>
  <c r="P170" i="51"/>
  <c r="P56" i="51"/>
  <c r="P172" i="52"/>
  <c r="P135" i="52"/>
  <c r="P333" i="68"/>
  <c r="P163" i="52"/>
  <c r="P126" i="52"/>
  <c r="P243" i="65"/>
  <c r="P232" i="65"/>
  <c r="P100" i="53"/>
  <c r="P102" i="53"/>
  <c r="P152" i="51"/>
  <c r="P41" i="52"/>
  <c r="P83" i="53"/>
  <c r="P253" i="65"/>
  <c r="P51" i="51"/>
  <c r="P50" i="52"/>
  <c r="P176" i="51"/>
  <c r="P69" i="53"/>
  <c r="P233" i="66"/>
  <c r="P173" i="51"/>
  <c r="P140" i="52"/>
  <c r="P14" i="51"/>
  <c r="P35" i="52"/>
  <c r="P137" i="51"/>
  <c r="P132" i="51"/>
  <c r="P26" i="52"/>
  <c r="P129" i="52"/>
  <c r="P59" i="53"/>
  <c r="P174" i="51"/>
  <c r="P5" i="51"/>
  <c r="P70" i="51"/>
  <c r="P18" i="52"/>
  <c r="P278" i="64"/>
  <c r="P102" i="52"/>
  <c r="P122" i="52"/>
  <c r="P56" i="52"/>
  <c r="P102" i="51"/>
  <c r="P255" i="70"/>
  <c r="P264" i="64"/>
  <c r="P243" i="72"/>
  <c r="P239" i="69"/>
  <c r="P260" i="66"/>
  <c r="P250" i="66"/>
  <c r="P261" i="67"/>
  <c r="P238" i="69"/>
  <c r="P242" i="71"/>
  <c r="P234" i="67"/>
  <c r="P255" i="67"/>
  <c r="P280" i="70"/>
  <c r="P304" i="64"/>
  <c r="P233" i="71"/>
  <c r="P232" i="67"/>
  <c r="P125" i="51"/>
  <c r="P277" i="64"/>
  <c r="P234" i="66"/>
  <c r="P238" i="70"/>
  <c r="P250" i="70"/>
  <c r="P144" i="52"/>
  <c r="P233" i="72"/>
  <c r="P249" i="71"/>
  <c r="P238" i="67"/>
  <c r="P254" i="66"/>
  <c r="P266" i="65"/>
  <c r="P229" i="65"/>
  <c r="P247" i="72"/>
  <c r="P261" i="72"/>
  <c r="P273" i="65"/>
  <c r="P263" i="72"/>
  <c r="P242" i="70"/>
  <c r="P44" i="51"/>
  <c r="P251" i="72"/>
  <c r="P128" i="51"/>
  <c r="P87" i="51"/>
  <c r="P240" i="69"/>
  <c r="P250" i="71"/>
  <c r="P258" i="67"/>
  <c r="P63" i="51"/>
  <c r="P228" i="72"/>
  <c r="P66" i="52"/>
  <c r="P224" i="72"/>
  <c r="P252" i="67"/>
  <c r="P300" i="68"/>
  <c r="P224" i="71"/>
  <c r="P7" i="51"/>
  <c r="P259" i="70"/>
  <c r="P66" i="51"/>
  <c r="P261" i="71"/>
  <c r="P256" i="64"/>
  <c r="P336" i="68"/>
  <c r="P305" i="68"/>
  <c r="P82" i="53"/>
  <c r="P237" i="70"/>
  <c r="P286" i="64"/>
  <c r="P254" i="67"/>
  <c r="P281" i="64"/>
  <c r="P227" i="66"/>
  <c r="P271" i="65"/>
  <c r="P4" i="51"/>
  <c r="P309" i="68"/>
  <c r="P7" i="52"/>
  <c r="P44" i="53"/>
  <c r="P285" i="64"/>
  <c r="P239" i="70"/>
  <c r="P252" i="70"/>
  <c r="P243" i="69"/>
  <c r="P252" i="72"/>
  <c r="P229" i="66"/>
  <c r="P292" i="64"/>
  <c r="P280" i="66"/>
  <c r="P282" i="64"/>
  <c r="P109" i="52"/>
  <c r="P311" i="64"/>
  <c r="P82" i="52"/>
  <c r="P271" i="66"/>
  <c r="P229" i="72"/>
  <c r="P227" i="65"/>
  <c r="P249" i="70"/>
  <c r="P62" i="52"/>
  <c r="P62" i="51"/>
  <c r="P62" i="53"/>
  <c r="P143" i="51"/>
  <c r="P265" i="67"/>
  <c r="P222" i="71"/>
  <c r="P249" i="67"/>
  <c r="P220" i="72"/>
  <c r="P247" i="69"/>
  <c r="P24" i="53"/>
  <c r="P222" i="72"/>
  <c r="P229" i="70"/>
  <c r="P3" i="52"/>
  <c r="P230" i="70"/>
  <c r="P264" i="65"/>
  <c r="P245" i="66"/>
  <c r="P264" i="67"/>
  <c r="P245" i="65"/>
  <c r="P237" i="72"/>
  <c r="P245" i="70"/>
  <c r="P119" i="53"/>
  <c r="P55" i="53"/>
  <c r="P129" i="53"/>
  <c r="P309" i="64"/>
  <c r="P236" i="69"/>
  <c r="P165" i="53"/>
  <c r="P341" i="68"/>
  <c r="P134" i="53"/>
  <c r="P265" i="71"/>
  <c r="P128" i="53"/>
  <c r="P60" i="53"/>
  <c r="P275" i="69"/>
  <c r="P275" i="67"/>
  <c r="P275" i="66"/>
  <c r="P274" i="66"/>
  <c r="P22" i="53"/>
  <c r="P48" i="53"/>
  <c r="P271" i="71"/>
  <c r="P86" i="53"/>
  <c r="P234" i="69"/>
  <c r="P163" i="53"/>
  <c r="P277" i="67"/>
  <c r="P278" i="66"/>
  <c r="P276" i="67"/>
  <c r="P278" i="67"/>
  <c r="P114" i="53"/>
  <c r="P84" i="53"/>
  <c r="P96" i="53"/>
  <c r="P259" i="72"/>
  <c r="P6" i="53"/>
  <c r="P113" i="52"/>
  <c r="P170" i="53"/>
  <c r="P268" i="72"/>
  <c r="P53" i="53"/>
  <c r="P103" i="53"/>
  <c r="P141" i="53"/>
  <c r="P12" i="53"/>
  <c r="P17" i="51"/>
  <c r="P299" i="64"/>
  <c r="P254" i="69"/>
  <c r="P258" i="72"/>
  <c r="P130" i="53"/>
  <c r="P175" i="51"/>
  <c r="P233" i="69"/>
  <c r="P267" i="71"/>
  <c r="P19" i="53"/>
  <c r="P101" i="51"/>
  <c r="P266" i="71"/>
  <c r="P7" i="53"/>
  <c r="P154" i="51"/>
  <c r="P32" i="53"/>
  <c r="P259" i="71"/>
  <c r="P276" i="65"/>
  <c r="P125" i="53"/>
  <c r="P34" i="51"/>
  <c r="P66" i="53"/>
  <c r="P260" i="64"/>
  <c r="P97" i="52"/>
  <c r="P157" i="53"/>
  <c r="P94" i="52"/>
  <c r="P151" i="52"/>
  <c r="P331" i="68"/>
  <c r="P48" i="52"/>
  <c r="P52" i="51"/>
  <c r="P91" i="51"/>
  <c r="P94" i="51"/>
  <c r="P153" i="52"/>
  <c r="P103" i="51"/>
  <c r="P127" i="52"/>
  <c r="P167" i="52"/>
  <c r="P268" i="67"/>
  <c r="P120" i="51"/>
  <c r="P49" i="52"/>
  <c r="P158" i="53"/>
  <c r="P45" i="51"/>
  <c r="P16" i="51"/>
  <c r="P57" i="52"/>
  <c r="P116" i="51"/>
  <c r="P169" i="51"/>
  <c r="P259" i="64"/>
  <c r="P299" i="68"/>
  <c r="P110" i="52"/>
  <c r="P150" i="51"/>
  <c r="P327" i="68"/>
  <c r="P132" i="52"/>
  <c r="P268" i="64"/>
  <c r="P253" i="70"/>
  <c r="P89" i="51"/>
  <c r="P52" i="53"/>
  <c r="P265" i="70"/>
  <c r="P58" i="53"/>
  <c r="P134" i="51"/>
  <c r="P9" i="52"/>
  <c r="P108" i="51"/>
  <c r="P296" i="68"/>
  <c r="P237" i="67"/>
  <c r="P174" i="52"/>
  <c r="P268" i="69"/>
  <c r="P29" i="52"/>
  <c r="P151" i="51"/>
  <c r="P346" i="68"/>
  <c r="P92" i="53"/>
  <c r="P87" i="53"/>
  <c r="P271" i="64"/>
  <c r="P155" i="52"/>
  <c r="P121" i="51"/>
  <c r="P76" i="52"/>
  <c r="P116" i="52"/>
  <c r="P99" i="52"/>
  <c r="P267" i="64"/>
  <c r="P243" i="66"/>
  <c r="P279" i="70"/>
  <c r="P258" i="64"/>
  <c r="P91" i="52"/>
  <c r="P19" i="52"/>
  <c r="P156" i="51"/>
  <c r="P111" i="52"/>
  <c r="P55" i="51"/>
  <c r="P6" i="51"/>
  <c r="P124" i="53"/>
  <c r="P298" i="64"/>
  <c r="P262" i="64"/>
  <c r="P101" i="52"/>
  <c r="P67" i="52"/>
  <c r="P88" i="53"/>
  <c r="P21" i="52"/>
  <c r="P64" i="52"/>
  <c r="P139" i="51"/>
  <c r="P51" i="53"/>
  <c r="P21" i="53"/>
  <c r="P84" i="52"/>
  <c r="P14" i="52"/>
  <c r="P292" i="68"/>
  <c r="P93" i="52"/>
  <c r="P40" i="53"/>
  <c r="P279" i="69"/>
  <c r="P58" i="52"/>
  <c r="P59" i="51"/>
  <c r="P150" i="53"/>
  <c r="P13" i="53"/>
  <c r="P166" i="52"/>
  <c r="P240" i="67"/>
  <c r="P32" i="52"/>
  <c r="P165" i="51"/>
  <c r="P168" i="53"/>
  <c r="P11" i="51"/>
  <c r="P303" i="64"/>
  <c r="P40" i="52"/>
  <c r="P20" i="53"/>
  <c r="P253" i="69"/>
  <c r="P157" i="52"/>
  <c r="P241" i="67"/>
  <c r="P261" i="64"/>
  <c r="P230" i="66"/>
  <c r="P303" i="68"/>
  <c r="P266" i="64"/>
  <c r="P253" i="71"/>
  <c r="P241" i="66"/>
  <c r="P230" i="72"/>
  <c r="P298" i="68"/>
  <c r="P291" i="64"/>
  <c r="P251" i="70"/>
  <c r="P256" i="70"/>
  <c r="P25" i="51"/>
  <c r="P262" i="70"/>
  <c r="P270" i="71"/>
  <c r="P256" i="65"/>
  <c r="P244" i="71"/>
  <c r="P164" i="51"/>
  <c r="P144" i="51"/>
  <c r="P318" i="68"/>
  <c r="P295" i="68"/>
  <c r="P266" i="67"/>
  <c r="P241" i="71"/>
  <c r="P287" i="68"/>
  <c r="P82" i="51"/>
  <c r="P249" i="65"/>
  <c r="P232" i="69"/>
  <c r="P253" i="66"/>
  <c r="P281" i="68"/>
  <c r="P247" i="65"/>
  <c r="P221" i="72"/>
  <c r="P257" i="66"/>
  <c r="P279" i="65"/>
  <c r="P247" i="66"/>
  <c r="P279" i="68"/>
  <c r="P239" i="67"/>
  <c r="P232" i="72"/>
  <c r="P251" i="69"/>
  <c r="P234" i="70"/>
  <c r="P282" i="68"/>
  <c r="P257" i="70"/>
  <c r="P260" i="70"/>
  <c r="P63" i="52"/>
  <c r="P306" i="68"/>
  <c r="P260" i="67"/>
  <c r="P301" i="64"/>
  <c r="P262" i="71"/>
  <c r="P162" i="51"/>
  <c r="P228" i="65"/>
  <c r="P321" i="68"/>
  <c r="P248" i="66"/>
  <c r="P251" i="66"/>
  <c r="P255" i="65"/>
  <c r="P248" i="67"/>
  <c r="P259" i="69"/>
  <c r="P254" i="65"/>
  <c r="P251" i="65"/>
  <c r="P262" i="67"/>
  <c r="P270" i="64"/>
  <c r="P246" i="71"/>
  <c r="P225" i="72"/>
  <c r="P284" i="64"/>
  <c r="P105" i="53"/>
  <c r="P232" i="66"/>
  <c r="P242" i="72"/>
  <c r="P285" i="68"/>
  <c r="P250" i="72"/>
  <c r="P247" i="71"/>
  <c r="P236" i="67"/>
  <c r="P289" i="64"/>
  <c r="P310" i="68"/>
  <c r="P229" i="71"/>
  <c r="P261" i="65"/>
  <c r="P308" i="68"/>
  <c r="P250" i="67"/>
  <c r="P234" i="71"/>
  <c r="P258" i="69"/>
  <c r="P291" i="68"/>
  <c r="P247" i="70"/>
  <c r="P229" i="69"/>
  <c r="P248" i="69"/>
  <c r="P43" i="52"/>
  <c r="P161" i="52"/>
  <c r="P3" i="53"/>
  <c r="P246" i="67"/>
  <c r="P143" i="52"/>
  <c r="P265" i="66"/>
  <c r="P24" i="51"/>
  <c r="P81" i="53"/>
  <c r="P228" i="70"/>
  <c r="P238" i="71"/>
  <c r="P220" i="71"/>
  <c r="P230" i="69"/>
  <c r="P307" i="68"/>
  <c r="P273" i="64"/>
  <c r="P219" i="72"/>
  <c r="P237" i="71"/>
  <c r="P264" i="66"/>
  <c r="P245" i="69"/>
  <c r="P274" i="69"/>
  <c r="P108" i="53"/>
  <c r="P267" i="67"/>
  <c r="P275" i="65"/>
  <c r="P275" i="70"/>
  <c r="P46" i="53"/>
  <c r="P281" i="65"/>
  <c r="P177" i="53"/>
  <c r="P113" i="53"/>
  <c r="P114" i="51"/>
  <c r="P54" i="53"/>
  <c r="P112" i="51"/>
  <c r="P152" i="53"/>
  <c r="P99" i="53"/>
  <c r="P41" i="53"/>
  <c r="P126" i="53"/>
  <c r="P67" i="53"/>
  <c r="P27" i="53"/>
  <c r="P17" i="53"/>
  <c r="P136" i="53"/>
  <c r="P281" i="67"/>
  <c r="P35" i="53"/>
  <c r="P172" i="53"/>
  <c r="P132" i="53"/>
  <c r="P274" i="67"/>
  <c r="P79" i="53"/>
  <c r="P107" i="53"/>
  <c r="P252" i="69"/>
  <c r="P154" i="53"/>
  <c r="P156" i="53"/>
  <c r="P127" i="53"/>
  <c r="P95" i="53"/>
  <c r="P122" i="53"/>
  <c r="P347" i="68"/>
  <c r="P306" i="64"/>
  <c r="P16" i="52"/>
  <c r="P21" i="51"/>
  <c r="P269" i="65"/>
  <c r="P266" i="72"/>
  <c r="P269" i="69"/>
  <c r="P343" i="68"/>
  <c r="P257" i="71"/>
  <c r="P272" i="69"/>
  <c r="P276" i="70"/>
  <c r="P85" i="53"/>
  <c r="P39" i="53"/>
  <c r="P266" i="70"/>
  <c r="P349" i="68"/>
  <c r="P273" i="70"/>
  <c r="P36" i="51"/>
  <c r="P268" i="70"/>
  <c r="P308" i="64"/>
  <c r="P266" i="69"/>
  <c r="P271" i="69"/>
  <c r="P273" i="69"/>
  <c r="P235" i="67"/>
  <c r="P107" i="51"/>
  <c r="P138" i="51"/>
  <c r="P68" i="53"/>
  <c r="P237" i="65"/>
  <c r="P55" i="52"/>
  <c r="P35" i="51"/>
  <c r="P99" i="51"/>
  <c r="P33" i="53"/>
  <c r="P157" i="51"/>
  <c r="P86" i="52"/>
  <c r="P268" i="65"/>
  <c r="P170" i="52"/>
  <c r="P293" i="68"/>
  <c r="P175" i="52"/>
  <c r="P147" i="51"/>
  <c r="P119" i="52"/>
  <c r="P171" i="52"/>
  <c r="P149" i="53"/>
  <c r="P39" i="52"/>
  <c r="P152" i="52"/>
  <c r="P37" i="52"/>
  <c r="P85" i="51"/>
  <c r="P133" i="52"/>
  <c r="P243" i="67"/>
  <c r="P258" i="71"/>
  <c r="P89" i="52"/>
  <c r="P31" i="51"/>
  <c r="P15" i="52"/>
  <c r="P257" i="69"/>
  <c r="P137" i="52"/>
  <c r="P294" i="68"/>
  <c r="P39" i="51"/>
  <c r="P8" i="52"/>
  <c r="P77" i="51"/>
  <c r="P27" i="52"/>
  <c r="P75" i="51"/>
  <c r="P289" i="68"/>
  <c r="P165" i="52"/>
  <c r="P256" i="71"/>
  <c r="P136" i="52"/>
  <c r="P138" i="52"/>
  <c r="P284" i="68"/>
  <c r="P163" i="51"/>
  <c r="P57" i="51"/>
  <c r="P98" i="51"/>
  <c r="P242" i="67"/>
  <c r="P151" i="53"/>
  <c r="P272" i="65"/>
  <c r="P72" i="52"/>
  <c r="P94" i="53"/>
  <c r="P269" i="64"/>
  <c r="P279" i="64"/>
  <c r="P251" i="71"/>
  <c r="P166" i="53"/>
  <c r="P242" i="66"/>
  <c r="P53" i="52"/>
  <c r="P288" i="68"/>
  <c r="P111" i="53"/>
  <c r="P117" i="51"/>
  <c r="P71" i="52"/>
  <c r="P13" i="51"/>
  <c r="P140" i="51"/>
  <c r="P159" i="52"/>
  <c r="P156" i="52"/>
  <c r="P158" i="52"/>
  <c r="P270" i="65"/>
  <c r="P79" i="52"/>
  <c r="P69" i="52"/>
  <c r="P75" i="52"/>
  <c r="P149" i="52"/>
  <c r="P40" i="51"/>
  <c r="P36" i="52"/>
  <c r="P6" i="52"/>
  <c r="P64" i="51"/>
  <c r="P46" i="52"/>
  <c r="P58" i="51"/>
  <c r="P262" i="72"/>
  <c r="P59" i="52"/>
  <c r="P240" i="66"/>
  <c r="P12" i="51"/>
  <c r="P95" i="51"/>
  <c r="P32" i="51"/>
  <c r="P20" i="52"/>
  <c r="P159" i="51"/>
  <c r="P260" i="65"/>
  <c r="P234" i="65"/>
  <c r="P177" i="51"/>
  <c r="P84" i="51"/>
  <c r="P145" i="51"/>
  <c r="P38" i="52"/>
  <c r="P297" i="68"/>
  <c r="P103" i="52"/>
  <c r="P90" i="53"/>
  <c r="P8" i="51"/>
  <c r="P54" i="52"/>
  <c r="P279" i="67"/>
  <c r="P227" i="71"/>
  <c r="P253" i="72"/>
  <c r="P256" i="66"/>
  <c r="P223" i="72"/>
  <c r="P255" i="64"/>
  <c r="P270" i="66"/>
  <c r="P47" i="51"/>
  <c r="P229" i="67"/>
  <c r="P125" i="52"/>
  <c r="P261" i="66"/>
  <c r="P4" i="52"/>
  <c r="P260" i="69"/>
  <c r="P255" i="66"/>
  <c r="P230" i="71"/>
  <c r="P319" i="68"/>
  <c r="P325" i="68"/>
  <c r="P25" i="53"/>
  <c r="P260" i="71"/>
  <c r="P106" i="51"/>
  <c r="P257" i="67"/>
  <c r="P234" i="72"/>
  <c r="P243" i="70"/>
  <c r="P279" i="66"/>
  <c r="P252" i="65"/>
  <c r="P63" i="53"/>
  <c r="P348" i="68"/>
  <c r="P280" i="65"/>
  <c r="P314" i="68"/>
  <c r="P312" i="64"/>
  <c r="P28" i="52"/>
  <c r="P25" i="52"/>
  <c r="P242" i="69"/>
  <c r="P316" i="68"/>
  <c r="P143" i="53"/>
  <c r="P317" i="68"/>
  <c r="P241" i="72"/>
  <c r="P9" i="51"/>
  <c r="P236" i="70"/>
  <c r="P334" i="68"/>
  <c r="P276" i="64"/>
  <c r="P324" i="68"/>
  <c r="P225" i="71"/>
  <c r="P272" i="66"/>
  <c r="P239" i="65"/>
  <c r="P302" i="64"/>
  <c r="P264" i="69"/>
  <c r="P280" i="69"/>
  <c r="P226" i="71"/>
  <c r="P254" i="64"/>
  <c r="P261" i="69"/>
  <c r="P232" i="70"/>
  <c r="P230" i="65"/>
  <c r="P146" i="52"/>
  <c r="P231" i="72"/>
  <c r="P271" i="67"/>
  <c r="P239" i="72"/>
  <c r="P250" i="69"/>
  <c r="P280" i="64"/>
  <c r="P246" i="72"/>
  <c r="P238" i="66"/>
  <c r="P243" i="71"/>
  <c r="P223" i="71"/>
  <c r="P329" i="68"/>
  <c r="P146" i="51"/>
  <c r="P265" i="64"/>
  <c r="P241" i="70"/>
  <c r="P256" i="69"/>
  <c r="P249" i="72"/>
  <c r="P235" i="70"/>
  <c r="P263" i="71"/>
  <c r="P239" i="71"/>
  <c r="P253" i="67"/>
  <c r="P221" i="71"/>
  <c r="P237" i="69"/>
  <c r="P270" i="72"/>
  <c r="P262" i="65"/>
  <c r="P231" i="67"/>
  <c r="P105" i="52"/>
  <c r="P328" i="68"/>
  <c r="P304" i="68"/>
  <c r="P253" i="64"/>
  <c r="P238" i="72"/>
  <c r="P124" i="51"/>
  <c r="P249" i="66"/>
  <c r="P24" i="52"/>
  <c r="P240" i="72"/>
  <c r="P249" i="69"/>
  <c r="P81" i="52"/>
  <c r="P228" i="69"/>
  <c r="P226" i="66"/>
  <c r="P248" i="70"/>
  <c r="P246" i="65"/>
  <c r="P245" i="67"/>
  <c r="P227" i="69"/>
  <c r="P227" i="70"/>
  <c r="P226" i="67"/>
  <c r="P246" i="70"/>
  <c r="P226" i="70"/>
  <c r="P5" i="16"/>
  <c r="P9" i="16"/>
  <c r="P13" i="16"/>
  <c r="P20" i="16"/>
  <c r="P17" i="17"/>
  <c r="P18" i="17"/>
  <c r="P7" i="15"/>
  <c r="P11" i="15"/>
  <c r="P18" i="15"/>
  <c r="P22" i="15"/>
  <c r="P28" i="15"/>
  <c r="P32" i="15"/>
  <c r="P9" i="17"/>
  <c r="P22" i="17"/>
  <c r="P29" i="16"/>
  <c r="P6" i="16"/>
  <c r="P10" i="16"/>
  <c r="P14" i="16"/>
  <c r="P21" i="16"/>
  <c r="P8" i="15"/>
  <c r="P12" i="15"/>
  <c r="P19" i="15"/>
  <c r="P24" i="15"/>
  <c r="P29" i="15"/>
  <c r="P5" i="17"/>
  <c r="P6" i="17"/>
  <c r="P19" i="17"/>
  <c r="P29" i="17"/>
  <c r="P25" i="16"/>
  <c r="P30" i="16"/>
  <c r="P16" i="15"/>
  <c r="P7" i="16"/>
  <c r="P11" i="16"/>
  <c r="P18" i="16"/>
  <c r="P22" i="16"/>
  <c r="P9" i="15"/>
  <c r="P13" i="15"/>
  <c r="P20" i="15"/>
  <c r="P25" i="15"/>
  <c r="P30" i="15"/>
  <c r="P7" i="17"/>
  <c r="P20" i="17"/>
  <c r="P30" i="17"/>
  <c r="P26" i="16"/>
  <c r="P31" i="16"/>
  <c r="P5" i="15"/>
  <c r="P8" i="16"/>
  <c r="P12" i="16"/>
  <c r="P19" i="16"/>
  <c r="P24" i="16"/>
  <c r="P28" i="17"/>
  <c r="P6" i="15"/>
  <c r="P10" i="15"/>
  <c r="P14" i="15"/>
  <c r="P21" i="15"/>
  <c r="P26" i="15"/>
  <c r="P31" i="15"/>
  <c r="P8" i="17"/>
  <c r="P21" i="17"/>
  <c r="P28" i="16"/>
  <c r="P32" i="16"/>
  <c r="P134" i="29"/>
  <c r="P128" i="29"/>
  <c r="P167" i="6"/>
  <c r="P143" i="6"/>
  <c r="P123" i="29"/>
  <c r="P142" i="29"/>
  <c r="Q173" i="6"/>
  <c r="Q149" i="6"/>
  <c r="Q127" i="6"/>
  <c r="Q136" i="6"/>
  <c r="Q160" i="6"/>
  <c r="Q113" i="52"/>
  <c r="Q275" i="69"/>
  <c r="Q72" i="53"/>
  <c r="Q112" i="52"/>
  <c r="Q274" i="70"/>
  <c r="Q76" i="53"/>
  <c r="Q97" i="53"/>
  <c r="Q267" i="69"/>
  <c r="Q144" i="53"/>
  <c r="Q342" i="68"/>
  <c r="Q86" i="53"/>
  <c r="Q146" i="53"/>
  <c r="Q174" i="53"/>
  <c r="Q126" i="53"/>
  <c r="Q110" i="53"/>
  <c r="Q156" i="53"/>
  <c r="Q267" i="72"/>
  <c r="Q254" i="69"/>
  <c r="Q129" i="53"/>
  <c r="Q330" i="68"/>
  <c r="Q349" i="68"/>
  <c r="Q117" i="53"/>
  <c r="Q274" i="69"/>
  <c r="Q17" i="53"/>
  <c r="Q278" i="67"/>
  <c r="Q127" i="53"/>
  <c r="Q235" i="69"/>
  <c r="Q281" i="69"/>
  <c r="Q154" i="53"/>
  <c r="Q108" i="53"/>
  <c r="Q103" i="53"/>
  <c r="Q234" i="69"/>
  <c r="Q274" i="67"/>
  <c r="Q170" i="53"/>
  <c r="Q313" i="64"/>
  <c r="Q173" i="53"/>
  <c r="Q274" i="66"/>
  <c r="Q150" i="52"/>
  <c r="Q29" i="51"/>
  <c r="Q18" i="51"/>
  <c r="Q267" i="71"/>
  <c r="Q337" i="68"/>
  <c r="Q66" i="53"/>
  <c r="Q128" i="53"/>
  <c r="Q9" i="52"/>
  <c r="Q27" i="51"/>
  <c r="Q256" i="71"/>
  <c r="Q164" i="53"/>
  <c r="Q347" i="68"/>
  <c r="Q255" i="69"/>
  <c r="Q100" i="53"/>
  <c r="Q264" i="72"/>
  <c r="Q45" i="51"/>
  <c r="Q277" i="69"/>
  <c r="Q111" i="53"/>
  <c r="Q271" i="70"/>
  <c r="Q26" i="51"/>
  <c r="Q332" i="68"/>
  <c r="Q28" i="53"/>
  <c r="Q47" i="53"/>
  <c r="Q276" i="66"/>
  <c r="Q234" i="65"/>
  <c r="Q130" i="51"/>
  <c r="Q322" i="68"/>
  <c r="Q140" i="53"/>
  <c r="Q17" i="52"/>
  <c r="Q32" i="53"/>
  <c r="Q111" i="51"/>
  <c r="Q98" i="52"/>
  <c r="Q49" i="52"/>
  <c r="Q110" i="52"/>
  <c r="Q5" i="51"/>
  <c r="Q308" i="68"/>
  <c r="Q154" i="52"/>
  <c r="Q151" i="52"/>
  <c r="Q163" i="52"/>
  <c r="Q50" i="52"/>
  <c r="Q100" i="52"/>
  <c r="Q138" i="51"/>
  <c r="Q6" i="51"/>
  <c r="Q121" i="53"/>
  <c r="Q70" i="53"/>
  <c r="Q152" i="52"/>
  <c r="Q38" i="52"/>
  <c r="Q39" i="52"/>
  <c r="Q171" i="52"/>
  <c r="Q59" i="53"/>
  <c r="Q72" i="52"/>
  <c r="Q147" i="52"/>
  <c r="Q122" i="52"/>
  <c r="Q149" i="51"/>
  <c r="Q174" i="52"/>
  <c r="Q236" i="65"/>
  <c r="Q268" i="69"/>
  <c r="Q14" i="51"/>
  <c r="Q237" i="66"/>
  <c r="Q226" i="71"/>
  <c r="Q108" i="51"/>
  <c r="Q257" i="69"/>
  <c r="Q250" i="65"/>
  <c r="Q21" i="51"/>
  <c r="Q119" i="51"/>
  <c r="Q157" i="52"/>
  <c r="Q65" i="52"/>
  <c r="Q33" i="52"/>
  <c r="Q270" i="65"/>
  <c r="Q32" i="52"/>
  <c r="Q140" i="52"/>
  <c r="Q96" i="51"/>
  <c r="Q99" i="51"/>
  <c r="Q59" i="52"/>
  <c r="Q237" i="65"/>
  <c r="Q244" i="72"/>
  <c r="Q231" i="66"/>
  <c r="Q40" i="51"/>
  <c r="Q102" i="53"/>
  <c r="Q256" i="65"/>
  <c r="Q22" i="52"/>
  <c r="Q119" i="52"/>
  <c r="Q64" i="52"/>
  <c r="Q70" i="51"/>
  <c r="Q268" i="64"/>
  <c r="Q242" i="65"/>
  <c r="Q292" i="64"/>
  <c r="Q272" i="69"/>
  <c r="Q176" i="51"/>
  <c r="Q83" i="52"/>
  <c r="Q150" i="53"/>
  <c r="Q260" i="69"/>
  <c r="Q163" i="51"/>
  <c r="Q83" i="51"/>
  <c r="Q89" i="53"/>
  <c r="Q58" i="52"/>
  <c r="Q242" i="67"/>
  <c r="Q11" i="53"/>
  <c r="Q32" i="51"/>
  <c r="Q78" i="53"/>
  <c r="Q256" i="72"/>
  <c r="Q297" i="68"/>
  <c r="Q118" i="51"/>
  <c r="Q279" i="67"/>
  <c r="Q235" i="65"/>
  <c r="Q174" i="51"/>
  <c r="Q36" i="51"/>
  <c r="Q165" i="51"/>
  <c r="Q236" i="67"/>
  <c r="Q234" i="70"/>
  <c r="Q129" i="51"/>
  <c r="Q151" i="53"/>
  <c r="Q21" i="53"/>
  <c r="Q243" i="67"/>
  <c r="Q38" i="51"/>
  <c r="Q262" i="72"/>
  <c r="Q26" i="52"/>
  <c r="Q13" i="52"/>
  <c r="Q170" i="52"/>
  <c r="Q253" i="65"/>
  <c r="Q21" i="52"/>
  <c r="Q88" i="53"/>
  <c r="Q46" i="51"/>
  <c r="Q232" i="70"/>
  <c r="Q228" i="66"/>
  <c r="Q25" i="52"/>
  <c r="Q230" i="66"/>
  <c r="Q238" i="66"/>
  <c r="Q262" i="70"/>
  <c r="Q241" i="72"/>
  <c r="Q242" i="66"/>
  <c r="Q261" i="70"/>
  <c r="Q44" i="53"/>
  <c r="Q7" i="51"/>
  <c r="Q232" i="72"/>
  <c r="Q223" i="72"/>
  <c r="Q264" i="64"/>
  <c r="Q164" i="52"/>
  <c r="Q66" i="51"/>
  <c r="Q280" i="65"/>
  <c r="Q270" i="72"/>
  <c r="Q287" i="64"/>
  <c r="Q128" i="51"/>
  <c r="Q235" i="71"/>
  <c r="Q231" i="69"/>
  <c r="Q292" i="68"/>
  <c r="Q224" i="72"/>
  <c r="Q301" i="64"/>
  <c r="Q333" i="68"/>
  <c r="Q273" i="66"/>
  <c r="Q236" i="70"/>
  <c r="Q247" i="70"/>
  <c r="Q255" i="70"/>
  <c r="Q128" i="52"/>
  <c r="Q237" i="67"/>
  <c r="Q49" i="51"/>
  <c r="Q248" i="65"/>
  <c r="Q231" i="70"/>
  <c r="Q298" i="68"/>
  <c r="Q265" i="64"/>
  <c r="Q85" i="52"/>
  <c r="Q231" i="71"/>
  <c r="Q261" i="65"/>
  <c r="Q250" i="70"/>
  <c r="Q259" i="70"/>
  <c r="Q24" i="51"/>
  <c r="Q243" i="65"/>
  <c r="Q270" i="64"/>
  <c r="Q254" i="64"/>
  <c r="Q229" i="70"/>
  <c r="Q257" i="65"/>
  <c r="Q251" i="65"/>
  <c r="Q245" i="72"/>
  <c r="Q227" i="71"/>
  <c r="Q109" i="52"/>
  <c r="Q262" i="71"/>
  <c r="Q250" i="71"/>
  <c r="Q239" i="70"/>
  <c r="Q272" i="66"/>
  <c r="Q232" i="65"/>
  <c r="Q258" i="67"/>
  <c r="Q259" i="69"/>
  <c r="Q276" i="64"/>
  <c r="Q315" i="68"/>
  <c r="Q250" i="66"/>
  <c r="Q249" i="71"/>
  <c r="Q243" i="71"/>
  <c r="Q262" i="69"/>
  <c r="Q304" i="64"/>
  <c r="Q248" i="70"/>
  <c r="Q286" i="64"/>
  <c r="Q283" i="64"/>
  <c r="Q265" i="65"/>
  <c r="Q24" i="52"/>
  <c r="Q274" i="64"/>
  <c r="Q328" i="68"/>
  <c r="Q227" i="69"/>
  <c r="Q124" i="52"/>
  <c r="Q81" i="51"/>
  <c r="Q81" i="53"/>
  <c r="Q43" i="51"/>
  <c r="Q246" i="70"/>
  <c r="Q280" i="68"/>
  <c r="Q43" i="52"/>
  <c r="Q222" i="72"/>
  <c r="Q246" i="69"/>
  <c r="Q81" i="52"/>
  <c r="Q253" i="64"/>
  <c r="Q226" i="66"/>
  <c r="Q227" i="67"/>
  <c r="Q245" i="70"/>
  <c r="Q237" i="71"/>
  <c r="Q245" i="65"/>
  <c r="Q226" i="67"/>
  <c r="Q46" i="53"/>
  <c r="Q297" i="64"/>
  <c r="Q113" i="53"/>
  <c r="Q267" i="66"/>
  <c r="Q278" i="70"/>
  <c r="Q147" i="53"/>
  <c r="Q95" i="53"/>
  <c r="Q114" i="52"/>
  <c r="Q259" i="71"/>
  <c r="Q55" i="53"/>
  <c r="Q15" i="53"/>
  <c r="Q141" i="53"/>
  <c r="Q99" i="53"/>
  <c r="Q344" i="68"/>
  <c r="Q278" i="65"/>
  <c r="Q119" i="53"/>
  <c r="Q60" i="53"/>
  <c r="Q135" i="53"/>
  <c r="Q278" i="69"/>
  <c r="Q27" i="53"/>
  <c r="Q267" i="65"/>
  <c r="Q267" i="70"/>
  <c r="Q48" i="53"/>
  <c r="Q41" i="53"/>
  <c r="Q54" i="53"/>
  <c r="Q345" i="68"/>
  <c r="Q6" i="53"/>
  <c r="Q275" i="67"/>
  <c r="Q115" i="51"/>
  <c r="Q65" i="53"/>
  <c r="Q53" i="53"/>
  <c r="Q75" i="53"/>
  <c r="Q268" i="72"/>
  <c r="Q257" i="71"/>
  <c r="Q18" i="53"/>
  <c r="Q276" i="70"/>
  <c r="Q137" i="53"/>
  <c r="Q35" i="51"/>
  <c r="Q273" i="69"/>
  <c r="Q277" i="65"/>
  <c r="Q269" i="69"/>
  <c r="Q36" i="52"/>
  <c r="Q106" i="53"/>
  <c r="Q269" i="65"/>
  <c r="Q88" i="51"/>
  <c r="Q54" i="51"/>
  <c r="Q11" i="51"/>
  <c r="Q276" i="67"/>
  <c r="Q91" i="51"/>
  <c r="Q103" i="51"/>
  <c r="Q150" i="51"/>
  <c r="Q299" i="64"/>
  <c r="Q58" i="53"/>
  <c r="Q259" i="72"/>
  <c r="Q271" i="69"/>
  <c r="Q265" i="70"/>
  <c r="Q93" i="52"/>
  <c r="Q258" i="71"/>
  <c r="Q125" i="53"/>
  <c r="Q266" i="71"/>
  <c r="Q310" i="64"/>
  <c r="Q331" i="68"/>
  <c r="Q101" i="51"/>
  <c r="Q13" i="51"/>
  <c r="Q121" i="51"/>
  <c r="Q53" i="51"/>
  <c r="Q92" i="52"/>
  <c r="Q93" i="51"/>
  <c r="Q8" i="51"/>
  <c r="Q52" i="53"/>
  <c r="Q69" i="53"/>
  <c r="Q121" i="52"/>
  <c r="Q45" i="53"/>
  <c r="Q111" i="52"/>
  <c r="Q132" i="51"/>
  <c r="Q153" i="52"/>
  <c r="Q137" i="52"/>
  <c r="Q172" i="51"/>
  <c r="Q93" i="53"/>
  <c r="Q279" i="70"/>
  <c r="Q68" i="53"/>
  <c r="Q89" i="52"/>
  <c r="Q122" i="51"/>
  <c r="Q233" i="71"/>
  <c r="Q51" i="52"/>
  <c r="Q127" i="52"/>
  <c r="Q40" i="52"/>
  <c r="Q50" i="51"/>
  <c r="Q335" i="68"/>
  <c r="Q71" i="51"/>
  <c r="Q94" i="52"/>
  <c r="Q151" i="51"/>
  <c r="Q126" i="51"/>
  <c r="Q294" i="68"/>
  <c r="Q89" i="51"/>
  <c r="Q149" i="53"/>
  <c r="Q251" i="69"/>
  <c r="Q51" i="53"/>
  <c r="Q263" i="64"/>
  <c r="Q30" i="52"/>
  <c r="Q139" i="53"/>
  <c r="Q101" i="52"/>
  <c r="Q78" i="52"/>
  <c r="Q118" i="52"/>
  <c r="Q124" i="53"/>
  <c r="Q31" i="51"/>
  <c r="Q346" i="68"/>
  <c r="Q173" i="51"/>
  <c r="Q133" i="51"/>
  <c r="Q67" i="51"/>
  <c r="Q262" i="64"/>
  <c r="Q262" i="66"/>
  <c r="Q92" i="53"/>
  <c r="Q248" i="72"/>
  <c r="Q260" i="70"/>
  <c r="Q64" i="53"/>
  <c r="Q10" i="53"/>
  <c r="Q130" i="52"/>
  <c r="Q49" i="53"/>
  <c r="Q27" i="52"/>
  <c r="Q87" i="52"/>
  <c r="Q168" i="53"/>
  <c r="Q267" i="64"/>
  <c r="Q126" i="52"/>
  <c r="Q37" i="51"/>
  <c r="Q167" i="51"/>
  <c r="Q250" i="67"/>
  <c r="Q134" i="52"/>
  <c r="Q265" i="69"/>
  <c r="Q14" i="52"/>
  <c r="Q45" i="52"/>
  <c r="Q242" i="71"/>
  <c r="Q87" i="53"/>
  <c r="Q53" i="52"/>
  <c r="Q117" i="52"/>
  <c r="Q171" i="51"/>
  <c r="Q155" i="51"/>
  <c r="Q284" i="68"/>
  <c r="Q148" i="52"/>
  <c r="Q15" i="52"/>
  <c r="Q268" i="70"/>
  <c r="Q241" i="69"/>
  <c r="Q120" i="53"/>
  <c r="Q177" i="51"/>
  <c r="Q50" i="53"/>
  <c r="Q229" i="66"/>
  <c r="Q166" i="53"/>
  <c r="Q107" i="51"/>
  <c r="Q76" i="52"/>
  <c r="Q78" i="51"/>
  <c r="Q268" i="65"/>
  <c r="Q233" i="67"/>
  <c r="Q6" i="52"/>
  <c r="Q248" i="71"/>
  <c r="Q137" i="51"/>
  <c r="Q159" i="51"/>
  <c r="Q159" i="52"/>
  <c r="Q68" i="52"/>
  <c r="Q173" i="52"/>
  <c r="Q176" i="53"/>
  <c r="Q255" i="65"/>
  <c r="Q280" i="67"/>
  <c r="Q63" i="53"/>
  <c r="Q85" i="51"/>
  <c r="Q225" i="71"/>
  <c r="Q230" i="72"/>
  <c r="Q339" i="68"/>
  <c r="Q334" i="68"/>
  <c r="Q9" i="51"/>
  <c r="Q259" i="66"/>
  <c r="Q106" i="52"/>
  <c r="Q280" i="64"/>
  <c r="Q241" i="67"/>
  <c r="Q247" i="71"/>
  <c r="Q255" i="67"/>
  <c r="Q338" i="68"/>
  <c r="Q271" i="66"/>
  <c r="Q7" i="52"/>
  <c r="Q336" i="68"/>
  <c r="Q231" i="67"/>
  <c r="Q316" i="68"/>
  <c r="Q164" i="51"/>
  <c r="Q249" i="67"/>
  <c r="Q250" i="69"/>
  <c r="Q243" i="70"/>
  <c r="Q273" i="67"/>
  <c r="Q312" i="64"/>
  <c r="Q227" i="72"/>
  <c r="Q223" i="71"/>
  <c r="Q162" i="52"/>
  <c r="Q248" i="66"/>
  <c r="Q240" i="69"/>
  <c r="Q327" i="68"/>
  <c r="Q310" i="68"/>
  <c r="Q82" i="51"/>
  <c r="Q255" i="66"/>
  <c r="Q253" i="71"/>
  <c r="Q253" i="72"/>
  <c r="Q284" i="64"/>
  <c r="Q252" i="66"/>
  <c r="Q256" i="70"/>
  <c r="Q146" i="51"/>
  <c r="Q279" i="64"/>
  <c r="Q246" i="71"/>
  <c r="Q261" i="66"/>
  <c r="Q243" i="66"/>
  <c r="Q311" i="64"/>
  <c r="Q289" i="68"/>
  <c r="Q244" i="71"/>
  <c r="Q109" i="51"/>
  <c r="Q283" i="68"/>
  <c r="Q238" i="65"/>
  <c r="Q246" i="72"/>
  <c r="Q82" i="53"/>
  <c r="Q252" i="67"/>
  <c r="Q261" i="69"/>
  <c r="Q228" i="71"/>
  <c r="Q260" i="72"/>
  <c r="Q229" i="72"/>
  <c r="Q234" i="72"/>
  <c r="Q229" i="69"/>
  <c r="Q329" i="68"/>
  <c r="Q320" i="68"/>
  <c r="Q234" i="67"/>
  <c r="Q250" i="72"/>
  <c r="Q251" i="67"/>
  <c r="Q260" i="71"/>
  <c r="Q66" i="52"/>
  <c r="Q252" i="70"/>
  <c r="Q230" i="70"/>
  <c r="Q258" i="64"/>
  <c r="Q255" i="71"/>
  <c r="Q161" i="52"/>
  <c r="Q249" i="69"/>
  <c r="Q249" i="70"/>
  <c r="Q105" i="51"/>
  <c r="Q227" i="66"/>
  <c r="Q248" i="67"/>
  <c r="Q279" i="68"/>
  <c r="Q304" i="68"/>
  <c r="Q232" i="67"/>
  <c r="Q220" i="72"/>
  <c r="Q3" i="51"/>
  <c r="Q247" i="67"/>
  <c r="Q230" i="67"/>
  <c r="Q246" i="67"/>
  <c r="Q219" i="71"/>
  <c r="Q245" i="66"/>
  <c r="Q237" i="72"/>
  <c r="Q273" i="64"/>
  <c r="Q264" i="67"/>
  <c r="Q98" i="53"/>
  <c r="Q56" i="53"/>
  <c r="Q236" i="69"/>
  <c r="Q271" i="71"/>
  <c r="Q145" i="53"/>
  <c r="Q115" i="53"/>
  <c r="Q266" i="70"/>
  <c r="Q275" i="65"/>
  <c r="Q133" i="53"/>
  <c r="Q233" i="69"/>
  <c r="Q114" i="51"/>
  <c r="Q67" i="53"/>
  <c r="Q38" i="53"/>
  <c r="Q265" i="72"/>
  <c r="Q152" i="53"/>
  <c r="Q84" i="53"/>
  <c r="Q268" i="71"/>
  <c r="Q79" i="53"/>
  <c r="Q96" i="53"/>
  <c r="Q29" i="53"/>
  <c r="Q281" i="70"/>
  <c r="Q113" i="51"/>
  <c r="Q131" i="53"/>
  <c r="Q37" i="53"/>
  <c r="Q36" i="53"/>
  <c r="Q73" i="53"/>
  <c r="Q112" i="53"/>
  <c r="Q35" i="53"/>
  <c r="Q155" i="53"/>
  <c r="Q74" i="53"/>
  <c r="Q114" i="53"/>
  <c r="Q177" i="53"/>
  <c r="Q277" i="66"/>
  <c r="Q343" i="68"/>
  <c r="Q116" i="53"/>
  <c r="Q138" i="53"/>
  <c r="Q271" i="72"/>
  <c r="Q17" i="51"/>
  <c r="Q120" i="51"/>
  <c r="Q175" i="51"/>
  <c r="Q7" i="53"/>
  <c r="Q94" i="51"/>
  <c r="Q136" i="53"/>
  <c r="Q69" i="51"/>
  <c r="Q132" i="52"/>
  <c r="Q52" i="51"/>
  <c r="Q120" i="52"/>
  <c r="Q252" i="69"/>
  <c r="Q268" i="66"/>
  <c r="Q57" i="51"/>
  <c r="Q270" i="70"/>
  <c r="Q269" i="70"/>
  <c r="Q56" i="51"/>
  <c r="Q162" i="53"/>
  <c r="Q39" i="53"/>
  <c r="Q100" i="51"/>
  <c r="Q269" i="67"/>
  <c r="Q272" i="70"/>
  <c r="Q75" i="51"/>
  <c r="Q55" i="51"/>
  <c r="Q270" i="66"/>
  <c r="Q266" i="64"/>
  <c r="Q135" i="52"/>
  <c r="Q168" i="52"/>
  <c r="Q84" i="52"/>
  <c r="Q169" i="51"/>
  <c r="Q71" i="52"/>
  <c r="Q147" i="51"/>
  <c r="Q156" i="52"/>
  <c r="Q161" i="53"/>
  <c r="Q238" i="70"/>
  <c r="Q102" i="52"/>
  <c r="Q29" i="52"/>
  <c r="Q177" i="52"/>
  <c r="Q103" i="52"/>
  <c r="Q129" i="52"/>
  <c r="Q241" i="65"/>
  <c r="Q12" i="51"/>
  <c r="Q34" i="51"/>
  <c r="Q51" i="51"/>
  <c r="Q18" i="52"/>
  <c r="Q139" i="51"/>
  <c r="Q76" i="51"/>
  <c r="Q117" i="51"/>
  <c r="Q269" i="71"/>
  <c r="Q91" i="52"/>
  <c r="Q31" i="53"/>
  <c r="Q175" i="53"/>
  <c r="Q172" i="52"/>
  <c r="Q300" i="64"/>
  <c r="Q233" i="65"/>
  <c r="Q84" i="51"/>
  <c r="Q47" i="51"/>
  <c r="Q167" i="53"/>
  <c r="Q286" i="68"/>
  <c r="Q41" i="52"/>
  <c r="Q141" i="52"/>
  <c r="Q156" i="51"/>
  <c r="Q295" i="68"/>
  <c r="Q262" i="65"/>
  <c r="Q96" i="52"/>
  <c r="Q285" i="64"/>
  <c r="Q34" i="52"/>
  <c r="Q231" i="65"/>
  <c r="Q309" i="68"/>
  <c r="Q79" i="51"/>
  <c r="Q58" i="51"/>
  <c r="Q257" i="70"/>
  <c r="Q88" i="52"/>
  <c r="Q148" i="51"/>
  <c r="Q148" i="53"/>
  <c r="Q169" i="53"/>
  <c r="Q258" i="72"/>
  <c r="Q269" i="64"/>
  <c r="Q232" i="69"/>
  <c r="Q256" i="66"/>
  <c r="Q60" i="52"/>
  <c r="Q168" i="51"/>
  <c r="Q135" i="51"/>
  <c r="Q13" i="53"/>
  <c r="Q153" i="51"/>
  <c r="Q158" i="52"/>
  <c r="Q105" i="53"/>
  <c r="Q239" i="65"/>
  <c r="Q272" i="65"/>
  <c r="Q158" i="53"/>
  <c r="Q46" i="52"/>
  <c r="Q55" i="52"/>
  <c r="Q77" i="51"/>
  <c r="Q235" i="66"/>
  <c r="Q241" i="70"/>
  <c r="Q97" i="52"/>
  <c r="Q67" i="52"/>
  <c r="Q39" i="51"/>
  <c r="Q323" i="68"/>
  <c r="Q145" i="51"/>
  <c r="Q33" i="51"/>
  <c r="Q296" i="68"/>
  <c r="Q37" i="52"/>
  <c r="Q145" i="52"/>
  <c r="Q229" i="65"/>
  <c r="Q95" i="52"/>
  <c r="Q98" i="51"/>
  <c r="Q20" i="52"/>
  <c r="Q155" i="52"/>
  <c r="Q19" i="52"/>
  <c r="Q239" i="67"/>
  <c r="Q90" i="53"/>
  <c r="Q64" i="51"/>
  <c r="Q264" i="70"/>
  <c r="Q141" i="51"/>
  <c r="Q33" i="53"/>
  <c r="Q270" i="69"/>
  <c r="Q240" i="67"/>
  <c r="Q86" i="51"/>
  <c r="Q40" i="53"/>
  <c r="Q133" i="52"/>
  <c r="Q90" i="52"/>
  <c r="Q5" i="53"/>
  <c r="Q225" i="72"/>
  <c r="Q241" i="71"/>
  <c r="Q293" i="68"/>
  <c r="Q44" i="51"/>
  <c r="Q282" i="64"/>
  <c r="Q237" i="70"/>
  <c r="Q249" i="65"/>
  <c r="Q288" i="64"/>
  <c r="Q264" i="69"/>
  <c r="Q321" i="68"/>
  <c r="Q324" i="68"/>
  <c r="Q221" i="72"/>
  <c r="Q82" i="52"/>
  <c r="Q234" i="71"/>
  <c r="Q278" i="64"/>
  <c r="Q235" i="72"/>
  <c r="Q259" i="67"/>
  <c r="Q258" i="66"/>
  <c r="Q303" i="68"/>
  <c r="Q348" i="68"/>
  <c r="Q25" i="53"/>
  <c r="Q261" i="67"/>
  <c r="Q282" i="68"/>
  <c r="Q263" i="71"/>
  <c r="Q125" i="51"/>
  <c r="Q242" i="72"/>
  <c r="Q254" i="65"/>
  <c r="Q125" i="52"/>
  <c r="Q281" i="68"/>
  <c r="Q251" i="66"/>
  <c r="Q256" i="69"/>
  <c r="Q270" i="67"/>
  <c r="Q269" i="72"/>
  <c r="Q254" i="67"/>
  <c r="Q271" i="65"/>
  <c r="Q290" i="64"/>
  <c r="Q63" i="52"/>
  <c r="Q245" i="71"/>
  <c r="Q243" i="72"/>
  <c r="Q144" i="51"/>
  <c r="Q313" i="68"/>
  <c r="Q301" i="68"/>
  <c r="Q239" i="66"/>
  <c r="Q239" i="71"/>
  <c r="Q288" i="68"/>
  <c r="Q255" i="72"/>
  <c r="Q291" i="68"/>
  <c r="Q227" i="65"/>
  <c r="Q290" i="68"/>
  <c r="Q260" i="66"/>
  <c r="Q306" i="68"/>
  <c r="Q259" i="64"/>
  <c r="Q249" i="72"/>
  <c r="Q242" i="70"/>
  <c r="Q275" i="64"/>
  <c r="Q224" i="71"/>
  <c r="Q4" i="52"/>
  <c r="Q226" i="72"/>
  <c r="Q307" i="68"/>
  <c r="Q317" i="68"/>
  <c r="Q271" i="67"/>
  <c r="Q248" i="69"/>
  <c r="Q247" i="66"/>
  <c r="Q266" i="65"/>
  <c r="Q296" i="64"/>
  <c r="Q291" i="64"/>
  <c r="Q47" i="52"/>
  <c r="Q144" i="52"/>
  <c r="Q256" i="67"/>
  <c r="Q231" i="72"/>
  <c r="Q295" i="64"/>
  <c r="Q246" i="66"/>
  <c r="Q226" i="65"/>
  <c r="Q143" i="52"/>
  <c r="Q105" i="52"/>
  <c r="Q143" i="51"/>
  <c r="Q265" i="66"/>
  <c r="Q240" i="71"/>
  <c r="Q24" i="53"/>
  <c r="Q3" i="52"/>
  <c r="Q266" i="67"/>
  <c r="Q161" i="51"/>
  <c r="Q3" i="53"/>
  <c r="Q238" i="72"/>
  <c r="Q222" i="71"/>
  <c r="Q62" i="51"/>
  <c r="Q245" i="69"/>
  <c r="Q219" i="72"/>
  <c r="Q294" i="64"/>
  <c r="Q226" i="70"/>
  <c r="Q252" i="64"/>
  <c r="Q306" i="64"/>
  <c r="Q172" i="53"/>
  <c r="Q112" i="51"/>
  <c r="Q264" i="71"/>
  <c r="Q281" i="66"/>
  <c r="Q34" i="53"/>
  <c r="Q275" i="70"/>
  <c r="Q8" i="53"/>
  <c r="Q115" i="52"/>
  <c r="Q134" i="53"/>
  <c r="Q341" i="68"/>
  <c r="Q274" i="65"/>
  <c r="Q267" i="67"/>
  <c r="Q118" i="53"/>
  <c r="Q266" i="72"/>
  <c r="Q163" i="53"/>
  <c r="Q281" i="65"/>
  <c r="Q171" i="53"/>
  <c r="Q91" i="53"/>
  <c r="Q277" i="70"/>
  <c r="Q132" i="53"/>
  <c r="Q281" i="67"/>
  <c r="Q107" i="53"/>
  <c r="Q101" i="53"/>
  <c r="Q22" i="53"/>
  <c r="Q305" i="64"/>
  <c r="Q57" i="53"/>
  <c r="Q165" i="53"/>
  <c r="Q122" i="53"/>
  <c r="Q309" i="64"/>
  <c r="Q14" i="53"/>
  <c r="Q153" i="53"/>
  <c r="Q269" i="66"/>
  <c r="Q275" i="66"/>
  <c r="Q16" i="53"/>
  <c r="Q159" i="53"/>
  <c r="Q265" i="71"/>
  <c r="Q48" i="51"/>
  <c r="Q12" i="53"/>
  <c r="Q85" i="53"/>
  <c r="Q253" i="69"/>
  <c r="Q72" i="51"/>
  <c r="Q273" i="70"/>
  <c r="Q307" i="64"/>
  <c r="Q10" i="51"/>
  <c r="Q60" i="51"/>
  <c r="Q20" i="51"/>
  <c r="Q266" i="69"/>
  <c r="Q276" i="69"/>
  <c r="Q65" i="51"/>
  <c r="Q74" i="52"/>
  <c r="Q73" i="51"/>
  <c r="Q278" i="66"/>
  <c r="Q308" i="64"/>
  <c r="Q277" i="67"/>
  <c r="Q102" i="51"/>
  <c r="Q257" i="72"/>
  <c r="Q109" i="53"/>
  <c r="Q77" i="52"/>
  <c r="Q276" i="65"/>
  <c r="Q228" i="65"/>
  <c r="Q16" i="52"/>
  <c r="Q136" i="52"/>
  <c r="Q253" i="66"/>
  <c r="Q73" i="52"/>
  <c r="Q11" i="52"/>
  <c r="Q5" i="52"/>
  <c r="Q107" i="52"/>
  <c r="Q138" i="52"/>
  <c r="Q157" i="53"/>
  <c r="Q260" i="65"/>
  <c r="Q94" i="53"/>
  <c r="Q41" i="51"/>
  <c r="Q170" i="51"/>
  <c r="Q318" i="68"/>
  <c r="Q116" i="52"/>
  <c r="Q257" i="64"/>
  <c r="Q31" i="52"/>
  <c r="Q236" i="66"/>
  <c r="Q149" i="52"/>
  <c r="Q92" i="51"/>
  <c r="Q97" i="51"/>
  <c r="Q57" i="52"/>
  <c r="Q70" i="52"/>
  <c r="Q230" i="71"/>
  <c r="Q69" i="52"/>
  <c r="Q262" i="67"/>
  <c r="Q116" i="51"/>
  <c r="Q136" i="51"/>
  <c r="Q28" i="51"/>
  <c r="Q22" i="51"/>
  <c r="Q154" i="51"/>
  <c r="Q12" i="52"/>
  <c r="Q83" i="53"/>
  <c r="Q255" i="64"/>
  <c r="Q299" i="68"/>
  <c r="Q8" i="52"/>
  <c r="Q234" i="66"/>
  <c r="Q77" i="53"/>
  <c r="Q240" i="65"/>
  <c r="Q75" i="52"/>
  <c r="Q30" i="53"/>
  <c r="Q140" i="51"/>
  <c r="Q99" i="52"/>
  <c r="Q289" i="64"/>
  <c r="Q157" i="51"/>
  <c r="Q176" i="52"/>
  <c r="Q238" i="67"/>
  <c r="Q71" i="53"/>
  <c r="Q108" i="52"/>
  <c r="Q268" i="67"/>
  <c r="Q134" i="51"/>
  <c r="Q253" i="70"/>
  <c r="Q257" i="67"/>
  <c r="Q158" i="51"/>
  <c r="Q48" i="52"/>
  <c r="Q52" i="52"/>
  <c r="Q325" i="68"/>
  <c r="Q110" i="51"/>
  <c r="Q279" i="65"/>
  <c r="Q59" i="51"/>
  <c r="Q54" i="52"/>
  <c r="Q95" i="51"/>
  <c r="Q279" i="66"/>
  <c r="Q175" i="52"/>
  <c r="Q131" i="52"/>
  <c r="Q74" i="51"/>
  <c r="Q251" i="71"/>
  <c r="Q16" i="51"/>
  <c r="Q272" i="67"/>
  <c r="Q15" i="51"/>
  <c r="Q166" i="51"/>
  <c r="Q35" i="52"/>
  <c r="Q56" i="52"/>
  <c r="Q9" i="53"/>
  <c r="Q139" i="52"/>
  <c r="Q311" i="68"/>
  <c r="Q10" i="52"/>
  <c r="Q20" i="53"/>
  <c r="Q166" i="52"/>
  <c r="Q298" i="64"/>
  <c r="Q86" i="52"/>
  <c r="Q130" i="53"/>
  <c r="Q279" i="69"/>
  <c r="Q240" i="66"/>
  <c r="Q26" i="53"/>
  <c r="Q169" i="52"/>
  <c r="Q303" i="64"/>
  <c r="Q152" i="51"/>
  <c r="Q19" i="51"/>
  <c r="Q319" i="68"/>
  <c r="Q25" i="51"/>
  <c r="Q131" i="51"/>
  <c r="Q19" i="53"/>
  <c r="Q165" i="52"/>
  <c r="Q79" i="52"/>
  <c r="Q90" i="51"/>
  <c r="Q167" i="52"/>
  <c r="Q127" i="51"/>
  <c r="Q247" i="69"/>
  <c r="Q221" i="71"/>
  <c r="Q254" i="70"/>
  <c r="Q237" i="69"/>
  <c r="Q257" i="66"/>
  <c r="Q258" i="69"/>
  <c r="Q30" i="51"/>
  <c r="Q261" i="71"/>
  <c r="Q235" i="70"/>
  <c r="Q28" i="52"/>
  <c r="Q252" i="72"/>
  <c r="Q243" i="69"/>
  <c r="Q280" i="66"/>
  <c r="Q146" i="52"/>
  <c r="Q302" i="64"/>
  <c r="Q261" i="72"/>
  <c r="Q253" i="67"/>
  <c r="Q242" i="69"/>
  <c r="Q251" i="72"/>
  <c r="Q258" i="70"/>
  <c r="Q247" i="72"/>
  <c r="Q263" i="72"/>
  <c r="Q232" i="71"/>
  <c r="Q228" i="72"/>
  <c r="Q238" i="69"/>
  <c r="Q305" i="68"/>
  <c r="Q87" i="51"/>
  <c r="Q270" i="71"/>
  <c r="Q280" i="70"/>
  <c r="Q260" i="64"/>
  <c r="Q228" i="70"/>
  <c r="Q314" i="68"/>
  <c r="Q340" i="68"/>
  <c r="Q266" i="66"/>
  <c r="Q106" i="51"/>
  <c r="Q259" i="65"/>
  <c r="Q254" i="66"/>
  <c r="Q233" i="72"/>
  <c r="Q256" i="64"/>
  <c r="Q233" i="70"/>
  <c r="Q240" i="70"/>
  <c r="Q261" i="64"/>
  <c r="Q258" i="65"/>
  <c r="Q260" i="67"/>
  <c r="Q239" i="69"/>
  <c r="Q271" i="64"/>
  <c r="Q230" i="65"/>
  <c r="Q44" i="52"/>
  <c r="Q233" i="66"/>
  <c r="Q4" i="51"/>
  <c r="Q229" i="71"/>
  <c r="Q247" i="65"/>
  <c r="Q4" i="53"/>
  <c r="Q241" i="66"/>
  <c r="Q280" i="69"/>
  <c r="Q235" i="67"/>
  <c r="Q68" i="51"/>
  <c r="Q251" i="70"/>
  <c r="Q252" i="65"/>
  <c r="Q312" i="68"/>
  <c r="Q162" i="51"/>
  <c r="Q281" i="64"/>
  <c r="Q273" i="65"/>
  <c r="Q63" i="51"/>
  <c r="Q239" i="72"/>
  <c r="Q300" i="68"/>
  <c r="Q143" i="53"/>
  <c r="Q287" i="68"/>
  <c r="Q228" i="69"/>
  <c r="Q252" i="71"/>
  <c r="Q277" i="64"/>
  <c r="Q249" i="66"/>
  <c r="Q124" i="51"/>
  <c r="Q62" i="53"/>
  <c r="Q246" i="65"/>
  <c r="Q62" i="52"/>
  <c r="Q227" i="70"/>
  <c r="Q285" i="68"/>
  <c r="Q229" i="67"/>
  <c r="Q240" i="72"/>
  <c r="Q238" i="71"/>
  <c r="Q43" i="53"/>
  <c r="Q220" i="71"/>
  <c r="Q228" i="67"/>
  <c r="Q230" i="69"/>
  <c r="Q232" i="66"/>
  <c r="Q265" i="67"/>
  <c r="Q226" i="69"/>
  <c r="Q264" i="65"/>
  <c r="Q264" i="66"/>
  <c r="Q245" i="67"/>
  <c r="Q6" i="17"/>
  <c r="Q13" i="16"/>
  <c r="Q28" i="17"/>
  <c r="Q9" i="16"/>
  <c r="Q6" i="15"/>
  <c r="Q10" i="15"/>
  <c r="Q14" i="15"/>
  <c r="Q21" i="15"/>
  <c r="Q26" i="15"/>
  <c r="Q31" i="15"/>
  <c r="Q8" i="16"/>
  <c r="Q19" i="16"/>
  <c r="Q25" i="16"/>
  <c r="Q21" i="17"/>
  <c r="Q16" i="16"/>
  <c r="Q133" i="6"/>
  <c r="Q8" i="17"/>
  <c r="Q29" i="16"/>
  <c r="Q5" i="17"/>
  <c r="Q11" i="16"/>
  <c r="Q7" i="15"/>
  <c r="Q11" i="15"/>
  <c r="Q18" i="15"/>
  <c r="Q22" i="15"/>
  <c r="Q28" i="15"/>
  <c r="Q32" i="15"/>
  <c r="Q12" i="16"/>
  <c r="Q20" i="16"/>
  <c r="Q26" i="16"/>
  <c r="Q22" i="17"/>
  <c r="Q18" i="17"/>
  <c r="Q10" i="16"/>
  <c r="Q31" i="16"/>
  <c r="Q7" i="17"/>
  <c r="Q7" i="16"/>
  <c r="Q28" i="16"/>
  <c r="Q32" i="16"/>
  <c r="Q8" i="15"/>
  <c r="Q12" i="15"/>
  <c r="Q19" i="15"/>
  <c r="Q24" i="15"/>
  <c r="Q29" i="15"/>
  <c r="Q5" i="16"/>
  <c r="Q14" i="16"/>
  <c r="Q21" i="16"/>
  <c r="Q30" i="16"/>
  <c r="Q19" i="17"/>
  <c r="Q29" i="17"/>
  <c r="Q24" i="16"/>
  <c r="Q9" i="17"/>
  <c r="Q5" i="15"/>
  <c r="Q9" i="15"/>
  <c r="Q13" i="15"/>
  <c r="Q20" i="15"/>
  <c r="Q25" i="15"/>
  <c r="Q30" i="15"/>
  <c r="Q6" i="16"/>
  <c r="Q18" i="16"/>
  <c r="Q22" i="16"/>
  <c r="Q20" i="17"/>
  <c r="Q30" i="17"/>
  <c r="Q123" i="29"/>
  <c r="Q130" i="29"/>
  <c r="Q125" i="6"/>
  <c r="Q165" i="6"/>
  <c r="Q110" i="6"/>
  <c r="Q141" i="6"/>
  <c r="Q134" i="29"/>
  <c r="Q124" i="29"/>
  <c r="C149" i="6"/>
  <c r="C173" i="6"/>
  <c r="C127" i="6"/>
  <c r="C160" i="6"/>
  <c r="C136" i="6"/>
  <c r="C281" i="70"/>
  <c r="C268" i="72"/>
  <c r="C342" i="68"/>
  <c r="C307" i="64"/>
  <c r="C341" i="68"/>
  <c r="C154" i="53"/>
  <c r="C141" i="53"/>
  <c r="C101" i="53"/>
  <c r="C152" i="53"/>
  <c r="C41" i="53"/>
  <c r="C18" i="53"/>
  <c r="C275" i="69"/>
  <c r="C278" i="69"/>
  <c r="C34" i="53"/>
  <c r="C110" i="53"/>
  <c r="C306" i="64"/>
  <c r="C271" i="72"/>
  <c r="C108" i="53"/>
  <c r="C267" i="66"/>
  <c r="C67" i="53"/>
  <c r="C274" i="70"/>
  <c r="C147" i="53"/>
  <c r="C309" i="64"/>
  <c r="C91" i="53"/>
  <c r="C79" i="53"/>
  <c r="C313" i="64"/>
  <c r="C278" i="70"/>
  <c r="C267" i="65"/>
  <c r="C115" i="52"/>
  <c r="C15" i="53"/>
  <c r="C275" i="65"/>
  <c r="C115" i="51"/>
  <c r="C14" i="53"/>
  <c r="C46" i="53"/>
  <c r="C120" i="52"/>
  <c r="C93" i="52"/>
  <c r="C276" i="70"/>
  <c r="C257" i="72"/>
  <c r="C6" i="51"/>
  <c r="C259" i="72"/>
  <c r="C78" i="51"/>
  <c r="C269" i="66"/>
  <c r="C276" i="69"/>
  <c r="C172" i="51"/>
  <c r="C47" i="53"/>
  <c r="C9" i="52"/>
  <c r="C265" i="69"/>
  <c r="C162" i="53"/>
  <c r="C332" i="68"/>
  <c r="C32" i="53"/>
  <c r="C52" i="51"/>
  <c r="C136" i="51"/>
  <c r="C150" i="52"/>
  <c r="C254" i="69"/>
  <c r="C277" i="70"/>
  <c r="C128" i="53"/>
  <c r="C277" i="67"/>
  <c r="C157" i="52"/>
  <c r="C46" i="51"/>
  <c r="C87" i="52"/>
  <c r="C105" i="53"/>
  <c r="C261" i="64"/>
  <c r="C151" i="51"/>
  <c r="C244" i="72"/>
  <c r="C69" i="53"/>
  <c r="C155" i="51"/>
  <c r="C15" i="52"/>
  <c r="C48" i="51"/>
  <c r="C231" i="67"/>
  <c r="C100" i="51"/>
  <c r="C244" i="71"/>
  <c r="C121" i="53"/>
  <c r="C260" i="70"/>
  <c r="C122" i="51"/>
  <c r="C256" i="72"/>
  <c r="C149" i="52"/>
  <c r="C84" i="52"/>
  <c r="C96" i="52"/>
  <c r="C286" i="68"/>
  <c r="C36" i="51"/>
  <c r="C45" i="53"/>
  <c r="C171" i="51"/>
  <c r="C294" i="68"/>
  <c r="C55" i="52"/>
  <c r="C140" i="53"/>
  <c r="C66" i="51"/>
  <c r="C103" i="51"/>
  <c r="C155" i="52"/>
  <c r="C237" i="65"/>
  <c r="C16" i="51"/>
  <c r="C73" i="51"/>
  <c r="C167" i="53"/>
  <c r="C279" i="70"/>
  <c r="C231" i="65"/>
  <c r="C12" i="53"/>
  <c r="C150" i="51"/>
  <c r="C272" i="66"/>
  <c r="C232" i="65"/>
  <c r="C303" i="64"/>
  <c r="C12" i="52"/>
  <c r="C54" i="51"/>
  <c r="C169" i="51"/>
  <c r="C102" i="51"/>
  <c r="C76" i="52"/>
  <c r="C137" i="51"/>
  <c r="C64" i="52"/>
  <c r="C5" i="51"/>
  <c r="C163" i="51"/>
  <c r="C13" i="53"/>
  <c r="C154" i="51"/>
  <c r="C32" i="52"/>
  <c r="C176" i="52"/>
  <c r="C38" i="52"/>
  <c r="C39" i="52"/>
  <c r="C41" i="52"/>
  <c r="C11" i="52"/>
  <c r="C262" i="72"/>
  <c r="C117" i="51"/>
  <c r="C102" i="52"/>
  <c r="C6" i="52"/>
  <c r="C9" i="53"/>
  <c r="C238" i="66"/>
  <c r="C265" i="70"/>
  <c r="C310" i="64"/>
  <c r="C118" i="51"/>
  <c r="C129" i="51"/>
  <c r="C59" i="53"/>
  <c r="C282" i="68"/>
  <c r="C174" i="52"/>
  <c r="C309" i="68"/>
  <c r="C131" i="52"/>
  <c r="C37" i="52"/>
  <c r="C107" i="52"/>
  <c r="C286" i="64"/>
  <c r="C29" i="51"/>
  <c r="C156" i="51"/>
  <c r="C134" i="52"/>
  <c r="C167" i="51"/>
  <c r="C75" i="52"/>
  <c r="C272" i="67"/>
  <c r="C157" i="53"/>
  <c r="C240" i="67"/>
  <c r="C291" i="68"/>
  <c r="C224" i="71"/>
  <c r="C137" i="52"/>
  <c r="C135" i="51"/>
  <c r="C45" i="52"/>
  <c r="C37" i="51"/>
  <c r="C20" i="52"/>
  <c r="C175" i="51"/>
  <c r="C19" i="52"/>
  <c r="C71" i="53"/>
  <c r="C169" i="53"/>
  <c r="C56" i="52"/>
  <c r="C100" i="53"/>
  <c r="C284" i="68"/>
  <c r="C255" i="64"/>
  <c r="C285" i="64"/>
  <c r="C231" i="71"/>
  <c r="C312" i="68"/>
  <c r="C300" i="68"/>
  <c r="C241" i="72"/>
  <c r="C146" i="51"/>
  <c r="C241" i="66"/>
  <c r="C25" i="53"/>
  <c r="C44" i="51"/>
  <c r="C252" i="72"/>
  <c r="C223" i="71"/>
  <c r="C280" i="68"/>
  <c r="C25" i="51"/>
  <c r="C266" i="67"/>
  <c r="C233" i="72"/>
  <c r="C251" i="71"/>
  <c r="C324" i="68"/>
  <c r="C260" i="71"/>
  <c r="C87" i="51"/>
  <c r="C234" i="70"/>
  <c r="C232" i="72"/>
  <c r="C228" i="71"/>
  <c r="C85" i="52"/>
  <c r="C237" i="66"/>
  <c r="C242" i="69"/>
  <c r="C334" i="68"/>
  <c r="C299" i="68"/>
  <c r="C259" i="70"/>
  <c r="C246" i="72"/>
  <c r="C239" i="72"/>
  <c r="C261" i="69"/>
  <c r="C254" i="67"/>
  <c r="C233" i="71"/>
  <c r="C280" i="70"/>
  <c r="C63" i="51"/>
  <c r="C229" i="71"/>
  <c r="C238" i="67"/>
  <c r="C85" i="51"/>
  <c r="C253" i="71"/>
  <c r="C256" i="66"/>
  <c r="C234" i="67"/>
  <c r="C252" i="67"/>
  <c r="C44" i="52"/>
  <c r="C254" i="66"/>
  <c r="C258" i="70"/>
  <c r="C327" i="68"/>
  <c r="C63" i="53"/>
  <c r="C247" i="72"/>
  <c r="C256" i="64"/>
  <c r="C245" i="72"/>
  <c r="C284" i="64"/>
  <c r="C296" i="64"/>
  <c r="C267" i="64"/>
  <c r="C296" i="68"/>
  <c r="C259" i="69"/>
  <c r="C238" i="70"/>
  <c r="C257" i="70"/>
  <c r="C338" i="68"/>
  <c r="C276" i="64"/>
  <c r="C239" i="71"/>
  <c r="C280" i="69"/>
  <c r="C252" i="65"/>
  <c r="C241" i="71"/>
  <c r="C250" i="66"/>
  <c r="C279" i="69"/>
  <c r="C264" i="70"/>
  <c r="C255" i="67"/>
  <c r="C235" i="67"/>
  <c r="C239" i="70"/>
  <c r="C255" i="72"/>
  <c r="C257" i="69"/>
  <c r="C235" i="65"/>
  <c r="C222" i="72"/>
  <c r="C62" i="53"/>
  <c r="C230" i="69"/>
  <c r="C227" i="69"/>
  <c r="C246" i="69"/>
  <c r="C249" i="65"/>
  <c r="C161" i="52"/>
  <c r="C227" i="70"/>
  <c r="C295" i="64"/>
  <c r="C24" i="52"/>
  <c r="C238" i="72"/>
  <c r="C105" i="52"/>
  <c r="C3" i="53"/>
  <c r="C3" i="52"/>
  <c r="C277" i="64"/>
  <c r="C227" i="65"/>
  <c r="C245" i="70"/>
  <c r="C246" i="65"/>
  <c r="C245" i="67"/>
  <c r="C226" i="67"/>
  <c r="C264" i="65"/>
  <c r="C19" i="15"/>
  <c r="C9" i="17"/>
  <c r="C275" i="66"/>
  <c r="C278" i="65"/>
  <c r="C271" i="71"/>
  <c r="C114" i="51"/>
  <c r="C17" i="53"/>
  <c r="C96" i="53"/>
  <c r="C252" i="69"/>
  <c r="C73" i="53"/>
  <c r="C22" i="53"/>
  <c r="C156" i="53"/>
  <c r="C274" i="67"/>
  <c r="C136" i="53"/>
  <c r="C98" i="53"/>
  <c r="C275" i="70"/>
  <c r="C53" i="53"/>
  <c r="C267" i="70"/>
  <c r="C86" i="53"/>
  <c r="C172" i="53"/>
  <c r="C117" i="53"/>
  <c r="C269" i="69"/>
  <c r="C278" i="66"/>
  <c r="C127" i="53"/>
  <c r="C112" i="53"/>
  <c r="C126" i="53"/>
  <c r="C56" i="53"/>
  <c r="C72" i="53"/>
  <c r="C274" i="69"/>
  <c r="C281" i="69"/>
  <c r="C153" i="53"/>
  <c r="C275" i="67"/>
  <c r="C118" i="53"/>
  <c r="C308" i="64"/>
  <c r="C112" i="52"/>
  <c r="C345" i="68"/>
  <c r="C235" i="69"/>
  <c r="C168" i="53"/>
  <c r="C17" i="51"/>
  <c r="C266" i="72"/>
  <c r="C347" i="68"/>
  <c r="C41" i="51"/>
  <c r="C276" i="66"/>
  <c r="C146" i="53"/>
  <c r="C257" i="71"/>
  <c r="C267" i="71"/>
  <c r="C89" i="53"/>
  <c r="C269" i="65"/>
  <c r="C266" i="71"/>
  <c r="C267" i="67"/>
  <c r="C53" i="51"/>
  <c r="C175" i="52"/>
  <c r="C270" i="69"/>
  <c r="C277" i="69"/>
  <c r="C14" i="51"/>
  <c r="C18" i="51"/>
  <c r="C33" i="51"/>
  <c r="C273" i="69"/>
  <c r="C270" i="70"/>
  <c r="C299" i="64"/>
  <c r="C113" i="53"/>
  <c r="C154" i="52"/>
  <c r="C236" i="69"/>
  <c r="C243" i="66"/>
  <c r="C141" i="51"/>
  <c r="C264" i="64"/>
  <c r="C240" i="66"/>
  <c r="C40" i="53"/>
  <c r="C92" i="53"/>
  <c r="C19" i="53"/>
  <c r="C76" i="51"/>
  <c r="C298" i="64"/>
  <c r="C145" i="51"/>
  <c r="C33" i="52"/>
  <c r="C86" i="52"/>
  <c r="C258" i="72"/>
  <c r="C35" i="51"/>
  <c r="C19" i="51"/>
  <c r="C140" i="52"/>
  <c r="C30" i="52"/>
  <c r="C20" i="53"/>
  <c r="C159" i="51"/>
  <c r="C279" i="65"/>
  <c r="C39" i="53"/>
  <c r="C127" i="51"/>
  <c r="C168" i="51"/>
  <c r="C156" i="52"/>
  <c r="C121" i="52"/>
  <c r="C97" i="52"/>
  <c r="C56" i="51"/>
  <c r="C27" i="52"/>
  <c r="C120" i="51"/>
  <c r="C51" i="52"/>
  <c r="C57" i="52"/>
  <c r="C177" i="51"/>
  <c r="C108" i="52"/>
  <c r="C242" i="66"/>
  <c r="C163" i="52"/>
  <c r="C230" i="72"/>
  <c r="C166" i="52"/>
  <c r="C333" i="68"/>
  <c r="C165" i="52"/>
  <c r="C303" i="68"/>
  <c r="C174" i="51"/>
  <c r="C49" i="53"/>
  <c r="C58" i="53"/>
  <c r="C90" i="52"/>
  <c r="C72" i="52"/>
  <c r="C239" i="66"/>
  <c r="C237" i="67"/>
  <c r="C153" i="51"/>
  <c r="C268" i="67"/>
  <c r="C119" i="51"/>
  <c r="C8" i="52"/>
  <c r="C308" i="68"/>
  <c r="C279" i="66"/>
  <c r="C272" i="65"/>
  <c r="C151" i="52"/>
  <c r="C98" i="51"/>
  <c r="C256" i="71"/>
  <c r="C52" i="53"/>
  <c r="C17" i="52"/>
  <c r="C240" i="65"/>
  <c r="C134" i="51"/>
  <c r="C99" i="52"/>
  <c r="C145" i="52"/>
  <c r="C265" i="64"/>
  <c r="C157" i="51"/>
  <c r="C110" i="51"/>
  <c r="C7" i="51"/>
  <c r="C130" i="51"/>
  <c r="C70" i="53"/>
  <c r="C268" i="65"/>
  <c r="C239" i="65"/>
  <c r="C87" i="53"/>
  <c r="C234" i="69"/>
  <c r="C257" i="64"/>
  <c r="C116" i="51"/>
  <c r="C136" i="52"/>
  <c r="C315" i="68"/>
  <c r="C48" i="52"/>
  <c r="C232" i="66"/>
  <c r="C69" i="51"/>
  <c r="C78" i="53"/>
  <c r="C138" i="52"/>
  <c r="C158" i="53"/>
  <c r="C50" i="51"/>
  <c r="C77" i="51"/>
  <c r="C50" i="53"/>
  <c r="C126" i="52"/>
  <c r="C153" i="52"/>
  <c r="C172" i="52"/>
  <c r="C158" i="52"/>
  <c r="C130" i="52"/>
  <c r="C34" i="52"/>
  <c r="C231" i="66"/>
  <c r="C260" i="64"/>
  <c r="C176" i="51"/>
  <c r="C96" i="51"/>
  <c r="C227" i="72"/>
  <c r="C260" i="65"/>
  <c r="C242" i="65"/>
  <c r="C9" i="51"/>
  <c r="C4" i="53"/>
  <c r="C283" i="64"/>
  <c r="C279" i="64"/>
  <c r="C161" i="53"/>
  <c r="C233" i="70"/>
  <c r="C258" i="64"/>
  <c r="C295" i="68"/>
  <c r="C106" i="51"/>
  <c r="C25" i="52"/>
  <c r="C313" i="68"/>
  <c r="C317" i="68"/>
  <c r="C4" i="51"/>
  <c r="C242" i="71"/>
  <c r="C320" i="68"/>
  <c r="C125" i="51"/>
  <c r="C109" i="52"/>
  <c r="C229" i="70"/>
  <c r="C235" i="71"/>
  <c r="C221" i="72"/>
  <c r="C234" i="71"/>
  <c r="C234" i="65"/>
  <c r="C247" i="66"/>
  <c r="C260" i="66"/>
  <c r="C232" i="71"/>
  <c r="C259" i="65"/>
  <c r="C255" i="71"/>
  <c r="C310" i="68"/>
  <c r="C242" i="70"/>
  <c r="C323" i="68"/>
  <c r="C241" i="65"/>
  <c r="C291" i="64"/>
  <c r="C232" i="69"/>
  <c r="C259" i="66"/>
  <c r="C241" i="69"/>
  <c r="C304" i="64"/>
  <c r="C231" i="70"/>
  <c r="C270" i="71"/>
  <c r="C250" i="67"/>
  <c r="C237" i="70"/>
  <c r="C66" i="52"/>
  <c r="C231" i="72"/>
  <c r="C128" i="51"/>
  <c r="C241" i="70"/>
  <c r="C250" i="71"/>
  <c r="C266" i="66"/>
  <c r="C248" i="66"/>
  <c r="C314" i="68"/>
  <c r="C30" i="51"/>
  <c r="C249" i="72"/>
  <c r="C254" i="70"/>
  <c r="C262" i="67"/>
  <c r="C281" i="64"/>
  <c r="C162" i="52"/>
  <c r="C319" i="68"/>
  <c r="C271" i="67"/>
  <c r="C47" i="52"/>
  <c r="C240" i="69"/>
  <c r="C143" i="53"/>
  <c r="C240" i="70"/>
  <c r="C243" i="67"/>
  <c r="C306" i="68"/>
  <c r="C230" i="66"/>
  <c r="C228" i="66"/>
  <c r="C269" i="71"/>
  <c r="C335" i="68"/>
  <c r="C261" i="67"/>
  <c r="C28" i="51"/>
  <c r="C228" i="67"/>
  <c r="C164" i="52"/>
  <c r="C124" i="51"/>
  <c r="C265" i="67"/>
  <c r="C161" i="51"/>
  <c r="C304" i="68"/>
  <c r="C249" i="66"/>
  <c r="C43" i="52"/>
  <c r="C240" i="71"/>
  <c r="C246" i="70"/>
  <c r="C228" i="65"/>
  <c r="C24" i="51"/>
  <c r="C328" i="68"/>
  <c r="C43" i="51"/>
  <c r="C220" i="72"/>
  <c r="C81" i="53"/>
  <c r="C81" i="52"/>
  <c r="C226" i="66"/>
  <c r="C226" i="70"/>
  <c r="C226" i="69"/>
  <c r="C264" i="66"/>
  <c r="C294" i="64"/>
  <c r="C245" i="65"/>
  <c r="C30" i="16"/>
  <c r="C5" i="17"/>
  <c r="C265" i="71"/>
  <c r="C122" i="53"/>
  <c r="C264" i="72"/>
  <c r="C165" i="53"/>
  <c r="C337" i="68"/>
  <c r="C138" i="53"/>
  <c r="C330" i="68"/>
  <c r="C135" i="53"/>
  <c r="C115" i="53"/>
  <c r="C99" i="53"/>
  <c r="C131" i="53"/>
  <c r="C281" i="65"/>
  <c r="C116" i="53"/>
  <c r="C103" i="53"/>
  <c r="C113" i="51"/>
  <c r="C84" i="53"/>
  <c r="C60" i="53"/>
  <c r="C278" i="67"/>
  <c r="C107" i="53"/>
  <c r="C37" i="53"/>
  <c r="C36" i="53"/>
  <c r="C35" i="53"/>
  <c r="C55" i="53"/>
  <c r="C76" i="53"/>
  <c r="C233" i="69"/>
  <c r="C174" i="53"/>
  <c r="C159" i="53"/>
  <c r="C97" i="53"/>
  <c r="C264" i="71"/>
  <c r="C114" i="53"/>
  <c r="C54" i="53"/>
  <c r="C170" i="53"/>
  <c r="C95" i="53"/>
  <c r="C133" i="53"/>
  <c r="C59" i="51"/>
  <c r="C51" i="51"/>
  <c r="C28" i="53"/>
  <c r="C85" i="53"/>
  <c r="C269" i="67"/>
  <c r="C60" i="51"/>
  <c r="C276" i="67"/>
  <c r="C117" i="52"/>
  <c r="C106" i="53"/>
  <c r="C34" i="51"/>
  <c r="C40" i="51"/>
  <c r="C344" i="68"/>
  <c r="C67" i="51"/>
  <c r="C269" i="70"/>
  <c r="C125" i="53"/>
  <c r="C93" i="51"/>
  <c r="C267" i="72"/>
  <c r="C164" i="53"/>
  <c r="C139" i="52"/>
  <c r="C343" i="68"/>
  <c r="C22" i="51"/>
  <c r="C101" i="51"/>
  <c r="C277" i="65"/>
  <c r="C277" i="66"/>
  <c r="C66" i="53"/>
  <c r="C271" i="70"/>
  <c r="C289" i="68"/>
  <c r="C254" i="64"/>
  <c r="C257" i="66"/>
  <c r="C68" i="53"/>
  <c r="C147" i="51"/>
  <c r="C150" i="53"/>
  <c r="C53" i="52"/>
  <c r="C152" i="52"/>
  <c r="C94" i="52"/>
  <c r="C166" i="51"/>
  <c r="C31" i="52"/>
  <c r="C120" i="53"/>
  <c r="C233" i="65"/>
  <c r="C74" i="51"/>
  <c r="C236" i="67"/>
  <c r="C51" i="53"/>
  <c r="C102" i="53"/>
  <c r="C10" i="52"/>
  <c r="C30" i="53"/>
  <c r="C38" i="51"/>
  <c r="C298" i="68"/>
  <c r="C83" i="51"/>
  <c r="C110" i="52"/>
  <c r="C301" i="68"/>
  <c r="C133" i="51"/>
  <c r="C26" i="52"/>
  <c r="C54" i="52"/>
  <c r="C290" i="68"/>
  <c r="C88" i="53"/>
  <c r="C297" i="68"/>
  <c r="C270" i="66"/>
  <c r="C21" i="51"/>
  <c r="C279" i="67"/>
  <c r="C59" i="52"/>
  <c r="C31" i="51"/>
  <c r="C129" i="52"/>
  <c r="C173" i="51"/>
  <c r="C260" i="69"/>
  <c r="C259" i="64"/>
  <c r="C135" i="52"/>
  <c r="C268" i="70"/>
  <c r="C119" i="52"/>
  <c r="C58" i="52"/>
  <c r="C10" i="53"/>
  <c r="C21" i="53"/>
  <c r="C140" i="51"/>
  <c r="C251" i="66"/>
  <c r="C300" i="64"/>
  <c r="C90" i="53"/>
  <c r="C97" i="51"/>
  <c r="C92" i="52"/>
  <c r="C292" i="68"/>
  <c r="C73" i="52"/>
  <c r="C253" i="66"/>
  <c r="C13" i="51"/>
  <c r="C11" i="51"/>
  <c r="C31" i="53"/>
  <c r="C26" i="51"/>
  <c r="C152" i="51"/>
  <c r="C229" i="67"/>
  <c r="C175" i="53"/>
  <c r="C83" i="52"/>
  <c r="C176" i="53"/>
  <c r="C40" i="52"/>
  <c r="C171" i="52"/>
  <c r="C331" i="68"/>
  <c r="C98" i="52"/>
  <c r="C159" i="52"/>
  <c r="C88" i="51"/>
  <c r="C168" i="52"/>
  <c r="C158" i="51"/>
  <c r="C257" i="65"/>
  <c r="C257" i="67"/>
  <c r="C79" i="51"/>
  <c r="C288" i="68"/>
  <c r="C78" i="52"/>
  <c r="C71" i="52"/>
  <c r="C293" i="68"/>
  <c r="C26" i="53"/>
  <c r="C74" i="52"/>
  <c r="C89" i="52"/>
  <c r="C141" i="52"/>
  <c r="C118" i="52"/>
  <c r="C83" i="53"/>
  <c r="C64" i="51"/>
  <c r="C12" i="51"/>
  <c r="C133" i="52"/>
  <c r="C233" i="67"/>
  <c r="C173" i="52"/>
  <c r="C121" i="51"/>
  <c r="C238" i="65"/>
  <c r="C50" i="52"/>
  <c r="C170" i="52"/>
  <c r="C5" i="53"/>
  <c r="C270" i="65"/>
  <c r="C64" i="53"/>
  <c r="C164" i="51"/>
  <c r="C256" i="69"/>
  <c r="C236" i="70"/>
  <c r="C280" i="65"/>
  <c r="C248" i="67"/>
  <c r="C255" i="66"/>
  <c r="C144" i="51"/>
  <c r="C259" i="67"/>
  <c r="C287" i="64"/>
  <c r="C236" i="66"/>
  <c r="C49" i="51"/>
  <c r="C246" i="71"/>
  <c r="C234" i="72"/>
  <c r="C228" i="72"/>
  <c r="C262" i="64"/>
  <c r="C260" i="72"/>
  <c r="C239" i="69"/>
  <c r="C262" i="70"/>
  <c r="C226" i="71"/>
  <c r="C261" i="71"/>
  <c r="C256" i="67"/>
  <c r="C251" i="65"/>
  <c r="C230" i="65"/>
  <c r="C268" i="64"/>
  <c r="C289" i="64"/>
  <c r="C232" i="67"/>
  <c r="C251" i="67"/>
  <c r="C243" i="65"/>
  <c r="C238" i="69"/>
  <c r="C329" i="68"/>
  <c r="C248" i="69"/>
  <c r="C248" i="72"/>
  <c r="C263" i="71"/>
  <c r="C263" i="64"/>
  <c r="C146" i="52"/>
  <c r="C258" i="65"/>
  <c r="C261" i="65"/>
  <c r="C235" i="72"/>
  <c r="C269" i="72"/>
  <c r="C312" i="64"/>
  <c r="C290" i="64"/>
  <c r="C233" i="66"/>
  <c r="C243" i="72"/>
  <c r="C283" i="68"/>
  <c r="C252" i="70"/>
  <c r="C261" i="70"/>
  <c r="C225" i="72"/>
  <c r="C243" i="69"/>
  <c r="C247" i="69"/>
  <c r="C348" i="68"/>
  <c r="C258" i="67"/>
  <c r="C228" i="69"/>
  <c r="C280" i="66"/>
  <c r="C340" i="68"/>
  <c r="C237" i="69"/>
  <c r="C221" i="71"/>
  <c r="C227" i="71"/>
  <c r="C287" i="68"/>
  <c r="C263" i="72"/>
  <c r="C336" i="68"/>
  <c r="C321" i="68"/>
  <c r="C106" i="52"/>
  <c r="C273" i="65"/>
  <c r="C269" i="64"/>
  <c r="C255" i="70"/>
  <c r="C249" i="71"/>
  <c r="C125" i="52"/>
  <c r="C256" i="65"/>
  <c r="C4" i="52"/>
  <c r="C275" i="64"/>
  <c r="C260" i="67"/>
  <c r="C28" i="52"/>
  <c r="C7" i="52"/>
  <c r="C247" i="65"/>
  <c r="C248" i="65"/>
  <c r="C222" i="71"/>
  <c r="C249" i="69"/>
  <c r="C265" i="66"/>
  <c r="C105" i="51"/>
  <c r="C227" i="67"/>
  <c r="C249" i="70"/>
  <c r="C143" i="51"/>
  <c r="C62" i="51"/>
  <c r="C62" i="52"/>
  <c r="C3" i="51"/>
  <c r="C285" i="68"/>
  <c r="C143" i="52"/>
  <c r="C81" i="51"/>
  <c r="C246" i="66"/>
  <c r="C279" i="68"/>
  <c r="C237" i="71"/>
  <c r="C265" i="65"/>
  <c r="C264" i="67"/>
  <c r="C252" i="64"/>
  <c r="C226" i="65"/>
  <c r="C32" i="15"/>
  <c r="C31" i="15"/>
  <c r="C30" i="15"/>
  <c r="C29" i="15"/>
  <c r="C28" i="15"/>
  <c r="C26" i="15"/>
  <c r="C25" i="15"/>
  <c r="C24" i="15"/>
  <c r="C22" i="15"/>
  <c r="C21" i="15"/>
  <c r="C20" i="15"/>
  <c r="C21" i="16"/>
  <c r="C18" i="16"/>
  <c r="C7" i="16"/>
  <c r="C28" i="17"/>
  <c r="C22" i="17"/>
  <c r="C21" i="17"/>
  <c r="C20" i="17"/>
  <c r="C19" i="17"/>
  <c r="C8" i="17"/>
  <c r="C7" i="17"/>
  <c r="C6" i="17"/>
  <c r="C274" i="65"/>
  <c r="C114" i="52"/>
  <c r="C265" i="72"/>
  <c r="C6" i="53"/>
  <c r="C281" i="66"/>
  <c r="C155" i="53"/>
  <c r="C57" i="53"/>
  <c r="C297" i="64"/>
  <c r="C74" i="53"/>
  <c r="C27" i="53"/>
  <c r="C119" i="53"/>
  <c r="C173" i="53"/>
  <c r="C266" i="69"/>
  <c r="C48" i="53"/>
  <c r="C268" i="71"/>
  <c r="C267" i="69"/>
  <c r="C75" i="53"/>
  <c r="C8" i="53"/>
  <c r="C274" i="66"/>
  <c r="C134" i="53"/>
  <c r="C137" i="53"/>
  <c r="C112" i="51"/>
  <c r="C29" i="53"/>
  <c r="C171" i="53"/>
  <c r="C349" i="68"/>
  <c r="C255" i="69"/>
  <c r="C129" i="53"/>
  <c r="C305" i="64"/>
  <c r="C145" i="53"/>
  <c r="C163" i="53"/>
  <c r="C177" i="53"/>
  <c r="C65" i="53"/>
  <c r="C38" i="53"/>
  <c r="C16" i="53"/>
  <c r="C99" i="51"/>
  <c r="C95" i="51"/>
  <c r="C111" i="53"/>
  <c r="C271" i="69"/>
  <c r="C32" i="51"/>
  <c r="C266" i="70"/>
  <c r="C94" i="51"/>
  <c r="C144" i="53"/>
  <c r="C281" i="67"/>
  <c r="C72" i="51"/>
  <c r="C15" i="51"/>
  <c r="C111" i="51"/>
  <c r="C7" i="53"/>
  <c r="C90" i="51"/>
  <c r="C132" i="53"/>
  <c r="C27" i="51"/>
  <c r="C272" i="70"/>
  <c r="C268" i="69"/>
  <c r="C132" i="51"/>
  <c r="C276" i="65"/>
  <c r="C273" i="70"/>
  <c r="C259" i="71"/>
  <c r="C272" i="69"/>
  <c r="C113" i="52"/>
  <c r="C109" i="53"/>
  <c r="C8" i="51"/>
  <c r="C235" i="66"/>
  <c r="C139" i="51"/>
  <c r="C57" i="51"/>
  <c r="C230" i="71"/>
  <c r="C108" i="51"/>
  <c r="C20" i="51"/>
  <c r="C33" i="53"/>
  <c r="C322" i="68"/>
  <c r="C29" i="52"/>
  <c r="C148" i="51"/>
  <c r="C253" i="67"/>
  <c r="C58" i="51"/>
  <c r="C271" i="64"/>
  <c r="C127" i="52"/>
  <c r="C45" i="51"/>
  <c r="C170" i="51"/>
  <c r="C93" i="53"/>
  <c r="C253" i="69"/>
  <c r="C111" i="52"/>
  <c r="C101" i="52"/>
  <c r="C100" i="52"/>
  <c r="C148" i="52"/>
  <c r="C13" i="52"/>
  <c r="C270" i="67"/>
  <c r="C149" i="53"/>
  <c r="C49" i="52"/>
  <c r="C46" i="52"/>
  <c r="C226" i="72"/>
  <c r="C248" i="71"/>
  <c r="C239" i="67"/>
  <c r="C77" i="53"/>
  <c r="C311" i="68"/>
  <c r="C270" i="64"/>
  <c r="C236" i="65"/>
  <c r="C148" i="53"/>
  <c r="C16" i="52"/>
  <c r="C22" i="52"/>
  <c r="C35" i="52"/>
  <c r="C139" i="53"/>
  <c r="C126" i="51"/>
  <c r="C36" i="52"/>
  <c r="C79" i="52"/>
  <c r="C167" i="52"/>
  <c r="C88" i="52"/>
  <c r="C339" i="68"/>
  <c r="C131" i="51"/>
  <c r="C130" i="53"/>
  <c r="C346" i="68"/>
  <c r="C69" i="52"/>
  <c r="C39" i="51"/>
  <c r="C60" i="52"/>
  <c r="C55" i="51"/>
  <c r="C77" i="52"/>
  <c r="C14" i="52"/>
  <c r="C92" i="51"/>
  <c r="C103" i="52"/>
  <c r="C122" i="52"/>
  <c r="C138" i="51"/>
  <c r="C84" i="51"/>
  <c r="C147" i="52"/>
  <c r="C116" i="52"/>
  <c r="C65" i="52"/>
  <c r="C71" i="51"/>
  <c r="C281" i="68"/>
  <c r="C107" i="51"/>
  <c r="C70" i="52"/>
  <c r="C91" i="52"/>
  <c r="C86" i="51"/>
  <c r="C268" i="66"/>
  <c r="C68" i="52"/>
  <c r="C149" i="51"/>
  <c r="C177" i="52"/>
  <c r="C258" i="71"/>
  <c r="C52" i="52"/>
  <c r="C70" i="51"/>
  <c r="C262" i="71"/>
  <c r="C166" i="53"/>
  <c r="C75" i="51"/>
  <c r="C18" i="52"/>
  <c r="C282" i="64"/>
  <c r="C165" i="51"/>
  <c r="C65" i="51"/>
  <c r="C5" i="52"/>
  <c r="C11" i="53"/>
  <c r="C89" i="51"/>
  <c r="C169" i="52"/>
  <c r="C67" i="52"/>
  <c r="C95" i="52"/>
  <c r="C318" i="68"/>
  <c r="C132" i="52"/>
  <c r="C251" i="72"/>
  <c r="C21" i="52"/>
  <c r="C94" i="53"/>
  <c r="C91" i="51"/>
  <c r="C10" i="51"/>
  <c r="C151" i="53"/>
  <c r="C251" i="69"/>
  <c r="C68" i="51"/>
  <c r="C232" i="70"/>
  <c r="C261" i="66"/>
  <c r="C258" i="66"/>
  <c r="C231" i="69"/>
  <c r="C109" i="51"/>
  <c r="C250" i="65"/>
  <c r="C247" i="67"/>
  <c r="C250" i="72"/>
  <c r="C230" i="67"/>
  <c r="C292" i="64"/>
  <c r="C243" i="70"/>
  <c r="C278" i="64"/>
  <c r="C124" i="53"/>
  <c r="C250" i="69"/>
  <c r="C302" i="64"/>
  <c r="C229" i="72"/>
  <c r="C253" i="65"/>
  <c r="C271" i="66"/>
  <c r="C261" i="72"/>
  <c r="C316" i="68"/>
  <c r="C47" i="51"/>
  <c r="C234" i="66"/>
  <c r="C229" i="66"/>
  <c r="C63" i="52"/>
  <c r="C82" i="53"/>
  <c r="C273" i="66"/>
  <c r="C254" i="65"/>
  <c r="C253" i="70"/>
  <c r="C248" i="70"/>
  <c r="C144" i="52"/>
  <c r="C255" i="65"/>
  <c r="C271" i="65"/>
  <c r="C258" i="69"/>
  <c r="C301" i="64"/>
  <c r="C82" i="51"/>
  <c r="C251" i="70"/>
  <c r="C311" i="64"/>
  <c r="C280" i="67"/>
  <c r="C245" i="71"/>
  <c r="C241" i="67"/>
  <c r="C235" i="70"/>
  <c r="C266" i="64"/>
  <c r="C242" i="67"/>
  <c r="C270" i="72"/>
  <c r="C307" i="68"/>
  <c r="C128" i="52"/>
  <c r="C44" i="53"/>
  <c r="C252" i="66"/>
  <c r="C305" i="68"/>
  <c r="C247" i="71"/>
  <c r="C288" i="64"/>
  <c r="C223" i="72"/>
  <c r="C224" i="72"/>
  <c r="C162" i="51"/>
  <c r="C252" i="71"/>
  <c r="C262" i="65"/>
  <c r="C262" i="66"/>
  <c r="C247" i="70"/>
  <c r="C250" i="70"/>
  <c r="C325" i="68"/>
  <c r="C273" i="67"/>
  <c r="C262" i="69"/>
  <c r="C280" i="64"/>
  <c r="C228" i="70"/>
  <c r="C253" i="72"/>
  <c r="C82" i="52"/>
  <c r="C229" i="69"/>
  <c r="C225" i="71"/>
  <c r="C256" i="70"/>
  <c r="C243" i="71"/>
  <c r="C242" i="72"/>
  <c r="C238" i="71"/>
  <c r="C249" i="67"/>
  <c r="C240" i="72"/>
  <c r="C229" i="65"/>
  <c r="C43" i="53"/>
  <c r="C24" i="53"/>
  <c r="C264" i="69"/>
  <c r="C246" i="67"/>
  <c r="C220" i="71"/>
  <c r="C227" i="66"/>
  <c r="C230" i="70"/>
  <c r="C266" i="65"/>
  <c r="C253" i="64"/>
  <c r="C274" i="64"/>
  <c r="C124" i="52"/>
  <c r="C219" i="72"/>
  <c r="C245" i="69"/>
  <c r="C245" i="66"/>
  <c r="C219" i="71"/>
  <c r="C273" i="64"/>
  <c r="C237" i="72"/>
  <c r="C18" i="15"/>
  <c r="C13" i="15"/>
  <c r="C12" i="15"/>
  <c r="C11" i="15"/>
  <c r="C10" i="15"/>
  <c r="C9" i="15"/>
  <c r="C8" i="15"/>
  <c r="C7" i="15"/>
  <c r="C6" i="15"/>
  <c r="C24" i="16"/>
  <c r="C14" i="16"/>
  <c r="C30" i="17"/>
  <c r="C29" i="17"/>
  <c r="C32" i="16"/>
  <c r="C19" i="16"/>
  <c r="C18" i="17"/>
  <c r="C12" i="16"/>
  <c r="C14" i="15"/>
  <c r="C27" i="16"/>
  <c r="C9" i="16"/>
  <c r="C22" i="16"/>
  <c r="C20" i="16"/>
  <c r="C5" i="16"/>
  <c r="C11" i="16"/>
  <c r="C25" i="16"/>
  <c r="C26" i="16"/>
  <c r="C8" i="16"/>
  <c r="C28" i="16"/>
  <c r="C13" i="16"/>
  <c r="C29" i="16"/>
  <c r="C10" i="16"/>
  <c r="C6" i="16"/>
  <c r="C31" i="16"/>
  <c r="C5" i="15"/>
  <c r="C122" i="29"/>
  <c r="C130" i="29"/>
  <c r="C131" i="29"/>
  <c r="C168" i="6"/>
  <c r="C144" i="6"/>
  <c r="C124" i="29"/>
  <c r="C125" i="29"/>
  <c r="E176" i="6"/>
  <c r="E152" i="6"/>
  <c r="E172" i="6"/>
  <c r="E148" i="6"/>
  <c r="E126" i="6"/>
  <c r="E135" i="6"/>
  <c r="E159" i="6"/>
  <c r="E124" i="29"/>
  <c r="E168" i="6"/>
  <c r="E144" i="6"/>
  <c r="E142" i="29"/>
  <c r="E128" i="29"/>
  <c r="E131" i="29"/>
  <c r="N151" i="6"/>
  <c r="N175" i="6"/>
  <c r="N138" i="6"/>
  <c r="N162" i="6"/>
  <c r="N158" i="6"/>
  <c r="N134" i="6"/>
  <c r="N127" i="6"/>
  <c r="N143" i="6"/>
  <c r="N167" i="6"/>
  <c r="N142" i="29"/>
  <c r="N123" i="29"/>
  <c r="N124" i="29"/>
  <c r="E27" i="17"/>
  <c r="I15" i="16"/>
  <c r="E27" i="15"/>
  <c r="Q17" i="16"/>
  <c r="O17" i="16"/>
  <c r="I151" i="6"/>
  <c r="I175" i="6"/>
  <c r="I162" i="6"/>
  <c r="I138" i="6"/>
  <c r="I158" i="6"/>
  <c r="I134" i="6"/>
  <c r="I143" i="6"/>
  <c r="I167" i="6"/>
  <c r="I124" i="29"/>
  <c r="I127" i="29"/>
  <c r="I131" i="29"/>
  <c r="D149" i="6"/>
  <c r="D173" i="6"/>
  <c r="D127" i="6"/>
  <c r="D160" i="6"/>
  <c r="D136" i="6"/>
  <c r="D267" i="65"/>
  <c r="D267" i="69"/>
  <c r="D305" i="64"/>
  <c r="D281" i="70"/>
  <c r="D107" i="53"/>
  <c r="D234" i="69"/>
  <c r="D67" i="53"/>
  <c r="D99" i="53"/>
  <c r="D131" i="53"/>
  <c r="D274" i="67"/>
  <c r="D268" i="72"/>
  <c r="D103" i="53"/>
  <c r="D95" i="53"/>
  <c r="D267" i="66"/>
  <c r="D297" i="64"/>
  <c r="D134" i="53"/>
  <c r="D18" i="53"/>
  <c r="D173" i="53"/>
  <c r="D54" i="53"/>
  <c r="D153" i="53"/>
  <c r="D113" i="51"/>
  <c r="D76" i="53"/>
  <c r="D235" i="69"/>
  <c r="D275" i="67"/>
  <c r="D55" i="53"/>
  <c r="D117" i="53"/>
  <c r="D36" i="53"/>
  <c r="D91" i="53"/>
  <c r="D75" i="53"/>
  <c r="D271" i="71"/>
  <c r="D274" i="66"/>
  <c r="D264" i="71"/>
  <c r="D138" i="53"/>
  <c r="D276" i="67"/>
  <c r="D57" i="53"/>
  <c r="D233" i="69"/>
  <c r="D344" i="68"/>
  <c r="D95" i="51"/>
  <c r="D154" i="51"/>
  <c r="D259" i="71"/>
  <c r="D74" i="51"/>
  <c r="D85" i="53"/>
  <c r="D269" i="66"/>
  <c r="D22" i="51"/>
  <c r="D164" i="53"/>
  <c r="D93" i="53"/>
  <c r="D106" i="53"/>
  <c r="D267" i="72"/>
  <c r="D272" i="69"/>
  <c r="D277" i="69"/>
  <c r="D172" i="52"/>
  <c r="D15" i="51"/>
  <c r="D125" i="53"/>
  <c r="D113" i="53"/>
  <c r="D270" i="70"/>
  <c r="D268" i="70"/>
  <c r="D18" i="51"/>
  <c r="D53" i="51"/>
  <c r="D78" i="51"/>
  <c r="D26" i="52"/>
  <c r="D126" i="51"/>
  <c r="D51" i="52"/>
  <c r="D59" i="51"/>
  <c r="D94" i="52"/>
  <c r="D99" i="51"/>
  <c r="D84" i="51"/>
  <c r="D229" i="67"/>
  <c r="D34" i="52"/>
  <c r="D56" i="51"/>
  <c r="D77" i="51"/>
  <c r="D78" i="52"/>
  <c r="D244" i="72"/>
  <c r="D84" i="52"/>
  <c r="D111" i="51"/>
  <c r="D270" i="69"/>
  <c r="D49" i="52"/>
  <c r="D10" i="52"/>
  <c r="D150" i="52"/>
  <c r="D57" i="52"/>
  <c r="D78" i="53"/>
  <c r="D116" i="52"/>
  <c r="D248" i="71"/>
  <c r="D170" i="51"/>
  <c r="D157" i="51"/>
  <c r="D90" i="52"/>
  <c r="D5" i="53"/>
  <c r="D36" i="51"/>
  <c r="D236" i="67"/>
  <c r="D242" i="65"/>
  <c r="D279" i="69"/>
  <c r="D88" i="51"/>
  <c r="D265" i="70"/>
  <c r="D242" i="66"/>
  <c r="D5" i="52"/>
  <c r="D12" i="53"/>
  <c r="D58" i="52"/>
  <c r="D163" i="52"/>
  <c r="D46" i="51"/>
  <c r="D17" i="52"/>
  <c r="D103" i="51"/>
  <c r="D119" i="52"/>
  <c r="D83" i="52"/>
  <c r="D88" i="52"/>
  <c r="D145" i="51"/>
  <c r="D256" i="71"/>
  <c r="D141" i="51"/>
  <c r="D77" i="53"/>
  <c r="D19" i="52"/>
  <c r="D17" i="51"/>
  <c r="D99" i="52"/>
  <c r="D265" i="69"/>
  <c r="D135" i="51"/>
  <c r="D268" i="69"/>
  <c r="D282" i="68"/>
  <c r="D260" i="66"/>
  <c r="D226" i="72"/>
  <c r="D244" i="71"/>
  <c r="D228" i="65"/>
  <c r="D173" i="51"/>
  <c r="D167" i="52"/>
  <c r="D26" i="53"/>
  <c r="D152" i="51"/>
  <c r="D300" i="68"/>
  <c r="D149" i="53"/>
  <c r="D172" i="51"/>
  <c r="D41" i="52"/>
  <c r="D102" i="51"/>
  <c r="D148" i="51"/>
  <c r="D331" i="68"/>
  <c r="D238" i="67"/>
  <c r="D118" i="51"/>
  <c r="D153" i="52"/>
  <c r="D268" i="66"/>
  <c r="D79" i="52"/>
  <c r="D132" i="51"/>
  <c r="D48" i="52"/>
  <c r="D134" i="51"/>
  <c r="D286" i="68"/>
  <c r="D53" i="52"/>
  <c r="D121" i="51"/>
  <c r="D75" i="52"/>
  <c r="D130" i="51"/>
  <c r="D150" i="51"/>
  <c r="D253" i="70"/>
  <c r="D253" i="69"/>
  <c r="D294" i="68"/>
  <c r="D158" i="51"/>
  <c r="D303" i="64"/>
  <c r="D165" i="51"/>
  <c r="D177" i="52"/>
  <c r="D145" i="52"/>
  <c r="D97" i="51"/>
  <c r="D102" i="52"/>
  <c r="D257" i="67"/>
  <c r="D151" i="53"/>
  <c r="D258" i="70"/>
  <c r="D280" i="64"/>
  <c r="D259" i="67"/>
  <c r="D346" i="68"/>
  <c r="D234" i="65"/>
  <c r="D262" i="70"/>
  <c r="D109" i="51"/>
  <c r="D314" i="68"/>
  <c r="D239" i="70"/>
  <c r="D306" i="68"/>
  <c r="D280" i="66"/>
  <c r="D240" i="66"/>
  <c r="D235" i="67"/>
  <c r="D281" i="64"/>
  <c r="D259" i="69"/>
  <c r="D304" i="64"/>
  <c r="D251" i="69"/>
  <c r="D261" i="71"/>
  <c r="D233" i="67"/>
  <c r="D241" i="70"/>
  <c r="D232" i="72"/>
  <c r="D261" i="72"/>
  <c r="D310" i="68"/>
  <c r="D258" i="69"/>
  <c r="D232" i="71"/>
  <c r="D24" i="51"/>
  <c r="D243" i="71"/>
  <c r="D241" i="72"/>
  <c r="D292" i="64"/>
  <c r="D229" i="71"/>
  <c r="D109" i="52"/>
  <c r="D242" i="67"/>
  <c r="D253" i="71"/>
  <c r="D287" i="64"/>
  <c r="D243" i="69"/>
  <c r="D272" i="66"/>
  <c r="D315" i="68"/>
  <c r="D273" i="66"/>
  <c r="D242" i="69"/>
  <c r="D256" i="69"/>
  <c r="D237" i="67"/>
  <c r="D316" i="68"/>
  <c r="D226" i="71"/>
  <c r="D258" i="64"/>
  <c r="D253" i="64"/>
  <c r="D301" i="64"/>
  <c r="D4" i="53"/>
  <c r="D128" i="51"/>
  <c r="D252" i="66"/>
  <c r="D234" i="71"/>
  <c r="D268" i="64"/>
  <c r="D241" i="71"/>
  <c r="D230" i="71"/>
  <c r="D240" i="70"/>
  <c r="D336" i="68"/>
  <c r="D327" i="68"/>
  <c r="D237" i="69"/>
  <c r="D229" i="72"/>
  <c r="D321" i="68"/>
  <c r="D271" i="66"/>
  <c r="D235" i="70"/>
  <c r="D289" i="64"/>
  <c r="D279" i="65"/>
  <c r="D125" i="51"/>
  <c r="D63" i="53"/>
  <c r="D334" i="68"/>
  <c r="D228" i="71"/>
  <c r="D251" i="66"/>
  <c r="D275" i="65"/>
  <c r="D275" i="70"/>
  <c r="D271" i="72"/>
  <c r="D267" i="67"/>
  <c r="D309" i="64"/>
  <c r="D126" i="53"/>
  <c r="D56" i="53"/>
  <c r="D53" i="53"/>
  <c r="D154" i="53"/>
  <c r="D277" i="67"/>
  <c r="D273" i="70"/>
  <c r="D38" i="53"/>
  <c r="D48" i="53"/>
  <c r="D37" i="53"/>
  <c r="D74" i="53"/>
  <c r="D16" i="53"/>
  <c r="D127" i="53"/>
  <c r="D112" i="53"/>
  <c r="D347" i="68"/>
  <c r="D8" i="53"/>
  <c r="D34" i="53"/>
  <c r="D122" i="53"/>
  <c r="D330" i="68"/>
  <c r="D115" i="53"/>
  <c r="D46" i="53"/>
  <c r="D35" i="53"/>
  <c r="D275" i="69"/>
  <c r="D6" i="53"/>
  <c r="D108" i="53"/>
  <c r="D65" i="53"/>
  <c r="D112" i="52"/>
  <c r="D119" i="53"/>
  <c r="D341" i="68"/>
  <c r="D272" i="70"/>
  <c r="D159" i="53"/>
  <c r="D337" i="68"/>
  <c r="D332" i="68"/>
  <c r="D277" i="65"/>
  <c r="D64" i="51"/>
  <c r="D47" i="53"/>
  <c r="D113" i="52"/>
  <c r="D168" i="53"/>
  <c r="D73" i="51"/>
  <c r="D258" i="72"/>
  <c r="D109" i="53"/>
  <c r="D271" i="70"/>
  <c r="D276" i="65"/>
  <c r="D266" i="70"/>
  <c r="D299" i="64"/>
  <c r="D267" i="71"/>
  <c r="D16" i="52"/>
  <c r="D41" i="51"/>
  <c r="D86" i="51"/>
  <c r="D269" i="65"/>
  <c r="D255" i="69"/>
  <c r="D257" i="71"/>
  <c r="D271" i="69"/>
  <c r="D10" i="51"/>
  <c r="D154" i="52"/>
  <c r="D266" i="71"/>
  <c r="D148" i="52"/>
  <c r="D262" i="64"/>
  <c r="D71" i="52"/>
  <c r="D89" i="52"/>
  <c r="D98" i="51"/>
  <c r="D31" i="52"/>
  <c r="D121" i="52"/>
  <c r="D263" i="64"/>
  <c r="D6" i="52"/>
  <c r="D149" i="52"/>
  <c r="D152" i="52"/>
  <c r="D31" i="53"/>
  <c r="D108" i="52"/>
  <c r="D116" i="51"/>
  <c r="D174" i="51"/>
  <c r="D39" i="53"/>
  <c r="D12" i="51"/>
  <c r="D148" i="53"/>
  <c r="D141" i="52"/>
  <c r="D38" i="52"/>
  <c r="D29" i="52"/>
  <c r="D66" i="51"/>
  <c r="D236" i="66"/>
  <c r="D239" i="67"/>
  <c r="D32" i="51"/>
  <c r="D157" i="52"/>
  <c r="D74" i="52"/>
  <c r="D65" i="51"/>
  <c r="D279" i="70"/>
  <c r="D22" i="52"/>
  <c r="D339" i="68"/>
  <c r="D85" i="51"/>
  <c r="D33" i="51"/>
  <c r="D71" i="51"/>
  <c r="D139" i="52"/>
  <c r="D100" i="53"/>
  <c r="D169" i="52"/>
  <c r="D147" i="51"/>
  <c r="D93" i="51"/>
  <c r="D59" i="53"/>
  <c r="D8" i="51"/>
  <c r="D71" i="53"/>
  <c r="D77" i="52"/>
  <c r="D76" i="52"/>
  <c r="D139" i="53"/>
  <c r="D107" i="52"/>
  <c r="D163" i="51"/>
  <c r="D229" i="66"/>
  <c r="D171" i="51"/>
  <c r="D260" i="72"/>
  <c r="D282" i="64"/>
  <c r="D91" i="51"/>
  <c r="D158" i="53"/>
  <c r="D60" i="52"/>
  <c r="D237" i="66"/>
  <c r="D72" i="51"/>
  <c r="D138" i="52"/>
  <c r="D268" i="65"/>
  <c r="D257" i="69"/>
  <c r="D118" i="52"/>
  <c r="D83" i="53"/>
  <c r="D18" i="52"/>
  <c r="D134" i="52"/>
  <c r="D83" i="51"/>
  <c r="D177" i="51"/>
  <c r="D174" i="52"/>
  <c r="D110" i="52"/>
  <c r="D45" i="51"/>
  <c r="D169" i="51"/>
  <c r="D166" i="52"/>
  <c r="D130" i="53"/>
  <c r="D140" i="53"/>
  <c r="D127" i="52"/>
  <c r="D155" i="51"/>
  <c r="D52" i="51"/>
  <c r="D240" i="67"/>
  <c r="D30" i="53"/>
  <c r="D20" i="52"/>
  <c r="D9" i="53"/>
  <c r="D69" i="51"/>
  <c r="D54" i="52"/>
  <c r="D153" i="51"/>
  <c r="D102" i="53"/>
  <c r="D243" i="66"/>
  <c r="D51" i="53"/>
  <c r="D168" i="51"/>
  <c r="D35" i="51"/>
  <c r="D149" i="51"/>
  <c r="D231" i="67"/>
  <c r="D231" i="66"/>
  <c r="D131" i="51"/>
  <c r="D151" i="51"/>
  <c r="D297" i="68"/>
  <c r="D13" i="52"/>
  <c r="D73" i="52"/>
  <c r="D60" i="51"/>
  <c r="D247" i="67"/>
  <c r="D290" i="68"/>
  <c r="D7" i="52"/>
  <c r="D340" i="68"/>
  <c r="D144" i="51"/>
  <c r="D270" i="64"/>
  <c r="D323" i="68"/>
  <c r="D254" i="65"/>
  <c r="D235" i="71"/>
  <c r="D225" i="72"/>
  <c r="D248" i="66"/>
  <c r="D231" i="69"/>
  <c r="D259" i="64"/>
  <c r="D28" i="52"/>
  <c r="D285" i="68"/>
  <c r="D256" i="66"/>
  <c r="D271" i="67"/>
  <c r="D298" i="68"/>
  <c r="D249" i="65"/>
  <c r="D247" i="65"/>
  <c r="D85" i="52"/>
  <c r="D237" i="65"/>
  <c r="D246" i="72"/>
  <c r="D144" i="52"/>
  <c r="D266" i="65"/>
  <c r="D311" i="68"/>
  <c r="D319" i="68"/>
  <c r="D257" i="65"/>
  <c r="D253" i="65"/>
  <c r="D233" i="72"/>
  <c r="D262" i="69"/>
  <c r="D25" i="52"/>
  <c r="D255" i="72"/>
  <c r="D242" i="70"/>
  <c r="D4" i="52"/>
  <c r="D325" i="68"/>
  <c r="D273" i="67"/>
  <c r="D234" i="67"/>
  <c r="D49" i="51"/>
  <c r="D318" i="68"/>
  <c r="D243" i="67"/>
  <c r="D233" i="70"/>
  <c r="D230" i="67"/>
  <c r="D241" i="67"/>
  <c r="D228" i="66"/>
  <c r="D253" i="66"/>
  <c r="D300" i="64"/>
  <c r="D261" i="65"/>
  <c r="D259" i="70"/>
  <c r="D30" i="51"/>
  <c r="D288" i="64"/>
  <c r="D280" i="70"/>
  <c r="D225" i="71"/>
  <c r="D290" i="64"/>
  <c r="D283" i="64"/>
  <c r="D280" i="65"/>
  <c r="D250" i="70"/>
  <c r="D221" i="72"/>
  <c r="D239" i="71"/>
  <c r="D262" i="65"/>
  <c r="D250" i="69"/>
  <c r="D231" i="71"/>
  <c r="D270" i="71"/>
  <c r="D251" i="70"/>
  <c r="D276" i="64"/>
  <c r="D227" i="72"/>
  <c r="D234" i="72"/>
  <c r="D256" i="65"/>
  <c r="D115" i="52"/>
  <c r="D79" i="53"/>
  <c r="D115" i="51"/>
  <c r="D313" i="64"/>
  <c r="D133" i="53"/>
  <c r="D137" i="53"/>
  <c r="D170" i="53"/>
  <c r="D41" i="53"/>
  <c r="D281" i="67"/>
  <c r="D278" i="69"/>
  <c r="D278" i="66"/>
  <c r="D275" i="66"/>
  <c r="D29" i="53"/>
  <c r="D114" i="51"/>
  <c r="D27" i="53"/>
  <c r="D114" i="52"/>
  <c r="D73" i="53"/>
  <c r="D174" i="53"/>
  <c r="D96" i="53"/>
  <c r="D278" i="70"/>
  <c r="D281" i="69"/>
  <c r="D267" i="70"/>
  <c r="D163" i="53"/>
  <c r="D281" i="65"/>
  <c r="D135" i="53"/>
  <c r="D22" i="53"/>
  <c r="D14" i="53"/>
  <c r="D114" i="53"/>
  <c r="D84" i="53"/>
  <c r="D72" i="53"/>
  <c r="D264" i="72"/>
  <c r="D116" i="53"/>
  <c r="D98" i="53"/>
  <c r="D274" i="70"/>
  <c r="D86" i="53"/>
  <c r="D6" i="51"/>
  <c r="D32" i="53"/>
  <c r="D146" i="53"/>
  <c r="D34" i="51"/>
  <c r="D277" i="70"/>
  <c r="D269" i="67"/>
  <c r="D277" i="66"/>
  <c r="D266" i="72"/>
  <c r="D29" i="51"/>
  <c r="D49" i="53"/>
  <c r="D19" i="51"/>
  <c r="D266" i="69"/>
  <c r="D136" i="53"/>
  <c r="D136" i="52"/>
  <c r="D20" i="51"/>
  <c r="D70" i="52"/>
  <c r="D13" i="51"/>
  <c r="D308" i="64"/>
  <c r="D257" i="72"/>
  <c r="D128" i="53"/>
  <c r="D269" i="69"/>
  <c r="D117" i="51"/>
  <c r="D276" i="69"/>
  <c r="D239" i="66"/>
  <c r="D52" i="52"/>
  <c r="D25" i="51"/>
  <c r="D266" i="64"/>
  <c r="D33" i="53"/>
  <c r="D176" i="51"/>
  <c r="D168" i="52"/>
  <c r="D47" i="51"/>
  <c r="D269" i="64"/>
  <c r="D156" i="51"/>
  <c r="D4" i="51"/>
  <c r="D46" i="52"/>
  <c r="D37" i="52"/>
  <c r="D255" i="64"/>
  <c r="D269" i="71"/>
  <c r="D90" i="53"/>
  <c r="D120" i="53"/>
  <c r="D31" i="51"/>
  <c r="D121" i="53"/>
  <c r="D40" i="52"/>
  <c r="D122" i="52"/>
  <c r="D165" i="52"/>
  <c r="D59" i="52"/>
  <c r="D129" i="51"/>
  <c r="D243" i="65"/>
  <c r="D110" i="51"/>
  <c r="D88" i="53"/>
  <c r="D33" i="52"/>
  <c r="D87" i="53"/>
  <c r="D14" i="51"/>
  <c r="D248" i="72"/>
  <c r="D335" i="68"/>
  <c r="D166" i="53"/>
  <c r="D298" i="64"/>
  <c r="D30" i="52"/>
  <c r="D137" i="51"/>
  <c r="D107" i="51"/>
  <c r="D140" i="51"/>
  <c r="D151" i="52"/>
  <c r="D28" i="51"/>
  <c r="D9" i="51"/>
  <c r="D36" i="52"/>
  <c r="D251" i="72"/>
  <c r="D176" i="53"/>
  <c r="D175" i="51"/>
  <c r="D56" i="52"/>
  <c r="D173" i="52"/>
  <c r="D167" i="51"/>
  <c r="D105" i="53"/>
  <c r="D224" i="72"/>
  <c r="D69" i="52"/>
  <c r="D70" i="51"/>
  <c r="D150" i="53"/>
  <c r="D57" i="51"/>
  <c r="D250" i="65"/>
  <c r="D69" i="53"/>
  <c r="D228" i="67"/>
  <c r="D270" i="65"/>
  <c r="D72" i="52"/>
  <c r="D133" i="52"/>
  <c r="D272" i="65"/>
  <c r="D27" i="51"/>
  <c r="D64" i="53"/>
  <c r="D111" i="53"/>
  <c r="D38" i="51"/>
  <c r="D299" i="68"/>
  <c r="D260" i="64"/>
  <c r="D137" i="52"/>
  <c r="D21" i="53"/>
  <c r="D39" i="52"/>
  <c r="D20" i="53"/>
  <c r="D126" i="52"/>
  <c r="D265" i="64"/>
  <c r="D256" i="67"/>
  <c r="D333" i="68"/>
  <c r="D138" i="51"/>
  <c r="D8" i="52"/>
  <c r="D176" i="52"/>
  <c r="D170" i="52"/>
  <c r="D147" i="52"/>
  <c r="D288" i="68"/>
  <c r="D166" i="51"/>
  <c r="D14" i="52"/>
  <c r="D79" i="51"/>
  <c r="D65" i="52"/>
  <c r="D54" i="51"/>
  <c r="D40" i="51"/>
  <c r="D13" i="53"/>
  <c r="D52" i="53"/>
  <c r="D140" i="52"/>
  <c r="D158" i="52"/>
  <c r="D260" i="71"/>
  <c r="D159" i="52"/>
  <c r="D103" i="52"/>
  <c r="D276" i="66"/>
  <c r="D94" i="53"/>
  <c r="D91" i="52"/>
  <c r="D21" i="52"/>
  <c r="D293" i="68"/>
  <c r="D280" i="69"/>
  <c r="D284" i="64"/>
  <c r="D251" i="65"/>
  <c r="D236" i="70"/>
  <c r="D261" i="66"/>
  <c r="D261" i="67"/>
  <c r="D272" i="67"/>
  <c r="D270" i="72"/>
  <c r="D243" i="70"/>
  <c r="D82" i="53"/>
  <c r="D223" i="72"/>
  <c r="D271" i="65"/>
  <c r="D248" i="67"/>
  <c r="D162" i="51"/>
  <c r="D261" i="70"/>
  <c r="D278" i="64"/>
  <c r="D291" i="68"/>
  <c r="D235" i="66"/>
  <c r="D348" i="68"/>
  <c r="D311" i="64"/>
  <c r="D262" i="66"/>
  <c r="D242" i="71"/>
  <c r="D263" i="71"/>
  <c r="D247" i="66"/>
  <c r="D281" i="68"/>
  <c r="D312" i="64"/>
  <c r="D305" i="68"/>
  <c r="D317" i="68"/>
  <c r="D238" i="69"/>
  <c r="D284" i="68"/>
  <c r="D254" i="67"/>
  <c r="D252" i="72"/>
  <c r="D260" i="69"/>
  <c r="D249" i="72"/>
  <c r="D221" i="71"/>
  <c r="D87" i="51"/>
  <c r="D254" i="70"/>
  <c r="D262" i="67"/>
  <c r="D248" i="65"/>
  <c r="D47" i="52"/>
  <c r="D295" i="68"/>
  <c r="D313" i="68"/>
  <c r="D82" i="52"/>
  <c r="D146" i="52"/>
  <c r="D329" i="68"/>
  <c r="D161" i="53"/>
  <c r="D82" i="51"/>
  <c r="D164" i="51"/>
  <c r="D291" i="64"/>
  <c r="D255" i="66"/>
  <c r="D239" i="69"/>
  <c r="D280" i="67"/>
  <c r="D246" i="71"/>
  <c r="D250" i="67"/>
  <c r="D279" i="66"/>
  <c r="D253" i="72"/>
  <c r="D287" i="68"/>
  <c r="D302" i="64"/>
  <c r="D227" i="71"/>
  <c r="D259" i="66"/>
  <c r="D231" i="70"/>
  <c r="D247" i="72"/>
  <c r="D250" i="66"/>
  <c r="D258" i="67"/>
  <c r="D236" i="65"/>
  <c r="D233" i="71"/>
  <c r="D237" i="70"/>
  <c r="D236" i="69"/>
  <c r="D274" i="69"/>
  <c r="D265" i="72"/>
  <c r="D101" i="53"/>
  <c r="D156" i="53"/>
  <c r="D147" i="53"/>
  <c r="D281" i="66"/>
  <c r="D342" i="68"/>
  <c r="D172" i="53"/>
  <c r="D278" i="67"/>
  <c r="D118" i="53"/>
  <c r="D145" i="53"/>
  <c r="D110" i="53"/>
  <c r="D278" i="65"/>
  <c r="D132" i="53"/>
  <c r="D129" i="53"/>
  <c r="D177" i="53"/>
  <c r="D141" i="53"/>
  <c r="D60" i="53"/>
  <c r="D268" i="71"/>
  <c r="D345" i="68"/>
  <c r="D15" i="53"/>
  <c r="D306" i="64"/>
  <c r="D17" i="53"/>
  <c r="D155" i="53"/>
  <c r="D265" i="71"/>
  <c r="D165" i="53"/>
  <c r="D349" i="68"/>
  <c r="D269" i="70"/>
  <c r="D252" i="69"/>
  <c r="D152" i="53"/>
  <c r="D171" i="53"/>
  <c r="D274" i="65"/>
  <c r="D259" i="72"/>
  <c r="D112" i="51"/>
  <c r="D50" i="51"/>
  <c r="D70" i="53"/>
  <c r="D55" i="52"/>
  <c r="D136" i="51"/>
  <c r="D307" i="64"/>
  <c r="D67" i="51"/>
  <c r="D97" i="53"/>
  <c r="D276" i="70"/>
  <c r="D48" i="51"/>
  <c r="D273" i="69"/>
  <c r="D58" i="51"/>
  <c r="D66" i="53"/>
  <c r="D144" i="53"/>
  <c r="D343" i="68"/>
  <c r="D254" i="69"/>
  <c r="D101" i="51"/>
  <c r="D120" i="51"/>
  <c r="D26" i="51"/>
  <c r="D7" i="53"/>
  <c r="D5" i="51"/>
  <c r="D162" i="53"/>
  <c r="D21" i="51"/>
  <c r="D28" i="53"/>
  <c r="D286" i="64"/>
  <c r="D171" i="52"/>
  <c r="D175" i="52"/>
  <c r="D269" i="72"/>
  <c r="D50" i="52"/>
  <c r="D131" i="52"/>
  <c r="D232" i="70"/>
  <c r="D271" i="64"/>
  <c r="D268" i="67"/>
  <c r="D92" i="52"/>
  <c r="D50" i="53"/>
  <c r="D12" i="52"/>
  <c r="D11" i="52"/>
  <c r="D11" i="51"/>
  <c r="D100" i="52"/>
  <c r="D143" i="53"/>
  <c r="D120" i="52"/>
  <c r="D90" i="51"/>
  <c r="D86" i="52"/>
  <c r="D89" i="51"/>
  <c r="D75" i="51"/>
  <c r="D127" i="51"/>
  <c r="D55" i="51"/>
  <c r="D124" i="53"/>
  <c r="D9" i="52"/>
  <c r="D68" i="52"/>
  <c r="D129" i="52"/>
  <c r="D15" i="52"/>
  <c r="D258" i="71"/>
  <c r="D51" i="51"/>
  <c r="D270" i="66"/>
  <c r="D39" i="51"/>
  <c r="D76" i="51"/>
  <c r="D267" i="64"/>
  <c r="D229" i="65"/>
  <c r="D92" i="51"/>
  <c r="D96" i="51"/>
  <c r="D67" i="52"/>
  <c r="D11" i="53"/>
  <c r="D19" i="53"/>
  <c r="D58" i="53"/>
  <c r="D261" i="64"/>
  <c r="D232" i="69"/>
  <c r="D95" i="52"/>
  <c r="D169" i="53"/>
  <c r="D68" i="53"/>
  <c r="D101" i="52"/>
  <c r="D256" i="72"/>
  <c r="D292" i="68"/>
  <c r="D119" i="51"/>
  <c r="D260" i="70"/>
  <c r="D94" i="51"/>
  <c r="D96" i="52"/>
  <c r="D175" i="53"/>
  <c r="D251" i="67"/>
  <c r="D157" i="53"/>
  <c r="D130" i="52"/>
  <c r="D93" i="52"/>
  <c r="D63" i="51"/>
  <c r="D235" i="65"/>
  <c r="D233" i="65"/>
  <c r="D16" i="51"/>
  <c r="D45" i="53"/>
  <c r="D100" i="51"/>
  <c r="D139" i="51"/>
  <c r="D262" i="72"/>
  <c r="D251" i="71"/>
  <c r="D117" i="52"/>
  <c r="D132" i="52"/>
  <c r="D40" i="53"/>
  <c r="D97" i="52"/>
  <c r="D98" i="52"/>
  <c r="D156" i="52"/>
  <c r="D122" i="51"/>
  <c r="D111" i="52"/>
  <c r="D92" i="53"/>
  <c r="D135" i="52"/>
  <c r="D64" i="52"/>
  <c r="D159" i="51"/>
  <c r="D239" i="65"/>
  <c r="D155" i="52"/>
  <c r="D89" i="53"/>
  <c r="D254" i="64"/>
  <c r="D241" i="66"/>
  <c r="D35" i="52"/>
  <c r="D289" i="68"/>
  <c r="D10" i="53"/>
  <c r="D233" i="66"/>
  <c r="D108" i="51"/>
  <c r="D133" i="51"/>
  <c r="D37" i="51"/>
  <c r="D32" i="52"/>
  <c r="D301" i="68"/>
  <c r="D87" i="52"/>
  <c r="D167" i="53"/>
  <c r="D27" i="52"/>
  <c r="D45" i="52"/>
  <c r="D68" i="51"/>
  <c r="D255" i="67"/>
  <c r="D238" i="65"/>
  <c r="D44" i="52"/>
  <c r="D234" i="66"/>
  <c r="D261" i="69"/>
  <c r="D252" i="71"/>
  <c r="D238" i="66"/>
  <c r="D240" i="69"/>
  <c r="D310" i="64"/>
  <c r="D235" i="72"/>
  <c r="D230" i="72"/>
  <c r="D164" i="52"/>
  <c r="D296" i="64"/>
  <c r="D253" i="67"/>
  <c r="D254" i="66"/>
  <c r="D296" i="68"/>
  <c r="D162" i="52"/>
  <c r="D239" i="72"/>
  <c r="D249" i="71"/>
  <c r="D264" i="69"/>
  <c r="D125" i="52"/>
  <c r="D44" i="53"/>
  <c r="D106" i="51"/>
  <c r="D224" i="71"/>
  <c r="D338" i="68"/>
  <c r="D25" i="53"/>
  <c r="D3" i="51"/>
  <c r="D66" i="52"/>
  <c r="D260" i="67"/>
  <c r="D255" i="70"/>
  <c r="D250" i="72"/>
  <c r="D258" i="65"/>
  <c r="D255" i="71"/>
  <c r="D128" i="52"/>
  <c r="D264" i="70"/>
  <c r="D263" i="72"/>
  <c r="D262" i="71"/>
  <c r="D44" i="51"/>
  <c r="D250" i="71"/>
  <c r="D256" i="70"/>
  <c r="D228" i="72"/>
  <c r="D260" i="65"/>
  <c r="D247" i="71"/>
  <c r="D258" i="66"/>
  <c r="D255" i="65"/>
  <c r="D257" i="66"/>
  <c r="D227" i="67"/>
  <c r="D257" i="70"/>
  <c r="D308" i="68"/>
  <c r="D257" i="64"/>
  <c r="D279" i="64"/>
  <c r="D245" i="71"/>
  <c r="D270" i="67"/>
  <c r="D106" i="52"/>
  <c r="D240" i="65"/>
  <c r="D63" i="52"/>
  <c r="D324" i="68"/>
  <c r="D227" i="65"/>
  <c r="D252" i="70"/>
  <c r="D223" i="71"/>
  <c r="D252" i="67"/>
  <c r="D264" i="64"/>
  <c r="D285" i="64"/>
  <c r="D266" i="66"/>
  <c r="D275" i="64"/>
  <c r="D238" i="70"/>
  <c r="D234" i="70"/>
  <c r="D231" i="72"/>
  <c r="D259" i="65"/>
  <c r="D146" i="51"/>
  <c r="D322" i="68"/>
  <c r="D241" i="69"/>
  <c r="D238" i="71"/>
  <c r="D283" i="68"/>
  <c r="D265" i="66"/>
  <c r="D328" i="68"/>
  <c r="D229" i="70"/>
  <c r="D43" i="51"/>
  <c r="D43" i="53"/>
  <c r="D62" i="52"/>
  <c r="D62" i="51"/>
  <c r="D240" i="71"/>
  <c r="D232" i="67"/>
  <c r="D246" i="65"/>
  <c r="D24" i="53"/>
  <c r="D161" i="51"/>
  <c r="D249" i="66"/>
  <c r="D230" i="65"/>
  <c r="D143" i="51"/>
  <c r="D273" i="64"/>
  <c r="D264" i="65"/>
  <c r="D245" i="67"/>
  <c r="D219" i="72"/>
  <c r="D245" i="70"/>
  <c r="D309" i="68"/>
  <c r="D312" i="68"/>
  <c r="D266" i="67"/>
  <c r="D252" i="65"/>
  <c r="D241" i="65"/>
  <c r="D252" i="64"/>
  <c r="D228" i="70"/>
  <c r="D307" i="68"/>
  <c r="D248" i="70"/>
  <c r="D161" i="52"/>
  <c r="D265" i="67"/>
  <c r="D295" i="64"/>
  <c r="D228" i="69"/>
  <c r="D230" i="70"/>
  <c r="D277" i="64"/>
  <c r="D3" i="52"/>
  <c r="D227" i="66"/>
  <c r="D81" i="51"/>
  <c r="D274" i="64"/>
  <c r="D220" i="72"/>
  <c r="D265" i="65"/>
  <c r="D249" i="70"/>
  <c r="D246" i="69"/>
  <c r="D237" i="72"/>
  <c r="D227" i="69"/>
  <c r="D226" i="66"/>
  <c r="D226" i="70"/>
  <c r="D242" i="72"/>
  <c r="D243" i="72"/>
  <c r="D279" i="67"/>
  <c r="D273" i="65"/>
  <c r="D320" i="68"/>
  <c r="D3" i="53"/>
  <c r="D230" i="69"/>
  <c r="D226" i="67"/>
  <c r="D248" i="69"/>
  <c r="D124" i="51"/>
  <c r="D232" i="66"/>
  <c r="D81" i="53"/>
  <c r="D256" i="64"/>
  <c r="D303" i="68"/>
  <c r="D232" i="65"/>
  <c r="D124" i="52"/>
  <c r="D238" i="72"/>
  <c r="D247" i="69"/>
  <c r="D105" i="52"/>
  <c r="D43" i="52"/>
  <c r="D143" i="52"/>
  <c r="D280" i="68"/>
  <c r="D219" i="71"/>
  <c r="D245" i="66"/>
  <c r="D245" i="65"/>
  <c r="D246" i="70"/>
  <c r="D245" i="69"/>
  <c r="D245" i="72"/>
  <c r="D7" i="51"/>
  <c r="D231" i="65"/>
  <c r="D230" i="66"/>
  <c r="D222" i="71"/>
  <c r="D24" i="52"/>
  <c r="D247" i="70"/>
  <c r="D246" i="66"/>
  <c r="D249" i="67"/>
  <c r="D304" i="68"/>
  <c r="D105" i="51"/>
  <c r="D279" i="68"/>
  <c r="D246" i="67"/>
  <c r="D226" i="65"/>
  <c r="D62" i="53"/>
  <c r="D249" i="69"/>
  <c r="D81" i="52"/>
  <c r="D229" i="69"/>
  <c r="D222" i="72"/>
  <c r="D240" i="72"/>
  <c r="D220" i="71"/>
  <c r="D237" i="71"/>
  <c r="D294" i="64"/>
  <c r="D264" i="67"/>
  <c r="D264" i="66"/>
  <c r="D227" i="70"/>
  <c r="D226" i="69"/>
  <c r="D8" i="16"/>
  <c r="D12" i="16"/>
  <c r="D19" i="16"/>
  <c r="D24" i="16"/>
  <c r="D25" i="16"/>
  <c r="D30" i="16"/>
  <c r="D5" i="17"/>
  <c r="D6" i="15"/>
  <c r="D10" i="15"/>
  <c r="D14" i="15"/>
  <c r="D21" i="15"/>
  <c r="D26" i="15"/>
  <c r="D31" i="15"/>
  <c r="D8" i="17"/>
  <c r="D21" i="17"/>
  <c r="D5" i="16"/>
  <c r="D9" i="16"/>
  <c r="D13" i="16"/>
  <c r="D20" i="16"/>
  <c r="D26" i="16"/>
  <c r="D31" i="16"/>
  <c r="D18" i="17"/>
  <c r="D17" i="17"/>
  <c r="D7" i="15"/>
  <c r="D11" i="15"/>
  <c r="D18" i="15"/>
  <c r="D22" i="15"/>
  <c r="D28" i="15"/>
  <c r="D32" i="15"/>
  <c r="D28" i="17"/>
  <c r="D9" i="17"/>
  <c r="D22" i="17"/>
  <c r="D6" i="16"/>
  <c r="D10" i="16"/>
  <c r="D14" i="16"/>
  <c r="D21" i="16"/>
  <c r="D28" i="16"/>
  <c r="D32" i="16"/>
  <c r="D8" i="15"/>
  <c r="D12" i="15"/>
  <c r="D19" i="15"/>
  <c r="D24" i="15"/>
  <c r="D29" i="15"/>
  <c r="D6" i="17"/>
  <c r="D19" i="17"/>
  <c r="D29" i="17"/>
  <c r="D7" i="16"/>
  <c r="D11" i="16"/>
  <c r="D18" i="16"/>
  <c r="D22" i="16"/>
  <c r="D29" i="16"/>
  <c r="D5" i="15"/>
  <c r="D9" i="15"/>
  <c r="D13" i="15"/>
  <c r="D20" i="15"/>
  <c r="D25" i="15"/>
  <c r="D30" i="15"/>
  <c r="D7" i="17"/>
  <c r="D20" i="17"/>
  <c r="D30" i="17"/>
  <c r="D139" i="29"/>
  <c r="D128" i="29"/>
  <c r="D143" i="6"/>
  <c r="D167" i="6"/>
  <c r="D123" i="29"/>
  <c r="D125" i="29"/>
  <c r="H176" i="6"/>
  <c r="H152" i="6"/>
  <c r="H148" i="6"/>
  <c r="H172" i="6"/>
  <c r="H126" i="6"/>
  <c r="H135" i="6"/>
  <c r="H159" i="6"/>
  <c r="H281" i="70"/>
  <c r="H236" i="69"/>
  <c r="H55" i="53"/>
  <c r="H275" i="65"/>
  <c r="H117" i="53"/>
  <c r="H18" i="53"/>
  <c r="H281" i="69"/>
  <c r="H268" i="72"/>
  <c r="H99" i="53"/>
  <c r="H269" i="70"/>
  <c r="H147" i="53"/>
  <c r="H53" i="53"/>
  <c r="H132" i="53"/>
  <c r="H159" i="53"/>
  <c r="H103" i="53"/>
  <c r="H153" i="53"/>
  <c r="H278" i="65"/>
  <c r="H15" i="53"/>
  <c r="H114" i="52"/>
  <c r="H133" i="53"/>
  <c r="H177" i="53"/>
  <c r="H172" i="53"/>
  <c r="H281" i="66"/>
  <c r="H131" i="53"/>
  <c r="H112" i="53"/>
  <c r="H107" i="53"/>
  <c r="H65" i="53"/>
  <c r="H330" i="68"/>
  <c r="H136" i="53"/>
  <c r="H281" i="67"/>
  <c r="H75" i="53"/>
  <c r="H127" i="53"/>
  <c r="H22" i="53"/>
  <c r="H173" i="53"/>
  <c r="H38" i="53"/>
  <c r="H235" i="69"/>
  <c r="H15" i="51"/>
  <c r="H139" i="53"/>
  <c r="H77" i="52"/>
  <c r="H168" i="52"/>
  <c r="H277" i="70"/>
  <c r="H53" i="51"/>
  <c r="H40" i="51"/>
  <c r="H344" i="68"/>
  <c r="H343" i="68"/>
  <c r="H77" i="51"/>
  <c r="H46" i="51"/>
  <c r="H271" i="69"/>
  <c r="H11" i="51"/>
  <c r="H267" i="72"/>
  <c r="H47" i="53"/>
  <c r="H85" i="53"/>
  <c r="H93" i="52"/>
  <c r="H273" i="69"/>
  <c r="H91" i="51"/>
  <c r="H8" i="51"/>
  <c r="H276" i="69"/>
  <c r="H277" i="66"/>
  <c r="H172" i="52"/>
  <c r="H164" i="53"/>
  <c r="H299" i="68"/>
  <c r="H251" i="72"/>
  <c r="H58" i="53"/>
  <c r="H235" i="65"/>
  <c r="H138" i="51"/>
  <c r="H240" i="66"/>
  <c r="H64" i="53"/>
  <c r="H49" i="53"/>
  <c r="H150" i="53"/>
  <c r="H228" i="65"/>
  <c r="H257" i="69"/>
  <c r="H268" i="66"/>
  <c r="H52" i="53"/>
  <c r="H237" i="65"/>
  <c r="H35" i="52"/>
  <c r="H98" i="52"/>
  <c r="H170" i="52"/>
  <c r="H90" i="53"/>
  <c r="H300" i="68"/>
  <c r="H139" i="51"/>
  <c r="H150" i="52"/>
  <c r="H13" i="53"/>
  <c r="H95" i="52"/>
  <c r="H286" i="68"/>
  <c r="H25" i="51"/>
  <c r="H31" i="52"/>
  <c r="H134" i="52"/>
  <c r="H94" i="52"/>
  <c r="H66" i="51"/>
  <c r="H236" i="65"/>
  <c r="H12" i="53"/>
  <c r="H288" i="68"/>
  <c r="H232" i="70"/>
  <c r="H177" i="52"/>
  <c r="H265" i="69"/>
  <c r="H167" i="53"/>
  <c r="H124" i="53"/>
  <c r="H266" i="64"/>
  <c r="H239" i="65"/>
  <c r="H289" i="68"/>
  <c r="H12" i="52"/>
  <c r="H22" i="52"/>
  <c r="H39" i="52"/>
  <c r="H39" i="51"/>
  <c r="H69" i="52"/>
  <c r="H53" i="52"/>
  <c r="H140" i="53"/>
  <c r="H76" i="52"/>
  <c r="H78" i="51"/>
  <c r="H92" i="52"/>
  <c r="H127" i="52"/>
  <c r="H26" i="52"/>
  <c r="H20" i="53"/>
  <c r="H76" i="51"/>
  <c r="H45" i="53"/>
  <c r="H141" i="52"/>
  <c r="H233" i="66"/>
  <c r="H145" i="52"/>
  <c r="H38" i="51"/>
  <c r="H6" i="52"/>
  <c r="H14" i="52"/>
  <c r="H27" i="52"/>
  <c r="H88" i="52"/>
  <c r="H163" i="51"/>
  <c r="H30" i="53"/>
  <c r="H269" i="71"/>
  <c r="H150" i="51"/>
  <c r="H87" i="53"/>
  <c r="H293" i="68"/>
  <c r="H129" i="51"/>
  <c r="H64" i="51"/>
  <c r="H256" i="67"/>
  <c r="H31" i="53"/>
  <c r="H133" i="51"/>
  <c r="H176" i="52"/>
  <c r="H88" i="53"/>
  <c r="H34" i="52"/>
  <c r="H260" i="71"/>
  <c r="H70" i="51"/>
  <c r="H140" i="51"/>
  <c r="H19" i="51"/>
  <c r="H270" i="70"/>
  <c r="H33" i="52"/>
  <c r="H176" i="51"/>
  <c r="H92" i="53"/>
  <c r="H74" i="51"/>
  <c r="H102" i="52"/>
  <c r="H11" i="52"/>
  <c r="H64" i="52"/>
  <c r="H270" i="64"/>
  <c r="H121" i="52"/>
  <c r="H93" i="53"/>
  <c r="H156" i="52"/>
  <c r="H147" i="51"/>
  <c r="H89" i="51"/>
  <c r="H239" i="72"/>
  <c r="H257" i="66"/>
  <c r="H44" i="52"/>
  <c r="H310" i="68"/>
  <c r="H269" i="64"/>
  <c r="H248" i="66"/>
  <c r="H146" i="52"/>
  <c r="H273" i="65"/>
  <c r="H290" i="64"/>
  <c r="H261" i="71"/>
  <c r="H321" i="68"/>
  <c r="H248" i="65"/>
  <c r="H238" i="70"/>
  <c r="H25" i="52"/>
  <c r="H250" i="70"/>
  <c r="H238" i="67"/>
  <c r="H241" i="71"/>
  <c r="H243" i="67"/>
  <c r="H243" i="72"/>
  <c r="H314" i="68"/>
  <c r="H255" i="71"/>
  <c r="H255" i="65"/>
  <c r="H256" i="69"/>
  <c r="H239" i="71"/>
  <c r="H273" i="66"/>
  <c r="H251" i="69"/>
  <c r="H285" i="68"/>
  <c r="H302" i="64"/>
  <c r="H228" i="67"/>
  <c r="H283" i="64"/>
  <c r="H266" i="66"/>
  <c r="H247" i="65"/>
  <c r="H66" i="52"/>
  <c r="H263" i="72"/>
  <c r="H229" i="71"/>
  <c r="H253" i="71"/>
  <c r="H305" i="68"/>
  <c r="H237" i="70"/>
  <c r="H227" i="65"/>
  <c r="H252" i="70"/>
  <c r="H281" i="64"/>
  <c r="H250" i="67"/>
  <c r="H226" i="72"/>
  <c r="H82" i="51"/>
  <c r="H279" i="68"/>
  <c r="H233" i="72"/>
  <c r="H311" i="68"/>
  <c r="H248" i="67"/>
  <c r="H319" i="68"/>
  <c r="H250" i="72"/>
  <c r="H256" i="65"/>
  <c r="H262" i="69"/>
  <c r="H242" i="66"/>
  <c r="H243" i="69"/>
  <c r="H247" i="72"/>
  <c r="H265" i="64"/>
  <c r="H85" i="52"/>
  <c r="H323" i="68"/>
  <c r="H280" i="68"/>
  <c r="H47" i="52"/>
  <c r="H254" i="65"/>
  <c r="H144" i="51"/>
  <c r="H242" i="72"/>
  <c r="H311" i="64"/>
  <c r="H233" i="71"/>
  <c r="H234" i="67"/>
  <c r="H247" i="66"/>
  <c r="H298" i="68"/>
  <c r="H260" i="65"/>
  <c r="H348" i="68"/>
  <c r="H245" i="72"/>
  <c r="H236" i="70"/>
  <c r="H272" i="67"/>
  <c r="H246" i="67"/>
  <c r="H265" i="66"/>
  <c r="H220" i="72"/>
  <c r="H246" i="66"/>
  <c r="H247" i="70"/>
  <c r="H246" i="65"/>
  <c r="H230" i="70"/>
  <c r="H249" i="67"/>
  <c r="H222" i="71"/>
  <c r="H256" i="64"/>
  <c r="H62" i="53"/>
  <c r="H228" i="70"/>
  <c r="H232" i="66"/>
  <c r="H240" i="71"/>
  <c r="H274" i="64"/>
  <c r="H249" i="65"/>
  <c r="H238" i="71"/>
  <c r="H264" i="66"/>
  <c r="H245" i="66"/>
  <c r="H226" i="66"/>
  <c r="H226" i="67"/>
  <c r="H245" i="70"/>
  <c r="H309" i="64"/>
  <c r="H267" i="65"/>
  <c r="H79" i="53"/>
  <c r="H267" i="69"/>
  <c r="H27" i="53"/>
  <c r="H275" i="69"/>
  <c r="H135" i="53"/>
  <c r="H134" i="53"/>
  <c r="H141" i="53"/>
  <c r="H347" i="68"/>
  <c r="H278" i="66"/>
  <c r="H281" i="65"/>
  <c r="H342" i="68"/>
  <c r="H66" i="53"/>
  <c r="H306" i="64"/>
  <c r="H98" i="53"/>
  <c r="H34" i="53"/>
  <c r="H275" i="67"/>
  <c r="H115" i="53"/>
  <c r="H97" i="53"/>
  <c r="H119" i="53"/>
  <c r="H46" i="53"/>
  <c r="H275" i="66"/>
  <c r="H14" i="53"/>
  <c r="H96" i="53"/>
  <c r="H116" i="53"/>
  <c r="H171" i="53"/>
  <c r="H113" i="53"/>
  <c r="H91" i="53"/>
  <c r="H122" i="53"/>
  <c r="H268" i="71"/>
  <c r="H267" i="66"/>
  <c r="H36" i="53"/>
  <c r="H113" i="51"/>
  <c r="H73" i="53"/>
  <c r="H39" i="53"/>
  <c r="H117" i="51"/>
  <c r="H157" i="51"/>
  <c r="H106" i="53"/>
  <c r="H28" i="53"/>
  <c r="H269" i="66"/>
  <c r="H72" i="51"/>
  <c r="H26" i="51"/>
  <c r="H101" i="51"/>
  <c r="H67" i="51"/>
  <c r="H276" i="65"/>
  <c r="H27" i="51"/>
  <c r="H233" i="69"/>
  <c r="H10" i="51"/>
  <c r="H255" i="69"/>
  <c r="H259" i="71"/>
  <c r="H257" i="71"/>
  <c r="H58" i="52"/>
  <c r="H32" i="52"/>
  <c r="H308" i="64"/>
  <c r="H113" i="52"/>
  <c r="H269" i="67"/>
  <c r="H7" i="53"/>
  <c r="H59" i="51"/>
  <c r="H277" i="65"/>
  <c r="H297" i="68"/>
  <c r="H118" i="52"/>
  <c r="H7" i="51"/>
  <c r="H258" i="71"/>
  <c r="H244" i="71"/>
  <c r="H96" i="51"/>
  <c r="H90" i="51"/>
  <c r="H157" i="53"/>
  <c r="H122" i="52"/>
  <c r="H127" i="51"/>
  <c r="H103" i="52"/>
  <c r="H51" i="53"/>
  <c r="H15" i="52"/>
  <c r="H176" i="53"/>
  <c r="H18" i="52"/>
  <c r="H84" i="51"/>
  <c r="H56" i="52"/>
  <c r="H40" i="52"/>
  <c r="H263" i="64"/>
  <c r="H69" i="51"/>
  <c r="H168" i="51"/>
  <c r="H233" i="67"/>
  <c r="H54" i="52"/>
  <c r="H71" i="51"/>
  <c r="H148" i="53"/>
  <c r="H260" i="64"/>
  <c r="H240" i="65"/>
  <c r="H169" i="53"/>
  <c r="H155" i="51"/>
  <c r="H137" i="51"/>
  <c r="H251" i="67"/>
  <c r="H4" i="51"/>
  <c r="H235" i="66"/>
  <c r="H159" i="52"/>
  <c r="H174" i="52"/>
  <c r="H17" i="52"/>
  <c r="H154" i="52"/>
  <c r="H231" i="66"/>
  <c r="H56" i="51"/>
  <c r="H241" i="66"/>
  <c r="H346" i="68"/>
  <c r="H157" i="52"/>
  <c r="H147" i="52"/>
  <c r="H152" i="52"/>
  <c r="H228" i="66"/>
  <c r="H33" i="53"/>
  <c r="H50" i="52"/>
  <c r="H255" i="64"/>
  <c r="H111" i="52"/>
  <c r="H70" i="52"/>
  <c r="H292" i="68"/>
  <c r="H107" i="52"/>
  <c r="H120" i="51"/>
  <c r="H136" i="51"/>
  <c r="H98" i="51"/>
  <c r="H156" i="51"/>
  <c r="H41" i="52"/>
  <c r="H242" i="71"/>
  <c r="H49" i="52"/>
  <c r="H68" i="53"/>
  <c r="H121" i="51"/>
  <c r="H36" i="52"/>
  <c r="H57" i="52"/>
  <c r="H135" i="52"/>
  <c r="H72" i="52"/>
  <c r="H167" i="51"/>
  <c r="H57" i="51"/>
  <c r="H301" i="68"/>
  <c r="H272" i="65"/>
  <c r="H9" i="52"/>
  <c r="H93" i="51"/>
  <c r="H77" i="53"/>
  <c r="H139" i="52"/>
  <c r="H75" i="51"/>
  <c r="H120" i="53"/>
  <c r="H251" i="66"/>
  <c r="H232" i="69"/>
  <c r="H132" i="52"/>
  <c r="H167" i="52"/>
  <c r="H45" i="52"/>
  <c r="H173" i="52"/>
  <c r="H270" i="65"/>
  <c r="H129" i="52"/>
  <c r="H151" i="53"/>
  <c r="H83" i="53"/>
  <c r="H19" i="52"/>
  <c r="H163" i="52"/>
  <c r="H26" i="53"/>
  <c r="H262" i="71"/>
  <c r="H253" i="70"/>
  <c r="H67" i="52"/>
  <c r="H331" i="68"/>
  <c r="H30" i="52"/>
  <c r="H10" i="52"/>
  <c r="H152" i="51"/>
  <c r="H109" i="51"/>
  <c r="H223" i="72"/>
  <c r="H312" i="64"/>
  <c r="H261" i="72"/>
  <c r="H259" i="65"/>
  <c r="H291" i="64"/>
  <c r="H316" i="68"/>
  <c r="H230" i="66"/>
  <c r="H247" i="71"/>
  <c r="H4" i="53"/>
  <c r="H235" i="72"/>
  <c r="H313" i="68"/>
  <c r="H325" i="68"/>
  <c r="H63" i="53"/>
  <c r="H30" i="51"/>
  <c r="H231" i="70"/>
  <c r="H260" i="67"/>
  <c r="H237" i="69"/>
  <c r="H336" i="68"/>
  <c r="H260" i="69"/>
  <c r="H233" i="70"/>
  <c r="H301" i="64"/>
  <c r="H257" i="65"/>
  <c r="H243" i="70"/>
  <c r="H87" i="51"/>
  <c r="H82" i="52"/>
  <c r="H303" i="68"/>
  <c r="H279" i="66"/>
  <c r="H229" i="72"/>
  <c r="H238" i="69"/>
  <c r="H250" i="66"/>
  <c r="H24" i="51"/>
  <c r="H234" i="72"/>
  <c r="H227" i="66"/>
  <c r="H259" i="70"/>
  <c r="H231" i="65"/>
  <c r="H235" i="67"/>
  <c r="H317" i="68"/>
  <c r="H162" i="51"/>
  <c r="H240" i="69"/>
  <c r="H259" i="66"/>
  <c r="H238" i="65"/>
  <c r="H256" i="70"/>
  <c r="H261" i="70"/>
  <c r="H238" i="66"/>
  <c r="H287" i="68"/>
  <c r="H291" i="68"/>
  <c r="H4" i="52"/>
  <c r="H258" i="67"/>
  <c r="H125" i="52"/>
  <c r="H340" i="68"/>
  <c r="H262" i="65"/>
  <c r="H106" i="52"/>
  <c r="H82" i="53"/>
  <c r="H241" i="69"/>
  <c r="H47" i="51"/>
  <c r="H258" i="65"/>
  <c r="H232" i="71"/>
  <c r="H224" i="72"/>
  <c r="H261" i="69"/>
  <c r="H257" i="67"/>
  <c r="H259" i="69"/>
  <c r="H230" i="72"/>
  <c r="H226" i="71"/>
  <c r="H335" i="68"/>
  <c r="H227" i="72"/>
  <c r="H164" i="52"/>
  <c r="H315" i="68"/>
  <c r="H261" i="66"/>
  <c r="H255" i="70"/>
  <c r="H164" i="51"/>
  <c r="H246" i="71"/>
  <c r="H44" i="53"/>
  <c r="H43" i="53"/>
  <c r="H229" i="69"/>
  <c r="H81" i="53"/>
  <c r="H249" i="70"/>
  <c r="H143" i="52"/>
  <c r="H124" i="52"/>
  <c r="H307" i="68"/>
  <c r="H248" i="70"/>
  <c r="H62" i="51"/>
  <c r="H43" i="51"/>
  <c r="H62" i="52"/>
  <c r="H295" i="64"/>
  <c r="H161" i="51"/>
  <c r="H24" i="52"/>
  <c r="H232" i="65"/>
  <c r="H81" i="51"/>
  <c r="H237" i="72"/>
  <c r="H273" i="64"/>
  <c r="H245" i="67"/>
  <c r="H227" i="69"/>
  <c r="H264" i="65"/>
  <c r="H226" i="70"/>
  <c r="H154" i="53"/>
  <c r="H305" i="64"/>
  <c r="H275" i="70"/>
  <c r="H67" i="53"/>
  <c r="H271" i="72"/>
  <c r="H278" i="69"/>
  <c r="H174" i="53"/>
  <c r="H57" i="53"/>
  <c r="H265" i="71"/>
  <c r="H41" i="53"/>
  <c r="H130" i="53"/>
  <c r="H29" i="53"/>
  <c r="H274" i="70"/>
  <c r="H76" i="53"/>
  <c r="H278" i="70"/>
  <c r="H297" i="64"/>
  <c r="H278" i="67"/>
  <c r="H271" i="71"/>
  <c r="H145" i="53"/>
  <c r="H170" i="53"/>
  <c r="H54" i="53"/>
  <c r="H264" i="72"/>
  <c r="H234" i="69"/>
  <c r="H48" i="53"/>
  <c r="H267" i="70"/>
  <c r="H156" i="53"/>
  <c r="H337" i="68"/>
  <c r="H17" i="53"/>
  <c r="H165" i="53"/>
  <c r="H112" i="51"/>
  <c r="H252" i="69"/>
  <c r="H152" i="53"/>
  <c r="H35" i="53"/>
  <c r="H274" i="65"/>
  <c r="H6" i="53"/>
  <c r="H155" i="53"/>
  <c r="H45" i="51"/>
  <c r="H154" i="51"/>
  <c r="H55" i="51"/>
  <c r="H276" i="70"/>
  <c r="H258" i="72"/>
  <c r="H144" i="53"/>
  <c r="H79" i="51"/>
  <c r="H22" i="51"/>
  <c r="H270" i="69"/>
  <c r="H92" i="51"/>
  <c r="H16" i="52"/>
  <c r="H65" i="51"/>
  <c r="H266" i="71"/>
  <c r="H276" i="66"/>
  <c r="H266" i="69"/>
  <c r="H299" i="64"/>
  <c r="H267" i="71"/>
  <c r="H266" i="72"/>
  <c r="H60" i="51"/>
  <c r="H102" i="51"/>
  <c r="H332" i="68"/>
  <c r="H268" i="70"/>
  <c r="H17" i="51"/>
  <c r="H132" i="51"/>
  <c r="H273" i="70"/>
  <c r="H244" i="72"/>
  <c r="H78" i="53"/>
  <c r="H265" i="70"/>
  <c r="H168" i="53"/>
  <c r="H116" i="52"/>
  <c r="H140" i="52"/>
  <c r="H145" i="51"/>
  <c r="H51" i="51"/>
  <c r="H11" i="53"/>
  <c r="H97" i="51"/>
  <c r="H165" i="51"/>
  <c r="H264" i="64"/>
  <c r="H116" i="51"/>
  <c r="H65" i="52"/>
  <c r="H260" i="72"/>
  <c r="H130" i="52"/>
  <c r="H279" i="70"/>
  <c r="H281" i="68"/>
  <c r="H37" i="51"/>
  <c r="H248" i="71"/>
  <c r="H118" i="51"/>
  <c r="H21" i="51"/>
  <c r="H110" i="51"/>
  <c r="H169" i="51"/>
  <c r="H175" i="51"/>
  <c r="H169" i="52"/>
  <c r="H29" i="51"/>
  <c r="H141" i="51"/>
  <c r="H138" i="52"/>
  <c r="H101" i="52"/>
  <c r="H229" i="65"/>
  <c r="H242" i="65"/>
  <c r="H10" i="53"/>
  <c r="H298" i="64"/>
  <c r="H52" i="51"/>
  <c r="H107" i="51"/>
  <c r="H111" i="51"/>
  <c r="H251" i="71"/>
  <c r="H236" i="67"/>
  <c r="H171" i="52"/>
  <c r="H12" i="51"/>
  <c r="H20" i="51"/>
  <c r="H166" i="51"/>
  <c r="H20" i="52"/>
  <c r="H253" i="69"/>
  <c r="H153" i="51"/>
  <c r="H170" i="51"/>
  <c r="H32" i="53"/>
  <c r="H294" i="68"/>
  <c r="H60" i="52"/>
  <c r="H166" i="52"/>
  <c r="H55" i="52"/>
  <c r="H242" i="67"/>
  <c r="H71" i="52"/>
  <c r="H177" i="51"/>
  <c r="H100" i="52"/>
  <c r="H5" i="53"/>
  <c r="H267" i="64"/>
  <c r="H155" i="52"/>
  <c r="H90" i="52"/>
  <c r="H94" i="51"/>
  <c r="H51" i="52"/>
  <c r="H89" i="52"/>
  <c r="H69" i="53"/>
  <c r="H279" i="64"/>
  <c r="H94" i="53"/>
  <c r="H87" i="52"/>
  <c r="H272" i="70"/>
  <c r="H71" i="53"/>
  <c r="H231" i="67"/>
  <c r="H158" i="53"/>
  <c r="H48" i="52"/>
  <c r="H130" i="51"/>
  <c r="H85" i="51"/>
  <c r="H151" i="52"/>
  <c r="H6" i="51"/>
  <c r="H126" i="52"/>
  <c r="H284" i="68"/>
  <c r="H158" i="51"/>
  <c r="H111" i="53"/>
  <c r="H73" i="51"/>
  <c r="H279" i="69"/>
  <c r="H18" i="51"/>
  <c r="H133" i="52"/>
  <c r="H38" i="52"/>
  <c r="H149" i="51"/>
  <c r="H173" i="51"/>
  <c r="H310" i="64"/>
  <c r="H239" i="66"/>
  <c r="H8" i="52"/>
  <c r="H99" i="52"/>
  <c r="H13" i="52"/>
  <c r="H84" i="52"/>
  <c r="H75" i="52"/>
  <c r="H34" i="51"/>
  <c r="H271" i="67"/>
  <c r="H280" i="70"/>
  <c r="H63" i="52"/>
  <c r="H230" i="67"/>
  <c r="H231" i="71"/>
  <c r="H260" i="70"/>
  <c r="H225" i="72"/>
  <c r="H225" i="71"/>
  <c r="H253" i="67"/>
  <c r="H221" i="72"/>
  <c r="H257" i="70"/>
  <c r="H296" i="64"/>
  <c r="H235" i="70"/>
  <c r="H255" i="72"/>
  <c r="H338" i="68"/>
  <c r="H258" i="66"/>
  <c r="H257" i="64"/>
  <c r="H241" i="72"/>
  <c r="H273" i="67"/>
  <c r="H270" i="71"/>
  <c r="H241" i="70"/>
  <c r="H271" i="65"/>
  <c r="H253" i="72"/>
  <c r="H68" i="51"/>
  <c r="H231" i="72"/>
  <c r="H252" i="71"/>
  <c r="H280" i="67"/>
  <c r="H105" i="53"/>
  <c r="H254" i="70"/>
  <c r="H329" i="68"/>
  <c r="H283" i="68"/>
  <c r="H276" i="64"/>
  <c r="H292" i="64"/>
  <c r="H327" i="68"/>
  <c r="H28" i="52"/>
  <c r="H261" i="67"/>
  <c r="H251" i="65"/>
  <c r="H324" i="68"/>
  <c r="H280" i="64"/>
  <c r="H306" i="68"/>
  <c r="H228" i="71"/>
  <c r="H7" i="52"/>
  <c r="H318" i="68"/>
  <c r="H125" i="51"/>
  <c r="H288" i="64"/>
  <c r="H304" i="64"/>
  <c r="H234" i="70"/>
  <c r="H271" i="64"/>
  <c r="H252" i="66"/>
  <c r="H233" i="65"/>
  <c r="H241" i="65"/>
  <c r="H247" i="67"/>
  <c r="H322" i="68"/>
  <c r="H242" i="70"/>
  <c r="H128" i="52"/>
  <c r="H253" i="65"/>
  <c r="H245" i="71"/>
  <c r="H296" i="68"/>
  <c r="H282" i="64"/>
  <c r="H63" i="51"/>
  <c r="H235" i="71"/>
  <c r="H252" i="65"/>
  <c r="H261" i="65"/>
  <c r="H252" i="67"/>
  <c r="H286" i="64"/>
  <c r="H221" i="71"/>
  <c r="H334" i="68"/>
  <c r="H280" i="65"/>
  <c r="H289" i="64"/>
  <c r="H109" i="52"/>
  <c r="H256" i="66"/>
  <c r="H146" i="51"/>
  <c r="H262" i="67"/>
  <c r="H81" i="52"/>
  <c r="H229" i="70"/>
  <c r="H253" i="64"/>
  <c r="H43" i="52"/>
  <c r="H228" i="69"/>
  <c r="H249" i="69"/>
  <c r="H328" i="68"/>
  <c r="H226" i="65"/>
  <c r="H247" i="69"/>
  <c r="H105" i="52"/>
  <c r="H277" i="64"/>
  <c r="H3" i="53"/>
  <c r="H161" i="52"/>
  <c r="H143" i="51"/>
  <c r="H238" i="72"/>
  <c r="H258" i="64"/>
  <c r="H246" i="69"/>
  <c r="H246" i="70"/>
  <c r="H219" i="71"/>
  <c r="H252" i="64"/>
  <c r="H264" i="67"/>
  <c r="H245" i="69"/>
  <c r="H313" i="64"/>
  <c r="H137" i="53"/>
  <c r="H16" i="53"/>
  <c r="H274" i="69"/>
  <c r="H265" i="72"/>
  <c r="H267" i="67"/>
  <c r="H115" i="51"/>
  <c r="H108" i="53"/>
  <c r="H341" i="68"/>
  <c r="H56" i="53"/>
  <c r="H259" i="72"/>
  <c r="H276" i="67"/>
  <c r="H101" i="53"/>
  <c r="H72" i="53"/>
  <c r="H74" i="53"/>
  <c r="H114" i="51"/>
  <c r="H274" i="67"/>
  <c r="H8" i="53"/>
  <c r="H349" i="68"/>
  <c r="H345" i="68"/>
  <c r="H84" i="53"/>
  <c r="H37" i="53"/>
  <c r="H126" i="53"/>
  <c r="H274" i="66"/>
  <c r="H86" i="53"/>
  <c r="H110" i="53"/>
  <c r="H114" i="53"/>
  <c r="H60" i="53"/>
  <c r="H112" i="52"/>
  <c r="H163" i="53"/>
  <c r="H129" i="53"/>
  <c r="H277" i="67"/>
  <c r="H138" i="53"/>
  <c r="H115" i="52"/>
  <c r="H118" i="53"/>
  <c r="H95" i="53"/>
  <c r="H86" i="51"/>
  <c r="H97" i="52"/>
  <c r="H100" i="51"/>
  <c r="H271" i="70"/>
  <c r="H162" i="53"/>
  <c r="H264" i="71"/>
  <c r="H13" i="51"/>
  <c r="H146" i="53"/>
  <c r="H254" i="69"/>
  <c r="H136" i="52"/>
  <c r="H269" i="65"/>
  <c r="H125" i="53"/>
  <c r="H128" i="53"/>
  <c r="H257" i="72"/>
  <c r="H277" i="69"/>
  <c r="H272" i="69"/>
  <c r="H54" i="51"/>
  <c r="H307" i="64"/>
  <c r="H5" i="51"/>
  <c r="H266" i="70"/>
  <c r="H269" i="69"/>
  <c r="H32" i="51"/>
  <c r="H35" i="51"/>
  <c r="H109" i="53"/>
  <c r="H270" i="66"/>
  <c r="H143" i="53"/>
  <c r="H237" i="66"/>
  <c r="H44" i="51"/>
  <c r="H9" i="53"/>
  <c r="H256" i="72"/>
  <c r="H86" i="52"/>
  <c r="H120" i="52"/>
  <c r="H16" i="51"/>
  <c r="H175" i="52"/>
  <c r="H83" i="52"/>
  <c r="H135" i="51"/>
  <c r="H117" i="52"/>
  <c r="H89" i="53"/>
  <c r="H46" i="52"/>
  <c r="H108" i="52"/>
  <c r="H148" i="51"/>
  <c r="H79" i="52"/>
  <c r="H158" i="52"/>
  <c r="H14" i="51"/>
  <c r="H333" i="68"/>
  <c r="H78" i="52"/>
  <c r="H148" i="52"/>
  <c r="H33" i="51"/>
  <c r="H103" i="51"/>
  <c r="H50" i="53"/>
  <c r="H159" i="51"/>
  <c r="H102" i="53"/>
  <c r="H74" i="52"/>
  <c r="H240" i="67"/>
  <c r="H126" i="51"/>
  <c r="H229" i="66"/>
  <c r="H279" i="67"/>
  <c r="H269" i="72"/>
  <c r="H172" i="51"/>
  <c r="H153" i="52"/>
  <c r="H239" i="67"/>
  <c r="H37" i="52"/>
  <c r="H58" i="51"/>
  <c r="H29" i="52"/>
  <c r="H262" i="64"/>
  <c r="H174" i="51"/>
  <c r="H339" i="68"/>
  <c r="H83" i="51"/>
  <c r="H165" i="52"/>
  <c r="H119" i="52"/>
  <c r="H268" i="69"/>
  <c r="H122" i="51"/>
  <c r="H100" i="53"/>
  <c r="H137" i="52"/>
  <c r="H52" i="52"/>
  <c r="H131" i="52"/>
  <c r="H88" i="51"/>
  <c r="H256" i="71"/>
  <c r="H36" i="51"/>
  <c r="H268" i="67"/>
  <c r="H19" i="53"/>
  <c r="H59" i="53"/>
  <c r="H261" i="64"/>
  <c r="H70" i="53"/>
  <c r="H40" i="53"/>
  <c r="H73" i="52"/>
  <c r="H96" i="52"/>
  <c r="H268" i="65"/>
  <c r="H21" i="53"/>
  <c r="H166" i="53"/>
  <c r="H99" i="51"/>
  <c r="H21" i="52"/>
  <c r="H236" i="66"/>
  <c r="H5" i="52"/>
  <c r="H48" i="51"/>
  <c r="H131" i="51"/>
  <c r="H108" i="51"/>
  <c r="H151" i="51"/>
  <c r="H161" i="53"/>
  <c r="H134" i="51"/>
  <c r="H279" i="65"/>
  <c r="H59" i="52"/>
  <c r="H95" i="51"/>
  <c r="H149" i="52"/>
  <c r="H31" i="51"/>
  <c r="H110" i="52"/>
  <c r="H119" i="51"/>
  <c r="H68" i="52"/>
  <c r="H260" i="66"/>
  <c r="H41" i="51"/>
  <c r="H121" i="53"/>
  <c r="H91" i="52"/>
  <c r="H149" i="53"/>
  <c r="H237" i="67"/>
  <c r="H50" i="51"/>
  <c r="H175" i="53"/>
  <c r="H270" i="67"/>
  <c r="H282" i="68"/>
  <c r="H171" i="51"/>
  <c r="H9" i="51"/>
  <c r="H224" i="71"/>
  <c r="H254" i="64"/>
  <c r="H243" i="65"/>
  <c r="H234" i="71"/>
  <c r="H246" i="72"/>
  <c r="H229" i="67"/>
  <c r="H275" i="64"/>
  <c r="H234" i="66"/>
  <c r="H231" i="69"/>
  <c r="H262" i="72"/>
  <c r="H272" i="66"/>
  <c r="H254" i="67"/>
  <c r="H250" i="69"/>
  <c r="H253" i="66"/>
  <c r="H255" i="66"/>
  <c r="H259" i="64"/>
  <c r="H309" i="68"/>
  <c r="H266" i="65"/>
  <c r="H262" i="66"/>
  <c r="H254" i="66"/>
  <c r="H232" i="72"/>
  <c r="H263" i="71"/>
  <c r="H228" i="72"/>
  <c r="H287" i="64"/>
  <c r="H234" i="65"/>
  <c r="H144" i="52"/>
  <c r="H278" i="64"/>
  <c r="H248" i="72"/>
  <c r="H250" i="65"/>
  <c r="H243" i="66"/>
  <c r="H249" i="71"/>
  <c r="H223" i="71"/>
  <c r="H162" i="52"/>
  <c r="H242" i="69"/>
  <c r="H259" i="67"/>
  <c r="H239" i="69"/>
  <c r="H230" i="71"/>
  <c r="H239" i="70"/>
  <c r="H258" i="69"/>
  <c r="H249" i="72"/>
  <c r="H270" i="72"/>
  <c r="H250" i="71"/>
  <c r="H300" i="64"/>
  <c r="H243" i="71"/>
  <c r="H280" i="69"/>
  <c r="H251" i="70"/>
  <c r="H284" i="64"/>
  <c r="H290" i="68"/>
  <c r="H266" i="67"/>
  <c r="H285" i="64"/>
  <c r="H320" i="68"/>
  <c r="H227" i="71"/>
  <c r="H295" i="68"/>
  <c r="H255" i="67"/>
  <c r="H264" i="69"/>
  <c r="H240" i="70"/>
  <c r="H308" i="68"/>
  <c r="H49" i="51"/>
  <c r="H106" i="51"/>
  <c r="H128" i="51"/>
  <c r="H271" i="66"/>
  <c r="H264" i="70"/>
  <c r="H280" i="66"/>
  <c r="H303" i="64"/>
  <c r="H252" i="72"/>
  <c r="H25" i="53"/>
  <c r="H262" i="70"/>
  <c r="H258" i="70"/>
  <c r="H28" i="51"/>
  <c r="H268" i="64"/>
  <c r="H312" i="68"/>
  <c r="H241" i="67"/>
  <c r="H24" i="53"/>
  <c r="H304" i="68"/>
  <c r="H105" i="51"/>
  <c r="H3" i="51"/>
  <c r="H265" i="67"/>
  <c r="H248" i="69"/>
  <c r="H232" i="67"/>
  <c r="H227" i="67"/>
  <c r="H230" i="65"/>
  <c r="H240" i="72"/>
  <c r="H222" i="72"/>
  <c r="H3" i="52"/>
  <c r="H124" i="51"/>
  <c r="H249" i="66"/>
  <c r="H230" i="69"/>
  <c r="H220" i="71"/>
  <c r="H265" i="65"/>
  <c r="H219" i="72"/>
  <c r="H227" i="70"/>
  <c r="H294" i="64"/>
  <c r="H237" i="71"/>
  <c r="H245" i="65"/>
  <c r="H226" i="69"/>
  <c r="H5" i="16"/>
  <c r="H9" i="16"/>
  <c r="H13" i="16"/>
  <c r="H20" i="16"/>
  <c r="H7" i="15"/>
  <c r="H11" i="15"/>
  <c r="H18" i="15"/>
  <c r="H22" i="15"/>
  <c r="H28" i="15"/>
  <c r="H32" i="15"/>
  <c r="H8" i="17"/>
  <c r="H21" i="17"/>
  <c r="H29" i="16"/>
  <c r="H6" i="16"/>
  <c r="H10" i="16"/>
  <c r="H14" i="16"/>
  <c r="H21" i="16"/>
  <c r="H8" i="15"/>
  <c r="H12" i="15"/>
  <c r="H19" i="15"/>
  <c r="H24" i="15"/>
  <c r="H29" i="15"/>
  <c r="H5" i="17"/>
  <c r="H9" i="17"/>
  <c r="H22" i="17"/>
  <c r="H25" i="16"/>
  <c r="H30" i="16"/>
  <c r="H7" i="16"/>
  <c r="H11" i="16"/>
  <c r="H18" i="16"/>
  <c r="H22" i="16"/>
  <c r="H9" i="15"/>
  <c r="H13" i="15"/>
  <c r="H20" i="15"/>
  <c r="H25" i="15"/>
  <c r="H30" i="15"/>
  <c r="H18" i="17"/>
  <c r="H6" i="17"/>
  <c r="H19" i="17"/>
  <c r="H29" i="17"/>
  <c r="H26" i="16"/>
  <c r="H31" i="16"/>
  <c r="H28" i="17"/>
  <c r="H5" i="15"/>
  <c r="H8" i="16"/>
  <c r="H12" i="16"/>
  <c r="H19" i="16"/>
  <c r="H24" i="16"/>
  <c r="H6" i="15"/>
  <c r="H10" i="15"/>
  <c r="H14" i="15"/>
  <c r="H21" i="15"/>
  <c r="H26" i="15"/>
  <c r="H31" i="15"/>
  <c r="H7" i="17"/>
  <c r="H20" i="17"/>
  <c r="H30" i="17"/>
  <c r="H28" i="16"/>
  <c r="H32" i="16"/>
  <c r="H139" i="29"/>
  <c r="H143" i="6"/>
  <c r="H167" i="6"/>
  <c r="H128" i="29"/>
  <c r="H125" i="29"/>
  <c r="H123" i="29"/>
  <c r="I27" i="17"/>
  <c r="L152" i="6"/>
  <c r="L176" i="6"/>
  <c r="L148" i="6"/>
  <c r="L172" i="6"/>
  <c r="L126" i="6"/>
  <c r="L135" i="6"/>
  <c r="L159" i="6"/>
  <c r="L142" i="6"/>
  <c r="L166" i="6"/>
  <c r="L122" i="29"/>
  <c r="L130" i="29"/>
  <c r="L139" i="29"/>
  <c r="J275" i="70"/>
  <c r="J264" i="72"/>
  <c r="J337" i="68"/>
  <c r="J281" i="65"/>
  <c r="J162" i="53"/>
  <c r="J345" i="68"/>
  <c r="J130" i="53"/>
  <c r="J278" i="70"/>
  <c r="J53" i="53"/>
  <c r="J138" i="53"/>
  <c r="J101" i="53"/>
  <c r="J35" i="53"/>
  <c r="J112" i="52"/>
  <c r="J275" i="69"/>
  <c r="J18" i="53"/>
  <c r="J74" i="53"/>
  <c r="J107" i="53"/>
  <c r="J306" i="64"/>
  <c r="J135" i="53"/>
  <c r="J342" i="68"/>
  <c r="J274" i="69"/>
  <c r="J103" i="53"/>
  <c r="J266" i="72"/>
  <c r="J75" i="53"/>
  <c r="J281" i="66"/>
  <c r="J267" i="71"/>
  <c r="J14" i="53"/>
  <c r="J115" i="51"/>
  <c r="J136" i="53"/>
  <c r="J275" i="66"/>
  <c r="J36" i="53"/>
  <c r="J95" i="53"/>
  <c r="J6" i="53"/>
  <c r="J8" i="53"/>
  <c r="J278" i="65"/>
  <c r="J46" i="53"/>
  <c r="J11" i="51"/>
  <c r="J347" i="68"/>
  <c r="J281" i="69"/>
  <c r="J128" i="53"/>
  <c r="J113" i="51"/>
  <c r="J28" i="53"/>
  <c r="J259" i="71"/>
  <c r="J13" i="51"/>
  <c r="J47" i="53"/>
  <c r="J271" i="71"/>
  <c r="J308" i="64"/>
  <c r="J272" i="70"/>
  <c r="J31" i="51"/>
  <c r="J277" i="69"/>
  <c r="J8" i="51"/>
  <c r="J257" i="71"/>
  <c r="J56" i="51"/>
  <c r="J94" i="51"/>
  <c r="J85" i="53"/>
  <c r="J99" i="51"/>
  <c r="J266" i="70"/>
  <c r="J277" i="70"/>
  <c r="J270" i="70"/>
  <c r="J235" i="65"/>
  <c r="J13" i="53"/>
  <c r="J258" i="64"/>
  <c r="J79" i="51"/>
  <c r="J134" i="51"/>
  <c r="J48" i="52"/>
  <c r="J91" i="52"/>
  <c r="J27" i="52"/>
  <c r="J77" i="51"/>
  <c r="J51" i="53"/>
  <c r="J166" i="53"/>
  <c r="J268" i="69"/>
  <c r="J117" i="51"/>
  <c r="J77" i="52"/>
  <c r="J69" i="53"/>
  <c r="J29" i="51"/>
  <c r="J52" i="52"/>
  <c r="J244" i="72"/>
  <c r="J52" i="51"/>
  <c r="J310" i="64"/>
  <c r="J68" i="51"/>
  <c r="J168" i="53"/>
  <c r="J86" i="52"/>
  <c r="J9" i="52"/>
  <c r="J140" i="52"/>
  <c r="J155" i="51"/>
  <c r="J92" i="52"/>
  <c r="J101" i="52"/>
  <c r="J97" i="52"/>
  <c r="J270" i="64"/>
  <c r="J11" i="52"/>
  <c r="J91" i="53"/>
  <c r="J115" i="52"/>
  <c r="J274" i="66"/>
  <c r="J268" i="71"/>
  <c r="J264" i="71"/>
  <c r="J163" i="53"/>
  <c r="J98" i="53"/>
  <c r="J297" i="64"/>
  <c r="J116" i="53"/>
  <c r="J141" i="53"/>
  <c r="J54" i="53"/>
  <c r="J41" i="53"/>
  <c r="J67" i="53"/>
  <c r="J60" i="53"/>
  <c r="J174" i="53"/>
  <c r="J38" i="53"/>
  <c r="J277" i="65"/>
  <c r="J278" i="67"/>
  <c r="J48" i="53"/>
  <c r="J155" i="53"/>
  <c r="J177" i="53"/>
  <c r="J170" i="53"/>
  <c r="J72" i="53"/>
  <c r="J267" i="72"/>
  <c r="J99" i="53"/>
  <c r="J171" i="53"/>
  <c r="J114" i="52"/>
  <c r="J114" i="51"/>
  <c r="J133" i="53"/>
  <c r="J34" i="53"/>
  <c r="J309" i="64"/>
  <c r="J22" i="53"/>
  <c r="J57" i="53"/>
  <c r="J274" i="67"/>
  <c r="J274" i="65"/>
  <c r="J12" i="52"/>
  <c r="J73" i="51"/>
  <c r="J273" i="70"/>
  <c r="J277" i="66"/>
  <c r="J50" i="51"/>
  <c r="J277" i="67"/>
  <c r="J113" i="53"/>
  <c r="J132" i="52"/>
  <c r="J307" i="64"/>
  <c r="J269" i="67"/>
  <c r="J37" i="51"/>
  <c r="J271" i="69"/>
  <c r="J89" i="51"/>
  <c r="J276" i="67"/>
  <c r="J66" i="53"/>
  <c r="J175" i="52"/>
  <c r="J144" i="53"/>
  <c r="J39" i="53"/>
  <c r="J55" i="51"/>
  <c r="J7" i="53"/>
  <c r="J344" i="68"/>
  <c r="J235" i="69"/>
  <c r="J109" i="53"/>
  <c r="J298" i="64"/>
  <c r="J234" i="70"/>
  <c r="J120" i="53"/>
  <c r="J226" i="71"/>
  <c r="J248" i="71"/>
  <c r="J56" i="52"/>
  <c r="J236" i="67"/>
  <c r="J40" i="53"/>
  <c r="J172" i="51"/>
  <c r="J224" i="71"/>
  <c r="J262" i="71"/>
  <c r="J267" i="64"/>
  <c r="J260" i="66"/>
  <c r="J239" i="66"/>
  <c r="J26" i="51"/>
  <c r="J40" i="52"/>
  <c r="J55" i="52"/>
  <c r="J5" i="52"/>
  <c r="J241" i="66"/>
  <c r="J147" i="51"/>
  <c r="J262" i="64"/>
  <c r="J319" i="68"/>
  <c r="J152" i="52"/>
  <c r="J54" i="52"/>
  <c r="J90" i="53"/>
  <c r="J29" i="52"/>
  <c r="J121" i="52"/>
  <c r="J72" i="51"/>
  <c r="J33" i="52"/>
  <c r="J140" i="53"/>
  <c r="J270" i="67"/>
  <c r="J278" i="66"/>
  <c r="J330" i="68"/>
  <c r="J97" i="53"/>
  <c r="J117" i="53"/>
  <c r="J267" i="70"/>
  <c r="J127" i="53"/>
  <c r="J265" i="71"/>
  <c r="J255" i="69"/>
  <c r="J73" i="53"/>
  <c r="J313" i="64"/>
  <c r="J129" i="53"/>
  <c r="J172" i="53"/>
  <c r="J257" i="72"/>
  <c r="J137" i="53"/>
  <c r="J145" i="53"/>
  <c r="J281" i="70"/>
  <c r="J156" i="53"/>
  <c r="J114" i="53"/>
  <c r="J233" i="69"/>
  <c r="J55" i="53"/>
  <c r="J84" i="53"/>
  <c r="J110" i="53"/>
  <c r="J29" i="53"/>
  <c r="J299" i="64"/>
  <c r="J86" i="53"/>
  <c r="J134" i="53"/>
  <c r="J254" i="69"/>
  <c r="J147" i="53"/>
  <c r="J267" i="66"/>
  <c r="J275" i="65"/>
  <c r="J56" i="53"/>
  <c r="J115" i="53"/>
  <c r="J281" i="67"/>
  <c r="J132" i="53"/>
  <c r="J112" i="53"/>
  <c r="J159" i="53"/>
  <c r="J69" i="51"/>
  <c r="J36" i="51"/>
  <c r="J88" i="51"/>
  <c r="J120" i="51"/>
  <c r="J273" i="69"/>
  <c r="J269" i="69"/>
  <c r="J276" i="69"/>
  <c r="J150" i="51"/>
  <c r="J269" i="70"/>
  <c r="J164" i="53"/>
  <c r="J20" i="51"/>
  <c r="J266" i="69"/>
  <c r="J272" i="69"/>
  <c r="J70" i="52"/>
  <c r="J175" i="53"/>
  <c r="J111" i="51"/>
  <c r="J125" i="53"/>
  <c r="J45" i="51"/>
  <c r="J130" i="52"/>
  <c r="J253" i="69"/>
  <c r="J92" i="51"/>
  <c r="J113" i="52"/>
  <c r="J256" i="72"/>
  <c r="J139" i="51"/>
  <c r="J150" i="53"/>
  <c r="J19" i="51"/>
  <c r="J269" i="71"/>
  <c r="J170" i="51"/>
  <c r="J73" i="52"/>
  <c r="J19" i="52"/>
  <c r="J140" i="51"/>
  <c r="J118" i="52"/>
  <c r="J257" i="65"/>
  <c r="J169" i="51"/>
  <c r="J232" i="66"/>
  <c r="J279" i="66"/>
  <c r="J151" i="52"/>
  <c r="J130" i="51"/>
  <c r="J13" i="52"/>
  <c r="J173" i="52"/>
  <c r="J102" i="51"/>
  <c r="J242" i="72"/>
  <c r="J135" i="52"/>
  <c r="J119" i="52"/>
  <c r="J268" i="64"/>
  <c r="J141" i="51"/>
  <c r="J15" i="51"/>
  <c r="J12" i="53"/>
  <c r="J9" i="53"/>
  <c r="J100" i="52"/>
  <c r="J5" i="53"/>
  <c r="J229" i="66"/>
  <c r="J137" i="52"/>
  <c r="J236" i="66"/>
  <c r="J349" i="68"/>
  <c r="J341" i="68"/>
  <c r="J236" i="69"/>
  <c r="J16" i="53"/>
  <c r="J271" i="72"/>
  <c r="J268" i="72"/>
  <c r="J275" i="67"/>
  <c r="J126" i="53"/>
  <c r="J153" i="53"/>
  <c r="J265" i="72"/>
  <c r="J119" i="53"/>
  <c r="J15" i="53"/>
  <c r="J96" i="53"/>
  <c r="J266" i="71"/>
  <c r="J267" i="69"/>
  <c r="J278" i="69"/>
  <c r="J131" i="53"/>
  <c r="J267" i="67"/>
  <c r="J118" i="53"/>
  <c r="J108" i="53"/>
  <c r="J37" i="53"/>
  <c r="J305" i="64"/>
  <c r="J112" i="51"/>
  <c r="J17" i="53"/>
  <c r="J76" i="53"/>
  <c r="J259" i="72"/>
  <c r="J122" i="53"/>
  <c r="J267" i="65"/>
  <c r="J165" i="53"/>
  <c r="J65" i="53"/>
  <c r="J79" i="53"/>
  <c r="J152" i="53"/>
  <c r="J269" i="65"/>
  <c r="J173" i="53"/>
  <c r="J27" i="53"/>
  <c r="J274" i="70"/>
  <c r="J168" i="51"/>
  <c r="J268" i="65"/>
  <c r="J166" i="52"/>
  <c r="J106" i="53"/>
  <c r="J276" i="65"/>
  <c r="J276" i="70"/>
  <c r="J343" i="68"/>
  <c r="J70" i="51"/>
  <c r="J5" i="51"/>
  <c r="J154" i="53"/>
  <c r="J103" i="51"/>
  <c r="J258" i="72"/>
  <c r="J271" i="70"/>
  <c r="J269" i="66"/>
  <c r="J64" i="51"/>
  <c r="J332" i="68"/>
  <c r="J120" i="52"/>
  <c r="J100" i="53"/>
  <c r="J157" i="51"/>
  <c r="J74" i="52"/>
  <c r="J146" i="53"/>
  <c r="J252" i="69"/>
  <c r="J10" i="51"/>
  <c r="J235" i="67"/>
  <c r="J154" i="52"/>
  <c r="J156" i="52"/>
  <c r="J260" i="67"/>
  <c r="J152" i="51"/>
  <c r="J64" i="52"/>
  <c r="J107" i="51"/>
  <c r="J131" i="51"/>
  <c r="J8" i="52"/>
  <c r="J265" i="70"/>
  <c r="J9" i="51"/>
  <c r="J229" i="67"/>
  <c r="J75" i="51"/>
  <c r="J75" i="52"/>
  <c r="J145" i="52"/>
  <c r="J35" i="52"/>
  <c r="J138" i="51"/>
  <c r="J248" i="72"/>
  <c r="J101" i="51"/>
  <c r="J127" i="51"/>
  <c r="J22" i="52"/>
  <c r="J100" i="51"/>
  <c r="J94" i="53"/>
  <c r="J51" i="52"/>
  <c r="J16" i="51"/>
  <c r="J16" i="52"/>
  <c r="J136" i="52"/>
  <c r="J49" i="53"/>
  <c r="J230" i="71"/>
  <c r="J167" i="53"/>
  <c r="J263" i="64"/>
  <c r="J94" i="52"/>
  <c r="J74" i="51"/>
  <c r="J176" i="53"/>
  <c r="J309" i="68"/>
  <c r="J250" i="66"/>
  <c r="J299" i="68"/>
  <c r="J89" i="52"/>
  <c r="J38" i="51"/>
  <c r="J48" i="51"/>
  <c r="J135" i="51"/>
  <c r="J60" i="51"/>
  <c r="J37" i="52"/>
  <c r="J131" i="52"/>
  <c r="J59" i="51"/>
  <c r="J134" i="52"/>
  <c r="J95" i="52"/>
  <c r="J45" i="53"/>
  <c r="J129" i="52"/>
  <c r="J26" i="52"/>
  <c r="J51" i="51"/>
  <c r="J49" i="52"/>
  <c r="J271" i="64"/>
  <c r="J287" i="68"/>
  <c r="J99" i="52"/>
  <c r="J169" i="53"/>
  <c r="J170" i="52"/>
  <c r="J108" i="52"/>
  <c r="J158" i="53"/>
  <c r="J67" i="52"/>
  <c r="J253" i="70"/>
  <c r="J282" i="64"/>
  <c r="J243" i="67"/>
  <c r="J177" i="51"/>
  <c r="J30" i="53"/>
  <c r="J95" i="51"/>
  <c r="J76" i="52"/>
  <c r="J31" i="53"/>
  <c r="J35" i="51"/>
  <c r="J7" i="51"/>
  <c r="J168" i="52"/>
  <c r="J228" i="67"/>
  <c r="J83" i="53"/>
  <c r="J22" i="51"/>
  <c r="J18" i="51"/>
  <c r="J155" i="52"/>
  <c r="J151" i="53"/>
  <c r="J238" i="70"/>
  <c r="J91" i="51"/>
  <c r="J17" i="51"/>
  <c r="J308" i="68"/>
  <c r="J148" i="51"/>
  <c r="J78" i="51"/>
  <c r="J158" i="51"/>
  <c r="J138" i="52"/>
  <c r="J231" i="65"/>
  <c r="J150" i="52"/>
  <c r="J148" i="52"/>
  <c r="J20" i="53"/>
  <c r="J93" i="52"/>
  <c r="J53" i="52"/>
  <c r="J60" i="52"/>
  <c r="J34" i="51"/>
  <c r="J295" i="68"/>
  <c r="J253" i="65"/>
  <c r="J251" i="66"/>
  <c r="J36" i="52"/>
  <c r="J119" i="51"/>
  <c r="J159" i="51"/>
  <c r="J163" i="52"/>
  <c r="J290" i="64"/>
  <c r="J333" i="68"/>
  <c r="J271" i="67"/>
  <c r="J237" i="66"/>
  <c r="J106" i="52"/>
  <c r="J270" i="71"/>
  <c r="J4" i="51"/>
  <c r="J306" i="68"/>
  <c r="J280" i="70"/>
  <c r="J258" i="65"/>
  <c r="J106" i="51"/>
  <c r="J229" i="69"/>
  <c r="J273" i="67"/>
  <c r="J255" i="71"/>
  <c r="J236" i="65"/>
  <c r="J284" i="68"/>
  <c r="J241" i="72"/>
  <c r="J262" i="72"/>
  <c r="J289" i="68"/>
  <c r="J230" i="65"/>
  <c r="J307" i="68"/>
  <c r="J266" i="66"/>
  <c r="J293" i="68"/>
  <c r="J321" i="68"/>
  <c r="J243" i="72"/>
  <c r="J229" i="70"/>
  <c r="J261" i="64"/>
  <c r="J239" i="71"/>
  <c r="J28" i="52"/>
  <c r="J312" i="68"/>
  <c r="J4" i="53"/>
  <c r="J252" i="70"/>
  <c r="J66" i="52"/>
  <c r="J227" i="67"/>
  <c r="J283" i="64"/>
  <c r="J228" i="71"/>
  <c r="J260" i="65"/>
  <c r="J253" i="72"/>
  <c r="J47" i="52"/>
  <c r="J304" i="64"/>
  <c r="J232" i="72"/>
  <c r="J44" i="51"/>
  <c r="J253" i="66"/>
  <c r="J259" i="66"/>
  <c r="J238" i="65"/>
  <c r="J250" i="70"/>
  <c r="J247" i="72"/>
  <c r="J231" i="72"/>
  <c r="J233" i="71"/>
  <c r="J25" i="51"/>
  <c r="J226" i="72"/>
  <c r="J323" i="68"/>
  <c r="J272" i="65"/>
  <c r="J105" i="53"/>
  <c r="J260" i="70"/>
  <c r="J82" i="53"/>
  <c r="J250" i="67"/>
  <c r="J279" i="65"/>
  <c r="J285" i="64"/>
  <c r="J264" i="70"/>
  <c r="J125" i="52"/>
  <c r="J240" i="70"/>
  <c r="J221" i="71"/>
  <c r="J263" i="71"/>
  <c r="J261" i="70"/>
  <c r="J228" i="72"/>
  <c r="J225" i="72"/>
  <c r="J250" i="69"/>
  <c r="J240" i="69"/>
  <c r="J346" i="68"/>
  <c r="J248" i="69"/>
  <c r="J255" i="72"/>
  <c r="J227" i="70"/>
  <c r="J246" i="70"/>
  <c r="J226" i="66"/>
  <c r="J255" i="64"/>
  <c r="J238" i="71"/>
  <c r="J246" i="69"/>
  <c r="J161" i="52"/>
  <c r="J296" i="64"/>
  <c r="J280" i="68"/>
  <c r="J230" i="70"/>
  <c r="J265" i="67"/>
  <c r="J240" i="71"/>
  <c r="J227" i="69"/>
  <c r="J238" i="72"/>
  <c r="J222" i="71"/>
  <c r="J226" i="69"/>
  <c r="J245" i="69"/>
  <c r="J219" i="72"/>
  <c r="J245" i="67"/>
  <c r="J273" i="64"/>
  <c r="J84" i="52"/>
  <c r="J145" i="51"/>
  <c r="J237" i="65"/>
  <c r="J32" i="52"/>
  <c r="J244" i="71"/>
  <c r="J259" i="64"/>
  <c r="J266" i="64"/>
  <c r="J229" i="65"/>
  <c r="J124" i="53"/>
  <c r="J268" i="70"/>
  <c r="J300" i="68"/>
  <c r="J157" i="53"/>
  <c r="J39" i="52"/>
  <c r="J239" i="65"/>
  <c r="J57" i="52"/>
  <c r="J84" i="51"/>
  <c r="J10" i="53"/>
  <c r="J50" i="53"/>
  <c r="J71" i="53"/>
  <c r="J59" i="53"/>
  <c r="J172" i="52"/>
  <c r="J58" i="51"/>
  <c r="J331" i="68"/>
  <c r="J174" i="52"/>
  <c r="J122" i="51"/>
  <c r="J132" i="51"/>
  <c r="J90" i="52"/>
  <c r="J265" i="69"/>
  <c r="J136" i="51"/>
  <c r="J157" i="52"/>
  <c r="J282" i="68"/>
  <c r="J294" i="68"/>
  <c r="J165" i="51"/>
  <c r="J72" i="52"/>
  <c r="J57" i="51"/>
  <c r="J38" i="52"/>
  <c r="J14" i="52"/>
  <c r="J137" i="51"/>
  <c r="J121" i="51"/>
  <c r="J251" i="71"/>
  <c r="J269" i="64"/>
  <c r="J243" i="66"/>
  <c r="J110" i="51"/>
  <c r="J158" i="52"/>
  <c r="J118" i="51"/>
  <c r="J133" i="51"/>
  <c r="J14" i="51"/>
  <c r="J290" i="68"/>
  <c r="J270" i="69"/>
  <c r="J68" i="53"/>
  <c r="J153" i="52"/>
  <c r="J59" i="52"/>
  <c r="J30" i="52"/>
  <c r="J167" i="51"/>
  <c r="J39" i="51"/>
  <c r="J165" i="52"/>
  <c r="J52" i="53"/>
  <c r="J11" i="53"/>
  <c r="J335" i="68"/>
  <c r="J33" i="53"/>
  <c r="J46" i="52"/>
  <c r="J243" i="65"/>
  <c r="J133" i="52"/>
  <c r="J88" i="53"/>
  <c r="J242" i="66"/>
  <c r="J256" i="71"/>
  <c r="J102" i="52"/>
  <c r="J98" i="51"/>
  <c r="J279" i="69"/>
  <c r="J252" i="67"/>
  <c r="J248" i="70"/>
  <c r="J143" i="53"/>
  <c r="J25" i="52"/>
  <c r="J261" i="72"/>
  <c r="J262" i="67"/>
  <c r="J231" i="69"/>
  <c r="J257" i="69"/>
  <c r="J228" i="70"/>
  <c r="J263" i="72"/>
  <c r="J247" i="71"/>
  <c r="J164" i="51"/>
  <c r="J288" i="64"/>
  <c r="J109" i="52"/>
  <c r="J266" i="67"/>
  <c r="J262" i="65"/>
  <c r="J227" i="66"/>
  <c r="J258" i="69"/>
  <c r="J229" i="71"/>
  <c r="J233" i="65"/>
  <c r="J248" i="67"/>
  <c r="J311" i="64"/>
  <c r="J231" i="67"/>
  <c r="J262" i="70"/>
  <c r="J254" i="66"/>
  <c r="J249" i="66"/>
  <c r="J266" i="65"/>
  <c r="J246" i="71"/>
  <c r="J252" i="72"/>
  <c r="J280" i="65"/>
  <c r="J261" i="65"/>
  <c r="J240" i="65"/>
  <c r="J248" i="65"/>
  <c r="J254" i="65"/>
  <c r="J128" i="51"/>
  <c r="J146" i="51"/>
  <c r="J231" i="66"/>
  <c r="J234" i="71"/>
  <c r="J243" i="71"/>
  <c r="J247" i="66"/>
  <c r="J270" i="72"/>
  <c r="J261" i="67"/>
  <c r="J225" i="71"/>
  <c r="J280" i="67"/>
  <c r="J234" i="72"/>
  <c r="J259" i="69"/>
  <c r="J254" i="67"/>
  <c r="J239" i="67"/>
  <c r="J284" i="64"/>
  <c r="J232" i="70"/>
  <c r="J269" i="72"/>
  <c r="J300" i="64"/>
  <c r="J44" i="53"/>
  <c r="J273" i="65"/>
  <c r="J310" i="68"/>
  <c r="J227" i="72"/>
  <c r="J334" i="68"/>
  <c r="J227" i="71"/>
  <c r="J109" i="51"/>
  <c r="J223" i="72"/>
  <c r="J287" i="64"/>
  <c r="J231" i="71"/>
  <c r="J234" i="66"/>
  <c r="J238" i="66"/>
  <c r="J241" i="71"/>
  <c r="J291" i="68"/>
  <c r="J280" i="66"/>
  <c r="J281" i="64"/>
  <c r="J297" i="68"/>
  <c r="J224" i="72"/>
  <c r="J81" i="53"/>
  <c r="J240" i="72"/>
  <c r="J230" i="69"/>
  <c r="J249" i="69"/>
  <c r="J62" i="51"/>
  <c r="J304" i="68"/>
  <c r="J222" i="72"/>
  <c r="J265" i="65"/>
  <c r="J24" i="51"/>
  <c r="J43" i="53"/>
  <c r="J246" i="66"/>
  <c r="J161" i="51"/>
  <c r="J124" i="52"/>
  <c r="J249" i="67"/>
  <c r="J230" i="67"/>
  <c r="J232" i="67"/>
  <c r="J237" i="71"/>
  <c r="J245" i="65"/>
  <c r="J226" i="70"/>
  <c r="J219" i="71"/>
  <c r="J264" i="67"/>
  <c r="J294" i="64"/>
  <c r="J10" i="52"/>
  <c r="J69" i="52"/>
  <c r="J15" i="52"/>
  <c r="J272" i="67"/>
  <c r="J311" i="68"/>
  <c r="J65" i="51"/>
  <c r="J92" i="53"/>
  <c r="J33" i="51"/>
  <c r="J139" i="52"/>
  <c r="J265" i="64"/>
  <c r="J87" i="53"/>
  <c r="J32" i="53"/>
  <c r="J264" i="64"/>
  <c r="J86" i="51"/>
  <c r="J235" i="66"/>
  <c r="J65" i="52"/>
  <c r="J171" i="52"/>
  <c r="J111" i="52"/>
  <c r="J17" i="52"/>
  <c r="J260" i="69"/>
  <c r="J40" i="51"/>
  <c r="J177" i="52"/>
  <c r="J171" i="51"/>
  <c r="J240" i="66"/>
  <c r="J173" i="51"/>
  <c r="J279" i="70"/>
  <c r="J78" i="52"/>
  <c r="J286" i="64"/>
  <c r="J26" i="53"/>
  <c r="J103" i="52"/>
  <c r="J161" i="53"/>
  <c r="J41" i="51"/>
  <c r="J126" i="51"/>
  <c r="J58" i="52"/>
  <c r="J260" i="64"/>
  <c r="J20" i="52"/>
  <c r="J83" i="51"/>
  <c r="J71" i="52"/>
  <c r="J251" i="70"/>
  <c r="J121" i="53"/>
  <c r="J169" i="52"/>
  <c r="J288" i="68"/>
  <c r="J98" i="52"/>
  <c r="J257" i="64"/>
  <c r="J71" i="51"/>
  <c r="J234" i="65"/>
  <c r="J175" i="51"/>
  <c r="J166" i="51"/>
  <c r="J12" i="51"/>
  <c r="J45" i="52"/>
  <c r="J129" i="51"/>
  <c r="J93" i="51"/>
  <c r="J70" i="53"/>
  <c r="J301" i="68"/>
  <c r="J268" i="66"/>
  <c r="J87" i="52"/>
  <c r="J41" i="52"/>
  <c r="J19" i="53"/>
  <c r="J64" i="53"/>
  <c r="J89" i="53"/>
  <c r="J237" i="67"/>
  <c r="J268" i="67"/>
  <c r="J127" i="52"/>
  <c r="J233" i="72"/>
  <c r="J77" i="53"/>
  <c r="J139" i="53"/>
  <c r="J322" i="68"/>
  <c r="J79" i="52"/>
  <c r="J97" i="51"/>
  <c r="J125" i="51"/>
  <c r="J234" i="67"/>
  <c r="J257" i="67"/>
  <c r="J236" i="70"/>
  <c r="J47" i="51"/>
  <c r="J247" i="69"/>
  <c r="J270" i="65"/>
  <c r="J4" i="52"/>
  <c r="J144" i="52"/>
  <c r="J239" i="69"/>
  <c r="J63" i="52"/>
  <c r="J339" i="68"/>
  <c r="J239" i="70"/>
  <c r="J128" i="52"/>
  <c r="J254" i="70"/>
  <c r="J264" i="69"/>
  <c r="J238" i="67"/>
  <c r="J250" i="65"/>
  <c r="J281" i="68"/>
  <c r="J28" i="51"/>
  <c r="J250" i="71"/>
  <c r="J44" i="52"/>
  <c r="J82" i="52"/>
  <c r="J313" i="68"/>
  <c r="J227" i="65"/>
  <c r="J259" i="65"/>
  <c r="J235" i="72"/>
  <c r="J259" i="70"/>
  <c r="J280" i="69"/>
  <c r="J237" i="70"/>
  <c r="J245" i="71"/>
  <c r="J223" i="71"/>
  <c r="J164" i="52"/>
  <c r="J231" i="70"/>
  <c r="J248" i="66"/>
  <c r="J318" i="68"/>
  <c r="J261" i="66"/>
  <c r="J316" i="68"/>
  <c r="J255" i="67"/>
  <c r="J63" i="53"/>
  <c r="J271" i="66"/>
  <c r="J237" i="69"/>
  <c r="J30" i="51"/>
  <c r="J255" i="66"/>
  <c r="J233" i="70"/>
  <c r="J291" i="64"/>
  <c r="J256" i="65"/>
  <c r="J232" i="71"/>
  <c r="J305" i="68"/>
  <c r="J247" i="65"/>
  <c r="J162" i="52"/>
  <c r="J242" i="70"/>
  <c r="J245" i="72"/>
  <c r="J273" i="66"/>
  <c r="J243" i="69"/>
  <c r="J49" i="51"/>
  <c r="J252" i="71"/>
  <c r="J250" i="72"/>
  <c r="J255" i="70"/>
  <c r="J261" i="71"/>
  <c r="J258" i="70"/>
  <c r="J240" i="67"/>
  <c r="J302" i="64"/>
  <c r="J243" i="70"/>
  <c r="J162" i="51"/>
  <c r="J255" i="65"/>
  <c r="J320" i="68"/>
  <c r="J7" i="52"/>
  <c r="J246" i="72"/>
  <c r="J144" i="51"/>
  <c r="J43" i="51"/>
  <c r="J105" i="51"/>
  <c r="J105" i="52"/>
  <c r="J254" i="64"/>
  <c r="J249" i="70"/>
  <c r="J143" i="51"/>
  <c r="J62" i="52"/>
  <c r="J328" i="68"/>
  <c r="J220" i="72"/>
  <c r="J226" i="65"/>
  <c r="J230" i="66"/>
  <c r="J24" i="52"/>
  <c r="J232" i="65"/>
  <c r="J62" i="53"/>
  <c r="J24" i="53"/>
  <c r="J81" i="52"/>
  <c r="J226" i="67"/>
  <c r="J245" i="70"/>
  <c r="J274" i="64"/>
  <c r="J253" i="64"/>
  <c r="J245" i="66"/>
  <c r="J252" i="64"/>
  <c r="J117" i="52"/>
  <c r="J21" i="53"/>
  <c r="J18" i="52"/>
  <c r="J141" i="52"/>
  <c r="J238" i="69"/>
  <c r="J233" i="67"/>
  <c r="J67" i="51"/>
  <c r="J58" i="53"/>
  <c r="J289" i="64"/>
  <c r="J156" i="51"/>
  <c r="J159" i="52"/>
  <c r="J107" i="52"/>
  <c r="J258" i="71"/>
  <c r="J151" i="51"/>
  <c r="J149" i="52"/>
  <c r="J54" i="51"/>
  <c r="J163" i="51"/>
  <c r="J176" i="52"/>
  <c r="J83" i="52"/>
  <c r="J234" i="69"/>
  <c r="J6" i="51"/>
  <c r="J21" i="51"/>
  <c r="J147" i="52"/>
  <c r="J296" i="68"/>
  <c r="J111" i="53"/>
  <c r="J116" i="51"/>
  <c r="J242" i="65"/>
  <c r="J93" i="53"/>
  <c r="J6" i="52"/>
  <c r="J27" i="51"/>
  <c r="J230" i="72"/>
  <c r="J148" i="53"/>
  <c r="J78" i="53"/>
  <c r="J46" i="51"/>
  <c r="J276" i="66"/>
  <c r="J126" i="52"/>
  <c r="J303" i="64"/>
  <c r="J34" i="52"/>
  <c r="J228" i="65"/>
  <c r="J272" i="66"/>
  <c r="J96" i="51"/>
  <c r="J154" i="51"/>
  <c r="J21" i="52"/>
  <c r="J68" i="52"/>
  <c r="J270" i="66"/>
  <c r="J149" i="53"/>
  <c r="J116" i="52"/>
  <c r="J122" i="52"/>
  <c r="J149" i="51"/>
  <c r="J53" i="51"/>
  <c r="J108" i="51"/>
  <c r="J176" i="51"/>
  <c r="J257" i="70"/>
  <c r="J260" i="71"/>
  <c r="J228" i="66"/>
  <c r="J174" i="51"/>
  <c r="J102" i="53"/>
  <c r="J167" i="52"/>
  <c r="J90" i="51"/>
  <c r="J31" i="52"/>
  <c r="J260" i="72"/>
  <c r="J76" i="51"/>
  <c r="J110" i="52"/>
  <c r="J153" i="51"/>
  <c r="J96" i="52"/>
  <c r="J50" i="52"/>
  <c r="J32" i="51"/>
  <c r="J278" i="64"/>
  <c r="J88" i="52"/>
  <c r="J252" i="66"/>
  <c r="J271" i="65"/>
  <c r="J249" i="72"/>
  <c r="J242" i="71"/>
  <c r="J279" i="67"/>
  <c r="J253" i="67"/>
  <c r="J259" i="67"/>
  <c r="J241" i="67"/>
  <c r="J247" i="67"/>
  <c r="J82" i="51"/>
  <c r="J292" i="68"/>
  <c r="J251" i="69"/>
  <c r="J146" i="52"/>
  <c r="J221" i="72"/>
  <c r="J279" i="64"/>
  <c r="J241" i="70"/>
  <c r="J256" i="66"/>
  <c r="J292" i="64"/>
  <c r="J317" i="68"/>
  <c r="J242" i="67"/>
  <c r="J233" i="66"/>
  <c r="J256" i="70"/>
  <c r="J228" i="69"/>
  <c r="J256" i="69"/>
  <c r="J301" i="64"/>
  <c r="J232" i="69"/>
  <c r="J303" i="68"/>
  <c r="J241" i="65"/>
  <c r="J256" i="64"/>
  <c r="J87" i="51"/>
  <c r="J242" i="69"/>
  <c r="J25" i="53"/>
  <c r="J251" i="65"/>
  <c r="J262" i="69"/>
  <c r="J258" i="66"/>
  <c r="J261" i="69"/>
  <c r="J253" i="71"/>
  <c r="J235" i="70"/>
  <c r="J249" i="71"/>
  <c r="J258" i="67"/>
  <c r="J329" i="68"/>
  <c r="J348" i="68"/>
  <c r="J280" i="64"/>
  <c r="J85" i="52"/>
  <c r="J327" i="68"/>
  <c r="J251" i="67"/>
  <c r="J252" i="65"/>
  <c r="J286" i="68"/>
  <c r="J239" i="72"/>
  <c r="J229" i="72"/>
  <c r="J257" i="66"/>
  <c r="J336" i="68"/>
  <c r="J85" i="51"/>
  <c r="J314" i="68"/>
  <c r="J340" i="68"/>
  <c r="J338" i="68"/>
  <c r="J312" i="64"/>
  <c r="J298" i="68"/>
  <c r="J315" i="68"/>
  <c r="J324" i="68"/>
  <c r="J262" i="66"/>
  <c r="J241" i="69"/>
  <c r="J325" i="68"/>
  <c r="J251" i="72"/>
  <c r="J256" i="67"/>
  <c r="J63" i="51"/>
  <c r="J235" i="71"/>
  <c r="J247" i="70"/>
  <c r="J277" i="64"/>
  <c r="J66" i="51"/>
  <c r="J3" i="53"/>
  <c r="J246" i="67"/>
  <c r="J285" i="68"/>
  <c r="J220" i="71"/>
  <c r="J276" i="64"/>
  <c r="J249" i="65"/>
  <c r="J3" i="51"/>
  <c r="J3" i="52"/>
  <c r="J81" i="51"/>
  <c r="J246" i="65"/>
  <c r="J275" i="64"/>
  <c r="J283" i="68"/>
  <c r="J124" i="51"/>
  <c r="J43" i="52"/>
  <c r="J265" i="66"/>
  <c r="J143" i="52"/>
  <c r="J279" i="68"/>
  <c r="J264" i="66"/>
  <c r="J295" i="64"/>
  <c r="J264" i="65"/>
  <c r="J237" i="72"/>
  <c r="J21" i="17"/>
  <c r="J6" i="17"/>
  <c r="J29" i="17"/>
  <c r="J22" i="17"/>
  <c r="J7" i="17"/>
  <c r="J30" i="17"/>
  <c r="J19" i="17"/>
  <c r="J8" i="17"/>
  <c r="J5" i="17"/>
  <c r="J28" i="17"/>
  <c r="J20" i="17"/>
  <c r="J9" i="17"/>
  <c r="J6" i="15"/>
  <c r="J20" i="15"/>
  <c r="J7" i="16"/>
  <c r="J11" i="16"/>
  <c r="J18" i="16"/>
  <c r="J22" i="16"/>
  <c r="J28" i="16"/>
  <c r="J32" i="16"/>
  <c r="J14" i="15"/>
  <c r="J28" i="15"/>
  <c r="J7" i="15"/>
  <c r="J18" i="17"/>
  <c r="J10" i="15"/>
  <c r="J9" i="15"/>
  <c r="J11" i="15"/>
  <c r="J8" i="16"/>
  <c r="J12" i="16"/>
  <c r="J19" i="16"/>
  <c r="J24" i="16"/>
  <c r="J29" i="16"/>
  <c r="J17" i="17"/>
  <c r="J29" i="15"/>
  <c r="J24" i="15"/>
  <c r="J21" i="15"/>
  <c r="J25" i="15"/>
  <c r="J31" i="15"/>
  <c r="J19" i="15"/>
  <c r="J12" i="15"/>
  <c r="J5" i="15"/>
  <c r="J5" i="16"/>
  <c r="J9" i="16"/>
  <c r="J13" i="16"/>
  <c r="J20" i="16"/>
  <c r="J25" i="16"/>
  <c r="J30" i="16"/>
  <c r="J16" i="15"/>
  <c r="J32" i="15"/>
  <c r="J13" i="15"/>
  <c r="J26" i="15"/>
  <c r="J30" i="15"/>
  <c r="J18" i="15"/>
  <c r="J8" i="15"/>
  <c r="J6" i="16"/>
  <c r="J10" i="16"/>
  <c r="J14" i="16"/>
  <c r="J21" i="16"/>
  <c r="J26" i="16"/>
  <c r="J31" i="16"/>
  <c r="J22" i="15"/>
  <c r="J151" i="6"/>
  <c r="J175" i="6"/>
  <c r="J138" i="6"/>
  <c r="J162" i="6"/>
  <c r="J158" i="6"/>
  <c r="J134" i="6"/>
  <c r="J128" i="29"/>
  <c r="J142" i="29"/>
  <c r="J168" i="6"/>
  <c r="J128" i="6"/>
  <c r="J144" i="6"/>
  <c r="K175" i="6"/>
  <c r="K151" i="6"/>
  <c r="K138" i="6"/>
  <c r="K162" i="6"/>
  <c r="K134" i="6"/>
  <c r="K158" i="6"/>
  <c r="K125" i="6"/>
  <c r="K141" i="6"/>
  <c r="K165" i="6"/>
  <c r="K110" i="6"/>
  <c r="K125" i="29"/>
  <c r="K128" i="29"/>
  <c r="K131" i="29"/>
  <c r="H17" i="17"/>
  <c r="L4" i="16"/>
  <c r="K4" i="16"/>
  <c r="O152" i="6"/>
  <c r="O176" i="6"/>
  <c r="O148" i="6"/>
  <c r="O172" i="6"/>
  <c r="O126" i="6"/>
  <c r="O135" i="6"/>
  <c r="O159" i="6"/>
  <c r="O122" i="29"/>
  <c r="O142" i="29"/>
  <c r="O167" i="6"/>
  <c r="O143" i="6"/>
  <c r="O127" i="6"/>
  <c r="O127" i="29"/>
  <c r="L27" i="15"/>
  <c r="H16" i="15"/>
  <c r="L27" i="17"/>
  <c r="H27" i="17"/>
  <c r="O4" i="17"/>
  <c r="M140" i="6"/>
  <c r="M164" i="6"/>
  <c r="P152" i="6"/>
  <c r="P176" i="6"/>
  <c r="P148" i="6"/>
  <c r="P172" i="6"/>
  <c r="P126" i="6"/>
  <c r="P159" i="6"/>
  <c r="P135" i="6"/>
  <c r="P142" i="6"/>
  <c r="P166" i="6"/>
  <c r="P131" i="29"/>
  <c r="P125" i="29"/>
  <c r="P130" i="29"/>
  <c r="Q152" i="6"/>
  <c r="Q176" i="6"/>
  <c r="Q172" i="6"/>
  <c r="Q148" i="6"/>
  <c r="Q126" i="6"/>
  <c r="Q159" i="6"/>
  <c r="Q135" i="6"/>
  <c r="Q20" i="6"/>
  <c r="Q157" i="6"/>
  <c r="Q127" i="29"/>
  <c r="Q144" i="6"/>
  <c r="Q128" i="6"/>
  <c r="Q168" i="6"/>
  <c r="Q128" i="29"/>
  <c r="Q131" i="29"/>
  <c r="C152" i="6"/>
  <c r="C176" i="6"/>
  <c r="C148" i="6"/>
  <c r="C172" i="6"/>
  <c r="C126" i="6"/>
  <c r="C159" i="6"/>
  <c r="C135" i="6"/>
  <c r="C139" i="29"/>
  <c r="C123" i="29"/>
  <c r="C167" i="6"/>
  <c r="C143" i="6"/>
  <c r="E175" i="6"/>
  <c r="E151" i="6"/>
  <c r="E162" i="6"/>
  <c r="E138" i="6"/>
  <c r="E158" i="6"/>
  <c r="E134" i="6"/>
  <c r="E143" i="6"/>
  <c r="E127" i="6"/>
  <c r="E167" i="6"/>
  <c r="E123" i="29"/>
  <c r="E125" i="29"/>
  <c r="N150" i="6"/>
  <c r="N174" i="6"/>
  <c r="N161" i="6"/>
  <c r="N137" i="6"/>
  <c r="N128" i="29"/>
  <c r="N142" i="6"/>
  <c r="N166" i="6"/>
  <c r="N122" i="29"/>
  <c r="N134" i="29"/>
  <c r="N127" i="29"/>
  <c r="P17" i="15"/>
  <c r="O15" i="15"/>
  <c r="D171" i="6"/>
  <c r="J27" i="16"/>
  <c r="Q27" i="15"/>
  <c r="K17" i="16"/>
  <c r="P27" i="16"/>
  <c r="J133" i="6"/>
  <c r="I150" i="6"/>
  <c r="I174" i="6"/>
  <c r="I128" i="6"/>
  <c r="I137" i="6"/>
  <c r="I161" i="6"/>
  <c r="I122" i="29"/>
  <c r="I130" i="29"/>
  <c r="I166" i="6"/>
  <c r="I126" i="6"/>
  <c r="I142" i="6"/>
  <c r="D152" i="6"/>
  <c r="D176" i="6"/>
  <c r="D148" i="6"/>
  <c r="D172" i="6"/>
  <c r="D126" i="6"/>
  <c r="D135" i="6"/>
  <c r="D159" i="6"/>
  <c r="D142" i="29"/>
  <c r="D166" i="6"/>
  <c r="D142" i="6"/>
  <c r="D127" i="29"/>
  <c r="D130" i="29"/>
  <c r="D122" i="29"/>
  <c r="H151" i="6"/>
  <c r="H175" i="6"/>
  <c r="H162" i="6"/>
  <c r="H138" i="6"/>
  <c r="H134" i="6"/>
  <c r="H158" i="6"/>
  <c r="H142" i="6"/>
  <c r="H166" i="6"/>
  <c r="H127" i="29"/>
  <c r="H124" i="29"/>
  <c r="H122" i="29"/>
  <c r="D27" i="17"/>
  <c r="I4" i="16"/>
  <c r="O133" i="6"/>
  <c r="O157" i="6"/>
  <c r="L151" i="6"/>
  <c r="L175" i="6"/>
  <c r="L162" i="6"/>
  <c r="L138" i="6"/>
  <c r="L158" i="6"/>
  <c r="L134" i="6"/>
  <c r="L125" i="6"/>
  <c r="L141" i="6"/>
  <c r="L110" i="6"/>
  <c r="L165" i="6"/>
  <c r="L127" i="29"/>
  <c r="L125" i="29"/>
  <c r="L131" i="29"/>
  <c r="J171" i="6"/>
  <c r="J147" i="6"/>
  <c r="J150" i="6"/>
  <c r="J174" i="6"/>
  <c r="J137" i="6"/>
  <c r="J161" i="6"/>
  <c r="J131" i="29"/>
  <c r="J125" i="29"/>
  <c r="J143" i="6"/>
  <c r="J167" i="6"/>
  <c r="J127" i="6"/>
  <c r="J134" i="29"/>
  <c r="K174" i="6"/>
  <c r="K150" i="6"/>
  <c r="K128" i="6"/>
  <c r="K161" i="6"/>
  <c r="K137" i="6"/>
  <c r="K124" i="29"/>
  <c r="K134" i="29"/>
  <c r="K122" i="29"/>
  <c r="K168" i="6"/>
  <c r="K144" i="6"/>
  <c r="J4" i="17"/>
  <c r="K17" i="17"/>
  <c r="J27" i="15"/>
  <c r="O175" i="6"/>
  <c r="O151" i="6"/>
  <c r="O138" i="6"/>
  <c r="O162" i="6"/>
  <c r="O158" i="6"/>
  <c r="O134" i="6"/>
  <c r="O166" i="6"/>
  <c r="O142" i="6"/>
  <c r="O130" i="29"/>
  <c r="O124" i="29"/>
  <c r="D17" i="15"/>
  <c r="D27" i="15"/>
  <c r="O15" i="16"/>
  <c r="L27" i="16"/>
  <c r="I27" i="15"/>
  <c r="P175" i="6"/>
  <c r="P151" i="6"/>
  <c r="P162" i="6"/>
  <c r="P138" i="6"/>
  <c r="P158" i="6"/>
  <c r="P134" i="6"/>
  <c r="P125" i="6"/>
  <c r="P165" i="6"/>
  <c r="P110" i="6"/>
  <c r="P122" i="29"/>
  <c r="Q151" i="6"/>
  <c r="Q175" i="6"/>
  <c r="Q162" i="6"/>
  <c r="Q138" i="6"/>
  <c r="Q158" i="6"/>
  <c r="Q134" i="6"/>
  <c r="Q143" i="6"/>
  <c r="Q167" i="6"/>
  <c r="Q142" i="29"/>
  <c r="C175" i="6"/>
  <c r="C151" i="6"/>
  <c r="C162" i="6"/>
  <c r="C138" i="6"/>
  <c r="C158" i="6"/>
  <c r="C134" i="6"/>
  <c r="C127" i="29"/>
  <c r="C166" i="6"/>
  <c r="C142" i="6"/>
  <c r="C142" i="29"/>
  <c r="E150" i="6"/>
  <c r="E174" i="6"/>
  <c r="E128" i="6"/>
  <c r="E137" i="6"/>
  <c r="E161" i="6"/>
  <c r="E166" i="6"/>
  <c r="E142" i="6"/>
  <c r="E130" i="29"/>
  <c r="N29" i="53"/>
  <c r="N8" i="53"/>
  <c r="N275" i="70"/>
  <c r="N73" i="53"/>
  <c r="N236" i="69"/>
  <c r="N281" i="65"/>
  <c r="N264" i="71"/>
  <c r="N274" i="70"/>
  <c r="N115" i="52"/>
  <c r="N267" i="65"/>
  <c r="N34" i="53"/>
  <c r="N117" i="53"/>
  <c r="N233" i="69"/>
  <c r="N112" i="51"/>
  <c r="N267" i="71"/>
  <c r="N122" i="53"/>
  <c r="N281" i="67"/>
  <c r="N96" i="53"/>
  <c r="N35" i="53"/>
  <c r="N17" i="53"/>
  <c r="N27" i="53"/>
  <c r="N145" i="53"/>
  <c r="N281" i="69"/>
  <c r="N119" i="53"/>
  <c r="N135" i="53"/>
  <c r="N114" i="52"/>
  <c r="N281" i="66"/>
  <c r="N28" i="53"/>
  <c r="N278" i="67"/>
  <c r="N297" i="64"/>
  <c r="N116" i="53"/>
  <c r="N141" i="53"/>
  <c r="N115" i="53"/>
  <c r="N275" i="65"/>
  <c r="N15" i="53"/>
  <c r="N137" i="53"/>
  <c r="N86" i="53"/>
  <c r="N67" i="51"/>
  <c r="N12" i="52"/>
  <c r="N37" i="51"/>
  <c r="N150" i="53"/>
  <c r="N269" i="70"/>
  <c r="N58" i="53"/>
  <c r="N271" i="69"/>
  <c r="N168" i="53"/>
  <c r="N12" i="53"/>
  <c r="N253" i="69"/>
  <c r="N257" i="71"/>
  <c r="N125" i="53"/>
  <c r="N276" i="67"/>
  <c r="N128" i="53"/>
  <c r="N273" i="70"/>
  <c r="N298" i="64"/>
  <c r="N276" i="65"/>
  <c r="N120" i="53"/>
  <c r="N66" i="53"/>
  <c r="N20" i="51"/>
  <c r="N335" i="68"/>
  <c r="N36" i="52"/>
  <c r="N166" i="52"/>
  <c r="N229" i="65"/>
  <c r="N157" i="51"/>
  <c r="N268" i="66"/>
  <c r="N163" i="52"/>
  <c r="N45" i="52"/>
  <c r="N32" i="52"/>
  <c r="N6" i="52"/>
  <c r="N262" i="72"/>
  <c r="N91" i="51"/>
  <c r="N244" i="71"/>
  <c r="N73" i="51"/>
  <c r="N170" i="52"/>
  <c r="N21" i="51"/>
  <c r="N108" i="52"/>
  <c r="N154" i="52"/>
  <c r="N177" i="51"/>
  <c r="N248" i="72"/>
  <c r="N282" i="68"/>
  <c r="N20" i="52"/>
  <c r="N171" i="52"/>
  <c r="N99" i="52"/>
  <c r="N102" i="51"/>
  <c r="N174" i="52"/>
  <c r="N260" i="65"/>
  <c r="N26" i="52"/>
  <c r="N149" i="51"/>
  <c r="N131" i="52"/>
  <c r="N93" i="53"/>
  <c r="N238" i="69"/>
  <c r="N56" i="52"/>
  <c r="N72" i="51"/>
  <c r="N51" i="52"/>
  <c r="N76" i="52"/>
  <c r="N272" i="67"/>
  <c r="N90" i="53"/>
  <c r="N6" i="51"/>
  <c r="N33" i="52"/>
  <c r="N293" i="68"/>
  <c r="N237" i="65"/>
  <c r="N93" i="51"/>
  <c r="N167" i="51"/>
  <c r="N165" i="51"/>
  <c r="N21" i="52"/>
  <c r="N68" i="53"/>
  <c r="N158" i="51"/>
  <c r="N289" i="64"/>
  <c r="N169" i="52"/>
  <c r="N278" i="64"/>
  <c r="N281" i="68"/>
  <c r="N176" i="51"/>
  <c r="N158" i="52"/>
  <c r="N129" i="52"/>
  <c r="N27" i="52"/>
  <c r="N240" i="66"/>
  <c r="N131" i="51"/>
  <c r="N268" i="64"/>
  <c r="N177" i="52"/>
  <c r="N134" i="51"/>
  <c r="N148" i="52"/>
  <c r="N78" i="52"/>
  <c r="N48" i="51"/>
  <c r="N41" i="52"/>
  <c r="N29" i="52"/>
  <c r="N167" i="52"/>
  <c r="N13" i="52"/>
  <c r="N286" i="68"/>
  <c r="N20" i="53"/>
  <c r="N145" i="51"/>
  <c r="N339" i="68"/>
  <c r="N70" i="52"/>
  <c r="N149" i="52"/>
  <c r="N235" i="67"/>
  <c r="N159" i="52"/>
  <c r="N19" i="53"/>
  <c r="N101" i="51"/>
  <c r="N248" i="71"/>
  <c r="N265" i="64"/>
  <c r="N96" i="51"/>
  <c r="N100" i="51"/>
  <c r="N50" i="52"/>
  <c r="N46" i="51"/>
  <c r="N284" i="68"/>
  <c r="N5" i="51"/>
  <c r="N119" i="51"/>
  <c r="N151" i="51"/>
  <c r="N148" i="53"/>
  <c r="N107" i="51"/>
  <c r="N83" i="52"/>
  <c r="N155" i="52"/>
  <c r="N140" i="52"/>
  <c r="N102" i="53"/>
  <c r="N276" i="70"/>
  <c r="N270" i="70"/>
  <c r="N15" i="52"/>
  <c r="N286" i="64"/>
  <c r="N110" i="52"/>
  <c r="N66" i="51"/>
  <c r="N139" i="53"/>
  <c r="N322" i="68"/>
  <c r="N238" i="66"/>
  <c r="N280" i="68"/>
  <c r="N323" i="68"/>
  <c r="N304" i="64"/>
  <c r="N233" i="71"/>
  <c r="N248" i="65"/>
  <c r="N146" i="51"/>
  <c r="N238" i="70"/>
  <c r="N284" i="64"/>
  <c r="N28" i="52"/>
  <c r="N241" i="71"/>
  <c r="N268" i="71"/>
  <c r="N265" i="71"/>
  <c r="N330" i="68"/>
  <c r="N264" i="72"/>
  <c r="N341" i="68"/>
  <c r="N274" i="66"/>
  <c r="N173" i="53"/>
  <c r="N275" i="66"/>
  <c r="N274" i="69"/>
  <c r="N48" i="53"/>
  <c r="N254" i="69"/>
  <c r="N174" i="53"/>
  <c r="N55" i="53"/>
  <c r="N170" i="53"/>
  <c r="N165" i="53"/>
  <c r="N305" i="64"/>
  <c r="N269" i="65"/>
  <c r="N60" i="53"/>
  <c r="N108" i="53"/>
  <c r="N53" i="53"/>
  <c r="N309" i="64"/>
  <c r="N110" i="53"/>
  <c r="N267" i="66"/>
  <c r="N101" i="53"/>
  <c r="N127" i="53"/>
  <c r="N36" i="53"/>
  <c r="N159" i="53"/>
  <c r="N155" i="53"/>
  <c r="N274" i="65"/>
  <c r="N162" i="53"/>
  <c r="N98" i="53"/>
  <c r="N133" i="53"/>
  <c r="N103" i="53"/>
  <c r="N152" i="53"/>
  <c r="N16" i="53"/>
  <c r="N118" i="53"/>
  <c r="N76" i="51"/>
  <c r="N98" i="51"/>
  <c r="N252" i="69"/>
  <c r="N22" i="51"/>
  <c r="N106" i="53"/>
  <c r="N273" i="69"/>
  <c r="N111" i="52"/>
  <c r="N154" i="53"/>
  <c r="N154" i="51"/>
  <c r="N269" i="69"/>
  <c r="N168" i="51"/>
  <c r="N47" i="53"/>
  <c r="N266" i="72"/>
  <c r="N269" i="67"/>
  <c r="N266" i="69"/>
  <c r="N90" i="51"/>
  <c r="N271" i="70"/>
  <c r="N146" i="53"/>
  <c r="N32" i="53"/>
  <c r="N268" i="65"/>
  <c r="N130" i="52"/>
  <c r="N239" i="65"/>
  <c r="N88" i="52"/>
  <c r="N91" i="52"/>
  <c r="N258" i="71"/>
  <c r="N39" i="52"/>
  <c r="N83" i="51"/>
  <c r="N135" i="51"/>
  <c r="N18" i="52"/>
  <c r="N156" i="51"/>
  <c r="N161" i="53"/>
  <c r="N319" i="68"/>
  <c r="N59" i="53"/>
  <c r="N33" i="53"/>
  <c r="N93" i="52"/>
  <c r="N134" i="52"/>
  <c r="N51" i="53"/>
  <c r="N279" i="65"/>
  <c r="N117" i="52"/>
  <c r="N171" i="51"/>
  <c r="N77" i="51"/>
  <c r="N69" i="51"/>
  <c r="N234" i="69"/>
  <c r="N175" i="53"/>
  <c r="N69" i="53"/>
  <c r="N64" i="51"/>
  <c r="N92" i="52"/>
  <c r="N26" i="51"/>
  <c r="N133" i="51"/>
  <c r="N331" i="68"/>
  <c r="N95" i="52"/>
  <c r="N132" i="52"/>
  <c r="N239" i="67"/>
  <c r="N231" i="67"/>
  <c r="N148" i="51"/>
  <c r="N233" i="66"/>
  <c r="N37" i="52"/>
  <c r="N175" i="52"/>
  <c r="N14" i="52"/>
  <c r="N79" i="51"/>
  <c r="N30" i="53"/>
  <c r="N257" i="64"/>
  <c r="N150" i="51"/>
  <c r="N169" i="51"/>
  <c r="N237" i="66"/>
  <c r="N157" i="52"/>
  <c r="N228" i="67"/>
  <c r="N137" i="52"/>
  <c r="N39" i="53"/>
  <c r="N166" i="53"/>
  <c r="N288" i="68"/>
  <c r="N289" i="68"/>
  <c r="N49" i="53"/>
  <c r="N175" i="51"/>
  <c r="N83" i="53"/>
  <c r="N73" i="52"/>
  <c r="N33" i="51"/>
  <c r="N38" i="51"/>
  <c r="N99" i="51"/>
  <c r="N105" i="53"/>
  <c r="N169" i="53"/>
  <c r="N176" i="53"/>
  <c r="N127" i="51"/>
  <c r="N59" i="52"/>
  <c r="N19" i="52"/>
  <c r="N22" i="52"/>
  <c r="N240" i="67"/>
  <c r="N251" i="71"/>
  <c r="N264" i="64"/>
  <c r="N266" i="64"/>
  <c r="N11" i="53"/>
  <c r="N116" i="52"/>
  <c r="N94" i="53"/>
  <c r="N172" i="52"/>
  <c r="N84" i="52"/>
  <c r="N261" i="64"/>
  <c r="N141" i="52"/>
  <c r="N92" i="51"/>
  <c r="N173" i="51"/>
  <c r="N124" i="53"/>
  <c r="N315" i="68"/>
  <c r="N172" i="51"/>
  <c r="N165" i="52"/>
  <c r="N21" i="53"/>
  <c r="N100" i="53"/>
  <c r="N38" i="52"/>
  <c r="N50" i="51"/>
  <c r="N45" i="51"/>
  <c r="N48" i="52"/>
  <c r="N251" i="69"/>
  <c r="N268" i="67"/>
  <c r="N121" i="53"/>
  <c r="N79" i="52"/>
  <c r="N96" i="52"/>
  <c r="N141" i="51"/>
  <c r="N54" i="51"/>
  <c r="N30" i="52"/>
  <c r="N13" i="51"/>
  <c r="N147" i="52"/>
  <c r="N130" i="53"/>
  <c r="N103" i="52"/>
  <c r="N121" i="52"/>
  <c r="N249" i="72"/>
  <c r="N47" i="51"/>
  <c r="N260" i="67"/>
  <c r="N240" i="70"/>
  <c r="N255" i="67"/>
  <c r="N230" i="67"/>
  <c r="N258" i="69"/>
  <c r="N164" i="52"/>
  <c r="N231" i="71"/>
  <c r="N336" i="68"/>
  <c r="N320" i="68"/>
  <c r="N281" i="64"/>
  <c r="N275" i="67"/>
  <c r="N268" i="72"/>
  <c r="N74" i="53"/>
  <c r="N163" i="53"/>
  <c r="N84" i="53"/>
  <c r="N267" i="70"/>
  <c r="N138" i="53"/>
  <c r="N38" i="53"/>
  <c r="N107" i="53"/>
  <c r="N278" i="69"/>
  <c r="N147" i="53"/>
  <c r="N177" i="53"/>
  <c r="N22" i="53"/>
  <c r="N7" i="53"/>
  <c r="N271" i="71"/>
  <c r="N114" i="51"/>
  <c r="N266" i="71"/>
  <c r="N255" i="69"/>
  <c r="N131" i="53"/>
  <c r="N267" i="69"/>
  <c r="N72" i="53"/>
  <c r="N46" i="53"/>
  <c r="N112" i="52"/>
  <c r="N342" i="68"/>
  <c r="N41" i="53"/>
  <c r="N65" i="53"/>
  <c r="N112" i="53"/>
  <c r="N171" i="53"/>
  <c r="N313" i="64"/>
  <c r="N257" i="72"/>
  <c r="N153" i="53"/>
  <c r="N129" i="53"/>
  <c r="N134" i="53"/>
  <c r="N91" i="53"/>
  <c r="N99" i="53"/>
  <c r="N75" i="53"/>
  <c r="N88" i="51"/>
  <c r="N56" i="51"/>
  <c r="N277" i="70"/>
  <c r="N277" i="69"/>
  <c r="N347" i="68"/>
  <c r="N281" i="70"/>
  <c r="N8" i="51"/>
  <c r="N277" i="66"/>
  <c r="N276" i="69"/>
  <c r="N256" i="72"/>
  <c r="N34" i="51"/>
  <c r="N272" i="70"/>
  <c r="N332" i="68"/>
  <c r="N277" i="67"/>
  <c r="N308" i="64"/>
  <c r="N117" i="51"/>
  <c r="N32" i="51"/>
  <c r="N259" i="72"/>
  <c r="N113" i="52"/>
  <c r="N120" i="51"/>
  <c r="N166" i="51"/>
  <c r="N279" i="66"/>
  <c r="N235" i="65"/>
  <c r="N5" i="52"/>
  <c r="N300" i="68"/>
  <c r="N55" i="51"/>
  <c r="N40" i="51"/>
  <c r="N110" i="51"/>
  <c r="N41" i="51"/>
  <c r="N71" i="53"/>
  <c r="N236" i="67"/>
  <c r="N108" i="51"/>
  <c r="N64" i="53"/>
  <c r="N9" i="52"/>
  <c r="N168" i="52"/>
  <c r="N55" i="52"/>
  <c r="N97" i="51"/>
  <c r="N64" i="52"/>
  <c r="N84" i="51"/>
  <c r="N86" i="51"/>
  <c r="N233" i="72"/>
  <c r="N291" i="68"/>
  <c r="N167" i="53"/>
  <c r="N147" i="51"/>
  <c r="N40" i="53"/>
  <c r="N271" i="64"/>
  <c r="N72" i="52"/>
  <c r="N137" i="51"/>
  <c r="N228" i="65"/>
  <c r="N88" i="53"/>
  <c r="N86" i="52"/>
  <c r="N140" i="51"/>
  <c r="N244" i="72"/>
  <c r="N50" i="53"/>
  <c r="N257" i="69"/>
  <c r="N12" i="51"/>
  <c r="N287" i="68"/>
  <c r="N153" i="51"/>
  <c r="N231" i="66"/>
  <c r="N138" i="52"/>
  <c r="N122" i="52"/>
  <c r="N52" i="51"/>
  <c r="N75" i="51"/>
  <c r="N303" i="64"/>
  <c r="N253" i="65"/>
  <c r="N126" i="52"/>
  <c r="N46" i="52"/>
  <c r="N119" i="52"/>
  <c r="N346" i="68"/>
  <c r="N241" i="65"/>
  <c r="N129" i="51"/>
  <c r="N26" i="53"/>
  <c r="N170" i="51"/>
  <c r="N94" i="51"/>
  <c r="N149" i="53"/>
  <c r="N7" i="51"/>
  <c r="N74" i="51"/>
  <c r="N75" i="52"/>
  <c r="N36" i="51"/>
  <c r="N226" i="72"/>
  <c r="N159" i="51"/>
  <c r="N74" i="52"/>
  <c r="N116" i="51"/>
  <c r="N95" i="51"/>
  <c r="N173" i="52"/>
  <c r="N158" i="53"/>
  <c r="N242" i="66"/>
  <c r="N270" i="67"/>
  <c r="N9" i="53"/>
  <c r="N9" i="51"/>
  <c r="N299" i="68"/>
  <c r="N90" i="52"/>
  <c r="N17" i="52"/>
  <c r="N70" i="53"/>
  <c r="N250" i="65"/>
  <c r="N224" i="72"/>
  <c r="N310" i="64"/>
  <c r="N45" i="53"/>
  <c r="N71" i="52"/>
  <c r="N262" i="64"/>
  <c r="N16" i="51"/>
  <c r="N17" i="51"/>
  <c r="N139" i="51"/>
  <c r="N94" i="52"/>
  <c r="N236" i="65"/>
  <c r="N145" i="52"/>
  <c r="N268" i="69"/>
  <c r="N301" i="68"/>
  <c r="N39" i="51"/>
  <c r="N71" i="51"/>
  <c r="N51" i="51"/>
  <c r="N31" i="51"/>
  <c r="N135" i="52"/>
  <c r="N258" i="72"/>
  <c r="N13" i="53"/>
  <c r="N10" i="52"/>
  <c r="N270" i="69"/>
  <c r="N295" i="68"/>
  <c r="N58" i="52"/>
  <c r="N65" i="51"/>
  <c r="N265" i="69"/>
  <c r="N258" i="70"/>
  <c r="N227" i="71"/>
  <c r="N300" i="64"/>
  <c r="N277" i="64"/>
  <c r="N242" i="71"/>
  <c r="N252" i="66"/>
  <c r="N234" i="70"/>
  <c r="N66" i="52"/>
  <c r="N232" i="70"/>
  <c r="N270" i="66"/>
  <c r="N247" i="71"/>
  <c r="N247" i="72"/>
  <c r="N235" i="70"/>
  <c r="N345" i="68"/>
  <c r="N278" i="66"/>
  <c r="N115" i="51"/>
  <c r="N97" i="53"/>
  <c r="N337" i="68"/>
  <c r="N271" i="72"/>
  <c r="N156" i="53"/>
  <c r="N111" i="53"/>
  <c r="N14" i="53"/>
  <c r="N95" i="53"/>
  <c r="N79" i="53"/>
  <c r="N57" i="53"/>
  <c r="N306" i="64"/>
  <c r="N76" i="53"/>
  <c r="N132" i="53"/>
  <c r="N113" i="53"/>
  <c r="N278" i="70"/>
  <c r="N37" i="53"/>
  <c r="N277" i="65"/>
  <c r="N267" i="67"/>
  <c r="N113" i="51"/>
  <c r="N67" i="53"/>
  <c r="N18" i="53"/>
  <c r="N299" i="64"/>
  <c r="N274" i="67"/>
  <c r="N275" i="69"/>
  <c r="N6" i="53"/>
  <c r="N126" i="53"/>
  <c r="N349" i="68"/>
  <c r="N265" i="72"/>
  <c r="N136" i="53"/>
  <c r="N54" i="53"/>
  <c r="N56" i="53"/>
  <c r="N114" i="53"/>
  <c r="N278" i="65"/>
  <c r="N172" i="53"/>
  <c r="N132" i="51"/>
  <c r="N15" i="51"/>
  <c r="N266" i="70"/>
  <c r="N276" i="66"/>
  <c r="N164" i="53"/>
  <c r="N103" i="51"/>
  <c r="N343" i="68"/>
  <c r="N14" i="51"/>
  <c r="N19" i="51"/>
  <c r="N269" i="66"/>
  <c r="N85" i="53"/>
  <c r="N259" i="71"/>
  <c r="N307" i="64"/>
  <c r="N267" i="72"/>
  <c r="N144" i="53"/>
  <c r="N120" i="52"/>
  <c r="N344" i="68"/>
  <c r="N11" i="51"/>
  <c r="N235" i="69"/>
  <c r="N57" i="51"/>
  <c r="N109" i="53"/>
  <c r="N231" i="65"/>
  <c r="N59" i="51"/>
  <c r="N35" i="52"/>
  <c r="N256" i="71"/>
  <c r="N122" i="51"/>
  <c r="N68" i="52"/>
  <c r="N102" i="52"/>
  <c r="N272" i="69"/>
  <c r="N60" i="51"/>
  <c r="N176" i="52"/>
  <c r="N98" i="52"/>
  <c r="N35" i="51"/>
  <c r="N268" i="70"/>
  <c r="N70" i="51"/>
  <c r="N242" i="67"/>
  <c r="N127" i="52"/>
  <c r="N267" i="64"/>
  <c r="N257" i="70"/>
  <c r="N54" i="52"/>
  <c r="N230" i="72"/>
  <c r="N151" i="52"/>
  <c r="N10" i="51"/>
  <c r="N126" i="51"/>
  <c r="N31" i="52"/>
  <c r="N77" i="53"/>
  <c r="N8" i="52"/>
  <c r="N118" i="51"/>
  <c r="N130" i="51"/>
  <c r="N57" i="52"/>
  <c r="N163" i="51"/>
  <c r="N27" i="51"/>
  <c r="N143" i="53"/>
  <c r="N49" i="52"/>
  <c r="N157" i="53"/>
  <c r="N152" i="52"/>
  <c r="N77" i="52"/>
  <c r="N107" i="52"/>
  <c r="N87" i="53"/>
  <c r="N53" i="52"/>
  <c r="N139" i="52"/>
  <c r="N92" i="53"/>
  <c r="N290" i="68"/>
  <c r="N111" i="51"/>
  <c r="N272" i="65"/>
  <c r="N97" i="52"/>
  <c r="N265" i="70"/>
  <c r="N5" i="53"/>
  <c r="N53" i="51"/>
  <c r="N292" i="68"/>
  <c r="N121" i="51"/>
  <c r="N243" i="65"/>
  <c r="N11" i="52"/>
  <c r="N78" i="51"/>
  <c r="N243" i="67"/>
  <c r="N140" i="53"/>
  <c r="N100" i="52"/>
  <c r="N239" i="66"/>
  <c r="N16" i="52"/>
  <c r="N89" i="51"/>
  <c r="N151" i="53"/>
  <c r="N282" i="64"/>
  <c r="N89" i="52"/>
  <c r="N65" i="52"/>
  <c r="N101" i="52"/>
  <c r="N87" i="52"/>
  <c r="N150" i="52"/>
  <c r="N153" i="52"/>
  <c r="N263" i="64"/>
  <c r="N152" i="51"/>
  <c r="N58" i="51"/>
  <c r="N31" i="53"/>
  <c r="N29" i="51"/>
  <c r="N60" i="52"/>
  <c r="N270" i="64"/>
  <c r="N136" i="51"/>
  <c r="N279" i="70"/>
  <c r="N243" i="66"/>
  <c r="N262" i="71"/>
  <c r="N297" i="68"/>
  <c r="N133" i="52"/>
  <c r="N270" i="65"/>
  <c r="N89" i="53"/>
  <c r="N67" i="52"/>
  <c r="N52" i="52"/>
  <c r="N118" i="52"/>
  <c r="N156" i="52"/>
  <c r="N136" i="52"/>
  <c r="N52" i="53"/>
  <c r="N234" i="65"/>
  <c r="N155" i="51"/>
  <c r="N238" i="65"/>
  <c r="N174" i="51"/>
  <c r="N78" i="53"/>
  <c r="N18" i="51"/>
  <c r="N40" i="52"/>
  <c r="N69" i="52"/>
  <c r="N138" i="51"/>
  <c r="N34" i="52"/>
  <c r="N10" i="53"/>
  <c r="N230" i="71"/>
  <c r="N237" i="67"/>
  <c r="N228" i="72"/>
  <c r="N246" i="72"/>
  <c r="N4" i="53"/>
  <c r="N316" i="68"/>
  <c r="N262" i="70"/>
  <c r="N271" i="65"/>
  <c r="N241" i="69"/>
  <c r="N255" i="65"/>
  <c r="N324" i="68"/>
  <c r="N253" i="71"/>
  <c r="N4" i="52"/>
  <c r="N314" i="68"/>
  <c r="N82" i="51"/>
  <c r="N237" i="70"/>
  <c r="N262" i="65"/>
  <c r="N232" i="65"/>
  <c r="N248" i="67"/>
  <c r="N63" i="51"/>
  <c r="N230" i="65"/>
  <c r="N231" i="70"/>
  <c r="N340" i="68"/>
  <c r="N236" i="70"/>
  <c r="N252" i="67"/>
  <c r="N4" i="51"/>
  <c r="N333" i="68"/>
  <c r="N262" i="66"/>
  <c r="N259" i="66"/>
  <c r="N261" i="65"/>
  <c r="N247" i="69"/>
  <c r="N223" i="72"/>
  <c r="N44" i="51"/>
  <c r="N221" i="71"/>
  <c r="N311" i="64"/>
  <c r="N290" i="64"/>
  <c r="N272" i="66"/>
  <c r="N229" i="69"/>
  <c r="N258" i="65"/>
  <c r="N248" i="70"/>
  <c r="N234" i="67"/>
  <c r="N228" i="69"/>
  <c r="N259" i="70"/>
  <c r="N270" i="72"/>
  <c r="N270" i="71"/>
  <c r="N257" i="66"/>
  <c r="N271" i="66"/>
  <c r="N266" i="66"/>
  <c r="N263" i="71"/>
  <c r="N128" i="52"/>
  <c r="N44" i="53"/>
  <c r="N25" i="52"/>
  <c r="N254" i="67"/>
  <c r="N309" i="68"/>
  <c r="N236" i="66"/>
  <c r="N109" i="52"/>
  <c r="N235" i="72"/>
  <c r="N325" i="68"/>
  <c r="N231" i="72"/>
  <c r="N87" i="51"/>
  <c r="N234" i="66"/>
  <c r="N109" i="51"/>
  <c r="N261" i="70"/>
  <c r="N229" i="67"/>
  <c r="N259" i="67"/>
  <c r="N280" i="66"/>
  <c r="N306" i="68"/>
  <c r="N248" i="66"/>
  <c r="N245" i="71"/>
  <c r="N229" i="70"/>
  <c r="N260" i="72"/>
  <c r="N243" i="70"/>
  <c r="N256" i="67"/>
  <c r="N3" i="52"/>
  <c r="N255" i="72"/>
  <c r="N255" i="64"/>
  <c r="N24" i="51"/>
  <c r="N238" i="72"/>
  <c r="N230" i="70"/>
  <c r="N81" i="51"/>
  <c r="N254" i="64"/>
  <c r="N62" i="52"/>
  <c r="N62" i="51"/>
  <c r="N3" i="53"/>
  <c r="N24" i="53"/>
  <c r="N227" i="70"/>
  <c r="N222" i="72"/>
  <c r="N105" i="51"/>
  <c r="N161" i="51"/>
  <c r="N249" i="67"/>
  <c r="N264" i="66"/>
  <c r="N245" i="69"/>
  <c r="N237" i="71"/>
  <c r="N219" i="72"/>
  <c r="N294" i="64"/>
  <c r="N260" i="66"/>
  <c r="N25" i="53"/>
  <c r="N162" i="51"/>
  <c r="N242" i="65"/>
  <c r="N283" i="68"/>
  <c r="N249" i="71"/>
  <c r="N327" i="68"/>
  <c r="N259" i="65"/>
  <c r="N280" i="67"/>
  <c r="N232" i="72"/>
  <c r="N256" i="65"/>
  <c r="N312" i="64"/>
  <c r="N144" i="51"/>
  <c r="N68" i="51"/>
  <c r="N253" i="72"/>
  <c r="N251" i="66"/>
  <c r="N250" i="70"/>
  <c r="N260" i="71"/>
  <c r="N243" i="71"/>
  <c r="N235" i="66"/>
  <c r="N252" i="72"/>
  <c r="N242" i="72"/>
  <c r="N258" i="67"/>
  <c r="N303" i="68"/>
  <c r="N262" i="69"/>
  <c r="N239" i="71"/>
  <c r="N162" i="52"/>
  <c r="N128" i="51"/>
  <c r="N232" i="71"/>
  <c r="N228" i="70"/>
  <c r="N261" i="66"/>
  <c r="N254" i="65"/>
  <c r="N223" i="71"/>
  <c r="N82" i="53"/>
  <c r="N164" i="51"/>
  <c r="N298" i="68"/>
  <c r="N241" i="70"/>
  <c r="N25" i="51"/>
  <c r="N254" i="70"/>
  <c r="N279" i="69"/>
  <c r="N224" i="71"/>
  <c r="N125" i="52"/>
  <c r="N233" i="65"/>
  <c r="N280" i="64"/>
  <c r="N231" i="69"/>
  <c r="N271" i="67"/>
  <c r="N225" i="71"/>
  <c r="N225" i="72"/>
  <c r="N269" i="64"/>
  <c r="N259" i="69"/>
  <c r="N308" i="68"/>
  <c r="N261" i="67"/>
  <c r="N253" i="67"/>
  <c r="N280" i="65"/>
  <c r="N263" i="72"/>
  <c r="N255" i="66"/>
  <c r="N329" i="68"/>
  <c r="N247" i="65"/>
  <c r="N251" i="65"/>
  <c r="N226" i="65"/>
  <c r="N238" i="71"/>
  <c r="N307" i="68"/>
  <c r="N81" i="53"/>
  <c r="N246" i="65"/>
  <c r="N227" i="66"/>
  <c r="N255" i="71"/>
  <c r="N226" i="67"/>
  <c r="N304" i="68"/>
  <c r="N265" i="65"/>
  <c r="N24" i="52"/>
  <c r="N124" i="52"/>
  <c r="N232" i="67"/>
  <c r="N249" i="70"/>
  <c r="N81" i="52"/>
  <c r="N143" i="52"/>
  <c r="N245" i="65"/>
  <c r="N245" i="67"/>
  <c r="N295" i="64"/>
  <c r="N226" i="66"/>
  <c r="N226" i="69"/>
  <c r="N273" i="64"/>
  <c r="N285" i="64"/>
  <c r="N233" i="67"/>
  <c r="N338" i="68"/>
  <c r="N259" i="64"/>
  <c r="N240" i="69"/>
  <c r="N279" i="64"/>
  <c r="N253" i="70"/>
  <c r="N63" i="53"/>
  <c r="N296" i="68"/>
  <c r="N250" i="72"/>
  <c r="N85" i="52"/>
  <c r="N144" i="52"/>
  <c r="N248" i="69"/>
  <c r="N229" i="71"/>
  <c r="N301" i="64"/>
  <c r="N146" i="52"/>
  <c r="N250" i="71"/>
  <c r="N234" i="72"/>
  <c r="N247" i="67"/>
  <c r="N228" i="66"/>
  <c r="N305" i="68"/>
  <c r="N256" i="69"/>
  <c r="N245" i="72"/>
  <c r="N229" i="66"/>
  <c r="N273" i="67"/>
  <c r="N243" i="72"/>
  <c r="N280" i="70"/>
  <c r="N292" i="64"/>
  <c r="N317" i="68"/>
  <c r="N227" i="65"/>
  <c r="N249" i="65"/>
  <c r="N264" i="70"/>
  <c r="N226" i="71"/>
  <c r="N250" i="66"/>
  <c r="N251" i="70"/>
  <c r="N49" i="51"/>
  <c r="N30" i="51"/>
  <c r="N227" i="67"/>
  <c r="N239" i="69"/>
  <c r="N238" i="67"/>
  <c r="N269" i="72"/>
  <c r="N252" i="70"/>
  <c r="N262" i="67"/>
  <c r="N232" i="69"/>
  <c r="N221" i="72"/>
  <c r="N82" i="52"/>
  <c r="N241" i="67"/>
  <c r="N247" i="66"/>
  <c r="N287" i="64"/>
  <c r="N288" i="64"/>
  <c r="N44" i="52"/>
  <c r="N240" i="65"/>
  <c r="N261" i="69"/>
  <c r="N269" i="71"/>
  <c r="N250" i="67"/>
  <c r="N252" i="65"/>
  <c r="N256" i="66"/>
  <c r="N260" i="69"/>
  <c r="N241" i="66"/>
  <c r="N3" i="51"/>
  <c r="N265" i="67"/>
  <c r="N246" i="66"/>
  <c r="N246" i="70"/>
  <c r="N62" i="53"/>
  <c r="N246" i="67"/>
  <c r="N43" i="52"/>
  <c r="N227" i="69"/>
  <c r="N43" i="51"/>
  <c r="N264" i="69"/>
  <c r="N275" i="64"/>
  <c r="N222" i="71"/>
  <c r="N285" i="68"/>
  <c r="N143" i="51"/>
  <c r="N230" i="69"/>
  <c r="N265" i="66"/>
  <c r="N274" i="64"/>
  <c r="N245" i="70"/>
  <c r="N237" i="72"/>
  <c r="N264" i="67"/>
  <c r="N245" i="66"/>
  <c r="N106" i="51"/>
  <c r="N260" i="70"/>
  <c r="N261" i="72"/>
  <c r="N232" i="66"/>
  <c r="N260" i="64"/>
  <c r="N247" i="70"/>
  <c r="N246" i="71"/>
  <c r="N252" i="71"/>
  <c r="N254" i="66"/>
  <c r="N227" i="72"/>
  <c r="N321" i="68"/>
  <c r="N255" i="70"/>
  <c r="N266" i="65"/>
  <c r="N250" i="69"/>
  <c r="N273" i="66"/>
  <c r="N257" i="67"/>
  <c r="N47" i="52"/>
  <c r="N256" i="64"/>
  <c r="N242" i="69"/>
  <c r="N251" i="67"/>
  <c r="N279" i="67"/>
  <c r="N256" i="70"/>
  <c r="N85" i="51"/>
  <c r="N63" i="52"/>
  <c r="N266" i="67"/>
  <c r="N318" i="68"/>
  <c r="N257" i="65"/>
  <c r="N273" i="65"/>
  <c r="N313" i="68"/>
  <c r="N283" i="64"/>
  <c r="N294" i="68"/>
  <c r="N312" i="68"/>
  <c r="N233" i="70"/>
  <c r="N239" i="72"/>
  <c r="N235" i="71"/>
  <c r="N7" i="52"/>
  <c r="N241" i="72"/>
  <c r="N310" i="68"/>
  <c r="N311" i="68"/>
  <c r="N228" i="71"/>
  <c r="N251" i="72"/>
  <c r="N243" i="69"/>
  <c r="N106" i="52"/>
  <c r="N280" i="69"/>
  <c r="N258" i="66"/>
  <c r="N28" i="51"/>
  <c r="N261" i="71"/>
  <c r="N291" i="64"/>
  <c r="N242" i="70"/>
  <c r="N237" i="69"/>
  <c r="N348" i="68"/>
  <c r="N334" i="68"/>
  <c r="N229" i="72"/>
  <c r="N239" i="70"/>
  <c r="N230" i="66"/>
  <c r="N302" i="64"/>
  <c r="N125" i="51"/>
  <c r="N234" i="71"/>
  <c r="N253" i="66"/>
  <c r="N161" i="52"/>
  <c r="N220" i="71"/>
  <c r="N220" i="72"/>
  <c r="N279" i="68"/>
  <c r="N296" i="64"/>
  <c r="N246" i="69"/>
  <c r="N328" i="68"/>
  <c r="N258" i="64"/>
  <c r="N249" i="69"/>
  <c r="N240" i="71"/>
  <c r="N249" i="66"/>
  <c r="N240" i="72"/>
  <c r="N276" i="64"/>
  <c r="N105" i="52"/>
  <c r="N43" i="53"/>
  <c r="N124" i="51"/>
  <c r="N264" i="65"/>
  <c r="N253" i="64"/>
  <c r="N219" i="71"/>
  <c r="N226" i="70"/>
  <c r="N252" i="64"/>
  <c r="N29" i="17"/>
  <c r="N22" i="17"/>
  <c r="N18" i="17"/>
  <c r="N7" i="17"/>
  <c r="N30" i="17"/>
  <c r="N19" i="17"/>
  <c r="N8" i="17"/>
  <c r="N20" i="17"/>
  <c r="N9" i="17"/>
  <c r="N21" i="17"/>
  <c r="N6" i="17"/>
  <c r="N19" i="15"/>
  <c r="N28" i="17"/>
  <c r="N5" i="16"/>
  <c r="N9" i="16"/>
  <c r="N13" i="16"/>
  <c r="N20" i="16"/>
  <c r="N25" i="16"/>
  <c r="N30" i="16"/>
  <c r="N5" i="17"/>
  <c r="N14" i="15"/>
  <c r="N5" i="15"/>
  <c r="N6" i="15"/>
  <c r="N22" i="15"/>
  <c r="N8" i="15"/>
  <c r="N24" i="15"/>
  <c r="N21" i="15"/>
  <c r="N31" i="15"/>
  <c r="N30" i="15"/>
  <c r="N6" i="16"/>
  <c r="N10" i="16"/>
  <c r="N14" i="16"/>
  <c r="N21" i="16"/>
  <c r="N26" i="16"/>
  <c r="N31" i="16"/>
  <c r="N10" i="15"/>
  <c r="N12" i="15"/>
  <c r="N29" i="15"/>
  <c r="N7" i="15"/>
  <c r="N26" i="15"/>
  <c r="N9" i="15"/>
  <c r="N11" i="15"/>
  <c r="N13" i="15"/>
  <c r="N7" i="16"/>
  <c r="N11" i="16"/>
  <c r="N18" i="16"/>
  <c r="N22" i="16"/>
  <c r="N28" i="16"/>
  <c r="N32" i="16"/>
  <c r="N18" i="15"/>
  <c r="N20" i="15"/>
  <c r="N32" i="15"/>
  <c r="N28" i="15"/>
  <c r="N25" i="15"/>
  <c r="N17" i="17"/>
  <c r="N8" i="16"/>
  <c r="N12" i="16"/>
  <c r="N19" i="16"/>
  <c r="N24" i="16"/>
  <c r="N29" i="16"/>
  <c r="N16" i="15"/>
  <c r="N149" i="6"/>
  <c r="N173" i="6"/>
  <c r="N136" i="6"/>
  <c r="N160" i="6"/>
  <c r="N125" i="6"/>
  <c r="N110" i="6"/>
  <c r="N165" i="6"/>
  <c r="N141" i="6"/>
  <c r="N131" i="29"/>
  <c r="N130" i="29"/>
  <c r="L16" i="16"/>
  <c r="H4" i="15"/>
  <c r="H27" i="15"/>
  <c r="D4" i="16"/>
  <c r="H17" i="16"/>
  <c r="L17" i="16"/>
  <c r="O17" i="15"/>
  <c r="J157" i="6"/>
  <c r="G140" i="6"/>
  <c r="G164" i="6"/>
  <c r="I149" i="6"/>
  <c r="I173" i="6"/>
  <c r="I127" i="6"/>
  <c r="I160" i="6"/>
  <c r="I136" i="6"/>
  <c r="I281" i="66"/>
  <c r="I154" i="53"/>
  <c r="I236" i="69"/>
  <c r="I271" i="71"/>
  <c r="I114" i="51"/>
  <c r="I267" i="69"/>
  <c r="I125" i="53"/>
  <c r="I79" i="53"/>
  <c r="I107" i="53"/>
  <c r="I115" i="52"/>
  <c r="I233" i="69"/>
  <c r="I146" i="53"/>
  <c r="I34" i="53"/>
  <c r="I257" i="71"/>
  <c r="I74" i="53"/>
  <c r="I137" i="53"/>
  <c r="I153" i="53"/>
  <c r="I115" i="53"/>
  <c r="I174" i="53"/>
  <c r="I173" i="53"/>
  <c r="I281" i="67"/>
  <c r="I165" i="53"/>
  <c r="I171" i="53"/>
  <c r="I108" i="53"/>
  <c r="I14" i="53"/>
  <c r="I278" i="66"/>
  <c r="I275" i="65"/>
  <c r="I41" i="53"/>
  <c r="I145" i="53"/>
  <c r="I38" i="53"/>
  <c r="I345" i="68"/>
  <c r="I18" i="53"/>
  <c r="I275" i="67"/>
  <c r="I152" i="53"/>
  <c r="I112" i="51"/>
  <c r="I177" i="53"/>
  <c r="I155" i="53"/>
  <c r="I17" i="53"/>
  <c r="I34" i="51"/>
  <c r="I272" i="70"/>
  <c r="I276" i="69"/>
  <c r="I67" i="51"/>
  <c r="I132" i="52"/>
  <c r="I269" i="67"/>
  <c r="I269" i="65"/>
  <c r="I37" i="51"/>
  <c r="I15" i="51"/>
  <c r="I14" i="51"/>
  <c r="I332" i="68"/>
  <c r="I66" i="53"/>
  <c r="I26" i="51"/>
  <c r="I269" i="69"/>
  <c r="I113" i="51"/>
  <c r="I276" i="65"/>
  <c r="I268" i="66"/>
  <c r="I255" i="69"/>
  <c r="I276" i="67"/>
  <c r="I288" i="68"/>
  <c r="I163" i="52"/>
  <c r="I167" i="53"/>
  <c r="I22" i="52"/>
  <c r="I133" i="52"/>
  <c r="I163" i="51"/>
  <c r="I60" i="51"/>
  <c r="I259" i="64"/>
  <c r="I169" i="53"/>
  <c r="I139" i="51"/>
  <c r="I276" i="66"/>
  <c r="I156" i="52"/>
  <c r="I56" i="52"/>
  <c r="I165" i="52"/>
  <c r="I79" i="52"/>
  <c r="I235" i="65"/>
  <c r="I145" i="51"/>
  <c r="I256" i="72"/>
  <c r="I131" i="51"/>
  <c r="I298" i="64"/>
  <c r="I150" i="53"/>
  <c r="I165" i="51"/>
  <c r="I19" i="53"/>
  <c r="I153" i="51"/>
  <c r="I279" i="66"/>
  <c r="I127" i="51"/>
  <c r="I68" i="53"/>
  <c r="I170" i="52"/>
  <c r="I5" i="51"/>
  <c r="I236" i="67"/>
  <c r="I176" i="51"/>
  <c r="I238" i="66"/>
  <c r="I51" i="52"/>
  <c r="I149" i="52"/>
  <c r="I174" i="51"/>
  <c r="I108" i="51"/>
  <c r="I52" i="51"/>
  <c r="I248" i="72"/>
  <c r="I75" i="51"/>
  <c r="I158" i="51"/>
  <c r="I234" i="70"/>
  <c r="I242" i="72"/>
  <c r="I126" i="52"/>
  <c r="I268" i="69"/>
  <c r="I93" i="53"/>
  <c r="I118" i="51"/>
  <c r="I151" i="51"/>
  <c r="I90" i="51"/>
  <c r="I262" i="72"/>
  <c r="I78" i="51"/>
  <c r="I100" i="52"/>
  <c r="I239" i="65"/>
  <c r="I134" i="51"/>
  <c r="I172" i="53"/>
  <c r="I138" i="53"/>
  <c r="I113" i="52"/>
  <c r="I297" i="64"/>
  <c r="I264" i="71"/>
  <c r="I48" i="53"/>
  <c r="I281" i="70"/>
  <c r="I277" i="70"/>
  <c r="I27" i="53"/>
  <c r="I117" i="53"/>
  <c r="I36" i="53"/>
  <c r="I72" i="53"/>
  <c r="I274" i="66"/>
  <c r="I15" i="53"/>
  <c r="I349" i="68"/>
  <c r="I278" i="65"/>
  <c r="I57" i="53"/>
  <c r="I274" i="67"/>
  <c r="I252" i="69"/>
  <c r="I99" i="53"/>
  <c r="I266" i="72"/>
  <c r="I119" i="53"/>
  <c r="I267" i="72"/>
  <c r="I278" i="69"/>
  <c r="I91" i="53"/>
  <c r="I118" i="53"/>
  <c r="I268" i="72"/>
  <c r="I110" i="53"/>
  <c r="I37" i="53"/>
  <c r="I101" i="53"/>
  <c r="I22" i="53"/>
  <c r="I73" i="53"/>
  <c r="I141" i="53"/>
  <c r="I35" i="53"/>
  <c r="I342" i="68"/>
  <c r="I234" i="69"/>
  <c r="I277" i="66"/>
  <c r="I98" i="53"/>
  <c r="I56" i="51"/>
  <c r="I154" i="51"/>
  <c r="I168" i="51"/>
  <c r="I28" i="53"/>
  <c r="I13" i="51"/>
  <c r="I10" i="51"/>
  <c r="I299" i="64"/>
  <c r="I120" i="53"/>
  <c r="I17" i="51"/>
  <c r="I22" i="51"/>
  <c r="I111" i="53"/>
  <c r="I128" i="53"/>
  <c r="I257" i="72"/>
  <c r="I97" i="51"/>
  <c r="I12" i="53"/>
  <c r="I57" i="51"/>
  <c r="I39" i="52"/>
  <c r="I253" i="69"/>
  <c r="I258" i="71"/>
  <c r="I16" i="52"/>
  <c r="I64" i="51"/>
  <c r="I71" i="53"/>
  <c r="I158" i="53"/>
  <c r="I169" i="51"/>
  <c r="I57" i="52"/>
  <c r="I129" i="52"/>
  <c r="I72" i="52"/>
  <c r="I149" i="53"/>
  <c r="I150" i="51"/>
  <c r="I13" i="52"/>
  <c r="I230" i="71"/>
  <c r="I20" i="51"/>
  <c r="I260" i="72"/>
  <c r="I107" i="51"/>
  <c r="I8" i="51"/>
  <c r="I88" i="51"/>
  <c r="I69" i="53"/>
  <c r="I233" i="67"/>
  <c r="I86" i="52"/>
  <c r="I239" i="66"/>
  <c r="I53" i="52"/>
  <c r="I147" i="52"/>
  <c r="I47" i="51"/>
  <c r="I21" i="53"/>
  <c r="I124" i="53"/>
  <c r="I41" i="52"/>
  <c r="I10" i="52"/>
  <c r="I88" i="53"/>
  <c r="I135" i="52"/>
  <c r="I30" i="52"/>
  <c r="I94" i="52"/>
  <c r="I237" i="67"/>
  <c r="I260" i="65"/>
  <c r="I64" i="52"/>
  <c r="I137" i="52"/>
  <c r="I172" i="51"/>
  <c r="I159" i="51"/>
  <c r="I296" i="68"/>
  <c r="I231" i="66"/>
  <c r="I68" i="52"/>
  <c r="I29" i="51"/>
  <c r="I46" i="51"/>
  <c r="I40" i="52"/>
  <c r="I60" i="52"/>
  <c r="I233" i="72"/>
  <c r="I34" i="52"/>
  <c r="I76" i="51"/>
  <c r="I31" i="52"/>
  <c r="I18" i="51"/>
  <c r="I176" i="53"/>
  <c r="I73" i="52"/>
  <c r="I130" i="51"/>
  <c r="I136" i="52"/>
  <c r="I274" i="70"/>
  <c r="I147" i="53"/>
  <c r="I114" i="52"/>
  <c r="I275" i="69"/>
  <c r="I306" i="64"/>
  <c r="I265" i="72"/>
  <c r="I276" i="70"/>
  <c r="I274" i="69"/>
  <c r="I56" i="53"/>
  <c r="I344" i="68"/>
  <c r="I95" i="53"/>
  <c r="I341" i="68"/>
  <c r="I76" i="53"/>
  <c r="I122" i="53"/>
  <c r="I271" i="72"/>
  <c r="I267" i="70"/>
  <c r="I65" i="53"/>
  <c r="I343" i="68"/>
  <c r="I67" i="53"/>
  <c r="I112" i="53"/>
  <c r="I156" i="53"/>
  <c r="I60" i="53"/>
  <c r="I268" i="71"/>
  <c r="I96" i="53"/>
  <c r="I330" i="68"/>
  <c r="I75" i="53"/>
  <c r="I267" i="67"/>
  <c r="I254" i="69"/>
  <c r="I103" i="53"/>
  <c r="I278" i="67"/>
  <c r="I29" i="53"/>
  <c r="I305" i="64"/>
  <c r="I6" i="53"/>
  <c r="I163" i="53"/>
  <c r="I259" i="71"/>
  <c r="I85" i="53"/>
  <c r="I170" i="53"/>
  <c r="I313" i="64"/>
  <c r="I65" i="51"/>
  <c r="I91" i="51"/>
  <c r="I50" i="51"/>
  <c r="I307" i="64"/>
  <c r="I273" i="69"/>
  <c r="I35" i="51"/>
  <c r="I36" i="51"/>
  <c r="I106" i="53"/>
  <c r="I86" i="51"/>
  <c r="I271" i="70"/>
  <c r="I256" i="71"/>
  <c r="I47" i="53"/>
  <c r="I7" i="53"/>
  <c r="I102" i="51"/>
  <c r="I27" i="51"/>
  <c r="I74" i="51"/>
  <c r="I277" i="69"/>
  <c r="I265" i="70"/>
  <c r="I337" i="68"/>
  <c r="I277" i="65"/>
  <c r="I173" i="51"/>
  <c r="I73" i="51"/>
  <c r="I83" i="53"/>
  <c r="I159" i="52"/>
  <c r="I174" i="52"/>
  <c r="I116" i="52"/>
  <c r="I5" i="53"/>
  <c r="I66" i="51"/>
  <c r="I84" i="51"/>
  <c r="I130" i="53"/>
  <c r="I237" i="65"/>
  <c r="I151" i="52"/>
  <c r="I120" i="51"/>
  <c r="I78" i="52"/>
  <c r="I236" i="65"/>
  <c r="I45" i="51"/>
  <c r="I229" i="65"/>
  <c r="I132" i="51"/>
  <c r="I242" i="67"/>
  <c r="I269" i="72"/>
  <c r="I111" i="52"/>
  <c r="I90" i="53"/>
  <c r="I85" i="51"/>
  <c r="I92" i="52"/>
  <c r="I102" i="52"/>
  <c r="I267" i="64"/>
  <c r="I32" i="53"/>
  <c r="I76" i="52"/>
  <c r="I91" i="52"/>
  <c r="I226" i="71"/>
  <c r="I84" i="52"/>
  <c r="I248" i="71"/>
  <c r="I260" i="64"/>
  <c r="I69" i="51"/>
  <c r="I33" i="51"/>
  <c r="I54" i="52"/>
  <c r="I279" i="69"/>
  <c r="I269" i="71"/>
  <c r="I70" i="52"/>
  <c r="I48" i="52"/>
  <c r="I103" i="52"/>
  <c r="I100" i="51"/>
  <c r="I21" i="52"/>
  <c r="I240" i="67"/>
  <c r="I46" i="52"/>
  <c r="I270" i="65"/>
  <c r="I244" i="71"/>
  <c r="I25" i="51"/>
  <c r="I36" i="52"/>
  <c r="I167" i="51"/>
  <c r="I67" i="52"/>
  <c r="I169" i="52"/>
  <c r="I224" i="72"/>
  <c r="I278" i="70"/>
  <c r="I86" i="53"/>
  <c r="I126" i="53"/>
  <c r="I267" i="66"/>
  <c r="I8" i="53"/>
  <c r="I266" i="70"/>
  <c r="I275" i="70"/>
  <c r="I266" i="71"/>
  <c r="I129" i="53"/>
  <c r="I309" i="64"/>
  <c r="I134" i="53"/>
  <c r="I16" i="53"/>
  <c r="I133" i="53"/>
  <c r="I97" i="53"/>
  <c r="I265" i="71"/>
  <c r="I112" i="52"/>
  <c r="I46" i="53"/>
  <c r="I275" i="66"/>
  <c r="I159" i="53"/>
  <c r="I235" i="69"/>
  <c r="I267" i="71"/>
  <c r="I84" i="53"/>
  <c r="I281" i="65"/>
  <c r="I274" i="65"/>
  <c r="I55" i="53"/>
  <c r="I269" i="66"/>
  <c r="I132" i="53"/>
  <c r="I131" i="53"/>
  <c r="I267" i="65"/>
  <c r="I54" i="53"/>
  <c r="I127" i="53"/>
  <c r="I116" i="53"/>
  <c r="I281" i="69"/>
  <c r="I271" i="69"/>
  <c r="I53" i="53"/>
  <c r="I115" i="51"/>
  <c r="I114" i="53"/>
  <c r="I135" i="53"/>
  <c r="I54" i="51"/>
  <c r="I269" i="70"/>
  <c r="I162" i="53"/>
  <c r="I89" i="51"/>
  <c r="I277" i="67"/>
  <c r="I117" i="51"/>
  <c r="I259" i="72"/>
  <c r="I308" i="64"/>
  <c r="I48" i="51"/>
  <c r="I264" i="72"/>
  <c r="I144" i="53"/>
  <c r="I109" i="53"/>
  <c r="I74" i="52"/>
  <c r="I150" i="52"/>
  <c r="I164" i="53"/>
  <c r="I273" i="70"/>
  <c r="I266" i="69"/>
  <c r="I136" i="53"/>
  <c r="I136" i="51"/>
  <c r="I113" i="53"/>
  <c r="I148" i="52"/>
  <c r="I176" i="52"/>
  <c r="I155" i="52"/>
  <c r="I141" i="51"/>
  <c r="I171" i="51"/>
  <c r="I12" i="52"/>
  <c r="I257" i="64"/>
  <c r="I232" i="69"/>
  <c r="I153" i="52"/>
  <c r="I240" i="65"/>
  <c r="I10" i="53"/>
  <c r="I122" i="52"/>
  <c r="I243" i="65"/>
  <c r="I19" i="52"/>
  <c r="I166" i="51"/>
  <c r="I171" i="52"/>
  <c r="I224" i="71"/>
  <c r="I301" i="68"/>
  <c r="I175" i="53"/>
  <c r="I177" i="51"/>
  <c r="I79" i="51"/>
  <c r="I50" i="53"/>
  <c r="I268" i="67"/>
  <c r="I8" i="52"/>
  <c r="I55" i="52"/>
  <c r="I235" i="66"/>
  <c r="I331" i="68"/>
  <c r="I20" i="52"/>
  <c r="I41" i="51"/>
  <c r="I94" i="51"/>
  <c r="I27" i="52"/>
  <c r="I241" i="69"/>
  <c r="I70" i="53"/>
  <c r="I96" i="51"/>
  <c r="I87" i="53"/>
  <c r="I9" i="52"/>
  <c r="I239" i="67"/>
  <c r="I166" i="53"/>
  <c r="I167" i="52"/>
  <c r="I98" i="51"/>
  <c r="I38" i="51"/>
  <c r="I135" i="51"/>
  <c r="I13" i="53"/>
  <c r="I257" i="69"/>
  <c r="I29" i="52"/>
  <c r="I228" i="66"/>
  <c r="I31" i="51"/>
  <c r="I257" i="66"/>
  <c r="I6" i="51"/>
  <c r="I95" i="52"/>
  <c r="I268" i="65"/>
  <c r="I152" i="52"/>
  <c r="I251" i="71"/>
  <c r="I129" i="51"/>
  <c r="I31" i="53"/>
  <c r="I253" i="65"/>
  <c r="I19" i="51"/>
  <c r="I250" i="67"/>
  <c r="I257" i="67"/>
  <c r="I58" i="51"/>
  <c r="I295" i="68"/>
  <c r="I121" i="53"/>
  <c r="I26" i="52"/>
  <c r="I151" i="53"/>
  <c r="I253" i="67"/>
  <c r="I139" i="52"/>
  <c r="I32" i="51"/>
  <c r="I37" i="52"/>
  <c r="I269" i="64"/>
  <c r="I266" i="64"/>
  <c r="I121" i="52"/>
  <c r="I33" i="53"/>
  <c r="I172" i="52"/>
  <c r="I99" i="51"/>
  <c r="I6" i="52"/>
  <c r="I140" i="53"/>
  <c r="I238" i="65"/>
  <c r="I278" i="64"/>
  <c r="I168" i="52"/>
  <c r="I18" i="52"/>
  <c r="I11" i="52"/>
  <c r="I89" i="52"/>
  <c r="I339" i="68"/>
  <c r="I118" i="52"/>
  <c r="I148" i="53"/>
  <c r="I138" i="52"/>
  <c r="I140" i="52"/>
  <c r="I141" i="52"/>
  <c r="I107" i="52"/>
  <c r="I33" i="52"/>
  <c r="I243" i="66"/>
  <c r="I53" i="51"/>
  <c r="I293" i="68"/>
  <c r="I77" i="52"/>
  <c r="I71" i="52"/>
  <c r="I88" i="52"/>
  <c r="I130" i="52"/>
  <c r="I70" i="51"/>
  <c r="I258" i="69"/>
  <c r="I231" i="71"/>
  <c r="I264" i="69"/>
  <c r="I311" i="64"/>
  <c r="I242" i="70"/>
  <c r="I230" i="66"/>
  <c r="I247" i="71"/>
  <c r="I346" i="68"/>
  <c r="I233" i="70"/>
  <c r="I324" i="68"/>
  <c r="I228" i="69"/>
  <c r="I164" i="51"/>
  <c r="I237" i="69"/>
  <c r="I28" i="51"/>
  <c r="I262" i="65"/>
  <c r="I254" i="70"/>
  <c r="I292" i="68"/>
  <c r="I162" i="52"/>
  <c r="I287" i="68"/>
  <c r="I250" i="66"/>
  <c r="I234" i="71"/>
  <c r="I241" i="67"/>
  <c r="I25" i="52"/>
  <c r="I237" i="70"/>
  <c r="I315" i="68"/>
  <c r="I271" i="65"/>
  <c r="I235" i="72"/>
  <c r="I146" i="52"/>
  <c r="I271" i="67"/>
  <c r="I279" i="67"/>
  <c r="I249" i="72"/>
  <c r="I49" i="51"/>
  <c r="I256" i="66"/>
  <c r="I270" i="66"/>
  <c r="I164" i="52"/>
  <c r="I229" i="71"/>
  <c r="I335" i="68"/>
  <c r="I262" i="66"/>
  <c r="I259" i="69"/>
  <c r="I4" i="51"/>
  <c r="I258" i="70"/>
  <c r="I231" i="72"/>
  <c r="I239" i="72"/>
  <c r="I262" i="69"/>
  <c r="I248" i="70"/>
  <c r="I297" i="68"/>
  <c r="I239" i="71"/>
  <c r="I286" i="68"/>
  <c r="I144" i="51"/>
  <c r="I319" i="68"/>
  <c r="I128" i="52"/>
  <c r="I243" i="72"/>
  <c r="I263" i="72"/>
  <c r="I236" i="66"/>
  <c r="I303" i="68"/>
  <c r="I223" i="71"/>
  <c r="I312" i="64"/>
  <c r="I252" i="72"/>
  <c r="I246" i="72"/>
  <c r="I338" i="68"/>
  <c r="I82" i="52"/>
  <c r="I109" i="52"/>
  <c r="I66" i="52"/>
  <c r="I125" i="52"/>
  <c r="I321" i="68"/>
  <c r="I288" i="64"/>
  <c r="I260" i="71"/>
  <c r="I28" i="52"/>
  <c r="I300" i="68"/>
  <c r="I247" i="72"/>
  <c r="I284" i="68"/>
  <c r="I4" i="52"/>
  <c r="I295" i="64"/>
  <c r="I62" i="53"/>
  <c r="I246" i="69"/>
  <c r="I285" i="68"/>
  <c r="I222" i="72"/>
  <c r="I62" i="51"/>
  <c r="I226" i="66"/>
  <c r="I3" i="53"/>
  <c r="I252" i="64"/>
  <c r="I3" i="52"/>
  <c r="I161" i="52"/>
  <c r="I246" i="66"/>
  <c r="I230" i="69"/>
  <c r="I246" i="70"/>
  <c r="I249" i="66"/>
  <c r="I105" i="52"/>
  <c r="I81" i="51"/>
  <c r="I304" i="68"/>
  <c r="I294" i="64"/>
  <c r="I219" i="72"/>
  <c r="I264" i="66"/>
  <c r="I328" i="68"/>
  <c r="I226" i="67"/>
  <c r="I110" i="51"/>
  <c r="I272" i="66"/>
  <c r="I148" i="51"/>
  <c r="I72" i="51"/>
  <c r="I289" i="64"/>
  <c r="I237" i="66"/>
  <c r="I147" i="51"/>
  <c r="I166" i="52"/>
  <c r="I102" i="53"/>
  <c r="I111" i="51"/>
  <c r="I122" i="51"/>
  <c r="I52" i="52"/>
  <c r="I59" i="53"/>
  <c r="I155" i="51"/>
  <c r="I52" i="53"/>
  <c r="I49" i="52"/>
  <c r="I157" i="53"/>
  <c r="I83" i="51"/>
  <c r="I233" i="65"/>
  <c r="I154" i="52"/>
  <c r="I50" i="52"/>
  <c r="I303" i="64"/>
  <c r="I95" i="51"/>
  <c r="I21" i="51"/>
  <c r="I229" i="66"/>
  <c r="I149" i="51"/>
  <c r="I156" i="51"/>
  <c r="I137" i="51"/>
  <c r="I157" i="51"/>
  <c r="I39" i="53"/>
  <c r="I97" i="52"/>
  <c r="I263" i="64"/>
  <c r="I5" i="52"/>
  <c r="I35" i="52"/>
  <c r="I233" i="71"/>
  <c r="I58" i="53"/>
  <c r="I11" i="51"/>
  <c r="I99" i="52"/>
  <c r="I272" i="67"/>
  <c r="I168" i="53"/>
  <c r="I119" i="51"/>
  <c r="I75" i="52"/>
  <c r="I138" i="51"/>
  <c r="I45" i="52"/>
  <c r="I134" i="52"/>
  <c r="I231" i="67"/>
  <c r="I280" i="66"/>
  <c r="I327" i="68"/>
  <c r="I239" i="69"/>
  <c r="I298" i="68"/>
  <c r="I289" i="68"/>
  <c r="I320" i="68"/>
  <c r="I257" i="70"/>
  <c r="I264" i="64"/>
  <c r="I336" i="68"/>
  <c r="I271" i="66"/>
  <c r="I261" i="67"/>
  <c r="I230" i="72"/>
  <c r="I250" i="65"/>
  <c r="I282" i="64"/>
  <c r="I44" i="53"/>
  <c r="I254" i="66"/>
  <c r="I234" i="72"/>
  <c r="I280" i="65"/>
  <c r="I244" i="72"/>
  <c r="I257" i="65"/>
  <c r="I256" i="64"/>
  <c r="I290" i="64"/>
  <c r="I233" i="66"/>
  <c r="I260" i="67"/>
  <c r="I63" i="52"/>
  <c r="I106" i="51"/>
  <c r="I277" i="64"/>
  <c r="I255" i="70"/>
  <c r="I227" i="66"/>
  <c r="I245" i="72"/>
  <c r="I272" i="65"/>
  <c r="I238" i="69"/>
  <c r="I255" i="72"/>
  <c r="I242" i="71"/>
  <c r="I258" i="65"/>
  <c r="I242" i="69"/>
  <c r="I240" i="66"/>
  <c r="I280" i="64"/>
  <c r="I238" i="70"/>
  <c r="I256" i="67"/>
  <c r="I249" i="67"/>
  <c r="I256" i="70"/>
  <c r="I241" i="66"/>
  <c r="I285" i="64"/>
  <c r="I162" i="51"/>
  <c r="I260" i="66"/>
  <c r="I240" i="70"/>
  <c r="I256" i="69"/>
  <c r="I251" i="65"/>
  <c r="I242" i="65"/>
  <c r="I261" i="66"/>
  <c r="I47" i="52"/>
  <c r="I284" i="64"/>
  <c r="I232" i="65"/>
  <c r="I240" i="69"/>
  <c r="I250" i="69"/>
  <c r="I255" i="66"/>
  <c r="I251" i="70"/>
  <c r="I308" i="68"/>
  <c r="I252" i="65"/>
  <c r="I310" i="68"/>
  <c r="I291" i="64"/>
  <c r="I221" i="72"/>
  <c r="I248" i="69"/>
  <c r="I24" i="51"/>
  <c r="I128" i="51"/>
  <c r="I347" i="68"/>
  <c r="I7" i="52"/>
  <c r="I228" i="72"/>
  <c r="I302" i="64"/>
  <c r="I276" i="64"/>
  <c r="I249" i="65"/>
  <c r="I62" i="52"/>
  <c r="I281" i="68"/>
  <c r="I329" i="68"/>
  <c r="I238" i="71"/>
  <c r="I265" i="66"/>
  <c r="I258" i="64"/>
  <c r="I81" i="52"/>
  <c r="I282" i="68"/>
  <c r="I43" i="51"/>
  <c r="I227" i="69"/>
  <c r="I228" i="67"/>
  <c r="I220" i="72"/>
  <c r="I3" i="51"/>
  <c r="I306" i="68"/>
  <c r="I81" i="53"/>
  <c r="I248" i="67"/>
  <c r="I245" i="65"/>
  <c r="I237" i="71"/>
  <c r="I245" i="69"/>
  <c r="I237" i="72"/>
  <c r="I226" i="69"/>
  <c r="I245" i="67"/>
  <c r="I69" i="52"/>
  <c r="I271" i="64"/>
  <c r="I105" i="53"/>
  <c r="I235" i="67"/>
  <c r="I30" i="53"/>
  <c r="I270" i="67"/>
  <c r="I59" i="52"/>
  <c r="I9" i="51"/>
  <c r="I94" i="53"/>
  <c r="I9" i="53"/>
  <c r="I96" i="52"/>
  <c r="I262" i="64"/>
  <c r="I101" i="52"/>
  <c r="I103" i="51"/>
  <c r="I241" i="70"/>
  <c r="I228" i="65"/>
  <c r="I93" i="51"/>
  <c r="I64" i="53"/>
  <c r="I55" i="51"/>
  <c r="I145" i="52"/>
  <c r="I51" i="51"/>
  <c r="I265" i="69"/>
  <c r="I17" i="52"/>
  <c r="I133" i="51"/>
  <c r="I120" i="52"/>
  <c r="I121" i="51"/>
  <c r="I325" i="68"/>
  <c r="I139" i="53"/>
  <c r="I40" i="53"/>
  <c r="I175" i="51"/>
  <c r="I152" i="51"/>
  <c r="I251" i="72"/>
  <c r="I241" i="65"/>
  <c r="I119" i="52"/>
  <c r="I77" i="53"/>
  <c r="I26" i="53"/>
  <c r="I92" i="51"/>
  <c r="I11" i="53"/>
  <c r="I268" i="70"/>
  <c r="I270" i="69"/>
  <c r="I127" i="52"/>
  <c r="I20" i="53"/>
  <c r="I126" i="51"/>
  <c r="I51" i="53"/>
  <c r="I15" i="52"/>
  <c r="I260" i="70"/>
  <c r="I270" i="72"/>
  <c r="I313" i="68"/>
  <c r="I250" i="71"/>
  <c r="I231" i="69"/>
  <c r="I275" i="64"/>
  <c r="I254" i="65"/>
  <c r="I268" i="64"/>
  <c r="I294" i="68"/>
  <c r="I286" i="64"/>
  <c r="I30" i="51"/>
  <c r="I243" i="69"/>
  <c r="I262" i="71"/>
  <c r="I243" i="71"/>
  <c r="I241" i="71"/>
  <c r="I252" i="66"/>
  <c r="I291" i="68"/>
  <c r="I333" i="68"/>
  <c r="I311" i="68"/>
  <c r="I253" i="66"/>
  <c r="I292" i="64"/>
  <c r="I247" i="69"/>
  <c r="I258" i="66"/>
  <c r="I266" i="65"/>
  <c r="I261" i="65"/>
  <c r="I256" i="65"/>
  <c r="I273" i="67"/>
  <c r="I250" i="72"/>
  <c r="I234" i="65"/>
  <c r="I340" i="68"/>
  <c r="I250" i="70"/>
  <c r="I236" i="70"/>
  <c r="I249" i="71"/>
  <c r="I7" i="51"/>
  <c r="I283" i="64"/>
  <c r="I255" i="65"/>
  <c r="I296" i="64"/>
  <c r="I258" i="67"/>
  <c r="I44" i="52"/>
  <c r="I87" i="51"/>
  <c r="I270" i="71"/>
  <c r="I279" i="64"/>
  <c r="I252" i="71"/>
  <c r="I254" i="67"/>
  <c r="I109" i="51"/>
  <c r="I232" i="71"/>
  <c r="I348" i="68"/>
  <c r="I259" i="67"/>
  <c r="I317" i="68"/>
  <c r="I227" i="65"/>
  <c r="I261" i="64"/>
  <c r="I273" i="66"/>
  <c r="I225" i="71"/>
  <c r="I229" i="69"/>
  <c r="I63" i="53"/>
  <c r="I280" i="70"/>
  <c r="I232" i="66"/>
  <c r="I232" i="72"/>
  <c r="I279" i="65"/>
  <c r="I235" i="70"/>
  <c r="I287" i="64"/>
  <c r="I25" i="53"/>
  <c r="I106" i="52"/>
  <c r="I314" i="68"/>
  <c r="I251" i="66"/>
  <c r="I261" i="72"/>
  <c r="I259" i="66"/>
  <c r="I279" i="70"/>
  <c r="I255" i="67"/>
  <c r="I300" i="64"/>
  <c r="I265" i="64"/>
  <c r="I247" i="70"/>
  <c r="I266" i="67"/>
  <c r="I283" i="68"/>
  <c r="I230" i="65"/>
  <c r="I24" i="53"/>
  <c r="I265" i="65"/>
  <c r="I105" i="51"/>
  <c r="I232" i="67"/>
  <c r="I240" i="71"/>
  <c r="I246" i="65"/>
  <c r="I143" i="51"/>
  <c r="I264" i="70"/>
  <c r="I249" i="69"/>
  <c r="I161" i="51"/>
  <c r="I43" i="52"/>
  <c r="I124" i="51"/>
  <c r="I240" i="72"/>
  <c r="I255" i="71"/>
  <c r="I279" i="68"/>
  <c r="I227" i="67"/>
  <c r="I245" i="66"/>
  <c r="I246" i="67"/>
  <c r="I226" i="70"/>
  <c r="I264" i="67"/>
  <c r="I59" i="51"/>
  <c r="I260" i="69"/>
  <c r="I45" i="53"/>
  <c r="I16" i="51"/>
  <c r="I40" i="51"/>
  <c r="I83" i="52"/>
  <c r="I32" i="52"/>
  <c r="I140" i="51"/>
  <c r="I87" i="52"/>
  <c r="I243" i="67"/>
  <c r="I255" i="64"/>
  <c r="I157" i="52"/>
  <c r="I49" i="53"/>
  <c r="I175" i="52"/>
  <c r="I116" i="51"/>
  <c r="I234" i="66"/>
  <c r="I131" i="52"/>
  <c r="I117" i="52"/>
  <c r="I177" i="52"/>
  <c r="I108" i="52"/>
  <c r="I92" i="53"/>
  <c r="I12" i="51"/>
  <c r="I253" i="70"/>
  <c r="I101" i="51"/>
  <c r="I93" i="52"/>
  <c r="I65" i="52"/>
  <c r="I38" i="52"/>
  <c r="I58" i="52"/>
  <c r="I299" i="68"/>
  <c r="I39" i="51"/>
  <c r="I78" i="53"/>
  <c r="I100" i="53"/>
  <c r="I77" i="51"/>
  <c r="I170" i="51"/>
  <c r="I254" i="64"/>
  <c r="I258" i="72"/>
  <c r="I173" i="52"/>
  <c r="I98" i="52"/>
  <c r="I71" i="51"/>
  <c r="I158" i="52"/>
  <c r="I14" i="52"/>
  <c r="I272" i="69"/>
  <c r="I90" i="52"/>
  <c r="I89" i="53"/>
  <c r="I110" i="52"/>
  <c r="I251" i="69"/>
  <c r="I235" i="71"/>
  <c r="I241" i="72"/>
  <c r="I247" i="65"/>
  <c r="I259" i="70"/>
  <c r="I229" i="70"/>
  <c r="I334" i="68"/>
  <c r="I316" i="68"/>
  <c r="I161" i="53"/>
  <c r="I4" i="53"/>
  <c r="I262" i="67"/>
  <c r="I253" i="64"/>
  <c r="I226" i="72"/>
  <c r="I312" i="68"/>
  <c r="I259" i="65"/>
  <c r="I251" i="67"/>
  <c r="I248" i="65"/>
  <c r="I253" i="71"/>
  <c r="I238" i="67"/>
  <c r="I322" i="68"/>
  <c r="I231" i="70"/>
  <c r="I228" i="70"/>
  <c r="I242" i="66"/>
  <c r="I253" i="72"/>
  <c r="I280" i="69"/>
  <c r="I85" i="52"/>
  <c r="I245" i="71"/>
  <c r="I227" i="72"/>
  <c r="I231" i="65"/>
  <c r="I229" i="72"/>
  <c r="I261" i="69"/>
  <c r="I273" i="65"/>
  <c r="I266" i="66"/>
  <c r="I221" i="71"/>
  <c r="I252" i="67"/>
  <c r="I261" i="71"/>
  <c r="I280" i="67"/>
  <c r="I232" i="70"/>
  <c r="I261" i="70"/>
  <c r="I234" i="67"/>
  <c r="I44" i="51"/>
  <c r="I262" i="70"/>
  <c r="I228" i="71"/>
  <c r="I125" i="51"/>
  <c r="I301" i="64"/>
  <c r="I270" i="64"/>
  <c r="I309" i="68"/>
  <c r="I248" i="66"/>
  <c r="I290" i="68"/>
  <c r="I82" i="51"/>
  <c r="I252" i="70"/>
  <c r="I227" i="71"/>
  <c r="I310" i="64"/>
  <c r="I223" i="72"/>
  <c r="I304" i="64"/>
  <c r="I270" i="70"/>
  <c r="I239" i="70"/>
  <c r="I246" i="71"/>
  <c r="I68" i="51"/>
  <c r="I146" i="51"/>
  <c r="I82" i="53"/>
  <c r="I247" i="66"/>
  <c r="I323" i="68"/>
  <c r="I143" i="53"/>
  <c r="I281" i="64"/>
  <c r="I318" i="68"/>
  <c r="I243" i="70"/>
  <c r="I263" i="71"/>
  <c r="I144" i="52"/>
  <c r="I63" i="51"/>
  <c r="I225" i="72"/>
  <c r="I229" i="67"/>
  <c r="I222" i="71"/>
  <c r="I227" i="70"/>
  <c r="I238" i="72"/>
  <c r="I274" i="64"/>
  <c r="I230" i="70"/>
  <c r="I249" i="70"/>
  <c r="I43" i="53"/>
  <c r="I124" i="52"/>
  <c r="I305" i="68"/>
  <c r="I307" i="68"/>
  <c r="I220" i="71"/>
  <c r="I226" i="65"/>
  <c r="I247" i="67"/>
  <c r="I24" i="52"/>
  <c r="I143" i="52"/>
  <c r="I230" i="67"/>
  <c r="I219" i="71"/>
  <c r="I265" i="67"/>
  <c r="I273" i="64"/>
  <c r="I245" i="70"/>
  <c r="I280" i="68"/>
  <c r="I264" i="65"/>
  <c r="I7" i="17"/>
  <c r="I7" i="16"/>
  <c r="I28" i="16"/>
  <c r="I28" i="17"/>
  <c r="I11" i="16"/>
  <c r="I32" i="16"/>
  <c r="I29" i="16"/>
  <c r="I13" i="16"/>
  <c r="I22" i="16"/>
  <c r="I20" i="17"/>
  <c r="I30" i="17"/>
  <c r="I5" i="15"/>
  <c r="I9" i="15"/>
  <c r="I13" i="15"/>
  <c r="I20" i="15"/>
  <c r="I25" i="15"/>
  <c r="I30" i="15"/>
  <c r="I9" i="17"/>
  <c r="I6" i="17"/>
  <c r="I6" i="16"/>
  <c r="I14" i="16"/>
  <c r="I26" i="16"/>
  <c r="I21" i="17"/>
  <c r="I6" i="15"/>
  <c r="I10" i="15"/>
  <c r="I14" i="15"/>
  <c r="I21" i="15"/>
  <c r="I26" i="15"/>
  <c r="I31" i="15"/>
  <c r="I10" i="16"/>
  <c r="I21" i="16"/>
  <c r="I31" i="16"/>
  <c r="I18" i="16"/>
  <c r="I8" i="17"/>
  <c r="I24" i="16"/>
  <c r="I8" i="16"/>
  <c r="I19" i="16"/>
  <c r="I30" i="16"/>
  <c r="I22" i="17"/>
  <c r="I7" i="15"/>
  <c r="I11" i="15"/>
  <c r="I18" i="15"/>
  <c r="I22" i="15"/>
  <c r="I28" i="15"/>
  <c r="I32" i="15"/>
  <c r="I16" i="16"/>
  <c r="I5" i="17"/>
  <c r="I5" i="16"/>
  <c r="I12" i="16"/>
  <c r="I25" i="16"/>
  <c r="I18" i="17"/>
  <c r="I9" i="16"/>
  <c r="I20" i="16"/>
  <c r="I19" i="17"/>
  <c r="I29" i="17"/>
  <c r="I8" i="15"/>
  <c r="I12" i="15"/>
  <c r="I19" i="15"/>
  <c r="I24" i="15"/>
  <c r="I29" i="15"/>
  <c r="I123" i="29"/>
  <c r="I139" i="29"/>
  <c r="I125" i="6"/>
  <c r="I165" i="6"/>
  <c r="I110" i="6"/>
  <c r="I141" i="6"/>
  <c r="I125" i="29"/>
  <c r="I142" i="29"/>
  <c r="I134" i="29"/>
  <c r="D175" i="6"/>
  <c r="D151" i="6"/>
  <c r="D162" i="6"/>
  <c r="D138" i="6"/>
  <c r="D158" i="6"/>
  <c r="D134" i="6"/>
  <c r="D125" i="6"/>
  <c r="D165" i="6"/>
  <c r="D141" i="6"/>
  <c r="D110" i="6"/>
  <c r="D134" i="29"/>
  <c r="D131" i="29"/>
  <c r="H174" i="6"/>
  <c r="H150" i="6"/>
  <c r="H137" i="6"/>
  <c r="H161" i="6"/>
  <c r="H125" i="6"/>
  <c r="H141" i="6"/>
  <c r="H165" i="6"/>
  <c r="H110" i="6"/>
  <c r="H134" i="29"/>
  <c r="H131" i="29"/>
  <c r="H130" i="29"/>
  <c r="I4" i="17"/>
  <c r="I171" i="6"/>
  <c r="I17" i="15"/>
  <c r="L174" i="6"/>
  <c r="L150" i="6"/>
  <c r="L137" i="6"/>
  <c r="L161" i="6"/>
  <c r="L124" i="29"/>
  <c r="L142" i="29"/>
  <c r="L144" i="6"/>
  <c r="L168" i="6"/>
  <c r="L128" i="6"/>
  <c r="J149" i="6"/>
  <c r="J173" i="6"/>
  <c r="J136" i="6"/>
  <c r="J160" i="6"/>
  <c r="J124" i="29"/>
  <c r="J126" i="6"/>
  <c r="J142" i="6"/>
  <c r="J166" i="6"/>
  <c r="J139" i="29"/>
  <c r="K147" i="6"/>
  <c r="K171" i="6"/>
  <c r="K149" i="6"/>
  <c r="K173" i="6"/>
  <c r="K127" i="6"/>
  <c r="K136" i="6"/>
  <c r="K160" i="6"/>
  <c r="K264" i="72"/>
  <c r="K274" i="65"/>
  <c r="K16" i="53"/>
  <c r="K271" i="71"/>
  <c r="K27" i="53"/>
  <c r="K130" i="53"/>
  <c r="K41" i="53"/>
  <c r="K267" i="65"/>
  <c r="K134" i="53"/>
  <c r="K55" i="53"/>
  <c r="K73" i="53"/>
  <c r="K136" i="53"/>
  <c r="K96" i="53"/>
  <c r="K147" i="53"/>
  <c r="K113" i="51"/>
  <c r="K79" i="53"/>
  <c r="K115" i="52"/>
  <c r="K267" i="69"/>
  <c r="K278" i="70"/>
  <c r="K172" i="53"/>
  <c r="K306" i="64"/>
  <c r="K54" i="53"/>
  <c r="K101" i="53"/>
  <c r="K95" i="53"/>
  <c r="K275" i="69"/>
  <c r="K15" i="53"/>
  <c r="K8" i="53"/>
  <c r="K48" i="53"/>
  <c r="K274" i="69"/>
  <c r="K141" i="53"/>
  <c r="K264" i="71"/>
  <c r="K131" i="53"/>
  <c r="K281" i="65"/>
  <c r="K103" i="53"/>
  <c r="K67" i="53"/>
  <c r="K157" i="53"/>
  <c r="K54" i="51"/>
  <c r="K276" i="69"/>
  <c r="K162" i="53"/>
  <c r="K19" i="52"/>
  <c r="K273" i="70"/>
  <c r="K66" i="53"/>
  <c r="K47" i="53"/>
  <c r="K99" i="51"/>
  <c r="K11" i="51"/>
  <c r="K273" i="69"/>
  <c r="K113" i="53"/>
  <c r="K16" i="51"/>
  <c r="K106" i="53"/>
  <c r="K276" i="65"/>
  <c r="K172" i="52"/>
  <c r="K57" i="51"/>
  <c r="K6" i="51"/>
  <c r="K277" i="65"/>
  <c r="K89" i="53"/>
  <c r="K266" i="71"/>
  <c r="K175" i="52"/>
  <c r="K236" i="69"/>
  <c r="K164" i="53"/>
  <c r="K255" i="64"/>
  <c r="K77" i="51"/>
  <c r="K30" i="53"/>
  <c r="K243" i="66"/>
  <c r="K38" i="51"/>
  <c r="K71" i="52"/>
  <c r="K158" i="53"/>
  <c r="K88" i="52"/>
  <c r="K135" i="51"/>
  <c r="K140" i="53"/>
  <c r="K268" i="65"/>
  <c r="K165" i="51"/>
  <c r="K159" i="51"/>
  <c r="K226" i="72"/>
  <c r="K60" i="52"/>
  <c r="K167" i="51"/>
  <c r="K17" i="52"/>
  <c r="K108" i="52"/>
  <c r="K65" i="52"/>
  <c r="K279" i="67"/>
  <c r="K116" i="51"/>
  <c r="K150" i="53"/>
  <c r="K9" i="53"/>
  <c r="K94" i="53"/>
  <c r="K268" i="66"/>
  <c r="K153" i="52"/>
  <c r="K279" i="65"/>
  <c r="K51" i="51"/>
  <c r="K5" i="53"/>
  <c r="K84" i="52"/>
  <c r="K270" i="67"/>
  <c r="K154" i="51"/>
  <c r="K117" i="51"/>
  <c r="K102" i="51"/>
  <c r="K153" i="51"/>
  <c r="K21" i="52"/>
  <c r="K101" i="51"/>
  <c r="K16" i="52"/>
  <c r="K73" i="51"/>
  <c r="K244" i="71"/>
  <c r="K173" i="52"/>
  <c r="K5" i="51"/>
  <c r="K59" i="53"/>
  <c r="K130" i="51"/>
  <c r="K158" i="51"/>
  <c r="K7" i="51"/>
  <c r="K134" i="52"/>
  <c r="K22" i="52"/>
  <c r="K175" i="51"/>
  <c r="K11" i="53"/>
  <c r="K72" i="52"/>
  <c r="K45" i="53"/>
  <c r="K20" i="52"/>
  <c r="K91" i="52"/>
  <c r="K167" i="52"/>
  <c r="K315" i="68"/>
  <c r="K13" i="52"/>
  <c r="K270" i="66"/>
  <c r="K251" i="71"/>
  <c r="K19" i="53"/>
  <c r="K121" i="52"/>
  <c r="K108" i="51"/>
  <c r="K133" i="52"/>
  <c r="K13" i="51"/>
  <c r="K46" i="51"/>
  <c r="K258" i="71"/>
  <c r="K111" i="53"/>
  <c r="K88" i="53"/>
  <c r="K100" i="53"/>
  <c r="K90" i="53"/>
  <c r="K100" i="52"/>
  <c r="K137" i="52"/>
  <c r="K237" i="66"/>
  <c r="K131" i="52"/>
  <c r="K10" i="52"/>
  <c r="K69" i="51"/>
  <c r="K56" i="52"/>
  <c r="K6" i="52"/>
  <c r="K94" i="52"/>
  <c r="K132" i="52"/>
  <c r="K55" i="51"/>
  <c r="K110" i="52"/>
  <c r="K79" i="52"/>
  <c r="K149" i="53"/>
  <c r="K124" i="53"/>
  <c r="K10" i="53"/>
  <c r="K92" i="51"/>
  <c r="K96" i="51"/>
  <c r="K33" i="53"/>
  <c r="K253" i="69"/>
  <c r="K155" i="52"/>
  <c r="K79" i="51"/>
  <c r="K58" i="51"/>
  <c r="K270" i="70"/>
  <c r="K67" i="51"/>
  <c r="K269" i="72"/>
  <c r="K4" i="52"/>
  <c r="K269" i="64"/>
  <c r="K262" i="70"/>
  <c r="K291" i="64"/>
  <c r="K256" i="69"/>
  <c r="K223" i="72"/>
  <c r="K252" i="71"/>
  <c r="K128" i="51"/>
  <c r="K146" i="51"/>
  <c r="K238" i="70"/>
  <c r="K289" i="68"/>
  <c r="K146" i="52"/>
  <c r="K225" i="71"/>
  <c r="K290" i="68"/>
  <c r="K228" i="69"/>
  <c r="K301" i="68"/>
  <c r="K292" i="64"/>
  <c r="K241" i="72"/>
  <c r="K106" i="51"/>
  <c r="K243" i="70"/>
  <c r="K233" i="71"/>
  <c r="K44" i="52"/>
  <c r="K257" i="65"/>
  <c r="K340" i="68"/>
  <c r="K250" i="72"/>
  <c r="K109" i="52"/>
  <c r="K245" i="71"/>
  <c r="K258" i="65"/>
  <c r="K230" i="67"/>
  <c r="K261" i="72"/>
  <c r="K303" i="68"/>
  <c r="K44" i="53"/>
  <c r="K229" i="72"/>
  <c r="K273" i="66"/>
  <c r="K47" i="52"/>
  <c r="K240" i="69"/>
  <c r="K233" i="70"/>
  <c r="K231" i="70"/>
  <c r="K254" i="66"/>
  <c r="K25" i="51"/>
  <c r="K221" i="72"/>
  <c r="K231" i="72"/>
  <c r="K269" i="71"/>
  <c r="K254" i="65"/>
  <c r="K314" i="68"/>
  <c r="K253" i="64"/>
  <c r="K284" i="64"/>
  <c r="K228" i="71"/>
  <c r="K310" i="68"/>
  <c r="K232" i="69"/>
  <c r="K262" i="67"/>
  <c r="K87" i="51"/>
  <c r="K259" i="66"/>
  <c r="K280" i="69"/>
  <c r="K242" i="65"/>
  <c r="K105" i="53"/>
  <c r="K164" i="51"/>
  <c r="K260" i="66"/>
  <c r="K268" i="64"/>
  <c r="K25" i="52"/>
  <c r="K221" i="71"/>
  <c r="K260" i="67"/>
  <c r="K250" i="71"/>
  <c r="K257" i="70"/>
  <c r="K9" i="51"/>
  <c r="K338" i="68"/>
  <c r="K294" i="68"/>
  <c r="K259" i="70"/>
  <c r="K273" i="65"/>
  <c r="K241" i="70"/>
  <c r="K277" i="64"/>
  <c r="K3" i="53"/>
  <c r="K143" i="52"/>
  <c r="K285" i="68"/>
  <c r="K305" i="68"/>
  <c r="K228" i="65"/>
  <c r="K255" i="72"/>
  <c r="K143" i="51"/>
  <c r="K240" i="72"/>
  <c r="K229" i="65"/>
  <c r="K228" i="67"/>
  <c r="K230" i="69"/>
  <c r="K230" i="70"/>
  <c r="K248" i="66"/>
  <c r="K249" i="66"/>
  <c r="K161" i="52"/>
  <c r="K238" i="71"/>
  <c r="K220" i="71"/>
  <c r="K265" i="65"/>
  <c r="K328" i="68"/>
  <c r="K246" i="65"/>
  <c r="K227" i="65"/>
  <c r="K237" i="71"/>
  <c r="K226" i="67"/>
  <c r="K264" i="67"/>
  <c r="K245" i="67"/>
  <c r="K265" i="71"/>
  <c r="K132" i="53"/>
  <c r="K274" i="70"/>
  <c r="K268" i="72"/>
  <c r="K76" i="53"/>
  <c r="K99" i="53"/>
  <c r="K37" i="53"/>
  <c r="K126" i="53"/>
  <c r="K6" i="53"/>
  <c r="K145" i="53"/>
  <c r="K129" i="53"/>
  <c r="K60" i="53"/>
  <c r="K35" i="53"/>
  <c r="K112" i="53"/>
  <c r="K91" i="53"/>
  <c r="K278" i="66"/>
  <c r="K135" i="53"/>
  <c r="K74" i="53"/>
  <c r="K281" i="69"/>
  <c r="K278" i="67"/>
  <c r="K98" i="53"/>
  <c r="K275" i="65"/>
  <c r="K65" i="53"/>
  <c r="K75" i="53"/>
  <c r="K341" i="68"/>
  <c r="K297" i="64"/>
  <c r="K156" i="53"/>
  <c r="K255" i="69"/>
  <c r="K137" i="53"/>
  <c r="K46" i="53"/>
  <c r="K14" i="53"/>
  <c r="K18" i="53"/>
  <c r="K112" i="52"/>
  <c r="K57" i="53"/>
  <c r="K117" i="52"/>
  <c r="K166" i="52"/>
  <c r="K68" i="52"/>
  <c r="K277" i="67"/>
  <c r="K259" i="72"/>
  <c r="K70" i="52"/>
  <c r="K144" i="53"/>
  <c r="K269" i="66"/>
  <c r="K109" i="53"/>
  <c r="K175" i="53"/>
  <c r="K30" i="52"/>
  <c r="K347" i="68"/>
  <c r="K272" i="70"/>
  <c r="K94" i="51"/>
  <c r="K281" i="67"/>
  <c r="K272" i="69"/>
  <c r="K78" i="51"/>
  <c r="K12" i="51"/>
  <c r="K146" i="53"/>
  <c r="K254" i="69"/>
  <c r="K39" i="52"/>
  <c r="K276" i="70"/>
  <c r="K257" i="72"/>
  <c r="K90" i="51"/>
  <c r="K267" i="71"/>
  <c r="K263" i="64"/>
  <c r="K52" i="53"/>
  <c r="K272" i="66"/>
  <c r="K91" i="51"/>
  <c r="K238" i="67"/>
  <c r="K300" i="68"/>
  <c r="K149" i="51"/>
  <c r="K76" i="52"/>
  <c r="K40" i="52"/>
  <c r="K27" i="52"/>
  <c r="K297" i="68"/>
  <c r="K147" i="52"/>
  <c r="K151" i="51"/>
  <c r="K282" i="64"/>
  <c r="K74" i="51"/>
  <c r="K95" i="52"/>
  <c r="K254" i="64"/>
  <c r="K260" i="69"/>
  <c r="K284" i="68"/>
  <c r="K34" i="51"/>
  <c r="K120" i="51"/>
  <c r="K174" i="51"/>
  <c r="K139" i="51"/>
  <c r="K86" i="52"/>
  <c r="K64" i="53"/>
  <c r="K129" i="52"/>
  <c r="K102" i="52"/>
  <c r="K145" i="52"/>
  <c r="K48" i="52"/>
  <c r="K97" i="52"/>
  <c r="K279" i="70"/>
  <c r="K335" i="68"/>
  <c r="K41" i="52"/>
  <c r="K49" i="52"/>
  <c r="K157" i="52"/>
  <c r="K68" i="53"/>
  <c r="K118" i="51"/>
  <c r="K265" i="70"/>
  <c r="K67" i="52"/>
  <c r="K234" i="69"/>
  <c r="K103" i="52"/>
  <c r="K139" i="53"/>
  <c r="K272" i="65"/>
  <c r="K173" i="51"/>
  <c r="K121" i="53"/>
  <c r="K265" i="64"/>
  <c r="K22" i="51"/>
  <c r="K268" i="67"/>
  <c r="K135" i="52"/>
  <c r="K45" i="51"/>
  <c r="K32" i="53"/>
  <c r="K96" i="52"/>
  <c r="K36" i="52"/>
  <c r="K14" i="52"/>
  <c r="K68" i="51"/>
  <c r="K286" i="68"/>
  <c r="K258" i="72"/>
  <c r="K150" i="52"/>
  <c r="K151" i="52"/>
  <c r="K47" i="51"/>
  <c r="K139" i="52"/>
  <c r="K69" i="53"/>
  <c r="K111" i="52"/>
  <c r="K92" i="52"/>
  <c r="K89" i="52"/>
  <c r="K83" i="52"/>
  <c r="K147" i="51"/>
  <c r="K143" i="53"/>
  <c r="K333" i="68"/>
  <c r="K132" i="51"/>
  <c r="K10" i="51"/>
  <c r="K5" i="52"/>
  <c r="K89" i="51"/>
  <c r="K83" i="53"/>
  <c r="K177" i="52"/>
  <c r="K70" i="53"/>
  <c r="K231" i="67"/>
  <c r="K168" i="53"/>
  <c r="K271" i="64"/>
  <c r="K243" i="65"/>
  <c r="K163" i="51"/>
  <c r="K40" i="53"/>
  <c r="K52" i="52"/>
  <c r="K140" i="52"/>
  <c r="K138" i="52"/>
  <c r="K110" i="51"/>
  <c r="K230" i="72"/>
  <c r="K270" i="64"/>
  <c r="K38" i="52"/>
  <c r="K99" i="52"/>
  <c r="K92" i="53"/>
  <c r="K141" i="52"/>
  <c r="K134" i="51"/>
  <c r="K73" i="52"/>
  <c r="K102" i="53"/>
  <c r="K250" i="70"/>
  <c r="K234" i="66"/>
  <c r="K257" i="69"/>
  <c r="K232" i="67"/>
  <c r="K161" i="53"/>
  <c r="K228" i="70"/>
  <c r="K224" i="71"/>
  <c r="K66" i="51"/>
  <c r="K255" i="67"/>
  <c r="K82" i="52"/>
  <c r="K279" i="64"/>
  <c r="K243" i="71"/>
  <c r="K242" i="70"/>
  <c r="K243" i="69"/>
  <c r="K256" i="65"/>
  <c r="K238" i="65"/>
  <c r="K252" i="65"/>
  <c r="K323" i="68"/>
  <c r="K229" i="71"/>
  <c r="K229" i="70"/>
  <c r="K280" i="64"/>
  <c r="K260" i="71"/>
  <c r="K231" i="69"/>
  <c r="K66" i="52"/>
  <c r="K321" i="68"/>
  <c r="K234" i="67"/>
  <c r="K252" i="66"/>
  <c r="K325" i="68"/>
  <c r="K250" i="66"/>
  <c r="K162" i="51"/>
  <c r="K246" i="72"/>
  <c r="K304" i="64"/>
  <c r="K225" i="72"/>
  <c r="K287" i="64"/>
  <c r="K251" i="69"/>
  <c r="K234" i="65"/>
  <c r="K271" i="66"/>
  <c r="K262" i="64"/>
  <c r="K63" i="52"/>
  <c r="K232" i="71"/>
  <c r="K249" i="71"/>
  <c r="K242" i="71"/>
  <c r="K312" i="64"/>
  <c r="K316" i="68"/>
  <c r="K275" i="64"/>
  <c r="K261" i="69"/>
  <c r="K262" i="65"/>
  <c r="K256" i="64"/>
  <c r="K320" i="68"/>
  <c r="K7" i="52"/>
  <c r="K263" i="72"/>
  <c r="K236" i="66"/>
  <c r="K281" i="64"/>
  <c r="K263" i="71"/>
  <c r="K236" i="67"/>
  <c r="K251" i="70"/>
  <c r="K283" i="68"/>
  <c r="K259" i="65"/>
  <c r="K261" i="70"/>
  <c r="K324" i="68"/>
  <c r="K63" i="53"/>
  <c r="K242" i="67"/>
  <c r="K255" i="66"/>
  <c r="K302" i="64"/>
  <c r="K224" i="72"/>
  <c r="K262" i="66"/>
  <c r="K235" i="71"/>
  <c r="K162" i="52"/>
  <c r="K261" i="65"/>
  <c r="K236" i="70"/>
  <c r="K256" i="66"/>
  <c r="K266" i="65"/>
  <c r="K282" i="68"/>
  <c r="K249" i="65"/>
  <c r="K62" i="52"/>
  <c r="K329" i="68"/>
  <c r="K249" i="67"/>
  <c r="K247" i="67"/>
  <c r="K222" i="72"/>
  <c r="K3" i="51"/>
  <c r="K306" i="68"/>
  <c r="K246" i="69"/>
  <c r="K247" i="65"/>
  <c r="K124" i="52"/>
  <c r="K24" i="53"/>
  <c r="K252" i="64"/>
  <c r="K248" i="67"/>
  <c r="K266" i="67"/>
  <c r="K249" i="69"/>
  <c r="K219" i="72"/>
  <c r="K304" i="68"/>
  <c r="K219" i="71"/>
  <c r="K227" i="66"/>
  <c r="K245" i="70"/>
  <c r="K245" i="66"/>
  <c r="K264" i="65"/>
  <c r="K265" i="72"/>
  <c r="K278" i="65"/>
  <c r="K281" i="70"/>
  <c r="K127" i="53"/>
  <c r="K171" i="53"/>
  <c r="K267" i="66"/>
  <c r="K53" i="53"/>
  <c r="K233" i="69"/>
  <c r="K330" i="68"/>
  <c r="K159" i="53"/>
  <c r="K110" i="53"/>
  <c r="K97" i="53"/>
  <c r="K114" i="51"/>
  <c r="K309" i="64"/>
  <c r="K56" i="53"/>
  <c r="K278" i="69"/>
  <c r="K29" i="53"/>
  <c r="K177" i="53"/>
  <c r="K133" i="53"/>
  <c r="K275" i="67"/>
  <c r="K271" i="72"/>
  <c r="K308" i="64"/>
  <c r="K115" i="51"/>
  <c r="K155" i="53"/>
  <c r="K113" i="52"/>
  <c r="K275" i="66"/>
  <c r="K118" i="53"/>
  <c r="K152" i="53"/>
  <c r="K119" i="53"/>
  <c r="K235" i="69"/>
  <c r="K34" i="53"/>
  <c r="K115" i="53"/>
  <c r="K252" i="69"/>
  <c r="K22" i="53"/>
  <c r="K21" i="51"/>
  <c r="K29" i="51"/>
  <c r="K344" i="68"/>
  <c r="K48" i="51"/>
  <c r="K85" i="53"/>
  <c r="K58" i="53"/>
  <c r="K71" i="51"/>
  <c r="K266" i="72"/>
  <c r="K269" i="69"/>
  <c r="K12" i="53"/>
  <c r="K259" i="71"/>
  <c r="K7" i="53"/>
  <c r="K277" i="69"/>
  <c r="K64" i="51"/>
  <c r="K59" i="51"/>
  <c r="K269" i="67"/>
  <c r="K120" i="53"/>
  <c r="K52" i="51"/>
  <c r="K332" i="68"/>
  <c r="K271" i="69"/>
  <c r="K271" i="70"/>
  <c r="K14" i="51"/>
  <c r="K269" i="70"/>
  <c r="K276" i="66"/>
  <c r="K266" i="69"/>
  <c r="K239" i="65"/>
  <c r="K167" i="53"/>
  <c r="K233" i="66"/>
  <c r="K87" i="53"/>
  <c r="K39" i="51"/>
  <c r="K168" i="52"/>
  <c r="K87" i="52"/>
  <c r="K166" i="53"/>
  <c r="K95" i="51"/>
  <c r="K331" i="68"/>
  <c r="K157" i="51"/>
  <c r="K126" i="51"/>
  <c r="K56" i="51"/>
  <c r="K70" i="51"/>
  <c r="K231" i="66"/>
  <c r="K308" i="68"/>
  <c r="K296" i="68"/>
  <c r="K262" i="72"/>
  <c r="K270" i="65"/>
  <c r="K40" i="51"/>
  <c r="K90" i="52"/>
  <c r="K8" i="52"/>
  <c r="K158" i="52"/>
  <c r="K18" i="52"/>
  <c r="K235" i="67"/>
  <c r="K136" i="51"/>
  <c r="K310" i="64"/>
  <c r="K12" i="52"/>
  <c r="K17" i="51"/>
  <c r="K69" i="52"/>
  <c r="K236" i="65"/>
  <c r="K288" i="68"/>
  <c r="K169" i="53"/>
  <c r="K171" i="52"/>
  <c r="K107" i="51"/>
  <c r="K159" i="52"/>
  <c r="K53" i="52"/>
  <c r="K148" i="51"/>
  <c r="K35" i="51"/>
  <c r="K232" i="66"/>
  <c r="K292" i="68"/>
  <c r="K126" i="52"/>
  <c r="K39" i="53"/>
  <c r="K119" i="52"/>
  <c r="K45" i="52"/>
  <c r="K136" i="52"/>
  <c r="K156" i="51"/>
  <c r="K268" i="69"/>
  <c r="K50" i="51"/>
  <c r="K100" i="51"/>
  <c r="K37" i="52"/>
  <c r="K239" i="67"/>
  <c r="K293" i="68"/>
  <c r="K15" i="52"/>
  <c r="K279" i="66"/>
  <c r="K107" i="52"/>
  <c r="K233" i="67"/>
  <c r="K31" i="52"/>
  <c r="K26" i="51"/>
  <c r="K262" i="71"/>
  <c r="K299" i="68"/>
  <c r="K31" i="53"/>
  <c r="K240" i="67"/>
  <c r="K34" i="52"/>
  <c r="K231" i="65"/>
  <c r="K54" i="52"/>
  <c r="K19" i="51"/>
  <c r="K309" i="68"/>
  <c r="K298" i="68"/>
  <c r="K257" i="67"/>
  <c r="K20" i="51"/>
  <c r="K170" i="52"/>
  <c r="K149" i="52"/>
  <c r="K64" i="52"/>
  <c r="K253" i="66"/>
  <c r="K93" i="51"/>
  <c r="K84" i="51"/>
  <c r="K242" i="66"/>
  <c r="K148" i="52"/>
  <c r="K240" i="66"/>
  <c r="K145" i="51"/>
  <c r="K27" i="51"/>
  <c r="K9" i="52"/>
  <c r="K121" i="51"/>
  <c r="K237" i="65"/>
  <c r="K152" i="52"/>
  <c r="K77" i="53"/>
  <c r="K265" i="69"/>
  <c r="K97" i="51"/>
  <c r="K57" i="52"/>
  <c r="K176" i="53"/>
  <c r="K137" i="51"/>
  <c r="K138" i="51"/>
  <c r="K50" i="52"/>
  <c r="K233" i="65"/>
  <c r="K235" i="72"/>
  <c r="K271" i="65"/>
  <c r="K336" i="68"/>
  <c r="K232" i="72"/>
  <c r="K317" i="68"/>
  <c r="K261" i="71"/>
  <c r="K253" i="65"/>
  <c r="K235" i="70"/>
  <c r="K311" i="68"/>
  <c r="K242" i="69"/>
  <c r="K227" i="71"/>
  <c r="K312" i="68"/>
  <c r="K230" i="65"/>
  <c r="K237" i="67"/>
  <c r="K227" i="72"/>
  <c r="K242" i="72"/>
  <c r="K250" i="69"/>
  <c r="K239" i="72"/>
  <c r="K339" i="68"/>
  <c r="K128" i="52"/>
  <c r="K250" i="67"/>
  <c r="K252" i="67"/>
  <c r="K241" i="71"/>
  <c r="K251" i="72"/>
  <c r="K280" i="67"/>
  <c r="K253" i="70"/>
  <c r="K290" i="64"/>
  <c r="K272" i="67"/>
  <c r="K258" i="70"/>
  <c r="K260" i="64"/>
  <c r="K247" i="72"/>
  <c r="K239" i="71"/>
  <c r="K234" i="70"/>
  <c r="K273" i="67"/>
  <c r="K318" i="68"/>
  <c r="K82" i="51"/>
  <c r="K247" i="71"/>
  <c r="K49" i="51"/>
  <c r="K230" i="66"/>
  <c r="K240" i="70"/>
  <c r="K260" i="65"/>
  <c r="K85" i="52"/>
  <c r="K258" i="64"/>
  <c r="K237" i="70"/>
  <c r="K234" i="72"/>
  <c r="K244" i="72"/>
  <c r="K30" i="51"/>
  <c r="K280" i="70"/>
  <c r="K241" i="67"/>
  <c r="K247" i="69"/>
  <c r="K44" i="51"/>
  <c r="K279" i="68"/>
  <c r="K250" i="65"/>
  <c r="K144" i="52"/>
  <c r="K248" i="70"/>
  <c r="K229" i="69"/>
  <c r="K307" i="68"/>
  <c r="K231" i="71"/>
  <c r="K252" i="72"/>
  <c r="K259" i="67"/>
  <c r="K255" i="65"/>
  <c r="K286" i="64"/>
  <c r="K251" i="65"/>
  <c r="K109" i="51"/>
  <c r="K226" i="71"/>
  <c r="K255" i="70"/>
  <c r="K238" i="69"/>
  <c r="K125" i="52"/>
  <c r="K300" i="64"/>
  <c r="K261" i="66"/>
  <c r="K241" i="66"/>
  <c r="K222" i="71"/>
  <c r="K229" i="66"/>
  <c r="K238" i="72"/>
  <c r="K81" i="51"/>
  <c r="K295" i="64"/>
  <c r="K266" i="66"/>
  <c r="K264" i="69"/>
  <c r="K248" i="65"/>
  <c r="K247" i="66"/>
  <c r="K62" i="53"/>
  <c r="K105" i="51"/>
  <c r="K62" i="51"/>
  <c r="K229" i="67"/>
  <c r="K3" i="52"/>
  <c r="K255" i="71"/>
  <c r="K246" i="70"/>
  <c r="K227" i="69"/>
  <c r="K246" i="66"/>
  <c r="K265" i="67"/>
  <c r="K280" i="68"/>
  <c r="K226" i="70"/>
  <c r="K245" i="69"/>
  <c r="K273" i="64"/>
  <c r="K245" i="65"/>
  <c r="K226" i="66"/>
  <c r="K342" i="68"/>
  <c r="K122" i="53"/>
  <c r="K170" i="53"/>
  <c r="K114" i="53"/>
  <c r="K112" i="51"/>
  <c r="K36" i="53"/>
  <c r="K307" i="64"/>
  <c r="K305" i="64"/>
  <c r="K38" i="53"/>
  <c r="K337" i="68"/>
  <c r="K267" i="70"/>
  <c r="K17" i="53"/>
  <c r="K153" i="53"/>
  <c r="K163" i="53"/>
  <c r="K72" i="53"/>
  <c r="K349" i="68"/>
  <c r="K274" i="67"/>
  <c r="K268" i="71"/>
  <c r="K107" i="53"/>
  <c r="K114" i="52"/>
  <c r="K165" i="53"/>
  <c r="K174" i="53"/>
  <c r="K116" i="53"/>
  <c r="K173" i="53"/>
  <c r="K138" i="53"/>
  <c r="K345" i="68"/>
  <c r="K313" i="64"/>
  <c r="K108" i="53"/>
  <c r="K117" i="53"/>
  <c r="K281" i="66"/>
  <c r="K86" i="53"/>
  <c r="K154" i="53"/>
  <c r="K274" i="66"/>
  <c r="K275" i="70"/>
  <c r="K84" i="53"/>
  <c r="K130" i="52"/>
  <c r="K72" i="51"/>
  <c r="K299" i="64"/>
  <c r="K267" i="67"/>
  <c r="K49" i="53"/>
  <c r="K269" i="65"/>
  <c r="K51" i="52"/>
  <c r="K51" i="53"/>
  <c r="K277" i="66"/>
  <c r="K31" i="51"/>
  <c r="K266" i="70"/>
  <c r="K343" i="68"/>
  <c r="K257" i="71"/>
  <c r="K28" i="53"/>
  <c r="K270" i="69"/>
  <c r="K53" i="51"/>
  <c r="K8" i="51"/>
  <c r="K33" i="51"/>
  <c r="K276" i="67"/>
  <c r="K18" i="51"/>
  <c r="K128" i="53"/>
  <c r="K32" i="52"/>
  <c r="K267" i="72"/>
  <c r="K277" i="70"/>
  <c r="K125" i="53"/>
  <c r="K93" i="52"/>
  <c r="K346" i="68"/>
  <c r="K58" i="52"/>
  <c r="K59" i="52"/>
  <c r="K156" i="52"/>
  <c r="K148" i="53"/>
  <c r="K26" i="53"/>
  <c r="K268" i="70"/>
  <c r="K76" i="51"/>
  <c r="K28" i="51"/>
  <c r="K171" i="51"/>
  <c r="K78" i="53"/>
  <c r="K11" i="52"/>
  <c r="K71" i="53"/>
  <c r="K298" i="64"/>
  <c r="K65" i="51"/>
  <c r="K256" i="72"/>
  <c r="K86" i="51"/>
  <c r="K264" i="64"/>
  <c r="K129" i="51"/>
  <c r="K78" i="52"/>
  <c r="K169" i="52"/>
  <c r="K131" i="51"/>
  <c r="K75" i="51"/>
  <c r="K93" i="53"/>
  <c r="K33" i="52"/>
  <c r="K111" i="51"/>
  <c r="K174" i="52"/>
  <c r="K74" i="52"/>
  <c r="K133" i="51"/>
  <c r="K267" i="64"/>
  <c r="K116" i="52"/>
  <c r="K46" i="52"/>
  <c r="K165" i="52"/>
  <c r="K50" i="53"/>
  <c r="K256" i="71"/>
  <c r="K37" i="51"/>
  <c r="K83" i="51"/>
  <c r="K177" i="51"/>
  <c r="K168" i="51"/>
  <c r="K327" i="68"/>
  <c r="K98" i="51"/>
  <c r="K41" i="51"/>
  <c r="K169" i="51"/>
  <c r="K75" i="52"/>
  <c r="K163" i="52"/>
  <c r="K119" i="51"/>
  <c r="K166" i="51"/>
  <c r="K151" i="53"/>
  <c r="K154" i="52"/>
  <c r="K176" i="51"/>
  <c r="K251" i="66"/>
  <c r="K261" i="64"/>
  <c r="K170" i="51"/>
  <c r="K257" i="66"/>
  <c r="K21" i="53"/>
  <c r="K243" i="67"/>
  <c r="K13" i="53"/>
  <c r="K101" i="52"/>
  <c r="K176" i="52"/>
  <c r="K127" i="51"/>
  <c r="K152" i="51"/>
  <c r="K172" i="51"/>
  <c r="K141" i="51"/>
  <c r="K291" i="68"/>
  <c r="K120" i="52"/>
  <c r="K238" i="66"/>
  <c r="K15" i="51"/>
  <c r="K322" i="68"/>
  <c r="K60" i="51"/>
  <c r="K88" i="51"/>
  <c r="K122" i="52"/>
  <c r="K140" i="51"/>
  <c r="K35" i="52"/>
  <c r="K55" i="52"/>
  <c r="K98" i="52"/>
  <c r="K32" i="51"/>
  <c r="K235" i="65"/>
  <c r="K295" i="68"/>
  <c r="K150" i="51"/>
  <c r="K127" i="52"/>
  <c r="K155" i="51"/>
  <c r="K122" i="51"/>
  <c r="K20" i="53"/>
  <c r="K77" i="52"/>
  <c r="K257" i="64"/>
  <c r="K36" i="51"/>
  <c r="K118" i="52"/>
  <c r="K29" i="52"/>
  <c r="K26" i="52"/>
  <c r="K259" i="64"/>
  <c r="K235" i="66"/>
  <c r="K103" i="51"/>
  <c r="K248" i="72"/>
  <c r="K248" i="71"/>
  <c r="K271" i="67"/>
  <c r="K260" i="70"/>
  <c r="K279" i="69"/>
  <c r="K283" i="64"/>
  <c r="K264" i="70"/>
  <c r="K261" i="67"/>
  <c r="K280" i="65"/>
  <c r="K303" i="64"/>
  <c r="K241" i="69"/>
  <c r="K289" i="64"/>
  <c r="K237" i="69"/>
  <c r="K125" i="51"/>
  <c r="K239" i="70"/>
  <c r="K301" i="64"/>
  <c r="K253" i="71"/>
  <c r="K334" i="68"/>
  <c r="K348" i="68"/>
  <c r="K270" i="71"/>
  <c r="K258" i="69"/>
  <c r="K249" i="72"/>
  <c r="K256" i="67"/>
  <c r="K240" i="65"/>
  <c r="K232" i="65"/>
  <c r="K234" i="71"/>
  <c r="K239" i="66"/>
  <c r="K280" i="66"/>
  <c r="K239" i="69"/>
  <c r="K296" i="64"/>
  <c r="K260" i="72"/>
  <c r="K85" i="51"/>
  <c r="K287" i="68"/>
  <c r="K258" i="66"/>
  <c r="K248" i="69"/>
  <c r="K276" i="64"/>
  <c r="K230" i="71"/>
  <c r="K251" i="67"/>
  <c r="K246" i="71"/>
  <c r="K288" i="64"/>
  <c r="K285" i="64"/>
  <c r="K247" i="70"/>
  <c r="K256" i="70"/>
  <c r="K245" i="72"/>
  <c r="K254" i="67"/>
  <c r="K262" i="69"/>
  <c r="K253" i="72"/>
  <c r="K241" i="65"/>
  <c r="K243" i="72"/>
  <c r="K270" i="72"/>
  <c r="K63" i="51"/>
  <c r="K82" i="53"/>
  <c r="K254" i="70"/>
  <c r="K106" i="52"/>
  <c r="K4" i="53"/>
  <c r="K313" i="68"/>
  <c r="K233" i="72"/>
  <c r="K144" i="51"/>
  <c r="K223" i="71"/>
  <c r="K25" i="53"/>
  <c r="K319" i="68"/>
  <c r="K253" i="67"/>
  <c r="K232" i="70"/>
  <c r="K28" i="52"/>
  <c r="K4" i="51"/>
  <c r="K278" i="64"/>
  <c r="K164" i="52"/>
  <c r="K258" i="67"/>
  <c r="K228" i="72"/>
  <c r="K311" i="64"/>
  <c r="K259" i="69"/>
  <c r="K266" i="64"/>
  <c r="K252" i="70"/>
  <c r="K24" i="52"/>
  <c r="K124" i="51"/>
  <c r="K24" i="51"/>
  <c r="K240" i="71"/>
  <c r="K227" i="70"/>
  <c r="K281" i="68"/>
  <c r="K81" i="52"/>
  <c r="K43" i="51"/>
  <c r="K274" i="64"/>
  <c r="K105" i="52"/>
  <c r="K228" i="66"/>
  <c r="K220" i="72"/>
  <c r="K161" i="51"/>
  <c r="K81" i="53"/>
  <c r="K43" i="52"/>
  <c r="K43" i="53"/>
  <c r="K249" i="70"/>
  <c r="K265" i="66"/>
  <c r="K294" i="64"/>
  <c r="K237" i="72"/>
  <c r="K226" i="69"/>
  <c r="K227" i="67"/>
  <c r="K246" i="67"/>
  <c r="K264" i="66"/>
  <c r="K226" i="65"/>
  <c r="K32" i="15"/>
  <c r="K31" i="15"/>
  <c r="K30" i="15"/>
  <c r="K29" i="15"/>
  <c r="K28" i="15"/>
  <c r="K26" i="15"/>
  <c r="K25" i="15"/>
  <c r="K24" i="15"/>
  <c r="K22" i="15"/>
  <c r="K21" i="15"/>
  <c r="K20" i="15"/>
  <c r="K22" i="16"/>
  <c r="K12" i="16"/>
  <c r="K22" i="17"/>
  <c r="K21" i="17"/>
  <c r="K20" i="17"/>
  <c r="K19" i="17"/>
  <c r="K8" i="17"/>
  <c r="K7" i="17"/>
  <c r="K6" i="17"/>
  <c r="K18" i="15"/>
  <c r="K13" i="15"/>
  <c r="K12" i="15"/>
  <c r="K11" i="15"/>
  <c r="K10" i="15"/>
  <c r="K9" i="15"/>
  <c r="K8" i="15"/>
  <c r="K7" i="15"/>
  <c r="K6" i="15"/>
  <c r="K5" i="15"/>
  <c r="K25" i="16"/>
  <c r="K30" i="17"/>
  <c r="K29" i="17"/>
  <c r="K28" i="17"/>
  <c r="K32" i="16"/>
  <c r="K9" i="17"/>
  <c r="K19" i="15"/>
  <c r="K28" i="16"/>
  <c r="K6" i="16"/>
  <c r="K18" i="17"/>
  <c r="K5" i="16"/>
  <c r="K31" i="16"/>
  <c r="K13" i="16"/>
  <c r="K19" i="16"/>
  <c r="K21" i="16"/>
  <c r="K14" i="15"/>
  <c r="K8" i="16"/>
  <c r="K7" i="16"/>
  <c r="K14" i="16"/>
  <c r="K18" i="16"/>
  <c r="K10" i="16"/>
  <c r="K9" i="16"/>
  <c r="K11" i="16"/>
  <c r="K20" i="16"/>
  <c r="K5" i="17"/>
  <c r="K29" i="16"/>
  <c r="K30" i="16"/>
  <c r="K26" i="16"/>
  <c r="K24" i="16"/>
  <c r="K133" i="6"/>
  <c r="K123" i="29"/>
  <c r="K167" i="6"/>
  <c r="K143" i="6"/>
  <c r="K142" i="29"/>
  <c r="K139" i="29"/>
  <c r="M133" i="29"/>
  <c r="L4" i="17"/>
  <c r="K4" i="17"/>
  <c r="H17" i="15"/>
  <c r="I17" i="16"/>
  <c r="J15" i="15"/>
  <c r="O174" i="6"/>
  <c r="O150" i="6"/>
  <c r="O128" i="6"/>
  <c r="O161" i="6"/>
  <c r="O137" i="6"/>
  <c r="O125" i="6"/>
  <c r="O141" i="6"/>
  <c r="O165" i="6"/>
  <c r="O110" i="6"/>
  <c r="O134" i="29"/>
  <c r="O131" i="29"/>
  <c r="O125" i="29"/>
  <c r="O27" i="17"/>
  <c r="K16" i="15"/>
  <c r="H16" i="16"/>
  <c r="L17" i="15"/>
  <c r="K27" i="17"/>
  <c r="P150" i="6"/>
  <c r="P174" i="6"/>
  <c r="P128" i="6"/>
  <c r="P161" i="6"/>
  <c r="P137" i="6"/>
  <c r="P139" i="29"/>
  <c r="P127" i="29"/>
  <c r="P168" i="6"/>
  <c r="P144" i="6"/>
  <c r="P124" i="29"/>
  <c r="Q150" i="6"/>
  <c r="Q174" i="6"/>
  <c r="Q137" i="6"/>
  <c r="Q161" i="6"/>
  <c r="Q139" i="29"/>
  <c r="Q125" i="29"/>
  <c r="Q142" i="6"/>
  <c r="Q166" i="6"/>
  <c r="Q122" i="29"/>
  <c r="E133" i="6"/>
  <c r="E157" i="6"/>
  <c r="C174" i="6"/>
  <c r="C150" i="6"/>
  <c r="C128" i="6"/>
  <c r="C137" i="6"/>
  <c r="C161" i="6"/>
  <c r="C125" i="6"/>
  <c r="C110" i="6"/>
  <c r="C141" i="6"/>
  <c r="C165" i="6"/>
  <c r="C134" i="29"/>
  <c r="C128" i="29"/>
  <c r="E147" i="6"/>
  <c r="E171" i="6"/>
  <c r="E149" i="6"/>
  <c r="E173" i="6"/>
  <c r="E136" i="6"/>
  <c r="E160" i="6"/>
  <c r="E134" i="53"/>
  <c r="E172" i="53"/>
  <c r="E275" i="69"/>
  <c r="E271" i="71"/>
  <c r="E281" i="66"/>
  <c r="E252" i="69"/>
  <c r="E257" i="71"/>
  <c r="E129" i="53"/>
  <c r="E275" i="66"/>
  <c r="E122" i="53"/>
  <c r="E170" i="53"/>
  <c r="E171" i="53"/>
  <c r="E27" i="53"/>
  <c r="E8" i="53"/>
  <c r="E275" i="65"/>
  <c r="E132" i="53"/>
  <c r="E113" i="51"/>
  <c r="E111" i="53"/>
  <c r="E265" i="71"/>
  <c r="E34" i="53"/>
  <c r="E85" i="53"/>
  <c r="E115" i="53"/>
  <c r="E145" i="53"/>
  <c r="E277" i="70"/>
  <c r="E113" i="53"/>
  <c r="E268" i="71"/>
  <c r="E74" i="53"/>
  <c r="E108" i="53"/>
  <c r="E156" i="53"/>
  <c r="E113" i="52"/>
  <c r="E267" i="69"/>
  <c r="E146" i="53"/>
  <c r="E17" i="53"/>
  <c r="E274" i="69"/>
  <c r="E99" i="53"/>
  <c r="E119" i="53"/>
  <c r="E276" i="70"/>
  <c r="E107" i="53"/>
  <c r="E92" i="51"/>
  <c r="E86" i="51"/>
  <c r="E144" i="53"/>
  <c r="E276" i="67"/>
  <c r="E269" i="69"/>
  <c r="E257" i="72"/>
  <c r="E18" i="51"/>
  <c r="E132" i="52"/>
  <c r="E109" i="53"/>
  <c r="E93" i="51"/>
  <c r="E35" i="51"/>
  <c r="E266" i="72"/>
  <c r="E77" i="53"/>
  <c r="E299" i="64"/>
  <c r="E66" i="53"/>
  <c r="E47" i="53"/>
  <c r="E162" i="53"/>
  <c r="E106" i="53"/>
  <c r="E343" i="68"/>
  <c r="E253" i="69"/>
  <c r="E277" i="69"/>
  <c r="E27" i="52"/>
  <c r="E30" i="52"/>
  <c r="E229" i="66"/>
  <c r="E289" i="68"/>
  <c r="E79" i="52"/>
  <c r="E88" i="53"/>
  <c r="E135" i="52"/>
  <c r="E258" i="72"/>
  <c r="E257" i="66"/>
  <c r="E84" i="51"/>
  <c r="E83" i="51"/>
  <c r="E132" i="51"/>
  <c r="E97" i="51"/>
  <c r="E89" i="52"/>
  <c r="E238" i="66"/>
  <c r="E35" i="52"/>
  <c r="E241" i="70"/>
  <c r="E34" i="51"/>
  <c r="E57" i="51"/>
  <c r="E319" i="68"/>
  <c r="E25" i="51"/>
  <c r="E138" i="52"/>
  <c r="E74" i="52"/>
  <c r="E157" i="52"/>
  <c r="E50" i="52"/>
  <c r="E6" i="51"/>
  <c r="E140" i="51"/>
  <c r="E118" i="52"/>
  <c r="E279" i="67"/>
  <c r="E121" i="53"/>
  <c r="E268" i="67"/>
  <c r="E46" i="51"/>
  <c r="E20" i="53"/>
  <c r="E137" i="51"/>
  <c r="E233" i="72"/>
  <c r="E176" i="51"/>
  <c r="E46" i="52"/>
  <c r="E169" i="53"/>
  <c r="E30" i="53"/>
  <c r="E52" i="51"/>
  <c r="E71" i="53"/>
  <c r="E272" i="66"/>
  <c r="E156" i="52"/>
  <c r="E295" i="68"/>
  <c r="E239" i="65"/>
  <c r="E136" i="51"/>
  <c r="E90" i="52"/>
  <c r="E52" i="53"/>
  <c r="E286" i="68"/>
  <c r="E22" i="51"/>
  <c r="E135" i="51"/>
  <c r="E55" i="51"/>
  <c r="E58" i="52"/>
  <c r="E177" i="51"/>
  <c r="E31" i="52"/>
  <c r="E233" i="67"/>
  <c r="E59" i="53"/>
  <c r="E233" i="66"/>
  <c r="E74" i="51"/>
  <c r="E170" i="52"/>
  <c r="E172" i="52"/>
  <c r="E5" i="51"/>
  <c r="E234" i="70"/>
  <c r="E254" i="64"/>
  <c r="E126" i="51"/>
  <c r="E5" i="53"/>
  <c r="E140" i="53"/>
  <c r="E157" i="51"/>
  <c r="E166" i="51"/>
  <c r="E65" i="52"/>
  <c r="E270" i="69"/>
  <c r="E163" i="51"/>
  <c r="E137" i="52"/>
  <c r="E253" i="67"/>
  <c r="E59" i="51"/>
  <c r="E176" i="53"/>
  <c r="E169" i="52"/>
  <c r="E165" i="51"/>
  <c r="E94" i="51"/>
  <c r="E100" i="52"/>
  <c r="E228" i="65"/>
  <c r="E92" i="52"/>
  <c r="E145" i="51"/>
  <c r="E166" i="52"/>
  <c r="E242" i="67"/>
  <c r="E40" i="53"/>
  <c r="E243" i="66"/>
  <c r="E51" i="51"/>
  <c r="E270" i="70"/>
  <c r="E19" i="52"/>
  <c r="E37" i="51"/>
  <c r="E226" i="71"/>
  <c r="E159" i="52"/>
  <c r="E31" i="51"/>
  <c r="E37" i="52"/>
  <c r="E83" i="53"/>
  <c r="E293" i="68"/>
  <c r="E279" i="65"/>
  <c r="E284" i="68"/>
  <c r="E266" i="64"/>
  <c r="E66" i="51"/>
  <c r="E317" i="68"/>
  <c r="E252" i="65"/>
  <c r="E299" i="68"/>
  <c r="E231" i="71"/>
  <c r="E227" i="66"/>
  <c r="E258" i="70"/>
  <c r="E260" i="70"/>
  <c r="E310" i="64"/>
  <c r="E256" i="65"/>
  <c r="E234" i="72"/>
  <c r="E254" i="65"/>
  <c r="E291" i="68"/>
  <c r="E234" i="71"/>
  <c r="E231" i="72"/>
  <c r="E30" i="51"/>
  <c r="E270" i="65"/>
  <c r="E280" i="66"/>
  <c r="E255" i="66"/>
  <c r="E235" i="70"/>
  <c r="E241" i="67"/>
  <c r="E241" i="72"/>
  <c r="E237" i="65"/>
  <c r="E240" i="69"/>
  <c r="E228" i="72"/>
  <c r="E270" i="71"/>
  <c r="E260" i="64"/>
  <c r="E247" i="66"/>
  <c r="E237" i="70"/>
  <c r="E340" i="68"/>
  <c r="E320" i="68"/>
  <c r="E338" i="68"/>
  <c r="E257" i="69"/>
  <c r="E258" i="67"/>
  <c r="E125" i="52"/>
  <c r="E4" i="53"/>
  <c r="E239" i="71"/>
  <c r="E255" i="72"/>
  <c r="E44" i="52"/>
  <c r="E259" i="64"/>
  <c r="E248" i="66"/>
  <c r="E275" i="64"/>
  <c r="E261" i="66"/>
  <c r="E55" i="53"/>
  <c r="E297" i="64"/>
  <c r="E306" i="64"/>
  <c r="E264" i="71"/>
  <c r="E116" i="53"/>
  <c r="E16" i="53"/>
  <c r="E155" i="53"/>
  <c r="E274" i="67"/>
  <c r="E330" i="68"/>
  <c r="E153" i="53"/>
  <c r="E281" i="65"/>
  <c r="E18" i="53"/>
  <c r="E57" i="53"/>
  <c r="E233" i="69"/>
  <c r="E173" i="53"/>
  <c r="E131" i="53"/>
  <c r="E165" i="53"/>
  <c r="E73" i="53"/>
  <c r="E133" i="53"/>
  <c r="E56" i="53"/>
  <c r="E137" i="53"/>
  <c r="E141" i="53"/>
  <c r="E234" i="69"/>
  <c r="E53" i="53"/>
  <c r="E14" i="53"/>
  <c r="E254" i="69"/>
  <c r="E79" i="53"/>
  <c r="E110" i="53"/>
  <c r="E274" i="66"/>
  <c r="E46" i="53"/>
  <c r="E29" i="53"/>
  <c r="E344" i="68"/>
  <c r="E97" i="53"/>
  <c r="E114" i="51"/>
  <c r="E277" i="66"/>
  <c r="E276" i="66"/>
  <c r="E112" i="53"/>
  <c r="E102" i="51"/>
  <c r="E12" i="51"/>
  <c r="E17" i="51"/>
  <c r="E266" i="70"/>
  <c r="E7" i="53"/>
  <c r="E100" i="53"/>
  <c r="E276" i="65"/>
  <c r="E45" i="51"/>
  <c r="E28" i="53"/>
  <c r="E271" i="70"/>
  <c r="E148" i="53"/>
  <c r="E103" i="51"/>
  <c r="E27" i="51"/>
  <c r="E21" i="51"/>
  <c r="E125" i="53"/>
  <c r="E271" i="69"/>
  <c r="E77" i="51"/>
  <c r="E331" i="68"/>
  <c r="E16" i="51"/>
  <c r="E269" i="67"/>
  <c r="E272" i="69"/>
  <c r="E232" i="65"/>
  <c r="E253" i="66"/>
  <c r="E116" i="52"/>
  <c r="E267" i="64"/>
  <c r="E251" i="67"/>
  <c r="E168" i="52"/>
  <c r="E76" i="52"/>
  <c r="E78" i="53"/>
  <c r="E12" i="52"/>
  <c r="E85" i="51"/>
  <c r="E176" i="52"/>
  <c r="E64" i="51"/>
  <c r="E75" i="52"/>
  <c r="E39" i="51"/>
  <c r="E59" i="52"/>
  <c r="E130" i="52"/>
  <c r="E141" i="52"/>
  <c r="E165" i="52"/>
  <c r="E272" i="67"/>
  <c r="E96" i="52"/>
  <c r="E171" i="52"/>
  <c r="E268" i="65"/>
  <c r="E71" i="51"/>
  <c r="E29" i="51"/>
  <c r="E129" i="52"/>
  <c r="E34" i="52"/>
  <c r="E124" i="53"/>
  <c r="E121" i="51"/>
  <c r="E287" i="68"/>
  <c r="E172" i="51"/>
  <c r="E235" i="66"/>
  <c r="E251" i="72"/>
  <c r="E152" i="52"/>
  <c r="E119" i="52"/>
  <c r="E161" i="53"/>
  <c r="E88" i="51"/>
  <c r="E167" i="51"/>
  <c r="E297" i="68"/>
  <c r="E141" i="51"/>
  <c r="E163" i="52"/>
  <c r="E19" i="51"/>
  <c r="E253" i="65"/>
  <c r="E168" i="53"/>
  <c r="E72" i="52"/>
  <c r="E300" i="68"/>
  <c r="E41" i="52"/>
  <c r="E118" i="51"/>
  <c r="E78" i="52"/>
  <c r="E6" i="52"/>
  <c r="E260" i="66"/>
  <c r="E19" i="53"/>
  <c r="E69" i="53"/>
  <c r="E102" i="52"/>
  <c r="E26" i="52"/>
  <c r="E148" i="52"/>
  <c r="E271" i="64"/>
  <c r="E236" i="67"/>
  <c r="E52" i="52"/>
  <c r="E108" i="52"/>
  <c r="E269" i="71"/>
  <c r="E88" i="52"/>
  <c r="E232" i="69"/>
  <c r="E149" i="52"/>
  <c r="E150" i="51"/>
  <c r="E101" i="52"/>
  <c r="E91" i="52"/>
  <c r="E257" i="70"/>
  <c r="E48" i="52"/>
  <c r="E98" i="52"/>
  <c r="E167" i="53"/>
  <c r="E29" i="52"/>
  <c r="E38" i="52"/>
  <c r="E126" i="52"/>
  <c r="E33" i="52"/>
  <c r="E56" i="52"/>
  <c r="E174" i="52"/>
  <c r="E167" i="52"/>
  <c r="E150" i="52"/>
  <c r="E153" i="51"/>
  <c r="E10" i="53"/>
  <c r="E91" i="51"/>
  <c r="E117" i="51"/>
  <c r="E238" i="70"/>
  <c r="E50" i="53"/>
  <c r="E99" i="51"/>
  <c r="E175" i="51"/>
  <c r="E255" i="64"/>
  <c r="E260" i="69"/>
  <c r="E149" i="53"/>
  <c r="E169" i="51"/>
  <c r="E69" i="52"/>
  <c r="E323" i="68"/>
  <c r="E17" i="52"/>
  <c r="E151" i="53"/>
  <c r="E31" i="53"/>
  <c r="E13" i="51"/>
  <c r="E9" i="52"/>
  <c r="E280" i="67"/>
  <c r="E346" i="68"/>
  <c r="E47" i="52"/>
  <c r="E253" i="70"/>
  <c r="E262" i="69"/>
  <c r="E281" i="64"/>
  <c r="E280" i="65"/>
  <c r="E292" i="64"/>
  <c r="E241" i="65"/>
  <c r="E268" i="64"/>
  <c r="E4" i="51"/>
  <c r="E240" i="66"/>
  <c r="E229" i="71"/>
  <c r="E348" i="68"/>
  <c r="E232" i="72"/>
  <c r="E284" i="64"/>
  <c r="E262" i="65"/>
  <c r="E251" i="70"/>
  <c r="E162" i="52"/>
  <c r="E44" i="51"/>
  <c r="E288" i="64"/>
  <c r="E270" i="66"/>
  <c r="E241" i="66"/>
  <c r="E242" i="70"/>
  <c r="E250" i="72"/>
  <c r="E264" i="70"/>
  <c r="E312" i="68"/>
  <c r="E252" i="67"/>
  <c r="E260" i="67"/>
  <c r="E229" i="69"/>
  <c r="E239" i="69"/>
  <c r="E242" i="71"/>
  <c r="E310" i="68"/>
  <c r="E225" i="71"/>
  <c r="E144" i="52"/>
  <c r="E261" i="69"/>
  <c r="E271" i="65"/>
  <c r="E280" i="69"/>
  <c r="E262" i="70"/>
  <c r="E230" i="72"/>
  <c r="E250" i="71"/>
  <c r="E252" i="66"/>
  <c r="E146" i="52"/>
  <c r="E239" i="70"/>
  <c r="E273" i="66"/>
  <c r="E109" i="51"/>
  <c r="E233" i="70"/>
  <c r="E147" i="53"/>
  <c r="E159" i="53"/>
  <c r="E86" i="53"/>
  <c r="E274" i="70"/>
  <c r="E177" i="53"/>
  <c r="E305" i="64"/>
  <c r="E267" i="72"/>
  <c r="E114" i="52"/>
  <c r="E22" i="53"/>
  <c r="E84" i="53"/>
  <c r="E135" i="53"/>
  <c r="E281" i="69"/>
  <c r="E126" i="53"/>
  <c r="E115" i="51"/>
  <c r="E112" i="52"/>
  <c r="E265" i="72"/>
  <c r="E127" i="53"/>
  <c r="E163" i="53"/>
  <c r="E278" i="69"/>
  <c r="E35" i="53"/>
  <c r="E112" i="51"/>
  <c r="E274" i="65"/>
  <c r="E267" i="65"/>
  <c r="E36" i="53"/>
  <c r="E235" i="69"/>
  <c r="E15" i="53"/>
  <c r="E95" i="53"/>
  <c r="E281" i="70"/>
  <c r="E152" i="53"/>
  <c r="E267" i="70"/>
  <c r="E6" i="53"/>
  <c r="E115" i="52"/>
  <c r="E48" i="53"/>
  <c r="E332" i="68"/>
  <c r="E103" i="53"/>
  <c r="E275" i="67"/>
  <c r="E278" i="65"/>
  <c r="E41" i="51"/>
  <c r="E120" i="51"/>
  <c r="E269" i="70"/>
  <c r="E120" i="52"/>
  <c r="E276" i="69"/>
  <c r="E308" i="64"/>
  <c r="E347" i="68"/>
  <c r="E269" i="65"/>
  <c r="E277" i="65"/>
  <c r="E48" i="51"/>
  <c r="E96" i="51"/>
  <c r="E136" i="53"/>
  <c r="E273" i="70"/>
  <c r="E75" i="51"/>
  <c r="E100" i="51"/>
  <c r="E266" i="69"/>
  <c r="E128" i="53"/>
  <c r="E20" i="51"/>
  <c r="E39" i="52"/>
  <c r="E268" i="72"/>
  <c r="E10" i="51"/>
  <c r="E237" i="67"/>
  <c r="E15" i="51"/>
  <c r="E278" i="64"/>
  <c r="E296" i="68"/>
  <c r="E95" i="52"/>
  <c r="E51" i="52"/>
  <c r="E20" i="52"/>
  <c r="E148" i="51"/>
  <c r="E33" i="51"/>
  <c r="E270" i="67"/>
  <c r="E140" i="52"/>
  <c r="E68" i="52"/>
  <c r="E265" i="70"/>
  <c r="E153" i="52"/>
  <c r="E14" i="52"/>
  <c r="E70" i="51"/>
  <c r="E101" i="51"/>
  <c r="E127" i="51"/>
  <c r="E158" i="51"/>
  <c r="E175" i="52"/>
  <c r="E99" i="52"/>
  <c r="E111" i="51"/>
  <c r="E32" i="52"/>
  <c r="E157" i="53"/>
  <c r="E116" i="51"/>
  <c r="E47" i="51"/>
  <c r="E269" i="64"/>
  <c r="E95" i="51"/>
  <c r="E89" i="51"/>
  <c r="E93" i="53"/>
  <c r="E260" i="72"/>
  <c r="E234" i="67"/>
  <c r="E133" i="51"/>
  <c r="E257" i="64"/>
  <c r="E239" i="66"/>
  <c r="E79" i="51"/>
  <c r="E158" i="52"/>
  <c r="E60" i="52"/>
  <c r="E57" i="52"/>
  <c r="E145" i="52"/>
  <c r="E156" i="51"/>
  <c r="E94" i="53"/>
  <c r="E151" i="52"/>
  <c r="E53" i="51"/>
  <c r="E84" i="52"/>
  <c r="E98" i="51"/>
  <c r="E50" i="51"/>
  <c r="E173" i="51"/>
  <c r="E279" i="70"/>
  <c r="E143" i="53"/>
  <c r="E22" i="52"/>
  <c r="E8" i="52"/>
  <c r="E86" i="52"/>
  <c r="E238" i="65"/>
  <c r="E53" i="52"/>
  <c r="E298" i="64"/>
  <c r="E166" i="53"/>
  <c r="E250" i="65"/>
  <c r="E131" i="51"/>
  <c r="E237" i="66"/>
  <c r="E108" i="51"/>
  <c r="E150" i="53"/>
  <c r="E131" i="52"/>
  <c r="E170" i="51"/>
  <c r="E242" i="66"/>
  <c r="E173" i="52"/>
  <c r="E311" i="68"/>
  <c r="E68" i="53"/>
  <c r="E9" i="53"/>
  <c r="E158" i="53"/>
  <c r="E16" i="52"/>
  <c r="E11" i="53"/>
  <c r="E40" i="51"/>
  <c r="E15" i="52"/>
  <c r="E147" i="51"/>
  <c r="E229" i="65"/>
  <c r="E94" i="52"/>
  <c r="E134" i="51"/>
  <c r="E110" i="52"/>
  <c r="E248" i="72"/>
  <c r="E122" i="52"/>
  <c r="E250" i="66"/>
  <c r="E177" i="52"/>
  <c r="E155" i="51"/>
  <c r="E121" i="52"/>
  <c r="E147" i="52"/>
  <c r="E78" i="51"/>
  <c r="E159" i="51"/>
  <c r="E18" i="52"/>
  <c r="E11" i="52"/>
  <c r="E154" i="52"/>
  <c r="E51" i="53"/>
  <c r="E244" i="71"/>
  <c r="E130" i="51"/>
  <c r="E97" i="52"/>
  <c r="E129" i="51"/>
  <c r="E164" i="51"/>
  <c r="E252" i="70"/>
  <c r="E24" i="51"/>
  <c r="E247" i="65"/>
  <c r="E232" i="70"/>
  <c r="E227" i="72"/>
  <c r="E309" i="68"/>
  <c r="E231" i="69"/>
  <c r="E228" i="71"/>
  <c r="E259" i="67"/>
  <c r="E308" i="68"/>
  <c r="E261" i="64"/>
  <c r="E246" i="72"/>
  <c r="E318" i="68"/>
  <c r="E231" i="70"/>
  <c r="E261" i="65"/>
  <c r="E285" i="64"/>
  <c r="E63" i="53"/>
  <c r="E315" i="68"/>
  <c r="E227" i="71"/>
  <c r="E251" i="65"/>
  <c r="E312" i="64"/>
  <c r="E336" i="68"/>
  <c r="E240" i="65"/>
  <c r="E254" i="66"/>
  <c r="E237" i="69"/>
  <c r="E235" i="65"/>
  <c r="E223" i="72"/>
  <c r="E333" i="68"/>
  <c r="E259" i="70"/>
  <c r="E28" i="52"/>
  <c r="E235" i="71"/>
  <c r="E243" i="72"/>
  <c r="E243" i="70"/>
  <c r="E260" i="71"/>
  <c r="E248" i="65"/>
  <c r="E262" i="66"/>
  <c r="E256" i="69"/>
  <c r="E234" i="66"/>
  <c r="E263" i="72"/>
  <c r="E241" i="69"/>
  <c r="E235" i="72"/>
  <c r="E321" i="68"/>
  <c r="E4" i="52"/>
  <c r="E106" i="52"/>
  <c r="E223" i="71"/>
  <c r="E270" i="72"/>
  <c r="E236" i="69"/>
  <c r="E76" i="53"/>
  <c r="E60" i="53"/>
  <c r="E267" i="66"/>
  <c r="E278" i="70"/>
  <c r="E54" i="53"/>
  <c r="E41" i="53"/>
  <c r="E75" i="53"/>
  <c r="E118" i="53"/>
  <c r="E278" i="67"/>
  <c r="E349" i="68"/>
  <c r="E72" i="53"/>
  <c r="E91" i="53"/>
  <c r="E342" i="68"/>
  <c r="E337" i="68"/>
  <c r="E341" i="68"/>
  <c r="E114" i="53"/>
  <c r="E101" i="53"/>
  <c r="E271" i="72"/>
  <c r="E38" i="53"/>
  <c r="E278" i="66"/>
  <c r="E264" i="72"/>
  <c r="E281" i="67"/>
  <c r="E269" i="66"/>
  <c r="E98" i="53"/>
  <c r="E65" i="53"/>
  <c r="E96" i="53"/>
  <c r="E275" i="70"/>
  <c r="E67" i="53"/>
  <c r="E313" i="64"/>
  <c r="E154" i="53"/>
  <c r="E259" i="71"/>
  <c r="E309" i="64"/>
  <c r="E117" i="53"/>
  <c r="E174" i="53"/>
  <c r="E37" i="53"/>
  <c r="E267" i="67"/>
  <c r="E138" i="53"/>
  <c r="E60" i="51"/>
  <c r="E65" i="51"/>
  <c r="E255" i="69"/>
  <c r="E258" i="71"/>
  <c r="E259" i="72"/>
  <c r="E268" i="66"/>
  <c r="E345" i="68"/>
  <c r="E256" i="71"/>
  <c r="E273" i="69"/>
  <c r="E73" i="51"/>
  <c r="E54" i="51"/>
  <c r="E266" i="71"/>
  <c r="E277" i="67"/>
  <c r="E307" i="64"/>
  <c r="E58" i="53"/>
  <c r="E26" i="51"/>
  <c r="E164" i="53"/>
  <c r="E14" i="51"/>
  <c r="E38" i="51"/>
  <c r="E267" i="71"/>
  <c r="E111" i="52"/>
  <c r="E256" i="72"/>
  <c r="E76" i="51"/>
  <c r="E265" i="69"/>
  <c r="E264" i="64"/>
  <c r="E10" i="52"/>
  <c r="E151" i="51"/>
  <c r="E154" i="51"/>
  <c r="E251" i="69"/>
  <c r="E49" i="53"/>
  <c r="E70" i="52"/>
  <c r="E93" i="52"/>
  <c r="E152" i="51"/>
  <c r="E105" i="53"/>
  <c r="E127" i="52"/>
  <c r="E71" i="52"/>
  <c r="E102" i="53"/>
  <c r="E89" i="53"/>
  <c r="E13" i="52"/>
  <c r="E54" i="52"/>
  <c r="E39" i="53"/>
  <c r="E12" i="53"/>
  <c r="E155" i="52"/>
  <c r="E5" i="52"/>
  <c r="E49" i="52"/>
  <c r="E90" i="51"/>
  <c r="E21" i="52"/>
  <c r="E87" i="52"/>
  <c r="E26" i="53"/>
  <c r="E244" i="72"/>
  <c r="E303" i="64"/>
  <c r="E228" i="66"/>
  <c r="E269" i="72"/>
  <c r="E103" i="52"/>
  <c r="E32" i="51"/>
  <c r="E139" i="52"/>
  <c r="E257" i="65"/>
  <c r="E64" i="52"/>
  <c r="E58" i="51"/>
  <c r="E32" i="53"/>
  <c r="E13" i="53"/>
  <c r="E136" i="52"/>
  <c r="E56" i="51"/>
  <c r="E288" i="68"/>
  <c r="E262" i="64"/>
  <c r="E45" i="53"/>
  <c r="E133" i="52"/>
  <c r="E120" i="53"/>
  <c r="E138" i="51"/>
  <c r="E67" i="52"/>
  <c r="E272" i="70"/>
  <c r="E171" i="51"/>
  <c r="E55" i="52"/>
  <c r="E250" i="67"/>
  <c r="E11" i="51"/>
  <c r="E174" i="51"/>
  <c r="E122" i="51"/>
  <c r="E110" i="51"/>
  <c r="E279" i="66"/>
  <c r="E233" i="65"/>
  <c r="E149" i="51"/>
  <c r="E40" i="52"/>
  <c r="E175" i="53"/>
  <c r="E45" i="52"/>
  <c r="E134" i="52"/>
  <c r="E36" i="51"/>
  <c r="E33" i="53"/>
  <c r="E243" i="65"/>
  <c r="E139" i="53"/>
  <c r="E139" i="51"/>
  <c r="E73" i="52"/>
  <c r="E268" i="69"/>
  <c r="E130" i="53"/>
  <c r="E21" i="53"/>
  <c r="E263" i="64"/>
  <c r="E90" i="53"/>
  <c r="E69" i="51"/>
  <c r="E92" i="53"/>
  <c r="E119" i="51"/>
  <c r="E322" i="68"/>
  <c r="E77" i="52"/>
  <c r="E268" i="70"/>
  <c r="E87" i="53"/>
  <c r="E168" i="51"/>
  <c r="E248" i="71"/>
  <c r="E64" i="53"/>
  <c r="E107" i="52"/>
  <c r="E67" i="51"/>
  <c r="E72" i="51"/>
  <c r="E224" i="72"/>
  <c r="E117" i="52"/>
  <c r="E107" i="51"/>
  <c r="E8" i="51"/>
  <c r="E279" i="69"/>
  <c r="E70" i="53"/>
  <c r="E83" i="52"/>
  <c r="E36" i="52"/>
  <c r="E224" i="71"/>
  <c r="E226" i="72"/>
  <c r="E255" i="70"/>
  <c r="E291" i="64"/>
  <c r="E82" i="52"/>
  <c r="E231" i="66"/>
  <c r="E87" i="51"/>
  <c r="E229" i="72"/>
  <c r="E253" i="71"/>
  <c r="E252" i="72"/>
  <c r="E313" i="68"/>
  <c r="E162" i="51"/>
  <c r="E339" i="68"/>
  <c r="E279" i="64"/>
  <c r="E314" i="68"/>
  <c r="E259" i="65"/>
  <c r="E239" i="67"/>
  <c r="E261" i="70"/>
  <c r="E227" i="65"/>
  <c r="E266" i="65"/>
  <c r="E231" i="65"/>
  <c r="E250" i="70"/>
  <c r="E256" i="66"/>
  <c r="E287" i="64"/>
  <c r="E262" i="72"/>
  <c r="E301" i="64"/>
  <c r="E335" i="68"/>
  <c r="E238" i="67"/>
  <c r="E255" i="67"/>
  <c r="E221" i="72"/>
  <c r="E82" i="51"/>
  <c r="E28" i="51"/>
  <c r="E106" i="51"/>
  <c r="E44" i="53"/>
  <c r="E238" i="69"/>
  <c r="E289" i="64"/>
  <c r="E316" i="68"/>
  <c r="E245" i="71"/>
  <c r="E280" i="70"/>
  <c r="E258" i="69"/>
  <c r="E125" i="51"/>
  <c r="E242" i="69"/>
  <c r="E229" i="70"/>
  <c r="E109" i="52"/>
  <c r="E327" i="68"/>
  <c r="E259" i="66"/>
  <c r="E283" i="64"/>
  <c r="E68" i="51"/>
  <c r="E249" i="72"/>
  <c r="E266" i="66"/>
  <c r="E228" i="70"/>
  <c r="E128" i="52"/>
  <c r="E271" i="66"/>
  <c r="E243" i="69"/>
  <c r="E225" i="72"/>
  <c r="E240" i="70"/>
  <c r="E280" i="64"/>
  <c r="E247" i="70"/>
  <c r="E251" i="66"/>
  <c r="E146" i="51"/>
  <c r="E262" i="67"/>
  <c r="E325" i="68"/>
  <c r="E277" i="64"/>
  <c r="E290" i="68"/>
  <c r="E304" i="64"/>
  <c r="E7" i="52"/>
  <c r="E245" i="72"/>
  <c r="E259" i="69"/>
  <c r="E63" i="52"/>
  <c r="E257" i="67"/>
  <c r="E25" i="52"/>
  <c r="E246" i="71"/>
  <c r="E285" i="68"/>
  <c r="E249" i="65"/>
  <c r="E24" i="52"/>
  <c r="E266" i="67"/>
  <c r="E161" i="51"/>
  <c r="E43" i="52"/>
  <c r="E105" i="52"/>
  <c r="E247" i="67"/>
  <c r="E3" i="52"/>
  <c r="E105" i="51"/>
  <c r="E329" i="68"/>
  <c r="E161" i="52"/>
  <c r="E258" i="64"/>
  <c r="E24" i="53"/>
  <c r="E246" i="66"/>
  <c r="E43" i="51"/>
  <c r="E227" i="70"/>
  <c r="E230" i="69"/>
  <c r="E279" i="68"/>
  <c r="E265" i="67"/>
  <c r="E219" i="71"/>
  <c r="E304" i="68"/>
  <c r="E294" i="64"/>
  <c r="E245" i="67"/>
  <c r="E144" i="51"/>
  <c r="E271" i="67"/>
  <c r="E292" i="68"/>
  <c r="E231" i="67"/>
  <c r="E85" i="52"/>
  <c r="E258" i="65"/>
  <c r="E241" i="71"/>
  <c r="E256" i="70"/>
  <c r="E301" i="68"/>
  <c r="E247" i="71"/>
  <c r="E270" i="64"/>
  <c r="E242" i="65"/>
  <c r="E252" i="71"/>
  <c r="E63" i="51"/>
  <c r="E263" i="71"/>
  <c r="E265" i="64"/>
  <c r="E254" i="67"/>
  <c r="E294" i="68"/>
  <c r="E66" i="52"/>
  <c r="E236" i="66"/>
  <c r="E248" i="70"/>
  <c r="E324" i="68"/>
  <c r="E230" i="71"/>
  <c r="E249" i="67"/>
  <c r="E261" i="71"/>
  <c r="E286" i="64"/>
  <c r="E248" i="67"/>
  <c r="E62" i="52"/>
  <c r="E230" i="66"/>
  <c r="E3" i="51"/>
  <c r="E3" i="53"/>
  <c r="E282" i="68"/>
  <c r="E43" i="53"/>
  <c r="E305" i="68"/>
  <c r="E81" i="53"/>
  <c r="E246" i="65"/>
  <c r="E281" i="68"/>
  <c r="E306" i="68"/>
  <c r="E124" i="51"/>
  <c r="E62" i="53"/>
  <c r="E249" i="70"/>
  <c r="E143" i="51"/>
  <c r="E226" i="69"/>
  <c r="E237" i="71"/>
  <c r="E246" i="67"/>
  <c r="E237" i="72"/>
  <c r="E280" i="68"/>
  <c r="E226" i="66"/>
  <c r="E226" i="67"/>
  <c r="E240" i="67"/>
  <c r="E232" i="71"/>
  <c r="E49" i="51"/>
  <c r="E128" i="51"/>
  <c r="E248" i="69"/>
  <c r="E303" i="68"/>
  <c r="E298" i="68"/>
  <c r="E247" i="72"/>
  <c r="E239" i="72"/>
  <c r="E9" i="51"/>
  <c r="E256" i="64"/>
  <c r="E235" i="67"/>
  <c r="E290" i="64"/>
  <c r="E302" i="64"/>
  <c r="E300" i="64"/>
  <c r="E260" i="65"/>
  <c r="E236" i="65"/>
  <c r="E233" i="71"/>
  <c r="E261" i="72"/>
  <c r="E249" i="66"/>
  <c r="E221" i="71"/>
  <c r="E273" i="65"/>
  <c r="E164" i="52"/>
  <c r="E82" i="53"/>
  <c r="E282" i="64"/>
  <c r="E261" i="67"/>
  <c r="E222" i="71"/>
  <c r="E230" i="70"/>
  <c r="E283" i="68"/>
  <c r="E246" i="70"/>
  <c r="E265" i="66"/>
  <c r="E230" i="67"/>
  <c r="E274" i="64"/>
  <c r="E238" i="71"/>
  <c r="E81" i="51"/>
  <c r="E81" i="52"/>
  <c r="E220" i="72"/>
  <c r="E143" i="52"/>
  <c r="E229" i="67"/>
  <c r="E232" i="66"/>
  <c r="E222" i="72"/>
  <c r="E240" i="71"/>
  <c r="E328" i="68"/>
  <c r="E227" i="67"/>
  <c r="E245" i="65"/>
  <c r="E226" i="65"/>
  <c r="E245" i="69"/>
  <c r="E273" i="64"/>
  <c r="E264" i="67"/>
  <c r="E255" i="65"/>
  <c r="E254" i="70"/>
  <c r="E276" i="64"/>
  <c r="E273" i="67"/>
  <c r="E243" i="71"/>
  <c r="E234" i="65"/>
  <c r="E258" i="66"/>
  <c r="E253" i="64"/>
  <c r="E311" i="64"/>
  <c r="E296" i="64"/>
  <c r="E253" i="72"/>
  <c r="E262" i="71"/>
  <c r="E334" i="68"/>
  <c r="E250" i="69"/>
  <c r="E264" i="69"/>
  <c r="E251" i="71"/>
  <c r="E243" i="67"/>
  <c r="E236" i="70"/>
  <c r="E7" i="51"/>
  <c r="E242" i="72"/>
  <c r="E25" i="53"/>
  <c r="E249" i="71"/>
  <c r="E272" i="65"/>
  <c r="E247" i="69"/>
  <c r="E228" i="69"/>
  <c r="E256" i="67"/>
  <c r="E124" i="52"/>
  <c r="E249" i="69"/>
  <c r="E220" i="71"/>
  <c r="E265" i="65"/>
  <c r="E246" i="69"/>
  <c r="E227" i="69"/>
  <c r="E230" i="65"/>
  <c r="E238" i="72"/>
  <c r="E295" i="64"/>
  <c r="E252" i="64"/>
  <c r="E228" i="67"/>
  <c r="E240" i="72"/>
  <c r="E255" i="71"/>
  <c r="E62" i="51"/>
  <c r="E232" i="67"/>
  <c r="E307" i="68"/>
  <c r="E264" i="65"/>
  <c r="E226" i="70"/>
  <c r="E245" i="70"/>
  <c r="E219" i="72"/>
  <c r="E245" i="66"/>
  <c r="E264" i="66"/>
  <c r="E7" i="16"/>
  <c r="E22" i="16"/>
  <c r="E5" i="17"/>
  <c r="E21" i="17"/>
  <c r="E30" i="17"/>
  <c r="E5" i="15"/>
  <c r="E9" i="15"/>
  <c r="E13" i="15"/>
  <c r="E20" i="15"/>
  <c r="E25" i="15"/>
  <c r="E30" i="15"/>
  <c r="E9" i="17"/>
  <c r="E10" i="16"/>
  <c r="E18" i="16"/>
  <c r="E28" i="16"/>
  <c r="E16" i="16"/>
  <c r="E19" i="16"/>
  <c r="E9" i="16"/>
  <c r="E30" i="16"/>
  <c r="E6" i="16"/>
  <c r="E13" i="16"/>
  <c r="E6" i="17"/>
  <c r="E5" i="16"/>
  <c r="E31" i="16"/>
  <c r="E22" i="17"/>
  <c r="E6" i="15"/>
  <c r="E10" i="15"/>
  <c r="E14" i="15"/>
  <c r="E21" i="15"/>
  <c r="E26" i="15"/>
  <c r="E31" i="15"/>
  <c r="E18" i="17"/>
  <c r="E11" i="16"/>
  <c r="E21" i="16"/>
  <c r="E29" i="16"/>
  <c r="E19" i="17"/>
  <c r="E28" i="17"/>
  <c r="E7" i="15"/>
  <c r="E11" i="15"/>
  <c r="E18" i="15"/>
  <c r="E22" i="15"/>
  <c r="E28" i="15"/>
  <c r="E32" i="15"/>
  <c r="E7" i="17"/>
  <c r="E12" i="16"/>
  <c r="E24" i="16"/>
  <c r="E32" i="16"/>
  <c r="E20" i="16"/>
  <c r="E8" i="16"/>
  <c r="E26" i="16"/>
  <c r="E20" i="17"/>
  <c r="E29" i="17"/>
  <c r="E8" i="15"/>
  <c r="E12" i="15"/>
  <c r="E19" i="15"/>
  <c r="E24" i="15"/>
  <c r="E29" i="15"/>
  <c r="E8" i="17"/>
  <c r="E14" i="16"/>
  <c r="E25" i="16"/>
  <c r="E122" i="29"/>
  <c r="E139" i="29"/>
  <c r="E125" i="6"/>
  <c r="E141" i="6"/>
  <c r="E110" i="6"/>
  <c r="E165" i="6"/>
  <c r="E127" i="29"/>
  <c r="E134" i="29"/>
  <c r="N152" i="6"/>
  <c r="N176" i="6"/>
  <c r="N148" i="6"/>
  <c r="N172" i="6"/>
  <c r="N126" i="6"/>
  <c r="N135" i="6"/>
  <c r="N159" i="6"/>
  <c r="N139" i="29"/>
  <c r="N128" i="6"/>
  <c r="N144" i="6"/>
  <c r="N168" i="6"/>
  <c r="N125" i="29"/>
  <c r="Q17" i="17"/>
  <c r="D15" i="16"/>
  <c r="C133" i="6"/>
  <c r="J27" i="17"/>
  <c r="D27" i="16"/>
  <c r="D4" i="15"/>
  <c r="K17" i="15"/>
  <c r="I27" i="16"/>
  <c r="K156" i="6"/>
  <c r="H3" i="17"/>
  <c r="B156" i="6"/>
  <c r="C78" i="39"/>
  <c r="Q156" i="6"/>
  <c r="I3" i="17"/>
  <c r="F3" i="17"/>
  <c r="E156" i="6"/>
  <c r="K170" i="6"/>
  <c r="J132" i="6"/>
  <c r="L3" i="16"/>
  <c r="H3" i="27"/>
  <c r="L3" i="28"/>
  <c r="O3" i="26"/>
  <c r="Q3" i="16"/>
  <c r="E3" i="17"/>
  <c r="F156" i="6"/>
  <c r="F132" i="6"/>
  <c r="Q3" i="26"/>
  <c r="F3" i="26"/>
  <c r="D3" i="27"/>
  <c r="M3" i="26"/>
  <c r="D3" i="26"/>
  <c r="H132" i="6"/>
  <c r="H156" i="6"/>
  <c r="I3" i="27"/>
  <c r="B3" i="16"/>
  <c r="O3" i="28"/>
  <c r="Q3" i="28"/>
  <c r="G3" i="17"/>
  <c r="B3" i="15"/>
  <c r="G3" i="27"/>
  <c r="D3" i="16"/>
  <c r="I3" i="16"/>
  <c r="K3" i="28"/>
  <c r="L3" i="15"/>
  <c r="Q3" i="27"/>
  <c r="J3" i="26"/>
  <c r="P3" i="28"/>
  <c r="N3" i="27"/>
  <c r="M3" i="17"/>
  <c r="P3" i="16"/>
  <c r="N156" i="6"/>
  <c r="N132" i="6"/>
  <c r="K3" i="26"/>
  <c r="O3" i="16"/>
  <c r="H3" i="16"/>
  <c r="N3" i="26"/>
  <c r="O3" i="27"/>
  <c r="K3" i="15"/>
  <c r="G3" i="16"/>
  <c r="O3" i="15"/>
  <c r="I3" i="28"/>
  <c r="C3" i="15"/>
  <c r="E3" i="27"/>
  <c r="F3" i="27"/>
  <c r="K3" i="17"/>
  <c r="F3" i="15"/>
  <c r="I3" i="15"/>
  <c r="G3" i="28"/>
  <c r="P3" i="15"/>
  <c r="N3" i="16"/>
  <c r="Q3" i="15"/>
  <c r="K3" i="27"/>
  <c r="M3" i="16"/>
  <c r="P3" i="27"/>
  <c r="J3" i="16"/>
  <c r="P3" i="26"/>
  <c r="J3" i="15"/>
  <c r="G3" i="15"/>
  <c r="C3" i="16"/>
  <c r="L3" i="27"/>
  <c r="N3" i="15"/>
  <c r="E3" i="16"/>
  <c r="I3" i="26"/>
  <c r="C3" i="28"/>
  <c r="M3" i="28"/>
  <c r="J3" i="27"/>
  <c r="E3" i="26"/>
  <c r="C3" i="17"/>
  <c r="M3" i="27"/>
  <c r="G3" i="26"/>
  <c r="L3" i="26"/>
  <c r="C3" i="27"/>
  <c r="M3" i="15"/>
  <c r="O3" i="17"/>
  <c r="D132" i="6"/>
  <c r="D156" i="6"/>
  <c r="D3" i="15"/>
  <c r="C3" i="26"/>
  <c r="N3" i="28"/>
  <c r="E3" i="15"/>
  <c r="D3" i="28"/>
  <c r="F3" i="16"/>
  <c r="K3" i="16"/>
  <c r="H3" i="26"/>
  <c r="H3" i="28"/>
  <c r="D133" i="29" l="1"/>
  <c r="O133" i="29"/>
  <c r="C133" i="29"/>
  <c r="N133" i="29"/>
  <c r="E140" i="6"/>
  <c r="E124" i="6"/>
  <c r="E164" i="6"/>
  <c r="E133" i="29"/>
  <c r="D140" i="6"/>
  <c r="D164" i="6"/>
  <c r="D124" i="6"/>
  <c r="N140" i="6"/>
  <c r="N164" i="6"/>
  <c r="N124" i="6"/>
  <c r="K133" i="29"/>
  <c r="J133" i="29"/>
  <c r="Q164" i="6"/>
  <c r="Q124" i="6"/>
  <c r="Q140" i="6"/>
  <c r="I140" i="6"/>
  <c r="I164" i="6"/>
  <c r="I124" i="6"/>
  <c r="C140" i="6"/>
  <c r="C164" i="6"/>
  <c r="C124" i="6"/>
  <c r="H140" i="6"/>
  <c r="H164" i="6"/>
  <c r="H124" i="6"/>
  <c r="P164" i="6"/>
  <c r="P140" i="6"/>
  <c r="P124" i="6"/>
  <c r="L164" i="6"/>
  <c r="L140" i="6"/>
  <c r="L124" i="6"/>
  <c r="H133" i="29"/>
  <c r="Q133" i="29"/>
  <c r="L133" i="29"/>
  <c r="P133" i="29"/>
  <c r="O140" i="6"/>
  <c r="O164" i="6"/>
  <c r="O124" i="6"/>
  <c r="I133" i="29"/>
  <c r="K140" i="6"/>
  <c r="K124" i="6"/>
  <c r="K164" i="6"/>
  <c r="J140" i="6"/>
  <c r="J164" i="6"/>
  <c r="J124" i="6"/>
  <c r="C86" i="39" l="1"/>
  <c r="C88" i="39" l="1"/>
  <c r="C90" i="39" l="1"/>
  <c r="C92" i="39"/>
  <c r="C94" i="39" l="1"/>
  <c r="C96" i="39" l="1"/>
  <c r="C102" i="39" l="1"/>
  <c r="C110" i="39" l="1"/>
  <c r="C112" i="39"/>
  <c r="C114" i="39" l="1"/>
  <c r="C116" i="39" l="1"/>
  <c r="C122" i="39" l="1"/>
  <c r="C126" i="39" l="1"/>
  <c r="C132" i="39" l="1"/>
  <c r="C134" i="39" l="1"/>
  <c r="C136" i="39" l="1"/>
  <c r="C140" i="39" l="1"/>
  <c r="C150" i="39" l="1"/>
  <c r="C152" i="39" l="1"/>
  <c r="C154" i="39" l="1"/>
  <c r="C158" i="39" l="1"/>
  <c r="C168" i="39" l="1"/>
  <c r="C170" i="39" l="1"/>
  <c r="C172" i="39" l="1"/>
  <c r="C176" i="39" l="1"/>
</calcChain>
</file>

<file path=xl/sharedStrings.xml><?xml version="1.0" encoding="utf-8"?>
<sst xmlns="http://schemas.openxmlformats.org/spreadsheetml/2006/main" count="9674" uniqueCount="289">
  <si>
    <t>Conventional electric heating households</t>
  </si>
  <si>
    <t>Advanced electric heating households</t>
  </si>
  <si>
    <t>Derived heat households</t>
  </si>
  <si>
    <t>Geothermal households</t>
  </si>
  <si>
    <t>Biomass households</t>
  </si>
  <si>
    <t>Gas households</t>
  </si>
  <si>
    <t>Diesel oil households</t>
  </si>
  <si>
    <t>LPG  households</t>
  </si>
  <si>
    <t>Solid households</t>
  </si>
  <si>
    <t>Detailed information by household type</t>
  </si>
  <si>
    <t>Final energy consumption per surface area</t>
  </si>
  <si>
    <t>CO2 emissions per household</t>
  </si>
  <si>
    <t>Thermal energy service per household</t>
  </si>
  <si>
    <t>Final energy consumption per household</t>
  </si>
  <si>
    <t>CO2 emissions</t>
  </si>
  <si>
    <t>System efficiency indicator</t>
  </si>
  <si>
    <t>Thermal energy service</t>
  </si>
  <si>
    <t>Final energy consumption</t>
  </si>
  <si>
    <t>Thermal uses in new and renovated households - detailed structure</t>
  </si>
  <si>
    <t>Thermal uses - detailed structure</t>
  </si>
  <si>
    <t>Equipment installations in 2015 - vintage structure</t>
  </si>
  <si>
    <t>New equipment installations in new and renovated households</t>
  </si>
  <si>
    <t>New equipment installations</t>
  </si>
  <si>
    <t>Retired equipment</t>
  </si>
  <si>
    <t>Number of households</t>
  </si>
  <si>
    <t>Number of households - detailed structure</t>
  </si>
  <si>
    <t>Other appliances (vacuum cleaners, irons etc.)</t>
  </si>
  <si>
    <t>Lighting</t>
  </si>
  <si>
    <t>ICT equipment</t>
  </si>
  <si>
    <t>TV and multimedia</t>
  </si>
  <si>
    <t>Dishwashers</t>
  </si>
  <si>
    <t>Clothes dryers</t>
  </si>
  <si>
    <t>Washing machines</t>
  </si>
  <si>
    <t>Refrigerators and freezers</t>
  </si>
  <si>
    <t>Residential / specific electric uses</t>
  </si>
  <si>
    <t>Specific electric uses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</si>
  <si>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surface area</t>
    </r>
  </si>
  <si>
    <t>Thermal energy service per surface area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</si>
  <si>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household</t>
    </r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</si>
  <si>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</t>
    </r>
  </si>
  <si>
    <t>System efficiency indicator of total stock</t>
  </si>
  <si>
    <t>Number of new and renovated households</t>
  </si>
  <si>
    <t>Thermal uses in new and renovated households</t>
  </si>
  <si>
    <t>Thermal uses</t>
  </si>
  <si>
    <t>Residential sector summary</t>
  </si>
  <si>
    <t>Description</t>
  </si>
  <si>
    <t>Sheet</t>
  </si>
  <si>
    <t>Click on the link to jump to the sheet</t>
  </si>
  <si>
    <t>Specific electric appliances consumption per household (in kWh)</t>
  </si>
  <si>
    <t>W per representative household</t>
  </si>
  <si>
    <t xml:space="preserve">Lighting </t>
  </si>
  <si>
    <t>Dishwasher</t>
  </si>
  <si>
    <t>Clothes dryer</t>
  </si>
  <si>
    <t>Washing machine</t>
  </si>
  <si>
    <t>Ratio of energy service to energy consumption (system efficiency indicator)</t>
  </si>
  <si>
    <t>Biomass and wastes</t>
  </si>
  <si>
    <t>Gases</t>
  </si>
  <si>
    <t>LPG</t>
  </si>
  <si>
    <t>Solids</t>
  </si>
  <si>
    <t>Solar</t>
  </si>
  <si>
    <t>Electricity</t>
  </si>
  <si>
    <t>Derived heat</t>
  </si>
  <si>
    <t>Cooking</t>
  </si>
  <si>
    <t>Water heating</t>
  </si>
  <si>
    <t>Cooling</t>
  </si>
  <si>
    <t>Space heating</t>
  </si>
  <si>
    <t>Specific electricity uses (appliances and lighting)</t>
  </si>
  <si>
    <t>Emissions per capita (kg CO2 / capita)</t>
  </si>
  <si>
    <t>Thermal energy service per capita (kWh useful / capita)</t>
  </si>
  <si>
    <t>Energy consumption per capita (kWh / capita)</t>
  </si>
  <si>
    <t>Emissions per surface area (kg CO2 / sqm)</t>
  </si>
  <si>
    <t>Thermal energy service per surface area (kWh useful / sqm)</t>
  </si>
  <si>
    <t>Energy consumption per surface area (kWh / sqm)</t>
  </si>
  <si>
    <t>Emissions per household (kg CO2 / household)</t>
  </si>
  <si>
    <t>Thermal energy service per household (kWh useful / household)</t>
  </si>
  <si>
    <t>Energy consumption per household (kWh / household)</t>
  </si>
  <si>
    <t>Additional household indicators</t>
  </si>
  <si>
    <t>Share of emissions in end-uses (in %)</t>
  </si>
  <si>
    <t>Emissions by end-uses (kt of CO2)</t>
  </si>
  <si>
    <t>Geothermal energy</t>
  </si>
  <si>
    <t>Liquid biofuels</t>
  </si>
  <si>
    <t>Biogas</t>
  </si>
  <si>
    <t>Renewable energies and wastes</t>
  </si>
  <si>
    <t>Gas/Diesel oil and other liquids (without biofuels)</t>
  </si>
  <si>
    <t>Liquified petroleum gas (LPG)</t>
  </si>
  <si>
    <t>Liquids</t>
  </si>
  <si>
    <t>Emissions by fuel - Eurostat structure (kt of CO2)</t>
  </si>
  <si>
    <t>Emissions</t>
  </si>
  <si>
    <t>Shares of energy consumption in end-uses (in %)</t>
  </si>
  <si>
    <t>Energy consumption by end-uses (ktoe)</t>
  </si>
  <si>
    <t>Energy consumption by fuel - Eurostat structure (ktoe)</t>
  </si>
  <si>
    <t>Energy consumption</t>
  </si>
  <si>
    <t>Avoided energy use (thermal integrity effect)</t>
  </si>
  <si>
    <t>(expressed in kWh/m2 of floor area and adjusted for weather conditions)</t>
  </si>
  <si>
    <t>Energy comfort for space heating purposes</t>
  </si>
  <si>
    <t>U-values (weighted average based on dwellings stock per floor area, W/m2K)</t>
  </si>
  <si>
    <t>Building Characteristics and Energy Comfort</t>
  </si>
  <si>
    <t>New and renovated households useful surface area (in sqm/household)</t>
  </si>
  <si>
    <t>New and renovated households useful surface area (in sqm/capita)</t>
  </si>
  <si>
    <t>Households useful surface area (in sqm/household)</t>
  </si>
  <si>
    <t>Households useful surface area (in sqm/capita)</t>
  </si>
  <si>
    <t>Households size (inhabitants/household)</t>
  </si>
  <si>
    <t>Indicators</t>
  </si>
  <si>
    <t>Relative heating degree-days</t>
  </si>
  <si>
    <t>Mean heating degree-days over period 1980 - 2015</t>
  </si>
  <si>
    <t>Actual heating degree-days</t>
  </si>
  <si>
    <t>New and renovated households useful surface area (in 000 sqm)</t>
  </si>
  <si>
    <t>Total households useful surface area (in 000 sqm)</t>
  </si>
  <si>
    <t>Population (inhabitants)</t>
  </si>
  <si>
    <t>Gases incl. biogas</t>
  </si>
  <si>
    <t>Gas/Diesel oil incl. biofuels (GDO)</t>
  </si>
  <si>
    <t>Air conditioning</t>
  </si>
  <si>
    <t>Space cooling</t>
  </si>
  <si>
    <t>Circulation</t>
  </si>
  <si>
    <t>Conventional electric heating</t>
  </si>
  <si>
    <t>Advanced electric heating</t>
  </si>
  <si>
    <t>Stock of households</t>
  </si>
  <si>
    <t>Electricity in circulation</t>
  </si>
  <si>
    <t>Final energy consumption (ktoe)</t>
  </si>
  <si>
    <t>Thermal energy service (ktoe useful)</t>
  </si>
  <si>
    <t>Ratio of energy service to energy consumption</t>
  </si>
  <si>
    <t>CO2 emissions (kt CO2)</t>
  </si>
  <si>
    <t>Final energy consumption (kWh / household)</t>
  </si>
  <si>
    <t>Thermal energy service (kWh useful / household)</t>
  </si>
  <si>
    <t>CO2 emissions (kg CO2 / household)</t>
  </si>
  <si>
    <t>Final energy consumption (kWh / sqm)</t>
  </si>
  <si>
    <t>Thermal energy service (kWh useful / sqm)</t>
  </si>
  <si>
    <t>CO2 emissions (kg CO2 / sqm)</t>
  </si>
  <si>
    <t>Lighting and other electricity uses</t>
  </si>
  <si>
    <t>Brown appliances</t>
  </si>
  <si>
    <t>White appliances</t>
  </si>
  <si>
    <t>Penetration factor (appliances per household)</t>
  </si>
  <si>
    <t>W per new appliance (in average operating mode)</t>
  </si>
  <si>
    <t>W per appliance (in average operating mode)</t>
  </si>
  <si>
    <t>Operating hours per appliance</t>
  </si>
  <si>
    <t>Number of replaced appliances</t>
  </si>
  <si>
    <t>Number of new appliances</t>
  </si>
  <si>
    <t>Total number of appliances</t>
  </si>
  <si>
    <t>Total MW installed (in average operating mode)</t>
  </si>
  <si>
    <t>Lumens per useful surface area (lumen per sqm)</t>
  </si>
  <si>
    <t>Electric</t>
  </si>
  <si>
    <t>Water heating: Electric + solar</t>
  </si>
  <si>
    <t>Water heating: Electric</t>
  </si>
  <si>
    <t>Water heating: LPG + solar</t>
  </si>
  <si>
    <t>Water heating: LPG</t>
  </si>
  <si>
    <t>Household type: Conventional electric heating</t>
  </si>
  <si>
    <t>Household type: Advanced electric heating</t>
  </si>
  <si>
    <t>Water heating: DHE shd + solar</t>
  </si>
  <si>
    <t>Water heating: DHE shd</t>
  </si>
  <si>
    <t>Derived heat (DHE)</t>
  </si>
  <si>
    <t>Household type: Derived heat</t>
  </si>
  <si>
    <t>Water heating: GEO shd + solar</t>
  </si>
  <si>
    <t>Water heating: GEO shd</t>
  </si>
  <si>
    <t>Geothermal energy (GEO)</t>
  </si>
  <si>
    <t>Household type: Geothermal Energy</t>
  </si>
  <si>
    <t>Water heating: BMS shd + solar</t>
  </si>
  <si>
    <t>Water heating: BMS shd</t>
  </si>
  <si>
    <t>Biomass and wastes (BMS)</t>
  </si>
  <si>
    <t>Household type: Biomass and wastes</t>
  </si>
  <si>
    <t>Water heating: NGS shd + solar</t>
  </si>
  <si>
    <t>Water heating: NGS shd</t>
  </si>
  <si>
    <t>Gases incl. biogas (NGS)</t>
  </si>
  <si>
    <t>Household type: Gas</t>
  </si>
  <si>
    <t>GDO</t>
  </si>
  <si>
    <t>Water heating: GDO shd + solar</t>
  </si>
  <si>
    <t>Water heating: GDO shd</t>
  </si>
  <si>
    <t>Gas/diesel oil incl. biofuels (GDO)</t>
  </si>
  <si>
    <t>Household type: Diesel oil</t>
  </si>
  <si>
    <t>Water heating: LPG shd + solar</t>
  </si>
  <si>
    <t>Water heating: LPG shd</t>
  </si>
  <si>
    <t>Household type: LPG</t>
  </si>
  <si>
    <t>Water heating: Solids</t>
  </si>
  <si>
    <t>Household type: Solids</t>
  </si>
  <si>
    <t>&lt;=2000</t>
  </si>
  <si>
    <t>Year of installation:</t>
  </si>
  <si>
    <t>[ktoe]</t>
  </si>
  <si>
    <t>[ratio of energy service to energy consumption]</t>
  </si>
  <si>
    <t>[kt CO2]</t>
  </si>
  <si>
    <t>[kWh / household]</t>
  </si>
  <si>
    <t>[kWh useful / household]</t>
  </si>
  <si>
    <t>[kg CO2 / household]</t>
  </si>
  <si>
    <t>[kWh / sqm]</t>
  </si>
  <si>
    <t>[kWh useful / sqm]</t>
  </si>
  <si>
    <t>[kg CO2 / sqm]</t>
  </si>
  <si>
    <t>CO2 emissions per surface area in new and renovated households (kg CO2 / sqm)</t>
  </si>
  <si>
    <t>Thermal energy service per surface area in new and renovated households (kWh useful / sqm)</t>
  </si>
  <si>
    <t>Final energy consumption per surface area in new and renovated households (kWh / sqm)</t>
  </si>
  <si>
    <t>CO2 emissions per household in new and renovated households (kg CO2 / household)</t>
  </si>
  <si>
    <t>Thermal energy service per household in new and renovated households (kWh useful / household)</t>
  </si>
  <si>
    <t>Final energy consumption per household in new and renovated households (kWh / household)</t>
  </si>
  <si>
    <t>CO2 emissions in new and renovated households (kt CO2)</t>
  </si>
  <si>
    <t>System efficiency indicator of new and renovated households (ratio of energy service to energy consumption)</t>
  </si>
  <si>
    <t>Thermal energy service in new and renovated households (ktoe useful)</t>
  </si>
  <si>
    <t>Final energy consumption in new and renovated households (ktoe)</t>
  </si>
  <si>
    <t>Thermal uses of new and renovated households</t>
  </si>
  <si>
    <t>CO2 emissions per surface area (kg CO2 / sqm)</t>
  </si>
  <si>
    <t>Final energy consumption per surface area (kWh / sqm)</t>
  </si>
  <si>
    <t>CO2 emissions per household (kg CO2 / household)</t>
  </si>
  <si>
    <t>Final energy consumption per household (kWh / household)</t>
  </si>
  <si>
    <t>System efficiency indicator (ratio of energy service to energy consumption)</t>
  </si>
  <si>
    <t>Thermal uses of total stock</t>
  </si>
  <si>
    <t>Year:</t>
  </si>
  <si>
    <t>New equipment installations via replacement</t>
  </si>
  <si>
    <t>Gases (incl biogas)</t>
  </si>
  <si>
    <t>JRC-IDEES - Integrated Database of the European Energy System (2000-2015)</t>
  </si>
  <si>
    <t>Residential sector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</si>
  <si>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</si>
  <si>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</si>
  <si>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</si>
  <si>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</si>
  <si>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</si>
  <si>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</si>
  <si>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CO2 emissions per surface area</t>
  </si>
  <si>
    <t>© European Union 2017-2018</t>
  </si>
  <si>
    <t>version 1.0</t>
  </si>
  <si>
    <t>Consumption expenditure per capita relative to EU28</t>
  </si>
  <si>
    <t>Household consumption expenditure (M€2010)</t>
  </si>
  <si>
    <t>Household consumption expenditure per capita (€2010)</t>
  </si>
  <si>
    <t>Household consumption expenditure per household (€2010)</t>
  </si>
  <si>
    <t>Prepared by JRC C.6</t>
  </si>
  <si>
    <t>The information made available is property of the Joint Research Centre of the European Commission.</t>
  </si>
  <si>
    <t>DE</t>
  </si>
  <si>
    <t>Germany</t>
  </si>
  <si>
    <t>DE - Residential sector summary</t>
  </si>
  <si>
    <t>DE - Number of households</t>
  </si>
  <si>
    <t>DE - Final energy consumption</t>
  </si>
  <si>
    <t>DE - Thermal energy service</t>
  </si>
  <si>
    <t>DE - System efficiency indicator of total stock</t>
  </si>
  <si>
    <t>DE - CO2 emissions</t>
  </si>
  <si>
    <t>DE - Final energy consumption per household</t>
  </si>
  <si>
    <t>DE - Thermal energy service per household</t>
  </si>
  <si>
    <t>DE - CO2 emissions per household</t>
  </si>
  <si>
    <t>DE - Final energy consumption per surface area</t>
  </si>
  <si>
    <t>DE - Thermal energy service per surface area</t>
  </si>
  <si>
    <t>DE - CO2 emissions per surface area</t>
  </si>
  <si>
    <t>DE - Number of new and renovated households</t>
  </si>
  <si>
    <t>DE - Final energy consumption in new and renovated households</t>
  </si>
  <si>
    <t>DE - Thermal energy service in new and renovated households</t>
  </si>
  <si>
    <t>DE - System efficiency indicator of new and renovated households</t>
  </si>
  <si>
    <t>DE - CO2 emissions in new and renovated households</t>
  </si>
  <si>
    <t>DE - Final energy consumption of new and renovated households (per household)</t>
  </si>
  <si>
    <t>DE - Thermal energy service of new and renovated households (per household)</t>
  </si>
  <si>
    <t>DE - CO2 emissions in new and renovated households (per household)</t>
  </si>
  <si>
    <t>DE - Final energy consumption in new and renovated households per surface area</t>
  </si>
  <si>
    <t>DE - Thermal energy service in new and renovated households per surface area</t>
  </si>
  <si>
    <t>DE - CO2 emissions in new and renovated households per surface area</t>
  </si>
  <si>
    <t>DE - Residential / specific electric uses</t>
  </si>
  <si>
    <t>DE - Refrigerators and freezers</t>
  </si>
  <si>
    <t>DE - Washing machines</t>
  </si>
  <si>
    <t>DE - Clothes dryers</t>
  </si>
  <si>
    <t>DE - Dishwashers</t>
  </si>
  <si>
    <t>DE - TV and multimedia</t>
  </si>
  <si>
    <t>DE - ICT equipment</t>
  </si>
  <si>
    <t>DE - Lighting</t>
  </si>
  <si>
    <t>DE - Other appliances (vacuum cleaners, irons etc.)</t>
  </si>
  <si>
    <t>DE - Number of households (detailed structure)</t>
  </si>
  <si>
    <t>DE - Retired equipment (detailed structure)</t>
  </si>
  <si>
    <t>DE - New equipment installations (detailed structure)</t>
  </si>
  <si>
    <t>DE - New equipment installations in new and renovated households (detailed structure)</t>
  </si>
  <si>
    <t>DE - New equipment installations via replacement (detailed structure)</t>
  </si>
  <si>
    <t>DE - Equipment installations in 2015 - vintage structure</t>
  </si>
  <si>
    <t>DE - Final energy consumption (detailed structure)</t>
  </si>
  <si>
    <t>DE - Thermal energy service (detailed structure)</t>
  </si>
  <si>
    <t>DE - System efficiency indicator (detailed structure)</t>
  </si>
  <si>
    <t>DE - CO2 emissions (detailed structure)</t>
  </si>
  <si>
    <t>DE - Final energy consumption per household (detailed structure)</t>
  </si>
  <si>
    <t>DE - Thermal energy service per household (detailed structure)</t>
  </si>
  <si>
    <t>DE - CO2 emissions per household (detailed structure)</t>
  </si>
  <si>
    <t>DE - Final energy consumption per surface area (detailed structure)</t>
  </si>
  <si>
    <t>DE - Thermal energy service per surface area (detailed structure)</t>
  </si>
  <si>
    <t>DE - CO2 emissions per surface area (detailed structure)</t>
  </si>
  <si>
    <t>DE - Final energy consumption in new and renovated households (detailed structure)</t>
  </si>
  <si>
    <t>DE - Thermal energy service in new and renovated households (detailed structure)</t>
  </si>
  <si>
    <t>DE - System efficiency indicator of new and renovated households (detailed structure)</t>
  </si>
  <si>
    <t>DE - CO2 emissions in new and renovated households (detailed structure)</t>
  </si>
  <si>
    <t>DE - Final energy consumption of new and renovated households (detailed structure)</t>
  </si>
  <si>
    <t>DE - Thermal energy service of new and renovated households (detailed structure)</t>
  </si>
  <si>
    <t>DE - Final energy consumption of new and renovated households per surface area (detailed structure)</t>
  </si>
  <si>
    <t>DE - Thermal energy service of new and renovated households per surface area (detailed structure)</t>
  </si>
  <si>
    <t>DE - CO2 emissions in new and renovated households per surface area (detailed structure)</t>
  </si>
  <si>
    <t>DE - Household type: Solids</t>
  </si>
  <si>
    <t>DE - Household type: LPG</t>
  </si>
  <si>
    <t>DE - Household type: Diesel oil</t>
  </si>
  <si>
    <t>DE - Household type: Gas</t>
  </si>
  <si>
    <t>DE - Household type: Biomass and wastes</t>
  </si>
  <si>
    <t>DE - Household type: Geothermal Energy</t>
  </si>
  <si>
    <t>DE - Household type: Derived heat</t>
  </si>
  <si>
    <t>DE - Household type: Advanced electric heating</t>
  </si>
  <si>
    <t>DE - Household type: Conventional electric heating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</si>
</sst>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-* #,##0.00_-;\-* #,##0.00_-;_-* &quot;-&quot;??_-;_-@_-"/>
    <numFmt numFmtId="165" formatCode="#,##0.000;\-#,##0.000;&quot;-&quot;"/>
    <numFmt numFmtId="166" formatCode="#,##0.0;\-#,##0.0;&quot;-&quot;"/>
    <numFmt numFmtId="167" formatCode="#,##0.000;\-#,##0.000;&quot;&quot;"/>
    <numFmt numFmtId="168" formatCode="0.0%;\-0.0%;&quot;-&quot;"/>
    <numFmt numFmtId="169" formatCode="#,##0;\-#,##0;&quot;-&quot;"/>
    <numFmt numFmtId="170" formatCode="0.0;\-0.0;&quot;-&quot;"/>
    <numFmt numFmtId="171" formatCode="#,##0;\-#,##0;&quot;&quot;"/>
    <numFmt numFmtId="172" formatCode="#,##0.00;\-#,##0.00;&quot;-&quot;"/>
    <numFmt numFmtId="173" formatCode="mmmm\ yyyy"/>
    <numFmt numFmtId="174" formatCode="0.0;\-0.0;&quot;&quot;"/>
    <numFmt numFmtId="175" formatCode="0.000;\-0.000;&quot;&quot;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9"/>
      <color theme="1"/>
      <name val="Calibri"/>
      <family val="2"/>
      <scheme val="minor"/>
    </font>
    <font>
      <vertAlign val="subscript"/>
      <sz val="9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9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color rgb="FFC00000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9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sz val="10"/>
      <color rgb="FFC00000"/>
      <name val="Calibri"/>
      <family val="2"/>
      <scheme val="minor"/>
    </font>
    <font>
      <sz val="9"/>
      <color theme="3" tint="-0.499984740745262"/>
      <name val="Calibri"/>
      <family val="2"/>
      <scheme val="minor"/>
    </font>
    <font>
      <b/>
      <sz val="9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0.49998474074526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1" fillId="0" borderId="0"/>
    <xf numFmtId="0" fontId="12" fillId="0" borderId="0"/>
    <xf numFmtId="9" fontId="11" fillId="0" borderId="0" applyFont="0" applyFill="0" applyBorder="0" applyAlignment="0" applyProtection="0"/>
    <xf numFmtId="9" fontId="12" fillId="0" borderId="0" applyFont="0" applyFill="0" applyBorder="0" applyAlignment="0" applyProtection="0"/>
  </cellStyleXfs>
  <cellXfs count="216">
    <xf numFmtId="0" fontId="0" fillId="0" borderId="0" xfId="0"/>
    <xf numFmtId="0" fontId="3" fillId="0" borderId="0" xfId="0" applyFont="1" applyAlignment="1">
      <alignment horizontal="left"/>
    </xf>
    <xf numFmtId="0" fontId="5" fillId="0" borderId="0" xfId="3" applyFont="1" applyAlignment="1">
      <alignment horizontal="left" indent="1"/>
    </xf>
    <xf numFmtId="0" fontId="6" fillId="0" borderId="0" xfId="0" applyFont="1" applyAlignment="1">
      <alignment horizontal="left"/>
    </xf>
    <xf numFmtId="0" fontId="3" fillId="0" borderId="0" xfId="0" applyFont="1" applyAlignment="1">
      <alignment horizontal="left" indent="1"/>
    </xf>
    <xf numFmtId="0" fontId="5" fillId="0" borderId="0" xfId="3" applyFont="1"/>
    <xf numFmtId="0" fontId="5" fillId="0" borderId="0" xfId="3" applyFont="1" applyAlignment="1">
      <alignment horizontal="left" indent="2"/>
    </xf>
    <xf numFmtId="0" fontId="4" fillId="0" borderId="0" xfId="3"/>
    <xf numFmtId="0" fontId="5" fillId="0" borderId="0" xfId="3" applyFont="1" applyAlignment="1">
      <alignment horizontal="left"/>
    </xf>
    <xf numFmtId="0" fontId="3" fillId="0" borderId="0" xfId="0" applyFont="1"/>
    <xf numFmtId="0" fontId="8" fillId="0" borderId="0" xfId="0" applyFont="1"/>
    <xf numFmtId="0" fontId="9" fillId="0" borderId="1" xfId="0" applyFont="1" applyBorder="1"/>
    <xf numFmtId="0" fontId="9" fillId="0" borderId="0" xfId="0" applyFont="1" applyBorder="1"/>
    <xf numFmtId="0" fontId="10" fillId="0" borderId="0" xfId="0" applyFont="1"/>
    <xf numFmtId="0" fontId="9" fillId="0" borderId="0" xfId="0" applyFont="1"/>
    <xf numFmtId="1" fontId="13" fillId="3" borderId="2" xfId="5" applyNumberFormat="1" applyFont="1" applyFill="1" applyBorder="1" applyAlignment="1">
      <alignment horizontal="center" vertical="center"/>
    </xf>
    <xf numFmtId="0" fontId="14" fillId="2" borderId="0" xfId="5" applyFont="1" applyFill="1" applyAlignment="1">
      <alignment vertical="center"/>
    </xf>
    <xf numFmtId="0" fontId="14" fillId="0" borderId="0" xfId="5" applyFont="1" applyAlignment="1">
      <alignment vertical="center"/>
    </xf>
    <xf numFmtId="166" fontId="14" fillId="2" borderId="1" xfId="1" applyNumberFormat="1" applyFont="1" applyFill="1" applyBorder="1" applyAlignment="1">
      <alignment vertical="center"/>
    </xf>
    <xf numFmtId="0" fontId="14" fillId="0" borderId="1" xfId="5" applyFont="1" applyFill="1" applyBorder="1" applyAlignment="1">
      <alignment horizontal="left" vertical="center" indent="2"/>
    </xf>
    <xf numFmtId="166" fontId="14" fillId="2" borderId="4" xfId="1" applyNumberFormat="1" applyFont="1" applyFill="1" applyBorder="1" applyAlignment="1">
      <alignment vertical="center"/>
    </xf>
    <xf numFmtId="0" fontId="14" fillId="0" borderId="4" xfId="5" applyFont="1" applyFill="1" applyBorder="1" applyAlignment="1">
      <alignment horizontal="left" vertical="center" indent="3"/>
    </xf>
    <xf numFmtId="166" fontId="14" fillId="2" borderId="0" xfId="1" applyNumberFormat="1" applyFont="1" applyFill="1" applyBorder="1" applyAlignment="1">
      <alignment vertical="center"/>
    </xf>
    <xf numFmtId="0" fontId="14" fillId="0" borderId="0" xfId="5" applyFont="1" applyFill="1" applyBorder="1" applyAlignment="1">
      <alignment horizontal="left" vertical="center" indent="3"/>
    </xf>
    <xf numFmtId="166" fontId="14" fillId="2" borderId="5" xfId="1" applyNumberFormat="1" applyFont="1" applyFill="1" applyBorder="1" applyAlignment="1">
      <alignment vertical="center"/>
    </xf>
    <xf numFmtId="0" fontId="14" fillId="0" borderId="5" xfId="5" applyFont="1" applyBorder="1" applyAlignment="1">
      <alignment horizontal="left" vertical="center" indent="2"/>
    </xf>
    <xf numFmtId="166" fontId="15" fillId="4" borderId="3" xfId="5" applyNumberFormat="1" applyFont="1" applyFill="1" applyBorder="1" applyAlignment="1">
      <alignment vertical="center"/>
    </xf>
    <xf numFmtId="0" fontId="16" fillId="4" borderId="3" xfId="5" applyFont="1" applyFill="1" applyBorder="1" applyAlignment="1">
      <alignment horizontal="left" vertical="center" indent="1"/>
    </xf>
    <xf numFmtId="0" fontId="14" fillId="2" borderId="0" xfId="5" applyNumberFormat="1" applyFont="1" applyFill="1" applyAlignment="1">
      <alignment vertical="center"/>
    </xf>
    <xf numFmtId="0" fontId="14" fillId="0" borderId="1" xfId="5" applyFont="1" applyFill="1" applyBorder="1" applyAlignment="1">
      <alignment horizontal="left" vertical="center" indent="3"/>
    </xf>
    <xf numFmtId="166" fontId="14" fillId="0" borderId="0" xfId="1" applyNumberFormat="1" applyFont="1" applyFill="1" applyBorder="1" applyAlignment="1">
      <alignment vertical="center"/>
    </xf>
    <xf numFmtId="166" fontId="15" fillId="4" borderId="5" xfId="5" applyNumberFormat="1" applyFont="1" applyFill="1" applyBorder="1" applyAlignment="1">
      <alignment vertical="center"/>
    </xf>
    <xf numFmtId="0" fontId="16" fillId="4" borderId="5" xfId="5" applyFont="1" applyFill="1" applyBorder="1" applyAlignment="1">
      <alignment horizontal="left" vertical="center" indent="1"/>
    </xf>
    <xf numFmtId="0" fontId="14" fillId="0" borderId="0" xfId="5" applyNumberFormat="1" applyFont="1" applyAlignment="1">
      <alignment vertical="center"/>
    </xf>
    <xf numFmtId="0" fontId="17" fillId="5" borderId="2" xfId="5" applyNumberFormat="1" applyFont="1" applyFill="1" applyBorder="1" applyAlignment="1">
      <alignment vertical="center"/>
    </xf>
    <xf numFmtId="0" fontId="18" fillId="5" borderId="2" xfId="5" applyNumberFormat="1" applyFont="1" applyFill="1" applyBorder="1" applyAlignment="1">
      <alignment horizontal="left" vertical="center"/>
    </xf>
    <xf numFmtId="167" fontId="14" fillId="2" borderId="1" xfId="5" applyNumberFormat="1" applyFont="1" applyFill="1" applyBorder="1" applyAlignment="1">
      <alignment vertical="center"/>
    </xf>
    <xf numFmtId="167" fontId="14" fillId="2" borderId="0" xfId="5" applyNumberFormat="1" applyFont="1" applyFill="1" applyBorder="1" applyAlignment="1">
      <alignment vertical="center"/>
    </xf>
    <xf numFmtId="167" fontId="14" fillId="2" borderId="3" xfId="5" applyNumberFormat="1" applyFont="1" applyFill="1" applyBorder="1" applyAlignment="1">
      <alignment vertical="center"/>
    </xf>
    <xf numFmtId="167" fontId="19" fillId="4" borderId="2" xfId="1" applyNumberFormat="1" applyFont="1" applyFill="1" applyBorder="1" applyAlignment="1">
      <alignment vertical="center"/>
    </xf>
    <xf numFmtId="0" fontId="16" fillId="4" borderId="2" xfId="5" applyFont="1" applyFill="1" applyBorder="1" applyAlignment="1">
      <alignment horizontal="left" vertical="center" indent="1"/>
    </xf>
    <xf numFmtId="168" fontId="14" fillId="2" borderId="2" xfId="5" applyNumberFormat="1" applyFont="1" applyFill="1" applyBorder="1" applyAlignment="1">
      <alignment vertical="center"/>
    </xf>
    <xf numFmtId="0" fontId="20" fillId="0" borderId="2" xfId="5" applyFont="1" applyFill="1" applyBorder="1" applyAlignment="1">
      <alignment horizontal="left" vertical="center" indent="2"/>
    </xf>
    <xf numFmtId="168" fontId="14" fillId="2" borderId="1" xfId="5" applyNumberFormat="1" applyFont="1" applyFill="1" applyBorder="1" applyAlignment="1">
      <alignment vertical="center"/>
    </xf>
    <xf numFmtId="168" fontId="14" fillId="2" borderId="0" xfId="5" applyNumberFormat="1" applyFont="1" applyFill="1" applyBorder="1" applyAlignment="1">
      <alignment vertical="center"/>
    </xf>
    <xf numFmtId="168" fontId="14" fillId="2" borderId="3" xfId="5" applyNumberFormat="1" applyFont="1" applyFill="1" applyBorder="1" applyAlignment="1">
      <alignment vertical="center"/>
    </xf>
    <xf numFmtId="0" fontId="20" fillId="0" borderId="2" xfId="5" applyFont="1" applyBorder="1" applyAlignment="1">
      <alignment horizontal="left" vertical="center" indent="2"/>
    </xf>
    <xf numFmtId="168" fontId="19" fillId="4" borderId="2" xfId="2" applyNumberFormat="1" applyFont="1" applyFill="1" applyBorder="1" applyAlignment="1">
      <alignment vertical="center"/>
    </xf>
    <xf numFmtId="166" fontId="14" fillId="0" borderId="1" xfId="5" applyNumberFormat="1" applyFont="1" applyBorder="1" applyAlignment="1">
      <alignment vertical="center"/>
    </xf>
    <xf numFmtId="0" fontId="14" fillId="2" borderId="1" xfId="5" applyFont="1" applyFill="1" applyBorder="1" applyAlignment="1">
      <alignment horizontal="left" vertical="center" indent="2"/>
    </xf>
    <xf numFmtId="166" fontId="14" fillId="0" borderId="0" xfId="5" applyNumberFormat="1" applyFont="1" applyBorder="1" applyAlignment="1">
      <alignment vertical="center"/>
    </xf>
    <xf numFmtId="0" fontId="14" fillId="2" borderId="0" xfId="5" applyFont="1" applyFill="1" applyBorder="1" applyAlignment="1">
      <alignment horizontal="left" vertical="center" indent="2"/>
    </xf>
    <xf numFmtId="0" fontId="14" fillId="2" borderId="0" xfId="5" applyFont="1" applyFill="1" applyBorder="1" applyAlignment="1">
      <alignment horizontal="left" vertical="center" indent="3"/>
    </xf>
    <xf numFmtId="166" fontId="14" fillId="0" borderId="3" xfId="5" applyNumberFormat="1" applyFont="1" applyBorder="1" applyAlignment="1">
      <alignment vertical="center"/>
    </xf>
    <xf numFmtId="0" fontId="14" fillId="2" borderId="3" xfId="5" applyFont="1" applyFill="1" applyBorder="1" applyAlignment="1">
      <alignment horizontal="left" vertical="center" indent="2"/>
    </xf>
    <xf numFmtId="166" fontId="15" fillId="4" borderId="2" xfId="5" applyNumberFormat="1" applyFont="1" applyFill="1" applyBorder="1" applyAlignment="1">
      <alignment vertical="center"/>
    </xf>
    <xf numFmtId="166" fontId="14" fillId="2" borderId="0" xfId="5" applyNumberFormat="1" applyFont="1" applyFill="1" applyAlignment="1">
      <alignment vertical="center"/>
    </xf>
    <xf numFmtId="166" fontId="14" fillId="0" borderId="1" xfId="5" applyNumberFormat="1" applyFont="1" applyFill="1" applyBorder="1" applyAlignment="1">
      <alignment vertical="center"/>
    </xf>
    <xf numFmtId="166" fontId="14" fillId="0" borderId="3" xfId="5" applyNumberFormat="1" applyFont="1" applyFill="1" applyBorder="1" applyAlignment="1">
      <alignment vertical="center"/>
    </xf>
    <xf numFmtId="0" fontId="14" fillId="0" borderId="3" xfId="5" applyFont="1" applyFill="1" applyBorder="1" applyAlignment="1">
      <alignment horizontal="left" vertical="center" indent="2"/>
    </xf>
    <xf numFmtId="166" fontId="13" fillId="4" borderId="0" xfId="5" applyNumberFormat="1" applyFont="1" applyFill="1" applyBorder="1" applyAlignment="1">
      <alignment vertical="center"/>
    </xf>
    <xf numFmtId="0" fontId="20" fillId="4" borderId="0" xfId="5" applyFont="1" applyFill="1" applyBorder="1" applyAlignment="1">
      <alignment horizontal="left" vertical="center" indent="2"/>
    </xf>
    <xf numFmtId="169" fontId="14" fillId="4" borderId="3" xfId="5" applyNumberFormat="1" applyFont="1" applyFill="1" applyBorder="1" applyAlignment="1">
      <alignment vertical="center"/>
    </xf>
    <xf numFmtId="0" fontId="19" fillId="4" borderId="3" xfId="5" applyFont="1" applyFill="1" applyBorder="1" applyAlignment="1">
      <alignment horizontal="left" vertical="center" indent="1"/>
    </xf>
    <xf numFmtId="165" fontId="13" fillId="4" borderId="3" xfId="5" applyNumberFormat="1" applyFont="1" applyFill="1" applyBorder="1" applyAlignment="1">
      <alignment vertical="center"/>
    </xf>
    <xf numFmtId="165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 indent="1"/>
    </xf>
    <xf numFmtId="169" fontId="14" fillId="0" borderId="0" xfId="5" applyNumberFormat="1" applyFont="1" applyFill="1" applyBorder="1" applyAlignment="1">
      <alignment vertical="center"/>
    </xf>
    <xf numFmtId="0" fontId="13" fillId="0" borderId="0" xfId="5" applyFont="1" applyFill="1" applyBorder="1" applyAlignment="1">
      <alignment horizontal="left" vertical="center" indent="1"/>
    </xf>
    <xf numFmtId="169" fontId="14" fillId="0" borderId="3" xfId="5" applyNumberFormat="1" applyFont="1" applyFill="1" applyBorder="1" applyAlignment="1">
      <alignment vertical="center"/>
    </xf>
    <xf numFmtId="0" fontId="13" fillId="0" borderId="3" xfId="5" applyFont="1" applyFill="1" applyBorder="1" applyAlignment="1">
      <alignment horizontal="left" vertical="center" indent="1"/>
    </xf>
    <xf numFmtId="167" fontId="14" fillId="0" borderId="1" xfId="5" applyNumberFormat="1" applyFont="1" applyFill="1" applyBorder="1" applyAlignment="1">
      <alignment vertical="center"/>
    </xf>
    <xf numFmtId="167" fontId="14" fillId="0" borderId="0" xfId="5" applyNumberFormat="1" applyFont="1" applyFill="1" applyBorder="1" applyAlignment="1">
      <alignment vertical="center"/>
    </xf>
    <xf numFmtId="165" fontId="14" fillId="0" borderId="0" xfId="5" applyNumberFormat="1" applyFont="1" applyFill="1" applyBorder="1" applyAlignment="1">
      <alignment vertical="center"/>
    </xf>
    <xf numFmtId="165" fontId="14" fillId="0" borderId="3" xfId="5" applyNumberFormat="1" applyFont="1" applyFill="1" applyBorder="1" applyAlignment="1">
      <alignment vertical="center"/>
    </xf>
    <xf numFmtId="0" fontId="20" fillId="0" borderId="1" xfId="5" applyFont="1" applyFill="1" applyBorder="1" applyAlignment="1">
      <alignment horizontal="left" vertical="center"/>
    </xf>
    <xf numFmtId="0" fontId="13" fillId="0" borderId="0" xfId="5" applyFont="1" applyFill="1" applyBorder="1" applyAlignment="1">
      <alignment horizontal="left" vertical="center"/>
    </xf>
    <xf numFmtId="0" fontId="13" fillId="0" borderId="3" xfId="5" applyFont="1" applyFill="1" applyBorder="1" applyAlignment="1">
      <alignment horizontal="left" vertical="center"/>
    </xf>
    <xf numFmtId="171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/>
    </xf>
    <xf numFmtId="171" fontId="14" fillId="0" borderId="0" xfId="5" applyNumberFormat="1" applyFont="1" applyFill="1" applyBorder="1" applyAlignment="1">
      <alignment vertical="center"/>
    </xf>
    <xf numFmtId="169" fontId="14" fillId="0" borderId="4" xfId="5" applyNumberFormat="1" applyFont="1" applyFill="1" applyBorder="1" applyAlignment="1">
      <alignment vertical="center"/>
    </xf>
    <xf numFmtId="0" fontId="13" fillId="0" borderId="4" xfId="5" applyFont="1" applyFill="1" applyBorder="1" applyAlignment="1">
      <alignment horizontal="left" vertical="center"/>
    </xf>
    <xf numFmtId="169" fontId="14" fillId="0" borderId="1" xfId="5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/>
    </xf>
    <xf numFmtId="169" fontId="14" fillId="2" borderId="1" xfId="1" applyNumberFormat="1" applyFont="1" applyFill="1" applyBorder="1" applyAlignment="1">
      <alignment vertical="center"/>
    </xf>
    <xf numFmtId="169" fontId="14" fillId="2" borderId="0" xfId="1" applyNumberFormat="1" applyFont="1" applyFill="1" applyAlignment="1">
      <alignment vertical="center"/>
    </xf>
    <xf numFmtId="0" fontId="14" fillId="2" borderId="0" xfId="5" applyFont="1" applyFill="1" applyAlignment="1">
      <alignment horizontal="left" vertical="center" indent="2"/>
    </xf>
    <xf numFmtId="169" fontId="22" fillId="4" borderId="2" xfId="1" applyNumberFormat="1" applyFont="1" applyFill="1" applyBorder="1" applyAlignment="1">
      <alignment vertical="center"/>
    </xf>
    <xf numFmtId="0" fontId="23" fillId="4" borderId="2" xfId="5" applyFont="1" applyFill="1" applyBorder="1" applyAlignment="1">
      <alignment horizontal="left" vertical="center" indent="1"/>
    </xf>
    <xf numFmtId="169" fontId="20" fillId="2" borderId="6" xfId="1" applyNumberFormat="1" applyFont="1" applyFill="1" applyBorder="1" applyAlignment="1">
      <alignment vertical="center"/>
    </xf>
    <xf numFmtId="0" fontId="20" fillId="2" borderId="6" xfId="5" applyFont="1" applyFill="1" applyBorder="1" applyAlignment="1">
      <alignment horizontal="left" vertical="center" indent="2"/>
    </xf>
    <xf numFmtId="169" fontId="14" fillId="2" borderId="0" xfId="1" applyNumberFormat="1" applyFont="1" applyFill="1" applyBorder="1" applyAlignment="1">
      <alignment vertical="center"/>
    </xf>
    <xf numFmtId="169" fontId="19" fillId="6" borderId="2" xfId="1" applyNumberFormat="1" applyFont="1" applyFill="1" applyBorder="1" applyAlignment="1">
      <alignment vertical="center"/>
    </xf>
    <xf numFmtId="0" fontId="24" fillId="6" borderId="2" xfId="5" applyFont="1" applyFill="1" applyBorder="1" applyAlignment="1">
      <alignment horizontal="left" vertical="center"/>
    </xf>
    <xf numFmtId="166" fontId="14" fillId="2" borderId="0" xfId="1" applyNumberFormat="1" applyFont="1" applyFill="1" applyAlignment="1">
      <alignment vertical="center"/>
    </xf>
    <xf numFmtId="166" fontId="22" fillId="4" borderId="2" xfId="1" applyNumberFormat="1" applyFont="1" applyFill="1" applyBorder="1" applyAlignment="1">
      <alignment vertical="center"/>
    </xf>
    <xf numFmtId="166" fontId="14" fillId="0" borderId="0" xfId="1" applyNumberFormat="1" applyFont="1" applyFill="1" applyAlignment="1">
      <alignment vertical="center"/>
    </xf>
    <xf numFmtId="166" fontId="14" fillId="2" borderId="6" xfId="1" applyNumberFormat="1" applyFont="1" applyFill="1" applyBorder="1" applyAlignment="1">
      <alignment vertical="center"/>
    </xf>
    <xf numFmtId="0" fontId="14" fillId="2" borderId="6" xfId="5" applyFont="1" applyFill="1" applyBorder="1" applyAlignment="1">
      <alignment horizontal="left" vertical="center" indent="2"/>
    </xf>
    <xf numFmtId="166" fontId="19" fillId="6" borderId="2" xfId="1" applyNumberFormat="1" applyFont="1" applyFill="1" applyBorder="1" applyAlignment="1">
      <alignment vertical="center"/>
    </xf>
    <xf numFmtId="165" fontId="14" fillId="2" borderId="1" xfId="1" applyNumberFormat="1" applyFont="1" applyFill="1" applyBorder="1" applyAlignment="1">
      <alignment vertical="center"/>
    </xf>
    <xf numFmtId="165" fontId="14" fillId="2" borderId="0" xfId="1" applyNumberFormat="1" applyFont="1" applyFill="1" applyAlignment="1">
      <alignment vertical="center"/>
    </xf>
    <xf numFmtId="165" fontId="22" fillId="4" borderId="2" xfId="1" applyNumberFormat="1" applyFont="1" applyFill="1" applyBorder="1" applyAlignment="1">
      <alignment vertical="center"/>
    </xf>
    <xf numFmtId="165" fontId="14" fillId="2" borderId="0" xfId="1" applyNumberFormat="1" applyFont="1" applyFill="1" applyBorder="1" applyAlignment="1">
      <alignment vertical="center"/>
    </xf>
    <xf numFmtId="165" fontId="14" fillId="0" borderId="0" xfId="1" applyNumberFormat="1" applyFont="1" applyFill="1" applyAlignment="1">
      <alignment vertical="center"/>
    </xf>
    <xf numFmtId="165" fontId="14" fillId="2" borderId="6" xfId="1" applyNumberFormat="1" applyFont="1" applyFill="1" applyBorder="1" applyAlignment="1">
      <alignment vertical="center"/>
    </xf>
    <xf numFmtId="165" fontId="19" fillId="6" borderId="2" xfId="1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 wrapText="1"/>
    </xf>
    <xf numFmtId="166" fontId="14" fillId="0" borderId="0" xfId="5" applyNumberFormat="1" applyFont="1" applyAlignment="1">
      <alignment vertical="center"/>
    </xf>
    <xf numFmtId="166" fontId="23" fillId="6" borderId="2" xfId="5" applyNumberFormat="1" applyFont="1" applyFill="1" applyBorder="1" applyAlignment="1">
      <alignment vertical="center"/>
    </xf>
    <xf numFmtId="0" fontId="18" fillId="6" borderId="2" xfId="5" applyFont="1" applyFill="1" applyBorder="1" applyAlignment="1">
      <alignment horizontal="left" vertical="center"/>
    </xf>
    <xf numFmtId="165" fontId="14" fillId="0" borderId="1" xfId="5" applyNumberFormat="1" applyFont="1" applyBorder="1" applyAlignment="1">
      <alignment vertical="center"/>
    </xf>
    <xf numFmtId="165" fontId="14" fillId="0" borderId="3" xfId="5" applyNumberFormat="1" applyFont="1" applyBorder="1" applyAlignment="1">
      <alignment vertical="center"/>
    </xf>
    <xf numFmtId="165" fontId="15" fillId="4" borderId="2" xfId="5" applyNumberFormat="1" applyFont="1" applyFill="1" applyBorder="1" applyAlignment="1">
      <alignment vertical="center"/>
    </xf>
    <xf numFmtId="165" fontId="14" fillId="0" borderId="0" xfId="5" applyNumberFormat="1" applyFont="1" applyAlignment="1">
      <alignment vertical="center"/>
    </xf>
    <xf numFmtId="165" fontId="23" fillId="6" borderId="2" xfId="2" applyNumberFormat="1" applyFont="1" applyFill="1" applyBorder="1" applyAlignment="1">
      <alignment vertical="center"/>
    </xf>
    <xf numFmtId="170" fontId="14" fillId="0" borderId="1" xfId="5" applyNumberFormat="1" applyFont="1" applyBorder="1" applyAlignment="1">
      <alignment vertical="center"/>
    </xf>
    <xf numFmtId="170" fontId="14" fillId="0" borderId="3" xfId="5" applyNumberFormat="1" applyFont="1" applyBorder="1" applyAlignment="1">
      <alignment vertical="center"/>
    </xf>
    <xf numFmtId="170" fontId="15" fillId="4" borderId="2" xfId="5" applyNumberFormat="1" applyFont="1" applyFill="1" applyBorder="1" applyAlignment="1">
      <alignment vertical="center"/>
    </xf>
    <xf numFmtId="170" fontId="14" fillId="0" borderId="0" xfId="5" applyNumberFormat="1" applyFont="1" applyAlignment="1">
      <alignment vertical="center"/>
    </xf>
    <xf numFmtId="170" fontId="23" fillId="6" borderId="2" xfId="5" applyNumberFormat="1" applyFont="1" applyFill="1" applyBorder="1" applyAlignment="1">
      <alignment vertical="center"/>
    </xf>
    <xf numFmtId="171" fontId="14" fillId="0" borderId="1" xfId="5" applyNumberFormat="1" applyFont="1" applyBorder="1" applyAlignment="1">
      <alignment vertical="center"/>
    </xf>
    <xf numFmtId="171" fontId="14" fillId="0" borderId="3" xfId="5" applyNumberFormat="1" applyFont="1" applyBorder="1" applyAlignment="1">
      <alignment vertical="center"/>
    </xf>
    <xf numFmtId="171" fontId="15" fillId="4" borderId="2" xfId="5" applyNumberFormat="1" applyFont="1" applyFill="1" applyBorder="1" applyAlignment="1">
      <alignment vertical="center"/>
    </xf>
    <xf numFmtId="171" fontId="14" fillId="0" borderId="0" xfId="5" applyNumberFormat="1" applyFont="1" applyAlignment="1">
      <alignment vertical="center"/>
    </xf>
    <xf numFmtId="169" fontId="14" fillId="0" borderId="1" xfId="5" applyNumberFormat="1" applyFont="1" applyBorder="1" applyAlignment="1">
      <alignment vertical="center"/>
    </xf>
    <xf numFmtId="169" fontId="14" fillId="0" borderId="3" xfId="5" applyNumberFormat="1" applyFont="1" applyBorder="1" applyAlignment="1">
      <alignment vertical="center"/>
    </xf>
    <xf numFmtId="169" fontId="15" fillId="4" borderId="2" xfId="5" applyNumberFormat="1" applyFont="1" applyFill="1" applyBorder="1" applyAlignment="1">
      <alignment vertical="center"/>
    </xf>
    <xf numFmtId="169" fontId="14" fillId="0" borderId="0" xfId="5" applyNumberFormat="1" applyFont="1" applyAlignment="1">
      <alignment vertical="center"/>
    </xf>
    <xf numFmtId="166" fontId="14" fillId="4" borderId="1" xfId="5" applyNumberFormat="1" applyFont="1" applyFill="1" applyBorder="1" applyAlignment="1">
      <alignment vertical="center"/>
    </xf>
    <xf numFmtId="0" fontId="25" fillId="4" borderId="1" xfId="5" applyFont="1" applyFill="1" applyBorder="1" applyAlignment="1">
      <alignment horizontal="left" vertical="center"/>
    </xf>
    <xf numFmtId="166" fontId="14" fillId="4" borderId="0" xfId="5" applyNumberFormat="1" applyFont="1" applyFill="1" applyBorder="1" applyAlignment="1">
      <alignment vertical="center"/>
    </xf>
    <xf numFmtId="0" fontId="25" fillId="4" borderId="0" xfId="5" applyFont="1" applyFill="1" applyBorder="1" applyAlignment="1">
      <alignment horizontal="left" vertical="center"/>
    </xf>
    <xf numFmtId="165" fontId="14" fillId="4" borderId="3" xfId="5" applyNumberFormat="1" applyFont="1" applyFill="1" applyBorder="1" applyAlignment="1">
      <alignment vertical="center"/>
    </xf>
    <xf numFmtId="0" fontId="25" fillId="4" borderId="3" xfId="5" applyFont="1" applyFill="1" applyBorder="1" applyAlignment="1">
      <alignment horizontal="left" vertical="center"/>
    </xf>
    <xf numFmtId="0" fontId="17" fillId="2" borderId="0" xfId="5" applyFont="1" applyFill="1" applyAlignment="1">
      <alignment horizontal="left" vertical="center"/>
    </xf>
    <xf numFmtId="166" fontId="14" fillId="4" borderId="3" xfId="5" applyNumberFormat="1" applyFont="1" applyFill="1" applyBorder="1" applyAlignment="1">
      <alignment vertical="center"/>
    </xf>
    <xf numFmtId="170" fontId="14" fillId="0" borderId="0" xfId="5" applyNumberFormat="1" applyFont="1" applyBorder="1" applyAlignment="1">
      <alignment vertical="center"/>
    </xf>
    <xf numFmtId="0" fontId="17" fillId="2" borderId="0" xfId="5" applyFont="1" applyFill="1" applyBorder="1" applyAlignment="1">
      <alignment horizontal="left" vertical="center"/>
    </xf>
    <xf numFmtId="170" fontId="14" fillId="4" borderId="2" xfId="5" applyNumberFormat="1" applyFont="1" applyFill="1" applyBorder="1" applyAlignment="1">
      <alignment vertical="center"/>
    </xf>
    <xf numFmtId="0" fontId="25" fillId="4" borderId="2" xfId="5" applyFont="1" applyFill="1" applyBorder="1" applyAlignment="1">
      <alignment horizontal="left" vertical="center"/>
    </xf>
    <xf numFmtId="169" fontId="14" fillId="4" borderId="1" xfId="5" applyNumberFormat="1" applyFont="1" applyFill="1" applyBorder="1" applyAlignment="1">
      <alignment vertical="center"/>
    </xf>
    <xf numFmtId="169" fontId="14" fillId="4" borderId="0" xfId="5" applyNumberFormat="1" applyFont="1" applyFill="1" applyBorder="1" applyAlignment="1">
      <alignment vertical="center"/>
    </xf>
    <xf numFmtId="166" fontId="14" fillId="4" borderId="2" xfId="5" applyNumberFormat="1" applyFont="1" applyFill="1" applyBorder="1" applyAlignment="1">
      <alignment vertical="center"/>
    </xf>
    <xf numFmtId="169" fontId="22" fillId="6" borderId="7" xfId="1" applyNumberFormat="1" applyFont="1" applyFill="1" applyBorder="1" applyAlignment="1">
      <alignment vertical="center"/>
    </xf>
    <xf numFmtId="0" fontId="23" fillId="6" borderId="7" xfId="5" applyFont="1" applyFill="1" applyBorder="1" applyAlignment="1">
      <alignment horizontal="left" vertical="center" indent="2"/>
    </xf>
    <xf numFmtId="0" fontId="14" fillId="0" borderId="4" xfId="5" applyFont="1" applyFill="1" applyBorder="1" applyAlignment="1">
      <alignment horizontal="left" vertical="center" indent="4"/>
    </xf>
    <xf numFmtId="0" fontId="14" fillId="0" borderId="0" xfId="5" applyFont="1" applyFill="1" applyBorder="1" applyAlignment="1">
      <alignment horizontal="left" vertical="center" indent="4"/>
    </xf>
    <xf numFmtId="169" fontId="22" fillId="6" borderId="5" xfId="1" applyNumberFormat="1" applyFont="1" applyFill="1" applyBorder="1" applyAlignment="1">
      <alignment vertical="center"/>
    </xf>
    <xf numFmtId="0" fontId="23" fillId="6" borderId="5" xfId="5" applyFont="1" applyFill="1" applyBorder="1" applyAlignment="1">
      <alignment horizontal="left" vertical="center" indent="2"/>
    </xf>
    <xf numFmtId="169" fontId="15" fillId="5" borderId="5" xfId="5" applyNumberFormat="1" applyFont="1" applyFill="1" applyBorder="1" applyAlignment="1">
      <alignment vertical="center"/>
    </xf>
    <xf numFmtId="0" fontId="16" fillId="5" borderId="5" xfId="5" applyFont="1" applyFill="1" applyBorder="1" applyAlignment="1">
      <alignment horizontal="left" vertical="center" indent="1"/>
    </xf>
    <xf numFmtId="169" fontId="14" fillId="2" borderId="0" xfId="5" applyNumberFormat="1" applyFont="1" applyFill="1" applyAlignment="1">
      <alignment vertical="center"/>
    </xf>
    <xf numFmtId="1" fontId="13" fillId="7" borderId="2" xfId="5" applyNumberFormat="1" applyFont="1" applyFill="1" applyBorder="1" applyAlignment="1">
      <alignment horizontal="center" vertical="center"/>
    </xf>
    <xf numFmtId="1" fontId="13" fillId="7" borderId="2" xfId="5" applyNumberFormat="1" applyFont="1" applyFill="1" applyBorder="1" applyAlignment="1">
      <alignment horizontal="right" vertical="center"/>
    </xf>
    <xf numFmtId="166" fontId="14" fillId="0" borderId="0" xfId="5" applyNumberFormat="1" applyFont="1" applyFill="1" applyBorder="1" applyAlignment="1">
      <alignment vertical="center"/>
    </xf>
    <xf numFmtId="166" fontId="22" fillId="6" borderId="2" xfId="1" applyNumberFormat="1" applyFont="1" applyFill="1" applyBorder="1" applyAlignment="1">
      <alignment vertical="center"/>
    </xf>
    <xf numFmtId="0" fontId="23" fillId="6" borderId="2" xfId="5" applyFont="1" applyFill="1" applyBorder="1" applyAlignment="1">
      <alignment horizontal="left" vertical="center" indent="2"/>
    </xf>
    <xf numFmtId="0" fontId="14" fillId="0" borderId="1" xfId="5" applyFont="1" applyFill="1" applyBorder="1" applyAlignment="1">
      <alignment horizontal="left" vertical="center" indent="4"/>
    </xf>
    <xf numFmtId="166" fontId="14" fillId="4" borderId="4" xfId="5" applyNumberFormat="1" applyFont="1" applyFill="1" applyBorder="1" applyAlignment="1">
      <alignment vertical="center"/>
    </xf>
    <xf numFmtId="0" fontId="14" fillId="4" borderId="4" xfId="5" applyFont="1" applyFill="1" applyBorder="1" applyAlignment="1">
      <alignment horizontal="left" vertical="center" indent="3"/>
    </xf>
    <xf numFmtId="166" fontId="14" fillId="4" borderId="8" xfId="5" applyNumberFormat="1" applyFont="1" applyFill="1" applyBorder="1" applyAlignment="1">
      <alignment vertical="center"/>
    </xf>
    <xf numFmtId="0" fontId="14" fillId="4" borderId="8" xfId="5" applyFont="1" applyFill="1" applyBorder="1" applyAlignment="1">
      <alignment horizontal="left" vertical="center" indent="3"/>
    </xf>
    <xf numFmtId="166" fontId="14" fillId="0" borderId="4" xfId="5" applyNumberFormat="1" applyFont="1" applyFill="1" applyBorder="1" applyAlignment="1">
      <alignment vertical="center"/>
    </xf>
    <xf numFmtId="166" fontId="14" fillId="0" borderId="8" xfId="5" applyNumberFormat="1" applyFont="1" applyFill="1" applyBorder="1" applyAlignment="1">
      <alignment vertical="center"/>
    </xf>
    <xf numFmtId="0" fontId="14" fillId="0" borderId="8" xfId="5" applyFont="1" applyFill="1" applyBorder="1" applyAlignment="1">
      <alignment horizontal="left" vertical="center" indent="4"/>
    </xf>
    <xf numFmtId="0" fontId="14" fillId="4" borderId="0" xfId="5" applyFont="1" applyFill="1" applyBorder="1" applyAlignment="1">
      <alignment horizontal="left" vertical="center" indent="3"/>
    </xf>
    <xf numFmtId="166" fontId="15" fillId="5" borderId="5" xfId="5" applyNumberFormat="1" applyFont="1" applyFill="1" applyBorder="1" applyAlignment="1">
      <alignment vertical="center"/>
    </xf>
    <xf numFmtId="165" fontId="22" fillId="6" borderId="2" xfId="1" applyNumberFormat="1" applyFont="1" applyFill="1" applyBorder="1" applyAlignment="1">
      <alignment vertical="center"/>
    </xf>
    <xf numFmtId="165" fontId="14" fillId="4" borderId="4" xfId="5" applyNumberFormat="1" applyFont="1" applyFill="1" applyBorder="1" applyAlignment="1">
      <alignment vertical="center"/>
    </xf>
    <xf numFmtId="165" fontId="14" fillId="4" borderId="8" xfId="5" applyNumberFormat="1" applyFont="1" applyFill="1" applyBorder="1" applyAlignment="1">
      <alignment vertical="center"/>
    </xf>
    <xf numFmtId="165" fontId="14" fillId="0" borderId="4" xfId="5" applyNumberFormat="1" applyFont="1" applyFill="1" applyBorder="1" applyAlignment="1">
      <alignment vertical="center"/>
    </xf>
    <xf numFmtId="165" fontId="14" fillId="0" borderId="8" xfId="5" applyNumberFormat="1" applyFont="1" applyFill="1" applyBorder="1" applyAlignment="1">
      <alignment vertical="center"/>
    </xf>
    <xf numFmtId="165" fontId="14" fillId="4" borderId="0" xfId="5" applyNumberFormat="1" applyFont="1" applyFill="1" applyBorder="1" applyAlignment="1">
      <alignment vertical="center"/>
    </xf>
    <xf numFmtId="165" fontId="15" fillId="5" borderId="5" xfId="5" applyNumberFormat="1" applyFont="1" applyFill="1" applyBorder="1" applyAlignment="1">
      <alignment vertical="center"/>
    </xf>
    <xf numFmtId="172" fontId="14" fillId="0" borderId="1" xfId="5" applyNumberFormat="1" applyFont="1" applyFill="1" applyBorder="1" applyAlignment="1">
      <alignment vertical="center"/>
    </xf>
    <xf numFmtId="172" fontId="14" fillId="0" borderId="0" xfId="5" applyNumberFormat="1" applyFont="1" applyFill="1" applyBorder="1" applyAlignment="1">
      <alignment vertical="center"/>
    </xf>
    <xf numFmtId="172" fontId="22" fillId="6" borderId="2" xfId="1" applyNumberFormat="1" applyFont="1" applyFill="1" applyBorder="1" applyAlignment="1">
      <alignment vertical="center"/>
    </xf>
    <xf numFmtId="172" fontId="14" fillId="4" borderId="4" xfId="5" applyNumberFormat="1" applyFont="1" applyFill="1" applyBorder="1" applyAlignment="1">
      <alignment vertical="center"/>
    </xf>
    <xf numFmtId="172" fontId="14" fillId="4" borderId="8" xfId="5" applyNumberFormat="1" applyFont="1" applyFill="1" applyBorder="1" applyAlignment="1">
      <alignment vertical="center"/>
    </xf>
    <xf numFmtId="172" fontId="14" fillId="0" borderId="4" xfId="5" applyNumberFormat="1" applyFont="1" applyFill="1" applyBorder="1" applyAlignment="1">
      <alignment vertical="center"/>
    </xf>
    <xf numFmtId="172" fontId="14" fillId="0" borderId="8" xfId="5" applyNumberFormat="1" applyFont="1" applyFill="1" applyBorder="1" applyAlignment="1">
      <alignment vertical="center"/>
    </xf>
    <xf numFmtId="172" fontId="14" fillId="4" borderId="0" xfId="5" applyNumberFormat="1" applyFont="1" applyFill="1" applyBorder="1" applyAlignment="1">
      <alignment vertical="center"/>
    </xf>
    <xf numFmtId="172" fontId="15" fillId="5" borderId="5" xfId="5" applyNumberFormat="1" applyFont="1" applyFill="1" applyBorder="1" applyAlignment="1">
      <alignment vertical="center"/>
    </xf>
    <xf numFmtId="0" fontId="14" fillId="8" borderId="2" xfId="5" applyNumberFormat="1" applyFont="1" applyFill="1" applyBorder="1" applyAlignment="1">
      <alignment vertical="center"/>
    </xf>
    <xf numFmtId="169" fontId="14" fillId="8" borderId="2" xfId="5" applyNumberFormat="1" applyFont="1" applyFill="1" applyBorder="1" applyAlignment="1">
      <alignment vertical="center"/>
    </xf>
    <xf numFmtId="0" fontId="26" fillId="8" borderId="2" xfId="5" applyFont="1" applyFill="1" applyBorder="1" applyAlignment="1">
      <alignment horizontal="left" vertical="center"/>
    </xf>
    <xf numFmtId="171" fontId="22" fillId="6" borderId="7" xfId="1" applyNumberFormat="1" applyFont="1" applyFill="1" applyBorder="1" applyAlignment="1">
      <alignment vertical="center"/>
    </xf>
    <xf numFmtId="171" fontId="22" fillId="6" borderId="5" xfId="1" applyNumberFormat="1" applyFont="1" applyFill="1" applyBorder="1" applyAlignment="1">
      <alignment vertical="center"/>
    </xf>
    <xf numFmtId="1" fontId="13" fillId="3" borderId="2" xfId="5" applyNumberFormat="1" applyFont="1" applyFill="1" applyBorder="1" applyAlignment="1">
      <alignment horizontal="right" vertical="center"/>
    </xf>
    <xf numFmtId="0" fontId="23" fillId="6" borderId="7" xfId="5" applyFont="1" applyFill="1" applyBorder="1" applyAlignment="1">
      <alignment horizontal="left" vertical="center" indent="3"/>
    </xf>
    <xf numFmtId="0" fontId="23" fillId="6" borderId="5" xfId="5" applyFont="1" applyFill="1" applyBorder="1" applyAlignment="1">
      <alignment horizontal="left" vertical="center" indent="3"/>
    </xf>
    <xf numFmtId="0" fontId="16" fillId="5" borderId="5" xfId="5" applyFont="1" applyFill="1" applyBorder="1" applyAlignment="1">
      <alignment horizontal="left" vertical="center" indent="2"/>
    </xf>
    <xf numFmtId="0" fontId="27" fillId="0" borderId="2" xfId="6" applyFont="1" applyBorder="1" applyAlignment="1">
      <alignment vertical="center"/>
    </xf>
    <xf numFmtId="0" fontId="28" fillId="0" borderId="2" xfId="6" applyFont="1" applyBorder="1" applyAlignment="1">
      <alignment vertical="center"/>
    </xf>
    <xf numFmtId="0" fontId="29" fillId="0" borderId="2" xfId="6" applyFont="1" applyBorder="1" applyAlignment="1">
      <alignment vertical="center"/>
    </xf>
    <xf numFmtId="0" fontId="29" fillId="0" borderId="0" xfId="6" applyFont="1" applyAlignment="1">
      <alignment vertical="center"/>
    </xf>
    <xf numFmtId="0" fontId="30" fillId="0" borderId="0" xfId="6" applyFont="1" applyAlignment="1">
      <alignment vertical="center"/>
    </xf>
    <xf numFmtId="0" fontId="29" fillId="0" borderId="0" xfId="6" applyFont="1" applyAlignment="1">
      <alignment horizontal="center" vertical="center"/>
    </xf>
    <xf numFmtId="0" fontId="27" fillId="0" borderId="0" xfId="6" applyFont="1" applyBorder="1" applyAlignment="1">
      <alignment horizontal="left" vertical="center"/>
    </xf>
    <xf numFmtId="0" fontId="31" fillId="0" borderId="0" xfId="6" applyFont="1" applyBorder="1" applyAlignment="1">
      <alignment horizontal="left" vertical="center"/>
    </xf>
    <xf numFmtId="0" fontId="27" fillId="0" borderId="0" xfId="6" applyFont="1" applyBorder="1" applyAlignment="1">
      <alignment horizontal="right" vertical="center"/>
    </xf>
    <xf numFmtId="0" fontId="31" fillId="0" borderId="0" xfId="6" applyFont="1" applyAlignment="1">
      <alignment vertical="center"/>
    </xf>
    <xf numFmtId="0" fontId="28" fillId="0" borderId="0" xfId="6" applyFont="1" applyAlignment="1">
      <alignment vertical="center"/>
    </xf>
    <xf numFmtId="0" fontId="32" fillId="0" borderId="0" xfId="6" applyFont="1" applyAlignment="1">
      <alignment horizontal="left" vertical="center"/>
    </xf>
    <xf numFmtId="173" fontId="33" fillId="0" borderId="0" xfId="6" quotePrefix="1" applyNumberFormat="1" applyFont="1" applyAlignment="1">
      <alignment horizontal="left" vertical="center"/>
    </xf>
    <xf numFmtId="0" fontId="12" fillId="0" borderId="0" xfId="6" applyFont="1" applyAlignment="1">
      <alignment vertical="center"/>
    </xf>
    <xf numFmtId="0" fontId="2" fillId="0" borderId="0" xfId="0" applyFont="1" applyAlignment="1">
      <alignment vertical="center"/>
    </xf>
    <xf numFmtId="0" fontId="12" fillId="0" borderId="0" xfId="6" applyFont="1" applyAlignment="1">
      <alignment horizontal="center" vertical="center"/>
    </xf>
    <xf numFmtId="0" fontId="12" fillId="0" borderId="0" xfId="6" applyFont="1" applyAlignment="1">
      <alignment horizontal="right" vertical="center"/>
    </xf>
    <xf numFmtId="174" fontId="14" fillId="0" borderId="3" xfId="5" applyNumberFormat="1" applyFont="1" applyFill="1" applyBorder="1" applyAlignment="1">
      <alignment vertical="center"/>
    </xf>
    <xf numFmtId="174" fontId="14" fillId="0" borderId="0" xfId="5" applyNumberFormat="1" applyFont="1" applyFill="1" applyBorder="1" applyAlignment="1">
      <alignment vertical="center"/>
    </xf>
    <xf numFmtId="175" fontId="14" fillId="0" borderId="1" xfId="5" applyNumberFormat="1" applyFont="1" applyFill="1" applyBorder="1" applyAlignment="1">
      <alignment vertical="center"/>
    </xf>
    <xf numFmtId="0" fontId="12" fillId="0" borderId="0" xfId="6" applyFont="1" applyAlignment="1">
      <alignment horizontal="center" vertical="center"/>
    </xf>
    <xf numFmtId="1" fontId="13" fillId="3" borderId="2" xfId="5" applyNumberFormat="1" applyFont="1" applyFill="1" applyBorder="1" applyAlignment="1">
      <alignment horizontal="center" vertical="center"/>
    </xf>
  </cellXfs>
  <cellStyles count="9">
    <cellStyle name="Comma" xfId="1" builtinId="3"/>
    <cellStyle name="Comma 2" xfId="4"/>
    <cellStyle name="Hyperlink" xfId="3" builtinId="8"/>
    <cellStyle name="Normal" xfId="0" builtinId="0"/>
    <cellStyle name="Normal 2" xfId="5"/>
    <cellStyle name="Normal 3" xfId="6"/>
    <cellStyle name="Percent" xfId="2" builtinId="5"/>
    <cellStyle name="Percent 2" xfId="7"/>
    <cellStyle name="Percent 3" xfId="8"/>
  </cellStyles>
  <dxfs count="1"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98" customWidth="1"/>
    <col min="2" max="2" width="9.7109375" style="199" customWidth="1"/>
    <col min="3" max="3" width="107.42578125" style="197" customWidth="1"/>
    <col min="4" max="4" width="44.7109375" style="197" customWidth="1"/>
    <col min="5" max="6" width="9.7109375" style="197" customWidth="1"/>
    <col min="7" max="16384" width="9.140625" style="197"/>
  </cols>
  <sheetData>
    <row r="9" spans="1:10" ht="30" x14ac:dyDescent="0.25">
      <c r="A9" s="194"/>
      <c r="B9" s="195" t="s">
        <v>204</v>
      </c>
      <c r="C9" s="196"/>
      <c r="D9" s="196"/>
      <c r="E9" s="196"/>
      <c r="F9" s="196"/>
    </row>
    <row r="10" spans="1:10" hidden="1" x14ac:dyDescent="0.25"/>
    <row r="11" spans="1:10" hidden="1" x14ac:dyDescent="0.25">
      <c r="B11" s="198"/>
      <c r="C11" s="198"/>
    </row>
    <row r="12" spans="1:10" ht="11.25" hidden="1" customHeight="1" x14ac:dyDescent="0.25">
      <c r="B12" s="198"/>
      <c r="C12" s="198"/>
    </row>
    <row r="13" spans="1:10" s="198" customFormat="1" ht="11.25" hidden="1" customHeight="1" x14ac:dyDescent="0.25">
      <c r="D13" s="197"/>
      <c r="E13" s="197"/>
      <c r="F13" s="197"/>
      <c r="G13" s="197"/>
      <c r="H13" s="197"/>
      <c r="I13" s="197"/>
      <c r="J13" s="197"/>
    </row>
    <row r="14" spans="1:10" s="198" customFormat="1" ht="12.75" customHeight="1" x14ac:dyDescent="0.25">
      <c r="D14" s="197"/>
      <c r="E14" s="197"/>
      <c r="F14" s="197"/>
      <c r="G14" s="197"/>
      <c r="H14" s="197"/>
      <c r="I14" s="197"/>
      <c r="J14" s="197"/>
    </row>
    <row r="15" spans="1:10" s="198" customFormat="1" ht="12.75" customHeight="1" x14ac:dyDescent="0.25">
      <c r="D15" s="197"/>
      <c r="E15" s="197"/>
      <c r="F15" s="197"/>
      <c r="G15" s="197"/>
      <c r="H15" s="197"/>
      <c r="I15" s="197"/>
      <c r="J15" s="197"/>
    </row>
    <row r="16" spans="1:10" s="198" customFormat="1" ht="12.75" customHeight="1" x14ac:dyDescent="0.25">
      <c r="D16" s="197"/>
      <c r="E16" s="197"/>
      <c r="F16" s="197"/>
      <c r="G16" s="197"/>
      <c r="H16" s="197"/>
      <c r="I16" s="197"/>
      <c r="J16" s="197"/>
    </row>
    <row r="17" spans="1:10" s="198" customFormat="1" ht="12.75" customHeight="1" x14ac:dyDescent="0.25">
      <c r="D17" s="197"/>
      <c r="E17" s="197"/>
      <c r="F17" s="197"/>
      <c r="G17" s="197"/>
      <c r="H17" s="197"/>
      <c r="I17" s="197"/>
      <c r="J17" s="197"/>
    </row>
    <row r="18" spans="1:10" s="198" customFormat="1" ht="12.75" customHeight="1" x14ac:dyDescent="0.25">
      <c r="D18" s="197"/>
      <c r="E18" s="197"/>
      <c r="F18" s="197"/>
      <c r="G18" s="197"/>
      <c r="H18" s="197"/>
      <c r="I18" s="197"/>
      <c r="J18" s="197"/>
    </row>
    <row r="19" spans="1:10" s="198" customFormat="1" x14ac:dyDescent="0.25">
      <c r="D19" s="197"/>
      <c r="E19" s="197"/>
      <c r="F19" s="197"/>
      <c r="G19" s="197"/>
      <c r="H19" s="197"/>
      <c r="I19" s="197"/>
      <c r="J19" s="197"/>
    </row>
    <row r="20" spans="1:10" s="198" customFormat="1" ht="11.25" customHeight="1" x14ac:dyDescent="0.25">
      <c r="D20" s="197"/>
      <c r="E20" s="197"/>
      <c r="F20" s="197"/>
      <c r="G20" s="197"/>
      <c r="H20" s="197"/>
      <c r="I20" s="197"/>
      <c r="J20" s="197"/>
    </row>
    <row r="21" spans="1:10" s="198" customFormat="1" ht="11.25" customHeight="1" x14ac:dyDescent="0.25">
      <c r="D21" s="197"/>
      <c r="E21" s="197"/>
      <c r="F21" s="197"/>
      <c r="G21" s="197"/>
      <c r="H21" s="197"/>
      <c r="I21" s="197"/>
      <c r="J21" s="197"/>
    </row>
    <row r="22" spans="1:10" s="198" customFormat="1" ht="11.25" customHeight="1" x14ac:dyDescent="0.25">
      <c r="B22" s="199"/>
      <c r="C22" s="197"/>
      <c r="D22" s="197"/>
      <c r="E22" s="197"/>
      <c r="F22" s="197"/>
      <c r="G22" s="197"/>
      <c r="H22" s="197"/>
      <c r="I22" s="197"/>
      <c r="J22" s="197"/>
    </row>
    <row r="23" spans="1:10" s="198" customFormat="1" ht="27.75" x14ac:dyDescent="0.25">
      <c r="B23" s="200"/>
      <c r="C23" s="201" t="s">
        <v>222</v>
      </c>
      <c r="D23" s="202"/>
      <c r="E23" s="197"/>
      <c r="F23" s="197"/>
      <c r="G23" s="197"/>
      <c r="H23" s="197"/>
      <c r="I23" s="197"/>
      <c r="J23" s="197"/>
    </row>
    <row r="24" spans="1:10" s="198" customFormat="1" ht="11.25" customHeight="1" x14ac:dyDescent="0.25">
      <c r="B24" s="199"/>
      <c r="C24" s="197"/>
      <c r="D24" s="197"/>
      <c r="E24" s="197"/>
      <c r="F24" s="197"/>
      <c r="G24" s="197"/>
      <c r="H24" s="197"/>
      <c r="I24" s="197"/>
      <c r="J24" s="197"/>
    </row>
    <row r="25" spans="1:10" s="198" customFormat="1" ht="13.5" customHeight="1" x14ac:dyDescent="0.25">
      <c r="B25" s="199"/>
      <c r="C25" s="197"/>
      <c r="D25" s="197"/>
      <c r="E25" s="197"/>
      <c r="F25" s="197"/>
      <c r="G25" s="197"/>
      <c r="H25" s="197"/>
      <c r="I25" s="197"/>
      <c r="J25" s="197"/>
    </row>
    <row r="26" spans="1:10" s="198" customFormat="1" ht="10.5" customHeight="1" x14ac:dyDescent="0.25">
      <c r="B26" s="199"/>
      <c r="C26" s="197"/>
      <c r="D26" s="197"/>
      <c r="E26" s="197"/>
      <c r="F26" s="197"/>
      <c r="G26" s="197"/>
      <c r="H26" s="197"/>
      <c r="I26" s="197"/>
      <c r="J26" s="197"/>
    </row>
    <row r="27" spans="1:10" x14ac:dyDescent="0.25">
      <c r="A27" s="197"/>
    </row>
    <row r="28" spans="1:10" s="198" customFormat="1" ht="11.25" customHeight="1" x14ac:dyDescent="0.25">
      <c r="B28" s="199"/>
      <c r="C28" s="197"/>
      <c r="D28" s="197"/>
      <c r="E28" s="197"/>
      <c r="F28" s="197"/>
      <c r="G28" s="197"/>
      <c r="H28" s="197"/>
      <c r="I28" s="197"/>
      <c r="J28" s="197"/>
    </row>
    <row r="29" spans="1:10" s="198" customFormat="1" x14ac:dyDescent="0.25">
      <c r="B29" s="199"/>
      <c r="C29" s="197"/>
      <c r="D29" s="197"/>
      <c r="E29" s="197"/>
      <c r="F29" s="197"/>
      <c r="G29" s="197"/>
      <c r="H29" s="197"/>
      <c r="I29" s="197"/>
      <c r="J29" s="197"/>
    </row>
    <row r="30" spans="1:10" s="198" customFormat="1" ht="27.75" x14ac:dyDescent="0.25">
      <c r="B30" s="199"/>
      <c r="C30" s="203" t="s">
        <v>205</v>
      </c>
      <c r="D30" s="197"/>
      <c r="E30" s="197"/>
      <c r="F30" s="197"/>
      <c r="G30" s="197"/>
      <c r="H30" s="197"/>
      <c r="I30" s="197"/>
      <c r="J30" s="197"/>
    </row>
    <row r="31" spans="1:10" s="198" customFormat="1" ht="11.25" customHeight="1" x14ac:dyDescent="0.25">
      <c r="B31" s="199"/>
      <c r="C31" s="204"/>
      <c r="D31" s="197"/>
      <c r="E31" s="197"/>
      <c r="F31" s="197"/>
      <c r="G31" s="197"/>
      <c r="H31" s="197"/>
      <c r="I31" s="197"/>
      <c r="J31" s="197"/>
    </row>
    <row r="32" spans="1:10" s="198" customFormat="1" ht="11.25" customHeight="1" x14ac:dyDescent="0.25">
      <c r="B32" s="199"/>
      <c r="C32" s="204"/>
      <c r="D32" s="197"/>
      <c r="E32" s="197"/>
      <c r="F32" s="197"/>
      <c r="G32" s="197"/>
      <c r="H32" s="197"/>
      <c r="I32" s="197"/>
      <c r="J32" s="197"/>
    </row>
    <row r="33" spans="1:12" s="198" customFormat="1" ht="11.25" customHeight="1" x14ac:dyDescent="0.25">
      <c r="B33" s="199"/>
      <c r="C33" s="197"/>
      <c r="D33" s="197"/>
      <c r="E33" s="197"/>
      <c r="F33" s="197"/>
      <c r="G33" s="197"/>
      <c r="H33" s="197"/>
      <c r="I33" s="197"/>
      <c r="J33" s="197"/>
    </row>
    <row r="34" spans="1:12" s="198" customFormat="1" ht="11.25" customHeight="1" x14ac:dyDescent="0.25">
      <c r="B34" s="199"/>
      <c r="C34" s="197"/>
      <c r="D34" s="197"/>
      <c r="E34" s="197"/>
      <c r="F34" s="197"/>
      <c r="G34" s="197"/>
      <c r="H34" s="197"/>
      <c r="I34" s="197"/>
      <c r="J34" s="197"/>
    </row>
    <row r="35" spans="1:12" s="198" customFormat="1" ht="11.25" customHeight="1" x14ac:dyDescent="0.25">
      <c r="B35" s="199"/>
      <c r="C35" s="197"/>
      <c r="D35" s="197"/>
      <c r="E35" s="197"/>
      <c r="F35" s="197"/>
      <c r="G35" s="197"/>
      <c r="H35" s="197"/>
      <c r="I35" s="197"/>
      <c r="J35" s="197"/>
    </row>
    <row r="36" spans="1:12" s="198" customFormat="1" ht="13.5" customHeight="1" x14ac:dyDescent="0.25">
      <c r="B36" s="199"/>
      <c r="C36" s="197"/>
      <c r="D36" s="197"/>
      <c r="E36" s="197"/>
      <c r="F36" s="197"/>
      <c r="G36" s="197"/>
      <c r="H36" s="197"/>
      <c r="I36" s="197"/>
      <c r="J36" s="197"/>
    </row>
    <row r="37" spans="1:12" s="198" customFormat="1" ht="10.5" customHeight="1" x14ac:dyDescent="0.25">
      <c r="B37" s="199"/>
      <c r="C37" s="197"/>
      <c r="D37" s="197"/>
      <c r="E37" s="197"/>
      <c r="F37" s="197"/>
      <c r="G37" s="197"/>
      <c r="H37" s="197"/>
      <c r="I37" s="197"/>
      <c r="J37" s="197"/>
    </row>
    <row r="38" spans="1:12" x14ac:dyDescent="0.25">
      <c r="A38" s="197"/>
    </row>
    <row r="39" spans="1:12" s="198" customFormat="1" ht="12.75" customHeight="1" x14ac:dyDescent="0.25">
      <c r="B39" s="199"/>
      <c r="C39" s="197"/>
      <c r="E39" s="197"/>
      <c r="F39" s="197"/>
      <c r="G39" s="197"/>
      <c r="H39" s="197"/>
      <c r="I39" s="197"/>
      <c r="J39" s="197"/>
    </row>
    <row r="40" spans="1:12" s="198" customFormat="1" x14ac:dyDescent="0.25">
      <c r="B40" s="199"/>
      <c r="C40" s="197"/>
      <c r="E40" s="197"/>
      <c r="F40" s="197"/>
      <c r="G40" s="197"/>
      <c r="H40" s="197"/>
      <c r="I40" s="197"/>
      <c r="J40" s="197"/>
    </row>
    <row r="41" spans="1:12" s="198" customFormat="1" x14ac:dyDescent="0.25">
      <c r="B41" s="199"/>
      <c r="C41" s="197"/>
      <c r="D41" s="197"/>
      <c r="E41" s="197"/>
      <c r="F41" s="197"/>
      <c r="G41" s="197"/>
      <c r="H41" s="197"/>
      <c r="I41" s="197"/>
      <c r="J41" s="197"/>
    </row>
    <row r="42" spans="1:12" s="198" customFormat="1" ht="12.75" customHeight="1" x14ac:dyDescent="0.25">
      <c r="B42" s="199"/>
      <c r="C42" s="197"/>
      <c r="D42" s="197"/>
      <c r="E42" s="197"/>
      <c r="F42" s="197"/>
      <c r="G42" s="197"/>
      <c r="H42" s="197"/>
      <c r="I42" s="197"/>
      <c r="J42" s="197"/>
    </row>
    <row r="43" spans="1:12" ht="20.25" x14ac:dyDescent="0.25">
      <c r="D43" s="205" t="s">
        <v>219</v>
      </c>
    </row>
    <row r="44" spans="1:12" x14ac:dyDescent="0.25">
      <c r="A44" s="197"/>
      <c r="B44" s="197"/>
    </row>
    <row r="45" spans="1:12" ht="18" x14ac:dyDescent="0.25">
      <c r="A45" s="197"/>
      <c r="B45" s="197"/>
      <c r="D45" s="206">
        <v>43297.734201388892</v>
      </c>
    </row>
    <row r="46" spans="1:12" ht="12.75" x14ac:dyDescent="0.25">
      <c r="A46" s="197"/>
      <c r="B46" s="197"/>
      <c r="G46" s="207"/>
      <c r="H46" s="207"/>
      <c r="I46" s="207"/>
      <c r="J46" s="207"/>
      <c r="K46" s="207"/>
      <c r="L46" s="207"/>
    </row>
    <row r="47" spans="1:12" x14ac:dyDescent="0.25">
      <c r="A47" s="197"/>
      <c r="B47" s="197"/>
    </row>
    <row r="48" spans="1:12" x14ac:dyDescent="0.25">
      <c r="A48" s="197"/>
      <c r="B48" s="197"/>
    </row>
    <row r="49" spans="1:12" ht="15" x14ac:dyDescent="0.25">
      <c r="B49" s="208" t="s">
        <v>213</v>
      </c>
    </row>
    <row r="50" spans="1:12" ht="15" x14ac:dyDescent="0.25">
      <c r="B50" s="208"/>
    </row>
    <row r="51" spans="1:12" ht="15" x14ac:dyDescent="0.25">
      <c r="A51" s="207"/>
      <c r="B51" s="208" t="s">
        <v>206</v>
      </c>
      <c r="C51" s="207"/>
      <c r="D51" s="207"/>
      <c r="E51" s="207"/>
      <c r="F51" s="207"/>
    </row>
    <row r="52" spans="1:12" ht="15" x14ac:dyDescent="0.25">
      <c r="B52" s="208"/>
    </row>
    <row r="53" spans="1:12" ht="15" x14ac:dyDescent="0.25">
      <c r="B53" s="208" t="s">
        <v>220</v>
      </c>
    </row>
    <row r="54" spans="1:12" ht="15" x14ac:dyDescent="0.25">
      <c r="B54" s="208" t="s">
        <v>207</v>
      </c>
    </row>
    <row r="55" spans="1:12" ht="12.75" x14ac:dyDescent="0.25">
      <c r="B55" s="198"/>
      <c r="G55" s="207"/>
      <c r="H55" s="207"/>
      <c r="I55" s="207"/>
      <c r="J55" s="207"/>
      <c r="K55" s="207"/>
      <c r="L55" s="207"/>
    </row>
    <row r="56" spans="1:12" ht="15" x14ac:dyDescent="0.25">
      <c r="B56" s="208" t="s">
        <v>208</v>
      </c>
    </row>
    <row r="57" spans="1:12" ht="15" x14ac:dyDescent="0.25">
      <c r="B57" s="208" t="s">
        <v>209</v>
      </c>
    </row>
    <row r="62" spans="1:12" ht="12.75" x14ac:dyDescent="0.25">
      <c r="A62" s="207" t="s">
        <v>210</v>
      </c>
      <c r="B62" s="209"/>
      <c r="C62" s="214" t="s">
        <v>214</v>
      </c>
      <c r="D62" s="214"/>
      <c r="E62" s="210"/>
      <c r="F62" s="210" t="s">
        <v>211</v>
      </c>
    </row>
    <row r="65" spans="1:10" s="198" customFormat="1" ht="11.25" customHeight="1" x14ac:dyDescent="0.25">
      <c r="B65" s="199"/>
      <c r="C65" s="197"/>
      <c r="D65" s="197"/>
      <c r="E65" s="197"/>
      <c r="F65" s="197"/>
      <c r="G65" s="197"/>
      <c r="H65" s="197"/>
      <c r="I65" s="197"/>
      <c r="J65" s="197"/>
    </row>
    <row r="69" spans="1:10" x14ac:dyDescent="0.25">
      <c r="A69" s="197"/>
      <c r="B69" s="197"/>
    </row>
    <row r="70" spans="1:10" x14ac:dyDescent="0.25">
      <c r="A70" s="197"/>
      <c r="B70" s="197"/>
    </row>
    <row r="71" spans="1:10" x14ac:dyDescent="0.25">
      <c r="A71" s="197"/>
      <c r="B71" s="197"/>
    </row>
    <row r="72" spans="1:10" x14ac:dyDescent="0.25">
      <c r="A72" s="197"/>
      <c r="B72" s="197"/>
    </row>
    <row r="73" spans="1:10" x14ac:dyDescent="0.25">
      <c r="A73" s="197"/>
      <c r="B73" s="197"/>
    </row>
    <row r="74" spans="1:10" x14ac:dyDescent="0.25">
      <c r="A74" s="197"/>
      <c r="B74" s="197"/>
    </row>
    <row r="75" spans="1:10" x14ac:dyDescent="0.25">
      <c r="A75" s="197"/>
      <c r="B75" s="19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D84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13" t="s">
        <v>221</v>
      </c>
      <c r="B1" s="9"/>
      <c r="C1" s="9"/>
      <c r="D1" s="14" t="s">
        <v>47</v>
      </c>
    </row>
    <row r="2" spans="1:4" ht="18.75" x14ac:dyDescent="0.3">
      <c r="A2" s="13"/>
      <c r="B2" s="9"/>
      <c r="C2" s="9"/>
      <c r="D2" s="14"/>
    </row>
    <row r="3" spans="1:4" ht="18.75" x14ac:dyDescent="0.3">
      <c r="A3" s="13"/>
      <c r="B3" s="11" t="s">
        <v>46</v>
      </c>
      <c r="C3" s="12"/>
      <c r="D3" s="11" t="s">
        <v>45</v>
      </c>
    </row>
    <row r="4" spans="1:4" ht="15" customHeight="1" x14ac:dyDescent="0.3">
      <c r="A4" s="10"/>
      <c r="B4" s="5" t="str">
        <f ca="1">HYPERLINK("#"&amp;CELL("address",RES_summary!$B$2),MID(CELL("filename",RES_summary!$B$2),FIND("]",CELL("filename",RES_summary!$B$2))+1,256))</f>
        <v>RES_summary</v>
      </c>
      <c r="C4" s="5"/>
      <c r="D4" s="9" t="s">
        <v>44</v>
      </c>
    </row>
    <row r="5" spans="1:4" x14ac:dyDescent="0.25">
      <c r="A5" s="7"/>
      <c r="B5" s="8"/>
      <c r="C5" s="2"/>
      <c r="D5" s="1"/>
    </row>
    <row r="6" spans="1:4" x14ac:dyDescent="0.25">
      <c r="A6" s="7"/>
      <c r="B6" s="3" t="s">
        <v>43</v>
      </c>
      <c r="C6" s="2"/>
      <c r="D6" s="1"/>
    </row>
    <row r="7" spans="1:4" x14ac:dyDescent="0.25">
      <c r="A7" s="7"/>
      <c r="B7" s="2" t="str">
        <f ca="1">HYPERLINK("#"&amp;CELL("address",RES_hh_num!$B$2),MID(CELL("filename",RES_hh_num!$B$2),FIND("]",CELL("filename",RES_hh_num!$B$2))+1,256))</f>
        <v>RES_hh_num</v>
      </c>
      <c r="C7" s="2"/>
      <c r="D7" s="1" t="s">
        <v>24</v>
      </c>
    </row>
    <row r="8" spans="1:4" x14ac:dyDescent="0.25">
      <c r="B8" s="2" t="e">
        <f ca="1">HYPERLINK("#"&amp;CELL("address",RES_hh_fec!#REF!),MID(CELL("filename",RES_hh_fec!#REF!),FIND("]",CELL("filename",RES_hh_fec!#REF!))+1,256))</f>
        <v>#REF!</v>
      </c>
      <c r="C8" s="2"/>
      <c r="D8" s="1" t="s">
        <v>17</v>
      </c>
    </row>
    <row r="9" spans="1:4" x14ac:dyDescent="0.25">
      <c r="B9" s="2" t="str">
        <f ca="1">HYPERLINK("#"&amp;CELL("address",RES_hh_tes!$B$2),MID(CELL("filename",RES_hh_tes!$B$2),FIND("]",CELL("filename",RES_hh_tes!$B$2))+1,256))</f>
        <v>RES_hh_tes</v>
      </c>
      <c r="C9" s="2"/>
      <c r="D9" s="1" t="s">
        <v>16</v>
      </c>
    </row>
    <row r="10" spans="1:4" x14ac:dyDescent="0.25">
      <c r="B10" s="2" t="str">
        <f ca="1">HYPERLINK("#"&amp;CELL("address",RES_hh_eff!$B$2),MID(CELL("filename",RES_hh_eff!$B$2),FIND("]",CELL("filename",RES_hh_eff!$B$2))+1,256))</f>
        <v>RES_hh_eff</v>
      </c>
      <c r="C10" s="2"/>
      <c r="D10" s="1" t="s">
        <v>40</v>
      </c>
    </row>
    <row r="11" spans="1:4" x14ac:dyDescent="0.25">
      <c r="B11" s="2" t="str">
        <f ca="1">HYPERLINK("#"&amp;CELL("address",RES_hh_emi!$B$2),MID(CELL("filename",RES_hh_emi!$B$2),FIND("]",CELL("filename",RES_hh_emi!$B$2))+1,256))</f>
        <v>RES_hh_emi</v>
      </c>
      <c r="C11" s="2"/>
      <c r="D11" s="1" t="s">
        <v>39</v>
      </c>
    </row>
    <row r="12" spans="1:4" x14ac:dyDescent="0.25">
      <c r="B12" s="2" t="str">
        <f ca="1">HYPERLINK("#"&amp;CELL("address",RES_hh_fech!$B$2),MID(CELL("filename",RES_hh_fech!$B$2),FIND("]",CELL("filename",RES_hh_fech!$B$2))+1,256))</f>
        <v>RES_hh_fech</v>
      </c>
      <c r="C12" s="2"/>
      <c r="D12" s="1" t="s">
        <v>13</v>
      </c>
    </row>
    <row r="13" spans="1:4" x14ac:dyDescent="0.25">
      <c r="B13" s="2" t="str">
        <f ca="1">HYPERLINK("#"&amp;CELL("address",RES_hh_tesh!$B$2),MID(CELL("filename",RES_hh_tesh!$B$2),FIND("]",CELL("filename",RES_hh_tesh!$B$2))+1,256))</f>
        <v>RES_hh_tesh</v>
      </c>
      <c r="C13" s="2"/>
      <c r="D13" s="1" t="s">
        <v>12</v>
      </c>
    </row>
    <row r="14" spans="1:4" x14ac:dyDescent="0.25">
      <c r="B14" s="2" t="str">
        <f ca="1">HYPERLINK("#"&amp;CELL("address",RES_hh_emih!$B$2),MID(CELL("filename",RES_hh_emih!$B$2),FIND("]",CELL("filename",RES_hh_emih!$B$2))+1,256))</f>
        <v>RES_hh_emih</v>
      </c>
      <c r="C14" s="2"/>
      <c r="D14" s="1" t="s">
        <v>38</v>
      </c>
    </row>
    <row r="15" spans="1:4" x14ac:dyDescent="0.25">
      <c r="B15" s="2" t="str">
        <f ca="1">HYPERLINK("#"&amp;CELL("address",RES_hh_fecs!$B$2),MID(CELL("filename",RES_hh_fecs!$B$2),FIND("]",CELL("filename",RES_hh_fecs!$B$2))+1,256))</f>
        <v>RES_hh_fecs</v>
      </c>
      <c r="C15" s="2"/>
      <c r="D15" s="1" t="s">
        <v>10</v>
      </c>
    </row>
    <row r="16" spans="1:4" x14ac:dyDescent="0.25">
      <c r="B16" s="2" t="str">
        <f ca="1">HYPERLINK("#"&amp;CELL("address",RES_hh_tess!$B$2),MID(CELL("filename",RES_hh_tess!$B$2),FIND("]",CELL("filename",RES_hh_tess!$B$2))+1,256))</f>
        <v>RES_hh_tess</v>
      </c>
      <c r="C16" s="2"/>
      <c r="D16" s="1" t="s">
        <v>37</v>
      </c>
    </row>
    <row r="17" spans="1:4" x14ac:dyDescent="0.25">
      <c r="B17" s="2" t="str">
        <f ca="1">HYPERLINK("#"&amp;CELL("address",RES_hh_emis!$B$2),MID(CELL("filename",RES_hh_emis!$B$2),FIND("]",CELL("filename",RES_hh_emis!$B$2))+1,256))</f>
        <v>RES_hh_emis</v>
      </c>
      <c r="C17" s="2"/>
      <c r="D17" s="1" t="s">
        <v>36</v>
      </c>
    </row>
    <row r="18" spans="1:4" x14ac:dyDescent="0.25">
      <c r="B18" s="2"/>
      <c r="C18" s="2"/>
      <c r="D18" s="4"/>
    </row>
    <row r="19" spans="1:4" x14ac:dyDescent="0.25">
      <c r="A19" s="7"/>
      <c r="B19" s="3" t="s">
        <v>42</v>
      </c>
      <c r="C19" s="2"/>
      <c r="D19" s="1"/>
    </row>
    <row r="20" spans="1:4" x14ac:dyDescent="0.25">
      <c r="A20" s="7"/>
      <c r="B20" s="2" t="str">
        <f ca="1">HYPERLINK("#"&amp;CELL("address",RES_hh_num_in!$B$2),MID(CELL("filename",RES_hh_num_in!$B$2),FIND("]",CELL("filename",RES_hh_num_in!$B$2))+1,256))</f>
        <v>RES_hh_num_in</v>
      </c>
      <c r="C20" s="2"/>
      <c r="D20" s="1" t="s">
        <v>41</v>
      </c>
    </row>
    <row r="21" spans="1:4" x14ac:dyDescent="0.25">
      <c r="B21" s="2" t="str">
        <f ca="1">HYPERLINK("#"&amp;CELL("address",RES_hh_fec_in!$B$2),MID(CELL("filename",RES_hh_fec_in!$B$2),FIND("]",CELL("filename",RES_hh_fec_in!$B$2))+1,256))</f>
        <v>RES_hh_fec_in</v>
      </c>
      <c r="C21" s="2"/>
      <c r="D21" s="1" t="s">
        <v>17</v>
      </c>
    </row>
    <row r="22" spans="1:4" x14ac:dyDescent="0.25">
      <c r="B22" s="2" t="str">
        <f ca="1">HYPERLINK("#"&amp;CELL("address",RES_hh_tes_in!$B$2),MID(CELL("filename",RES_hh_tes_in!$B$2),FIND("]",CELL("filename",RES_hh_tes_in!$B$2))+1,256))</f>
        <v>RES_hh_tes_in</v>
      </c>
      <c r="C22" s="2"/>
      <c r="D22" s="1" t="s">
        <v>16</v>
      </c>
    </row>
    <row r="23" spans="1:4" x14ac:dyDescent="0.25">
      <c r="B23" s="2" t="str">
        <f ca="1">HYPERLINK("#"&amp;CELL("address",RES_hh_eff_in!$B$2),MID(CELL("filename",RES_hh_eff_in!$B$2),FIND("]",CELL("filename",RES_hh_eff_in!$B$2))+1,256))</f>
        <v>RES_hh_eff_in</v>
      </c>
      <c r="C23" s="2"/>
      <c r="D23" s="1" t="s">
        <v>40</v>
      </c>
    </row>
    <row r="24" spans="1:4" x14ac:dyDescent="0.25">
      <c r="B24" s="2" t="str">
        <f ca="1">HYPERLINK("#"&amp;CELL("address",RES_hh_emi_in!$B$2),MID(CELL("filename",RES_hh_emi_in!$B$2),FIND("]",CELL("filename",RES_hh_emi_in!$B$2))+1,256))</f>
        <v>RES_hh_emi_in</v>
      </c>
      <c r="C24" s="2"/>
      <c r="D24" s="1" t="s">
        <v>39</v>
      </c>
    </row>
    <row r="25" spans="1:4" x14ac:dyDescent="0.25">
      <c r="B25" s="2" t="str">
        <f ca="1">HYPERLINK("#"&amp;CELL("address",RES_hh_fech_in!$B$2),MID(CELL("filename",RES_hh_fech_in!$B$2),FIND("]",CELL("filename",RES_hh_fech_in!$B$2))+1,256))</f>
        <v>RES_hh_fech_in</v>
      </c>
      <c r="C25" s="2"/>
      <c r="D25" s="1" t="s">
        <v>13</v>
      </c>
    </row>
    <row r="26" spans="1:4" x14ac:dyDescent="0.25">
      <c r="B26" s="2" t="str">
        <f ca="1">HYPERLINK("#"&amp;CELL("address",RES_hh_tesh_in!$B$2),MID(CELL("filename",RES_hh_tesh_in!$B$2),FIND("]",CELL("filename",RES_hh_tesh_in!$B$2))+1,256))</f>
        <v>RES_hh_tesh_in</v>
      </c>
      <c r="C26" s="2"/>
      <c r="D26" s="1" t="s">
        <v>12</v>
      </c>
    </row>
    <row r="27" spans="1:4" x14ac:dyDescent="0.25">
      <c r="B27" s="2" t="str">
        <f ca="1">HYPERLINK("#"&amp;CELL("address",RES_hh_emih_in!$B$2),MID(CELL("filename",RES_hh_emih_in!$B$2),FIND("]",CELL("filename",RES_hh_emih_in!$B$2))+1,256))</f>
        <v>RES_hh_emih_in</v>
      </c>
      <c r="C27" s="2"/>
      <c r="D27" s="1" t="s">
        <v>38</v>
      </c>
    </row>
    <row r="28" spans="1:4" x14ac:dyDescent="0.25">
      <c r="B28" s="2" t="str">
        <f ca="1">HYPERLINK("#"&amp;CELL("address",RES_hh_fecs_in!$B$2),MID(CELL("filename",RES_hh_fecs_in!$B$2),FIND("]",CELL("filename",RES_hh_fecs_in!$B$2))+1,256))</f>
        <v>RES_hh_fecs_in</v>
      </c>
      <c r="C28" s="2"/>
      <c r="D28" s="1" t="s">
        <v>10</v>
      </c>
    </row>
    <row r="29" spans="1:4" x14ac:dyDescent="0.25">
      <c r="B29" s="2" t="str">
        <f ca="1">HYPERLINK("#"&amp;CELL("address",RES_hh_tess_in!$B$2),MID(CELL("filename",RES_hh_tess_in!$B$2),FIND("]",CELL("filename",RES_hh_tess_in!$B$2))+1,256))</f>
        <v>RES_hh_tess_in</v>
      </c>
      <c r="C29" s="2"/>
      <c r="D29" s="1" t="s">
        <v>37</v>
      </c>
    </row>
    <row r="30" spans="1:4" x14ac:dyDescent="0.25">
      <c r="B30" s="2" t="str">
        <f ca="1">HYPERLINK("#"&amp;CELL("address",RES_hh_emis_in!$B$2),MID(CELL("filename",RES_hh_emis_in!$B$2),FIND("]",CELL("filename",RES_hh_emis_in!$B$2))+1,256))</f>
        <v>RES_hh_emis_in</v>
      </c>
      <c r="C30" s="2"/>
      <c r="D30" s="1" t="s">
        <v>36</v>
      </c>
    </row>
    <row r="31" spans="1:4" x14ac:dyDescent="0.25">
      <c r="B31" s="2"/>
      <c r="C31" s="2"/>
      <c r="D31" s="4"/>
    </row>
    <row r="32" spans="1:4" x14ac:dyDescent="0.25">
      <c r="B32" s="3" t="s">
        <v>35</v>
      </c>
      <c r="C32" s="2"/>
      <c r="D32" s="4"/>
    </row>
    <row r="33" spans="2:4" x14ac:dyDescent="0.25">
      <c r="B33" s="2" t="str">
        <f ca="1">HYPERLINK("#"&amp;CELL("address",'RES_se-appl'!$B$2),MID(CELL("filename",'RES_se-appl'!$B$2),FIND("]",CELL("filename",'RES_se-appl'!$B$2))+1,256))</f>
        <v>RES_se-appl</v>
      </c>
      <c r="C33" s="5"/>
      <c r="D33" s="1" t="s">
        <v>34</v>
      </c>
    </row>
    <row r="34" spans="2:4" x14ac:dyDescent="0.25">
      <c r="B34" s="2" t="str">
        <f ca="1">HYPERLINK("#"&amp;CELL("address",RES_RF!$B$2),MID(CELL("filename",RES_RF!$B$2),FIND("]",CELL("filename",RES_RF!$B$2))+1,256))</f>
        <v>RES_RF</v>
      </c>
      <c r="C34" s="5"/>
      <c r="D34" s="1" t="s">
        <v>33</v>
      </c>
    </row>
    <row r="35" spans="2:4" x14ac:dyDescent="0.25">
      <c r="B35" s="2" t="str">
        <f ca="1">HYPERLINK("#"&amp;CELL("address",RES_WM!$B$2),MID(CELL("filename",RES_WM!$B$2),FIND("]",CELL("filename",RES_WM!$B$2))+1,256))</f>
        <v>RES_WM</v>
      </c>
      <c r="C35" s="5"/>
      <c r="D35" s="1" t="s">
        <v>32</v>
      </c>
    </row>
    <row r="36" spans="2:4" x14ac:dyDescent="0.25">
      <c r="B36" s="2" t="str">
        <f ca="1">HYPERLINK("#"&amp;CELL("address",RES_DR!$B$2),MID(CELL("filename",RES_DR!$B$2),FIND("]",CELL("filename",RES_DR!$B$2))+1,256))</f>
        <v>RES_DR</v>
      </c>
      <c r="C36" s="5"/>
      <c r="D36" s="1" t="s">
        <v>31</v>
      </c>
    </row>
    <row r="37" spans="2:4" x14ac:dyDescent="0.25">
      <c r="B37" s="2" t="str">
        <f ca="1">HYPERLINK("#"&amp;CELL("address",RES_DW!$B$2),MID(CELL("filename",RES_DW!$B$2),FIND("]",CELL("filename",RES_DW!$B$2))+1,256))</f>
        <v>RES_DW</v>
      </c>
      <c r="C37" s="5"/>
      <c r="D37" s="1" t="s">
        <v>30</v>
      </c>
    </row>
    <row r="38" spans="2:4" x14ac:dyDescent="0.25">
      <c r="B38" s="2" t="str">
        <f ca="1">HYPERLINK("#"&amp;CELL("address",RES_TV!$B$2),MID(CELL("filename",RES_TV!$B$2),FIND("]",CELL("filename",RES_TV!$B$2))+1,256))</f>
        <v>RES_TV</v>
      </c>
      <c r="C38" s="5"/>
      <c r="D38" s="1" t="s">
        <v>29</v>
      </c>
    </row>
    <row r="39" spans="2:4" x14ac:dyDescent="0.25">
      <c r="B39" s="2" t="str">
        <f ca="1">HYPERLINK("#"&amp;CELL("address",RES_IT!$B$2),MID(CELL("filename",RES_IT!$B$2),FIND("]",CELL("filename",RES_IT!$B$2))+1,256))</f>
        <v>RES_IT</v>
      </c>
      <c r="C39" s="5"/>
      <c r="D39" s="1" t="s">
        <v>28</v>
      </c>
    </row>
    <row r="40" spans="2:4" x14ac:dyDescent="0.25">
      <c r="B40" s="2" t="str">
        <f ca="1">HYPERLINK("#"&amp;CELL("address",RES_LI!$B$2),MID(CELL("filename",RES_LI!$B$2),FIND("]",CELL("filename",RES_LI!$B$2))+1,256))</f>
        <v>RES_LI</v>
      </c>
      <c r="C40" s="5"/>
      <c r="D40" s="1" t="s">
        <v>27</v>
      </c>
    </row>
    <row r="41" spans="2:4" x14ac:dyDescent="0.25">
      <c r="B41" s="2" t="str">
        <f ca="1">HYPERLINK("#"&amp;CELL("address",RES_OA!$B$2),MID(CELL("filename",RES_OA!$B$2),FIND("]",CELL("filename",RES_OA!$B$2))+1,256))</f>
        <v>RES_OA</v>
      </c>
      <c r="C41" s="5"/>
      <c r="D41" s="1" t="s">
        <v>26</v>
      </c>
    </row>
    <row r="42" spans="2:4" x14ac:dyDescent="0.25">
      <c r="B42" s="2"/>
      <c r="C42" s="5"/>
      <c r="D42" s="4"/>
    </row>
    <row r="43" spans="2:4" x14ac:dyDescent="0.25">
      <c r="B43" s="3" t="s">
        <v>25</v>
      </c>
      <c r="C43" s="5"/>
      <c r="D43" s="4"/>
    </row>
    <row r="44" spans="2:4" x14ac:dyDescent="0.25">
      <c r="B44" s="2" t="str">
        <f ca="1">HYPERLINK("#"&amp;CELL("address",RES_hhdet_num!$B$2),MID(CELL("filename",RES_hhdet_num!$B$2),FIND("]",CELL("filename",RES_hhdet_num!$B$2))+1,256))</f>
        <v>RES_hhdet_num</v>
      </c>
      <c r="C44" s="2"/>
      <c r="D44" s="1" t="s">
        <v>24</v>
      </c>
    </row>
    <row r="45" spans="2:4" x14ac:dyDescent="0.25">
      <c r="B45" s="6" t="str">
        <f ca="1">HYPERLINK("#"&amp;CELL("address",RES_hhdet_out!$B$2),MID(CELL("filename",RES_hhdet_out!$B$2),FIND("]",CELL("filename",RES_hhdet_out!$B$2))+1,256))</f>
        <v>RES_hhdet_out</v>
      </c>
      <c r="C45" s="2"/>
      <c r="D45" s="4" t="s">
        <v>23</v>
      </c>
    </row>
    <row r="46" spans="2:4" x14ac:dyDescent="0.25">
      <c r="B46" s="6" t="str">
        <f ca="1">HYPERLINK("#"&amp;CELL("address",RES_hhdet_in!$B$2),MID(CELL("filename",RES_hhdet_in!$B$2),FIND("]",CELL("filename",RES_hhdet_in!$B$2))+1,256))</f>
        <v>RES_hhdet_in</v>
      </c>
      <c r="C46" s="2"/>
      <c r="D46" s="4" t="s">
        <v>22</v>
      </c>
    </row>
    <row r="47" spans="2:4" x14ac:dyDescent="0.25">
      <c r="B47" s="6" t="str">
        <f ca="1">HYPERLINK("#"&amp;CELL("address",RES_hhdet_in_new!$B$2),MID(CELL("filename",RES_hhdet_in_new!$B$2),FIND("]",CELL("filename",RES_hhdet_in_new!$B$2))+1,256))</f>
        <v>RES_hhdet_in_new</v>
      </c>
      <c r="C47" s="2"/>
      <c r="D47" s="4" t="s">
        <v>21</v>
      </c>
    </row>
    <row r="48" spans="2:4" x14ac:dyDescent="0.25">
      <c r="B48" s="6" t="str">
        <f ca="1">HYPERLINK("#"&amp;CELL("address",RES_hhdet_in_repl!$B$2),MID(CELL("filename",RES_hhdet_in_repl!$B$2),FIND("]",CELL("filename",RES_hhdet_in_repl!$B$2))+1,256))</f>
        <v>RES_hhdet_in_repl</v>
      </c>
      <c r="C48" s="2"/>
      <c r="D48" s="4" t="s">
        <v>202</v>
      </c>
    </row>
    <row r="49" spans="2:4" x14ac:dyDescent="0.25">
      <c r="B49" s="6" t="str">
        <f ca="1">HYPERLINK("#"&amp;CELL("address",RES_hhdet_numvin!$B$2),MID(CELL("filename",RES_hhdet_numvin!$B$2),FIND("]",CELL("filename",RES_hhdet_numvin!$B$2))+1,256))</f>
        <v>RES_hhdet_numvin</v>
      </c>
      <c r="C49" s="2"/>
      <c r="D49" s="4" t="s">
        <v>20</v>
      </c>
    </row>
    <row r="50" spans="2:4" x14ac:dyDescent="0.25">
      <c r="B50" s="2"/>
      <c r="C50" s="5"/>
      <c r="D50" s="4"/>
    </row>
    <row r="51" spans="2:4" x14ac:dyDescent="0.25">
      <c r="B51" s="3" t="s">
        <v>19</v>
      </c>
      <c r="C51" s="5"/>
      <c r="D51" s="4"/>
    </row>
    <row r="52" spans="2:4" x14ac:dyDescent="0.25">
      <c r="B52" s="2" t="e">
        <f ca="1">HYPERLINK("#"&amp;CELL("address",RES_hhdet_fec!#REF!),MID(CELL("filename",RES_hhdet_fec!#REF!),FIND("]",CELL("filename",RES_hhdet_fec!#REF!))+1,256))</f>
        <v>#REF!</v>
      </c>
      <c r="C52" s="2"/>
      <c r="D52" s="1" t="s">
        <v>17</v>
      </c>
    </row>
    <row r="53" spans="2:4" x14ac:dyDescent="0.25">
      <c r="B53" s="2" t="str">
        <f ca="1">HYPERLINK("#"&amp;CELL("address",RES_hhdet_tes!$B$2),MID(CELL("filename",RES_hhdet_tes!$B$2),FIND("]",CELL("filename",RES_hhdet_tes!$B$2))+1,256))</f>
        <v>RES_hhdet_tes</v>
      </c>
      <c r="C53" s="2"/>
      <c r="D53" s="1" t="s">
        <v>16</v>
      </c>
    </row>
    <row r="54" spans="2:4" x14ac:dyDescent="0.25">
      <c r="B54" s="2" t="str">
        <f ca="1">HYPERLINK("#"&amp;CELL("address",RES_hhdet_eff!$B$2),MID(CELL("filename",RES_hhdet_eff!$B$2),FIND("]",CELL("filename",RES_hhdet_eff!$B$2))+1,256))</f>
        <v>RES_hhdet_eff</v>
      </c>
      <c r="C54" s="2"/>
      <c r="D54" s="1" t="s">
        <v>15</v>
      </c>
    </row>
    <row r="55" spans="2:4" x14ac:dyDescent="0.25">
      <c r="B55" s="2" t="str">
        <f ca="1">HYPERLINK("#"&amp;CELL("address",RES_hhdet_emi!$B$2),MID(CELL("filename",RES_hhdet_emi!$B$2),FIND("]",CELL("filename",RES_hhdet_emi!$B$2))+1,256))</f>
        <v>RES_hhdet_emi</v>
      </c>
      <c r="C55" s="2"/>
      <c r="D55" s="1" t="s">
        <v>14</v>
      </c>
    </row>
    <row r="56" spans="2:4" x14ac:dyDescent="0.25">
      <c r="B56" s="2" t="str">
        <f ca="1">HYPERLINK("#"&amp;CELL("address",RES_hhdet_fech!$B$2),MID(CELL("filename",RES_hhdet_fech!$B$2),FIND("]",CELL("filename",RES_hhdet_fech!$B$2))+1,256))</f>
        <v>RES_hhdet_fech</v>
      </c>
      <c r="C56" s="2"/>
      <c r="D56" s="1" t="s">
        <v>13</v>
      </c>
    </row>
    <row r="57" spans="2:4" x14ac:dyDescent="0.25">
      <c r="B57" s="2" t="str">
        <f ca="1">HYPERLINK("#"&amp;CELL("address",RES_hhdet_tesh!$B$2),MID(CELL("filename",RES_hhdet_tesh!$B$2),FIND("]",CELL("filename",RES_hhdet_tesh!$B$2))+1,256))</f>
        <v>RES_hhdet_tesh</v>
      </c>
      <c r="C57" s="2"/>
      <c r="D57" s="1" t="s">
        <v>12</v>
      </c>
    </row>
    <row r="58" spans="2:4" x14ac:dyDescent="0.25">
      <c r="B58" s="2" t="str">
        <f ca="1">HYPERLINK("#"&amp;CELL("address",RES_hhdet_emih!$B$2),MID(CELL("filename",RES_hhdet_emih!$B$2),FIND("]",CELL("filename",RES_hhdet_emih!$B$2))+1,256))</f>
        <v>RES_hhdet_emih</v>
      </c>
      <c r="C58" s="2"/>
      <c r="D58" s="1" t="s">
        <v>11</v>
      </c>
    </row>
    <row r="59" spans="2:4" x14ac:dyDescent="0.25">
      <c r="B59" s="2" t="str">
        <f ca="1">HYPERLINK("#"&amp;CELL("address",RES_hhdet_fecs!$B$2),MID(CELL("filename",RES_hhdet_fecs!$B$2),FIND("]",CELL("filename",RES_hhdet_fecs!$B$2))+1,256))</f>
        <v>RES_hhdet_fecs</v>
      </c>
      <c r="C59" s="2"/>
      <c r="D59" s="1" t="s">
        <v>10</v>
      </c>
    </row>
    <row r="60" spans="2:4" x14ac:dyDescent="0.25">
      <c r="B60" s="2" t="str">
        <f ca="1">HYPERLINK("#"&amp;CELL("address",RES_hhdet_tess!$B$2),MID(CELL("filename",RES_hhdet_tess!$B$2),FIND("]",CELL("filename",RES_hhdet_tess!$B$2))+1,256))</f>
        <v>RES_hhdet_tess</v>
      </c>
      <c r="C60" s="2"/>
      <c r="D60" s="1" t="s">
        <v>37</v>
      </c>
    </row>
    <row r="61" spans="2:4" x14ac:dyDescent="0.25">
      <c r="B61" s="2" t="str">
        <f ca="1">HYPERLINK("#"&amp;CELL("address",RES_hhdet_emis!$B$2),MID(CELL("filename",RES_hhdet_emis!$B$2),FIND("]",CELL("filename",RES_hhdet_emis!$B$2))+1,256))</f>
        <v>RES_hhdet_emis</v>
      </c>
      <c r="C61" s="2"/>
      <c r="D61" s="1" t="s">
        <v>212</v>
      </c>
    </row>
    <row r="63" spans="2:4" x14ac:dyDescent="0.25">
      <c r="B63" s="3" t="s">
        <v>18</v>
      </c>
      <c r="C63" s="5"/>
      <c r="D63" s="4"/>
    </row>
    <row r="64" spans="2:4" x14ac:dyDescent="0.25">
      <c r="B64" s="2" t="str">
        <f ca="1">HYPERLINK("#"&amp;CELL("address",RES_hhdet_in_fec!$B$2),MID(CELL("filename",RES_hhdet_in_fec!$B$2),FIND("]",CELL("filename",RES_hhdet_in_fec!$B$2))+1,256))</f>
        <v>RES_hhdet_in_fec</v>
      </c>
      <c r="C64" s="2"/>
      <c r="D64" s="1" t="s">
        <v>17</v>
      </c>
    </row>
    <row r="65" spans="2:4" x14ac:dyDescent="0.25">
      <c r="B65" s="2" t="str">
        <f ca="1">HYPERLINK("#"&amp;CELL("address",RES_hhdet_in_tes!$B$2),MID(CELL("filename",RES_hhdet_in_tes!$B$2),FIND("]",CELL("filename",RES_hhdet_in_tes!$B$2))+1,256))</f>
        <v>RES_hhdet_in_tes</v>
      </c>
      <c r="C65" s="2"/>
      <c r="D65" s="1" t="s">
        <v>16</v>
      </c>
    </row>
    <row r="66" spans="2:4" x14ac:dyDescent="0.25">
      <c r="B66" s="2" t="str">
        <f ca="1">HYPERLINK("#"&amp;CELL("address",RES_hhdet_in_eff!$B$2),MID(CELL("filename",RES_hhdet_in_eff!$B$2),FIND("]",CELL("filename",RES_hhdet_in_eff!$B$2))+1,256))</f>
        <v>RES_hhdet_in_eff</v>
      </c>
      <c r="C66" s="2"/>
      <c r="D66" s="1" t="s">
        <v>15</v>
      </c>
    </row>
    <row r="67" spans="2:4" x14ac:dyDescent="0.25">
      <c r="B67" s="2" t="str">
        <f ca="1">HYPERLINK("#"&amp;CELL("address",RES_hhdet_in_emi!$B$2),MID(CELL("filename",RES_hhdet_in_emi!$B$2),FIND("]",CELL("filename",RES_hhdet_in_emi!$B$2))+1,256))</f>
        <v>RES_hhdet_in_emi</v>
      </c>
      <c r="C67" s="2"/>
      <c r="D67" s="1" t="s">
        <v>14</v>
      </c>
    </row>
    <row r="68" spans="2:4" x14ac:dyDescent="0.25">
      <c r="B68" s="2" t="str">
        <f ca="1">HYPERLINK("#"&amp;CELL("address",RES_hhdet_in_fech!$B$2),MID(CELL("filename",RES_hhdet_in_fech!$B$2),FIND("]",CELL("filename",RES_hhdet_in_fech!$B$2))+1,256))</f>
        <v>RES_hhdet_in_fech</v>
      </c>
      <c r="C68" s="2"/>
      <c r="D68" s="1" t="s">
        <v>13</v>
      </c>
    </row>
    <row r="69" spans="2:4" x14ac:dyDescent="0.25">
      <c r="B69" s="2" t="str">
        <f ca="1">HYPERLINK("#"&amp;CELL("address",RES_hhdet_in_tesh!$B$2),MID(CELL("filename",RES_hhdet_in_tesh!$B$2),FIND("]",CELL("filename",RES_hhdet_in_tesh!$B$2))+1,256))</f>
        <v>RES_hhdet_in_tesh</v>
      </c>
      <c r="C69" s="2"/>
      <c r="D69" s="1" t="s">
        <v>12</v>
      </c>
    </row>
    <row r="70" spans="2:4" x14ac:dyDescent="0.25">
      <c r="B70" s="2" t="str">
        <f ca="1">HYPERLINK("#"&amp;CELL("address",RES_hhdet_in_emih!$B$2),MID(CELL("filename",RES_hhdet_in_emih!$B$2),FIND("]",CELL("filename",RES_hhdet_in_emih!$B$2))+1,256))</f>
        <v>RES_hhdet_in_emih</v>
      </c>
      <c r="C70" s="2"/>
      <c r="D70" s="1" t="s">
        <v>11</v>
      </c>
    </row>
    <row r="71" spans="2:4" x14ac:dyDescent="0.25">
      <c r="B71" s="2" t="str">
        <f ca="1">HYPERLINK("#"&amp;CELL("address",RES_hhdet_in_fecs!$B$2),MID(CELL("filename",RES_hhdet_in_fecs!$B$2),FIND("]",CELL("filename",RES_hhdet_in_fecs!$B$2))+1,256))</f>
        <v>RES_hhdet_in_fecs</v>
      </c>
      <c r="C71" s="2"/>
      <c r="D71" s="1" t="s">
        <v>10</v>
      </c>
    </row>
    <row r="72" spans="2:4" x14ac:dyDescent="0.25">
      <c r="B72" s="2" t="str">
        <f ca="1">HYPERLINK("#"&amp;CELL("address",RES_hhdet_in_tess!$B$2),MID(CELL("filename",RES_hhdet_in_tess!$B$2),FIND("]",CELL("filename",RES_hhdet_in_tess!$B$2))+1,256))</f>
        <v>RES_hhdet_in_tess</v>
      </c>
      <c r="C72" s="2"/>
      <c r="D72" s="1" t="s">
        <v>37</v>
      </c>
    </row>
    <row r="73" spans="2:4" x14ac:dyDescent="0.25">
      <c r="B73" s="2" t="str">
        <f ca="1">HYPERLINK("#"&amp;CELL("address",RES_hhdet_in_emis!$B$2),MID(CELL("filename",RES_hhdet_in_emis!$B$2),FIND("]",CELL("filename",RES_hhdet_in_emis!$B$2))+1,256))</f>
        <v>RES_hhdet_in_emis</v>
      </c>
      <c r="C73" s="2"/>
      <c r="D73" s="1" t="s">
        <v>212</v>
      </c>
    </row>
    <row r="75" spans="2:4" x14ac:dyDescent="0.25">
      <c r="B75" s="3" t="s">
        <v>9</v>
      </c>
    </row>
    <row r="76" spans="2:4" x14ac:dyDescent="0.25">
      <c r="B76" s="2" t="str">
        <f ca="1">HYPERLINK("#"&amp;CELL("address",RES_hh_SLD!$B$2),MID(CELL("filename",RES_hh_SLD!$B$2),FIND("]",CELL("filename",RES_hh_SLD!$B$2))+1,256))</f>
        <v>RES_hh_SLD</v>
      </c>
      <c r="C76" s="2"/>
      <c r="D76" s="1" t="s">
        <v>8</v>
      </c>
    </row>
    <row r="77" spans="2:4" x14ac:dyDescent="0.25">
      <c r="B77" s="2" t="str">
        <f ca="1">HYPERLINK("#"&amp;CELL("address",RES_hh_LPG!$B$2),MID(CELL("filename",RES_hh_LPG!$B$2),FIND("]",CELL("filename",RES_hh_LPG!$B$2))+1,256))</f>
        <v>RES_hh_LPG</v>
      </c>
      <c r="C77" s="2"/>
      <c r="D77" s="1" t="s">
        <v>7</v>
      </c>
    </row>
    <row r="78" spans="2:4" x14ac:dyDescent="0.25">
      <c r="B78" s="2" t="str">
        <f ca="1">HYPERLINK("#"&amp;CELL("address",RES_hh_GDO!$B$2),MID(CELL("filename",RES_hh_GDO!$B$2),FIND("]",CELL("filename",RES_hh_GDO!$B$2))+1,256))</f>
        <v>RES_hh_GDO</v>
      </c>
      <c r="C78" s="2"/>
      <c r="D78" s="1" t="s">
        <v>6</v>
      </c>
    </row>
    <row r="79" spans="2:4" x14ac:dyDescent="0.25">
      <c r="B79" s="2" t="str">
        <f ca="1">HYPERLINK("#"&amp;CELL("address",RES_hh_NGS!$B$2),MID(CELL("filename",RES_hh_NGS!$B$2),FIND("]",CELL("filename",RES_hh_NGS!$B$2))+1,256))</f>
        <v>RES_hh_NGS</v>
      </c>
      <c r="C79" s="2"/>
      <c r="D79" s="1" t="s">
        <v>5</v>
      </c>
    </row>
    <row r="80" spans="2:4" x14ac:dyDescent="0.25">
      <c r="B80" s="2" t="str">
        <f ca="1">HYPERLINK("#"&amp;CELL("address",RES_hh_BMS!$B$2),MID(CELL("filename",RES_hh_BMS!$B$2),FIND("]",CELL("filename",RES_hh_BMS!$B$2))+1,256))</f>
        <v>RES_hh_BMS</v>
      </c>
      <c r="C80" s="2"/>
      <c r="D80" s="1" t="s">
        <v>4</v>
      </c>
    </row>
    <row r="81" spans="2:4" x14ac:dyDescent="0.25">
      <c r="B81" s="2" t="str">
        <f ca="1">HYPERLINK("#"&amp;CELL("address",RES_hh_GEO!$B$2),MID(CELL("filename",RES_hh_GEO!$B$2),FIND("]",CELL("filename",RES_hh_GEO!$B$2))+1,256))</f>
        <v>RES_hh_GEO</v>
      </c>
      <c r="C81" s="2"/>
      <c r="D81" s="1" t="s">
        <v>3</v>
      </c>
    </row>
    <row r="82" spans="2:4" x14ac:dyDescent="0.25">
      <c r="B82" s="2" t="str">
        <f ca="1">HYPERLINK("#"&amp;CELL("address",RES_hh_DHT!$B$2),MID(CELL("filename",RES_hh_DHT!$B$2),FIND("]",CELL("filename",RES_hh_DHT!$B$2))+1,256))</f>
        <v>RES_hh_DHT</v>
      </c>
      <c r="C82" s="2"/>
      <c r="D82" s="1" t="s">
        <v>2</v>
      </c>
    </row>
    <row r="83" spans="2:4" x14ac:dyDescent="0.25">
      <c r="B83" s="2" t="str">
        <f ca="1">HYPERLINK("#"&amp;CELL("address",RES_hh_AEL!$B$2),MID(CELL("filename",RES_hh_AEL!$B$2),FIND("]",CELL("filename",RES_hh_AEL!$B$2))+1,256))</f>
        <v>RES_hh_AEL</v>
      </c>
      <c r="C83" s="2"/>
      <c r="D83" s="1" t="s">
        <v>1</v>
      </c>
    </row>
    <row r="84" spans="2:4" x14ac:dyDescent="0.25">
      <c r="B84" s="2" t="str">
        <f ca="1">HYPERLINK("#"&amp;CELL("address",RES_hh_CEL!$B$2),MID(CELL("filename",RES_hh_CEL!$B$2),FIND("]",CELL("filename",RES_hh_CEL!$B$2))+1,256))</f>
        <v>RES_hh_CEL</v>
      </c>
      <c r="C84" s="2"/>
      <c r="D84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6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Q176"/>
  <sheetViews>
    <sheetView showGridLines="0" zoomScaleNormal="100" workbookViewId="0">
      <pane xSplit="1" ySplit="1" topLeftCell="B2" activePane="bottomRight" state="frozen"/>
      <selection activeCell="A3" sqref="A3"/>
      <selection pane="topRight" activeCell="A3" sqref="A3"/>
      <selection pane="bottomLeft" activeCell="A3" sqref="A3"/>
      <selection pane="bottomRight" activeCell="B2" sqref="B2"/>
    </sheetView>
  </sheetViews>
  <sheetFormatPr defaultRowHeight="12" customHeight="1" x14ac:dyDescent="0.25"/>
  <cols>
    <col min="1" max="1" width="6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" customHeight="1" x14ac:dyDescent="0.25">
      <c r="A3" s="77" t="s">
        <v>216</v>
      </c>
      <c r="B3" s="69">
        <v>1379742.4021173681</v>
      </c>
      <c r="C3" s="69">
        <v>1402017.2232064765</v>
      </c>
      <c r="D3" s="69">
        <v>1391177.219534338</v>
      </c>
      <c r="E3" s="69">
        <v>1392766.8921123024</v>
      </c>
      <c r="F3" s="69">
        <v>1403316.9996230681</v>
      </c>
      <c r="G3" s="69">
        <v>1409109.8077065854</v>
      </c>
      <c r="H3" s="69">
        <v>1430214.4004029846</v>
      </c>
      <c r="I3" s="69">
        <v>1430223.7919674483</v>
      </c>
      <c r="J3" s="69">
        <v>1438746.8264446023</v>
      </c>
      <c r="K3" s="69">
        <v>1440922.8572885334</v>
      </c>
      <c r="L3" s="69">
        <v>1446274</v>
      </c>
      <c r="M3" s="69">
        <v>1465792.0787227161</v>
      </c>
      <c r="N3" s="69">
        <v>1485472.9664471017</v>
      </c>
      <c r="O3" s="69">
        <v>1494584.699505788</v>
      </c>
      <c r="P3" s="69">
        <v>1508898.9070520713</v>
      </c>
      <c r="Q3" s="69">
        <v>1534790.1801683079</v>
      </c>
    </row>
    <row r="4" spans="1:17" ht="12" customHeight="1" x14ac:dyDescent="0.25">
      <c r="A4" s="79" t="s">
        <v>108</v>
      </c>
      <c r="B4" s="83">
        <v>82163475</v>
      </c>
      <c r="C4" s="83">
        <v>82259540</v>
      </c>
      <c r="D4" s="83">
        <v>82440309</v>
      </c>
      <c r="E4" s="83">
        <v>82536680</v>
      </c>
      <c r="F4" s="83">
        <v>82531671</v>
      </c>
      <c r="G4" s="83">
        <v>82500849</v>
      </c>
      <c r="H4" s="83">
        <v>82437995</v>
      </c>
      <c r="I4" s="83">
        <v>82314906</v>
      </c>
      <c r="J4" s="83">
        <v>82217837</v>
      </c>
      <c r="K4" s="83">
        <v>82002356</v>
      </c>
      <c r="L4" s="83">
        <v>81802257</v>
      </c>
      <c r="M4" s="83">
        <v>80222065</v>
      </c>
      <c r="N4" s="83">
        <v>80327900</v>
      </c>
      <c r="O4" s="83">
        <v>80523746</v>
      </c>
      <c r="P4" s="83">
        <v>80767463</v>
      </c>
      <c r="Q4" s="83">
        <v>81197537</v>
      </c>
    </row>
    <row r="5" spans="1:17" s="28" customFormat="1" ht="12" customHeight="1" x14ac:dyDescent="0.25"/>
    <row r="6" spans="1:17" ht="12" customHeight="1" x14ac:dyDescent="0.25">
      <c r="A6" s="77" t="s">
        <v>24</v>
      </c>
      <c r="B6" s="69">
        <v>38136234</v>
      </c>
      <c r="C6" s="69">
        <v>38317671</v>
      </c>
      <c r="D6" s="69">
        <v>38540012</v>
      </c>
      <c r="E6" s="69">
        <v>38724361</v>
      </c>
      <c r="F6" s="69">
        <v>38862308</v>
      </c>
      <c r="G6" s="69">
        <v>38989059</v>
      </c>
      <c r="H6" s="69">
        <v>39331104</v>
      </c>
      <c r="I6" s="69">
        <v>39593509</v>
      </c>
      <c r="J6" s="69">
        <v>40008680</v>
      </c>
      <c r="K6" s="69">
        <v>40079353</v>
      </c>
      <c r="L6" s="69">
        <v>40296678</v>
      </c>
      <c r="M6" s="69">
        <v>39733564</v>
      </c>
      <c r="N6" s="69">
        <v>39984022</v>
      </c>
      <c r="O6" s="69">
        <v>39823811</v>
      </c>
      <c r="P6" s="69">
        <v>40023520</v>
      </c>
      <c r="Q6" s="69">
        <v>40558210</v>
      </c>
    </row>
    <row r="7" spans="1:17" ht="12" customHeight="1" x14ac:dyDescent="0.25">
      <c r="A7" s="82" t="s">
        <v>107</v>
      </c>
      <c r="B7" s="81">
        <v>3345487</v>
      </c>
      <c r="C7" s="81">
        <v>3375295</v>
      </c>
      <c r="D7" s="81">
        <v>3410205.0000000005</v>
      </c>
      <c r="E7" s="81">
        <v>3442729</v>
      </c>
      <c r="F7" s="81">
        <v>3472420</v>
      </c>
      <c r="G7" s="81">
        <v>3502282</v>
      </c>
      <c r="H7" s="81">
        <v>3556383.9999999995</v>
      </c>
      <c r="I7" s="81">
        <v>3603790</v>
      </c>
      <c r="J7" s="81">
        <v>3669834</v>
      </c>
      <c r="K7" s="81">
        <v>3699042</v>
      </c>
      <c r="L7" s="81">
        <v>3746358</v>
      </c>
      <c r="M7" s="81">
        <v>3717063.0041340869</v>
      </c>
      <c r="N7" s="81">
        <v>3770493.2746000001</v>
      </c>
      <c r="O7" s="81">
        <v>3779177.6572753903</v>
      </c>
      <c r="P7" s="81">
        <v>3827638.3049950833</v>
      </c>
      <c r="Q7" s="81">
        <v>3918046.5967373322</v>
      </c>
    </row>
    <row r="8" spans="1:17" ht="12" customHeight="1" x14ac:dyDescent="0.25">
      <c r="A8" s="76" t="s">
        <v>41</v>
      </c>
      <c r="B8" s="80"/>
      <c r="C8" s="80">
        <v>1028908.8666666667</v>
      </c>
      <c r="D8" s="80">
        <v>1073844.8</v>
      </c>
      <c r="E8" s="80">
        <v>1040793.7111111111</v>
      </c>
      <c r="F8" s="80">
        <v>998488.35555555555</v>
      </c>
      <c r="G8" s="80">
        <v>990357.84444444452</v>
      </c>
      <c r="H8" s="80">
        <v>1208468.5333333332</v>
      </c>
      <c r="I8" s="80">
        <v>1136429.5333333332</v>
      </c>
      <c r="J8" s="80">
        <v>1295026.7555555557</v>
      </c>
      <c r="K8" s="80">
        <v>959754.77777777787</v>
      </c>
      <c r="L8" s="80">
        <v>1107977.2888888889</v>
      </c>
      <c r="M8" s="80">
        <v>895481.7333333334</v>
      </c>
      <c r="N8" s="80">
        <v>1133426.0888888889</v>
      </c>
      <c r="O8" s="80">
        <v>888533.82222222222</v>
      </c>
      <c r="P8" s="80">
        <v>1084682.5777777778</v>
      </c>
      <c r="Q8" s="80">
        <v>1424101.5555555555</v>
      </c>
    </row>
    <row r="9" spans="1:17" ht="12" customHeight="1" x14ac:dyDescent="0.25">
      <c r="A9" s="79" t="s">
        <v>106</v>
      </c>
      <c r="B9" s="78"/>
      <c r="C9" s="78">
        <f>C8*C21/1000</f>
        <v>104152.15555555582</v>
      </c>
      <c r="D9" s="78">
        <f t="shared" ref="D9:Q9" si="0">D8*D21/1000</f>
        <v>109916.55555555582</v>
      </c>
      <c r="E9" s="78">
        <f t="shared" si="0"/>
        <v>108306.33333333349</v>
      </c>
      <c r="F9" s="78">
        <f t="shared" si="0"/>
        <v>106196.08888888883</v>
      </c>
      <c r="G9" s="78">
        <f t="shared" si="0"/>
        <v>107026.88888888931</v>
      </c>
      <c r="H9" s="78">
        <f t="shared" si="0"/>
        <v>131930.48888888932</v>
      </c>
      <c r="I9" s="78">
        <f t="shared" si="0"/>
        <v>126436.75555555486</v>
      </c>
      <c r="J9" s="78">
        <f t="shared" si="0"/>
        <v>146128.22222222184</v>
      </c>
      <c r="K9" s="78">
        <f t="shared" si="0"/>
        <v>110759.86666666651</v>
      </c>
      <c r="L9" s="78">
        <f t="shared" si="0"/>
        <v>129516.93333333301</v>
      </c>
      <c r="M9" s="78">
        <f t="shared" si="0"/>
        <v>106309.77518591452</v>
      </c>
      <c r="N9" s="78">
        <f t="shared" si="0"/>
        <v>136031.6705577817</v>
      </c>
      <c r="O9" s="78">
        <f t="shared" si="0"/>
        <v>107581.01941094559</v>
      </c>
      <c r="P9" s="78">
        <f t="shared" si="0"/>
        <v>132442.37343692378</v>
      </c>
      <c r="Q9" s="78">
        <f t="shared" si="0"/>
        <v>175466.92074213992</v>
      </c>
    </row>
    <row r="10" spans="1:17" s="28" customFormat="1" ht="12" customHeight="1" x14ac:dyDescent="0.25"/>
    <row r="11" spans="1:17" ht="12" customHeight="1" x14ac:dyDescent="0.25">
      <c r="A11" s="77" t="s">
        <v>105</v>
      </c>
      <c r="B11" s="211">
        <v>2802.69</v>
      </c>
      <c r="C11" s="211">
        <v>3136.85</v>
      </c>
      <c r="D11" s="211">
        <v>2977.17</v>
      </c>
      <c r="E11" s="211">
        <v>3140.39</v>
      </c>
      <c r="F11" s="211">
        <v>3187.33</v>
      </c>
      <c r="G11" s="211">
        <v>3147.54</v>
      </c>
      <c r="H11" s="211">
        <v>3020.52</v>
      </c>
      <c r="I11" s="211">
        <v>2815.05</v>
      </c>
      <c r="J11" s="211">
        <v>2984.63</v>
      </c>
      <c r="K11" s="211">
        <v>3080.55</v>
      </c>
      <c r="L11" s="211">
        <v>3630.34</v>
      </c>
      <c r="M11" s="211">
        <v>2872.46</v>
      </c>
      <c r="N11" s="211">
        <v>3130.16</v>
      </c>
      <c r="O11" s="211">
        <v>3287.97</v>
      </c>
      <c r="P11" s="211">
        <v>2660.86</v>
      </c>
      <c r="Q11" s="211">
        <v>2908.87</v>
      </c>
    </row>
    <row r="12" spans="1:17" ht="12" customHeight="1" x14ac:dyDescent="0.25">
      <c r="A12" s="76" t="s">
        <v>104</v>
      </c>
      <c r="B12" s="212">
        <v>3190.4750000000008</v>
      </c>
      <c r="C12" s="212">
        <v>3190.4750000000008</v>
      </c>
      <c r="D12" s="212">
        <v>3190.4750000000008</v>
      </c>
      <c r="E12" s="212">
        <v>3190.4750000000008</v>
      </c>
      <c r="F12" s="212">
        <v>3190.4750000000008</v>
      </c>
      <c r="G12" s="212">
        <v>3190.4750000000008</v>
      </c>
      <c r="H12" s="212">
        <v>3190.4750000000008</v>
      </c>
      <c r="I12" s="212">
        <v>3190.4750000000008</v>
      </c>
      <c r="J12" s="212">
        <v>3190.4750000000008</v>
      </c>
      <c r="K12" s="212">
        <v>3190.4750000000008</v>
      </c>
      <c r="L12" s="212">
        <v>3190.4750000000008</v>
      </c>
      <c r="M12" s="212">
        <v>3190.4750000000008</v>
      </c>
      <c r="N12" s="212">
        <v>3190.4750000000008</v>
      </c>
      <c r="O12" s="212">
        <v>3190.4750000000008</v>
      </c>
      <c r="P12" s="212">
        <v>3190.4750000000008</v>
      </c>
      <c r="Q12" s="212">
        <v>3190.4750000000008</v>
      </c>
    </row>
    <row r="13" spans="1:17" ht="12" customHeight="1" x14ac:dyDescent="0.25">
      <c r="A13" s="75" t="s">
        <v>103</v>
      </c>
      <c r="B13" s="213">
        <f>IF(B11=0,0,B11/B12)</f>
        <v>0.87845540240873199</v>
      </c>
      <c r="C13" s="213">
        <f t="shared" ref="C13:Q13" si="1">IF(C11=0,0,C11/C12)</f>
        <v>0.98319215790752135</v>
      </c>
      <c r="D13" s="213">
        <f t="shared" si="1"/>
        <v>0.93314318400865048</v>
      </c>
      <c r="E13" s="213">
        <f t="shared" si="1"/>
        <v>0.98430171056033944</v>
      </c>
      <c r="F13" s="213">
        <f t="shared" si="1"/>
        <v>0.99901425336352712</v>
      </c>
      <c r="G13" s="213">
        <f t="shared" si="1"/>
        <v>0.98654275617266995</v>
      </c>
      <c r="H13" s="213">
        <f t="shared" si="1"/>
        <v>0.94673050251138124</v>
      </c>
      <c r="I13" s="213">
        <f t="shared" si="1"/>
        <v>0.88232943370501238</v>
      </c>
      <c r="J13" s="213">
        <f t="shared" si="1"/>
        <v>0.93548139383634077</v>
      </c>
      <c r="K13" s="213">
        <f t="shared" si="1"/>
        <v>0.96554588266637398</v>
      </c>
      <c r="L13" s="213">
        <f t="shared" si="1"/>
        <v>1.1378681857717108</v>
      </c>
      <c r="M13" s="213">
        <f t="shared" si="1"/>
        <v>0.90032361952373841</v>
      </c>
      <c r="N13" s="213">
        <f t="shared" si="1"/>
        <v>0.98109529145346663</v>
      </c>
      <c r="O13" s="213">
        <f t="shared" si="1"/>
        <v>1.030558145730651</v>
      </c>
      <c r="P13" s="213">
        <f t="shared" si="1"/>
        <v>0.83400120671686795</v>
      </c>
      <c r="Q13" s="213">
        <f t="shared" si="1"/>
        <v>0.9117357133342211</v>
      </c>
    </row>
    <row r="14" spans="1:17" s="28" customFormat="1" ht="12" customHeight="1" x14ac:dyDescent="0.25"/>
    <row r="15" spans="1:17" s="28" customFormat="1" ht="12.95" customHeight="1" x14ac:dyDescent="0.25">
      <c r="A15" s="35" t="s">
        <v>102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</row>
    <row r="16" spans="1:17" s="28" customFormat="1" ht="12" customHeight="1" x14ac:dyDescent="0.25"/>
    <row r="17" spans="1:17" ht="12" customHeight="1" x14ac:dyDescent="0.25">
      <c r="A17" s="70" t="s">
        <v>101</v>
      </c>
      <c r="B17" s="74">
        <f t="shared" ref="B17:Q17" si="2">B4/B6</f>
        <v>2.1544726991133945</v>
      </c>
      <c r="C17" s="74">
        <f t="shared" si="2"/>
        <v>2.1467781797072165</v>
      </c>
      <c r="D17" s="74">
        <f t="shared" si="2"/>
        <v>2.1390836359884893</v>
      </c>
      <c r="E17" s="74">
        <f t="shared" si="2"/>
        <v>2.1313890757293579</v>
      </c>
      <c r="F17" s="74">
        <f t="shared" si="2"/>
        <v>2.1236945319871379</v>
      </c>
      <c r="G17" s="74">
        <f t="shared" si="2"/>
        <v>2.1160000040011226</v>
      </c>
      <c r="H17" s="74">
        <f t="shared" si="2"/>
        <v>2.0960000258319726</v>
      </c>
      <c r="I17" s="74">
        <f t="shared" si="2"/>
        <v>2.0790000199275087</v>
      </c>
      <c r="J17" s="74">
        <f t="shared" si="2"/>
        <v>2.0549999900021696</v>
      </c>
      <c r="K17" s="74">
        <f t="shared" si="2"/>
        <v>2.0459999940617806</v>
      </c>
      <c r="L17" s="74">
        <f t="shared" si="2"/>
        <v>2.0300000163785215</v>
      </c>
      <c r="M17" s="74">
        <f t="shared" si="2"/>
        <v>2.0189999819799702</v>
      </c>
      <c r="N17" s="74">
        <f t="shared" si="2"/>
        <v>2.008999995048022</v>
      </c>
      <c r="O17" s="74">
        <f t="shared" si="2"/>
        <v>2.0220000039674755</v>
      </c>
      <c r="P17" s="74">
        <f t="shared" si="2"/>
        <v>2.017999991005289</v>
      </c>
      <c r="Q17" s="74">
        <f t="shared" si="2"/>
        <v>2.0020000143004339</v>
      </c>
    </row>
    <row r="18" spans="1:17" ht="12" customHeight="1" x14ac:dyDescent="0.25">
      <c r="A18" s="68" t="s">
        <v>100</v>
      </c>
      <c r="B18" s="73">
        <f t="shared" ref="B18:Q18" si="3">B7*1000/B4</f>
        <v>40.717447746702533</v>
      </c>
      <c r="C18" s="73">
        <f t="shared" si="3"/>
        <v>41.032262033072392</v>
      </c>
      <c r="D18" s="73">
        <f t="shared" si="3"/>
        <v>41.365747428239267</v>
      </c>
      <c r="E18" s="73">
        <f t="shared" si="3"/>
        <v>41.711503297685347</v>
      </c>
      <c r="F18" s="73">
        <f t="shared" si="3"/>
        <v>42.073787649349789</v>
      </c>
      <c r="G18" s="73">
        <f t="shared" si="3"/>
        <v>42.451466166123936</v>
      </c>
      <c r="H18" s="73">
        <f t="shared" si="3"/>
        <v>43.140107907767522</v>
      </c>
      <c r="I18" s="73">
        <f t="shared" si="3"/>
        <v>43.780527429624961</v>
      </c>
      <c r="J18" s="73">
        <f t="shared" si="3"/>
        <v>44.635496796151422</v>
      </c>
      <c r="K18" s="73">
        <f t="shared" si="3"/>
        <v>45.108972234895298</v>
      </c>
      <c r="L18" s="73">
        <f t="shared" si="3"/>
        <v>45.797733918270737</v>
      </c>
      <c r="M18" s="73">
        <f t="shared" si="3"/>
        <v>46.334671192197398</v>
      </c>
      <c r="N18" s="73">
        <f t="shared" si="3"/>
        <v>46.938775625903325</v>
      </c>
      <c r="O18" s="73">
        <f t="shared" si="3"/>
        <v>46.932462099756144</v>
      </c>
      <c r="P18" s="73">
        <f t="shared" si="3"/>
        <v>47.390844813276892</v>
      </c>
      <c r="Q18" s="73">
        <f t="shared" si="3"/>
        <v>48.25326902141542</v>
      </c>
    </row>
    <row r="19" spans="1:17" ht="12" customHeight="1" x14ac:dyDescent="0.25">
      <c r="A19" s="66" t="s">
        <v>99</v>
      </c>
      <c r="B19" s="65">
        <f t="shared" ref="B19:Q19" si="4">B7*1000/B6</f>
        <v>87.724629547846803</v>
      </c>
      <c r="C19" s="65">
        <f t="shared" si="4"/>
        <v>88.087164796628684</v>
      </c>
      <c r="D19" s="65">
        <f t="shared" si="4"/>
        <v>88.484793414179535</v>
      </c>
      <c r="E19" s="65">
        <f t="shared" si="4"/>
        <v>88.903442460935636</v>
      </c>
      <c r="F19" s="65">
        <f t="shared" si="4"/>
        <v>89.351872770912109</v>
      </c>
      <c r="G19" s="65">
        <f t="shared" si="4"/>
        <v>89.827302577371768</v>
      </c>
      <c r="H19" s="65">
        <f t="shared" si="4"/>
        <v>90.421667289074819</v>
      </c>
      <c r="I19" s="65">
        <f t="shared" si="4"/>
        <v>91.019717398627137</v>
      </c>
      <c r="J19" s="65">
        <f t="shared" si="4"/>
        <v>91.72594546983305</v>
      </c>
      <c r="K19" s="65">
        <f t="shared" si="4"/>
        <v>92.292956924728799</v>
      </c>
      <c r="L19" s="65">
        <f t="shared" si="4"/>
        <v>92.969400604188763</v>
      </c>
      <c r="M19" s="65">
        <f t="shared" si="4"/>
        <v>93.549700302094394</v>
      </c>
      <c r="N19" s="65">
        <f t="shared" si="4"/>
        <v>94.3</v>
      </c>
      <c r="O19" s="65">
        <f t="shared" si="4"/>
        <v>94.897438551910312</v>
      </c>
      <c r="P19" s="65">
        <f t="shared" si="4"/>
        <v>95.634724406925812</v>
      </c>
      <c r="Q19" s="65">
        <f t="shared" si="4"/>
        <v>96.603045270916354</v>
      </c>
    </row>
    <row r="20" spans="1:17" ht="12" customHeight="1" x14ac:dyDescent="0.25">
      <c r="A20" s="68" t="s">
        <v>98</v>
      </c>
      <c r="B20" s="72" t="str">
        <f t="shared" ref="B20" si="5">IF(SUM(B21)=0,"",B21/B17)</f>
        <v/>
      </c>
      <c r="C20" s="72">
        <f>C21/C17</f>
        <v>47.152441014469566</v>
      </c>
      <c r="D20" s="72">
        <f t="shared" ref="D20:Q20" si="6">D21/D17</f>
        <v>47.851309442323718</v>
      </c>
      <c r="E20" s="72">
        <f t="shared" si="6"/>
        <v>48.823224454247267</v>
      </c>
      <c r="F20" s="72">
        <f t="shared" si="6"/>
        <v>50.081054995194364</v>
      </c>
      <c r="G20" s="72">
        <f t="shared" si="6"/>
        <v>51.072261761721236</v>
      </c>
      <c r="H20" s="72">
        <f t="shared" si="6"/>
        <v>52.08570436602605</v>
      </c>
      <c r="I20" s="72">
        <f t="shared" si="6"/>
        <v>53.515099591830548</v>
      </c>
      <c r="J20" s="72">
        <f t="shared" si="6"/>
        <v>54.909000137118156</v>
      </c>
      <c r="K20" s="72">
        <f t="shared" si="6"/>
        <v>56.404858411186332</v>
      </c>
      <c r="L20" s="72">
        <f t="shared" si="6"/>
        <v>57.583711432394416</v>
      </c>
      <c r="M20" s="72">
        <f t="shared" si="6"/>
        <v>58.800382804668438</v>
      </c>
      <c r="N20" s="72">
        <f t="shared" si="6"/>
        <v>59.740230087611671</v>
      </c>
      <c r="O20" s="72">
        <f t="shared" si="6"/>
        <v>59.879827305541895</v>
      </c>
      <c r="P20" s="72">
        <f t="shared" si="6"/>
        <v>60.506653049103811</v>
      </c>
      <c r="Q20" s="72">
        <f t="shared" si="6"/>
        <v>61.544637451267612</v>
      </c>
    </row>
    <row r="21" spans="1:17" ht="12" customHeight="1" x14ac:dyDescent="0.25">
      <c r="A21" s="66" t="s">
        <v>97</v>
      </c>
      <c r="B21" s="71" t="str">
        <f t="shared" ref="B21" si="7">IF(SUM(B9)=0,"",B9*1000/B8)</f>
        <v/>
      </c>
      <c r="C21" s="71">
        <v>101.22583148979487</v>
      </c>
      <c r="D21" s="71">
        <v>102.35795298869614</v>
      </c>
      <c r="E21" s="71">
        <v>104.06128724366506</v>
      </c>
      <c r="F21" s="71">
        <v>106.35686264944141</v>
      </c>
      <c r="G21" s="71">
        <v>108.06890609214852</v>
      </c>
      <c r="H21" s="71">
        <v>109.17163769666709</v>
      </c>
      <c r="I21" s="71">
        <v>111.25789311783832</v>
      </c>
      <c r="J21" s="71">
        <v>112.83799473280693</v>
      </c>
      <c r="K21" s="71">
        <v>115.4043399743428</v>
      </c>
      <c r="L21" s="71">
        <v>116.89493515089671</v>
      </c>
      <c r="M21" s="71">
        <v>118.71797182304093</v>
      </c>
      <c r="N21" s="71">
        <v>120.01812195017953</v>
      </c>
      <c r="O21" s="71">
        <v>121.07701104937746</v>
      </c>
      <c r="P21" s="71">
        <v>122.10242530885164</v>
      </c>
      <c r="Q21" s="71">
        <v>123.21236505755279</v>
      </c>
    </row>
    <row r="22" spans="1:17" ht="12" customHeight="1" x14ac:dyDescent="0.25">
      <c r="A22" s="70" t="s">
        <v>217</v>
      </c>
      <c r="B22" s="69">
        <f t="shared" ref="B22:Q22" si="8">B3*1000000/B4</f>
        <v>16792.649070859869</v>
      </c>
      <c r="C22" s="69">
        <f t="shared" si="8"/>
        <v>17043.825229346974</v>
      </c>
      <c r="D22" s="69">
        <f t="shared" si="8"/>
        <v>16874.963672617214</v>
      </c>
      <c r="E22" s="69">
        <f t="shared" si="8"/>
        <v>16874.520420645731</v>
      </c>
      <c r="F22" s="69">
        <f t="shared" si="8"/>
        <v>17003.37558442344</v>
      </c>
      <c r="G22" s="69">
        <f t="shared" si="8"/>
        <v>17079.94311315009</v>
      </c>
      <c r="H22" s="69">
        <f t="shared" si="8"/>
        <v>17348.971192263769</v>
      </c>
      <c r="I22" s="69">
        <f t="shared" si="8"/>
        <v>17375.027944118021</v>
      </c>
      <c r="J22" s="69">
        <f t="shared" si="8"/>
        <v>17499.205512358618</v>
      </c>
      <c r="K22" s="69">
        <f t="shared" si="8"/>
        <v>17571.725101270669</v>
      </c>
      <c r="L22" s="69">
        <f t="shared" si="8"/>
        <v>17680.123422511435</v>
      </c>
      <c r="M22" s="69">
        <f t="shared" si="8"/>
        <v>18271.682220131283</v>
      </c>
      <c r="N22" s="69">
        <f t="shared" si="8"/>
        <v>18492.615472919144</v>
      </c>
      <c r="O22" s="69">
        <f t="shared" si="8"/>
        <v>18560.794470562611</v>
      </c>
      <c r="P22" s="69">
        <f t="shared" si="8"/>
        <v>18682.014402904686</v>
      </c>
      <c r="Q22" s="69">
        <f t="shared" si="8"/>
        <v>18901.930241656319</v>
      </c>
    </row>
    <row r="23" spans="1:17" ht="12" customHeight="1" x14ac:dyDescent="0.25">
      <c r="A23" s="68" t="s">
        <v>218</v>
      </c>
      <c r="B23" s="67">
        <f t="shared" ref="B23:Q23" si="9">B3*1000000/B6</f>
        <v>36179.303968959495</v>
      </c>
      <c r="C23" s="67">
        <f t="shared" si="9"/>
        <v>36589.312101105432</v>
      </c>
      <c r="D23" s="67">
        <f t="shared" si="9"/>
        <v>36096.958649995693</v>
      </c>
      <c r="E23" s="67">
        <f t="shared" si="9"/>
        <v>35966.168482736284</v>
      </c>
      <c r="F23" s="67">
        <f t="shared" si="9"/>
        <v>36109.975753963663</v>
      </c>
      <c r="G23" s="67">
        <f t="shared" si="9"/>
        <v>36141.159695764531</v>
      </c>
      <c r="H23" s="67">
        <f t="shared" si="9"/>
        <v>36363.444067143006</v>
      </c>
      <c r="I23" s="67">
        <f t="shared" si="9"/>
        <v>36122.683442062393</v>
      </c>
      <c r="J23" s="67">
        <f t="shared" si="9"/>
        <v>35960.867152942868</v>
      </c>
      <c r="K23" s="67">
        <f t="shared" si="9"/>
        <v>35951.749452855023</v>
      </c>
      <c r="L23" s="67">
        <f t="shared" si="9"/>
        <v>35890.650837272493</v>
      </c>
      <c r="M23" s="67">
        <f t="shared" si="9"/>
        <v>36890.526073188805</v>
      </c>
      <c r="N23" s="67">
        <f t="shared" si="9"/>
        <v>37151.664393519532</v>
      </c>
      <c r="O23" s="67">
        <f t="shared" si="9"/>
        <v>37529.926493117098</v>
      </c>
      <c r="P23" s="67">
        <f t="shared" si="9"/>
        <v>37700.304897022332</v>
      </c>
      <c r="Q23" s="67">
        <f t="shared" si="9"/>
        <v>37841.664614101755</v>
      </c>
    </row>
    <row r="24" spans="1:17" ht="12" customHeight="1" x14ac:dyDescent="0.25">
      <c r="A24" s="66" t="s">
        <v>215</v>
      </c>
      <c r="B24" s="65">
        <v>1.1215820288590381</v>
      </c>
      <c r="C24" s="65">
        <v>1.1168349974260492</v>
      </c>
      <c r="D24" s="65">
        <v>1.0908990186604115</v>
      </c>
      <c r="E24" s="65">
        <v>1.0776433159679333</v>
      </c>
      <c r="F24" s="65">
        <v>1.0667928634784232</v>
      </c>
      <c r="G24" s="65">
        <v>1.0519899909473562</v>
      </c>
      <c r="H24" s="65">
        <v>1.041137073736135</v>
      </c>
      <c r="I24" s="65">
        <v>1.0187665550658609</v>
      </c>
      <c r="J24" s="65">
        <v>1.0200031926661024</v>
      </c>
      <c r="K24" s="65">
        <v>1.043307906266622</v>
      </c>
      <c r="L24" s="65">
        <v>1.041098359694828</v>
      </c>
      <c r="M24" s="65">
        <v>1.0746092816058546</v>
      </c>
      <c r="N24" s="65">
        <v>1.0973472887851519</v>
      </c>
      <c r="O24" s="65">
        <v>1.1157182638772769</v>
      </c>
      <c r="P24" s="65">
        <v>1.1166350102414704</v>
      </c>
      <c r="Q24" s="65">
        <v>1.1050146657872881</v>
      </c>
    </row>
    <row r="25" spans="1:17" s="28" customFormat="1" ht="12" customHeight="1" x14ac:dyDescent="0.25"/>
    <row r="26" spans="1:17" s="28" customFormat="1" ht="12.95" hidden="1" customHeight="1" x14ac:dyDescent="0.25">
      <c r="A26" s="35" t="s">
        <v>96</v>
      </c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</row>
    <row r="27" spans="1:17" s="28" customFormat="1" ht="12" hidden="1" customHeight="1" x14ac:dyDescent="0.25"/>
    <row r="28" spans="1:17" ht="12" hidden="1" customHeight="1" x14ac:dyDescent="0.25">
      <c r="A28" s="63" t="s">
        <v>95</v>
      </c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</row>
    <row r="29" spans="1:17" ht="12" hidden="1" customHeight="1" x14ac:dyDescent="0.25">
      <c r="A29" s="63" t="s">
        <v>94</v>
      </c>
      <c r="B29" s="62"/>
      <c r="C29" s="62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</row>
    <row r="30" spans="1:17" ht="12" hidden="1" customHeight="1" x14ac:dyDescent="0.25">
      <c r="A30" s="61" t="s">
        <v>93</v>
      </c>
      <c r="B30" s="60"/>
      <c r="C30" s="60"/>
      <c r="D30" s="60"/>
      <c r="E30" s="60"/>
      <c r="F30" s="60"/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</row>
    <row r="31" spans="1:17" ht="12" hidden="1" customHeight="1" x14ac:dyDescent="0.25">
      <c r="A31" s="59" t="s">
        <v>16</v>
      </c>
      <c r="B31" s="58"/>
      <c r="C31" s="58"/>
      <c r="D31" s="58"/>
      <c r="E31" s="58"/>
      <c r="F31" s="58"/>
      <c r="G31" s="58"/>
      <c r="H31" s="58"/>
      <c r="I31" s="58"/>
      <c r="J31" s="58"/>
      <c r="K31" s="58"/>
      <c r="L31" s="58"/>
      <c r="M31" s="58"/>
      <c r="N31" s="58"/>
      <c r="O31" s="58"/>
      <c r="P31" s="58"/>
      <c r="Q31" s="58"/>
    </row>
    <row r="32" spans="1:17" ht="12" hidden="1" customHeight="1" x14ac:dyDescent="0.25">
      <c r="A32" s="19" t="s">
        <v>92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</row>
    <row r="33" spans="1:17" s="28" customFormat="1" ht="12" hidden="1" customHeight="1" x14ac:dyDescent="0.25"/>
    <row r="34" spans="1:17" s="28" customFormat="1" ht="12.95" customHeight="1" x14ac:dyDescent="0.25">
      <c r="A34" s="35" t="s">
        <v>91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</row>
    <row r="35" spans="1:17" s="28" customFormat="1" ht="12" customHeight="1" x14ac:dyDescent="0.25">
      <c r="B35" s="33"/>
    </row>
    <row r="36" spans="1:17" ht="12.95" customHeight="1" x14ac:dyDescent="0.25">
      <c r="A36" s="40" t="s">
        <v>90</v>
      </c>
      <c r="B36" s="55">
        <f>SUM(B37:B38,B41:B42,B48:B49)</f>
        <v>65237.374908202728</v>
      </c>
      <c r="C36" s="55">
        <f t="shared" ref="C36:Q36" si="10">SUM(C37:C38,C41:C42,C48:C49)</f>
        <v>69735.407750000013</v>
      </c>
      <c r="D36" s="55">
        <f t="shared" si="10"/>
        <v>67186.216209999984</v>
      </c>
      <c r="E36" s="55">
        <f t="shared" si="10"/>
        <v>66479.213799999983</v>
      </c>
      <c r="F36" s="55">
        <f t="shared" si="10"/>
        <v>64489.019219999973</v>
      </c>
      <c r="G36" s="55">
        <f t="shared" si="10"/>
        <v>63495.166099708164</v>
      </c>
      <c r="H36" s="55">
        <f t="shared" si="10"/>
        <v>63899.400049999982</v>
      </c>
      <c r="I36" s="55">
        <f t="shared" si="10"/>
        <v>54433.819810000001</v>
      </c>
      <c r="J36" s="55">
        <f t="shared" si="10"/>
        <v>60601.860560000001</v>
      </c>
      <c r="K36" s="55">
        <f t="shared" si="10"/>
        <v>58542.219749999997</v>
      </c>
      <c r="L36" s="55">
        <f t="shared" si="10"/>
        <v>62453.831151197439</v>
      </c>
      <c r="M36" s="55">
        <f t="shared" si="10"/>
        <v>54563.921172451744</v>
      </c>
      <c r="N36" s="55">
        <f t="shared" si="10"/>
        <v>56627.379721337362</v>
      </c>
      <c r="O36" s="55">
        <f t="shared" si="10"/>
        <v>59697.862144637606</v>
      </c>
      <c r="P36" s="55">
        <f t="shared" si="10"/>
        <v>51527.485675504715</v>
      </c>
      <c r="Q36" s="55">
        <f t="shared" si="10"/>
        <v>53170.976023297182</v>
      </c>
    </row>
    <row r="37" spans="1:17" ht="12" customHeight="1" x14ac:dyDescent="0.25">
      <c r="A37" s="54" t="s">
        <v>58</v>
      </c>
      <c r="B37" s="53">
        <v>903.98611541618357</v>
      </c>
      <c r="C37" s="53">
        <v>859.07869000000039</v>
      </c>
      <c r="D37" s="53">
        <v>719.25184999999999</v>
      </c>
      <c r="E37" s="53">
        <v>745.69537999999989</v>
      </c>
      <c r="F37" s="53">
        <v>601.89583999999979</v>
      </c>
      <c r="G37" s="53">
        <v>600.23084927511752</v>
      </c>
      <c r="H37" s="53">
        <v>670.23302000000001</v>
      </c>
      <c r="I37" s="53">
        <v>705.11504999999977</v>
      </c>
      <c r="J37" s="53">
        <v>645.30695000000003</v>
      </c>
      <c r="K37" s="53">
        <v>651.16799000000003</v>
      </c>
      <c r="L37" s="53">
        <v>970.57550577046857</v>
      </c>
      <c r="M37" s="53">
        <v>852.10628507222907</v>
      </c>
      <c r="N37" s="53">
        <v>745.9590383094162</v>
      </c>
      <c r="O37" s="53">
        <v>678.39837976510591</v>
      </c>
      <c r="P37" s="53">
        <v>574.18867691585979</v>
      </c>
      <c r="Q37" s="53">
        <v>601.43642302473643</v>
      </c>
    </row>
    <row r="38" spans="1:17" ht="12" customHeight="1" x14ac:dyDescent="0.25">
      <c r="A38" s="51" t="s">
        <v>85</v>
      </c>
      <c r="B38" s="50">
        <f>SUM(B39:B40)</f>
        <v>19616.745782835933</v>
      </c>
      <c r="C38" s="50">
        <f t="shared" ref="C38:Q38" si="11">SUM(C39:C40)</f>
        <v>22373.398160000004</v>
      </c>
      <c r="D38" s="50">
        <f t="shared" si="11"/>
        <v>19783.096829999999</v>
      </c>
      <c r="E38" s="50">
        <f t="shared" si="11"/>
        <v>19188.630299999997</v>
      </c>
      <c r="F38" s="50">
        <f t="shared" si="11"/>
        <v>17631.048779999994</v>
      </c>
      <c r="G38" s="50">
        <f t="shared" si="11"/>
        <v>17368.9339693088</v>
      </c>
      <c r="H38" s="50">
        <f t="shared" si="11"/>
        <v>18503.54175</v>
      </c>
      <c r="I38" s="50">
        <f t="shared" si="11"/>
        <v>11244.677760000002</v>
      </c>
      <c r="J38" s="50">
        <f t="shared" si="11"/>
        <v>16137.645899999994</v>
      </c>
      <c r="K38" s="50">
        <f t="shared" si="11"/>
        <v>14093.453620000006</v>
      </c>
      <c r="L38" s="50">
        <f t="shared" si="11"/>
        <v>14337.893972272223</v>
      </c>
      <c r="M38" s="50">
        <f t="shared" si="11"/>
        <v>12366.634526843814</v>
      </c>
      <c r="N38" s="50">
        <f t="shared" si="11"/>
        <v>13028.528843773163</v>
      </c>
      <c r="O38" s="50">
        <f t="shared" si="11"/>
        <v>14208.835006783309</v>
      </c>
      <c r="P38" s="50">
        <f t="shared" si="11"/>
        <v>12346.515997567996</v>
      </c>
      <c r="Q38" s="50">
        <f t="shared" si="11"/>
        <v>11722.058439327318</v>
      </c>
    </row>
    <row r="39" spans="1:17" ht="12" customHeight="1" x14ac:dyDescent="0.25">
      <c r="A39" s="52" t="s">
        <v>84</v>
      </c>
      <c r="B39" s="50">
        <v>862.47329398648355</v>
      </c>
      <c r="C39" s="50">
        <v>867.99526999999989</v>
      </c>
      <c r="D39" s="50">
        <v>776.75924999999995</v>
      </c>
      <c r="E39" s="50">
        <v>689.14096999999958</v>
      </c>
      <c r="F39" s="50">
        <v>915.5564999999998</v>
      </c>
      <c r="G39" s="50">
        <v>806.4744450044908</v>
      </c>
      <c r="H39" s="50">
        <v>866.24866000000009</v>
      </c>
      <c r="I39" s="50">
        <v>560.69832999999983</v>
      </c>
      <c r="J39" s="50">
        <v>756.52643</v>
      </c>
      <c r="K39" s="50">
        <v>734.40302000000008</v>
      </c>
      <c r="L39" s="50">
        <v>828.9780922170213</v>
      </c>
      <c r="M39" s="50">
        <v>789.39219042093623</v>
      </c>
      <c r="N39" s="50">
        <v>725.61520799207767</v>
      </c>
      <c r="O39" s="50">
        <v>860.8491486385991</v>
      </c>
      <c r="P39" s="50">
        <v>713.82967477411137</v>
      </c>
      <c r="Q39" s="50">
        <v>587.27423089387366</v>
      </c>
    </row>
    <row r="40" spans="1:17" ht="12" customHeight="1" x14ac:dyDescent="0.25">
      <c r="A40" s="52" t="s">
        <v>83</v>
      </c>
      <c r="B40" s="50">
        <v>18754.272488849449</v>
      </c>
      <c r="C40" s="50">
        <v>21505.402890000005</v>
      </c>
      <c r="D40" s="50">
        <v>19006.337579999999</v>
      </c>
      <c r="E40" s="50">
        <v>18499.489329999997</v>
      </c>
      <c r="F40" s="50">
        <v>16715.492279999995</v>
      </c>
      <c r="G40" s="50">
        <v>16562.459524304311</v>
      </c>
      <c r="H40" s="50">
        <v>17637.293089999999</v>
      </c>
      <c r="I40" s="50">
        <v>10683.979430000003</v>
      </c>
      <c r="J40" s="50">
        <v>15381.119469999994</v>
      </c>
      <c r="K40" s="50">
        <v>13359.050600000006</v>
      </c>
      <c r="L40" s="50">
        <v>13508.915880055201</v>
      </c>
      <c r="M40" s="50">
        <v>11577.242336422878</v>
      </c>
      <c r="N40" s="50">
        <v>12302.913635781086</v>
      </c>
      <c r="O40" s="50">
        <v>13347.98585814471</v>
      </c>
      <c r="P40" s="50">
        <v>11632.686322793885</v>
      </c>
      <c r="Q40" s="50">
        <v>11134.784208433444</v>
      </c>
    </row>
    <row r="41" spans="1:17" ht="12" customHeight="1" x14ac:dyDescent="0.25">
      <c r="A41" s="51" t="s">
        <v>56</v>
      </c>
      <c r="B41" s="50">
        <v>23441.038766087167</v>
      </c>
      <c r="C41" s="50">
        <v>24728.88791999999</v>
      </c>
      <c r="D41" s="50">
        <v>24728.100099999989</v>
      </c>
      <c r="E41" s="50">
        <v>24788.512309999995</v>
      </c>
      <c r="F41" s="50">
        <v>24070.426289999992</v>
      </c>
      <c r="G41" s="50">
        <v>23290.619196366901</v>
      </c>
      <c r="H41" s="50">
        <v>22668.698389999994</v>
      </c>
      <c r="I41" s="50">
        <v>21071.657569999999</v>
      </c>
      <c r="J41" s="50">
        <v>22165.760520000007</v>
      </c>
      <c r="K41" s="50">
        <v>21849.196419999997</v>
      </c>
      <c r="L41" s="50">
        <v>23906.71794502682</v>
      </c>
      <c r="M41" s="50">
        <v>19757.965573668509</v>
      </c>
      <c r="N41" s="50">
        <v>21618.757107764108</v>
      </c>
      <c r="O41" s="50">
        <v>22509.199051727912</v>
      </c>
      <c r="P41" s="50">
        <v>18298.096402509633</v>
      </c>
      <c r="Q41" s="50">
        <v>19738.838471447511</v>
      </c>
    </row>
    <row r="42" spans="1:17" ht="12" customHeight="1" x14ac:dyDescent="0.25">
      <c r="A42" s="51" t="s">
        <v>82</v>
      </c>
      <c r="B42" s="50">
        <f>SUM(B43:B47)</f>
        <v>4124.4622031466943</v>
      </c>
      <c r="C42" s="50">
        <f t="shared" ref="C42:Q42" si="12">SUM(C43:C47)</f>
        <v>4226.318870000001</v>
      </c>
      <c r="D42" s="50">
        <f t="shared" si="12"/>
        <v>4283.2068999999992</v>
      </c>
      <c r="E42" s="50">
        <f t="shared" si="12"/>
        <v>4750.853329999999</v>
      </c>
      <c r="F42" s="50">
        <f t="shared" si="12"/>
        <v>4647.0460099999991</v>
      </c>
      <c r="G42" s="50">
        <f t="shared" si="12"/>
        <v>4750.5591702372521</v>
      </c>
      <c r="H42" s="50">
        <f t="shared" si="12"/>
        <v>5086.1674400000002</v>
      </c>
      <c r="I42" s="50">
        <f t="shared" si="12"/>
        <v>4976.5028399999992</v>
      </c>
      <c r="J42" s="50">
        <f t="shared" si="12"/>
        <v>5247.7319300000008</v>
      </c>
      <c r="K42" s="50">
        <f t="shared" si="12"/>
        <v>5765.1894199999979</v>
      </c>
      <c r="L42" s="50">
        <f t="shared" si="12"/>
        <v>6543.2186152842287</v>
      </c>
      <c r="M42" s="50">
        <f t="shared" si="12"/>
        <v>5916.3796032755999</v>
      </c>
      <c r="N42" s="50">
        <f t="shared" si="12"/>
        <v>6078.1158427558958</v>
      </c>
      <c r="O42" s="50">
        <f t="shared" si="12"/>
        <v>6201.1589845485796</v>
      </c>
      <c r="P42" s="50">
        <f t="shared" si="12"/>
        <v>5502.5816901874732</v>
      </c>
      <c r="Q42" s="50">
        <f t="shared" si="12"/>
        <v>5972.3990181114896</v>
      </c>
    </row>
    <row r="43" spans="1:17" ht="12" customHeight="1" x14ac:dyDescent="0.25">
      <c r="A43" s="52" t="s">
        <v>55</v>
      </c>
      <c r="B43" s="50">
        <v>4027.6340721500701</v>
      </c>
      <c r="C43" s="50">
        <v>4100.918810000001</v>
      </c>
      <c r="D43" s="50">
        <v>4134.4065699999992</v>
      </c>
      <c r="E43" s="50">
        <v>4546.853509999999</v>
      </c>
      <c r="F43" s="50">
        <v>4438.459969999999</v>
      </c>
      <c r="G43" s="50">
        <v>4505.589377581261</v>
      </c>
      <c r="H43" s="50">
        <v>4797.1606600000005</v>
      </c>
      <c r="I43" s="50">
        <v>4659.5028799999991</v>
      </c>
      <c r="J43" s="50">
        <v>4880.5431100000005</v>
      </c>
      <c r="K43" s="50">
        <v>5331.9037599999983</v>
      </c>
      <c r="L43" s="50">
        <v>6078.6394458263576</v>
      </c>
      <c r="M43" s="50">
        <v>5378.8091620548885</v>
      </c>
      <c r="N43" s="50">
        <v>5517.3295418239768</v>
      </c>
      <c r="O43" s="50">
        <v>5634.3784933340048</v>
      </c>
      <c r="P43" s="50">
        <v>4891.5656128912751</v>
      </c>
      <c r="Q43" s="50">
        <v>5316.7192626896876</v>
      </c>
    </row>
    <row r="44" spans="1:17" ht="12" customHeight="1" x14ac:dyDescent="0.25">
      <c r="A44" s="52" t="s">
        <v>81</v>
      </c>
      <c r="B44" s="50">
        <v>0</v>
      </c>
      <c r="C44" s="50">
        <v>0</v>
      </c>
      <c r="D44" s="50">
        <v>0</v>
      </c>
      <c r="E44" s="50">
        <v>0</v>
      </c>
      <c r="F44" s="50">
        <v>0</v>
      </c>
      <c r="G44" s="50">
        <v>0</v>
      </c>
      <c r="H44" s="50">
        <v>0</v>
      </c>
      <c r="I44" s="50">
        <v>0</v>
      </c>
      <c r="J44" s="50">
        <v>0</v>
      </c>
      <c r="K44" s="50">
        <v>0</v>
      </c>
      <c r="L44" s="50">
        <v>0</v>
      </c>
      <c r="M44" s="50">
        <v>0</v>
      </c>
      <c r="N44" s="50">
        <v>0</v>
      </c>
      <c r="O44" s="50">
        <v>0</v>
      </c>
      <c r="P44" s="50">
        <v>0</v>
      </c>
      <c r="Q44" s="50">
        <v>0</v>
      </c>
    </row>
    <row r="45" spans="1:17" ht="12" customHeight="1" x14ac:dyDescent="0.25">
      <c r="A45" s="52" t="s">
        <v>80</v>
      </c>
      <c r="B45" s="50">
        <v>0</v>
      </c>
      <c r="C45" s="50">
        <v>0</v>
      </c>
      <c r="D45" s="50">
        <v>0</v>
      </c>
      <c r="E45" s="50">
        <v>0</v>
      </c>
      <c r="F45" s="50">
        <v>0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</row>
    <row r="46" spans="1:17" ht="12" customHeight="1" x14ac:dyDescent="0.25">
      <c r="A46" s="52" t="s">
        <v>59</v>
      </c>
      <c r="B46" s="50">
        <v>96.828130996624523</v>
      </c>
      <c r="C46" s="50">
        <v>125.40006000000001</v>
      </c>
      <c r="D46" s="50">
        <v>148.80032999999995</v>
      </c>
      <c r="E46" s="50">
        <v>202.40361999999999</v>
      </c>
      <c r="F46" s="50">
        <v>204.79669999999993</v>
      </c>
      <c r="G46" s="50">
        <v>240.92384287993121</v>
      </c>
      <c r="H46" s="50">
        <v>284.70676999999995</v>
      </c>
      <c r="I46" s="50">
        <v>312.99995999999993</v>
      </c>
      <c r="J46" s="50">
        <v>361.40275999999994</v>
      </c>
      <c r="K46" s="50">
        <v>425.10282999999998</v>
      </c>
      <c r="L46" s="50">
        <v>450.39171926174134</v>
      </c>
      <c r="M46" s="50">
        <v>521.66330959624156</v>
      </c>
      <c r="N46" s="50">
        <v>539.72008688600636</v>
      </c>
      <c r="O46" s="50">
        <v>545.04575651446032</v>
      </c>
      <c r="P46" s="50">
        <v>590.69013305597321</v>
      </c>
      <c r="Q46" s="50">
        <v>632.70278016623706</v>
      </c>
    </row>
    <row r="47" spans="1:17" ht="12" customHeight="1" x14ac:dyDescent="0.25">
      <c r="A47" s="52" t="s">
        <v>79</v>
      </c>
      <c r="B47" s="50">
        <v>0</v>
      </c>
      <c r="C47" s="50">
        <v>0</v>
      </c>
      <c r="D47" s="50">
        <v>0</v>
      </c>
      <c r="E47" s="50">
        <v>1.5961999999999958</v>
      </c>
      <c r="F47" s="50">
        <v>3.7893399999999966</v>
      </c>
      <c r="G47" s="50">
        <v>4.0459497760598433</v>
      </c>
      <c r="H47" s="50">
        <v>4.3000100000000003</v>
      </c>
      <c r="I47" s="50">
        <v>4.0000000000000009</v>
      </c>
      <c r="J47" s="50">
        <v>5.7860599999999991</v>
      </c>
      <c r="K47" s="50">
        <v>8.1828299999999974</v>
      </c>
      <c r="L47" s="50">
        <v>14.187450196129786</v>
      </c>
      <c r="M47" s="50">
        <v>15.907131624469839</v>
      </c>
      <c r="N47" s="50">
        <v>21.066214045912446</v>
      </c>
      <c r="O47" s="50">
        <v>21.734734700113822</v>
      </c>
      <c r="P47" s="50">
        <v>20.325944240224647</v>
      </c>
      <c r="Q47" s="50">
        <v>22.976975255565129</v>
      </c>
    </row>
    <row r="48" spans="1:17" ht="12" customHeight="1" x14ac:dyDescent="0.25">
      <c r="A48" s="51" t="s">
        <v>61</v>
      </c>
      <c r="B48" s="50">
        <v>5930.1608871562948</v>
      </c>
      <c r="C48" s="50">
        <v>6025.7993699999997</v>
      </c>
      <c r="D48" s="50">
        <v>5935.6984200000006</v>
      </c>
      <c r="E48" s="50">
        <v>5045.1047300000009</v>
      </c>
      <c r="F48" s="50">
        <v>5466.3561899999986</v>
      </c>
      <c r="G48" s="50">
        <v>5335.2194403571584</v>
      </c>
      <c r="H48" s="50">
        <v>4803.9472899999982</v>
      </c>
      <c r="I48" s="50">
        <v>4389.435590000001</v>
      </c>
      <c r="J48" s="50">
        <v>4410.5975200000012</v>
      </c>
      <c r="K48" s="50">
        <v>4214.2027799999987</v>
      </c>
      <c r="L48" s="50">
        <v>4511.4171146359713</v>
      </c>
      <c r="M48" s="50">
        <v>3925.3596289692618</v>
      </c>
      <c r="N48" s="50">
        <v>3376.1354536229937</v>
      </c>
      <c r="O48" s="50">
        <v>4406.3732882515251</v>
      </c>
      <c r="P48" s="50">
        <v>3662.5105712356285</v>
      </c>
      <c r="Q48" s="50">
        <v>4070.0296168911927</v>
      </c>
    </row>
    <row r="49" spans="1:17" ht="12" customHeight="1" x14ac:dyDescent="0.25">
      <c r="A49" s="49" t="s">
        <v>60</v>
      </c>
      <c r="B49" s="48">
        <v>11220.981153560455</v>
      </c>
      <c r="C49" s="48">
        <v>11521.924740000004</v>
      </c>
      <c r="D49" s="48">
        <v>11736.862109999995</v>
      </c>
      <c r="E49" s="48">
        <v>11960.417749999999</v>
      </c>
      <c r="F49" s="48">
        <v>12072.246109999996</v>
      </c>
      <c r="G49" s="48">
        <v>12149.603474162936</v>
      </c>
      <c r="H49" s="48">
        <v>12166.812159999998</v>
      </c>
      <c r="I49" s="48">
        <v>12046.430999999997</v>
      </c>
      <c r="J49" s="48">
        <v>11994.817739999997</v>
      </c>
      <c r="K49" s="48">
        <v>11969.00952</v>
      </c>
      <c r="L49" s="48">
        <v>12184.00799820773</v>
      </c>
      <c r="M49" s="48">
        <v>11745.47555462233</v>
      </c>
      <c r="N49" s="48">
        <v>11779.883435111784</v>
      </c>
      <c r="O49" s="48">
        <v>11693.897433561175</v>
      </c>
      <c r="P49" s="48">
        <v>11143.592337088119</v>
      </c>
      <c r="Q49" s="48">
        <v>11066.214054494938</v>
      </c>
    </row>
    <row r="50" spans="1:17" s="28" customFormat="1" ht="12" customHeight="1" x14ac:dyDescent="0.25"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</row>
    <row r="51" spans="1:17" ht="12.95" customHeight="1" x14ac:dyDescent="0.25">
      <c r="A51" s="27" t="s">
        <v>89</v>
      </c>
      <c r="B51" s="26">
        <f t="shared" ref="B51:Q51" si="13">SUM(B52,B57)</f>
        <v>65237.374908202735</v>
      </c>
      <c r="C51" s="26">
        <f t="shared" si="13"/>
        <v>69735.407749999998</v>
      </c>
      <c r="D51" s="26">
        <f t="shared" si="13"/>
        <v>67186.216209999984</v>
      </c>
      <c r="E51" s="26">
        <f t="shared" si="13"/>
        <v>66479.213799999998</v>
      </c>
      <c r="F51" s="26">
        <f t="shared" si="13"/>
        <v>64489.019219999987</v>
      </c>
      <c r="G51" s="26">
        <f t="shared" si="13"/>
        <v>63495.166099708164</v>
      </c>
      <c r="H51" s="26">
        <f t="shared" si="13"/>
        <v>63899.400050000004</v>
      </c>
      <c r="I51" s="26">
        <f t="shared" si="13"/>
        <v>54433.819810000001</v>
      </c>
      <c r="J51" s="26">
        <f t="shared" si="13"/>
        <v>60601.860559999986</v>
      </c>
      <c r="K51" s="26">
        <f t="shared" si="13"/>
        <v>58542.219749999989</v>
      </c>
      <c r="L51" s="26">
        <f t="shared" si="13"/>
        <v>62453.831151197446</v>
      </c>
      <c r="M51" s="26">
        <f t="shared" si="13"/>
        <v>54563.921172451737</v>
      </c>
      <c r="N51" s="26">
        <f t="shared" si="13"/>
        <v>56627.379721337347</v>
      </c>
      <c r="O51" s="26">
        <f t="shared" si="13"/>
        <v>59697.862144637613</v>
      </c>
      <c r="P51" s="26">
        <f t="shared" si="13"/>
        <v>51527.485675504715</v>
      </c>
      <c r="Q51" s="26">
        <f t="shared" si="13"/>
        <v>53170.976023297182</v>
      </c>
    </row>
    <row r="52" spans="1:17" ht="12" customHeight="1" x14ac:dyDescent="0.25">
      <c r="A52" s="25" t="s">
        <v>43</v>
      </c>
      <c r="B52" s="24">
        <f t="shared" ref="B52:Q52" si="14">SUM(B53:B56)</f>
        <v>59460.750869007992</v>
      </c>
      <c r="C52" s="24">
        <f t="shared" si="14"/>
        <v>63794.874236741118</v>
      </c>
      <c r="D52" s="24">
        <f t="shared" si="14"/>
        <v>61051.444506218577</v>
      </c>
      <c r="E52" s="24">
        <f t="shared" si="14"/>
        <v>60130.208409809507</v>
      </c>
      <c r="F52" s="24">
        <f t="shared" si="14"/>
        <v>58013.485060754159</v>
      </c>
      <c r="G52" s="24">
        <f t="shared" si="14"/>
        <v>56906.13499591365</v>
      </c>
      <c r="H52" s="24">
        <f t="shared" si="14"/>
        <v>57147.716566287127</v>
      </c>
      <c r="I52" s="24">
        <f t="shared" si="14"/>
        <v>47510.049441046358</v>
      </c>
      <c r="J52" s="24">
        <f t="shared" si="14"/>
        <v>53525.566901961538</v>
      </c>
      <c r="K52" s="24">
        <f t="shared" si="14"/>
        <v>51367.355974405262</v>
      </c>
      <c r="L52" s="24">
        <f t="shared" si="14"/>
        <v>55185.732606394769</v>
      </c>
      <c r="M52" s="24">
        <f t="shared" si="14"/>
        <v>47418.258524302684</v>
      </c>
      <c r="N52" s="24">
        <f t="shared" si="14"/>
        <v>49562.357942074603</v>
      </c>
      <c r="O52" s="24">
        <f t="shared" si="14"/>
        <v>52800.025906498457</v>
      </c>
      <c r="P52" s="24">
        <f t="shared" si="14"/>
        <v>44748.545691239589</v>
      </c>
      <c r="Q52" s="24">
        <f t="shared" si="14"/>
        <v>46513.682469007952</v>
      </c>
    </row>
    <row r="53" spans="1:17" ht="12" customHeight="1" x14ac:dyDescent="0.25">
      <c r="A53" s="23" t="s">
        <v>65</v>
      </c>
      <c r="B53" s="22">
        <v>48249.115879111196</v>
      </c>
      <c r="C53" s="22">
        <v>52528.182679749007</v>
      </c>
      <c r="D53" s="22">
        <v>49826.054247059707</v>
      </c>
      <c r="E53" s="22">
        <v>48876.438851756902</v>
      </c>
      <c r="F53" s="22">
        <v>46738.08393043097</v>
      </c>
      <c r="G53" s="22">
        <v>45734.103612947445</v>
      </c>
      <c r="H53" s="22">
        <v>45992.850104528181</v>
      </c>
      <c r="I53" s="22">
        <v>36567.544892430175</v>
      </c>
      <c r="J53" s="22">
        <v>42479.054104895098</v>
      </c>
      <c r="K53" s="22">
        <v>40329.051532769707</v>
      </c>
      <c r="L53" s="22">
        <v>43847.451965566674</v>
      </c>
      <c r="M53" s="22">
        <v>36340.241265671866</v>
      </c>
      <c r="N53" s="22">
        <v>38343.513464953598</v>
      </c>
      <c r="O53" s="22">
        <v>41521.026274111566</v>
      </c>
      <c r="P53" s="22">
        <v>33637.723841696097</v>
      </c>
      <c r="Q53" s="22">
        <v>35419.880212644668</v>
      </c>
    </row>
    <row r="54" spans="1:17" ht="12" customHeight="1" x14ac:dyDescent="0.25">
      <c r="A54" s="23" t="s">
        <v>64</v>
      </c>
      <c r="B54" s="30">
        <v>28.162509800364599</v>
      </c>
      <c r="C54" s="30">
        <v>31.217126315662</v>
      </c>
      <c r="D54" s="30">
        <v>33.044607001370274</v>
      </c>
      <c r="E54" s="30">
        <v>34.124895128391067</v>
      </c>
      <c r="F54" s="30">
        <v>36.244477457683708</v>
      </c>
      <c r="G54" s="30">
        <v>42.065175540845118</v>
      </c>
      <c r="H54" s="30">
        <v>52.738398346637929</v>
      </c>
      <c r="I54" s="30">
        <v>61.116850549603527</v>
      </c>
      <c r="J54" s="30">
        <v>77.292994948871026</v>
      </c>
      <c r="K54" s="30">
        <v>92.478086902019896</v>
      </c>
      <c r="L54" s="30">
        <v>109.20593790322962</v>
      </c>
      <c r="M54" s="30">
        <v>105.09905139530335</v>
      </c>
      <c r="N54" s="30">
        <v>105.5406409839054</v>
      </c>
      <c r="O54" s="30">
        <v>104.74428754691503</v>
      </c>
      <c r="P54" s="30">
        <v>100.25398438563846</v>
      </c>
      <c r="Q54" s="30">
        <v>102.12692795267914</v>
      </c>
    </row>
    <row r="55" spans="1:17" ht="12" customHeight="1" x14ac:dyDescent="0.25">
      <c r="A55" s="23" t="s">
        <v>63</v>
      </c>
      <c r="B55" s="22">
        <v>7591.5443932574408</v>
      </c>
      <c r="C55" s="22">
        <v>7656.2275272504348</v>
      </c>
      <c r="D55" s="22">
        <v>7591.5658302471284</v>
      </c>
      <c r="E55" s="22">
        <v>7636.465081604827</v>
      </c>
      <c r="F55" s="22">
        <v>7651.9751030100706</v>
      </c>
      <c r="G55" s="22">
        <v>7559.5149224585975</v>
      </c>
      <c r="H55" s="22">
        <v>7557.9692806410376</v>
      </c>
      <c r="I55" s="22">
        <v>7313.6466848552154</v>
      </c>
      <c r="J55" s="22">
        <v>7423.9704279326297</v>
      </c>
      <c r="K55" s="22">
        <v>7393.9223266892732</v>
      </c>
      <c r="L55" s="22">
        <v>7659.5691716586916</v>
      </c>
      <c r="M55" s="22">
        <v>7455.4145628944352</v>
      </c>
      <c r="N55" s="22">
        <v>7569.3142548234318</v>
      </c>
      <c r="O55" s="22">
        <v>7640.7407419508281</v>
      </c>
      <c r="P55" s="22">
        <v>7538.670812815667</v>
      </c>
      <c r="Q55" s="22">
        <v>7519.9096204091693</v>
      </c>
    </row>
    <row r="56" spans="1:17" ht="12" customHeight="1" x14ac:dyDescent="0.25">
      <c r="A56" s="21" t="s">
        <v>62</v>
      </c>
      <c r="B56" s="20">
        <v>3591.9280868389874</v>
      </c>
      <c r="C56" s="20">
        <v>3579.246903426013</v>
      </c>
      <c r="D56" s="20">
        <v>3600.7798219103734</v>
      </c>
      <c r="E56" s="20">
        <v>3583.1795813193858</v>
      </c>
      <c r="F56" s="20">
        <v>3587.1815498554356</v>
      </c>
      <c r="G56" s="20">
        <v>3570.4512849667581</v>
      </c>
      <c r="H56" s="20">
        <v>3544.1587827712738</v>
      </c>
      <c r="I56" s="20">
        <v>3567.7410132113664</v>
      </c>
      <c r="J56" s="20">
        <v>3545.2493741849394</v>
      </c>
      <c r="K56" s="20">
        <v>3551.9040280442618</v>
      </c>
      <c r="L56" s="20">
        <v>3569.5055312661689</v>
      </c>
      <c r="M56" s="20">
        <v>3517.5036443410795</v>
      </c>
      <c r="N56" s="20">
        <v>3543.9895813136714</v>
      </c>
      <c r="O56" s="20">
        <v>3533.5146028891486</v>
      </c>
      <c r="P56" s="20">
        <v>3471.8970523421849</v>
      </c>
      <c r="Q56" s="20">
        <v>3471.765708001431</v>
      </c>
    </row>
    <row r="57" spans="1:17" ht="12" customHeight="1" x14ac:dyDescent="0.25">
      <c r="A57" s="19" t="s">
        <v>66</v>
      </c>
      <c r="B57" s="18">
        <v>5776.624039194744</v>
      </c>
      <c r="C57" s="18">
        <v>5940.5335132588871</v>
      </c>
      <c r="D57" s="18">
        <v>6134.7717037814027</v>
      </c>
      <c r="E57" s="18">
        <v>6349.0053901904957</v>
      </c>
      <c r="F57" s="18">
        <v>6475.534159245829</v>
      </c>
      <c r="G57" s="18">
        <v>6589.0311037945175</v>
      </c>
      <c r="H57" s="18">
        <v>6751.6834837128781</v>
      </c>
      <c r="I57" s="18">
        <v>6923.7703689536429</v>
      </c>
      <c r="J57" s="18">
        <v>7076.2936580384494</v>
      </c>
      <c r="K57" s="18">
        <v>7174.8637755947302</v>
      </c>
      <c r="L57" s="18">
        <v>7268.0985448026731</v>
      </c>
      <c r="M57" s="18">
        <v>7145.6626481490512</v>
      </c>
      <c r="N57" s="18">
        <v>7065.0217792627463</v>
      </c>
      <c r="O57" s="18">
        <v>6897.8362381391544</v>
      </c>
      <c r="P57" s="18">
        <v>6778.9399842651283</v>
      </c>
      <c r="Q57" s="18">
        <v>6657.293554289231</v>
      </c>
    </row>
    <row r="58" spans="1:17" s="28" customFormat="1" ht="12" customHeight="1" x14ac:dyDescent="0.25">
      <c r="B58" s="33"/>
    </row>
    <row r="59" spans="1:17" ht="12.95" customHeight="1" x14ac:dyDescent="0.25">
      <c r="A59" s="40" t="s">
        <v>88</v>
      </c>
      <c r="B59" s="47">
        <f t="shared" ref="B59:Q59" si="15">IF(B51=0,0,B51/B$51)</f>
        <v>1</v>
      </c>
      <c r="C59" s="47">
        <f t="shared" si="15"/>
        <v>1</v>
      </c>
      <c r="D59" s="47">
        <f t="shared" si="15"/>
        <v>1</v>
      </c>
      <c r="E59" s="47">
        <f t="shared" si="15"/>
        <v>1</v>
      </c>
      <c r="F59" s="47">
        <f t="shared" si="15"/>
        <v>1</v>
      </c>
      <c r="G59" s="47">
        <f t="shared" si="15"/>
        <v>1</v>
      </c>
      <c r="H59" s="47">
        <f t="shared" si="15"/>
        <v>1</v>
      </c>
      <c r="I59" s="47">
        <f t="shared" si="15"/>
        <v>1</v>
      </c>
      <c r="J59" s="47">
        <f t="shared" si="15"/>
        <v>1</v>
      </c>
      <c r="K59" s="47">
        <f t="shared" si="15"/>
        <v>1</v>
      </c>
      <c r="L59" s="47">
        <f t="shared" si="15"/>
        <v>1</v>
      </c>
      <c r="M59" s="47">
        <f t="shared" si="15"/>
        <v>1</v>
      </c>
      <c r="N59" s="47">
        <f t="shared" si="15"/>
        <v>1</v>
      </c>
      <c r="O59" s="47">
        <f t="shared" si="15"/>
        <v>1</v>
      </c>
      <c r="P59" s="47">
        <f t="shared" si="15"/>
        <v>1</v>
      </c>
      <c r="Q59" s="47">
        <f t="shared" si="15"/>
        <v>1</v>
      </c>
    </row>
    <row r="60" spans="1:17" ht="12" customHeight="1" x14ac:dyDescent="0.25">
      <c r="A60" s="46" t="s">
        <v>43</v>
      </c>
      <c r="B60" s="41">
        <f t="shared" ref="B60:Q60" si="16">IF(B52=0,0,B52/B$51)</f>
        <v>0.91145223045342971</v>
      </c>
      <c r="C60" s="41">
        <f t="shared" si="16"/>
        <v>0.91481323899968336</v>
      </c>
      <c r="D60" s="41">
        <f t="shared" si="16"/>
        <v>0.90869002527830534</v>
      </c>
      <c r="E60" s="41">
        <f t="shared" si="16"/>
        <v>0.90449638274466937</v>
      </c>
      <c r="F60" s="41">
        <f t="shared" si="16"/>
        <v>0.89958702679048386</v>
      </c>
      <c r="G60" s="41">
        <f t="shared" si="16"/>
        <v>0.89622783105335013</v>
      </c>
      <c r="H60" s="41">
        <f t="shared" si="16"/>
        <v>0.89433885954438042</v>
      </c>
      <c r="I60" s="41">
        <f t="shared" si="16"/>
        <v>0.87280388565195488</v>
      </c>
      <c r="J60" s="41">
        <f t="shared" si="16"/>
        <v>0.88323306260486123</v>
      </c>
      <c r="K60" s="41">
        <f t="shared" si="16"/>
        <v>0.87744120728195096</v>
      </c>
      <c r="L60" s="41">
        <f t="shared" si="16"/>
        <v>0.88362445648519161</v>
      </c>
      <c r="M60" s="41">
        <f t="shared" si="16"/>
        <v>0.8690405217476056</v>
      </c>
      <c r="N60" s="41">
        <f t="shared" si="16"/>
        <v>0.87523664675940094</v>
      </c>
      <c r="O60" s="41">
        <f t="shared" si="16"/>
        <v>0.88445421677870328</v>
      </c>
      <c r="P60" s="41">
        <f t="shared" si="16"/>
        <v>0.86844031111947473</v>
      </c>
      <c r="Q60" s="41">
        <f t="shared" si="16"/>
        <v>0.87479459561975514</v>
      </c>
    </row>
    <row r="61" spans="1:17" ht="12" customHeight="1" x14ac:dyDescent="0.25">
      <c r="A61" s="23" t="s">
        <v>65</v>
      </c>
      <c r="B61" s="45">
        <f t="shared" ref="B61:Q61" si="17">IF(B53=0,0,B53/B$51)</f>
        <v>0.73959315418506377</v>
      </c>
      <c r="C61" s="45">
        <f t="shared" si="17"/>
        <v>0.75324981059925056</v>
      </c>
      <c r="D61" s="45">
        <f t="shared" si="17"/>
        <v>0.741611256858421</v>
      </c>
      <c r="E61" s="45">
        <f t="shared" si="17"/>
        <v>0.73521385193873789</v>
      </c>
      <c r="F61" s="45">
        <f t="shared" si="17"/>
        <v>0.72474484021825658</v>
      </c>
      <c r="G61" s="45">
        <f t="shared" si="17"/>
        <v>0.72027693480051624</v>
      </c>
      <c r="H61" s="45">
        <f t="shared" si="17"/>
        <v>0.7197696702713906</v>
      </c>
      <c r="I61" s="45">
        <f t="shared" si="17"/>
        <v>0.67177987912787218</v>
      </c>
      <c r="J61" s="45">
        <f t="shared" si="17"/>
        <v>0.70095296930426632</v>
      </c>
      <c r="K61" s="45">
        <f t="shared" si="17"/>
        <v>0.68888832205187633</v>
      </c>
      <c r="L61" s="45">
        <f t="shared" si="17"/>
        <v>0.70207785747225493</v>
      </c>
      <c r="M61" s="45">
        <f t="shared" si="17"/>
        <v>0.6660122748659667</v>
      </c>
      <c r="N61" s="45">
        <f t="shared" si="17"/>
        <v>0.67711968404050416</v>
      </c>
      <c r="O61" s="45">
        <f t="shared" si="17"/>
        <v>0.69551948398944818</v>
      </c>
      <c r="P61" s="45">
        <f t="shared" si="17"/>
        <v>0.65281127927588545</v>
      </c>
      <c r="Q61" s="45">
        <f t="shared" si="17"/>
        <v>0.66615064950331615</v>
      </c>
    </row>
    <row r="62" spans="1:17" ht="12" customHeight="1" x14ac:dyDescent="0.25">
      <c r="A62" s="23" t="s">
        <v>64</v>
      </c>
      <c r="B62" s="44">
        <f t="shared" ref="B62:Q62" si="18">IF(B54=0,0,B54/B$51)</f>
        <v>4.31692872988725E-4</v>
      </c>
      <c r="C62" s="44">
        <f t="shared" si="18"/>
        <v>4.47651018655756E-4</v>
      </c>
      <c r="D62" s="44">
        <f t="shared" si="18"/>
        <v>4.9183610665146993E-4</v>
      </c>
      <c r="E62" s="44">
        <f t="shared" si="18"/>
        <v>5.1331676741927818E-4</v>
      </c>
      <c r="F62" s="44">
        <f t="shared" si="18"/>
        <v>5.6202556491110668E-4</v>
      </c>
      <c r="G62" s="44">
        <f t="shared" si="18"/>
        <v>6.6249414128296072E-4</v>
      </c>
      <c r="H62" s="44">
        <f t="shared" si="18"/>
        <v>8.2533479665491678E-4</v>
      </c>
      <c r="I62" s="44">
        <f t="shared" si="18"/>
        <v>1.1227735029974103E-3</v>
      </c>
      <c r="J62" s="44">
        <f t="shared" si="18"/>
        <v>1.2754228044260403E-3</v>
      </c>
      <c r="K62" s="44">
        <f t="shared" si="18"/>
        <v>1.5796819337725899E-3</v>
      </c>
      <c r="L62" s="44">
        <f t="shared" si="18"/>
        <v>1.7485866902039651E-3</v>
      </c>
      <c r="M62" s="44">
        <f t="shared" si="18"/>
        <v>1.926163830182458E-3</v>
      </c>
      <c r="N62" s="44">
        <f t="shared" si="18"/>
        <v>1.8637740524684284E-3</v>
      </c>
      <c r="O62" s="44">
        <f t="shared" si="18"/>
        <v>1.7545735104070848E-3</v>
      </c>
      <c r="P62" s="44">
        <f t="shared" si="18"/>
        <v>1.9456409151610806E-3</v>
      </c>
      <c r="Q62" s="44">
        <f t="shared" si="18"/>
        <v>1.9207269753320235E-3</v>
      </c>
    </row>
    <row r="63" spans="1:17" ht="12" customHeight="1" x14ac:dyDescent="0.25">
      <c r="A63" s="23" t="s">
        <v>63</v>
      </c>
      <c r="B63" s="44">
        <f t="shared" ref="B63:Q63" si="19">IF(B55=0,0,B55/B$51)</f>
        <v>0.11636802375846218</v>
      </c>
      <c r="C63" s="44">
        <f t="shared" si="19"/>
        <v>0.109789671764706</v>
      </c>
      <c r="D63" s="44">
        <f t="shared" si="19"/>
        <v>0.1129929062609899</v>
      </c>
      <c r="E63" s="44">
        <f t="shared" si="19"/>
        <v>0.11486996679261011</v>
      </c>
      <c r="F63" s="44">
        <f t="shared" si="19"/>
        <v>0.11865547337455805</v>
      </c>
      <c r="G63" s="44">
        <f t="shared" si="19"/>
        <v>0.1190565422033496</v>
      </c>
      <c r="H63" s="44">
        <f t="shared" si="19"/>
        <v>0.11827919001942237</v>
      </c>
      <c r="I63" s="44">
        <f t="shared" si="19"/>
        <v>0.13435850561991297</v>
      </c>
      <c r="J63" s="44">
        <f t="shared" si="19"/>
        <v>0.12250400168130797</v>
      </c>
      <c r="K63" s="44">
        <f t="shared" si="19"/>
        <v>0.126300682793793</v>
      </c>
      <c r="L63" s="44">
        <f t="shared" si="19"/>
        <v>0.12264370384444914</v>
      </c>
      <c r="M63" s="44">
        <f t="shared" si="19"/>
        <v>0.13663634142662257</v>
      </c>
      <c r="N63" s="44">
        <f t="shared" si="19"/>
        <v>0.1336688063631398</v>
      </c>
      <c r="O63" s="44">
        <f t="shared" si="19"/>
        <v>0.12799019039306017</v>
      </c>
      <c r="P63" s="44">
        <f t="shared" si="19"/>
        <v>0.14630387479588242</v>
      </c>
      <c r="Q63" s="44">
        <f t="shared" si="19"/>
        <v>0.1414288430047678</v>
      </c>
    </row>
    <row r="64" spans="1:17" ht="12" customHeight="1" x14ac:dyDescent="0.25">
      <c r="A64" s="23" t="s">
        <v>62</v>
      </c>
      <c r="B64" s="43">
        <f t="shared" ref="B64:Q64" si="20">IF(B56=0,0,B56/B$51)</f>
        <v>5.5059359636914974E-2</v>
      </c>
      <c r="C64" s="43">
        <f t="shared" si="20"/>
        <v>5.1326105617071023E-2</v>
      </c>
      <c r="D64" s="43">
        <f t="shared" si="20"/>
        <v>5.3594026052243046E-2</v>
      </c>
      <c r="E64" s="43">
        <f t="shared" si="20"/>
        <v>5.3899247245902088E-2</v>
      </c>
      <c r="F64" s="43">
        <f t="shared" si="20"/>
        <v>5.5624687632758144E-2</v>
      </c>
      <c r="G64" s="43">
        <f t="shared" si="20"/>
        <v>5.6231859908201239E-2</v>
      </c>
      <c r="H64" s="43">
        <f t="shared" si="20"/>
        <v>5.5464664456912588E-2</v>
      </c>
      <c r="I64" s="43">
        <f t="shared" si="20"/>
        <v>6.5542727401172368E-2</v>
      </c>
      <c r="J64" s="43">
        <f t="shared" si="20"/>
        <v>5.8500668814860893E-2</v>
      </c>
      <c r="K64" s="43">
        <f t="shared" si="20"/>
        <v>6.0672520502509E-2</v>
      </c>
      <c r="L64" s="43">
        <f t="shared" si="20"/>
        <v>5.7154308478283476E-2</v>
      </c>
      <c r="M64" s="43">
        <f t="shared" si="20"/>
        <v>6.4465741624833928E-2</v>
      </c>
      <c r="N64" s="43">
        <f t="shared" si="20"/>
        <v>6.2584382303288638E-2</v>
      </c>
      <c r="O64" s="43">
        <f t="shared" si="20"/>
        <v>5.9189968885787779E-2</v>
      </c>
      <c r="P64" s="43">
        <f t="shared" si="20"/>
        <v>6.7379516132545655E-2</v>
      </c>
      <c r="Q64" s="43">
        <f t="shared" si="20"/>
        <v>6.5294376136339038E-2</v>
      </c>
    </row>
    <row r="65" spans="1:17" ht="12" customHeight="1" x14ac:dyDescent="0.25">
      <c r="A65" s="42" t="s">
        <v>66</v>
      </c>
      <c r="B65" s="41">
        <f t="shared" ref="B65:Q65" si="21">IF(B57=0,0,B57/B$51)</f>
        <v>8.8547769546570301E-2</v>
      </c>
      <c r="C65" s="41">
        <f t="shared" si="21"/>
        <v>8.518676100031676E-2</v>
      </c>
      <c r="D65" s="41">
        <f t="shared" si="21"/>
        <v>9.130997472169454E-2</v>
      </c>
      <c r="E65" s="41">
        <f t="shared" si="21"/>
        <v>9.5503617255330658E-2</v>
      </c>
      <c r="F65" s="41">
        <f t="shared" si="21"/>
        <v>0.10041297320951612</v>
      </c>
      <c r="G65" s="41">
        <f t="shared" si="21"/>
        <v>0.10377216894664998</v>
      </c>
      <c r="H65" s="41">
        <f t="shared" si="21"/>
        <v>0.10566114045561963</v>
      </c>
      <c r="I65" s="41">
        <f t="shared" si="21"/>
        <v>0.12719611434804509</v>
      </c>
      <c r="J65" s="41">
        <f t="shared" si="21"/>
        <v>0.1167669373951388</v>
      </c>
      <c r="K65" s="41">
        <f t="shared" si="21"/>
        <v>0.12255879271804912</v>
      </c>
      <c r="L65" s="41">
        <f t="shared" si="21"/>
        <v>0.11637554351480837</v>
      </c>
      <c r="M65" s="41">
        <f t="shared" si="21"/>
        <v>0.13095947825239432</v>
      </c>
      <c r="N65" s="41">
        <f t="shared" si="21"/>
        <v>0.12476335324059903</v>
      </c>
      <c r="O65" s="41">
        <f t="shared" si="21"/>
        <v>0.11554578322129674</v>
      </c>
      <c r="P65" s="41">
        <f t="shared" si="21"/>
        <v>0.13155968888052538</v>
      </c>
      <c r="Q65" s="41">
        <f t="shared" si="21"/>
        <v>0.12520540438024494</v>
      </c>
    </row>
    <row r="66" spans="1:17" s="28" customFormat="1" ht="12" customHeight="1" x14ac:dyDescent="0.25"/>
    <row r="67" spans="1:17" s="28" customFormat="1" ht="12.95" customHeight="1" x14ac:dyDescent="0.25">
      <c r="A67" s="35" t="s">
        <v>87</v>
      </c>
      <c r="B67" s="34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34"/>
    </row>
    <row r="68" spans="1:17" s="28" customFormat="1" ht="12" customHeight="1" x14ac:dyDescent="0.25">
      <c r="B68" s="33"/>
    </row>
    <row r="69" spans="1:17" ht="12.95" customHeight="1" x14ac:dyDescent="0.25">
      <c r="A69" s="40" t="s">
        <v>86</v>
      </c>
      <c r="B69" s="55">
        <f>SUM(B70:B71,B74:B75,B81:B82)</f>
        <v>119241.80312987414</v>
      </c>
      <c r="C69" s="55">
        <f t="shared" ref="C69:Q69" si="22">SUM(C70:C71,C74:C75,C81:C82)</f>
        <v>130630.31673359801</v>
      </c>
      <c r="D69" s="55">
        <f t="shared" si="22"/>
        <v>122032.06194912127</v>
      </c>
      <c r="E69" s="55">
        <f t="shared" si="22"/>
        <v>120470.6145348429</v>
      </c>
      <c r="F69" s="55">
        <f t="shared" si="22"/>
        <v>113257.49301604653</v>
      </c>
      <c r="G69" s="55">
        <f t="shared" si="22"/>
        <v>110652.54311452137</v>
      </c>
      <c r="H69" s="55">
        <f t="shared" si="22"/>
        <v>112967.67999029483</v>
      </c>
      <c r="I69" s="55">
        <f t="shared" si="22"/>
        <v>86968.81789556655</v>
      </c>
      <c r="J69" s="55">
        <f t="shared" si="22"/>
        <v>104392.52135022708</v>
      </c>
      <c r="K69" s="55">
        <f t="shared" si="22"/>
        <v>97337.879104403284</v>
      </c>
      <c r="L69" s="55">
        <f t="shared" si="22"/>
        <v>104195.00209043216</v>
      </c>
      <c r="M69" s="55">
        <f t="shared" si="22"/>
        <v>87871.717795322853</v>
      </c>
      <c r="N69" s="55">
        <f t="shared" si="22"/>
        <v>93881.275325466297</v>
      </c>
      <c r="O69" s="55">
        <f t="shared" si="22"/>
        <v>99309.554045383062</v>
      </c>
      <c r="P69" s="55">
        <f t="shared" si="22"/>
        <v>83281.895919745177</v>
      </c>
      <c r="Q69" s="55">
        <f t="shared" si="22"/>
        <v>84890.058616195543</v>
      </c>
    </row>
    <row r="70" spans="1:17" ht="12" customHeight="1" x14ac:dyDescent="0.25">
      <c r="A70" s="54" t="s">
        <v>58</v>
      </c>
      <c r="B70" s="53">
        <v>3750.2895625269266</v>
      </c>
      <c r="C70" s="53">
        <v>3563.2573279553899</v>
      </c>
      <c r="D70" s="53">
        <v>2960.5928467460039</v>
      </c>
      <c r="E70" s="53">
        <v>3056.7810523814996</v>
      </c>
      <c r="F70" s="53">
        <v>2467.2272602156199</v>
      </c>
      <c r="G70" s="53">
        <v>2456.7403225916619</v>
      </c>
      <c r="H70" s="53">
        <v>2740.140393748165</v>
      </c>
      <c r="I70" s="53">
        <v>2871.6230148164996</v>
      </c>
      <c r="J70" s="53">
        <v>2635.9348075462085</v>
      </c>
      <c r="K70" s="53">
        <v>2654.3075060600281</v>
      </c>
      <c r="L70" s="53">
        <v>3964.1256533455685</v>
      </c>
      <c r="M70" s="53">
        <v>3482.7560096618085</v>
      </c>
      <c r="N70" s="53">
        <v>3038.6617435307207</v>
      </c>
      <c r="O70" s="53">
        <v>2775.9522294500916</v>
      </c>
      <c r="P70" s="53">
        <v>2349.2017267529809</v>
      </c>
      <c r="Q70" s="53">
        <v>2451.8875794590954</v>
      </c>
    </row>
    <row r="71" spans="1:17" ht="12" customHeight="1" x14ac:dyDescent="0.25">
      <c r="A71" s="51" t="s">
        <v>85</v>
      </c>
      <c r="B71" s="50">
        <f>SUM(B72:B73)</f>
        <v>60438.351052535741</v>
      </c>
      <c r="C71" s="50">
        <f t="shared" ref="C71:Q71" si="23">SUM(C72:C73)</f>
        <v>68988.090826606698</v>
      </c>
      <c r="D71" s="50">
        <f t="shared" si="23"/>
        <v>60993.910100412897</v>
      </c>
      <c r="E71" s="50">
        <f t="shared" si="23"/>
        <v>59190.704668997416</v>
      </c>
      <c r="F71" s="50">
        <f t="shared" si="23"/>
        <v>54253.773652095624</v>
      </c>
      <c r="G71" s="50">
        <f t="shared" si="23"/>
        <v>53490.917534722939</v>
      </c>
      <c r="H71" s="50">
        <f t="shared" si="23"/>
        <v>56983.418695346292</v>
      </c>
      <c r="I71" s="50">
        <f t="shared" si="23"/>
        <v>34604.195152953398</v>
      </c>
      <c r="J71" s="50">
        <f t="shared" si="23"/>
        <v>49693.763495259562</v>
      </c>
      <c r="K71" s="50">
        <f t="shared" si="23"/>
        <v>43364.292662868655</v>
      </c>
      <c r="L71" s="50">
        <f t="shared" si="23"/>
        <v>44078.901642740886</v>
      </c>
      <c r="M71" s="50">
        <f t="shared" si="23"/>
        <v>37981.554987649433</v>
      </c>
      <c r="N71" s="50">
        <f t="shared" si="23"/>
        <v>40064.589304756191</v>
      </c>
      <c r="O71" s="50">
        <f t="shared" si="23"/>
        <v>43664.112131069509</v>
      </c>
      <c r="P71" s="50">
        <f t="shared" si="23"/>
        <v>37954.220512878877</v>
      </c>
      <c r="Q71" s="50">
        <f t="shared" si="23"/>
        <v>36075.689876960576</v>
      </c>
    </row>
    <row r="72" spans="1:17" ht="12" customHeight="1" x14ac:dyDescent="0.25">
      <c r="A72" s="52" t="s">
        <v>84</v>
      </c>
      <c r="B72" s="50">
        <v>2278.5430111627074</v>
      </c>
      <c r="C72" s="50">
        <v>2293.131358351116</v>
      </c>
      <c r="D72" s="50">
        <v>2052.0975812049001</v>
      </c>
      <c r="E72" s="50">
        <v>1820.6214057266757</v>
      </c>
      <c r="F72" s="50">
        <v>2418.7819831002003</v>
      </c>
      <c r="G72" s="50">
        <v>2130.6012872035708</v>
      </c>
      <c r="H72" s="50">
        <v>2288.5170403931284</v>
      </c>
      <c r="I72" s="50">
        <v>1481.2925456357643</v>
      </c>
      <c r="J72" s="50">
        <v>1998.6450848452444</v>
      </c>
      <c r="K72" s="50">
        <v>1940.1978939698163</v>
      </c>
      <c r="L72" s="50">
        <v>2190.0530156678565</v>
      </c>
      <c r="M72" s="50">
        <v>2085.4721776211118</v>
      </c>
      <c r="N72" s="50">
        <v>1916.9816300301973</v>
      </c>
      <c r="O72" s="50">
        <v>2274.2522289931753</v>
      </c>
      <c r="P72" s="50">
        <v>1885.8457739592222</v>
      </c>
      <c r="Q72" s="50">
        <v>1551.5026421909834</v>
      </c>
    </row>
    <row r="73" spans="1:17" ht="12" customHeight="1" x14ac:dyDescent="0.25">
      <c r="A73" s="52" t="s">
        <v>83</v>
      </c>
      <c r="B73" s="50">
        <v>58159.808041373035</v>
      </c>
      <c r="C73" s="50">
        <v>66694.959468255576</v>
      </c>
      <c r="D73" s="50">
        <v>58941.812519207997</v>
      </c>
      <c r="E73" s="50">
        <v>57370.083263270739</v>
      </c>
      <c r="F73" s="50">
        <v>51834.991668995426</v>
      </c>
      <c r="G73" s="50">
        <v>51360.316247519368</v>
      </c>
      <c r="H73" s="50">
        <v>54694.901654953166</v>
      </c>
      <c r="I73" s="50">
        <v>33122.902607317636</v>
      </c>
      <c r="J73" s="50">
        <v>47695.118410414318</v>
      </c>
      <c r="K73" s="50">
        <v>41424.094768898838</v>
      </c>
      <c r="L73" s="50">
        <v>41888.848627073028</v>
      </c>
      <c r="M73" s="50">
        <v>35896.082810028325</v>
      </c>
      <c r="N73" s="50">
        <v>38147.607674725994</v>
      </c>
      <c r="O73" s="50">
        <v>41389.859902076336</v>
      </c>
      <c r="P73" s="50">
        <v>36068.374738919658</v>
      </c>
      <c r="Q73" s="50">
        <v>34524.18723476959</v>
      </c>
    </row>
    <row r="74" spans="1:17" ht="12" customHeight="1" x14ac:dyDescent="0.25">
      <c r="A74" s="51" t="s">
        <v>56</v>
      </c>
      <c r="B74" s="50">
        <v>55053.162514811469</v>
      </c>
      <c r="C74" s="50">
        <v>58078.968579035914</v>
      </c>
      <c r="D74" s="50">
        <v>58077.559001962371</v>
      </c>
      <c r="E74" s="50">
        <v>58223.128813463984</v>
      </c>
      <c r="F74" s="50">
        <v>56536.492103735283</v>
      </c>
      <c r="G74" s="50">
        <v>54704.885257206763</v>
      </c>
      <c r="H74" s="50">
        <v>53244.120901200367</v>
      </c>
      <c r="I74" s="50">
        <v>49492.999727796647</v>
      </c>
      <c r="J74" s="50">
        <v>52062.823047421305</v>
      </c>
      <c r="K74" s="50">
        <v>51319.278935474606</v>
      </c>
      <c r="L74" s="50">
        <v>56151.974794345697</v>
      </c>
      <c r="M74" s="50">
        <v>46407.406798011616</v>
      </c>
      <c r="N74" s="50">
        <v>50778.024277179378</v>
      </c>
      <c r="O74" s="50">
        <v>52869.489684863467</v>
      </c>
      <c r="P74" s="50">
        <v>42978.473680113326</v>
      </c>
      <c r="Q74" s="50">
        <v>46362.481159775874</v>
      </c>
    </row>
    <row r="75" spans="1:17" ht="12" customHeight="1" x14ac:dyDescent="0.25">
      <c r="A75" s="51" t="s">
        <v>82</v>
      </c>
      <c r="B75" s="50">
        <f>SUM(B76:B80)</f>
        <v>0</v>
      </c>
      <c r="C75" s="50">
        <f t="shared" ref="C75:Q75" si="24">SUM(C76:C80)</f>
        <v>0</v>
      </c>
      <c r="D75" s="50">
        <f t="shared" si="24"/>
        <v>0</v>
      </c>
      <c r="E75" s="50">
        <f t="shared" si="24"/>
        <v>0</v>
      </c>
      <c r="F75" s="50">
        <f t="shared" si="24"/>
        <v>0</v>
      </c>
      <c r="G75" s="50">
        <f t="shared" si="24"/>
        <v>0</v>
      </c>
      <c r="H75" s="50">
        <f t="shared" si="24"/>
        <v>0</v>
      </c>
      <c r="I75" s="50">
        <f t="shared" si="24"/>
        <v>0</v>
      </c>
      <c r="J75" s="50">
        <f t="shared" si="24"/>
        <v>0</v>
      </c>
      <c r="K75" s="50">
        <f t="shared" si="24"/>
        <v>0</v>
      </c>
      <c r="L75" s="50">
        <f t="shared" si="24"/>
        <v>0</v>
      </c>
      <c r="M75" s="50">
        <f t="shared" si="24"/>
        <v>0</v>
      </c>
      <c r="N75" s="50">
        <f t="shared" si="24"/>
        <v>0</v>
      </c>
      <c r="O75" s="50">
        <f t="shared" si="24"/>
        <v>0</v>
      </c>
      <c r="P75" s="50">
        <f t="shared" si="24"/>
        <v>0</v>
      </c>
      <c r="Q75" s="50">
        <f t="shared" si="24"/>
        <v>0</v>
      </c>
    </row>
    <row r="76" spans="1:17" ht="12" customHeight="1" x14ac:dyDescent="0.25">
      <c r="A76" s="52" t="s">
        <v>55</v>
      </c>
      <c r="B76" s="50">
        <v>0</v>
      </c>
      <c r="C76" s="50">
        <v>0</v>
      </c>
      <c r="D76" s="50">
        <v>0</v>
      </c>
      <c r="E76" s="50">
        <v>0</v>
      </c>
      <c r="F76" s="50">
        <v>0</v>
      </c>
      <c r="G76" s="50">
        <v>0</v>
      </c>
      <c r="H76" s="50">
        <v>0</v>
      </c>
      <c r="I76" s="50">
        <v>0</v>
      </c>
      <c r="J76" s="50">
        <v>0</v>
      </c>
      <c r="K76" s="50">
        <v>0</v>
      </c>
      <c r="L76" s="50">
        <v>0</v>
      </c>
      <c r="M76" s="50">
        <v>0</v>
      </c>
      <c r="N76" s="50">
        <v>0</v>
      </c>
      <c r="O76" s="50">
        <v>0</v>
      </c>
      <c r="P76" s="50">
        <v>0</v>
      </c>
      <c r="Q76" s="50">
        <v>0</v>
      </c>
    </row>
    <row r="77" spans="1:17" ht="12" customHeight="1" x14ac:dyDescent="0.25">
      <c r="A77" s="52" t="s">
        <v>81</v>
      </c>
      <c r="B77" s="50">
        <v>0</v>
      </c>
      <c r="C77" s="50">
        <v>0</v>
      </c>
      <c r="D77" s="50">
        <v>0</v>
      </c>
      <c r="E77" s="50">
        <v>0</v>
      </c>
      <c r="F77" s="50">
        <v>0</v>
      </c>
      <c r="G77" s="50">
        <v>0</v>
      </c>
      <c r="H77" s="50">
        <v>0</v>
      </c>
      <c r="I77" s="50">
        <v>0</v>
      </c>
      <c r="J77" s="50">
        <v>0</v>
      </c>
      <c r="K77" s="50">
        <v>0</v>
      </c>
      <c r="L77" s="50">
        <v>0</v>
      </c>
      <c r="M77" s="50">
        <v>0</v>
      </c>
      <c r="N77" s="50">
        <v>0</v>
      </c>
      <c r="O77" s="50">
        <v>0</v>
      </c>
      <c r="P77" s="50">
        <v>0</v>
      </c>
      <c r="Q77" s="50">
        <v>0</v>
      </c>
    </row>
    <row r="78" spans="1:17" ht="12" customHeight="1" x14ac:dyDescent="0.25">
      <c r="A78" s="52" t="s">
        <v>80</v>
      </c>
      <c r="B78" s="50">
        <v>0</v>
      </c>
      <c r="C78" s="50">
        <v>0</v>
      </c>
      <c r="D78" s="50">
        <v>0</v>
      </c>
      <c r="E78" s="50">
        <v>0</v>
      </c>
      <c r="F78" s="50">
        <v>0</v>
      </c>
      <c r="G78" s="50">
        <v>0</v>
      </c>
      <c r="H78" s="50">
        <v>0</v>
      </c>
      <c r="I78" s="50">
        <v>0</v>
      </c>
      <c r="J78" s="50">
        <v>0</v>
      </c>
      <c r="K78" s="50">
        <v>0</v>
      </c>
      <c r="L78" s="50">
        <v>0</v>
      </c>
      <c r="M78" s="50">
        <v>0</v>
      </c>
      <c r="N78" s="50">
        <v>0</v>
      </c>
      <c r="O78" s="50">
        <v>0</v>
      </c>
      <c r="P78" s="50">
        <v>0</v>
      </c>
      <c r="Q78" s="50">
        <v>0</v>
      </c>
    </row>
    <row r="79" spans="1:17" ht="12" customHeight="1" x14ac:dyDescent="0.25">
      <c r="A79" s="52" t="s">
        <v>59</v>
      </c>
      <c r="B79" s="50">
        <v>0</v>
      </c>
      <c r="C79" s="50">
        <v>0</v>
      </c>
      <c r="D79" s="50">
        <v>0</v>
      </c>
      <c r="E79" s="50">
        <v>0</v>
      </c>
      <c r="F79" s="50">
        <v>0</v>
      </c>
      <c r="G79" s="50">
        <v>0</v>
      </c>
      <c r="H79" s="50">
        <v>0</v>
      </c>
      <c r="I79" s="50">
        <v>0</v>
      </c>
      <c r="J79" s="50">
        <v>0</v>
      </c>
      <c r="K79" s="50">
        <v>0</v>
      </c>
      <c r="L79" s="50">
        <v>0</v>
      </c>
      <c r="M79" s="50">
        <v>0</v>
      </c>
      <c r="N79" s="50">
        <v>0</v>
      </c>
      <c r="O79" s="50">
        <v>0</v>
      </c>
      <c r="P79" s="50">
        <v>0</v>
      </c>
      <c r="Q79" s="50">
        <v>0</v>
      </c>
    </row>
    <row r="80" spans="1:17" ht="12" customHeight="1" x14ac:dyDescent="0.25">
      <c r="A80" s="52" t="s">
        <v>79</v>
      </c>
      <c r="B80" s="50">
        <v>0</v>
      </c>
      <c r="C80" s="50">
        <v>0</v>
      </c>
      <c r="D80" s="50">
        <v>0</v>
      </c>
      <c r="E80" s="50">
        <v>0</v>
      </c>
      <c r="F80" s="50">
        <v>0</v>
      </c>
      <c r="G80" s="50">
        <v>0</v>
      </c>
      <c r="H80" s="50">
        <v>0</v>
      </c>
      <c r="I80" s="50">
        <v>0</v>
      </c>
      <c r="J80" s="50">
        <v>0</v>
      </c>
      <c r="K80" s="50">
        <v>0</v>
      </c>
      <c r="L80" s="50">
        <v>0</v>
      </c>
      <c r="M80" s="50">
        <v>0</v>
      </c>
      <c r="N80" s="50">
        <v>0</v>
      </c>
      <c r="O80" s="50">
        <v>0</v>
      </c>
      <c r="P80" s="50">
        <v>0</v>
      </c>
      <c r="Q80" s="50">
        <v>0</v>
      </c>
    </row>
    <row r="81" spans="1:17" ht="12" customHeight="1" x14ac:dyDescent="0.25">
      <c r="A81" s="51" t="s">
        <v>61</v>
      </c>
      <c r="B81" s="50">
        <v>0</v>
      </c>
      <c r="C81" s="50">
        <v>0</v>
      </c>
      <c r="D81" s="50">
        <v>0</v>
      </c>
      <c r="E81" s="50">
        <v>0</v>
      </c>
      <c r="F81" s="50">
        <v>0</v>
      </c>
      <c r="G81" s="50">
        <v>0</v>
      </c>
      <c r="H81" s="50">
        <v>0</v>
      </c>
      <c r="I81" s="50">
        <v>0</v>
      </c>
      <c r="J81" s="50">
        <v>0</v>
      </c>
      <c r="K81" s="50">
        <v>0</v>
      </c>
      <c r="L81" s="50">
        <v>0</v>
      </c>
      <c r="M81" s="50">
        <v>0</v>
      </c>
      <c r="N81" s="50">
        <v>0</v>
      </c>
      <c r="O81" s="50">
        <v>0</v>
      </c>
      <c r="P81" s="50">
        <v>0</v>
      </c>
      <c r="Q81" s="50">
        <v>0</v>
      </c>
    </row>
    <row r="82" spans="1:17" ht="12" customHeight="1" x14ac:dyDescent="0.25">
      <c r="A82" s="49" t="s">
        <v>60</v>
      </c>
      <c r="B82" s="48">
        <v>0</v>
      </c>
      <c r="C82" s="48">
        <v>0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</row>
    <row r="83" spans="1:17" s="28" customFormat="1" ht="12" customHeight="1" x14ac:dyDescent="0.25"/>
    <row r="84" spans="1:17" ht="12.95" customHeight="1" x14ac:dyDescent="0.25">
      <c r="A84" s="27" t="s">
        <v>78</v>
      </c>
      <c r="B84" s="26">
        <f t="shared" ref="B84:Q84" si="25">SUM(B85,B90)</f>
        <v>119241.80312987416</v>
      </c>
      <c r="C84" s="26">
        <f t="shared" si="25"/>
        <v>130630.316733598</v>
      </c>
      <c r="D84" s="26">
        <f t="shared" si="25"/>
        <v>122032.06194912126</v>
      </c>
      <c r="E84" s="26">
        <f t="shared" si="25"/>
        <v>120470.6145348429</v>
      </c>
      <c r="F84" s="26">
        <f t="shared" si="25"/>
        <v>113257.49301604656</v>
      </c>
      <c r="G84" s="26">
        <f t="shared" si="25"/>
        <v>110652.54311452137</v>
      </c>
      <c r="H84" s="26">
        <f t="shared" si="25"/>
        <v>112967.67999029483</v>
      </c>
      <c r="I84" s="26">
        <f t="shared" si="25"/>
        <v>86968.81789556655</v>
      </c>
      <c r="J84" s="26">
        <f t="shared" si="25"/>
        <v>104392.52135022708</v>
      </c>
      <c r="K84" s="26">
        <f t="shared" si="25"/>
        <v>97337.879104403313</v>
      </c>
      <c r="L84" s="26">
        <f t="shared" si="25"/>
        <v>104195.00209043219</v>
      </c>
      <c r="M84" s="26">
        <f t="shared" si="25"/>
        <v>87871.717795322867</v>
      </c>
      <c r="N84" s="26">
        <f t="shared" si="25"/>
        <v>93881.275325466297</v>
      </c>
      <c r="O84" s="26">
        <f t="shared" si="25"/>
        <v>99309.554045383033</v>
      </c>
      <c r="P84" s="26">
        <f t="shared" si="25"/>
        <v>83281.895919745191</v>
      </c>
      <c r="Q84" s="26">
        <f t="shared" si="25"/>
        <v>84890.058616195558</v>
      </c>
    </row>
    <row r="85" spans="1:17" ht="12" customHeight="1" x14ac:dyDescent="0.25">
      <c r="A85" s="25" t="s">
        <v>43</v>
      </c>
      <c r="B85" s="24">
        <f t="shared" ref="B85:Q85" si="26">SUM(B86:B89)</f>
        <v>119241.80312987416</v>
      </c>
      <c r="C85" s="24">
        <f t="shared" si="26"/>
        <v>130630.316733598</v>
      </c>
      <c r="D85" s="24">
        <f t="shared" si="26"/>
        <v>122032.06194912126</v>
      </c>
      <c r="E85" s="24">
        <f t="shared" si="26"/>
        <v>120470.6145348429</v>
      </c>
      <c r="F85" s="24">
        <f t="shared" si="26"/>
        <v>113257.49301604656</v>
      </c>
      <c r="G85" s="24">
        <f t="shared" si="26"/>
        <v>110652.54311452137</v>
      </c>
      <c r="H85" s="24">
        <f t="shared" si="26"/>
        <v>112967.67999029483</v>
      </c>
      <c r="I85" s="24">
        <f t="shared" si="26"/>
        <v>86968.81789556655</v>
      </c>
      <c r="J85" s="24">
        <f t="shared" si="26"/>
        <v>104392.52135022708</v>
      </c>
      <c r="K85" s="24">
        <f t="shared" si="26"/>
        <v>97337.879104403313</v>
      </c>
      <c r="L85" s="24">
        <f t="shared" si="26"/>
        <v>104195.00209043219</v>
      </c>
      <c r="M85" s="24">
        <f t="shared" si="26"/>
        <v>87871.717795322867</v>
      </c>
      <c r="N85" s="24">
        <f t="shared" si="26"/>
        <v>93881.275325466297</v>
      </c>
      <c r="O85" s="24">
        <f t="shared" si="26"/>
        <v>99309.554045383033</v>
      </c>
      <c r="P85" s="24">
        <f t="shared" si="26"/>
        <v>83281.895919745191</v>
      </c>
      <c r="Q85" s="24">
        <f t="shared" si="26"/>
        <v>84890.058616195558</v>
      </c>
    </row>
    <row r="86" spans="1:17" ht="12" customHeight="1" x14ac:dyDescent="0.25">
      <c r="A86" s="23" t="s">
        <v>65</v>
      </c>
      <c r="B86" s="22">
        <v>100230.94387410981</v>
      </c>
      <c r="C86" s="22">
        <v>111252.8625739166</v>
      </c>
      <c r="D86" s="22">
        <v>102999.73053821606</v>
      </c>
      <c r="E86" s="22">
        <v>101341.45321540484</v>
      </c>
      <c r="F86" s="22">
        <v>94030.476792999005</v>
      </c>
      <c r="G86" s="22">
        <v>91831.427146432601</v>
      </c>
      <c r="H86" s="22">
        <v>94000.584075826409</v>
      </c>
      <c r="I86" s="22">
        <v>69311.470069335526</v>
      </c>
      <c r="J86" s="22">
        <v>85744.692881337847</v>
      </c>
      <c r="K86" s="22">
        <v>79051.571388754019</v>
      </c>
      <c r="L86" s="22">
        <v>85057.45483116222</v>
      </c>
      <c r="M86" s="22">
        <v>69534.387043078721</v>
      </c>
      <c r="N86" s="22">
        <v>74999.879379498365</v>
      </c>
      <c r="O86" s="22">
        <v>80263.032629014459</v>
      </c>
      <c r="P86" s="22">
        <v>64876.354431667176</v>
      </c>
      <c r="Q86" s="22">
        <v>66778.00619391026</v>
      </c>
    </row>
    <row r="87" spans="1:17" ht="12" customHeight="1" x14ac:dyDescent="0.25">
      <c r="A87" s="23" t="s">
        <v>64</v>
      </c>
      <c r="B87" s="22">
        <v>0</v>
      </c>
      <c r="C87" s="22">
        <v>0</v>
      </c>
      <c r="D87" s="22">
        <v>0</v>
      </c>
      <c r="E87" s="22">
        <v>0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</row>
    <row r="88" spans="1:17" ht="12" customHeight="1" x14ac:dyDescent="0.25">
      <c r="A88" s="23" t="s">
        <v>63</v>
      </c>
      <c r="B88" s="22">
        <v>13761.801167089956</v>
      </c>
      <c r="C88" s="22">
        <v>14144.383905641625</v>
      </c>
      <c r="D88" s="22">
        <v>13810.776322292018</v>
      </c>
      <c r="E88" s="22">
        <v>14010.213529286928</v>
      </c>
      <c r="F88" s="22">
        <v>13633.134793351952</v>
      </c>
      <c r="G88" s="22">
        <v>13516.755196515658</v>
      </c>
      <c r="H88" s="22">
        <v>13648.534070773838</v>
      </c>
      <c r="I88" s="22">
        <v>12514.311604299086</v>
      </c>
      <c r="J88" s="22">
        <v>13416.503737466743</v>
      </c>
      <c r="K88" s="22">
        <v>13063.303557589543</v>
      </c>
      <c r="L88" s="22">
        <v>13715.776569560998</v>
      </c>
      <c r="M88" s="22">
        <v>13135.949799836451</v>
      </c>
      <c r="N88" s="22">
        <v>13554.670030280175</v>
      </c>
      <c r="O88" s="22">
        <v>13515.371656914856</v>
      </c>
      <c r="P88" s="22">
        <v>13179.477003276284</v>
      </c>
      <c r="Q88" s="22">
        <v>12899.766370057036</v>
      </c>
    </row>
    <row r="89" spans="1:17" ht="12" customHeight="1" x14ac:dyDescent="0.25">
      <c r="A89" s="21" t="s">
        <v>62</v>
      </c>
      <c r="B89" s="20">
        <v>5249.0580886743874</v>
      </c>
      <c r="C89" s="20">
        <v>5233.0702540397597</v>
      </c>
      <c r="D89" s="20">
        <v>5221.5550886131832</v>
      </c>
      <c r="E89" s="20">
        <v>5118.9477901511455</v>
      </c>
      <c r="F89" s="20">
        <v>5593.8814296955934</v>
      </c>
      <c r="G89" s="20">
        <v>5304.3607715731014</v>
      </c>
      <c r="H89" s="20">
        <v>5318.5618436945851</v>
      </c>
      <c r="I89" s="20">
        <v>5143.036221931935</v>
      </c>
      <c r="J89" s="20">
        <v>5231.3247314224909</v>
      </c>
      <c r="K89" s="20">
        <v>5223.0041580597481</v>
      </c>
      <c r="L89" s="20">
        <v>5421.7706897089729</v>
      </c>
      <c r="M89" s="20">
        <v>5201.3809524076914</v>
      </c>
      <c r="N89" s="20">
        <v>5326.7259156877608</v>
      </c>
      <c r="O89" s="20">
        <v>5531.1497594537241</v>
      </c>
      <c r="P89" s="20">
        <v>5226.06448480173</v>
      </c>
      <c r="Q89" s="20">
        <v>5212.2860522282517</v>
      </c>
    </row>
    <row r="90" spans="1:17" ht="12" customHeight="1" x14ac:dyDescent="0.25">
      <c r="A90" s="19" t="s">
        <v>66</v>
      </c>
      <c r="B90" s="18">
        <v>0</v>
      </c>
      <c r="C90" s="18">
        <v>0</v>
      </c>
      <c r="D90" s="18">
        <v>0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</row>
    <row r="91" spans="1:17" s="28" customFormat="1" ht="12" customHeight="1" x14ac:dyDescent="0.25"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</row>
    <row r="92" spans="1:17" ht="12.95" customHeight="1" x14ac:dyDescent="0.25">
      <c r="A92" s="40" t="s">
        <v>77</v>
      </c>
      <c r="B92" s="47">
        <f t="shared" ref="B92:Q92" si="27">IF(B84=0,0,B84/B$84)</f>
        <v>1</v>
      </c>
      <c r="C92" s="47">
        <f t="shared" si="27"/>
        <v>1</v>
      </c>
      <c r="D92" s="47">
        <f t="shared" si="27"/>
        <v>1</v>
      </c>
      <c r="E92" s="47">
        <f t="shared" si="27"/>
        <v>1</v>
      </c>
      <c r="F92" s="47">
        <f t="shared" si="27"/>
        <v>1</v>
      </c>
      <c r="G92" s="47">
        <f t="shared" si="27"/>
        <v>1</v>
      </c>
      <c r="H92" s="47">
        <f t="shared" si="27"/>
        <v>1</v>
      </c>
      <c r="I92" s="47">
        <f t="shared" si="27"/>
        <v>1</v>
      </c>
      <c r="J92" s="47">
        <f t="shared" si="27"/>
        <v>1</v>
      </c>
      <c r="K92" s="47">
        <f t="shared" si="27"/>
        <v>1</v>
      </c>
      <c r="L92" s="47">
        <f t="shared" si="27"/>
        <v>1</v>
      </c>
      <c r="M92" s="47">
        <f t="shared" si="27"/>
        <v>1</v>
      </c>
      <c r="N92" s="47">
        <f t="shared" si="27"/>
        <v>1</v>
      </c>
      <c r="O92" s="47">
        <f t="shared" si="27"/>
        <v>1</v>
      </c>
      <c r="P92" s="47">
        <f t="shared" si="27"/>
        <v>1</v>
      </c>
      <c r="Q92" s="47">
        <f t="shared" si="27"/>
        <v>1</v>
      </c>
    </row>
    <row r="93" spans="1:17" ht="12" customHeight="1" x14ac:dyDescent="0.25">
      <c r="A93" s="46" t="s">
        <v>43</v>
      </c>
      <c r="B93" s="41">
        <f t="shared" ref="B93:Q93" si="28">IF(B85=0,0,B85/B$84)</f>
        <v>1</v>
      </c>
      <c r="C93" s="41">
        <f t="shared" si="28"/>
        <v>1</v>
      </c>
      <c r="D93" s="41">
        <f t="shared" si="28"/>
        <v>1</v>
      </c>
      <c r="E93" s="41">
        <f t="shared" si="28"/>
        <v>1</v>
      </c>
      <c r="F93" s="41">
        <f t="shared" si="28"/>
        <v>1</v>
      </c>
      <c r="G93" s="41">
        <f t="shared" si="28"/>
        <v>1</v>
      </c>
      <c r="H93" s="41">
        <f t="shared" si="28"/>
        <v>1</v>
      </c>
      <c r="I93" s="41">
        <f t="shared" si="28"/>
        <v>1</v>
      </c>
      <c r="J93" s="41">
        <f t="shared" si="28"/>
        <v>1</v>
      </c>
      <c r="K93" s="41">
        <f t="shared" si="28"/>
        <v>1</v>
      </c>
      <c r="L93" s="41">
        <f t="shared" si="28"/>
        <v>1</v>
      </c>
      <c r="M93" s="41">
        <f t="shared" si="28"/>
        <v>1</v>
      </c>
      <c r="N93" s="41">
        <f t="shared" si="28"/>
        <v>1</v>
      </c>
      <c r="O93" s="41">
        <f t="shared" si="28"/>
        <v>1</v>
      </c>
      <c r="P93" s="41">
        <f t="shared" si="28"/>
        <v>1</v>
      </c>
      <c r="Q93" s="41">
        <f t="shared" si="28"/>
        <v>1</v>
      </c>
    </row>
    <row r="94" spans="1:17" ht="12" customHeight="1" x14ac:dyDescent="0.25">
      <c r="A94" s="23" t="s">
        <v>65</v>
      </c>
      <c r="B94" s="45">
        <f t="shared" ref="B94:Q94" si="29">IF(B86=0,0,B86/B$84)</f>
        <v>0.84056883780046199</v>
      </c>
      <c r="C94" s="45">
        <f t="shared" si="29"/>
        <v>0.85166189102029843</v>
      </c>
      <c r="D94" s="45">
        <f t="shared" si="29"/>
        <v>0.84403827070593684</v>
      </c>
      <c r="E94" s="45">
        <f t="shared" si="29"/>
        <v>0.84121305105565425</v>
      </c>
      <c r="F94" s="45">
        <f t="shared" si="29"/>
        <v>0.83023625447613048</v>
      </c>
      <c r="G94" s="45">
        <f t="shared" si="29"/>
        <v>0.82990796742367146</v>
      </c>
      <c r="H94" s="45">
        <f t="shared" si="29"/>
        <v>0.83210157174071464</v>
      </c>
      <c r="I94" s="45">
        <f t="shared" si="29"/>
        <v>0.79696920972946617</v>
      </c>
      <c r="J94" s="45">
        <f t="shared" si="29"/>
        <v>0.82136815714674116</v>
      </c>
      <c r="K94" s="45">
        <f t="shared" si="29"/>
        <v>0.81213574937218791</v>
      </c>
      <c r="L94" s="45">
        <f t="shared" si="29"/>
        <v>0.81632950837065832</v>
      </c>
      <c r="M94" s="45">
        <f t="shared" si="29"/>
        <v>0.79131703337179804</v>
      </c>
      <c r="N94" s="45">
        <f t="shared" si="29"/>
        <v>0.79888006548153323</v>
      </c>
      <c r="O94" s="45">
        <f t="shared" si="29"/>
        <v>0.80821058356918418</v>
      </c>
      <c r="P94" s="45">
        <f t="shared" si="29"/>
        <v>0.7789970883249997</v>
      </c>
      <c r="Q94" s="45">
        <f t="shared" si="29"/>
        <v>0.78664106589708693</v>
      </c>
    </row>
    <row r="95" spans="1:17" ht="12" customHeight="1" x14ac:dyDescent="0.25">
      <c r="A95" s="23" t="s">
        <v>64</v>
      </c>
      <c r="B95" s="44">
        <f t="shared" ref="B95:Q95" si="30">IF(B87=0,0,B87/B$84)</f>
        <v>0</v>
      </c>
      <c r="C95" s="44">
        <f t="shared" si="30"/>
        <v>0</v>
      </c>
      <c r="D95" s="44">
        <f t="shared" si="30"/>
        <v>0</v>
      </c>
      <c r="E95" s="44">
        <f t="shared" si="30"/>
        <v>0</v>
      </c>
      <c r="F95" s="44">
        <f t="shared" si="30"/>
        <v>0</v>
      </c>
      <c r="G95" s="44">
        <f t="shared" si="30"/>
        <v>0</v>
      </c>
      <c r="H95" s="44">
        <f t="shared" si="30"/>
        <v>0</v>
      </c>
      <c r="I95" s="44">
        <f t="shared" si="30"/>
        <v>0</v>
      </c>
      <c r="J95" s="44">
        <f t="shared" si="30"/>
        <v>0</v>
      </c>
      <c r="K95" s="44">
        <f t="shared" si="30"/>
        <v>0</v>
      </c>
      <c r="L95" s="44">
        <f t="shared" si="30"/>
        <v>0</v>
      </c>
      <c r="M95" s="44">
        <f t="shared" si="30"/>
        <v>0</v>
      </c>
      <c r="N95" s="44">
        <f t="shared" si="30"/>
        <v>0</v>
      </c>
      <c r="O95" s="44">
        <f t="shared" si="30"/>
        <v>0</v>
      </c>
      <c r="P95" s="44">
        <f t="shared" si="30"/>
        <v>0</v>
      </c>
      <c r="Q95" s="44">
        <f t="shared" si="30"/>
        <v>0</v>
      </c>
    </row>
    <row r="96" spans="1:17" ht="12" customHeight="1" x14ac:dyDescent="0.25">
      <c r="A96" s="23" t="s">
        <v>63</v>
      </c>
      <c r="B96" s="44">
        <f t="shared" ref="B96:Q96" si="31">IF(B88=0,0,B88/B$84)</f>
        <v>0.11541087777833303</v>
      </c>
      <c r="C96" s="44">
        <f t="shared" si="31"/>
        <v>0.10827795766955912</v>
      </c>
      <c r="D96" s="44">
        <f t="shared" si="31"/>
        <v>0.113173342330724</v>
      </c>
      <c r="E96" s="44">
        <f t="shared" si="31"/>
        <v>0.11629569238426064</v>
      </c>
      <c r="F96" s="44">
        <f t="shared" si="31"/>
        <v>0.1203729168843635</v>
      </c>
      <c r="G96" s="44">
        <f t="shared" si="31"/>
        <v>0.12215494389971956</v>
      </c>
      <c r="H96" s="44">
        <f t="shared" si="31"/>
        <v>0.12081804346115985</v>
      </c>
      <c r="I96" s="44">
        <f t="shared" si="31"/>
        <v>0.14389423597002846</v>
      </c>
      <c r="J96" s="44">
        <f t="shared" si="31"/>
        <v>0.12851977865785649</v>
      </c>
      <c r="K96" s="44">
        <f t="shared" si="31"/>
        <v>0.13420575502346849</v>
      </c>
      <c r="L96" s="44">
        <f t="shared" si="31"/>
        <v>0.13163564752997364</v>
      </c>
      <c r="M96" s="44">
        <f t="shared" si="31"/>
        <v>0.1494900763227783</v>
      </c>
      <c r="N96" s="44">
        <f t="shared" si="31"/>
        <v>0.14438097462235183</v>
      </c>
      <c r="O96" s="44">
        <f t="shared" si="31"/>
        <v>0.13609336772108077</v>
      </c>
      <c r="P96" s="44">
        <f t="shared" si="31"/>
        <v>0.1582514045546792</v>
      </c>
      <c r="Q96" s="44">
        <f t="shared" si="31"/>
        <v>0.15195850468638955</v>
      </c>
    </row>
    <row r="97" spans="1:17" ht="12" customHeight="1" x14ac:dyDescent="0.25">
      <c r="A97" s="23" t="s">
        <v>62</v>
      </c>
      <c r="B97" s="43">
        <f t="shared" ref="B97:Q97" si="32">IF(B89=0,0,B89/B$84)</f>
        <v>4.4020284421204953E-2</v>
      </c>
      <c r="C97" s="43">
        <f t="shared" si="32"/>
        <v>4.0060151310142379E-2</v>
      </c>
      <c r="D97" s="43">
        <f t="shared" si="32"/>
        <v>4.2788386963339212E-2</v>
      </c>
      <c r="E97" s="43">
        <f t="shared" si="32"/>
        <v>4.2491256560085254E-2</v>
      </c>
      <c r="F97" s="43">
        <f t="shared" si="32"/>
        <v>4.9390828639505911E-2</v>
      </c>
      <c r="G97" s="43">
        <f t="shared" si="32"/>
        <v>4.793708867660891E-2</v>
      </c>
      <c r="H97" s="43">
        <f t="shared" si="32"/>
        <v>4.708038479812552E-2</v>
      </c>
      <c r="I97" s="43">
        <f t="shared" si="32"/>
        <v>5.9136554300505378E-2</v>
      </c>
      <c r="J97" s="43">
        <f t="shared" si="32"/>
        <v>5.0112064195402359E-2</v>
      </c>
      <c r="K97" s="43">
        <f t="shared" si="32"/>
        <v>5.3658495604343541E-2</v>
      </c>
      <c r="L97" s="43">
        <f t="shared" si="32"/>
        <v>5.2034844099368108E-2</v>
      </c>
      <c r="M97" s="43">
        <f t="shared" si="32"/>
        <v>5.919289030542367E-2</v>
      </c>
      <c r="N97" s="43">
        <f t="shared" si="32"/>
        <v>5.6738959896114979E-2</v>
      </c>
      <c r="O97" s="43">
        <f t="shared" si="32"/>
        <v>5.5696048709735102E-2</v>
      </c>
      <c r="P97" s="43">
        <f t="shared" si="32"/>
        <v>6.2751507120321084E-2</v>
      </c>
      <c r="Q97" s="43">
        <f t="shared" si="32"/>
        <v>6.1400429416523426E-2</v>
      </c>
    </row>
    <row r="98" spans="1:17" ht="12" customHeight="1" x14ac:dyDescent="0.25">
      <c r="A98" s="42" t="s">
        <v>66</v>
      </c>
      <c r="B98" s="41">
        <f t="shared" ref="B98:Q98" si="33">IF(B90=0,0,B90/B$84)</f>
        <v>0</v>
      </c>
      <c r="C98" s="41">
        <f t="shared" si="33"/>
        <v>0</v>
      </c>
      <c r="D98" s="41">
        <f t="shared" si="33"/>
        <v>0</v>
      </c>
      <c r="E98" s="41">
        <f t="shared" si="33"/>
        <v>0</v>
      </c>
      <c r="F98" s="41">
        <f t="shared" si="33"/>
        <v>0</v>
      </c>
      <c r="G98" s="41">
        <f t="shared" si="33"/>
        <v>0</v>
      </c>
      <c r="H98" s="41">
        <f t="shared" si="33"/>
        <v>0</v>
      </c>
      <c r="I98" s="41">
        <f t="shared" si="33"/>
        <v>0</v>
      </c>
      <c r="J98" s="41">
        <f t="shared" si="33"/>
        <v>0</v>
      </c>
      <c r="K98" s="41">
        <f t="shared" si="33"/>
        <v>0</v>
      </c>
      <c r="L98" s="41">
        <f t="shared" si="33"/>
        <v>0</v>
      </c>
      <c r="M98" s="41">
        <f t="shared" si="33"/>
        <v>0</v>
      </c>
      <c r="N98" s="41">
        <f t="shared" si="33"/>
        <v>0</v>
      </c>
      <c r="O98" s="41">
        <f t="shared" si="33"/>
        <v>0</v>
      </c>
      <c r="P98" s="41">
        <f t="shared" si="33"/>
        <v>0</v>
      </c>
      <c r="Q98" s="41">
        <f t="shared" si="33"/>
        <v>0</v>
      </c>
    </row>
    <row r="99" spans="1:17" s="28" customFormat="1" ht="12" customHeight="1" x14ac:dyDescent="0.25"/>
    <row r="100" spans="1:17" s="28" customFormat="1" ht="12.95" customHeight="1" x14ac:dyDescent="0.25">
      <c r="A100" s="35" t="s">
        <v>76</v>
      </c>
      <c r="B100" s="34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</row>
    <row r="101" spans="1:17" s="28" customFormat="1" ht="12" customHeight="1" x14ac:dyDescent="0.25">
      <c r="B101" s="33"/>
    </row>
    <row r="102" spans="1:17" ht="12.95" customHeight="1" x14ac:dyDescent="0.25">
      <c r="A102" s="27" t="s">
        <v>75</v>
      </c>
      <c r="B102" s="26">
        <f t="shared" ref="B102:Q102" si="34">B51/0.086*1000000/B$6</f>
        <v>19891.165101398496</v>
      </c>
      <c r="C102" s="26">
        <f t="shared" si="34"/>
        <v>21161.955127761434</v>
      </c>
      <c r="D102" s="26">
        <f t="shared" si="34"/>
        <v>20270.753216405388</v>
      </c>
      <c r="E102" s="26">
        <f t="shared" si="34"/>
        <v>19961.959190326947</v>
      </c>
      <c r="F102" s="26">
        <f t="shared" si="34"/>
        <v>19295.619717481215</v>
      </c>
      <c r="G102" s="26">
        <f t="shared" si="34"/>
        <v>18936.488948869668</v>
      </c>
      <c r="H102" s="26">
        <f t="shared" si="34"/>
        <v>18891.315119228868</v>
      </c>
      <c r="I102" s="26">
        <f t="shared" si="34"/>
        <v>15986.241409912293</v>
      </c>
      <c r="J102" s="26">
        <f t="shared" si="34"/>
        <v>17612.997909686153</v>
      </c>
      <c r="K102" s="26">
        <f t="shared" si="34"/>
        <v>16984.393073039781</v>
      </c>
      <c r="L102" s="26">
        <f t="shared" si="34"/>
        <v>18021.518770540148</v>
      </c>
      <c r="M102" s="26">
        <f t="shared" si="34"/>
        <v>15967.96601683331</v>
      </c>
      <c r="N102" s="26">
        <f t="shared" si="34"/>
        <v>16468.025746296378</v>
      </c>
      <c r="O102" s="26">
        <f t="shared" si="34"/>
        <v>17430.807607246439</v>
      </c>
      <c r="P102" s="26">
        <f t="shared" si="34"/>
        <v>14970.117825225954</v>
      </c>
      <c r="Q102" s="26">
        <f t="shared" si="34"/>
        <v>15243.945999135445</v>
      </c>
    </row>
    <row r="103" spans="1:17" ht="12" customHeight="1" x14ac:dyDescent="0.25">
      <c r="A103" s="25" t="s">
        <v>43</v>
      </c>
      <c r="B103" s="24">
        <f t="shared" ref="B103:Q103" si="35">B52/0.086*1000000/B$6</f>
        <v>18129.84679798708</v>
      </c>
      <c r="C103" s="24">
        <f t="shared" si="35"/>
        <v>19359.236713993396</v>
      </c>
      <c r="D103" s="24">
        <f t="shared" si="35"/>
        <v>18419.8312526257</v>
      </c>
      <c r="E103" s="24">
        <f t="shared" si="35"/>
        <v>18055.519880147433</v>
      </c>
      <c r="F103" s="24">
        <f t="shared" si="35"/>
        <v>17358.08917172876</v>
      </c>
      <c r="G103" s="24">
        <f t="shared" si="35"/>
        <v>16971.408418411196</v>
      </c>
      <c r="H103" s="24">
        <f t="shared" si="35"/>
        <v>16895.237219024657</v>
      </c>
      <c r="I103" s="24">
        <f t="shared" si="35"/>
        <v>13952.853619541631</v>
      </c>
      <c r="J103" s="24">
        <f t="shared" si="35"/>
        <v>15556.382085425121</v>
      </c>
      <c r="K103" s="24">
        <f t="shared" si="35"/>
        <v>14902.806362959229</v>
      </c>
      <c r="L103" s="24">
        <f t="shared" si="35"/>
        <v>15924.254728656217</v>
      </c>
      <c r="M103" s="24">
        <f t="shared" si="35"/>
        <v>13876.809518516857</v>
      </c>
      <c r="N103" s="24">
        <f t="shared" si="35"/>
        <v>14413.419632935926</v>
      </c>
      <c r="O103" s="24">
        <f t="shared" si="35"/>
        <v>15416.751290087412</v>
      </c>
      <c r="P103" s="24">
        <f t="shared" si="35"/>
        <v>13000.653781634421</v>
      </c>
      <c r="Q103" s="24">
        <f t="shared" si="35"/>
        <v>13335.321575963077</v>
      </c>
    </row>
    <row r="104" spans="1:17" ht="12" customHeight="1" x14ac:dyDescent="0.25">
      <c r="A104" s="23" t="s">
        <v>65</v>
      </c>
      <c r="B104" s="22">
        <f t="shared" ref="B104:Q104" si="36">B53/0.086*1000000/B$6</f>
        <v>14711.369537759178</v>
      </c>
      <c r="C104" s="22">
        <f t="shared" si="36"/>
        <v>15940.23869189614</v>
      </c>
      <c r="D104" s="22">
        <f t="shared" si="36"/>
        <v>15033.018770285278</v>
      </c>
      <c r="E104" s="22">
        <f t="shared" si="36"/>
        <v>14676.308908564166</v>
      </c>
      <c r="F104" s="22">
        <f t="shared" si="36"/>
        <v>13984.400829058162</v>
      </c>
      <c r="G104" s="22">
        <f t="shared" si="36"/>
        <v>13639.516215975693</v>
      </c>
      <c r="H104" s="22">
        <f t="shared" si="36"/>
        <v>13597.395654360296</v>
      </c>
      <c r="I104" s="22">
        <f t="shared" si="36"/>
        <v>10739.235322059863</v>
      </c>
      <c r="J104" s="22">
        <f t="shared" si="36"/>
        <v>12345.883183144346</v>
      </c>
      <c r="K104" s="22">
        <f t="shared" si="36"/>
        <v>11700.350045155887</v>
      </c>
      <c r="L104" s="22">
        <f t="shared" si="36"/>
        <v>12652.509286816852</v>
      </c>
      <c r="M104" s="22">
        <f t="shared" si="36"/>
        <v>10634.861371853602</v>
      </c>
      <c r="N104" s="22">
        <f t="shared" si="36"/>
        <v>11150.824390103091</v>
      </c>
      <c r="O104" s="22">
        <f t="shared" si="36"/>
        <v>12123.466312511391</v>
      </c>
      <c r="P104" s="22">
        <f t="shared" si="36"/>
        <v>9772.6617683964905</v>
      </c>
      <c r="Q104" s="22">
        <f t="shared" si="36"/>
        <v>10154.764528317555</v>
      </c>
    </row>
    <row r="105" spans="1:17" ht="12" customHeight="1" x14ac:dyDescent="0.25">
      <c r="A105" s="23" t="s">
        <v>64</v>
      </c>
      <c r="B105" s="22">
        <f t="shared" ref="B105:Q105" si="37">B54/0.086*1000000/B$6</f>
        <v>8.5868742097157806</v>
      </c>
      <c r="C105" s="22">
        <f t="shared" si="37"/>
        <v>9.4731707696898049</v>
      </c>
      <c r="D105" s="22">
        <f t="shared" si="37"/>
        <v>9.9698883408495877</v>
      </c>
      <c r="E105" s="22">
        <f t="shared" si="37"/>
        <v>10.24680836293418</v>
      </c>
      <c r="F105" s="22">
        <f t="shared" si="37"/>
        <v>10.844631572027266</v>
      </c>
      <c r="G105" s="22">
        <f t="shared" si="37"/>
        <v>12.545312985095688</v>
      </c>
      <c r="H105" s="22">
        <f t="shared" si="37"/>
        <v>15.591659722472709</v>
      </c>
      <c r="I105" s="22">
        <f t="shared" si="37"/>
        <v>17.948928267569482</v>
      </c>
      <c r="J105" s="22">
        <f t="shared" si="37"/>
        <v>22.464019188321899</v>
      </c>
      <c r="K105" s="22">
        <f t="shared" si="37"/>
        <v>26.829938893573267</v>
      </c>
      <c r="L105" s="22">
        <f t="shared" si="37"/>
        <v>31.512187859427424</v>
      </c>
      <c r="M105" s="22">
        <f t="shared" si="37"/>
        <v>30.756918583206975</v>
      </c>
      <c r="N105" s="22">
        <f t="shared" si="37"/>
        <v>30.69267908132921</v>
      </c>
      <c r="O105" s="22">
        <f t="shared" si="37"/>
        <v>30.583633292676897</v>
      </c>
      <c r="P105" s="22">
        <f t="shared" si="37"/>
        <v>29.12647374554183</v>
      </c>
      <c r="Q105" s="22">
        <f t="shared" si="37"/>
        <v>29.279458291044126</v>
      </c>
    </row>
    <row r="106" spans="1:17" ht="12" customHeight="1" x14ac:dyDescent="0.25">
      <c r="A106" s="23" t="s">
        <v>63</v>
      </c>
      <c r="B106" s="22">
        <f t="shared" ref="B106:Q106" si="38">B55/0.086*1000000/B$6</f>
        <v>2314.6955731030339</v>
      </c>
      <c r="C106" s="22">
        <f t="shared" si="38"/>
        <v>2323.3641073763647</v>
      </c>
      <c r="D106" s="22">
        <f t="shared" si="38"/>
        <v>2290.4513180209533</v>
      </c>
      <c r="E106" s="22">
        <f t="shared" si="38"/>
        <v>2293.0295893082944</v>
      </c>
      <c r="F106" s="22">
        <f t="shared" si="38"/>
        <v>2289.5308916331892</v>
      </c>
      <c r="G106" s="22">
        <f t="shared" si="38"/>
        <v>2254.5128957243651</v>
      </c>
      <c r="H106" s="22">
        <f t="shared" si="38"/>
        <v>2234.4494507040577</v>
      </c>
      <c r="I106" s="22">
        <f t="shared" si="38"/>
        <v>2147.8875063149858</v>
      </c>
      <c r="J106" s="22">
        <f t="shared" si="38"/>
        <v>2157.6627255410667</v>
      </c>
      <c r="K106" s="22">
        <f t="shared" si="38"/>
        <v>2145.1404419630931</v>
      </c>
      <c r="L106" s="22">
        <f t="shared" si="38"/>
        <v>2210.2258109213067</v>
      </c>
      <c r="M106" s="22">
        <f t="shared" si="38"/>
        <v>2181.8044565647424</v>
      </c>
      <c r="N106" s="22">
        <f t="shared" si="38"/>
        <v>2201.2613446648916</v>
      </c>
      <c r="O106" s="22">
        <f t="shared" si="38"/>
        <v>2230.9723843562733</v>
      </c>
      <c r="P106" s="22">
        <f t="shared" si="38"/>
        <v>2190.1862439814659</v>
      </c>
      <c r="Q106" s="22">
        <f t="shared" si="38"/>
        <v>2155.9336454848849</v>
      </c>
    </row>
    <row r="107" spans="1:17" ht="12" customHeight="1" x14ac:dyDescent="0.25">
      <c r="A107" s="21" t="s">
        <v>62</v>
      </c>
      <c r="B107" s="20">
        <f t="shared" ref="B107:Q107" si="39">B56/0.086*1000000/B$6</f>
        <v>1095.1948129151519</v>
      </c>
      <c r="C107" s="20">
        <f t="shared" si="39"/>
        <v>1086.1607439512011</v>
      </c>
      <c r="D107" s="20">
        <f t="shared" si="39"/>
        <v>1086.3912759786197</v>
      </c>
      <c r="E107" s="20">
        <f t="shared" si="39"/>
        <v>1075.9345739120395</v>
      </c>
      <c r="F107" s="20">
        <f t="shared" si="39"/>
        <v>1073.3128194653814</v>
      </c>
      <c r="G107" s="20">
        <f t="shared" si="39"/>
        <v>1064.8339937260403</v>
      </c>
      <c r="H107" s="20">
        <f t="shared" si="39"/>
        <v>1047.8004542378287</v>
      </c>
      <c r="I107" s="20">
        <f t="shared" si="39"/>
        <v>1047.7818628992147</v>
      </c>
      <c r="J107" s="20">
        <f t="shared" si="39"/>
        <v>1030.3721575513869</v>
      </c>
      <c r="K107" s="20">
        <f t="shared" si="39"/>
        <v>1030.4859369466781</v>
      </c>
      <c r="L107" s="20">
        <f t="shared" si="39"/>
        <v>1030.0074430586276</v>
      </c>
      <c r="M107" s="20">
        <f t="shared" si="39"/>
        <v>1029.3867715153049</v>
      </c>
      <c r="N107" s="20">
        <f t="shared" si="39"/>
        <v>1030.6412190866129</v>
      </c>
      <c r="O107" s="20">
        <f t="shared" si="39"/>
        <v>1031.7289599270698</v>
      </c>
      <c r="P107" s="20">
        <f t="shared" si="39"/>
        <v>1008.6792955109213</v>
      </c>
      <c r="Q107" s="20">
        <f t="shared" si="39"/>
        <v>995.34394386959048</v>
      </c>
    </row>
    <row r="108" spans="1:17" ht="12" customHeight="1" x14ac:dyDescent="0.25">
      <c r="A108" s="19" t="s">
        <v>66</v>
      </c>
      <c r="B108" s="18">
        <f t="shared" ref="B108:Q108" si="40">B57/0.086*1000000/B$6</f>
        <v>1761.3183034114159</v>
      </c>
      <c r="C108" s="18">
        <f t="shared" si="40"/>
        <v>1802.718413768041</v>
      </c>
      <c r="D108" s="18">
        <f t="shared" si="40"/>
        <v>1850.9219637796843</v>
      </c>
      <c r="E108" s="18">
        <f t="shared" si="40"/>
        <v>1906.4393101795149</v>
      </c>
      <c r="F108" s="18">
        <f t="shared" si="40"/>
        <v>1937.5305457524519</v>
      </c>
      <c r="G108" s="18">
        <f t="shared" si="40"/>
        <v>1965.0805304584735</v>
      </c>
      <c r="H108" s="18">
        <f t="shared" si="40"/>
        <v>1996.0779002042116</v>
      </c>
      <c r="I108" s="18">
        <f t="shared" si="40"/>
        <v>2033.3877903706573</v>
      </c>
      <c r="J108" s="18">
        <f t="shared" si="40"/>
        <v>2056.6158242610336</v>
      </c>
      <c r="K108" s="18">
        <f t="shared" si="40"/>
        <v>2081.5867100805522</v>
      </c>
      <c r="L108" s="18">
        <f t="shared" si="40"/>
        <v>2097.2640418839305</v>
      </c>
      <c r="M108" s="18">
        <f t="shared" si="40"/>
        <v>2091.1564983164535</v>
      </c>
      <c r="N108" s="18">
        <f t="shared" si="40"/>
        <v>2054.6061133604549</v>
      </c>
      <c r="O108" s="18">
        <f t="shared" si="40"/>
        <v>2014.0563171590268</v>
      </c>
      <c r="P108" s="18">
        <f t="shared" si="40"/>
        <v>1969.4640435915335</v>
      </c>
      <c r="Q108" s="18">
        <f t="shared" si="40"/>
        <v>1908.6244231723701</v>
      </c>
    </row>
    <row r="109" spans="1:17" s="28" customFormat="1" ht="12" customHeight="1" x14ac:dyDescent="0.25"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</row>
    <row r="110" spans="1:17" ht="12.95" customHeight="1" x14ac:dyDescent="0.25">
      <c r="A110" s="32" t="s">
        <v>74</v>
      </c>
      <c r="B110" s="31">
        <f t="shared" ref="B110:Q110" si="41">SUM(B111:B114)</f>
        <v>12581.616407235168</v>
      </c>
      <c r="C110" s="31">
        <f t="shared" si="41"/>
        <v>13465.230251492276</v>
      </c>
      <c r="D110" s="31">
        <f t="shared" si="41"/>
        <v>12881.784808112281</v>
      </c>
      <c r="E110" s="31">
        <f t="shared" si="41"/>
        <v>12618.808607798359</v>
      </c>
      <c r="F110" s="31">
        <f t="shared" si="41"/>
        <v>12218.985490934996</v>
      </c>
      <c r="G110" s="31">
        <f t="shared" si="41"/>
        <v>11997.15826246548</v>
      </c>
      <c r="H110" s="31">
        <f t="shared" si="41"/>
        <v>11944.934660655343</v>
      </c>
      <c r="I110" s="31">
        <f t="shared" si="41"/>
        <v>9973.7902645310332</v>
      </c>
      <c r="J110" s="31">
        <f t="shared" si="41"/>
        <v>11115.705017109422</v>
      </c>
      <c r="K110" s="31">
        <f t="shared" si="41"/>
        <v>10712.11295256497</v>
      </c>
      <c r="L110" s="31">
        <f t="shared" si="41"/>
        <v>11510.668283083145</v>
      </c>
      <c r="M110" s="31">
        <f t="shared" si="41"/>
        <v>10093.191342603604</v>
      </c>
      <c r="N110" s="31">
        <f t="shared" si="41"/>
        <v>10532.163349321838</v>
      </c>
      <c r="O110" s="31">
        <f t="shared" si="41"/>
        <v>11390.048054772426</v>
      </c>
      <c r="P110" s="31">
        <f t="shared" si="41"/>
        <v>9649.6451357804908</v>
      </c>
      <c r="Q110" s="31">
        <f t="shared" si="41"/>
        <v>9998.0305528110384</v>
      </c>
    </row>
    <row r="111" spans="1:17" ht="12" customHeight="1" x14ac:dyDescent="0.25">
      <c r="A111" s="23" t="s">
        <v>65</v>
      </c>
      <c r="B111" s="22">
        <v>10357.334198115093</v>
      </c>
      <c r="C111" s="22">
        <v>11235.56339601193</v>
      </c>
      <c r="D111" s="22">
        <v>10658.433763784245</v>
      </c>
      <c r="E111" s="22">
        <v>10392.299660736897</v>
      </c>
      <c r="F111" s="22">
        <v>9995.4452780060474</v>
      </c>
      <c r="G111" s="22">
        <v>9777.5493127838581</v>
      </c>
      <c r="H111" s="22">
        <v>9737.6271139151468</v>
      </c>
      <c r="I111" s="22">
        <v>7786.0884485026709</v>
      </c>
      <c r="J111" s="22">
        <v>8924.5234208516467</v>
      </c>
      <c r="K111" s="22">
        <v>8506.4241520591331</v>
      </c>
      <c r="L111" s="22">
        <v>9254.806424624072</v>
      </c>
      <c r="M111" s="22">
        <v>7838.7315894081876</v>
      </c>
      <c r="N111" s="22">
        <v>8263.796003847945</v>
      </c>
      <c r="O111" s="22">
        <v>9092.2896291826746</v>
      </c>
      <c r="P111" s="22">
        <v>7377.5030801107268</v>
      </c>
      <c r="Q111" s="22">
        <v>7740.4881493672574</v>
      </c>
    </row>
    <row r="112" spans="1:17" ht="12" customHeight="1" x14ac:dyDescent="0.25">
      <c r="A112" s="23" t="s">
        <v>64</v>
      </c>
      <c r="B112" s="30">
        <v>14.59726593725852</v>
      </c>
      <c r="C112" s="30">
        <v>16.735171642058685</v>
      </c>
      <c r="D112" s="30">
        <v>18.128788452847768</v>
      </c>
      <c r="E112" s="30">
        <v>19.107606804282621</v>
      </c>
      <c r="F112" s="30">
        <v>20.816198041224997</v>
      </c>
      <c r="G112" s="30">
        <v>25.020875051132034</v>
      </c>
      <c r="H112" s="30">
        <v>32.462837486245675</v>
      </c>
      <c r="I112" s="30">
        <v>38.645305729368381</v>
      </c>
      <c r="J112" s="30">
        <v>50.519459595605156</v>
      </c>
      <c r="K112" s="30">
        <v>62.969384770925821</v>
      </c>
      <c r="L112" s="30">
        <v>77.07776175990557</v>
      </c>
      <c r="M112" s="30">
        <v>76.501056857590029</v>
      </c>
      <c r="N112" s="30">
        <v>78.066958775851575</v>
      </c>
      <c r="O112" s="30">
        <v>79.952274495601984</v>
      </c>
      <c r="P112" s="30">
        <v>79.684968557349876</v>
      </c>
      <c r="Q112" s="30">
        <v>83.640922155323381</v>
      </c>
    </row>
    <row r="113" spans="1:17" ht="12" customHeight="1" x14ac:dyDescent="0.25">
      <c r="A113" s="23" t="s">
        <v>63</v>
      </c>
      <c r="B113" s="22">
        <v>1560.7301189871571</v>
      </c>
      <c r="C113" s="22">
        <v>1565.1294505400631</v>
      </c>
      <c r="D113" s="22">
        <v>1550.7917085368733</v>
      </c>
      <c r="E113" s="22">
        <v>1551.2577122106622</v>
      </c>
      <c r="F113" s="22">
        <v>1562.579401522642</v>
      </c>
      <c r="G113" s="22">
        <v>1543.0977067616577</v>
      </c>
      <c r="H113" s="22">
        <v>1530.7398531221816</v>
      </c>
      <c r="I113" s="22">
        <v>1489.6054150162358</v>
      </c>
      <c r="J113" s="22">
        <v>1492.2002625268183</v>
      </c>
      <c r="K113" s="22">
        <v>1491.4510108010229</v>
      </c>
      <c r="L113" s="22">
        <v>1532.4017579771373</v>
      </c>
      <c r="M113" s="22">
        <v>1523.6683811848593</v>
      </c>
      <c r="N113" s="22">
        <v>1536.2230974157387</v>
      </c>
      <c r="O113" s="22">
        <v>1569.9708759198518</v>
      </c>
      <c r="P113" s="22">
        <v>1548.3350031900904</v>
      </c>
      <c r="Q113" s="22">
        <v>1534.7261826999129</v>
      </c>
    </row>
    <row r="114" spans="1:17" ht="12" customHeight="1" x14ac:dyDescent="0.25">
      <c r="A114" s="29" t="s">
        <v>62</v>
      </c>
      <c r="B114" s="18">
        <v>648.95482419565735</v>
      </c>
      <c r="C114" s="18">
        <v>647.80223329822377</v>
      </c>
      <c r="D114" s="18">
        <v>654.43054733831298</v>
      </c>
      <c r="E114" s="18">
        <v>656.14362804651921</v>
      </c>
      <c r="F114" s="18">
        <v>640.14461336508339</v>
      </c>
      <c r="G114" s="18">
        <v>651.49036786883062</v>
      </c>
      <c r="H114" s="18">
        <v>644.10485613176672</v>
      </c>
      <c r="I114" s="18">
        <v>659.45109528275941</v>
      </c>
      <c r="J114" s="18">
        <v>648.46187413535199</v>
      </c>
      <c r="K114" s="18">
        <v>651.26840493388693</v>
      </c>
      <c r="L114" s="18">
        <v>646.38233872203114</v>
      </c>
      <c r="M114" s="18">
        <v>654.29031515296845</v>
      </c>
      <c r="N114" s="18">
        <v>654.07728928230267</v>
      </c>
      <c r="O114" s="18">
        <v>647.83527517429957</v>
      </c>
      <c r="P114" s="18">
        <v>644.12208392232503</v>
      </c>
      <c r="Q114" s="18">
        <v>639.17529858854448</v>
      </c>
    </row>
    <row r="115" spans="1:17" s="28" customFormat="1" ht="12" customHeight="1" x14ac:dyDescent="0.25"/>
    <row r="116" spans="1:17" ht="12.95" customHeight="1" x14ac:dyDescent="0.25">
      <c r="A116" s="27" t="s">
        <v>73</v>
      </c>
      <c r="B116" s="26">
        <f t="shared" ref="B116:Q116" si="42">B84*1000000/B$6</f>
        <v>3126.7325224057035</v>
      </c>
      <c r="C116" s="26">
        <f t="shared" si="42"/>
        <v>3409.1403084910353</v>
      </c>
      <c r="D116" s="26">
        <f t="shared" si="42"/>
        <v>3166.3732213970579</v>
      </c>
      <c r="E116" s="26">
        <f t="shared" si="42"/>
        <v>3110.9774680295668</v>
      </c>
      <c r="F116" s="26">
        <f t="shared" si="42"/>
        <v>2914.3275025262669</v>
      </c>
      <c r="G116" s="26">
        <f t="shared" si="42"/>
        <v>2838.0408748649552</v>
      </c>
      <c r="H116" s="26">
        <f t="shared" si="42"/>
        <v>2872.2224524970065</v>
      </c>
      <c r="I116" s="26">
        <f t="shared" si="42"/>
        <v>2196.542314437615</v>
      </c>
      <c r="J116" s="26">
        <f t="shared" si="42"/>
        <v>2609.2468271941757</v>
      </c>
      <c r="K116" s="26">
        <f t="shared" si="42"/>
        <v>2428.6290026788438</v>
      </c>
      <c r="L116" s="26">
        <f t="shared" si="42"/>
        <v>2585.6970664041387</v>
      </c>
      <c r="M116" s="26">
        <f t="shared" si="42"/>
        <v>2211.5236829830533</v>
      </c>
      <c r="N116" s="26">
        <f t="shared" si="42"/>
        <v>2347.9697796651444</v>
      </c>
      <c r="O116" s="26">
        <f t="shared" si="42"/>
        <v>2493.7230152428915</v>
      </c>
      <c r="P116" s="26">
        <f t="shared" si="42"/>
        <v>2080.8238735559789</v>
      </c>
      <c r="Q116" s="26">
        <f t="shared" si="42"/>
        <v>2093.0425335880345</v>
      </c>
    </row>
    <row r="117" spans="1:17" ht="12" customHeight="1" x14ac:dyDescent="0.25">
      <c r="A117" s="25" t="s">
        <v>43</v>
      </c>
      <c r="B117" s="24">
        <f t="shared" ref="B117:Q117" si="43">B85*1000000/B$6</f>
        <v>3126.7325224057035</v>
      </c>
      <c r="C117" s="24">
        <f t="shared" si="43"/>
        <v>3409.1403084910353</v>
      </c>
      <c r="D117" s="24">
        <f t="shared" si="43"/>
        <v>3166.3732213970579</v>
      </c>
      <c r="E117" s="24">
        <f t="shared" si="43"/>
        <v>3110.9774680295668</v>
      </c>
      <c r="F117" s="24">
        <f t="shared" si="43"/>
        <v>2914.3275025262669</v>
      </c>
      <c r="G117" s="24">
        <f t="shared" si="43"/>
        <v>2838.0408748649552</v>
      </c>
      <c r="H117" s="24">
        <f t="shared" si="43"/>
        <v>2872.2224524970065</v>
      </c>
      <c r="I117" s="24">
        <f t="shared" si="43"/>
        <v>2196.542314437615</v>
      </c>
      <c r="J117" s="24">
        <f t="shared" si="43"/>
        <v>2609.2468271941757</v>
      </c>
      <c r="K117" s="24">
        <f t="shared" si="43"/>
        <v>2428.6290026788438</v>
      </c>
      <c r="L117" s="24">
        <f t="shared" si="43"/>
        <v>2585.6970664041387</v>
      </c>
      <c r="M117" s="24">
        <f t="shared" si="43"/>
        <v>2211.5236829830533</v>
      </c>
      <c r="N117" s="24">
        <f t="shared" si="43"/>
        <v>2347.9697796651444</v>
      </c>
      <c r="O117" s="24">
        <f t="shared" si="43"/>
        <v>2493.7230152428915</v>
      </c>
      <c r="P117" s="24">
        <f t="shared" si="43"/>
        <v>2080.8238735559789</v>
      </c>
      <c r="Q117" s="24">
        <f t="shared" si="43"/>
        <v>2093.0425335880345</v>
      </c>
    </row>
    <row r="118" spans="1:17" ht="12" customHeight="1" x14ac:dyDescent="0.25">
      <c r="A118" s="23" t="s">
        <v>65</v>
      </c>
      <c r="B118" s="22">
        <f t="shared" ref="B118:Q118" si="44">B86*1000000/B$6</f>
        <v>2628.2339224714697</v>
      </c>
      <c r="C118" s="22">
        <f t="shared" si="44"/>
        <v>2903.4348818829985</v>
      </c>
      <c r="D118" s="22">
        <f t="shared" si="44"/>
        <v>2672.5401781975588</v>
      </c>
      <c r="E118" s="22">
        <f t="shared" si="44"/>
        <v>2616.9948476465456</v>
      </c>
      <c r="F118" s="22">
        <f t="shared" si="44"/>
        <v>2419.5803500141838</v>
      </c>
      <c r="G118" s="22">
        <f t="shared" si="44"/>
        <v>2355.3127339244734</v>
      </c>
      <c r="H118" s="22">
        <f t="shared" si="44"/>
        <v>2389.9808171117297</v>
      </c>
      <c r="I118" s="22">
        <f t="shared" si="44"/>
        <v>1750.5765924746788</v>
      </c>
      <c r="J118" s="22">
        <f t="shared" si="44"/>
        <v>2143.1522579934617</v>
      </c>
      <c r="K118" s="22">
        <f t="shared" si="44"/>
        <v>1972.3764350376118</v>
      </c>
      <c r="L118" s="22">
        <f t="shared" si="44"/>
        <v>2110.7808150131436</v>
      </c>
      <c r="M118" s="22">
        <f t="shared" si="44"/>
        <v>1750.0163600496226</v>
      </c>
      <c r="N118" s="22">
        <f t="shared" si="44"/>
        <v>1875.746251327552</v>
      </c>
      <c r="O118" s="22">
        <f t="shared" si="44"/>
        <v>2015.4533334093633</v>
      </c>
      <c r="P118" s="22">
        <f t="shared" si="44"/>
        <v>1620.9557388172548</v>
      </c>
      <c r="Q118" s="22">
        <f t="shared" si="44"/>
        <v>1646.4732095896309</v>
      </c>
    </row>
    <row r="119" spans="1:17" ht="12" customHeight="1" x14ac:dyDescent="0.25">
      <c r="A119" s="23" t="s">
        <v>64</v>
      </c>
      <c r="B119" s="22">
        <f t="shared" ref="B119:Q119" si="45">B87*1000000/B$6</f>
        <v>0</v>
      </c>
      <c r="C119" s="22">
        <f t="shared" si="45"/>
        <v>0</v>
      </c>
      <c r="D119" s="22">
        <f t="shared" si="45"/>
        <v>0</v>
      </c>
      <c r="E119" s="22">
        <f t="shared" si="45"/>
        <v>0</v>
      </c>
      <c r="F119" s="22">
        <f t="shared" si="45"/>
        <v>0</v>
      </c>
      <c r="G119" s="22">
        <f t="shared" si="45"/>
        <v>0</v>
      </c>
      <c r="H119" s="22">
        <f t="shared" si="45"/>
        <v>0</v>
      </c>
      <c r="I119" s="22">
        <f t="shared" si="45"/>
        <v>0</v>
      </c>
      <c r="J119" s="22">
        <f t="shared" si="45"/>
        <v>0</v>
      </c>
      <c r="K119" s="22">
        <f t="shared" si="45"/>
        <v>0</v>
      </c>
      <c r="L119" s="22">
        <f t="shared" si="45"/>
        <v>0</v>
      </c>
      <c r="M119" s="22">
        <f t="shared" si="45"/>
        <v>0</v>
      </c>
      <c r="N119" s="22">
        <f t="shared" si="45"/>
        <v>0</v>
      </c>
      <c r="O119" s="22">
        <f t="shared" si="45"/>
        <v>0</v>
      </c>
      <c r="P119" s="22">
        <f t="shared" si="45"/>
        <v>0</v>
      </c>
      <c r="Q119" s="22">
        <f t="shared" si="45"/>
        <v>0</v>
      </c>
    </row>
    <row r="120" spans="1:17" ht="12" customHeight="1" x14ac:dyDescent="0.25">
      <c r="A120" s="23" t="s">
        <v>63</v>
      </c>
      <c r="B120" s="22">
        <f t="shared" ref="B120:Q120" si="46">B88*1000000/B$6</f>
        <v>360.85894498890366</v>
      </c>
      <c r="C120" s="22">
        <f t="shared" si="46"/>
        <v>369.1347500123801</v>
      </c>
      <c r="D120" s="22">
        <f t="shared" si="46"/>
        <v>358.34904053200654</v>
      </c>
      <c r="E120" s="22">
        <f t="shared" si="46"/>
        <v>361.7932786363325</v>
      </c>
      <c r="F120" s="22">
        <f t="shared" si="46"/>
        <v>350.80610223540896</v>
      </c>
      <c r="G120" s="22">
        <f t="shared" si="46"/>
        <v>346.68072385423966</v>
      </c>
      <c r="H120" s="22">
        <f t="shared" si="46"/>
        <v>347.01629709590247</v>
      </c>
      <c r="I120" s="22">
        <f t="shared" si="46"/>
        <v>316.06977811183862</v>
      </c>
      <c r="J120" s="22">
        <f t="shared" si="46"/>
        <v>335.33982469470982</v>
      </c>
      <c r="K120" s="22">
        <f t="shared" si="46"/>
        <v>325.93598897640743</v>
      </c>
      <c r="L120" s="22">
        <f t="shared" si="46"/>
        <v>340.36990765246202</v>
      </c>
      <c r="M120" s="22">
        <f t="shared" si="46"/>
        <v>330.60084415876838</v>
      </c>
      <c r="N120" s="22">
        <f t="shared" si="46"/>
        <v>339.00216517188227</v>
      </c>
      <c r="O120" s="22">
        <f t="shared" si="46"/>
        <v>339.3791633079731</v>
      </c>
      <c r="P120" s="22">
        <f t="shared" si="46"/>
        <v>329.2933006211419</v>
      </c>
      <c r="Q120" s="22">
        <f t="shared" si="46"/>
        <v>318.05561364904997</v>
      </c>
    </row>
    <row r="121" spans="1:17" ht="12" customHeight="1" x14ac:dyDescent="0.25">
      <c r="A121" s="21" t="s">
        <v>62</v>
      </c>
      <c r="B121" s="20">
        <f t="shared" ref="B121:Q121" si="47">B89*1000000/B$6</f>
        <v>137.63965494533065</v>
      </c>
      <c r="C121" s="20">
        <f t="shared" si="47"/>
        <v>136.57067659565635</v>
      </c>
      <c r="D121" s="20">
        <f t="shared" si="47"/>
        <v>135.48400266749223</v>
      </c>
      <c r="E121" s="20">
        <f t="shared" si="47"/>
        <v>132.18934174668874</v>
      </c>
      <c r="F121" s="20">
        <f t="shared" si="47"/>
        <v>143.9410502766741</v>
      </c>
      <c r="G121" s="20">
        <f t="shared" si="47"/>
        <v>136.04741708624209</v>
      </c>
      <c r="H121" s="20">
        <f t="shared" si="47"/>
        <v>135.22533828937486</v>
      </c>
      <c r="I121" s="20">
        <f t="shared" si="47"/>
        <v>129.8959438510978</v>
      </c>
      <c r="J121" s="20">
        <f t="shared" si="47"/>
        <v>130.75474450600447</v>
      </c>
      <c r="K121" s="20">
        <f t="shared" si="47"/>
        <v>130.31657866482394</v>
      </c>
      <c r="L121" s="20">
        <f t="shared" si="47"/>
        <v>134.54634373853281</v>
      </c>
      <c r="M121" s="20">
        <f t="shared" si="47"/>
        <v>130.90647877466242</v>
      </c>
      <c r="N121" s="20">
        <f t="shared" si="47"/>
        <v>133.22136316571056</v>
      </c>
      <c r="O121" s="20">
        <f t="shared" si="47"/>
        <v>138.89051852555556</v>
      </c>
      <c r="P121" s="20">
        <f t="shared" si="47"/>
        <v>130.57483411758213</v>
      </c>
      <c r="Q121" s="20">
        <f t="shared" si="47"/>
        <v>128.51371034935346</v>
      </c>
    </row>
    <row r="122" spans="1:17" ht="12" customHeight="1" x14ac:dyDescent="0.25">
      <c r="A122" s="19" t="s">
        <v>66</v>
      </c>
      <c r="B122" s="18">
        <f t="shared" ref="B122:Q122" si="48">B90*1000000/B$6</f>
        <v>0</v>
      </c>
      <c r="C122" s="18">
        <f t="shared" si="48"/>
        <v>0</v>
      </c>
      <c r="D122" s="18">
        <f t="shared" si="48"/>
        <v>0</v>
      </c>
      <c r="E122" s="18">
        <f t="shared" si="48"/>
        <v>0</v>
      </c>
      <c r="F122" s="18">
        <f t="shared" si="48"/>
        <v>0</v>
      </c>
      <c r="G122" s="18">
        <f t="shared" si="48"/>
        <v>0</v>
      </c>
      <c r="H122" s="18">
        <f t="shared" si="48"/>
        <v>0</v>
      </c>
      <c r="I122" s="18">
        <f t="shared" si="48"/>
        <v>0</v>
      </c>
      <c r="J122" s="18">
        <f t="shared" si="48"/>
        <v>0</v>
      </c>
      <c r="K122" s="18">
        <f t="shared" si="48"/>
        <v>0</v>
      </c>
      <c r="L122" s="18">
        <f t="shared" si="48"/>
        <v>0</v>
      </c>
      <c r="M122" s="18">
        <f t="shared" si="48"/>
        <v>0</v>
      </c>
      <c r="N122" s="18">
        <f t="shared" si="48"/>
        <v>0</v>
      </c>
      <c r="O122" s="18">
        <f t="shared" si="48"/>
        <v>0</v>
      </c>
      <c r="P122" s="18">
        <f t="shared" si="48"/>
        <v>0</v>
      </c>
      <c r="Q122" s="18">
        <f t="shared" si="48"/>
        <v>0</v>
      </c>
    </row>
    <row r="124" spans="1:17" ht="12.95" customHeight="1" x14ac:dyDescent="0.25">
      <c r="A124" s="40" t="s">
        <v>54</v>
      </c>
      <c r="B124" s="39">
        <f t="shared" ref="B124:Q124" si="49">IF(B110=0,"",B110/B103)</f>
        <v>0.69397257171704718</v>
      </c>
      <c r="C124" s="39">
        <f t="shared" si="49"/>
        <v>0.69554551403151299</v>
      </c>
      <c r="D124" s="39">
        <f t="shared" si="49"/>
        <v>0.69934325843924416</v>
      </c>
      <c r="E124" s="39">
        <f t="shared" si="49"/>
        <v>0.69888924226840488</v>
      </c>
      <c r="F124" s="39">
        <f t="shared" si="49"/>
        <v>0.70393609400487134</v>
      </c>
      <c r="G124" s="39">
        <f t="shared" si="49"/>
        <v>0.70690410404893267</v>
      </c>
      <c r="H124" s="39">
        <f t="shared" si="49"/>
        <v>0.70700011522803052</v>
      </c>
      <c r="I124" s="39">
        <f t="shared" si="49"/>
        <v>0.71482081991903568</v>
      </c>
      <c r="J124" s="39">
        <f t="shared" si="49"/>
        <v>0.71454307023763586</v>
      </c>
      <c r="K124" s="39">
        <f t="shared" si="49"/>
        <v>0.71879837204285335</v>
      </c>
      <c r="L124" s="39">
        <f t="shared" si="49"/>
        <v>0.72283874374160328</v>
      </c>
      <c r="M124" s="39">
        <f t="shared" si="49"/>
        <v>0.72734235698310268</v>
      </c>
      <c r="N124" s="39">
        <f t="shared" si="49"/>
        <v>0.73071926146206989</v>
      </c>
      <c r="O124" s="39">
        <f t="shared" si="49"/>
        <v>0.73880987248564767</v>
      </c>
      <c r="P124" s="39">
        <f t="shared" si="49"/>
        <v>0.74224306699192422</v>
      </c>
      <c r="Q124" s="39">
        <f t="shared" si="49"/>
        <v>0.74974049151034294</v>
      </c>
    </row>
    <row r="125" spans="1:17" ht="12" customHeight="1" x14ac:dyDescent="0.25">
      <c r="A125" s="23" t="s">
        <v>65</v>
      </c>
      <c r="B125" s="38">
        <f t="shared" ref="B125:Q125" si="50">IF(B111=0,"",B111/B104)</f>
        <v>0.70403602951657707</v>
      </c>
      <c r="C125" s="38">
        <f t="shared" si="50"/>
        <v>0.70485540481423148</v>
      </c>
      <c r="D125" s="38">
        <f t="shared" si="50"/>
        <v>0.70900156027557348</v>
      </c>
      <c r="E125" s="38">
        <f t="shared" si="50"/>
        <v>0.70810036266493459</v>
      </c>
      <c r="F125" s="38">
        <f t="shared" si="50"/>
        <v>0.71475677794049841</v>
      </c>
      <c r="G125" s="38">
        <f t="shared" si="50"/>
        <v>0.71685455392703812</v>
      </c>
      <c r="H125" s="38">
        <f t="shared" si="50"/>
        <v>0.71613913145143848</v>
      </c>
      <c r="I125" s="38">
        <f t="shared" si="50"/>
        <v>0.72501330076164516</v>
      </c>
      <c r="J125" s="38">
        <f t="shared" si="50"/>
        <v>0.72287444231095332</v>
      </c>
      <c r="K125" s="38">
        <f t="shared" si="50"/>
        <v>0.7270230479626475</v>
      </c>
      <c r="L125" s="38">
        <f t="shared" si="50"/>
        <v>0.73146015662418995</v>
      </c>
      <c r="M125" s="38">
        <f t="shared" si="50"/>
        <v>0.73707886876215456</v>
      </c>
      <c r="N125" s="38">
        <f t="shared" si="50"/>
        <v>0.74109282997788695</v>
      </c>
      <c r="O125" s="38">
        <f t="shared" si="50"/>
        <v>0.7499744210778605</v>
      </c>
      <c r="P125" s="38">
        <f t="shared" si="50"/>
        <v>0.7549123519212142</v>
      </c>
      <c r="Q125" s="38">
        <f t="shared" si="50"/>
        <v>0.76225185997983003</v>
      </c>
    </row>
    <row r="126" spans="1:17" ht="12" customHeight="1" x14ac:dyDescent="0.25">
      <c r="A126" s="23" t="s">
        <v>64</v>
      </c>
      <c r="B126" s="37">
        <f t="shared" ref="B126:Q126" si="51">IF(B112=0,"",B112/B105)</f>
        <v>1.6999510626046168</v>
      </c>
      <c r="C126" s="37">
        <f t="shared" si="51"/>
        <v>1.7665860828355648</v>
      </c>
      <c r="D126" s="37">
        <f t="shared" si="51"/>
        <v>1.8183542115079412</v>
      </c>
      <c r="E126" s="37">
        <f t="shared" si="51"/>
        <v>1.8647374018821941</v>
      </c>
      <c r="F126" s="37">
        <f t="shared" si="51"/>
        <v>1.9194933366771512</v>
      </c>
      <c r="G126" s="37">
        <f t="shared" si="51"/>
        <v>1.9944400813959597</v>
      </c>
      <c r="H126" s="37">
        <f t="shared" si="51"/>
        <v>2.0820642615395237</v>
      </c>
      <c r="I126" s="37">
        <f t="shared" si="51"/>
        <v>2.1530703757501537</v>
      </c>
      <c r="J126" s="37">
        <f t="shared" si="51"/>
        <v>2.2489056464957127</v>
      </c>
      <c r="K126" s="37">
        <f t="shared" si="51"/>
        <v>2.3469820419907572</v>
      </c>
      <c r="L126" s="37">
        <f t="shared" si="51"/>
        <v>2.4459666876746677</v>
      </c>
      <c r="M126" s="37">
        <f t="shared" si="51"/>
        <v>2.4872796229775429</v>
      </c>
      <c r="N126" s="37">
        <f t="shared" si="51"/>
        <v>2.5435042203057736</v>
      </c>
      <c r="O126" s="37">
        <f t="shared" si="51"/>
        <v>2.6142176676813009</v>
      </c>
      <c r="P126" s="37">
        <f t="shared" si="51"/>
        <v>2.7358261509272697</v>
      </c>
      <c r="Q126" s="37">
        <f t="shared" si="51"/>
        <v>2.8566417221218572</v>
      </c>
    </row>
    <row r="127" spans="1:17" ht="12" customHeight="1" x14ac:dyDescent="0.25">
      <c r="A127" s="23" t="s">
        <v>63</v>
      </c>
      <c r="B127" s="37">
        <f t="shared" ref="B127:Q127" si="52">IF(B113=0,"",B113/B106)</f>
        <v>0.67427014468899427</v>
      </c>
      <c r="C127" s="37">
        <f t="shared" si="52"/>
        <v>0.6736479424688494</v>
      </c>
      <c r="D127" s="37">
        <f t="shared" si="52"/>
        <v>0.67706818142584357</v>
      </c>
      <c r="E127" s="37">
        <f t="shared" si="52"/>
        <v>0.67651011545760653</v>
      </c>
      <c r="F127" s="37">
        <f t="shared" si="52"/>
        <v>0.68248889204024177</v>
      </c>
      <c r="G127" s="37">
        <f t="shared" si="52"/>
        <v>0.68444838336835823</v>
      </c>
      <c r="H127" s="37">
        <f t="shared" si="52"/>
        <v>0.68506354110622525</v>
      </c>
      <c r="I127" s="37">
        <f t="shared" si="52"/>
        <v>0.69352115072910459</v>
      </c>
      <c r="J127" s="37">
        <f t="shared" si="52"/>
        <v>0.69158179583077628</v>
      </c>
      <c r="K127" s="37">
        <f t="shared" si="52"/>
        <v>0.69526963439099765</v>
      </c>
      <c r="L127" s="37">
        <f t="shared" si="52"/>
        <v>0.69332361897374351</v>
      </c>
      <c r="M127" s="37">
        <f t="shared" si="52"/>
        <v>0.69835240119725472</v>
      </c>
      <c r="N127" s="37">
        <f t="shared" si="52"/>
        <v>0.69788310285783228</v>
      </c>
      <c r="O127" s="37">
        <f t="shared" si="52"/>
        <v>0.70371596122327285</v>
      </c>
      <c r="P127" s="37">
        <f t="shared" si="52"/>
        <v>0.70694216414007982</v>
      </c>
      <c r="Q127" s="37">
        <f t="shared" si="52"/>
        <v>0.71186151109708296</v>
      </c>
    </row>
    <row r="128" spans="1:17" ht="12" customHeight="1" x14ac:dyDescent="0.25">
      <c r="A128" s="29" t="s">
        <v>62</v>
      </c>
      <c r="B128" s="36">
        <f t="shared" ref="B128:Q128" si="53">IF(B114=0,"",B114/B107)</f>
        <v>0.59254738658621997</v>
      </c>
      <c r="C128" s="36">
        <f t="shared" si="53"/>
        <v>0.5964146991187228</v>
      </c>
      <c r="D128" s="36">
        <f t="shared" si="53"/>
        <v>0.60238936174151703</v>
      </c>
      <c r="E128" s="36">
        <f t="shared" si="53"/>
        <v>0.60983599184922255</v>
      </c>
      <c r="F128" s="36">
        <f t="shared" si="53"/>
        <v>0.596419423820858</v>
      </c>
      <c r="G128" s="36">
        <f t="shared" si="53"/>
        <v>0.61182341257640727</v>
      </c>
      <c r="H128" s="36">
        <f t="shared" si="53"/>
        <v>0.61472091706649368</v>
      </c>
      <c r="I128" s="36">
        <f t="shared" si="53"/>
        <v>0.62937823094022338</v>
      </c>
      <c r="J128" s="36">
        <f t="shared" si="53"/>
        <v>0.62934724058963309</v>
      </c>
      <c r="K128" s="36">
        <f t="shared" si="53"/>
        <v>0.6320012545378253</v>
      </c>
      <c r="L128" s="36">
        <f t="shared" si="53"/>
        <v>0.62755113380791305</v>
      </c>
      <c r="M128" s="36">
        <f t="shared" si="53"/>
        <v>0.63561173822918171</v>
      </c>
      <c r="N128" s="36">
        <f t="shared" si="53"/>
        <v>0.63463140923275596</v>
      </c>
      <c r="O128" s="36">
        <f t="shared" si="53"/>
        <v>0.62791227186265408</v>
      </c>
      <c r="P128" s="36">
        <f t="shared" si="53"/>
        <v>0.6385796623257356</v>
      </c>
      <c r="Q128" s="36">
        <f t="shared" si="53"/>
        <v>0.64216525606578556</v>
      </c>
    </row>
    <row r="129" spans="1:17" s="28" customFormat="1" ht="12" customHeight="1" x14ac:dyDescent="0.25">
      <c r="B129" s="33"/>
    </row>
    <row r="130" spans="1:17" s="28" customFormat="1" ht="6.6" customHeight="1" x14ac:dyDescent="0.25">
      <c r="A130" s="35"/>
      <c r="B130" s="34"/>
      <c r="C130" s="34"/>
      <c r="D130" s="34"/>
      <c r="E130" s="34"/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34"/>
      <c r="Q130" s="34"/>
    </row>
    <row r="131" spans="1:17" s="28" customFormat="1" ht="12" customHeight="1" x14ac:dyDescent="0.25">
      <c r="B131" s="33"/>
    </row>
    <row r="132" spans="1:17" ht="12.95" customHeight="1" x14ac:dyDescent="0.25">
      <c r="A132" s="27" t="s">
        <v>72</v>
      </c>
      <c r="B132" s="26">
        <f t="shared" ref="B132:Q132" si="54">IF(B102=0,0,B102/B$19)</f>
        <v>226.74550127965429</v>
      </c>
      <c r="C132" s="26">
        <f t="shared" si="54"/>
        <v>240.23880410521915</v>
      </c>
      <c r="D132" s="26">
        <f t="shared" si="54"/>
        <v>229.08742207852671</v>
      </c>
      <c r="E132" s="26">
        <f t="shared" si="54"/>
        <v>224.5352782497514</v>
      </c>
      <c r="F132" s="26">
        <f t="shared" si="54"/>
        <v>215.95092659057028</v>
      </c>
      <c r="G132" s="26">
        <f t="shared" si="54"/>
        <v>210.8099475942621</v>
      </c>
      <c r="H132" s="26">
        <f t="shared" si="54"/>
        <v>208.924649208624</v>
      </c>
      <c r="I132" s="26">
        <f t="shared" si="54"/>
        <v>175.63492687962813</v>
      </c>
      <c r="J132" s="26">
        <f t="shared" si="54"/>
        <v>192.01762183502092</v>
      </c>
      <c r="K132" s="26">
        <f t="shared" si="54"/>
        <v>184.02696845970286</v>
      </c>
      <c r="L132" s="26">
        <f t="shared" si="54"/>
        <v>193.84355124828227</v>
      </c>
      <c r="M132" s="26">
        <f t="shared" si="54"/>
        <v>170.68965443255215</v>
      </c>
      <c r="N132" s="26">
        <f t="shared" si="54"/>
        <v>174.6344193668757</v>
      </c>
      <c r="O132" s="26">
        <f t="shared" si="54"/>
        <v>183.68048572471773</v>
      </c>
      <c r="P132" s="26">
        <f t="shared" si="54"/>
        <v>156.53433329852129</v>
      </c>
      <c r="Q132" s="26">
        <f t="shared" si="54"/>
        <v>157.79984943937208</v>
      </c>
    </row>
    <row r="133" spans="1:17" ht="12" customHeight="1" x14ac:dyDescent="0.25">
      <c r="A133" s="25" t="s">
        <v>43</v>
      </c>
      <c r="B133" s="24">
        <f t="shared" ref="B133:Q133" si="55">IF(B103=0,0,B103/B$19)</f>
        <v>206.66769288662189</v>
      </c>
      <c r="C133" s="24">
        <f t="shared" si="55"/>
        <v>219.77363851690595</v>
      </c>
      <c r="D133" s="24">
        <f t="shared" si="55"/>
        <v>208.16945535947823</v>
      </c>
      <c r="E133" s="24">
        <f t="shared" si="55"/>
        <v>203.09134697546799</v>
      </c>
      <c r="F133" s="24">
        <f t="shared" si="55"/>
        <v>194.2666519842611</v>
      </c>
      <c r="G133" s="24">
        <f t="shared" si="55"/>
        <v>188.93374209687593</v>
      </c>
      <c r="H133" s="24">
        <f t="shared" si="55"/>
        <v>186.84943250395054</v>
      </c>
      <c r="I133" s="24">
        <f t="shared" si="55"/>
        <v>153.29484663673637</v>
      </c>
      <c r="J133" s="24">
        <f t="shared" si="55"/>
        <v>169.59631220744762</v>
      </c>
      <c r="K133" s="24">
        <f t="shared" si="55"/>
        <v>161.47284537771918</v>
      </c>
      <c r="L133" s="24">
        <f t="shared" si="55"/>
        <v>171.2849026149228</v>
      </c>
      <c r="M133" s="24">
        <f t="shared" si="55"/>
        <v>148.33622634498363</v>
      </c>
      <c r="N133" s="24">
        <f t="shared" si="55"/>
        <v>152.84644361543931</v>
      </c>
      <c r="O133" s="24">
        <f t="shared" si="55"/>
        <v>162.45698013918698</v>
      </c>
      <c r="P133" s="24">
        <f t="shared" si="55"/>
        <v>135.94072511064738</v>
      </c>
      <c r="Q133" s="24">
        <f t="shared" si="55"/>
        <v>138.04245547917375</v>
      </c>
    </row>
    <row r="134" spans="1:17" ht="12" customHeight="1" x14ac:dyDescent="0.25">
      <c r="A134" s="23" t="s">
        <v>65</v>
      </c>
      <c r="B134" s="22">
        <f t="shared" ref="B134:Q134" si="56">IF(B104=0,0,B104/B$19)</f>
        <v>167.69942048869294</v>
      </c>
      <c r="C134" s="22">
        <f t="shared" si="56"/>
        <v>180.95983369084678</v>
      </c>
      <c r="D134" s="22">
        <f t="shared" si="56"/>
        <v>169.89381101811176</v>
      </c>
      <c r="E134" s="22">
        <f t="shared" si="56"/>
        <v>165.08144681813607</v>
      </c>
      <c r="F134" s="22">
        <f t="shared" si="56"/>
        <v>156.50931978686728</v>
      </c>
      <c r="G134" s="22">
        <f t="shared" si="56"/>
        <v>151.84154287865255</v>
      </c>
      <c r="H134" s="22">
        <f t="shared" si="56"/>
        <v>150.37762587245723</v>
      </c>
      <c r="I134" s="22">
        <f t="shared" si="56"/>
        <v>117.98800994982923</v>
      </c>
      <c r="J134" s="22">
        <f t="shared" si="56"/>
        <v>134.59532218400165</v>
      </c>
      <c r="K134" s="22">
        <f t="shared" si="56"/>
        <v>126.77402951449828</v>
      </c>
      <c r="L134" s="22">
        <f t="shared" si="56"/>
        <v>136.09326514520725</v>
      </c>
      <c r="M134" s="22">
        <f t="shared" si="56"/>
        <v>113.68140504470978</v>
      </c>
      <c r="N134" s="22">
        <f t="shared" si="56"/>
        <v>118.24840286429577</v>
      </c>
      <c r="O134" s="22">
        <f t="shared" si="56"/>
        <v>127.75335665018687</v>
      </c>
      <c r="P134" s="22">
        <f t="shared" si="56"/>
        <v>102.18737837120551</v>
      </c>
      <c r="Q134" s="22">
        <f t="shared" si="56"/>
        <v>105.11847219556321</v>
      </c>
    </row>
    <row r="135" spans="1:17" ht="12" customHeight="1" x14ac:dyDescent="0.25">
      <c r="A135" s="23" t="s">
        <v>64</v>
      </c>
      <c r="B135" s="22">
        <f t="shared" ref="B135:Q135" si="57">IF(B105=0,0,B105/B$19)</f>
        <v>9.7884416884682593E-2</v>
      </c>
      <c r="C135" s="22">
        <f t="shared" si="57"/>
        <v>0.10754314537834196</v>
      </c>
      <c r="D135" s="22">
        <f t="shared" si="57"/>
        <v>0.11267346575792457</v>
      </c>
      <c r="E135" s="22">
        <f t="shared" si="57"/>
        <v>0.11525772320275056</v>
      </c>
      <c r="F135" s="22">
        <f t="shared" si="57"/>
        <v>0.12136994151014216</v>
      </c>
      <c r="G135" s="22">
        <f t="shared" si="57"/>
        <v>0.13966035520536665</v>
      </c>
      <c r="H135" s="22">
        <f t="shared" si="57"/>
        <v>0.17243278287079947</v>
      </c>
      <c r="I135" s="22">
        <f t="shared" si="57"/>
        <v>0.19719824210133405</v>
      </c>
      <c r="J135" s="22">
        <f t="shared" si="57"/>
        <v>0.24490365374004125</v>
      </c>
      <c r="K135" s="22">
        <f t="shared" si="57"/>
        <v>0.29070407740273085</v>
      </c>
      <c r="L135" s="22">
        <f t="shared" si="57"/>
        <v>0.33895225369461651</v>
      </c>
      <c r="M135" s="22">
        <f t="shared" si="57"/>
        <v>0.32877623855432475</v>
      </c>
      <c r="N135" s="22">
        <f t="shared" si="57"/>
        <v>0.32547909948387288</v>
      </c>
      <c r="O135" s="22">
        <f t="shared" si="57"/>
        <v>0.32228091463129632</v>
      </c>
      <c r="P135" s="22">
        <f t="shared" si="57"/>
        <v>0.30455960349306455</v>
      </c>
      <c r="Q135" s="22">
        <f t="shared" si="57"/>
        <v>0.30309042752153387</v>
      </c>
    </row>
    <row r="136" spans="1:17" ht="12" customHeight="1" x14ac:dyDescent="0.25">
      <c r="A136" s="23" t="s">
        <v>63</v>
      </c>
      <c r="B136" s="22">
        <f t="shared" ref="B136:Q136" si="58">IF(B106=0,0,B106/B$19)</f>
        <v>26.385925880035227</v>
      </c>
      <c r="C136" s="22">
        <f t="shared" si="58"/>
        <v>26.375739447857512</v>
      </c>
      <c r="D136" s="22">
        <f t="shared" si="58"/>
        <v>25.885253608490796</v>
      </c>
      <c r="E136" s="22">
        <f t="shared" si="58"/>
        <v>25.792359956318414</v>
      </c>
      <c r="F136" s="22">
        <f t="shared" si="58"/>
        <v>25.623759420278546</v>
      </c>
      <c r="G136" s="22">
        <f t="shared" si="58"/>
        <v>25.098303422642186</v>
      </c>
      <c r="H136" s="22">
        <f t="shared" si="58"/>
        <v>24.711438283487997</v>
      </c>
      <c r="I136" s="22">
        <f t="shared" si="58"/>
        <v>23.598046310209515</v>
      </c>
      <c r="J136" s="22">
        <f t="shared" si="58"/>
        <v>23.522927068118165</v>
      </c>
      <c r="K136" s="22">
        <f t="shared" si="58"/>
        <v>23.242731768932288</v>
      </c>
      <c r="L136" s="22">
        <f t="shared" si="58"/>
        <v>23.773691091450623</v>
      </c>
      <c r="M136" s="22">
        <f t="shared" si="58"/>
        <v>23.322409901038412</v>
      </c>
      <c r="N136" s="22">
        <f t="shared" si="58"/>
        <v>23.343174386690261</v>
      </c>
      <c r="O136" s="22">
        <f t="shared" si="58"/>
        <v>23.509300339396393</v>
      </c>
      <c r="P136" s="22">
        <f t="shared" si="58"/>
        <v>22.901579500163791</v>
      </c>
      <c r="Q136" s="22">
        <f t="shared" si="58"/>
        <v>22.317450132536948</v>
      </c>
    </row>
    <row r="137" spans="1:17" ht="12" customHeight="1" x14ac:dyDescent="0.25">
      <c r="A137" s="21" t="s">
        <v>62</v>
      </c>
      <c r="B137" s="20">
        <f t="shared" ref="B137:Q137" si="59">IF(B107=0,0,B107/B$19)</f>
        <v>12.484462101009049</v>
      </c>
      <c r="C137" s="20">
        <f t="shared" si="59"/>
        <v>12.330522232823313</v>
      </c>
      <c r="D137" s="20">
        <f t="shared" si="59"/>
        <v>12.277717267117756</v>
      </c>
      <c r="E137" s="20">
        <f t="shared" si="59"/>
        <v>12.102282477810771</v>
      </c>
      <c r="F137" s="20">
        <f t="shared" si="59"/>
        <v>12.012202835605153</v>
      </c>
      <c r="G137" s="20">
        <f t="shared" si="59"/>
        <v>11.854235440375794</v>
      </c>
      <c r="H137" s="20">
        <f t="shared" si="59"/>
        <v>11.587935565134497</v>
      </c>
      <c r="I137" s="20">
        <f t="shared" si="59"/>
        <v>11.511592134596306</v>
      </c>
      <c r="J137" s="20">
        <f t="shared" si="59"/>
        <v>11.233159301587762</v>
      </c>
      <c r="K137" s="20">
        <f t="shared" si="59"/>
        <v>11.1653800168859</v>
      </c>
      <c r="L137" s="20">
        <f t="shared" si="59"/>
        <v>11.078994124570276</v>
      </c>
      <c r="M137" s="20">
        <f t="shared" si="59"/>
        <v>11.003635160681096</v>
      </c>
      <c r="N137" s="20">
        <f t="shared" si="59"/>
        <v>10.929387264969384</v>
      </c>
      <c r="O137" s="20">
        <f t="shared" si="59"/>
        <v>10.872042234972429</v>
      </c>
      <c r="P137" s="20">
        <f t="shared" si="59"/>
        <v>10.547207635784993</v>
      </c>
      <c r="Q137" s="20">
        <f t="shared" si="59"/>
        <v>10.303442723552029</v>
      </c>
    </row>
    <row r="138" spans="1:17" ht="12" customHeight="1" x14ac:dyDescent="0.25">
      <c r="A138" s="19" t="s">
        <v>66</v>
      </c>
      <c r="B138" s="18">
        <f t="shared" ref="B138:Q138" si="60">IF(B108=0,0,B108/B$19)</f>
        <v>20.077808393032392</v>
      </c>
      <c r="C138" s="18">
        <f t="shared" si="60"/>
        <v>20.465165588313219</v>
      </c>
      <c r="D138" s="18">
        <f t="shared" si="60"/>
        <v>20.917966719048444</v>
      </c>
      <c r="E138" s="18">
        <f t="shared" si="60"/>
        <v>21.443931274283429</v>
      </c>
      <c r="F138" s="18">
        <f t="shared" si="60"/>
        <v>21.68427460630911</v>
      </c>
      <c r="G138" s="18">
        <f t="shared" si="60"/>
        <v>21.876205497386195</v>
      </c>
      <c r="H138" s="18">
        <f t="shared" si="60"/>
        <v>22.075216704673476</v>
      </c>
      <c r="I138" s="18">
        <f t="shared" si="60"/>
        <v>22.340080242891712</v>
      </c>
      <c r="J138" s="18">
        <f t="shared" si="60"/>
        <v>22.421309627573326</v>
      </c>
      <c r="K138" s="18">
        <f t="shared" si="60"/>
        <v>22.55412308198369</v>
      </c>
      <c r="L138" s="18">
        <f t="shared" si="60"/>
        <v>22.558648633359454</v>
      </c>
      <c r="M138" s="18">
        <f t="shared" si="60"/>
        <v>22.353428087568513</v>
      </c>
      <c r="N138" s="18">
        <f t="shared" si="60"/>
        <v>21.787975751436427</v>
      </c>
      <c r="O138" s="18">
        <f t="shared" si="60"/>
        <v>21.22350558553072</v>
      </c>
      <c r="P138" s="18">
        <f t="shared" si="60"/>
        <v>20.593608187873922</v>
      </c>
      <c r="Q138" s="18">
        <f t="shared" si="60"/>
        <v>19.757393960198346</v>
      </c>
    </row>
    <row r="139" spans="1:17" s="28" customFormat="1" ht="12" customHeight="1" x14ac:dyDescent="0.25"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</row>
    <row r="140" spans="1:17" ht="12.95" customHeight="1" x14ac:dyDescent="0.25">
      <c r="A140" s="32" t="s">
        <v>71</v>
      </c>
      <c r="B140" s="31">
        <f t="shared" ref="B140:Q140" si="61">IF(B110=0,0,B110/B$19)</f>
        <v>143.4217103233579</v>
      </c>
      <c r="C140" s="31">
        <f t="shared" si="61"/>
        <v>152.86256837281729</v>
      </c>
      <c r="D140" s="31">
        <f t="shared" si="61"/>
        <v>145.58190521862028</v>
      </c>
      <c r="E140" s="31">
        <f t="shared" si="61"/>
        <v>141.93835759895452</v>
      </c>
      <c r="F140" s="31">
        <f t="shared" si="61"/>
        <v>136.75130819320447</v>
      </c>
      <c r="G140" s="31">
        <f t="shared" si="61"/>
        <v>133.55803768160419</v>
      </c>
      <c r="H140" s="31">
        <f t="shared" si="61"/>
        <v>132.10257031058515</v>
      </c>
      <c r="I140" s="31">
        <f t="shared" si="61"/>
        <v>109.57834796223472</v>
      </c>
      <c r="J140" s="31">
        <f t="shared" si="61"/>
        <v>121.18386962569025</v>
      </c>
      <c r="K140" s="31">
        <f t="shared" si="61"/>
        <v>116.06641838663192</v>
      </c>
      <c r="L140" s="31">
        <f t="shared" si="61"/>
        <v>123.81136382807365</v>
      </c>
      <c r="M140" s="31">
        <f t="shared" si="61"/>
        <v>107.89122049573939</v>
      </c>
      <c r="N140" s="31">
        <f t="shared" si="61"/>
        <v>111.68784039577771</v>
      </c>
      <c r="O140" s="31">
        <f t="shared" si="61"/>
        <v>120.02482078103614</v>
      </c>
      <c r="P140" s="31">
        <f t="shared" si="61"/>
        <v>100.901060735233</v>
      </c>
      <c r="Q140" s="31">
        <f t="shared" si="61"/>
        <v>103.49601842025037</v>
      </c>
    </row>
    <row r="141" spans="1:17" ht="12" customHeight="1" x14ac:dyDescent="0.25">
      <c r="A141" s="23" t="s">
        <v>65</v>
      </c>
      <c r="B141" s="22">
        <f t="shared" ref="B141:Q141" si="62">IF(B111=0,0,B111/B$19)</f>
        <v>118.06643415309028</v>
      </c>
      <c r="C141" s="22">
        <f t="shared" si="62"/>
        <v>127.55051683127782</v>
      </c>
      <c r="D141" s="22">
        <f t="shared" si="62"/>
        <v>120.45497709300466</v>
      </c>
      <c r="E141" s="22">
        <f t="shared" si="62"/>
        <v>116.89423236117426</v>
      </c>
      <c r="F141" s="22">
        <f t="shared" si="62"/>
        <v>111.86609712852035</v>
      </c>
      <c r="G141" s="22">
        <f t="shared" si="62"/>
        <v>108.8483014878697</v>
      </c>
      <c r="H141" s="22">
        <f t="shared" si="62"/>
        <v>107.69130238203088</v>
      </c>
      <c r="I141" s="22">
        <f t="shared" si="62"/>
        <v>85.542876544023528</v>
      </c>
      <c r="J141" s="22">
        <f t="shared" si="62"/>
        <v>97.295518461423285</v>
      </c>
      <c r="K141" s="22">
        <f t="shared" si="62"/>
        <v>92.167641340137166</v>
      </c>
      <c r="L141" s="22">
        <f t="shared" si="62"/>
        <v>99.546801038610695</v>
      </c>
      <c r="M141" s="22">
        <f t="shared" si="62"/>
        <v>83.792161429646967</v>
      </c>
      <c r="N141" s="22">
        <f t="shared" si="62"/>
        <v>87.633043519066234</v>
      </c>
      <c r="O141" s="22">
        <f t="shared" si="62"/>
        <v>95.811749694477342</v>
      </c>
      <c r="P141" s="22">
        <f t="shared" si="62"/>
        <v>77.142514142869771</v>
      </c>
      <c r="Q141" s="22">
        <f t="shared" si="62"/>
        <v>80.1267509493061</v>
      </c>
    </row>
    <row r="142" spans="1:17" ht="12" customHeight="1" x14ac:dyDescent="0.25">
      <c r="A142" s="23" t="s">
        <v>64</v>
      </c>
      <c r="B142" s="30">
        <f t="shared" ref="B142:Q142" si="63">IF(B112=0,0,B112/B$19)</f>
        <v>0.16639871849554946</v>
      </c>
      <c r="C142" s="30">
        <f t="shared" si="63"/>
        <v>0.18998422392974079</v>
      </c>
      <c r="D142" s="30">
        <f t="shared" si="63"/>
        <v>0.20488027098611794</v>
      </c>
      <c r="E142" s="30">
        <f t="shared" si="63"/>
        <v>0.21492538731195415</v>
      </c>
      <c r="F142" s="30">
        <f t="shared" si="63"/>
        <v>0.23296879400161344</v>
      </c>
      <c r="G142" s="30">
        <f t="shared" si="63"/>
        <v>0.27854421020358011</v>
      </c>
      <c r="H142" s="30">
        <f t="shared" si="63"/>
        <v>0.35901613473309613</v>
      </c>
      <c r="I142" s="30">
        <f t="shared" si="63"/>
        <v>0.42458169321838912</v>
      </c>
      <c r="J142" s="30">
        <f t="shared" si="63"/>
        <v>0.5507652097434097</v>
      </c>
      <c r="K142" s="30">
        <f t="shared" si="63"/>
        <v>0.68227724919770039</v>
      </c>
      <c r="L142" s="30">
        <f t="shared" si="63"/>
        <v>0.8290659212492848</v>
      </c>
      <c r="M142" s="30">
        <f t="shared" si="63"/>
        <v>0.81775843867537568</v>
      </c>
      <c r="N142" s="30">
        <f t="shared" si="63"/>
        <v>0.82785746315855335</v>
      </c>
      <c r="O142" s="30">
        <f t="shared" si="63"/>
        <v>0.84251246098562393</v>
      </c>
      <c r="P142" s="30">
        <f t="shared" si="63"/>
        <v>0.83322212775236626</v>
      </c>
      <c r="Q142" s="30">
        <f t="shared" si="63"/>
        <v>0.86582076083376436</v>
      </c>
    </row>
    <row r="143" spans="1:17" ht="12" customHeight="1" x14ac:dyDescent="0.25">
      <c r="A143" s="23" t="s">
        <v>63</v>
      </c>
      <c r="B143" s="22">
        <f t="shared" ref="B143:Q143" si="64">IF(B113=0,0,B113/B$19)</f>
        <v>17.791242060884429</v>
      </c>
      <c r="C143" s="22">
        <f t="shared" si="64"/>
        <v>17.76796261014368</v>
      </c>
      <c r="D143" s="22">
        <f t="shared" si="64"/>
        <v>17.526081586447617</v>
      </c>
      <c r="E143" s="22">
        <f t="shared" si="64"/>
        <v>17.448792411973116</v>
      </c>
      <c r="F143" s="22">
        <f t="shared" si="64"/>
        <v>17.48793117665161</v>
      </c>
      <c r="G143" s="22">
        <f t="shared" si="64"/>
        <v>17.178493202915977</v>
      </c>
      <c r="H143" s="22">
        <f t="shared" si="64"/>
        <v>16.928905416314226</v>
      </c>
      <c r="I143" s="22">
        <f t="shared" si="64"/>
        <v>16.365744232015203</v>
      </c>
      <c r="J143" s="22">
        <f t="shared" si="64"/>
        <v>16.268028144965538</v>
      </c>
      <c r="K143" s="22">
        <f t="shared" si="64"/>
        <v>16.159965619233578</v>
      </c>
      <c r="L143" s="22">
        <f t="shared" si="64"/>
        <v>16.482861543888394</v>
      </c>
      <c r="M143" s="22">
        <f t="shared" si="64"/>
        <v>16.287260956096802</v>
      </c>
      <c r="N143" s="22">
        <f t="shared" si="64"/>
        <v>16.290806971534877</v>
      </c>
      <c r="O143" s="22">
        <f t="shared" si="64"/>
        <v>16.543869886024947</v>
      </c>
      <c r="P143" s="22">
        <f t="shared" si="64"/>
        <v>16.190092174071879</v>
      </c>
      <c r="Q143" s="22">
        <f t="shared" si="64"/>
        <v>15.886933775181545</v>
      </c>
    </row>
    <row r="144" spans="1:17" ht="12" customHeight="1" x14ac:dyDescent="0.25">
      <c r="A144" s="29" t="s">
        <v>62</v>
      </c>
      <c r="B144" s="18">
        <f t="shared" ref="B144:Q144" si="65">IF(B114=0,0,B114/B$19)</f>
        <v>7.3976353908876202</v>
      </c>
      <c r="C144" s="18">
        <f t="shared" si="65"/>
        <v>7.3541047074660391</v>
      </c>
      <c r="D144" s="18">
        <f t="shared" si="65"/>
        <v>7.3959662681818683</v>
      </c>
      <c r="E144" s="18">
        <f t="shared" si="65"/>
        <v>7.3804074384951983</v>
      </c>
      <c r="F144" s="18">
        <f t="shared" si="65"/>
        <v>7.1643110940309027</v>
      </c>
      <c r="G144" s="18">
        <f t="shared" si="65"/>
        <v>7.2526987806149084</v>
      </c>
      <c r="H144" s="18">
        <f t="shared" si="65"/>
        <v>7.1233463775069161</v>
      </c>
      <c r="I144" s="18">
        <f t="shared" si="65"/>
        <v>7.2451454929776125</v>
      </c>
      <c r="J144" s="18">
        <f t="shared" si="65"/>
        <v>7.0695578095580274</v>
      </c>
      <c r="K144" s="18">
        <f t="shared" si="65"/>
        <v>7.0565341780634547</v>
      </c>
      <c r="L144" s="18">
        <f t="shared" si="65"/>
        <v>6.952635324325283</v>
      </c>
      <c r="M144" s="18">
        <f t="shared" si="65"/>
        <v>6.9940396713202526</v>
      </c>
      <c r="N144" s="18">
        <f t="shared" si="65"/>
        <v>6.9361324420180557</v>
      </c>
      <c r="O144" s="18">
        <f t="shared" si="65"/>
        <v>6.8266887395482652</v>
      </c>
      <c r="P144" s="18">
        <f t="shared" si="65"/>
        <v>6.7352322905390007</v>
      </c>
      <c r="Q144" s="18">
        <f t="shared" si="65"/>
        <v>6.6165129349289451</v>
      </c>
    </row>
    <row r="145" spans="1:17" s="28" customFormat="1" ht="12" customHeight="1" x14ac:dyDescent="0.25"/>
    <row r="146" spans="1:17" ht="12.95" customHeight="1" x14ac:dyDescent="0.25">
      <c r="A146" s="27" t="s">
        <v>70</v>
      </c>
      <c r="B146" s="26">
        <f t="shared" ref="B146:Q146" si="66">IF(B116=0,0,B116/B$19)</f>
        <v>35.642584511574597</v>
      </c>
      <c r="C146" s="26">
        <f t="shared" si="66"/>
        <v>38.701896199768612</v>
      </c>
      <c r="D146" s="26">
        <f t="shared" si="66"/>
        <v>35.78437717061621</v>
      </c>
      <c r="E146" s="26">
        <f t="shared" si="66"/>
        <v>34.992767230543819</v>
      </c>
      <c r="F146" s="26">
        <f t="shared" si="66"/>
        <v>32.616300164164059</v>
      </c>
      <c r="G146" s="26">
        <f t="shared" si="66"/>
        <v>31.594412761314295</v>
      </c>
      <c r="H146" s="26">
        <f t="shared" si="66"/>
        <v>31.764758808468049</v>
      </c>
      <c r="I146" s="26">
        <f t="shared" si="66"/>
        <v>24.132598707351576</v>
      </c>
      <c r="J146" s="26">
        <f t="shared" si="66"/>
        <v>28.44611536931291</v>
      </c>
      <c r="K146" s="26">
        <f t="shared" si="66"/>
        <v>26.314348175663678</v>
      </c>
      <c r="L146" s="26">
        <f t="shared" si="66"/>
        <v>27.812345240479473</v>
      </c>
      <c r="M146" s="26">
        <f t="shared" si="66"/>
        <v>23.64009372388702</v>
      </c>
      <c r="N146" s="26">
        <f t="shared" si="66"/>
        <v>24.898937218082125</v>
      </c>
      <c r="O146" s="26">
        <f t="shared" si="66"/>
        <v>26.278085618494202</v>
      </c>
      <c r="P146" s="26">
        <f t="shared" si="66"/>
        <v>21.758037014903415</v>
      </c>
      <c r="Q146" s="26">
        <f t="shared" si="66"/>
        <v>21.666423948833557</v>
      </c>
    </row>
    <row r="147" spans="1:17" ht="12" customHeight="1" x14ac:dyDescent="0.25">
      <c r="A147" s="25" t="s">
        <v>43</v>
      </c>
      <c r="B147" s="24">
        <f t="shared" ref="B147:Q147" si="67">IF(B117=0,0,B117/B$19)</f>
        <v>35.642584511574597</v>
      </c>
      <c r="C147" s="24">
        <f t="shared" si="67"/>
        <v>38.701896199768612</v>
      </c>
      <c r="D147" s="24">
        <f t="shared" si="67"/>
        <v>35.78437717061621</v>
      </c>
      <c r="E147" s="24">
        <f t="shared" si="67"/>
        <v>34.992767230543819</v>
      </c>
      <c r="F147" s="24">
        <f t="shared" si="67"/>
        <v>32.616300164164059</v>
      </c>
      <c r="G147" s="24">
        <f t="shared" si="67"/>
        <v>31.594412761314295</v>
      </c>
      <c r="H147" s="24">
        <f t="shared" si="67"/>
        <v>31.764758808468049</v>
      </c>
      <c r="I147" s="24">
        <f t="shared" si="67"/>
        <v>24.132598707351576</v>
      </c>
      <c r="J147" s="24">
        <f t="shared" si="67"/>
        <v>28.44611536931291</v>
      </c>
      <c r="K147" s="24">
        <f t="shared" si="67"/>
        <v>26.314348175663678</v>
      </c>
      <c r="L147" s="24">
        <f t="shared" si="67"/>
        <v>27.812345240479473</v>
      </c>
      <c r="M147" s="24">
        <f t="shared" si="67"/>
        <v>23.64009372388702</v>
      </c>
      <c r="N147" s="24">
        <f t="shared" si="67"/>
        <v>24.898937218082125</v>
      </c>
      <c r="O147" s="24">
        <f t="shared" si="67"/>
        <v>26.278085618494202</v>
      </c>
      <c r="P147" s="24">
        <f t="shared" si="67"/>
        <v>21.758037014903415</v>
      </c>
      <c r="Q147" s="24">
        <f t="shared" si="67"/>
        <v>21.666423948833557</v>
      </c>
    </row>
    <row r="148" spans="1:17" ht="12" customHeight="1" x14ac:dyDescent="0.25">
      <c r="A148" s="23" t="s">
        <v>65</v>
      </c>
      <c r="B148" s="22">
        <f t="shared" ref="B148:Q148" si="68">IF(B118=0,0,B118/B$19)</f>
        <v>29.96004583909901</v>
      </c>
      <c r="C148" s="22">
        <f t="shared" si="68"/>
        <v>32.960930103566234</v>
      </c>
      <c r="D148" s="22">
        <f t="shared" si="68"/>
        <v>30.203383825375909</v>
      </c>
      <c r="E148" s="22">
        <f t="shared" si="68"/>
        <v>29.436372486886082</v>
      </c>
      <c r="F148" s="22">
        <f t="shared" si="68"/>
        <v>27.079234883164773</v>
      </c>
      <c r="G148" s="22">
        <f t="shared" si="68"/>
        <v>26.220454876686855</v>
      </c>
      <c r="H148" s="22">
        <f t="shared" si="68"/>
        <v>26.431505730490979</v>
      </c>
      <c r="I148" s="22">
        <f t="shared" si="68"/>
        <v>19.232938120516323</v>
      </c>
      <c r="J148" s="22">
        <f t="shared" si="68"/>
        <v>23.364733358876137</v>
      </c>
      <c r="K148" s="22">
        <f t="shared" si="68"/>
        <v>21.370822874883284</v>
      </c>
      <c r="L148" s="22">
        <f t="shared" si="68"/>
        <v>22.704038116795623</v>
      </c>
      <c r="M148" s="22">
        <f t="shared" si="68"/>
        <v>18.70680883421754</v>
      </c>
      <c r="N148" s="22">
        <f t="shared" si="68"/>
        <v>19.891264595202038</v>
      </c>
      <c r="O148" s="22">
        <f t="shared" si="68"/>
        <v>21.238226912804187</v>
      </c>
      <c r="P148" s="22">
        <f t="shared" si="68"/>
        <v>16.949447482277328</v>
      </c>
      <c r="Q148" s="22">
        <f t="shared" si="68"/>
        <v>17.043698829288601</v>
      </c>
    </row>
    <row r="149" spans="1:17" ht="12" customHeight="1" x14ac:dyDescent="0.25">
      <c r="A149" s="23" t="s">
        <v>64</v>
      </c>
      <c r="B149" s="22">
        <f t="shared" ref="B149:Q149" si="69">IF(B119=0,0,B119/B$19)</f>
        <v>0</v>
      </c>
      <c r="C149" s="22">
        <f t="shared" si="69"/>
        <v>0</v>
      </c>
      <c r="D149" s="22">
        <f t="shared" si="69"/>
        <v>0</v>
      </c>
      <c r="E149" s="22">
        <f t="shared" si="69"/>
        <v>0</v>
      </c>
      <c r="F149" s="22">
        <f t="shared" si="69"/>
        <v>0</v>
      </c>
      <c r="G149" s="22">
        <f t="shared" si="69"/>
        <v>0</v>
      </c>
      <c r="H149" s="22">
        <f t="shared" si="69"/>
        <v>0</v>
      </c>
      <c r="I149" s="22">
        <f t="shared" si="69"/>
        <v>0</v>
      </c>
      <c r="J149" s="22">
        <f t="shared" si="69"/>
        <v>0</v>
      </c>
      <c r="K149" s="22">
        <f t="shared" si="69"/>
        <v>0</v>
      </c>
      <c r="L149" s="22">
        <f t="shared" si="69"/>
        <v>0</v>
      </c>
      <c r="M149" s="22">
        <f t="shared" si="69"/>
        <v>0</v>
      </c>
      <c r="N149" s="22">
        <f t="shared" si="69"/>
        <v>0</v>
      </c>
      <c r="O149" s="22">
        <f t="shared" si="69"/>
        <v>0</v>
      </c>
      <c r="P149" s="22">
        <f t="shared" si="69"/>
        <v>0</v>
      </c>
      <c r="Q149" s="22">
        <f t="shared" si="69"/>
        <v>0</v>
      </c>
    </row>
    <row r="150" spans="1:17" ht="12" customHeight="1" x14ac:dyDescent="0.25">
      <c r="A150" s="23" t="s">
        <v>63</v>
      </c>
      <c r="B150" s="22">
        <f t="shared" ref="B150:Q150" si="70">IF(B120=0,0,B120/B$19)</f>
        <v>4.1135419647692419</v>
      </c>
      <c r="C150" s="22">
        <f t="shared" si="70"/>
        <v>4.1905622784502174</v>
      </c>
      <c r="D150" s="22">
        <f t="shared" si="70"/>
        <v>4.0498375676218927</v>
      </c>
      <c r="E150" s="22">
        <f t="shared" si="70"/>
        <v>4.06950809351736</v>
      </c>
      <c r="F150" s="22">
        <f t="shared" si="70"/>
        <v>3.9261191887363718</v>
      </c>
      <c r="G150" s="22">
        <f t="shared" si="70"/>
        <v>3.8594137184029322</v>
      </c>
      <c r="H150" s="22">
        <f t="shared" si="70"/>
        <v>3.8377560102547528</v>
      </c>
      <c r="I150" s="22">
        <f t="shared" si="70"/>
        <v>3.4725418529656515</v>
      </c>
      <c r="J150" s="22">
        <f t="shared" si="70"/>
        <v>3.655888450939945</v>
      </c>
      <c r="K150" s="22">
        <f t="shared" si="70"/>
        <v>3.5315369648653738</v>
      </c>
      <c r="L150" s="22">
        <f t="shared" si="70"/>
        <v>3.6610960750576953</v>
      </c>
      <c r="M150" s="22">
        <f t="shared" si="70"/>
        <v>3.5339594150615028</v>
      </c>
      <c r="N150" s="22">
        <f t="shared" si="70"/>
        <v>3.5949328226074471</v>
      </c>
      <c r="O150" s="22">
        <f t="shared" si="70"/>
        <v>3.576273169083775</v>
      </c>
      <c r="P150" s="22">
        <f t="shared" si="70"/>
        <v>3.4432399179611655</v>
      </c>
      <c r="Q150" s="22">
        <f t="shared" si="70"/>
        <v>3.2923973851661268</v>
      </c>
    </row>
    <row r="151" spans="1:17" ht="12" customHeight="1" x14ac:dyDescent="0.25">
      <c r="A151" s="21" t="s">
        <v>62</v>
      </c>
      <c r="B151" s="20">
        <f t="shared" ref="B151:Q151" si="71">IF(B121=0,0,B121/B$19)</f>
        <v>1.568996707706348</v>
      </c>
      <c r="C151" s="20">
        <f t="shared" si="71"/>
        <v>1.5504038177521551</v>
      </c>
      <c r="D151" s="20">
        <f t="shared" si="71"/>
        <v>1.5311557776184077</v>
      </c>
      <c r="E151" s="20">
        <f t="shared" si="71"/>
        <v>1.4868866501403815</v>
      </c>
      <c r="F151" s="20">
        <f t="shared" si="71"/>
        <v>1.610946092262916</v>
      </c>
      <c r="G151" s="20">
        <f t="shared" si="71"/>
        <v>1.5145441662245076</v>
      </c>
      <c r="H151" s="20">
        <f t="shared" si="71"/>
        <v>1.4954970677223227</v>
      </c>
      <c r="I151" s="20">
        <f t="shared" si="71"/>
        <v>1.4271187338696025</v>
      </c>
      <c r="J151" s="20">
        <f t="shared" si="71"/>
        <v>1.4254935594968303</v>
      </c>
      <c r="K151" s="20">
        <f t="shared" si="71"/>
        <v>1.4119883359150145</v>
      </c>
      <c r="L151" s="20">
        <f t="shared" si="71"/>
        <v>1.4472110486261518</v>
      </c>
      <c r="M151" s="20">
        <f t="shared" si="71"/>
        <v>1.3993254746079788</v>
      </c>
      <c r="N151" s="20">
        <f t="shared" si="71"/>
        <v>1.4127398002726466</v>
      </c>
      <c r="O151" s="20">
        <f t="shared" si="71"/>
        <v>1.4635855366062422</v>
      </c>
      <c r="P151" s="20">
        <f t="shared" si="71"/>
        <v>1.3653496146649216</v>
      </c>
      <c r="Q151" s="20">
        <f t="shared" si="71"/>
        <v>1.3303277343788276</v>
      </c>
    </row>
    <row r="152" spans="1:17" ht="12" customHeight="1" x14ac:dyDescent="0.25">
      <c r="A152" s="19" t="s">
        <v>66</v>
      </c>
      <c r="B152" s="18">
        <f t="shared" ref="B152:Q152" si="72">IF(B122=0,0,B122/B$19)</f>
        <v>0</v>
      </c>
      <c r="C152" s="18">
        <f t="shared" si="72"/>
        <v>0</v>
      </c>
      <c r="D152" s="18">
        <f t="shared" si="72"/>
        <v>0</v>
      </c>
      <c r="E152" s="18">
        <f t="shared" si="72"/>
        <v>0</v>
      </c>
      <c r="F152" s="18">
        <f t="shared" si="72"/>
        <v>0</v>
      </c>
      <c r="G152" s="18">
        <f t="shared" si="72"/>
        <v>0</v>
      </c>
      <c r="H152" s="18">
        <f t="shared" si="72"/>
        <v>0</v>
      </c>
      <c r="I152" s="18">
        <f t="shared" si="72"/>
        <v>0</v>
      </c>
      <c r="J152" s="18">
        <f t="shared" si="72"/>
        <v>0</v>
      </c>
      <c r="K152" s="18">
        <f t="shared" si="72"/>
        <v>0</v>
      </c>
      <c r="L152" s="18">
        <f t="shared" si="72"/>
        <v>0</v>
      </c>
      <c r="M152" s="18">
        <f t="shared" si="72"/>
        <v>0</v>
      </c>
      <c r="N152" s="18">
        <f t="shared" si="72"/>
        <v>0</v>
      </c>
      <c r="O152" s="18">
        <f t="shared" si="72"/>
        <v>0</v>
      </c>
      <c r="P152" s="18">
        <f t="shared" si="72"/>
        <v>0</v>
      </c>
      <c r="Q152" s="18">
        <f t="shared" si="72"/>
        <v>0</v>
      </c>
    </row>
    <row r="154" spans="1:17" s="28" customFormat="1" ht="6.6" customHeight="1" x14ac:dyDescent="0.25">
      <c r="A154" s="35"/>
      <c r="B154" s="34"/>
      <c r="C154" s="34"/>
      <c r="D154" s="34"/>
      <c r="E154" s="34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34"/>
    </row>
    <row r="155" spans="1:17" s="28" customFormat="1" ht="12" customHeight="1" x14ac:dyDescent="0.25">
      <c r="B155" s="33"/>
    </row>
    <row r="156" spans="1:17" ht="12.95" customHeight="1" x14ac:dyDescent="0.25">
      <c r="A156" s="27" t="s">
        <v>69</v>
      </c>
      <c r="B156" s="26">
        <f t="shared" ref="B156:Q156" si="73">IF(B102=0,0,B102/B$17)</f>
        <v>9232.4981001541946</v>
      </c>
      <c r="C156" s="26">
        <f t="shared" si="73"/>
        <v>9857.5415605572998</v>
      </c>
      <c r="D156" s="26">
        <f t="shared" si="73"/>
        <v>9476.3724406867786</v>
      </c>
      <c r="E156" s="26">
        <f t="shared" si="73"/>
        <v>9365.7039991612019</v>
      </c>
      <c r="F156" s="26">
        <f t="shared" si="73"/>
        <v>9085.8734280519766</v>
      </c>
      <c r="G156" s="26">
        <f t="shared" si="73"/>
        <v>8949.191357780177</v>
      </c>
      <c r="H156" s="26">
        <f t="shared" si="73"/>
        <v>9013.0319114525155</v>
      </c>
      <c r="I156" s="26">
        <f t="shared" si="73"/>
        <v>7689.3897338537336</v>
      </c>
      <c r="J156" s="26">
        <f t="shared" si="73"/>
        <v>8570.8019442216919</v>
      </c>
      <c r="K156" s="26">
        <f t="shared" si="73"/>
        <v>8301.2674107206876</v>
      </c>
      <c r="L156" s="26">
        <f t="shared" si="73"/>
        <v>8877.5953818415073</v>
      </c>
      <c r="M156" s="26">
        <f t="shared" si="73"/>
        <v>7908.8490140421027</v>
      </c>
      <c r="N156" s="26">
        <f t="shared" si="73"/>
        <v>8197.1258272216855</v>
      </c>
      <c r="O156" s="26">
        <f t="shared" si="73"/>
        <v>8620.5774347401129</v>
      </c>
      <c r="P156" s="26">
        <f t="shared" si="73"/>
        <v>7418.2942972999836</v>
      </c>
      <c r="Q156" s="26">
        <f t="shared" si="73"/>
        <v>7614.3585865368696</v>
      </c>
    </row>
    <row r="157" spans="1:17" ht="12" customHeight="1" x14ac:dyDescent="0.25">
      <c r="A157" s="25" t="s">
        <v>43</v>
      </c>
      <c r="B157" s="24">
        <f t="shared" ref="B157:Q157" si="74">IF(B103=0,0,B103/B$17)</f>
        <v>8414.9809860425939</v>
      </c>
      <c r="C157" s="24">
        <f t="shared" si="74"/>
        <v>9017.8095235874171</v>
      </c>
      <c r="D157" s="24">
        <f t="shared" si="74"/>
        <v>8611.0851126743037</v>
      </c>
      <c r="E157" s="24">
        <f t="shared" si="74"/>
        <v>8471.2453890985926</v>
      </c>
      <c r="F157" s="24">
        <f t="shared" si="74"/>
        <v>8173.5338629359376</v>
      </c>
      <c r="G157" s="24">
        <f t="shared" si="74"/>
        <v>8020.514360264714</v>
      </c>
      <c r="H157" s="24">
        <f t="shared" si="74"/>
        <v>8060.704680725551</v>
      </c>
      <c r="I157" s="24">
        <f t="shared" si="74"/>
        <v>6711.3292379997883</v>
      </c>
      <c r="J157" s="24">
        <f t="shared" si="74"/>
        <v>7570.0156501746242</v>
      </c>
      <c r="K157" s="24">
        <f t="shared" si="74"/>
        <v>7283.8740988330746</v>
      </c>
      <c r="L157" s="24">
        <f t="shared" si="74"/>
        <v>7844.4603941751493</v>
      </c>
      <c r="M157" s="24">
        <f t="shared" si="74"/>
        <v>6873.1102735861859</v>
      </c>
      <c r="N157" s="24">
        <f t="shared" si="74"/>
        <v>7174.4249220823895</v>
      </c>
      <c r="O157" s="24">
        <f t="shared" si="74"/>
        <v>7624.5060632232298</v>
      </c>
      <c r="P157" s="24">
        <f t="shared" si="74"/>
        <v>6442.3458075230228</v>
      </c>
      <c r="Q157" s="24">
        <f t="shared" si="74"/>
        <v>6660.9997406133316</v>
      </c>
    </row>
    <row r="158" spans="1:17" ht="12" customHeight="1" x14ac:dyDescent="0.25">
      <c r="A158" s="23" t="s">
        <v>65</v>
      </c>
      <c r="B158" s="22">
        <f t="shared" ref="B158:Q158" si="75">IF(B104=0,0,B104/B$17)</f>
        <v>6828.2923909006504</v>
      </c>
      <c r="C158" s="22">
        <f t="shared" si="75"/>
        <v>7425.1913134640272</v>
      </c>
      <c r="D158" s="22">
        <f t="shared" si="75"/>
        <v>7027.7844761962233</v>
      </c>
      <c r="E158" s="22">
        <f t="shared" si="75"/>
        <v>6885.7953133413512</v>
      </c>
      <c r="F158" s="22">
        <f t="shared" si="75"/>
        <v>6584.939885856832</v>
      </c>
      <c r="G158" s="22">
        <f t="shared" si="75"/>
        <v>6445.8961201251759</v>
      </c>
      <c r="H158" s="22">
        <f t="shared" si="75"/>
        <v>6487.3070070516978</v>
      </c>
      <c r="I158" s="22">
        <f t="shared" si="75"/>
        <v>5165.5773059753619</v>
      </c>
      <c r="J158" s="22">
        <f t="shared" si="75"/>
        <v>6007.7290721209747</v>
      </c>
      <c r="K158" s="22">
        <f t="shared" si="75"/>
        <v>5718.6461774752997</v>
      </c>
      <c r="L158" s="22">
        <f t="shared" si="75"/>
        <v>6232.763145188871</v>
      </c>
      <c r="M158" s="22">
        <f t="shared" si="75"/>
        <v>5267.3905234136382</v>
      </c>
      <c r="N158" s="22">
        <f t="shared" si="75"/>
        <v>5550.4352501686035</v>
      </c>
      <c r="O158" s="22">
        <f t="shared" si="75"/>
        <v>5995.7795691015244</v>
      </c>
      <c r="P158" s="22">
        <f t="shared" si="75"/>
        <v>4842.7461902654077</v>
      </c>
      <c r="Q158" s="22">
        <f t="shared" si="75"/>
        <v>5072.3099179726887</v>
      </c>
    </row>
    <row r="159" spans="1:17" ht="12" customHeight="1" x14ac:dyDescent="0.25">
      <c r="A159" s="23" t="s">
        <v>64</v>
      </c>
      <c r="B159" s="22">
        <f t="shared" ref="B159:Q159" si="76">IF(B105=0,0,B105/B$17)</f>
        <v>3.98560362971851</v>
      </c>
      <c r="C159" s="22">
        <f t="shared" si="76"/>
        <v>4.4127385210249255</v>
      </c>
      <c r="D159" s="22">
        <f t="shared" si="76"/>
        <v>4.6608221264066731</v>
      </c>
      <c r="E159" s="22">
        <f t="shared" si="76"/>
        <v>4.8075729014552344</v>
      </c>
      <c r="F159" s="22">
        <f t="shared" si="76"/>
        <v>5.1064931461117249</v>
      </c>
      <c r="G159" s="22">
        <f t="shared" si="76"/>
        <v>5.9287868437494726</v>
      </c>
      <c r="H159" s="22">
        <f t="shared" si="76"/>
        <v>7.4387688598829369</v>
      </c>
      <c r="I159" s="22">
        <f t="shared" si="76"/>
        <v>8.63344304739128</v>
      </c>
      <c r="J159" s="22">
        <f t="shared" si="76"/>
        <v>10.93139625187939</v>
      </c>
      <c r="K159" s="22">
        <f t="shared" si="76"/>
        <v>13.113362156130639</v>
      </c>
      <c r="L159" s="22">
        <f t="shared" si="76"/>
        <v>15.523245125704246</v>
      </c>
      <c r="M159" s="22">
        <f t="shared" si="76"/>
        <v>15.233738909222092</v>
      </c>
      <c r="N159" s="22">
        <f t="shared" si="76"/>
        <v>15.277590421594576</v>
      </c>
      <c r="O159" s="22">
        <f t="shared" si="76"/>
        <v>15.12543681140806</v>
      </c>
      <c r="P159" s="22">
        <f t="shared" si="76"/>
        <v>14.433336905532965</v>
      </c>
      <c r="Q159" s="22">
        <f t="shared" si="76"/>
        <v>14.625103937012383</v>
      </c>
    </row>
    <row r="160" spans="1:17" ht="12" customHeight="1" x14ac:dyDescent="0.25">
      <c r="A160" s="23" t="s">
        <v>63</v>
      </c>
      <c r="B160" s="22">
        <f t="shared" ref="B160:Q160" si="77">IF(B106=0,0,B106/B$17)</f>
        <v>1074.3675582687003</v>
      </c>
      <c r="C160" s="22">
        <f t="shared" si="77"/>
        <v>1082.2562523405336</v>
      </c>
      <c r="D160" s="22">
        <f t="shared" si="77"/>
        <v>1070.7628628847492</v>
      </c>
      <c r="E160" s="22">
        <f t="shared" si="77"/>
        <v>1075.8381073730629</v>
      </c>
      <c r="F160" s="22">
        <f t="shared" si="77"/>
        <v>1078.0886126268256</v>
      </c>
      <c r="G160" s="22">
        <f t="shared" si="77"/>
        <v>1065.4597785734072</v>
      </c>
      <c r="H160" s="22">
        <f t="shared" si="77"/>
        <v>1066.0541141058095</v>
      </c>
      <c r="I160" s="22">
        <f t="shared" si="77"/>
        <v>1033.1349137696877</v>
      </c>
      <c r="J160" s="22">
        <f t="shared" si="77"/>
        <v>1049.957535785092</v>
      </c>
      <c r="K160" s="22">
        <f t="shared" si="77"/>
        <v>1048.4557420278852</v>
      </c>
      <c r="L160" s="22">
        <f t="shared" si="77"/>
        <v>1088.781178861419</v>
      </c>
      <c r="M160" s="22">
        <f t="shared" si="77"/>
        <v>1080.6361941742639</v>
      </c>
      <c r="N160" s="22">
        <f t="shared" si="77"/>
        <v>1095.7000249331877</v>
      </c>
      <c r="O160" s="22">
        <f t="shared" si="77"/>
        <v>1103.3493471705053</v>
      </c>
      <c r="P160" s="22">
        <f t="shared" si="77"/>
        <v>1085.3252000711855</v>
      </c>
      <c r="Q160" s="22">
        <f t="shared" si="77"/>
        <v>1076.8899251173284</v>
      </c>
    </row>
    <row r="161" spans="1:17" ht="12" customHeight="1" x14ac:dyDescent="0.25">
      <c r="A161" s="21" t="s">
        <v>62</v>
      </c>
      <c r="B161" s="20">
        <f t="shared" ref="B161:Q161" si="78">IF(B107=0,0,B107/B$17)</f>
        <v>508.33543324352399</v>
      </c>
      <c r="C161" s="20">
        <f t="shared" si="78"/>
        <v>505.94921926183105</v>
      </c>
      <c r="D161" s="20">
        <f t="shared" si="78"/>
        <v>507.87695146692511</v>
      </c>
      <c r="E161" s="20">
        <f t="shared" si="78"/>
        <v>504.80439548272358</v>
      </c>
      <c r="F161" s="20">
        <f t="shared" si="78"/>
        <v>505.39887130616859</v>
      </c>
      <c r="G161" s="20">
        <f t="shared" si="78"/>
        <v>503.22967472238025</v>
      </c>
      <c r="H161" s="20">
        <f t="shared" si="78"/>
        <v>499.90479070815928</v>
      </c>
      <c r="I161" s="20">
        <f t="shared" si="78"/>
        <v>503.98357520734857</v>
      </c>
      <c r="J161" s="20">
        <f t="shared" si="78"/>
        <v>501.39764601667906</v>
      </c>
      <c r="K161" s="20">
        <f t="shared" si="78"/>
        <v>503.65881717376084</v>
      </c>
      <c r="L161" s="20">
        <f t="shared" si="78"/>
        <v>507.39282499915436</v>
      </c>
      <c r="M161" s="20">
        <f t="shared" si="78"/>
        <v>509.84981708906082</v>
      </c>
      <c r="N161" s="20">
        <f t="shared" si="78"/>
        <v>513.0120565590031</v>
      </c>
      <c r="O161" s="20">
        <f t="shared" si="78"/>
        <v>510.25171013979161</v>
      </c>
      <c r="P161" s="20">
        <f t="shared" si="78"/>
        <v>499.8410802808956</v>
      </c>
      <c r="Q161" s="20">
        <f t="shared" si="78"/>
        <v>497.17479358630129</v>
      </c>
    </row>
    <row r="162" spans="1:17" ht="12" customHeight="1" x14ac:dyDescent="0.25">
      <c r="A162" s="19" t="s">
        <v>66</v>
      </c>
      <c r="B162" s="18">
        <f t="shared" ref="B162:Q162" si="79">IF(B108=0,0,B108/B$17)</f>
        <v>817.51711411160193</v>
      </c>
      <c r="C162" s="18">
        <f t="shared" si="79"/>
        <v>839.73203696988423</v>
      </c>
      <c r="D162" s="18">
        <f t="shared" si="79"/>
        <v>865.28732801247259</v>
      </c>
      <c r="E162" s="18">
        <f t="shared" si="79"/>
        <v>894.45861006261111</v>
      </c>
      <c r="F162" s="18">
        <f t="shared" si="79"/>
        <v>912.33956511603742</v>
      </c>
      <c r="G162" s="18">
        <f t="shared" si="79"/>
        <v>928.67699751546456</v>
      </c>
      <c r="H162" s="18">
        <f t="shared" si="79"/>
        <v>952.32723072696592</v>
      </c>
      <c r="I162" s="18">
        <f t="shared" si="79"/>
        <v>978.06049585394339</v>
      </c>
      <c r="J162" s="18">
        <f t="shared" si="79"/>
        <v>1000.7862940470683</v>
      </c>
      <c r="K162" s="18">
        <f t="shared" si="79"/>
        <v>1017.3933118876133</v>
      </c>
      <c r="L162" s="18">
        <f t="shared" si="79"/>
        <v>1033.134987666358</v>
      </c>
      <c r="M162" s="18">
        <f t="shared" si="79"/>
        <v>1035.738740455917</v>
      </c>
      <c r="N162" s="18">
        <f t="shared" si="79"/>
        <v>1022.7009051392968</v>
      </c>
      <c r="O162" s="18">
        <f t="shared" si="79"/>
        <v>996.07137151688335</v>
      </c>
      <c r="P162" s="18">
        <f t="shared" si="79"/>
        <v>975.94848977696142</v>
      </c>
      <c r="Q162" s="18">
        <f t="shared" si="79"/>
        <v>953.35884592353898</v>
      </c>
    </row>
    <row r="163" spans="1:17" s="28" customFormat="1" ht="12" customHeight="1" x14ac:dyDescent="0.25"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</row>
    <row r="164" spans="1:17" ht="12.95" customHeight="1" x14ac:dyDescent="0.25">
      <c r="A164" s="32" t="s">
        <v>68</v>
      </c>
      <c r="B164" s="31">
        <f t="shared" ref="B164:Q164" si="80">IF(B110=0,0,B110/B$17)</f>
        <v>5839.7659958340328</v>
      </c>
      <c r="C164" s="31">
        <f t="shared" si="80"/>
        <v>6272.2969605218832</v>
      </c>
      <c r="D164" s="31">
        <f t="shared" si="80"/>
        <v>6022.1043213953135</v>
      </c>
      <c r="E164" s="31">
        <f t="shared" si="80"/>
        <v>5920.4622710568328</v>
      </c>
      <c r="F164" s="31">
        <f t="shared" si="80"/>
        <v>5753.6455016916716</v>
      </c>
      <c r="G164" s="31">
        <f t="shared" si="80"/>
        <v>5669.7345178545256</v>
      </c>
      <c r="H164" s="31">
        <f t="shared" si="80"/>
        <v>5698.9191380920893</v>
      </c>
      <c r="I164" s="31">
        <f t="shared" si="80"/>
        <v>4797.3978686536057</v>
      </c>
      <c r="J164" s="31">
        <f t="shared" si="80"/>
        <v>5409.1022244227288</v>
      </c>
      <c r="K164" s="31">
        <f t="shared" si="80"/>
        <v>5235.6368444063201</v>
      </c>
      <c r="L164" s="31">
        <f t="shared" si="80"/>
        <v>5670.2798966563269</v>
      </c>
      <c r="M164" s="31">
        <f t="shared" si="80"/>
        <v>4999.1042261949533</v>
      </c>
      <c r="N164" s="31">
        <f t="shared" si="80"/>
        <v>5242.4904804791122</v>
      </c>
      <c r="O164" s="31">
        <f t="shared" si="80"/>
        <v>5633.0603523360023</v>
      </c>
      <c r="P164" s="31">
        <f t="shared" si="80"/>
        <v>4781.7865107984535</v>
      </c>
      <c r="Q164" s="31">
        <f t="shared" si="80"/>
        <v>4994.0212194777059</v>
      </c>
    </row>
    <row r="165" spans="1:17" ht="12" customHeight="1" x14ac:dyDescent="0.25">
      <c r="A165" s="23" t="s">
        <v>65</v>
      </c>
      <c r="B165" s="22">
        <f t="shared" ref="B165:Q165" si="81">IF(B111=0,0,B111/B$17)</f>
        <v>4807.3638632679485</v>
      </c>
      <c r="C165" s="22">
        <f t="shared" si="81"/>
        <v>5233.6862290748022</v>
      </c>
      <c r="D165" s="22">
        <f t="shared" si="81"/>
        <v>4982.7101589035765</v>
      </c>
      <c r="E165" s="22">
        <f t="shared" si="81"/>
        <v>4875.8341586135175</v>
      </c>
      <c r="F165" s="22">
        <f t="shared" si="81"/>
        <v>4706.6304157469031</v>
      </c>
      <c r="G165" s="22">
        <f t="shared" si="81"/>
        <v>4620.7699878523581</v>
      </c>
      <c r="H165" s="22">
        <f t="shared" si="81"/>
        <v>4645.8144054888344</v>
      </c>
      <c r="I165" s="22">
        <f t="shared" si="81"/>
        <v>3745.1122529446434</v>
      </c>
      <c r="J165" s="22">
        <f t="shared" si="81"/>
        <v>4342.8338025647508</v>
      </c>
      <c r="K165" s="22">
        <f t="shared" si="81"/>
        <v>4157.5875741680356</v>
      </c>
      <c r="L165" s="22">
        <f t="shared" si="81"/>
        <v>4559.0179063813293</v>
      </c>
      <c r="M165" s="22">
        <f t="shared" si="81"/>
        <v>3882.4822483262178</v>
      </c>
      <c r="N165" s="22">
        <f t="shared" si="81"/>
        <v>4113.3877671564715</v>
      </c>
      <c r="O165" s="22">
        <f t="shared" si="81"/>
        <v>4496.6813112473801</v>
      </c>
      <c r="P165" s="22">
        <f t="shared" si="81"/>
        <v>3655.848916250759</v>
      </c>
      <c r="Q165" s="22">
        <f t="shared" si="81"/>
        <v>3866.3776693688205</v>
      </c>
    </row>
    <row r="166" spans="1:17" ht="12" customHeight="1" x14ac:dyDescent="0.25">
      <c r="A166" s="23" t="s">
        <v>64</v>
      </c>
      <c r="B166" s="30">
        <f t="shared" ref="B166:Q166" si="82">IF(B112=0,0,B112/B$17)</f>
        <v>6.7753311254607986</v>
      </c>
      <c r="C166" s="30">
        <f t="shared" si="82"/>
        <v>7.7954824584350275</v>
      </c>
      <c r="D166" s="30">
        <f t="shared" si="82"/>
        <v>8.4750255426409709</v>
      </c>
      <c r="E166" s="30">
        <f t="shared" si="82"/>
        <v>8.9648610016188766</v>
      </c>
      <c r="F166" s="30">
        <f t="shared" si="82"/>
        <v>9.8018795677489976</v>
      </c>
      <c r="G166" s="30">
        <f t="shared" si="82"/>
        <v>11.824610115226994</v>
      </c>
      <c r="H166" s="30">
        <f t="shared" si="82"/>
        <v>15.487994793015371</v>
      </c>
      <c r="I166" s="30">
        <f t="shared" si="82"/>
        <v>18.588410466064296</v>
      </c>
      <c r="J166" s="30">
        <f t="shared" si="82"/>
        <v>24.583678754933629</v>
      </c>
      <c r="K166" s="30">
        <f t="shared" si="82"/>
        <v>30.776825490559805</v>
      </c>
      <c r="L166" s="30">
        <f t="shared" si="82"/>
        <v>37.969340462080744</v>
      </c>
      <c r="M166" s="30">
        <f t="shared" si="82"/>
        <v>37.890568370668248</v>
      </c>
      <c r="N166" s="30">
        <f t="shared" si="82"/>
        <v>38.858615713428861</v>
      </c>
      <c r="O166" s="30">
        <f t="shared" si="82"/>
        <v>39.541184143780072</v>
      </c>
      <c r="P166" s="30">
        <f t="shared" si="82"/>
        <v>39.487100551300756</v>
      </c>
      <c r="Q166" s="30">
        <f t="shared" si="82"/>
        <v>41.77868209683821</v>
      </c>
    </row>
    <row r="167" spans="1:17" ht="12" customHeight="1" x14ac:dyDescent="0.25">
      <c r="A167" s="23" t="s">
        <v>63</v>
      </c>
      <c r="B167" s="22">
        <f t="shared" ref="B167:Q167" si="83">IF(B113=0,0,B113/B$17)</f>
        <v>724.41396896299807</v>
      </c>
      <c r="C167" s="22">
        <f t="shared" si="83"/>
        <v>729.05969761324843</v>
      </c>
      <c r="D167" s="22">
        <f t="shared" si="83"/>
        <v>724.97946431170692</v>
      </c>
      <c r="E167" s="22">
        <f t="shared" si="83"/>
        <v>727.81536223264368</v>
      </c>
      <c r="F167" s="22">
        <f t="shared" si="83"/>
        <v>735.78350275288358</v>
      </c>
      <c r="G167" s="22">
        <f t="shared" si="83"/>
        <v>729.25222298857761</v>
      </c>
      <c r="H167" s="22">
        <f t="shared" si="83"/>
        <v>730.31480642018585</v>
      </c>
      <c r="I167" s="22">
        <f t="shared" si="83"/>
        <v>716.50091425596804</v>
      </c>
      <c r="J167" s="22">
        <f t="shared" si="83"/>
        <v>726.13151814431046</v>
      </c>
      <c r="K167" s="22">
        <f t="shared" si="83"/>
        <v>728.95944043486998</v>
      </c>
      <c r="L167" s="22">
        <f t="shared" si="83"/>
        <v>754.87770719869786</v>
      </c>
      <c r="M167" s="22">
        <f t="shared" si="83"/>
        <v>754.66488102226003</v>
      </c>
      <c r="N167" s="22">
        <f t="shared" si="83"/>
        <v>764.67053320177718</v>
      </c>
      <c r="O167" s="22">
        <f t="shared" si="83"/>
        <v>776.44454640916274</v>
      </c>
      <c r="P167" s="22">
        <f t="shared" si="83"/>
        <v>767.26214573408902</v>
      </c>
      <c r="Q167" s="22">
        <f t="shared" si="83"/>
        <v>766.59648937924601</v>
      </c>
    </row>
    <row r="168" spans="1:17" ht="12" customHeight="1" x14ac:dyDescent="0.25">
      <c r="A168" s="29" t="s">
        <v>62</v>
      </c>
      <c r="B168" s="18">
        <f t="shared" ref="B168:Q168" si="84">IF(B114=0,0,B114/B$17)</f>
        <v>301.21283247762403</v>
      </c>
      <c r="C168" s="18">
        <f t="shared" si="84"/>
        <v>301.75555137539772</v>
      </c>
      <c r="D168" s="18">
        <f t="shared" si="84"/>
        <v>305.93967263738841</v>
      </c>
      <c r="E168" s="18">
        <f t="shared" si="84"/>
        <v>307.8478892090539</v>
      </c>
      <c r="F168" s="18">
        <f t="shared" si="84"/>
        <v>301.42970362413706</v>
      </c>
      <c r="G168" s="18">
        <f t="shared" si="84"/>
        <v>307.88769689836209</v>
      </c>
      <c r="H168" s="18">
        <f t="shared" si="84"/>
        <v>307.30193139005326</v>
      </c>
      <c r="I168" s="18">
        <f t="shared" si="84"/>
        <v>317.19629098693002</v>
      </c>
      <c r="J168" s="18">
        <f t="shared" si="84"/>
        <v>315.55322495873463</v>
      </c>
      <c r="K168" s="18">
        <f t="shared" si="84"/>
        <v>318.31300431285405</v>
      </c>
      <c r="L168" s="18">
        <f t="shared" si="84"/>
        <v>318.41494261421929</v>
      </c>
      <c r="M168" s="18">
        <f t="shared" si="84"/>
        <v>324.0665284758083</v>
      </c>
      <c r="N168" s="18">
        <f t="shared" si="84"/>
        <v>325.57356440743445</v>
      </c>
      <c r="O168" s="18">
        <f t="shared" si="84"/>
        <v>320.393310535681</v>
      </c>
      <c r="P168" s="18">
        <f t="shared" si="84"/>
        <v>319.18834826230523</v>
      </c>
      <c r="Q168" s="18">
        <f t="shared" si="84"/>
        <v>319.26837863280127</v>
      </c>
    </row>
    <row r="169" spans="1:17" s="28" customFormat="1" ht="12" customHeight="1" x14ac:dyDescent="0.25"/>
    <row r="170" spans="1:17" ht="12.95" customHeight="1" x14ac:dyDescent="0.25">
      <c r="A170" s="27" t="s">
        <v>67</v>
      </c>
      <c r="B170" s="26">
        <f t="shared" ref="B170:Q170" si="85">IF(B116=0,0,B116/B$17)</f>
        <v>1451.2750724074676</v>
      </c>
      <c r="C170" s="26">
        <f t="shared" si="85"/>
        <v>1588.0263460456745</v>
      </c>
      <c r="D170" s="26">
        <f t="shared" si="85"/>
        <v>1480.2475079165613</v>
      </c>
      <c r="E170" s="26">
        <f t="shared" si="85"/>
        <v>1459.6009257319645</v>
      </c>
      <c r="F170" s="26">
        <f t="shared" si="85"/>
        <v>1372.2912870144912</v>
      </c>
      <c r="G170" s="26">
        <f t="shared" si="85"/>
        <v>1341.2291443754882</v>
      </c>
      <c r="H170" s="26">
        <f t="shared" si="85"/>
        <v>1370.3351226615205</v>
      </c>
      <c r="I170" s="26">
        <f t="shared" si="85"/>
        <v>1056.5378996553375</v>
      </c>
      <c r="J170" s="26">
        <f t="shared" si="85"/>
        <v>1269.7064914299201</v>
      </c>
      <c r="K170" s="26">
        <f t="shared" si="85"/>
        <v>1187.0132012353806</v>
      </c>
      <c r="L170" s="26">
        <f t="shared" si="85"/>
        <v>1273.7423869665624</v>
      </c>
      <c r="M170" s="26">
        <f t="shared" si="85"/>
        <v>1095.3559696490345</v>
      </c>
      <c r="N170" s="26">
        <f t="shared" si="85"/>
        <v>1168.7256274030105</v>
      </c>
      <c r="O170" s="26">
        <f t="shared" si="85"/>
        <v>1233.295257344126</v>
      </c>
      <c r="P170" s="26">
        <f t="shared" si="85"/>
        <v>1031.1317556148222</v>
      </c>
      <c r="Q170" s="26">
        <f t="shared" si="85"/>
        <v>1045.4757835351036</v>
      </c>
    </row>
    <row r="171" spans="1:17" ht="12" customHeight="1" x14ac:dyDescent="0.25">
      <c r="A171" s="25" t="s">
        <v>43</v>
      </c>
      <c r="B171" s="24">
        <f t="shared" ref="B171:Q171" si="86">IF(B117=0,0,B117/B$17)</f>
        <v>1451.2750724074676</v>
      </c>
      <c r="C171" s="24">
        <f t="shared" si="86"/>
        <v>1588.0263460456745</v>
      </c>
      <c r="D171" s="24">
        <f t="shared" si="86"/>
        <v>1480.2475079165613</v>
      </c>
      <c r="E171" s="24">
        <f t="shared" si="86"/>
        <v>1459.6009257319645</v>
      </c>
      <c r="F171" s="24">
        <f t="shared" si="86"/>
        <v>1372.2912870144912</v>
      </c>
      <c r="G171" s="24">
        <f t="shared" si="86"/>
        <v>1341.2291443754882</v>
      </c>
      <c r="H171" s="24">
        <f t="shared" si="86"/>
        <v>1370.3351226615205</v>
      </c>
      <c r="I171" s="24">
        <f t="shared" si="86"/>
        <v>1056.5378996553375</v>
      </c>
      <c r="J171" s="24">
        <f t="shared" si="86"/>
        <v>1269.7064914299201</v>
      </c>
      <c r="K171" s="24">
        <f t="shared" si="86"/>
        <v>1187.0132012353806</v>
      </c>
      <c r="L171" s="24">
        <f t="shared" si="86"/>
        <v>1273.7423869665624</v>
      </c>
      <c r="M171" s="24">
        <f t="shared" si="86"/>
        <v>1095.3559696490345</v>
      </c>
      <c r="N171" s="24">
        <f t="shared" si="86"/>
        <v>1168.7256274030105</v>
      </c>
      <c r="O171" s="24">
        <f t="shared" si="86"/>
        <v>1233.295257344126</v>
      </c>
      <c r="P171" s="24">
        <f t="shared" si="86"/>
        <v>1031.1317556148222</v>
      </c>
      <c r="Q171" s="24">
        <f t="shared" si="86"/>
        <v>1045.4757835351036</v>
      </c>
    </row>
    <row r="172" spans="1:17" ht="12" customHeight="1" x14ac:dyDescent="0.25">
      <c r="A172" s="23" t="s">
        <v>65</v>
      </c>
      <c r="B172" s="22">
        <f t="shared" ref="B172:Q172" si="87">IF(B118=0,0,B118/B$17)</f>
        <v>1219.8966009423266</v>
      </c>
      <c r="C172" s="22">
        <f t="shared" si="87"/>
        <v>1352.4615208633138</v>
      </c>
      <c r="D172" s="22">
        <f t="shared" si="87"/>
        <v>1249.3855467986666</v>
      </c>
      <c r="E172" s="22">
        <f t="shared" si="87"/>
        <v>1227.8353480586431</v>
      </c>
      <c r="F172" s="22">
        <f t="shared" si="87"/>
        <v>1139.3259781811398</v>
      </c>
      <c r="G172" s="22">
        <f t="shared" si="87"/>
        <v>1113.0967530580515</v>
      </c>
      <c r="H172" s="22">
        <f t="shared" si="87"/>
        <v>1140.2580093781564</v>
      </c>
      <c r="I172" s="22">
        <f t="shared" si="87"/>
        <v>842.02817493754446</v>
      </c>
      <c r="J172" s="22">
        <f t="shared" si="87"/>
        <v>1042.8964809830481</v>
      </c>
      <c r="K172" s="22">
        <f t="shared" si="87"/>
        <v>964.0158556999753</v>
      </c>
      <c r="L172" s="22">
        <f t="shared" si="87"/>
        <v>1039.7934965432826</v>
      </c>
      <c r="M172" s="22">
        <f t="shared" si="87"/>
        <v>866.77383638876324</v>
      </c>
      <c r="N172" s="22">
        <f t="shared" si="87"/>
        <v>933.67160574966317</v>
      </c>
      <c r="O172" s="22">
        <f t="shared" si="87"/>
        <v>996.76227965120347</v>
      </c>
      <c r="P172" s="22">
        <f t="shared" si="87"/>
        <v>803.24863530339155</v>
      </c>
      <c r="Q172" s="22">
        <f t="shared" si="87"/>
        <v>822.41418472964597</v>
      </c>
    </row>
    <row r="173" spans="1:17" ht="12" customHeight="1" x14ac:dyDescent="0.25">
      <c r="A173" s="23" t="s">
        <v>64</v>
      </c>
      <c r="B173" s="22">
        <f t="shared" ref="B173:Q173" si="88">IF(B119=0,0,B119/B$17)</f>
        <v>0</v>
      </c>
      <c r="C173" s="22">
        <f t="shared" si="88"/>
        <v>0</v>
      </c>
      <c r="D173" s="22">
        <f t="shared" si="88"/>
        <v>0</v>
      </c>
      <c r="E173" s="22">
        <f t="shared" si="88"/>
        <v>0</v>
      </c>
      <c r="F173" s="22">
        <f t="shared" si="88"/>
        <v>0</v>
      </c>
      <c r="G173" s="22">
        <f t="shared" si="88"/>
        <v>0</v>
      </c>
      <c r="H173" s="22">
        <f t="shared" si="88"/>
        <v>0</v>
      </c>
      <c r="I173" s="22">
        <f t="shared" si="88"/>
        <v>0</v>
      </c>
      <c r="J173" s="22">
        <f t="shared" si="88"/>
        <v>0</v>
      </c>
      <c r="K173" s="22">
        <f t="shared" si="88"/>
        <v>0</v>
      </c>
      <c r="L173" s="22">
        <f t="shared" si="88"/>
        <v>0</v>
      </c>
      <c r="M173" s="22">
        <f t="shared" si="88"/>
        <v>0</v>
      </c>
      <c r="N173" s="22">
        <f t="shared" si="88"/>
        <v>0</v>
      </c>
      <c r="O173" s="22">
        <f t="shared" si="88"/>
        <v>0</v>
      </c>
      <c r="P173" s="22">
        <f t="shared" si="88"/>
        <v>0</v>
      </c>
      <c r="Q173" s="22">
        <f t="shared" si="88"/>
        <v>0</v>
      </c>
    </row>
    <row r="174" spans="1:17" ht="12" customHeight="1" x14ac:dyDescent="0.25">
      <c r="A174" s="23" t="s">
        <v>63</v>
      </c>
      <c r="B174" s="22">
        <f t="shared" ref="B174:Q174" si="89">IF(B120=0,0,B120/B$17)</f>
        <v>167.49293000435969</v>
      </c>
      <c r="C174" s="22">
        <f t="shared" si="89"/>
        <v>171.9482494752782</v>
      </c>
      <c r="D174" s="22">
        <f t="shared" si="89"/>
        <v>167.52455794764205</v>
      </c>
      <c r="E174" s="22">
        <f t="shared" si="89"/>
        <v>169.74530026270656</v>
      </c>
      <c r="F174" s="22">
        <f t="shared" si="89"/>
        <v>165.18670503293154</v>
      </c>
      <c r="G174" s="22">
        <f t="shared" si="89"/>
        <v>163.83777088785664</v>
      </c>
      <c r="H174" s="22">
        <f t="shared" si="89"/>
        <v>165.5612084060734</v>
      </c>
      <c r="I174" s="22">
        <f t="shared" si="89"/>
        <v>152.02971384428338</v>
      </c>
      <c r="J174" s="22">
        <f t="shared" si="89"/>
        <v>163.18239723901692</v>
      </c>
      <c r="K174" s="22">
        <f t="shared" si="89"/>
        <v>159.30400289461855</v>
      </c>
      <c r="L174" s="22">
        <f t="shared" si="89"/>
        <v>167.66990389471769</v>
      </c>
      <c r="M174" s="22">
        <f t="shared" si="89"/>
        <v>163.74484750344499</v>
      </c>
      <c r="N174" s="22">
        <f t="shared" si="89"/>
        <v>168.74174515056629</v>
      </c>
      <c r="O174" s="22">
        <f t="shared" si="89"/>
        <v>167.84330496639907</v>
      </c>
      <c r="P174" s="22">
        <f t="shared" si="89"/>
        <v>163.17804860697782</v>
      </c>
      <c r="Q174" s="22">
        <f t="shared" si="89"/>
        <v>158.8689367518258</v>
      </c>
    </row>
    <row r="175" spans="1:17" ht="12" customHeight="1" x14ac:dyDescent="0.25">
      <c r="A175" s="21" t="s">
        <v>62</v>
      </c>
      <c r="B175" s="20">
        <f t="shared" ref="B175:Q175" si="90">IF(B121=0,0,B121/B$17)</f>
        <v>63.885541460781525</v>
      </c>
      <c r="C175" s="20">
        <f t="shared" si="90"/>
        <v>63.616575707082248</v>
      </c>
      <c r="D175" s="20">
        <f t="shared" si="90"/>
        <v>63.337403170252337</v>
      </c>
      <c r="E175" s="20">
        <f t="shared" si="90"/>
        <v>62.020277410614838</v>
      </c>
      <c r="F175" s="20">
        <f t="shared" si="90"/>
        <v>67.778603800419774</v>
      </c>
      <c r="G175" s="20">
        <f t="shared" si="90"/>
        <v>64.294620429580064</v>
      </c>
      <c r="H175" s="20">
        <f t="shared" si="90"/>
        <v>64.515904877290922</v>
      </c>
      <c r="I175" s="20">
        <f t="shared" si="90"/>
        <v>62.480010873509784</v>
      </c>
      <c r="J175" s="20">
        <f t="shared" si="90"/>
        <v>63.627613207855262</v>
      </c>
      <c r="K175" s="20">
        <f t="shared" si="90"/>
        <v>63.693342640786405</v>
      </c>
      <c r="L175" s="20">
        <f t="shared" si="90"/>
        <v>66.278986528562072</v>
      </c>
      <c r="M175" s="20">
        <f t="shared" si="90"/>
        <v>64.837285756826276</v>
      </c>
      <c r="N175" s="20">
        <f t="shared" si="90"/>
        <v>66.312276502781231</v>
      </c>
      <c r="O175" s="20">
        <f t="shared" si="90"/>
        <v>68.689672726523725</v>
      </c>
      <c r="P175" s="20">
        <f t="shared" si="90"/>
        <v>64.705071704452692</v>
      </c>
      <c r="Q175" s="20">
        <f t="shared" si="90"/>
        <v>64.192662053631636</v>
      </c>
    </row>
    <row r="176" spans="1:17" ht="12" customHeight="1" x14ac:dyDescent="0.25">
      <c r="A176" s="19" t="s">
        <v>66</v>
      </c>
      <c r="B176" s="18">
        <f t="shared" ref="B176:Q176" si="91">IF(B122=0,0,B122/B$17)</f>
        <v>0</v>
      </c>
      <c r="C176" s="18">
        <f t="shared" si="91"/>
        <v>0</v>
      </c>
      <c r="D176" s="18">
        <f t="shared" si="91"/>
        <v>0</v>
      </c>
      <c r="E176" s="18">
        <f t="shared" si="91"/>
        <v>0</v>
      </c>
      <c r="F176" s="18">
        <f t="shared" si="91"/>
        <v>0</v>
      </c>
      <c r="G176" s="18">
        <f t="shared" si="91"/>
        <v>0</v>
      </c>
      <c r="H176" s="18">
        <f t="shared" si="91"/>
        <v>0</v>
      </c>
      <c r="I176" s="18">
        <f t="shared" si="91"/>
        <v>0</v>
      </c>
      <c r="J176" s="18">
        <f t="shared" si="91"/>
        <v>0</v>
      </c>
      <c r="K176" s="18">
        <f t="shared" si="91"/>
        <v>0</v>
      </c>
      <c r="L176" s="18">
        <f t="shared" si="91"/>
        <v>0</v>
      </c>
      <c r="M176" s="18">
        <f t="shared" si="91"/>
        <v>0</v>
      </c>
      <c r="N176" s="18">
        <f t="shared" si="91"/>
        <v>0</v>
      </c>
      <c r="O176" s="18">
        <f t="shared" si="91"/>
        <v>0</v>
      </c>
      <c r="P176" s="18">
        <f t="shared" si="91"/>
        <v>0</v>
      </c>
      <c r="Q176" s="18">
        <f t="shared" si="91"/>
        <v>0</v>
      </c>
    </row>
  </sheetData>
  <pageMargins left="0.39370078740157483" right="0.39370078740157483" top="0.39370078740157483" bottom="0.39370078740157483" header="0.31496062992125984" footer="0.31496062992125984"/>
  <pageSetup paperSize="9" scale="40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39997558519241921"/>
    <pageSetUpPr fitToPage="1"/>
  </sheetPr>
  <dimension ref="A1:Q3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>
        <f t="shared" ref="B3:Q3" si="0">B4</f>
        <v>38136234</v>
      </c>
      <c r="C3" s="93">
        <f t="shared" si="0"/>
        <v>38317671</v>
      </c>
      <c r="D3" s="93">
        <f t="shared" si="0"/>
        <v>38540012</v>
      </c>
      <c r="E3" s="93">
        <f t="shared" si="0"/>
        <v>38724361</v>
      </c>
      <c r="F3" s="93">
        <f t="shared" si="0"/>
        <v>38862308</v>
      </c>
      <c r="G3" s="93">
        <f t="shared" si="0"/>
        <v>38989059</v>
      </c>
      <c r="H3" s="93">
        <f t="shared" si="0"/>
        <v>39331104</v>
      </c>
      <c r="I3" s="93">
        <f t="shared" si="0"/>
        <v>39593509</v>
      </c>
      <c r="J3" s="93">
        <f t="shared" si="0"/>
        <v>40008680</v>
      </c>
      <c r="K3" s="93">
        <f t="shared" si="0"/>
        <v>40079353</v>
      </c>
      <c r="L3" s="93">
        <f t="shared" si="0"/>
        <v>40296678</v>
      </c>
      <c r="M3" s="93">
        <f t="shared" si="0"/>
        <v>39733564</v>
      </c>
      <c r="N3" s="93">
        <f t="shared" si="0"/>
        <v>39984021.999999993</v>
      </c>
      <c r="O3" s="93">
        <f t="shared" si="0"/>
        <v>39823811</v>
      </c>
      <c r="P3" s="93">
        <f t="shared" si="0"/>
        <v>40023520.000000007</v>
      </c>
      <c r="Q3" s="93">
        <f t="shared" si="0"/>
        <v>40558210</v>
      </c>
    </row>
    <row r="4" spans="1:17" ht="12.95" customHeight="1" x14ac:dyDescent="0.25">
      <c r="A4" s="89" t="s">
        <v>65</v>
      </c>
      <c r="B4" s="88">
        <f t="shared" ref="B4" si="1">SUM(B5:B13)</f>
        <v>38136234</v>
      </c>
      <c r="C4" s="88">
        <f t="shared" ref="C4:Q4" si="2">SUM(C5:C13)</f>
        <v>38317671</v>
      </c>
      <c r="D4" s="88">
        <f t="shared" si="2"/>
        <v>38540012</v>
      </c>
      <c r="E4" s="88">
        <f t="shared" si="2"/>
        <v>38724361</v>
      </c>
      <c r="F4" s="88">
        <f t="shared" si="2"/>
        <v>38862308</v>
      </c>
      <c r="G4" s="88">
        <f t="shared" si="2"/>
        <v>38989059</v>
      </c>
      <c r="H4" s="88">
        <f t="shared" si="2"/>
        <v>39331104</v>
      </c>
      <c r="I4" s="88">
        <f t="shared" si="2"/>
        <v>39593509</v>
      </c>
      <c r="J4" s="88">
        <f t="shared" si="2"/>
        <v>40008680</v>
      </c>
      <c r="K4" s="88">
        <f t="shared" si="2"/>
        <v>40079353</v>
      </c>
      <c r="L4" s="88">
        <f t="shared" si="2"/>
        <v>40296678</v>
      </c>
      <c r="M4" s="88">
        <f t="shared" si="2"/>
        <v>39733564</v>
      </c>
      <c r="N4" s="88">
        <f t="shared" si="2"/>
        <v>39984021.999999993</v>
      </c>
      <c r="O4" s="88">
        <f t="shared" si="2"/>
        <v>39823811</v>
      </c>
      <c r="P4" s="88">
        <f t="shared" si="2"/>
        <v>40023520.000000007</v>
      </c>
      <c r="Q4" s="88">
        <f t="shared" si="2"/>
        <v>40558210</v>
      </c>
    </row>
    <row r="5" spans="1:17" ht="12" customHeight="1" x14ac:dyDescent="0.25">
      <c r="A5" s="87" t="s">
        <v>58</v>
      </c>
      <c r="B5" s="86">
        <v>536664</v>
      </c>
      <c r="C5" s="86">
        <v>474060</v>
      </c>
      <c r="D5" s="86">
        <v>433321</v>
      </c>
      <c r="E5" s="86">
        <v>431696</v>
      </c>
      <c r="F5" s="86">
        <v>373844</v>
      </c>
      <c r="G5" s="86">
        <v>380116</v>
      </c>
      <c r="H5" s="86">
        <v>427080</v>
      </c>
      <c r="I5" s="86">
        <v>505754</v>
      </c>
      <c r="J5" s="86">
        <v>506489</v>
      </c>
      <c r="K5" s="86">
        <v>513711</v>
      </c>
      <c r="L5" s="86">
        <v>656317</v>
      </c>
      <c r="M5" s="86">
        <v>667892</v>
      </c>
      <c r="N5" s="86">
        <v>555218.99999999988</v>
      </c>
      <c r="O5" s="86">
        <v>476458</v>
      </c>
      <c r="P5" s="86">
        <v>476273.00000000006</v>
      </c>
      <c r="Q5" s="86">
        <v>475933.99999999994</v>
      </c>
    </row>
    <row r="6" spans="1:17" ht="12" customHeight="1" x14ac:dyDescent="0.25">
      <c r="A6" s="87" t="s">
        <v>84</v>
      </c>
      <c r="B6" s="86">
        <v>95317</v>
      </c>
      <c r="C6" s="86">
        <v>96322</v>
      </c>
      <c r="D6" s="86">
        <v>96648</v>
      </c>
      <c r="E6" s="86">
        <v>96837</v>
      </c>
      <c r="F6" s="86">
        <v>127627</v>
      </c>
      <c r="G6" s="86">
        <v>123775.00000000001</v>
      </c>
      <c r="H6" s="86">
        <v>129827</v>
      </c>
      <c r="I6" s="86">
        <v>130819.00000000003</v>
      </c>
      <c r="J6" s="86">
        <v>147851.00000000003</v>
      </c>
      <c r="K6" s="86">
        <v>154249</v>
      </c>
      <c r="L6" s="86">
        <v>154958</v>
      </c>
      <c r="M6" s="86">
        <v>158482</v>
      </c>
      <c r="N6" s="86">
        <v>149543.99999999997</v>
      </c>
      <c r="O6" s="86">
        <v>139750</v>
      </c>
      <c r="P6" s="86">
        <v>121081.00000000004</v>
      </c>
      <c r="Q6" s="86">
        <v>100529.99999999999</v>
      </c>
    </row>
    <row r="7" spans="1:17" ht="12" customHeight="1" x14ac:dyDescent="0.25">
      <c r="A7" s="87" t="s">
        <v>110</v>
      </c>
      <c r="B7" s="86">
        <v>13127706</v>
      </c>
      <c r="C7" s="86">
        <v>13429829.999999998</v>
      </c>
      <c r="D7" s="86">
        <v>12685959.999999998</v>
      </c>
      <c r="E7" s="86">
        <v>12498976</v>
      </c>
      <c r="F7" s="86">
        <v>11864313</v>
      </c>
      <c r="G7" s="86">
        <v>11776672</v>
      </c>
      <c r="H7" s="86">
        <v>11768275</v>
      </c>
      <c r="I7" s="86">
        <v>10747337</v>
      </c>
      <c r="J7" s="86">
        <v>10712730</v>
      </c>
      <c r="K7" s="86">
        <v>10587906</v>
      </c>
      <c r="L7" s="86">
        <v>10486728</v>
      </c>
      <c r="M7" s="86">
        <v>10483102</v>
      </c>
      <c r="N7" s="86">
        <v>10689342.999999996</v>
      </c>
      <c r="O7" s="86">
        <v>10718349</v>
      </c>
      <c r="P7" s="86">
        <v>10963730.000000004</v>
      </c>
      <c r="Q7" s="86">
        <v>10332355</v>
      </c>
    </row>
    <row r="8" spans="1:17" ht="12" customHeight="1" x14ac:dyDescent="0.25">
      <c r="A8" s="87" t="s">
        <v>109</v>
      </c>
      <c r="B8" s="86">
        <v>15148278</v>
      </c>
      <c r="C8" s="86">
        <v>15330689</v>
      </c>
      <c r="D8" s="86">
        <v>16149619</v>
      </c>
      <c r="E8" s="86">
        <v>16163200.999999998</v>
      </c>
      <c r="F8" s="86">
        <v>16833972</v>
      </c>
      <c r="G8" s="86">
        <v>16850629</v>
      </c>
      <c r="H8" s="86">
        <v>16961406</v>
      </c>
      <c r="I8" s="86">
        <v>17592065.999999996</v>
      </c>
      <c r="J8" s="86">
        <v>18097340</v>
      </c>
      <c r="K8" s="86">
        <v>18094328</v>
      </c>
      <c r="L8" s="86">
        <v>18035812</v>
      </c>
      <c r="M8" s="86">
        <v>17400289</v>
      </c>
      <c r="N8" s="86">
        <v>18072477.999999996</v>
      </c>
      <c r="O8" s="86">
        <v>17214360</v>
      </c>
      <c r="P8" s="86">
        <v>17081482.000000004</v>
      </c>
      <c r="Q8" s="86">
        <v>17660314.999999996</v>
      </c>
    </row>
    <row r="9" spans="1:17" ht="12" customHeight="1" x14ac:dyDescent="0.25">
      <c r="A9" s="87" t="s">
        <v>55</v>
      </c>
      <c r="B9" s="86">
        <v>2315325</v>
      </c>
      <c r="C9" s="86">
        <v>2320213</v>
      </c>
      <c r="D9" s="86">
        <v>2387150</v>
      </c>
      <c r="E9" s="86">
        <v>2683881</v>
      </c>
      <c r="F9" s="86">
        <v>2728929</v>
      </c>
      <c r="G9" s="86">
        <v>2827572</v>
      </c>
      <c r="H9" s="86">
        <v>3020662</v>
      </c>
      <c r="I9" s="86">
        <v>3489928</v>
      </c>
      <c r="J9" s="86">
        <v>3491347</v>
      </c>
      <c r="K9" s="86">
        <v>3822340.9999999995</v>
      </c>
      <c r="L9" s="86">
        <v>4037362</v>
      </c>
      <c r="M9" s="86">
        <v>4052105</v>
      </c>
      <c r="N9" s="86">
        <v>4063628.9999999991</v>
      </c>
      <c r="O9" s="86">
        <v>4073040</v>
      </c>
      <c r="P9" s="86">
        <v>4113412.0000000009</v>
      </c>
      <c r="Q9" s="86">
        <v>4333013.9999999991</v>
      </c>
    </row>
    <row r="10" spans="1:17" ht="12" customHeight="1" x14ac:dyDescent="0.25">
      <c r="A10" s="87" t="s">
        <v>79</v>
      </c>
      <c r="B10" s="86">
        <v>0</v>
      </c>
      <c r="C10" s="86">
        <v>0</v>
      </c>
      <c r="D10" s="86">
        <v>0</v>
      </c>
      <c r="E10" s="86">
        <v>1547</v>
      </c>
      <c r="F10" s="86">
        <v>3849</v>
      </c>
      <c r="G10" s="86">
        <v>4207</v>
      </c>
      <c r="H10" s="86">
        <v>4498</v>
      </c>
      <c r="I10" s="86">
        <v>5312</v>
      </c>
      <c r="J10" s="86">
        <v>6644</v>
      </c>
      <c r="K10" s="86">
        <v>9954</v>
      </c>
      <c r="L10" s="86">
        <v>16000</v>
      </c>
      <c r="M10" s="86">
        <v>21390</v>
      </c>
      <c r="N10" s="86">
        <v>26009.999999999996</v>
      </c>
      <c r="O10" s="86">
        <v>26166</v>
      </c>
      <c r="P10" s="86">
        <v>29446.000000000007</v>
      </c>
      <c r="Q10" s="86">
        <v>31878.999999999993</v>
      </c>
    </row>
    <row r="11" spans="1:17" ht="12" customHeight="1" x14ac:dyDescent="0.25">
      <c r="A11" s="87" t="s">
        <v>61</v>
      </c>
      <c r="B11" s="86">
        <v>5345229</v>
      </c>
      <c r="C11" s="86">
        <v>5048569</v>
      </c>
      <c r="D11" s="86">
        <v>5039836</v>
      </c>
      <c r="E11" s="86">
        <v>4906567.9999999991</v>
      </c>
      <c r="F11" s="86">
        <v>4898192.9999999991</v>
      </c>
      <c r="G11" s="86">
        <v>4885428</v>
      </c>
      <c r="H11" s="86">
        <v>4847550</v>
      </c>
      <c r="I11" s="86">
        <v>4844257</v>
      </c>
      <c r="J11" s="86">
        <v>4796562</v>
      </c>
      <c r="K11" s="86">
        <v>4677135</v>
      </c>
      <c r="L11" s="86">
        <v>4655606</v>
      </c>
      <c r="M11" s="86">
        <v>4629970</v>
      </c>
      <c r="N11" s="86">
        <v>4002880.9999999991</v>
      </c>
      <c r="O11" s="86">
        <v>4682365</v>
      </c>
      <c r="P11" s="86">
        <v>4698163.0000000009</v>
      </c>
      <c r="Q11" s="86">
        <v>5048913</v>
      </c>
    </row>
    <row r="12" spans="1:17" ht="12" customHeight="1" x14ac:dyDescent="0.25">
      <c r="A12" s="87" t="s">
        <v>115</v>
      </c>
      <c r="B12" s="86">
        <v>38013</v>
      </c>
      <c r="C12" s="86">
        <v>47137</v>
      </c>
      <c r="D12" s="86">
        <v>61956</v>
      </c>
      <c r="E12" s="86">
        <v>76243</v>
      </c>
      <c r="F12" s="86">
        <v>97028</v>
      </c>
      <c r="G12" s="86">
        <v>116987</v>
      </c>
      <c r="H12" s="86">
        <v>141766</v>
      </c>
      <c r="I12" s="86">
        <v>178186</v>
      </c>
      <c r="J12" s="86">
        <v>216309</v>
      </c>
      <c r="K12" s="86">
        <v>260879</v>
      </c>
      <c r="L12" s="86">
        <v>325743.99999999994</v>
      </c>
      <c r="M12" s="86">
        <v>441089</v>
      </c>
      <c r="N12" s="86">
        <v>550638.99999999988</v>
      </c>
      <c r="O12" s="86">
        <v>625090</v>
      </c>
      <c r="P12" s="86">
        <v>710117.00000000012</v>
      </c>
      <c r="Q12" s="86">
        <v>782319.99999999977</v>
      </c>
    </row>
    <row r="13" spans="1:17" ht="12" customHeight="1" x14ac:dyDescent="0.25">
      <c r="A13" s="51" t="s">
        <v>114</v>
      </c>
      <c r="B13" s="92">
        <v>1529702</v>
      </c>
      <c r="C13" s="92">
        <v>1570851.0000000002</v>
      </c>
      <c r="D13" s="92">
        <v>1685522.0000000002</v>
      </c>
      <c r="E13" s="92">
        <v>1865412.0000000002</v>
      </c>
      <c r="F13" s="92">
        <v>1934553.0000000002</v>
      </c>
      <c r="G13" s="92">
        <v>2023673.0000000002</v>
      </c>
      <c r="H13" s="92">
        <v>2030040.0000000002</v>
      </c>
      <c r="I13" s="92">
        <v>2099850.0000000005</v>
      </c>
      <c r="J13" s="92">
        <v>2033408.0000000002</v>
      </c>
      <c r="K13" s="92">
        <v>1958850.0000000005</v>
      </c>
      <c r="L13" s="92">
        <v>1928151.0000000002</v>
      </c>
      <c r="M13" s="92">
        <v>1879245</v>
      </c>
      <c r="N13" s="92">
        <v>1874279</v>
      </c>
      <c r="O13" s="92">
        <v>1868233</v>
      </c>
      <c r="P13" s="92">
        <v>1829816.0000000005</v>
      </c>
      <c r="Q13" s="92">
        <v>1792949.9999999991</v>
      </c>
    </row>
    <row r="14" spans="1:17" ht="12" hidden="1" customHeight="1" x14ac:dyDescent="0.25">
      <c r="A14" s="91" t="s">
        <v>113</v>
      </c>
      <c r="B14" s="90">
        <f t="shared" ref="B14" si="3">SUM(B5:B11)</f>
        <v>36568519</v>
      </c>
      <c r="C14" s="90">
        <f t="shared" ref="C14:Q14" si="4">SUM(C5:C11)</f>
        <v>36699683</v>
      </c>
      <c r="D14" s="90">
        <f t="shared" si="4"/>
        <v>36792534</v>
      </c>
      <c r="E14" s="90">
        <f t="shared" si="4"/>
        <v>36782706</v>
      </c>
      <c r="F14" s="90">
        <f t="shared" si="4"/>
        <v>36830727</v>
      </c>
      <c r="G14" s="90">
        <f t="shared" si="4"/>
        <v>36848399</v>
      </c>
      <c r="H14" s="90">
        <f t="shared" si="4"/>
        <v>37159298</v>
      </c>
      <c r="I14" s="90">
        <f t="shared" si="4"/>
        <v>37315473</v>
      </c>
      <c r="J14" s="90">
        <f t="shared" si="4"/>
        <v>37758963</v>
      </c>
      <c r="K14" s="90">
        <f t="shared" si="4"/>
        <v>37859624</v>
      </c>
      <c r="L14" s="90">
        <f t="shared" si="4"/>
        <v>38042783</v>
      </c>
      <c r="M14" s="90">
        <f t="shared" si="4"/>
        <v>37413230</v>
      </c>
      <c r="N14" s="90">
        <f t="shared" si="4"/>
        <v>37559103.999999993</v>
      </c>
      <c r="O14" s="90">
        <f t="shared" si="4"/>
        <v>37330488</v>
      </c>
      <c r="P14" s="90">
        <f t="shared" si="4"/>
        <v>37483587.000000007</v>
      </c>
      <c r="Q14" s="90">
        <f t="shared" si="4"/>
        <v>37982940</v>
      </c>
    </row>
    <row r="15" spans="1:17" ht="12.95" customHeight="1" x14ac:dyDescent="0.25">
      <c r="A15" s="89" t="s">
        <v>112</v>
      </c>
      <c r="B15" s="88">
        <f t="shared" ref="B15:Q15" si="5">B16</f>
        <v>394858.8</v>
      </c>
      <c r="C15" s="88">
        <f t="shared" si="5"/>
        <v>451480.2</v>
      </c>
      <c r="D15" s="88">
        <f t="shared" si="5"/>
        <v>489876.6</v>
      </c>
      <c r="E15" s="88">
        <f t="shared" si="5"/>
        <v>515334.8</v>
      </c>
      <c r="F15" s="88">
        <f t="shared" si="5"/>
        <v>557271.80000000005</v>
      </c>
      <c r="G15" s="88">
        <f t="shared" si="5"/>
        <v>660765.19999999995</v>
      </c>
      <c r="H15" s="88">
        <f t="shared" si="5"/>
        <v>850026.6</v>
      </c>
      <c r="I15" s="88">
        <f t="shared" si="5"/>
        <v>1017022.6</v>
      </c>
      <c r="J15" s="88">
        <f t="shared" si="5"/>
        <v>1311695.3999999999</v>
      </c>
      <c r="K15" s="88">
        <f t="shared" si="5"/>
        <v>1617917.4</v>
      </c>
      <c r="L15" s="88">
        <f t="shared" si="5"/>
        <v>1979221.4</v>
      </c>
      <c r="M15" s="88">
        <f t="shared" si="5"/>
        <v>2037139.4</v>
      </c>
      <c r="N15" s="88">
        <f t="shared" si="5"/>
        <v>2073637.3999999997</v>
      </c>
      <c r="O15" s="88">
        <f t="shared" si="5"/>
        <v>2081188</v>
      </c>
      <c r="P15" s="88">
        <f t="shared" si="5"/>
        <v>2109764.2000000007</v>
      </c>
      <c r="Q15" s="88">
        <f t="shared" si="5"/>
        <v>2179682.9999999995</v>
      </c>
    </row>
    <row r="16" spans="1:17" ht="12" customHeight="1" x14ac:dyDescent="0.25">
      <c r="A16" s="87" t="s">
        <v>111</v>
      </c>
      <c r="B16" s="86">
        <v>394858.8</v>
      </c>
      <c r="C16" s="86">
        <v>451480.2</v>
      </c>
      <c r="D16" s="86">
        <v>489876.6</v>
      </c>
      <c r="E16" s="86">
        <v>515334.8</v>
      </c>
      <c r="F16" s="86">
        <v>557271.80000000005</v>
      </c>
      <c r="G16" s="86">
        <v>660765.19999999995</v>
      </c>
      <c r="H16" s="86">
        <v>850026.6</v>
      </c>
      <c r="I16" s="86">
        <v>1017022.6</v>
      </c>
      <c r="J16" s="86">
        <v>1311695.3999999999</v>
      </c>
      <c r="K16" s="86">
        <v>1617917.4</v>
      </c>
      <c r="L16" s="86">
        <v>1979221.4</v>
      </c>
      <c r="M16" s="86">
        <v>2037139.4</v>
      </c>
      <c r="N16" s="86">
        <v>2073637.3999999997</v>
      </c>
      <c r="O16" s="86">
        <v>2081188</v>
      </c>
      <c r="P16" s="86">
        <v>2109764.2000000007</v>
      </c>
      <c r="Q16" s="86">
        <v>2179682.9999999995</v>
      </c>
    </row>
    <row r="17" spans="1:17" ht="12.95" customHeight="1" x14ac:dyDescent="0.25">
      <c r="A17" s="89" t="s">
        <v>63</v>
      </c>
      <c r="B17" s="88">
        <f t="shared" ref="B17" si="6">SUM(B18:B25)</f>
        <v>38136234</v>
      </c>
      <c r="C17" s="88">
        <f t="shared" ref="C17:Q17" si="7">SUM(C18:C25)</f>
        <v>38317671</v>
      </c>
      <c r="D17" s="88">
        <f t="shared" si="7"/>
        <v>38540012</v>
      </c>
      <c r="E17" s="88">
        <f t="shared" si="7"/>
        <v>38724361</v>
      </c>
      <c r="F17" s="88">
        <f t="shared" si="7"/>
        <v>38862308</v>
      </c>
      <c r="G17" s="88">
        <f t="shared" si="7"/>
        <v>38989059</v>
      </c>
      <c r="H17" s="88">
        <f t="shared" si="7"/>
        <v>39331104</v>
      </c>
      <c r="I17" s="88">
        <f t="shared" si="7"/>
        <v>39593509</v>
      </c>
      <c r="J17" s="88">
        <f t="shared" si="7"/>
        <v>40008680</v>
      </c>
      <c r="K17" s="88">
        <f t="shared" si="7"/>
        <v>40079353</v>
      </c>
      <c r="L17" s="88">
        <f t="shared" si="7"/>
        <v>40296678</v>
      </c>
      <c r="M17" s="88">
        <f t="shared" si="7"/>
        <v>39733564</v>
      </c>
      <c r="N17" s="88">
        <f t="shared" si="7"/>
        <v>39984021.999999993</v>
      </c>
      <c r="O17" s="88">
        <f t="shared" si="7"/>
        <v>39823811</v>
      </c>
      <c r="P17" s="88">
        <f t="shared" si="7"/>
        <v>40023520.000000007</v>
      </c>
      <c r="Q17" s="88">
        <f t="shared" si="7"/>
        <v>40558210</v>
      </c>
    </row>
    <row r="18" spans="1:17" ht="12" customHeight="1" x14ac:dyDescent="0.25">
      <c r="A18" s="87" t="s">
        <v>58</v>
      </c>
      <c r="B18" s="86">
        <v>279389</v>
      </c>
      <c r="C18" s="86">
        <v>248314</v>
      </c>
      <c r="D18" s="86">
        <v>233787</v>
      </c>
      <c r="E18" s="86">
        <v>232403</v>
      </c>
      <c r="F18" s="86">
        <v>198522</v>
      </c>
      <c r="G18" s="86">
        <v>207532</v>
      </c>
      <c r="H18" s="86">
        <v>233755</v>
      </c>
      <c r="I18" s="86">
        <v>278564</v>
      </c>
      <c r="J18" s="86">
        <v>278679.00000000006</v>
      </c>
      <c r="K18" s="86">
        <v>280073</v>
      </c>
      <c r="L18" s="86">
        <v>389681</v>
      </c>
      <c r="M18" s="86">
        <v>410102.99999999994</v>
      </c>
      <c r="N18" s="86">
        <v>363917.99999999994</v>
      </c>
      <c r="O18" s="86">
        <v>306813</v>
      </c>
      <c r="P18" s="86">
        <v>314229.00000000006</v>
      </c>
      <c r="Q18" s="86">
        <v>319341.99999999994</v>
      </c>
    </row>
    <row r="19" spans="1:17" s="28" customFormat="1" ht="12" customHeight="1" x14ac:dyDescent="0.25">
      <c r="A19" s="87" t="s">
        <v>84</v>
      </c>
      <c r="B19" s="86">
        <v>696168</v>
      </c>
      <c r="C19" s="86">
        <v>671159</v>
      </c>
      <c r="D19" s="86">
        <v>666505</v>
      </c>
      <c r="E19" s="86">
        <v>658805</v>
      </c>
      <c r="F19" s="86">
        <v>652733.00000000012</v>
      </c>
      <c r="G19" s="86">
        <v>652675</v>
      </c>
      <c r="H19" s="86">
        <v>633061</v>
      </c>
      <c r="I19" s="86">
        <v>622611</v>
      </c>
      <c r="J19" s="86">
        <v>702015</v>
      </c>
      <c r="K19" s="86">
        <v>841304.00000000023</v>
      </c>
      <c r="L19" s="86">
        <v>1011415</v>
      </c>
      <c r="M19" s="86">
        <v>1009339</v>
      </c>
      <c r="N19" s="86">
        <v>844169.99999999988</v>
      </c>
      <c r="O19" s="86">
        <v>823305</v>
      </c>
      <c r="P19" s="86">
        <v>609296.00000000012</v>
      </c>
      <c r="Q19" s="86">
        <v>305048</v>
      </c>
    </row>
    <row r="20" spans="1:17" ht="12" customHeight="1" x14ac:dyDescent="0.25">
      <c r="A20" s="87" t="s">
        <v>110</v>
      </c>
      <c r="B20" s="86">
        <v>9333786</v>
      </c>
      <c r="C20" s="86">
        <v>10098580.999999998</v>
      </c>
      <c r="D20" s="86">
        <v>9589214.9999999981</v>
      </c>
      <c r="E20" s="86">
        <v>9572028</v>
      </c>
      <c r="F20" s="86">
        <v>9105968</v>
      </c>
      <c r="G20" s="86">
        <v>9381347</v>
      </c>
      <c r="H20" s="86">
        <v>10148376</v>
      </c>
      <c r="I20" s="86">
        <v>7655337</v>
      </c>
      <c r="J20" s="86">
        <v>9925464</v>
      </c>
      <c r="K20" s="86">
        <v>9151414</v>
      </c>
      <c r="L20" s="86">
        <v>8979106</v>
      </c>
      <c r="M20" s="86">
        <v>9146515</v>
      </c>
      <c r="N20" s="86">
        <v>9419660.9999999963</v>
      </c>
      <c r="O20" s="86">
        <v>9461484</v>
      </c>
      <c r="P20" s="86">
        <v>10066907.000000004</v>
      </c>
      <c r="Q20" s="86">
        <v>9687399</v>
      </c>
    </row>
    <row r="21" spans="1:17" ht="12" customHeight="1" x14ac:dyDescent="0.25">
      <c r="A21" s="87" t="s">
        <v>109</v>
      </c>
      <c r="B21" s="86">
        <v>14021326</v>
      </c>
      <c r="C21" s="86">
        <v>14022900</v>
      </c>
      <c r="D21" s="86">
        <v>14730297</v>
      </c>
      <c r="E21" s="86">
        <v>15233432.999999998</v>
      </c>
      <c r="F21" s="86">
        <v>15247329</v>
      </c>
      <c r="G21" s="86">
        <v>15249620</v>
      </c>
      <c r="H21" s="86">
        <v>15257906</v>
      </c>
      <c r="I21" s="86">
        <v>17024101.999999996</v>
      </c>
      <c r="J21" s="86">
        <v>16212883.000000002</v>
      </c>
      <c r="K21" s="86">
        <v>16881250</v>
      </c>
      <c r="L21" s="86">
        <v>17222224</v>
      </c>
      <c r="M21" s="86">
        <v>17225452</v>
      </c>
      <c r="N21" s="86">
        <v>17700809.999999996</v>
      </c>
      <c r="O21" s="86">
        <v>17119621</v>
      </c>
      <c r="P21" s="86">
        <v>16524399.000000004</v>
      </c>
      <c r="Q21" s="86">
        <v>17401981.999999996</v>
      </c>
    </row>
    <row r="22" spans="1:17" ht="12" customHeight="1" x14ac:dyDescent="0.25">
      <c r="A22" s="87" t="s">
        <v>55</v>
      </c>
      <c r="B22" s="86">
        <v>848786</v>
      </c>
      <c r="C22" s="86">
        <v>905399.00000000012</v>
      </c>
      <c r="D22" s="86">
        <v>1030198.9999999999</v>
      </c>
      <c r="E22" s="86">
        <v>1232037</v>
      </c>
      <c r="F22" s="86">
        <v>1308443</v>
      </c>
      <c r="G22" s="86">
        <v>1408058</v>
      </c>
      <c r="H22" s="86">
        <v>1576447</v>
      </c>
      <c r="I22" s="86">
        <v>1969358</v>
      </c>
      <c r="J22" s="86">
        <v>1973869</v>
      </c>
      <c r="K22" s="86">
        <v>2351941.9999999995</v>
      </c>
      <c r="L22" s="86">
        <v>2646617</v>
      </c>
      <c r="M22" s="86">
        <v>2782717</v>
      </c>
      <c r="N22" s="86">
        <v>2783009.9999999991</v>
      </c>
      <c r="O22" s="86">
        <v>2799898</v>
      </c>
      <c r="P22" s="86">
        <v>2958620.0000000009</v>
      </c>
      <c r="Q22" s="86">
        <v>3194078.9999999991</v>
      </c>
    </row>
    <row r="23" spans="1:17" ht="12" customHeight="1" x14ac:dyDescent="0.25">
      <c r="A23" s="87" t="s">
        <v>79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>
        <v>4577134</v>
      </c>
      <c r="C24" s="86">
        <v>4592384</v>
      </c>
      <c r="D24" s="86">
        <v>4593234</v>
      </c>
      <c r="E24" s="86">
        <v>4598651.9999999991</v>
      </c>
      <c r="F24" s="86">
        <v>4661284.9999999991</v>
      </c>
      <c r="G24" s="86">
        <v>4691070</v>
      </c>
      <c r="H24" s="86">
        <v>4720834</v>
      </c>
      <c r="I24" s="86">
        <v>4778816</v>
      </c>
      <c r="J24" s="86">
        <v>4690990</v>
      </c>
      <c r="K24" s="86">
        <v>4561326</v>
      </c>
      <c r="L24" s="86">
        <v>4552413</v>
      </c>
      <c r="M24" s="86">
        <v>4541914</v>
      </c>
      <c r="N24" s="86">
        <v>3949964.9999999991</v>
      </c>
      <c r="O24" s="86">
        <v>4557051</v>
      </c>
      <c r="P24" s="86">
        <v>4655887.0000000009</v>
      </c>
      <c r="Q24" s="86">
        <v>4940065</v>
      </c>
    </row>
    <row r="25" spans="1:17" ht="12" customHeight="1" x14ac:dyDescent="0.25">
      <c r="A25" s="51" t="s">
        <v>60</v>
      </c>
      <c r="B25" s="92">
        <v>8379645</v>
      </c>
      <c r="C25" s="92">
        <v>7778934</v>
      </c>
      <c r="D25" s="92">
        <v>7696775</v>
      </c>
      <c r="E25" s="92">
        <v>7197003</v>
      </c>
      <c r="F25" s="92">
        <v>7688028.0000000009</v>
      </c>
      <c r="G25" s="92">
        <v>7398757</v>
      </c>
      <c r="H25" s="92">
        <v>6760725</v>
      </c>
      <c r="I25" s="92">
        <v>7264721</v>
      </c>
      <c r="J25" s="92">
        <v>6224779.9999999981</v>
      </c>
      <c r="K25" s="92">
        <v>6012044</v>
      </c>
      <c r="L25" s="92">
        <v>5495222</v>
      </c>
      <c r="M25" s="92">
        <v>4617524</v>
      </c>
      <c r="N25" s="92">
        <v>4922488</v>
      </c>
      <c r="O25" s="92">
        <v>4755639</v>
      </c>
      <c r="P25" s="92">
        <v>4894181.9999999991</v>
      </c>
      <c r="Q25" s="92">
        <v>4710294.9999999991</v>
      </c>
    </row>
    <row r="26" spans="1:17" ht="12" customHeight="1" x14ac:dyDescent="0.25">
      <c r="A26" s="91" t="s">
        <v>59</v>
      </c>
      <c r="B26" s="90">
        <v>2451074</v>
      </c>
      <c r="C26" s="90">
        <v>3147406</v>
      </c>
      <c r="D26" s="90">
        <v>3752784.9999999995</v>
      </c>
      <c r="E26" s="90">
        <v>5070051.9999999963</v>
      </c>
      <c r="F26" s="90">
        <v>5092786</v>
      </c>
      <c r="G26" s="90">
        <v>6032229.9999999991</v>
      </c>
      <c r="H26" s="90">
        <v>7154971</v>
      </c>
      <c r="I26" s="90">
        <v>8102804</v>
      </c>
      <c r="J26" s="90">
        <v>9266232</v>
      </c>
      <c r="K26" s="90">
        <v>10905359.000000002</v>
      </c>
      <c r="L26" s="90">
        <v>11227909.000000002</v>
      </c>
      <c r="M26" s="90">
        <v>13154272.000000002</v>
      </c>
      <c r="N26" s="90">
        <v>13557737.999999998</v>
      </c>
      <c r="O26" s="90">
        <v>14391292</v>
      </c>
      <c r="P26" s="90">
        <v>14766806.000000002</v>
      </c>
      <c r="Q26" s="90">
        <v>15986751.999999996</v>
      </c>
    </row>
    <row r="27" spans="1:17" ht="12.95" customHeight="1" x14ac:dyDescent="0.25">
      <c r="A27" s="89" t="s">
        <v>62</v>
      </c>
      <c r="B27" s="88">
        <f t="shared" ref="B27" si="8">SUM(B28:B32)</f>
        <v>38136234</v>
      </c>
      <c r="C27" s="88">
        <f t="shared" ref="C27:Q27" si="9">SUM(C28:C32)</f>
        <v>38317671</v>
      </c>
      <c r="D27" s="88">
        <f t="shared" si="9"/>
        <v>38540012</v>
      </c>
      <c r="E27" s="88">
        <f t="shared" si="9"/>
        <v>38724361</v>
      </c>
      <c r="F27" s="88">
        <f t="shared" si="9"/>
        <v>38862308</v>
      </c>
      <c r="G27" s="88">
        <f t="shared" si="9"/>
        <v>38989059</v>
      </c>
      <c r="H27" s="88">
        <f t="shared" si="9"/>
        <v>39331104</v>
      </c>
      <c r="I27" s="88">
        <f t="shared" si="9"/>
        <v>39593509</v>
      </c>
      <c r="J27" s="88">
        <f t="shared" si="9"/>
        <v>40008680</v>
      </c>
      <c r="K27" s="88">
        <f t="shared" si="9"/>
        <v>40079353</v>
      </c>
      <c r="L27" s="88">
        <f t="shared" si="9"/>
        <v>40296678</v>
      </c>
      <c r="M27" s="88">
        <f t="shared" si="9"/>
        <v>39733564</v>
      </c>
      <c r="N27" s="88">
        <f t="shared" si="9"/>
        <v>39984021.999999993</v>
      </c>
      <c r="O27" s="88">
        <f t="shared" si="9"/>
        <v>39823811</v>
      </c>
      <c r="P27" s="88">
        <f t="shared" si="9"/>
        <v>40023520.000000007</v>
      </c>
      <c r="Q27" s="88">
        <f t="shared" si="9"/>
        <v>40558209.999999985</v>
      </c>
    </row>
    <row r="28" spans="1:17" ht="12" customHeight="1" x14ac:dyDescent="0.25">
      <c r="A28" s="87" t="s">
        <v>58</v>
      </c>
      <c r="B28" s="86">
        <v>0</v>
      </c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>
        <v>4684598</v>
      </c>
      <c r="C29" s="86">
        <v>4802076</v>
      </c>
      <c r="D29" s="86">
        <v>4161219</v>
      </c>
      <c r="E29" s="86">
        <v>3629638</v>
      </c>
      <c r="F29" s="86">
        <v>5258827</v>
      </c>
      <c r="G29" s="86">
        <v>4466871</v>
      </c>
      <c r="H29" s="86">
        <v>4873318.9999999991</v>
      </c>
      <c r="I29" s="86">
        <v>2804803</v>
      </c>
      <c r="J29" s="86">
        <v>3988983.0000000009</v>
      </c>
      <c r="K29" s="86">
        <v>3631353</v>
      </c>
      <c r="L29" s="86">
        <v>4182747.9999999991</v>
      </c>
      <c r="M29" s="86">
        <v>4080586</v>
      </c>
      <c r="N29" s="86">
        <v>3839338.9999999991</v>
      </c>
      <c r="O29" s="86">
        <v>5111571</v>
      </c>
      <c r="P29" s="86">
        <v>4599190.0000000019</v>
      </c>
      <c r="Q29" s="86">
        <v>4168596.9999999991</v>
      </c>
    </row>
    <row r="30" spans="1:17" ht="12" customHeight="1" x14ac:dyDescent="0.25">
      <c r="A30" s="87" t="s">
        <v>109</v>
      </c>
      <c r="B30" s="86">
        <v>13544419</v>
      </c>
      <c r="C30" s="86">
        <v>13567847.999999998</v>
      </c>
      <c r="D30" s="86">
        <v>14270511.999999998</v>
      </c>
      <c r="E30" s="86">
        <v>14547285</v>
      </c>
      <c r="F30" s="86">
        <v>14983250</v>
      </c>
      <c r="G30" s="86">
        <v>14990018.999999998</v>
      </c>
      <c r="H30" s="86">
        <v>15014376</v>
      </c>
      <c r="I30" s="86">
        <v>16027523.000000002</v>
      </c>
      <c r="J30" s="86">
        <v>16096017</v>
      </c>
      <c r="K30" s="86">
        <v>16283868.000000004</v>
      </c>
      <c r="L30" s="86">
        <v>16568021.000000004</v>
      </c>
      <c r="M30" s="86">
        <v>16578613.000000006</v>
      </c>
      <c r="N30" s="86">
        <v>17015143</v>
      </c>
      <c r="O30" s="86">
        <v>17021625.000000004</v>
      </c>
      <c r="P30" s="86">
        <v>17035185.000000004</v>
      </c>
      <c r="Q30" s="86">
        <v>17084915.999999993</v>
      </c>
    </row>
    <row r="31" spans="1:17" ht="12" customHeight="1" x14ac:dyDescent="0.25">
      <c r="A31" s="87" t="s">
        <v>55</v>
      </c>
      <c r="B31" s="86">
        <v>0</v>
      </c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</row>
    <row r="32" spans="1:17" ht="12" customHeight="1" x14ac:dyDescent="0.25">
      <c r="A32" s="49" t="s">
        <v>60</v>
      </c>
      <c r="B32" s="85">
        <v>19907217</v>
      </c>
      <c r="C32" s="85">
        <v>19947746.999999996</v>
      </c>
      <c r="D32" s="85">
        <v>20108280.999999996</v>
      </c>
      <c r="E32" s="85">
        <v>20547438</v>
      </c>
      <c r="F32" s="85">
        <v>18620230.999999996</v>
      </c>
      <c r="G32" s="85">
        <v>19532168.999999996</v>
      </c>
      <c r="H32" s="85">
        <v>19443408.999999996</v>
      </c>
      <c r="I32" s="85">
        <v>20761182.999999996</v>
      </c>
      <c r="J32" s="85">
        <v>19923680</v>
      </c>
      <c r="K32" s="85">
        <v>20164132</v>
      </c>
      <c r="L32" s="85">
        <v>19545909</v>
      </c>
      <c r="M32" s="85">
        <v>19074364.999999996</v>
      </c>
      <c r="N32" s="85">
        <v>19129539.999999993</v>
      </c>
      <c r="O32" s="85">
        <v>17690614.999999996</v>
      </c>
      <c r="P32" s="85">
        <v>18389145</v>
      </c>
      <c r="Q32" s="85">
        <v>19304696.999999993</v>
      </c>
    </row>
    <row r="34" spans="2:2" ht="12" customHeight="1" x14ac:dyDescent="0.25">
      <c r="B34"/>
    </row>
    <row r="35" spans="2:2" ht="12" customHeight="1" x14ac:dyDescent="0.25">
      <c r="B35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/>
    </row>
    <row r="3" spans="1:17" ht="12.95" customHeight="1" x14ac:dyDescent="0.25">
      <c r="A3" s="94" t="s">
        <v>118</v>
      </c>
      <c r="B3" s="100">
        <f t="shared" ref="B3" si="0">SUM(B4,B15,B17,B27)</f>
        <v>59460.750869007999</v>
      </c>
      <c r="C3" s="100">
        <f t="shared" ref="C3:Q3" si="1">SUM(C4,C15,C17,C27)</f>
        <v>63794.874236741118</v>
      </c>
      <c r="D3" s="100">
        <f t="shared" si="1"/>
        <v>61051.444506218584</v>
      </c>
      <c r="E3" s="100">
        <f t="shared" si="1"/>
        <v>60130.208409809493</v>
      </c>
      <c r="F3" s="100">
        <f t="shared" si="1"/>
        <v>58013.485060754159</v>
      </c>
      <c r="G3" s="100">
        <f t="shared" si="1"/>
        <v>56906.134995913664</v>
      </c>
      <c r="H3" s="100">
        <f t="shared" si="1"/>
        <v>57147.716566287112</v>
      </c>
      <c r="I3" s="100">
        <f t="shared" si="1"/>
        <v>47510.049441046358</v>
      </c>
      <c r="J3" s="100">
        <f t="shared" si="1"/>
        <v>53525.566901961553</v>
      </c>
      <c r="K3" s="100">
        <f t="shared" si="1"/>
        <v>51367.355974405262</v>
      </c>
      <c r="L3" s="100">
        <f t="shared" si="1"/>
        <v>55185.732606394755</v>
      </c>
      <c r="M3" s="100">
        <f t="shared" si="1"/>
        <v>47418.258524302684</v>
      </c>
      <c r="N3" s="100">
        <f t="shared" si="1"/>
        <v>49562.357942074625</v>
      </c>
      <c r="O3" s="100">
        <f t="shared" si="1"/>
        <v>52800.025906498457</v>
      </c>
      <c r="P3" s="100">
        <f t="shared" si="1"/>
        <v>44748.545691239575</v>
      </c>
      <c r="Q3" s="100">
        <f t="shared" si="1"/>
        <v>46513.682469007959</v>
      </c>
    </row>
    <row r="4" spans="1:17" ht="12.95" customHeight="1" x14ac:dyDescent="0.25">
      <c r="A4" s="89" t="s">
        <v>65</v>
      </c>
      <c r="B4" s="96">
        <f t="shared" ref="B4" si="2">SUM(B5:B14)</f>
        <v>48249.11587911121</v>
      </c>
      <c r="C4" s="96">
        <f t="shared" ref="C4:Q4" si="3">SUM(C5:C14)</f>
        <v>52528.182679749007</v>
      </c>
      <c r="D4" s="96">
        <f t="shared" si="3"/>
        <v>49826.054247059714</v>
      </c>
      <c r="E4" s="96">
        <f t="shared" si="3"/>
        <v>48876.438851756888</v>
      </c>
      <c r="F4" s="96">
        <f t="shared" si="3"/>
        <v>46738.083930430963</v>
      </c>
      <c r="G4" s="96">
        <f t="shared" si="3"/>
        <v>45734.10361294746</v>
      </c>
      <c r="H4" s="96">
        <f t="shared" si="3"/>
        <v>45992.850104528166</v>
      </c>
      <c r="I4" s="96">
        <f t="shared" si="3"/>
        <v>36567.544892430175</v>
      </c>
      <c r="J4" s="96">
        <f t="shared" si="3"/>
        <v>42479.054104895113</v>
      </c>
      <c r="K4" s="96">
        <f t="shared" si="3"/>
        <v>40329.051532769707</v>
      </c>
      <c r="L4" s="96">
        <f t="shared" si="3"/>
        <v>43847.451965566666</v>
      </c>
      <c r="M4" s="96">
        <f t="shared" si="3"/>
        <v>36340.241265671873</v>
      </c>
      <c r="N4" s="96">
        <f t="shared" si="3"/>
        <v>38343.513464953612</v>
      </c>
      <c r="O4" s="96">
        <f t="shared" si="3"/>
        <v>41521.026274111566</v>
      </c>
      <c r="P4" s="96">
        <f t="shared" si="3"/>
        <v>33637.723841696083</v>
      </c>
      <c r="Q4" s="96">
        <f t="shared" si="3"/>
        <v>35419.880212644675</v>
      </c>
    </row>
    <row r="5" spans="1:17" ht="12" customHeight="1" x14ac:dyDescent="0.25">
      <c r="A5" s="87" t="s">
        <v>58</v>
      </c>
      <c r="B5" s="95">
        <v>812.98611541618357</v>
      </c>
      <c r="C5" s="95">
        <v>778.07869000000039</v>
      </c>
      <c r="D5" s="95">
        <v>648.2518500000001</v>
      </c>
      <c r="E5" s="95">
        <v>669.19537999999989</v>
      </c>
      <c r="F5" s="95">
        <v>537.89583999999991</v>
      </c>
      <c r="G5" s="95">
        <v>534.23084927511752</v>
      </c>
      <c r="H5" s="95">
        <v>596.73302000000001</v>
      </c>
      <c r="I5" s="95">
        <v>611.61504999999988</v>
      </c>
      <c r="J5" s="95">
        <v>568.30695000000014</v>
      </c>
      <c r="K5" s="95">
        <v>569.16798999999992</v>
      </c>
      <c r="L5" s="95">
        <v>850.57550577046868</v>
      </c>
      <c r="M5" s="95">
        <v>727.39758479999455</v>
      </c>
      <c r="N5" s="95">
        <v>635.58348092148651</v>
      </c>
      <c r="O5" s="95">
        <v>583.87949100252865</v>
      </c>
      <c r="P5" s="95">
        <v>479.02164924470839</v>
      </c>
      <c r="Q5" s="95">
        <v>506.09943060761742</v>
      </c>
    </row>
    <row r="6" spans="1:17" ht="12" customHeight="1" x14ac:dyDescent="0.25">
      <c r="A6" s="87" t="s">
        <v>84</v>
      </c>
      <c r="B6" s="95">
        <v>128.53422839902879</v>
      </c>
      <c r="C6" s="95">
        <v>130.93852922664948</v>
      </c>
      <c r="D6" s="95">
        <v>122.74264357398643</v>
      </c>
      <c r="E6" s="95">
        <v>104.39535716619748</v>
      </c>
      <c r="F6" s="95">
        <v>155.31526142148527</v>
      </c>
      <c r="G6" s="95">
        <v>137.6235383650633</v>
      </c>
      <c r="H6" s="95">
        <v>165.24358587855096</v>
      </c>
      <c r="I6" s="95">
        <v>111.5280422694761</v>
      </c>
      <c r="J6" s="95">
        <v>159.16951743096439</v>
      </c>
      <c r="K6" s="95">
        <v>159.80064198690749</v>
      </c>
      <c r="L6" s="95">
        <v>168.20949899999997</v>
      </c>
      <c r="M6" s="95">
        <v>145.63906827040714</v>
      </c>
      <c r="N6" s="95">
        <v>143.20579811450915</v>
      </c>
      <c r="O6" s="95">
        <v>146.50643223423756</v>
      </c>
      <c r="P6" s="95">
        <v>101.99293445688598</v>
      </c>
      <c r="Q6" s="95">
        <v>88.088785311310644</v>
      </c>
    </row>
    <row r="7" spans="1:17" ht="12" customHeight="1" x14ac:dyDescent="0.25">
      <c r="A7" s="87" t="s">
        <v>110</v>
      </c>
      <c r="B7" s="95">
        <v>16723.360990632085</v>
      </c>
      <c r="C7" s="95">
        <v>19316.853263724075</v>
      </c>
      <c r="D7" s="95">
        <v>16983.927939147208</v>
      </c>
      <c r="E7" s="95">
        <v>16468.528712580399</v>
      </c>
      <c r="F7" s="95">
        <v>14794.580538257236</v>
      </c>
      <c r="G7" s="95">
        <v>14624.737943592731</v>
      </c>
      <c r="H7" s="95">
        <v>15582.730514581997</v>
      </c>
      <c r="I7" s="95">
        <v>9201.4272605527985</v>
      </c>
      <c r="J7" s="95">
        <v>13472.169259282025</v>
      </c>
      <c r="K7" s="95">
        <v>11634.440863883359</v>
      </c>
      <c r="L7" s="95">
        <v>11784.156451309165</v>
      </c>
      <c r="M7" s="95">
        <v>9871.3482358552774</v>
      </c>
      <c r="N7" s="95">
        <v>10546.20513735271</v>
      </c>
      <c r="O7" s="95">
        <v>11550.706361179055</v>
      </c>
      <c r="P7" s="95">
        <v>9770.620019872531</v>
      </c>
      <c r="Q7" s="95">
        <v>9381.8342541363909</v>
      </c>
    </row>
    <row r="8" spans="1:17" ht="12" customHeight="1" x14ac:dyDescent="0.25">
      <c r="A8" s="87" t="s">
        <v>109</v>
      </c>
      <c r="B8" s="95">
        <v>19014.448663834206</v>
      </c>
      <c r="C8" s="95">
        <v>20340.410941117185</v>
      </c>
      <c r="D8" s="95">
        <v>20155.072295530746</v>
      </c>
      <c r="E8" s="95">
        <v>20117.014021044088</v>
      </c>
      <c r="F8" s="95">
        <v>19387.412233738101</v>
      </c>
      <c r="G8" s="95">
        <v>18703.129883536287</v>
      </c>
      <c r="H8" s="95">
        <v>18222.483391429138</v>
      </c>
      <c r="I8" s="95">
        <v>16178.234867738784</v>
      </c>
      <c r="J8" s="95">
        <v>17552.449317090268</v>
      </c>
      <c r="K8" s="95">
        <v>17129.194124282189</v>
      </c>
      <c r="L8" s="95">
        <v>18987.778196753206</v>
      </c>
      <c r="M8" s="95">
        <v>15143.830728987483</v>
      </c>
      <c r="N8" s="95">
        <v>16745.572679569115</v>
      </c>
      <c r="O8" s="95">
        <v>17741.011154640273</v>
      </c>
      <c r="P8" s="95">
        <v>13773.966192879721</v>
      </c>
      <c r="Q8" s="95">
        <v>15068.587463387063</v>
      </c>
    </row>
    <row r="9" spans="1:17" ht="12" customHeight="1" x14ac:dyDescent="0.25">
      <c r="A9" s="87" t="s">
        <v>55</v>
      </c>
      <c r="B9" s="95">
        <v>3812.1682689527925</v>
      </c>
      <c r="C9" s="95">
        <v>3871.9993657967448</v>
      </c>
      <c r="D9" s="95">
        <v>3878.249138731328</v>
      </c>
      <c r="E9" s="95">
        <v>4243.7756146557758</v>
      </c>
      <c r="F9" s="95">
        <v>4116.4400098213018</v>
      </c>
      <c r="G9" s="95">
        <v>4166.2818055450025</v>
      </c>
      <c r="H9" s="95">
        <v>4424.8128128496337</v>
      </c>
      <c r="I9" s="95">
        <v>4211.157783434991</v>
      </c>
      <c r="J9" s="95">
        <v>4438.7617865392249</v>
      </c>
      <c r="K9" s="95">
        <v>4814.8020007597343</v>
      </c>
      <c r="L9" s="95">
        <v>5485.5321670674566</v>
      </c>
      <c r="M9" s="95">
        <v>4769.3831728230989</v>
      </c>
      <c r="N9" s="95">
        <v>4900.4676660372434</v>
      </c>
      <c r="O9" s="95">
        <v>5027.048917371535</v>
      </c>
      <c r="P9" s="95">
        <v>4256.1351401252259</v>
      </c>
      <c r="Q9" s="95">
        <v>4646.8309373121729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1.5961999999999956</v>
      </c>
      <c r="F10" s="95">
        <v>3.7893399999999966</v>
      </c>
      <c r="G10" s="95">
        <v>4.0459497760598433</v>
      </c>
      <c r="H10" s="95">
        <v>4.3000100000000003</v>
      </c>
      <c r="I10" s="95">
        <v>4.0000000000000009</v>
      </c>
      <c r="J10" s="95">
        <v>5.7860599999999991</v>
      </c>
      <c r="K10" s="95">
        <v>8.1828299999999974</v>
      </c>
      <c r="L10" s="95">
        <v>14.187450196129786</v>
      </c>
      <c r="M10" s="95">
        <v>15.907131624469839</v>
      </c>
      <c r="N10" s="95">
        <v>21.066214045912446</v>
      </c>
      <c r="O10" s="95">
        <v>21.734734700113822</v>
      </c>
      <c r="P10" s="95">
        <v>20.325944240224644</v>
      </c>
      <c r="Q10" s="95">
        <v>22.976975255565129</v>
      </c>
    </row>
    <row r="11" spans="1:17" ht="12" customHeight="1" x14ac:dyDescent="0.25">
      <c r="A11" s="87" t="s">
        <v>61</v>
      </c>
      <c r="B11" s="95">
        <v>5263.322304642581</v>
      </c>
      <c r="C11" s="95">
        <v>5386.0649319657023</v>
      </c>
      <c r="D11" s="95">
        <v>5277.9508102166947</v>
      </c>
      <c r="E11" s="95">
        <v>4467.0284964349803</v>
      </c>
      <c r="F11" s="95">
        <v>4814.776103301675</v>
      </c>
      <c r="G11" s="95">
        <v>4691.4102076419849</v>
      </c>
      <c r="H11" s="95">
        <v>4220.9340343296544</v>
      </c>
      <c r="I11" s="95">
        <v>3751.3957920526245</v>
      </c>
      <c r="J11" s="95">
        <v>3844.3040246143237</v>
      </c>
      <c r="K11" s="95">
        <v>3652.7554074955369</v>
      </c>
      <c r="L11" s="95">
        <v>3921.8311685362883</v>
      </c>
      <c r="M11" s="95">
        <v>3341.3895074722045</v>
      </c>
      <c r="N11" s="95">
        <v>2891.319293479818</v>
      </c>
      <c r="O11" s="95">
        <v>3810.2598461590737</v>
      </c>
      <c r="P11" s="95">
        <v>3079.6354167714353</v>
      </c>
      <c r="Q11" s="95">
        <v>3455.1877985215538</v>
      </c>
    </row>
    <row r="12" spans="1:17" ht="12" customHeight="1" x14ac:dyDescent="0.25">
      <c r="A12" s="87" t="s">
        <v>115</v>
      </c>
      <c r="B12" s="95">
        <v>28.051732313106033</v>
      </c>
      <c r="C12" s="95">
        <v>36.773403718772933</v>
      </c>
      <c r="D12" s="95">
        <v>44.299508373982938</v>
      </c>
      <c r="E12" s="95">
        <v>51.584979697254184</v>
      </c>
      <c r="F12" s="95">
        <v>60.745415412477172</v>
      </c>
      <c r="G12" s="95">
        <v>69.200427547188355</v>
      </c>
      <c r="H12" s="95">
        <v>80.170275820924786</v>
      </c>
      <c r="I12" s="95">
        <v>76.255285595838529</v>
      </c>
      <c r="J12" s="95">
        <v>100.83048675904907</v>
      </c>
      <c r="K12" s="95">
        <v>109.29848940274768</v>
      </c>
      <c r="L12" s="95">
        <v>137.54790559231512</v>
      </c>
      <c r="M12" s="95">
        <v>143.59071792551563</v>
      </c>
      <c r="N12" s="95">
        <v>177.7620102341979</v>
      </c>
      <c r="O12" s="95">
        <v>214.59045413945591</v>
      </c>
      <c r="P12" s="95">
        <v>191.52941680756615</v>
      </c>
      <c r="Q12" s="95">
        <v>216.10883867690023</v>
      </c>
    </row>
    <row r="13" spans="1:17" ht="12" customHeight="1" x14ac:dyDescent="0.25">
      <c r="A13" s="51" t="s">
        <v>114</v>
      </c>
      <c r="B13" s="22">
        <v>1782.4100870069522</v>
      </c>
      <c r="C13" s="22">
        <v>1976.7576912269635</v>
      </c>
      <c r="D13" s="22">
        <v>2011.0472029175</v>
      </c>
      <c r="E13" s="22">
        <v>2134.2801206865852</v>
      </c>
      <c r="F13" s="22">
        <v>2153.5186596165595</v>
      </c>
      <c r="G13" s="22">
        <v>2170.5036079501715</v>
      </c>
      <c r="H13" s="22">
        <v>2138.7644402897322</v>
      </c>
      <c r="I13" s="22">
        <v>1790.9271777164126</v>
      </c>
      <c r="J13" s="22">
        <v>1916.7958778679358</v>
      </c>
      <c r="K13" s="22">
        <v>1770.3207169904506</v>
      </c>
      <c r="L13" s="22">
        <v>1913.3689260645986</v>
      </c>
      <c r="M13" s="22">
        <v>1588.1028952927238</v>
      </c>
      <c r="N13" s="22">
        <v>1663.4496961113009</v>
      </c>
      <c r="O13" s="22">
        <v>1810.5633419470216</v>
      </c>
      <c r="P13" s="22">
        <v>1426.4186460940834</v>
      </c>
      <c r="Q13" s="22">
        <v>1465.9765702263103</v>
      </c>
    </row>
    <row r="14" spans="1:17" ht="12" customHeight="1" x14ac:dyDescent="0.25">
      <c r="A14" s="99" t="s">
        <v>117</v>
      </c>
      <c r="B14" s="98">
        <v>683.8334879142634</v>
      </c>
      <c r="C14" s="98">
        <v>690.30586297290779</v>
      </c>
      <c r="D14" s="98">
        <v>704.51285856826655</v>
      </c>
      <c r="E14" s="98">
        <v>619.03996949161751</v>
      </c>
      <c r="F14" s="98">
        <v>713.61052886212929</v>
      </c>
      <c r="G14" s="98">
        <v>632.9393997178471</v>
      </c>
      <c r="H14" s="98">
        <v>556.67801934853844</v>
      </c>
      <c r="I14" s="98">
        <v>631.00363306924726</v>
      </c>
      <c r="J14" s="98">
        <v>420.48082531131973</v>
      </c>
      <c r="K14" s="98">
        <v>481.08846796878527</v>
      </c>
      <c r="L14" s="98">
        <v>584.2646952770483</v>
      </c>
      <c r="M14" s="98">
        <v>593.65222262070517</v>
      </c>
      <c r="N14" s="98">
        <v>618.88148908731557</v>
      </c>
      <c r="O14" s="98">
        <v>614.72554073826552</v>
      </c>
      <c r="P14" s="98">
        <v>538.07848120370068</v>
      </c>
      <c r="Q14" s="98">
        <v>568.18915920979464</v>
      </c>
    </row>
    <row r="15" spans="1:17" ht="12.95" customHeight="1" x14ac:dyDescent="0.25">
      <c r="A15" s="89" t="s">
        <v>112</v>
      </c>
      <c r="B15" s="96">
        <f t="shared" ref="B15:Q15" si="4">B16</f>
        <v>28.162509800364599</v>
      </c>
      <c r="C15" s="96">
        <f t="shared" si="4"/>
        <v>31.217126315662</v>
      </c>
      <c r="D15" s="96">
        <f t="shared" si="4"/>
        <v>33.044607001370274</v>
      </c>
      <c r="E15" s="96">
        <f t="shared" si="4"/>
        <v>34.124895128391067</v>
      </c>
      <c r="F15" s="96">
        <f t="shared" si="4"/>
        <v>36.244477457683708</v>
      </c>
      <c r="G15" s="96">
        <f t="shared" si="4"/>
        <v>42.065175540845118</v>
      </c>
      <c r="H15" s="96">
        <f t="shared" si="4"/>
        <v>52.738398346637929</v>
      </c>
      <c r="I15" s="96">
        <f t="shared" si="4"/>
        <v>61.116850549603527</v>
      </c>
      <c r="J15" s="96">
        <f t="shared" si="4"/>
        <v>77.292994948871026</v>
      </c>
      <c r="K15" s="96">
        <f t="shared" si="4"/>
        <v>92.478086902019896</v>
      </c>
      <c r="L15" s="96">
        <f t="shared" si="4"/>
        <v>109.20593790322962</v>
      </c>
      <c r="M15" s="96">
        <f t="shared" si="4"/>
        <v>105.09905139530335</v>
      </c>
      <c r="N15" s="96">
        <f t="shared" si="4"/>
        <v>105.5406409839054</v>
      </c>
      <c r="O15" s="96">
        <f t="shared" si="4"/>
        <v>104.74428754691503</v>
      </c>
      <c r="P15" s="96">
        <f t="shared" si="4"/>
        <v>100.25398438563846</v>
      </c>
      <c r="Q15" s="96">
        <f t="shared" si="4"/>
        <v>102.12692795267914</v>
      </c>
    </row>
    <row r="16" spans="1:17" ht="12" customHeight="1" x14ac:dyDescent="0.25">
      <c r="A16" s="87" t="s">
        <v>111</v>
      </c>
      <c r="B16" s="97">
        <v>28.162509800364599</v>
      </c>
      <c r="C16" s="97">
        <v>31.217126315662</v>
      </c>
      <c r="D16" s="97">
        <v>33.044607001370274</v>
      </c>
      <c r="E16" s="97">
        <v>34.124895128391067</v>
      </c>
      <c r="F16" s="97">
        <v>36.244477457683708</v>
      </c>
      <c r="G16" s="97">
        <v>42.065175540845118</v>
      </c>
      <c r="H16" s="97">
        <v>52.738398346637929</v>
      </c>
      <c r="I16" s="97">
        <v>61.116850549603527</v>
      </c>
      <c r="J16" s="97">
        <v>77.292994948871026</v>
      </c>
      <c r="K16" s="97">
        <v>92.478086902019896</v>
      </c>
      <c r="L16" s="97">
        <v>109.20593790322962</v>
      </c>
      <c r="M16" s="97">
        <v>105.09905139530335</v>
      </c>
      <c r="N16" s="97">
        <v>105.5406409839054</v>
      </c>
      <c r="O16" s="97">
        <v>104.74428754691503</v>
      </c>
      <c r="P16" s="97">
        <v>100.25398438563846</v>
      </c>
      <c r="Q16" s="97">
        <v>102.12692795267914</v>
      </c>
    </row>
    <row r="17" spans="1:17" ht="12.95" customHeight="1" x14ac:dyDescent="0.25">
      <c r="A17" s="89" t="s">
        <v>63</v>
      </c>
      <c r="B17" s="96">
        <f t="shared" ref="B17" si="5">SUM(B18:B26)</f>
        <v>7591.5443932574381</v>
      </c>
      <c r="C17" s="96">
        <f t="shared" ref="C17:Q17" si="6">SUM(C18:C26)</f>
        <v>7656.2275272504376</v>
      </c>
      <c r="D17" s="96">
        <f t="shared" si="6"/>
        <v>7591.5658302471275</v>
      </c>
      <c r="E17" s="96">
        <f t="shared" si="6"/>
        <v>7636.4650816048243</v>
      </c>
      <c r="F17" s="96">
        <f t="shared" si="6"/>
        <v>7651.9751030100706</v>
      </c>
      <c r="G17" s="96">
        <f t="shared" si="6"/>
        <v>7559.5149224585984</v>
      </c>
      <c r="H17" s="96">
        <f t="shared" si="6"/>
        <v>7557.9692806410358</v>
      </c>
      <c r="I17" s="96">
        <f t="shared" si="6"/>
        <v>7313.6466848552145</v>
      </c>
      <c r="J17" s="96">
        <f t="shared" si="6"/>
        <v>7423.9704279326288</v>
      </c>
      <c r="K17" s="96">
        <f t="shared" si="6"/>
        <v>7393.9223266892723</v>
      </c>
      <c r="L17" s="96">
        <f t="shared" si="6"/>
        <v>7659.5691716586934</v>
      </c>
      <c r="M17" s="96">
        <f t="shared" si="6"/>
        <v>7455.4145628944343</v>
      </c>
      <c r="N17" s="96">
        <f t="shared" si="6"/>
        <v>7569.31425482343</v>
      </c>
      <c r="O17" s="96">
        <f t="shared" si="6"/>
        <v>7640.7407419508272</v>
      </c>
      <c r="P17" s="96">
        <f t="shared" si="6"/>
        <v>7538.6708128156697</v>
      </c>
      <c r="Q17" s="96">
        <f t="shared" si="6"/>
        <v>7519.9096204091693</v>
      </c>
    </row>
    <row r="18" spans="1:17" ht="12" customHeight="1" x14ac:dyDescent="0.25">
      <c r="A18" s="87" t="s">
        <v>58</v>
      </c>
      <c r="B18" s="95">
        <v>91</v>
      </c>
      <c r="C18" s="95">
        <v>80.999999999999986</v>
      </c>
      <c r="D18" s="95">
        <v>70.999999999999986</v>
      </c>
      <c r="E18" s="95">
        <v>76.5</v>
      </c>
      <c r="F18" s="95">
        <v>63.999999999999979</v>
      </c>
      <c r="G18" s="95">
        <v>65.999999999999972</v>
      </c>
      <c r="H18" s="95">
        <v>73.499999999999986</v>
      </c>
      <c r="I18" s="95">
        <v>93.499999999999986</v>
      </c>
      <c r="J18" s="95">
        <v>76.999999999999972</v>
      </c>
      <c r="K18" s="95">
        <v>82.000000000000014</v>
      </c>
      <c r="L18" s="95">
        <v>120</v>
      </c>
      <c r="M18" s="95">
        <v>124.70870027223448</v>
      </c>
      <c r="N18" s="95">
        <v>110.37555738792987</v>
      </c>
      <c r="O18" s="95">
        <v>94.518888762577262</v>
      </c>
      <c r="P18" s="95">
        <v>95.167027671151516</v>
      </c>
      <c r="Q18" s="95">
        <v>95.336992417119276</v>
      </c>
    </row>
    <row r="19" spans="1:17" s="28" customFormat="1" ht="12" customHeight="1" x14ac:dyDescent="0.25">
      <c r="A19" s="87" t="s">
        <v>84</v>
      </c>
      <c r="B19" s="95">
        <v>147.26956984997489</v>
      </c>
      <c r="C19" s="95">
        <v>141.41234652856414</v>
      </c>
      <c r="D19" s="95">
        <v>138.104393761795</v>
      </c>
      <c r="E19" s="95">
        <v>135.05366253394919</v>
      </c>
      <c r="F19" s="95">
        <v>133.86974586171695</v>
      </c>
      <c r="G19" s="95">
        <v>131.0656067871092</v>
      </c>
      <c r="H19" s="95">
        <v>124.60458025197997</v>
      </c>
      <c r="I19" s="95">
        <v>117.22716306219728</v>
      </c>
      <c r="J19" s="95">
        <v>131.26705193249666</v>
      </c>
      <c r="K19" s="95">
        <v>154.14205709032899</v>
      </c>
      <c r="L19" s="95">
        <v>188.88192533408852</v>
      </c>
      <c r="M19" s="95">
        <v>185.51884678700912</v>
      </c>
      <c r="N19" s="95">
        <v>156.76143324532225</v>
      </c>
      <c r="O19" s="95">
        <v>156.80771470947695</v>
      </c>
      <c r="P19" s="95">
        <v>113.55764918142548</v>
      </c>
      <c r="Q19" s="95">
        <v>55.964300322877875</v>
      </c>
    </row>
    <row r="20" spans="1:17" ht="12" customHeight="1" x14ac:dyDescent="0.25">
      <c r="A20" s="87" t="s">
        <v>110</v>
      </c>
      <c r="B20" s="95">
        <v>2030.911498217366</v>
      </c>
      <c r="C20" s="95">
        <v>2188.5496262759279</v>
      </c>
      <c r="D20" s="95">
        <v>2022.4096408527912</v>
      </c>
      <c r="E20" s="95">
        <v>2030.9606174195999</v>
      </c>
      <c r="F20" s="95">
        <v>1920.9117417427601</v>
      </c>
      <c r="G20" s="95">
        <v>1937.721580711582</v>
      </c>
      <c r="H20" s="95">
        <v>2054.5625754180019</v>
      </c>
      <c r="I20" s="95">
        <v>1482.5521694472061</v>
      </c>
      <c r="J20" s="95">
        <v>1908.9502107179708</v>
      </c>
      <c r="K20" s="95">
        <v>1724.6097361166455</v>
      </c>
      <c r="L20" s="95">
        <v>1724.7594287460327</v>
      </c>
      <c r="M20" s="95">
        <v>1705.8941005676015</v>
      </c>
      <c r="N20" s="95">
        <v>1756.7084984283767</v>
      </c>
      <c r="O20" s="95">
        <v>1797.2794969656525</v>
      </c>
      <c r="P20" s="95">
        <v>1862.0663029213554</v>
      </c>
      <c r="Q20" s="95">
        <v>1752.9499542970532</v>
      </c>
    </row>
    <row r="21" spans="1:17" ht="12" customHeight="1" x14ac:dyDescent="0.25">
      <c r="A21" s="87" t="s">
        <v>109</v>
      </c>
      <c r="B21" s="95">
        <v>2851.5308911742086</v>
      </c>
      <c r="C21" s="95">
        <v>2830.352792532884</v>
      </c>
      <c r="D21" s="95">
        <v>2930.1317249435119</v>
      </c>
      <c r="E21" s="95">
        <v>2997.9081747156574</v>
      </c>
      <c r="F21" s="95">
        <v>3005.9459389726871</v>
      </c>
      <c r="G21" s="95">
        <v>2934.0449628925039</v>
      </c>
      <c r="H21" s="95">
        <v>2830.1580276361237</v>
      </c>
      <c r="I21" s="95">
        <v>3077.1357394282272</v>
      </c>
      <c r="J21" s="95">
        <v>2910.3205719568955</v>
      </c>
      <c r="K21" s="95">
        <v>2969.2310858806286</v>
      </c>
      <c r="L21" s="95">
        <v>3141.3868173322894</v>
      </c>
      <c r="M21" s="95">
        <v>2915.0570023911637</v>
      </c>
      <c r="N21" s="95">
        <v>3084.0886097165348</v>
      </c>
      <c r="O21" s="95">
        <v>3040.4020902993825</v>
      </c>
      <c r="P21" s="95">
        <v>2859.5848420739503</v>
      </c>
      <c r="Q21" s="95">
        <v>2949.6438904765173</v>
      </c>
    </row>
    <row r="22" spans="1:17" ht="12" customHeight="1" x14ac:dyDescent="0.25">
      <c r="A22" s="87" t="s">
        <v>55</v>
      </c>
      <c r="B22" s="95">
        <v>215.46580319727747</v>
      </c>
      <c r="C22" s="95">
        <v>228.91944420325578</v>
      </c>
      <c r="D22" s="95">
        <v>256.15743126867147</v>
      </c>
      <c r="E22" s="95">
        <v>303.07789534422358</v>
      </c>
      <c r="F22" s="95">
        <v>322.01996017869698</v>
      </c>
      <c r="G22" s="95">
        <v>339.30757203625819</v>
      </c>
      <c r="H22" s="95">
        <v>372.34784715036733</v>
      </c>
      <c r="I22" s="95">
        <v>448.34509656500734</v>
      </c>
      <c r="J22" s="95">
        <v>441.78132346077496</v>
      </c>
      <c r="K22" s="95">
        <v>517.10175924026441</v>
      </c>
      <c r="L22" s="95">
        <v>593.10727875890063</v>
      </c>
      <c r="M22" s="95">
        <v>609.42598923179025</v>
      </c>
      <c r="N22" s="95">
        <v>616.86187578673309</v>
      </c>
      <c r="O22" s="95">
        <v>607.32957596247059</v>
      </c>
      <c r="P22" s="95">
        <v>635.43047276604875</v>
      </c>
      <c r="Q22" s="95">
        <v>669.88832537751546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666.83858251371328</v>
      </c>
      <c r="C24" s="95">
        <v>639.73443803429734</v>
      </c>
      <c r="D24" s="95">
        <v>657.7476097833071</v>
      </c>
      <c r="E24" s="95">
        <v>578.07623356502063</v>
      </c>
      <c r="F24" s="95">
        <v>651.58008669832316</v>
      </c>
      <c r="G24" s="95">
        <v>643.80923271517338</v>
      </c>
      <c r="H24" s="95">
        <v>583.01325567034382</v>
      </c>
      <c r="I24" s="95">
        <v>638.03979794737597</v>
      </c>
      <c r="J24" s="95">
        <v>566.29349538567794</v>
      </c>
      <c r="K24" s="95">
        <v>561.44737250446178</v>
      </c>
      <c r="L24" s="95">
        <v>589.58594609968372</v>
      </c>
      <c r="M24" s="95">
        <v>583.9701214970579</v>
      </c>
      <c r="N24" s="95">
        <v>484.81616014317558</v>
      </c>
      <c r="O24" s="95">
        <v>596.11344209245203</v>
      </c>
      <c r="P24" s="95">
        <v>582.87515446419377</v>
      </c>
      <c r="Q24" s="95">
        <v>614.84181836963842</v>
      </c>
    </row>
    <row r="25" spans="1:17" ht="12" customHeight="1" x14ac:dyDescent="0.25">
      <c r="A25" s="51" t="s">
        <v>60</v>
      </c>
      <c r="B25" s="22">
        <v>1491.6999173082736</v>
      </c>
      <c r="C25" s="22">
        <v>1420.8588196755077</v>
      </c>
      <c r="D25" s="22">
        <v>1367.2146996370509</v>
      </c>
      <c r="E25" s="22">
        <v>1312.4848780263737</v>
      </c>
      <c r="F25" s="22">
        <v>1348.8509295558858</v>
      </c>
      <c r="G25" s="22">
        <v>1266.6421244360404</v>
      </c>
      <c r="H25" s="22">
        <v>1235.0762245142191</v>
      </c>
      <c r="I25" s="22">
        <v>1143.8467584052012</v>
      </c>
      <c r="J25" s="22">
        <v>1026.9550144788129</v>
      </c>
      <c r="K25" s="22">
        <v>960.28748585694325</v>
      </c>
      <c r="L25" s="22">
        <v>851.45605612595784</v>
      </c>
      <c r="M25" s="22">
        <v>809.17649255133551</v>
      </c>
      <c r="N25" s="22">
        <v>819.98203322935149</v>
      </c>
      <c r="O25" s="22">
        <v>803.24377664435565</v>
      </c>
      <c r="P25" s="22">
        <v>799.29923068157257</v>
      </c>
      <c r="Q25" s="22">
        <v>748.58155898221071</v>
      </c>
    </row>
    <row r="26" spans="1:17" ht="12" customHeight="1" x14ac:dyDescent="0.25">
      <c r="A26" s="49" t="s">
        <v>59</v>
      </c>
      <c r="B26" s="18">
        <v>96.828130996624523</v>
      </c>
      <c r="C26" s="18">
        <v>125.40005999999994</v>
      </c>
      <c r="D26" s="18">
        <v>148.80032999999989</v>
      </c>
      <c r="E26" s="18">
        <v>202.40361999999993</v>
      </c>
      <c r="F26" s="18">
        <v>204.79669999999993</v>
      </c>
      <c r="G26" s="18">
        <v>240.92384287993127</v>
      </c>
      <c r="H26" s="18">
        <v>284.70676999999995</v>
      </c>
      <c r="I26" s="18">
        <v>312.99995999999999</v>
      </c>
      <c r="J26" s="18">
        <v>361.40276</v>
      </c>
      <c r="K26" s="18">
        <v>425.10282999999987</v>
      </c>
      <c r="L26" s="18">
        <v>450.39171926174134</v>
      </c>
      <c r="M26" s="18">
        <v>521.66330959624145</v>
      </c>
      <c r="N26" s="18">
        <v>539.72008688600647</v>
      </c>
      <c r="O26" s="18">
        <v>545.04575651446021</v>
      </c>
      <c r="P26" s="18">
        <v>590.69013305597321</v>
      </c>
      <c r="Q26" s="18">
        <v>632.70278016623706</v>
      </c>
    </row>
    <row r="27" spans="1:17" ht="12.95" customHeight="1" x14ac:dyDescent="0.25">
      <c r="A27" s="89" t="s">
        <v>62</v>
      </c>
      <c r="B27" s="96">
        <f t="shared" ref="B27" si="7">SUM(B28:B32)</f>
        <v>3591.9280868389878</v>
      </c>
      <c r="C27" s="96">
        <f t="shared" ref="C27:Q27" si="8">SUM(C28:C32)</f>
        <v>3579.246903426013</v>
      </c>
      <c r="D27" s="96">
        <f t="shared" si="8"/>
        <v>3600.7798219103734</v>
      </c>
      <c r="E27" s="96">
        <f t="shared" si="8"/>
        <v>3583.1795813193858</v>
      </c>
      <c r="F27" s="96">
        <f t="shared" si="8"/>
        <v>3587.1815498554361</v>
      </c>
      <c r="G27" s="96">
        <f t="shared" si="8"/>
        <v>3570.4512849667581</v>
      </c>
      <c r="H27" s="96">
        <f t="shared" si="8"/>
        <v>3544.1587827712729</v>
      </c>
      <c r="I27" s="96">
        <f t="shared" si="8"/>
        <v>3567.7410132113664</v>
      </c>
      <c r="J27" s="96">
        <f t="shared" si="8"/>
        <v>3545.2493741849394</v>
      </c>
      <c r="K27" s="96">
        <f t="shared" si="8"/>
        <v>3551.9040280442614</v>
      </c>
      <c r="L27" s="96">
        <f t="shared" si="8"/>
        <v>3569.505531266168</v>
      </c>
      <c r="M27" s="96">
        <f t="shared" si="8"/>
        <v>3517.5036443410795</v>
      </c>
      <c r="N27" s="96">
        <f t="shared" si="8"/>
        <v>3543.9895813136718</v>
      </c>
      <c r="O27" s="96">
        <f t="shared" si="8"/>
        <v>3533.5146028891481</v>
      </c>
      <c r="P27" s="96">
        <f t="shared" si="8"/>
        <v>3471.8970523421849</v>
      </c>
      <c r="Q27" s="96">
        <f t="shared" si="8"/>
        <v>3471.765708001431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586.66949573748002</v>
      </c>
      <c r="C29" s="95">
        <v>595.64439424478633</v>
      </c>
      <c r="D29" s="95">
        <v>515.9122126642186</v>
      </c>
      <c r="E29" s="95">
        <v>449.69195029985298</v>
      </c>
      <c r="F29" s="95">
        <v>626.37149271679766</v>
      </c>
      <c r="G29" s="95">
        <v>537.7852998523183</v>
      </c>
      <c r="H29" s="95">
        <v>576.40049386946907</v>
      </c>
      <c r="I29" s="95">
        <v>331.94312466832662</v>
      </c>
      <c r="J29" s="95">
        <v>466.0898606365389</v>
      </c>
      <c r="K29" s="95">
        <v>420.46032092276346</v>
      </c>
      <c r="L29" s="95">
        <v>471.88666788293267</v>
      </c>
      <c r="M29" s="95">
        <v>458.23427536351983</v>
      </c>
      <c r="N29" s="95">
        <v>425.6479766322463</v>
      </c>
      <c r="O29" s="95">
        <v>557.53500169488439</v>
      </c>
      <c r="P29" s="95">
        <v>498.2790911358</v>
      </c>
      <c r="Q29" s="95">
        <v>443.22114525968504</v>
      </c>
    </row>
    <row r="30" spans="1:17" ht="12" customHeight="1" x14ac:dyDescent="0.25">
      <c r="A30" s="87" t="s">
        <v>109</v>
      </c>
      <c r="B30" s="95">
        <v>1575.0592110787532</v>
      </c>
      <c r="C30" s="95">
        <v>1558.1241863499235</v>
      </c>
      <c r="D30" s="95">
        <v>1642.8960795257315</v>
      </c>
      <c r="E30" s="95">
        <v>1673.5901142402529</v>
      </c>
      <c r="F30" s="95">
        <v>1677.0681172892034</v>
      </c>
      <c r="G30" s="95">
        <v>1653.4443499381118</v>
      </c>
      <c r="H30" s="95">
        <v>1616.0569709347349</v>
      </c>
      <c r="I30" s="95">
        <v>1816.2869628329904</v>
      </c>
      <c r="J30" s="95">
        <v>1702.9906309528394</v>
      </c>
      <c r="K30" s="95">
        <v>1750.7712098371767</v>
      </c>
      <c r="L30" s="95">
        <v>1777.5529309413287</v>
      </c>
      <c r="M30" s="95">
        <v>1699.0778422898622</v>
      </c>
      <c r="N30" s="95">
        <v>1789.0958184784572</v>
      </c>
      <c r="O30" s="95">
        <v>1727.7858067882551</v>
      </c>
      <c r="P30" s="95">
        <v>1664.545367555957</v>
      </c>
      <c r="Q30" s="95">
        <v>1720.6071175839327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1430.1993800227544</v>
      </c>
      <c r="C32" s="18">
        <v>1425.4783228313033</v>
      </c>
      <c r="D32" s="18">
        <v>1441.9715297204234</v>
      </c>
      <c r="E32" s="18">
        <v>1459.8975167792801</v>
      </c>
      <c r="F32" s="18">
        <v>1283.7419398494346</v>
      </c>
      <c r="G32" s="18">
        <v>1379.2216351763282</v>
      </c>
      <c r="H32" s="18">
        <v>1351.7013179670691</v>
      </c>
      <c r="I32" s="18">
        <v>1419.5109257100494</v>
      </c>
      <c r="J32" s="18">
        <v>1376.1688825955612</v>
      </c>
      <c r="K32" s="18">
        <v>1380.672497284321</v>
      </c>
      <c r="L32" s="18">
        <v>1320.0659324419069</v>
      </c>
      <c r="M32" s="18">
        <v>1360.1915266876972</v>
      </c>
      <c r="N32" s="18">
        <v>1329.245786202968</v>
      </c>
      <c r="O32" s="18">
        <v>1248.1937944060087</v>
      </c>
      <c r="P32" s="18">
        <v>1309.072593650428</v>
      </c>
      <c r="Q32" s="18">
        <v>1307.9374451578133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>
        <f t="shared" ref="B3:Q3" si="0">SUM(B4,B15,B17,B27)</f>
        <v>41264.130196792117</v>
      </c>
      <c r="C3" s="100">
        <f t="shared" si="0"/>
        <v>44372.238593569818</v>
      </c>
      <c r="D3" s="100">
        <f t="shared" si="0"/>
        <v>42695.916133401573</v>
      </c>
      <c r="E3" s="100">
        <f t="shared" si="0"/>
        <v>42024.355792973038</v>
      </c>
      <c r="F3" s="100">
        <f t="shared" si="0"/>
        <v>40837.786073277231</v>
      </c>
      <c r="G3" s="100">
        <f t="shared" si="0"/>
        <v>40227.180374173942</v>
      </c>
      <c r="H3" s="100">
        <f t="shared" si="0"/>
        <v>40403.442197383825</v>
      </c>
      <c r="I3" s="100">
        <f t="shared" si="0"/>
        <v>33961.172495842686</v>
      </c>
      <c r="J3" s="100">
        <f t="shared" si="0"/>
        <v>38246.322910337585</v>
      </c>
      <c r="K3" s="100">
        <f t="shared" si="0"/>
        <v>36922.771850548241</v>
      </c>
      <c r="L3" s="100">
        <f t="shared" si="0"/>
        <v>39890.385629666431</v>
      </c>
      <c r="M3" s="100">
        <f t="shared" si="0"/>
        <v>34489.307919100407</v>
      </c>
      <c r="N3" s="100">
        <f t="shared" si="0"/>
        <v>36216.169591751503</v>
      </c>
      <c r="O3" s="100">
        <f t="shared" si="0"/>
        <v>39009.180407219021</v>
      </c>
      <c r="P3" s="100">
        <f t="shared" si="0"/>
        <v>33214.297797293933</v>
      </c>
      <c r="Q3" s="100">
        <f t="shared" si="0"/>
        <v>34873.191156270048</v>
      </c>
    </row>
    <row r="4" spans="1:17" ht="12.95" customHeight="1" x14ac:dyDescent="0.25">
      <c r="A4" s="89" t="s">
        <v>65</v>
      </c>
      <c r="B4" s="96">
        <f t="shared" ref="B4:Q4" si="1">SUM(B5:B14)</f>
        <v>33969.115971214676</v>
      </c>
      <c r="C4" s="96">
        <f t="shared" si="1"/>
        <v>37024.773466890394</v>
      </c>
      <c r="D4" s="96">
        <f t="shared" si="1"/>
        <v>35326.750203540694</v>
      </c>
      <c r="E4" s="96">
        <f t="shared" si="1"/>
        <v>34609.424076699572</v>
      </c>
      <c r="F4" s="96">
        <f t="shared" si="1"/>
        <v>33406.362277227418</v>
      </c>
      <c r="G4" s="96">
        <f t="shared" si="1"/>
        <v>32784.700444712369</v>
      </c>
      <c r="H4" s="96">
        <f t="shared" si="1"/>
        <v>32937.279726833018</v>
      </c>
      <c r="I4" s="96">
        <f t="shared" si="1"/>
        <v>26511.956423210442</v>
      </c>
      <c r="J4" s="96">
        <f t="shared" si="1"/>
        <v>30707.022545972864</v>
      </c>
      <c r="K4" s="96">
        <f t="shared" si="1"/>
        <v>29320.149966796926</v>
      </c>
      <c r="L4" s="96">
        <f t="shared" si="1"/>
        <v>32072.66408230504</v>
      </c>
      <c r="M4" s="96">
        <f t="shared" si="1"/>
        <v>26785.623922645176</v>
      </c>
      <c r="N4" s="96">
        <f t="shared" si="1"/>
        <v>28416.102905037667</v>
      </c>
      <c r="O4" s="96">
        <f t="shared" si="1"/>
        <v>31139.707642485449</v>
      </c>
      <c r="P4" s="96">
        <f t="shared" si="1"/>
        <v>25393.533218611097</v>
      </c>
      <c r="Q4" s="96">
        <f t="shared" si="1"/>
        <v>26998.869572351177</v>
      </c>
    </row>
    <row r="5" spans="1:17" ht="12" customHeight="1" x14ac:dyDescent="0.25">
      <c r="A5" s="87" t="s">
        <v>58</v>
      </c>
      <c r="B5" s="95">
        <v>466.02172696851659</v>
      </c>
      <c r="C5" s="95">
        <v>446.0120141726876</v>
      </c>
      <c r="D5" s="95">
        <v>371.59238136912734</v>
      </c>
      <c r="E5" s="95">
        <v>384.64530248672281</v>
      </c>
      <c r="F5" s="95">
        <v>309.30624640601468</v>
      </c>
      <c r="G5" s="95">
        <v>308.68610558667632</v>
      </c>
      <c r="H5" s="95">
        <v>347.88383785820616</v>
      </c>
      <c r="I5" s="95">
        <v>360.13487156722999</v>
      </c>
      <c r="J5" s="95">
        <v>336.02707328692281</v>
      </c>
      <c r="K5" s="95">
        <v>338.16931862659487</v>
      </c>
      <c r="L5" s="95">
        <v>511.18347223084243</v>
      </c>
      <c r="M5" s="95">
        <v>438.96523831918626</v>
      </c>
      <c r="N5" s="95">
        <v>387.32553212675049</v>
      </c>
      <c r="O5" s="95">
        <v>356.85034703386737</v>
      </c>
      <c r="P5" s="95">
        <v>292.76571360487685</v>
      </c>
      <c r="Q5" s="95">
        <v>309.31779228183689</v>
      </c>
    </row>
    <row r="6" spans="1:17" ht="12" customHeight="1" x14ac:dyDescent="0.25">
      <c r="A6" s="87" t="s">
        <v>84</v>
      </c>
      <c r="B6" s="95">
        <v>87.112177126124564</v>
      </c>
      <c r="C6" s="95">
        <v>88.952385972578611</v>
      </c>
      <c r="D6" s="95">
        <v>83.589716207343088</v>
      </c>
      <c r="E6" s="95">
        <v>71.288129972167397</v>
      </c>
      <c r="F6" s="95">
        <v>107.32738587230591</v>
      </c>
      <c r="G6" s="95">
        <v>95.243165390160911</v>
      </c>
      <c r="H6" s="95">
        <v>114.85677023157608</v>
      </c>
      <c r="I6" s="95">
        <v>77.763746001599984</v>
      </c>
      <c r="J6" s="95">
        <v>111.80116726107002</v>
      </c>
      <c r="K6" s="95">
        <v>112.73234614486182</v>
      </c>
      <c r="L6" s="95">
        <v>119.0376985806917</v>
      </c>
      <c r="M6" s="95">
        <v>103.47202542479093</v>
      </c>
      <c r="N6" s="95">
        <v>102.02343561145088</v>
      </c>
      <c r="O6" s="95">
        <v>104.73107137524403</v>
      </c>
      <c r="P6" s="95">
        <v>73.349324427027582</v>
      </c>
      <c r="Q6" s="95">
        <v>63.560132868978862</v>
      </c>
    </row>
    <row r="7" spans="1:17" ht="12" customHeight="1" x14ac:dyDescent="0.25">
      <c r="A7" s="87" t="s">
        <v>110</v>
      </c>
      <c r="B7" s="95">
        <v>11061.002937844196</v>
      </c>
      <c r="C7" s="95">
        <v>12823.193888426344</v>
      </c>
      <c r="D7" s="95">
        <v>11280.263320712149</v>
      </c>
      <c r="E7" s="95">
        <v>10968.595415495829</v>
      </c>
      <c r="F7" s="95">
        <v>9866.441414393541</v>
      </c>
      <c r="G7" s="95">
        <v>9792.5187966662706</v>
      </c>
      <c r="H7" s="95">
        <v>10483.915449184926</v>
      </c>
      <c r="I7" s="95">
        <v>6200.5816729048074</v>
      </c>
      <c r="J7" s="95">
        <v>9132.3721333358553</v>
      </c>
      <c r="K7" s="95">
        <v>7932.6396269026336</v>
      </c>
      <c r="L7" s="95">
        <v>8086.2047631435044</v>
      </c>
      <c r="M7" s="95">
        <v>6823.0180181080405</v>
      </c>
      <c r="N7" s="95">
        <v>7351.2928796685328</v>
      </c>
      <c r="O7" s="95">
        <v>8114.1437155904187</v>
      </c>
      <c r="P7" s="95">
        <v>6923.1314469662402</v>
      </c>
      <c r="Q7" s="95">
        <v>6687.4292450667426</v>
      </c>
    </row>
    <row r="8" spans="1:17" ht="12" customHeight="1" x14ac:dyDescent="0.25">
      <c r="A8" s="87" t="s">
        <v>109</v>
      </c>
      <c r="B8" s="95">
        <v>13414.775344898482</v>
      </c>
      <c r="C8" s="95">
        <v>14378.447587114886</v>
      </c>
      <c r="D8" s="95">
        <v>14295.540662805603</v>
      </c>
      <c r="E8" s="95">
        <v>14299.632938437942</v>
      </c>
      <c r="F8" s="95">
        <v>13831.986769349787</v>
      </c>
      <c r="G8" s="95">
        <v>13378.995243484585</v>
      </c>
      <c r="H8" s="95">
        <v>13076.075704495279</v>
      </c>
      <c r="I8" s="95">
        <v>11661.414091335855</v>
      </c>
      <c r="J8" s="95">
        <v>12707.825908499755</v>
      </c>
      <c r="K8" s="95">
        <v>12444.723920011164</v>
      </c>
      <c r="L8" s="95">
        <v>13845.142913632995</v>
      </c>
      <c r="M8" s="95">
        <v>11070.561059519638</v>
      </c>
      <c r="N8" s="95">
        <v>12315.638246024491</v>
      </c>
      <c r="O8" s="95">
        <v>13080.084389582897</v>
      </c>
      <c r="P8" s="95">
        <v>10203.466441398423</v>
      </c>
      <c r="Q8" s="95">
        <v>11239.487187262992</v>
      </c>
    </row>
    <row r="9" spans="1:17" ht="12" customHeight="1" x14ac:dyDescent="0.25">
      <c r="A9" s="87" t="s">
        <v>55</v>
      </c>
      <c r="B9" s="95">
        <v>2084.3633650404304</v>
      </c>
      <c r="C9" s="95">
        <v>2137.1592984895842</v>
      </c>
      <c r="D9" s="95">
        <v>2168.7917831890036</v>
      </c>
      <c r="E9" s="95">
        <v>2427.8825459386039</v>
      </c>
      <c r="F9" s="95">
        <v>2379.000080174686</v>
      </c>
      <c r="G9" s="95">
        <v>2436.5419000699562</v>
      </c>
      <c r="H9" s="95">
        <v>2624.5789053332651</v>
      </c>
      <c r="I9" s="95">
        <v>2545.3086457912664</v>
      </c>
      <c r="J9" s="95">
        <v>2701.927869036173</v>
      </c>
      <c r="K9" s="95">
        <v>2968.5713948497514</v>
      </c>
      <c r="L9" s="95">
        <v>3415.1707633585793</v>
      </c>
      <c r="M9" s="95">
        <v>2989.0117997970774</v>
      </c>
      <c r="N9" s="95">
        <v>3091.5459683255581</v>
      </c>
      <c r="O9" s="95">
        <v>3192.4465387501486</v>
      </c>
      <c r="P9" s="95">
        <v>2721.6162520120101</v>
      </c>
      <c r="Q9" s="95">
        <v>2995.8040093109653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1.3913089892471604</v>
      </c>
      <c r="F10" s="95">
        <v>3.3124006011105376</v>
      </c>
      <c r="G10" s="95">
        <v>3.5387256772130318</v>
      </c>
      <c r="H10" s="95">
        <v>3.7637380075592364</v>
      </c>
      <c r="I10" s="95">
        <v>3.5097045596584553</v>
      </c>
      <c r="J10" s="95">
        <v>5.0962937064655751</v>
      </c>
      <c r="K10" s="95">
        <v>7.2550015032832889</v>
      </c>
      <c r="L10" s="95">
        <v>12.665523023221233</v>
      </c>
      <c r="M10" s="95">
        <v>14.253732442918045</v>
      </c>
      <c r="N10" s="95">
        <v>18.921878597173762</v>
      </c>
      <c r="O10" s="95">
        <v>19.523841951544831</v>
      </c>
      <c r="P10" s="95">
        <v>18.286729663316606</v>
      </c>
      <c r="Q10" s="95">
        <v>20.692661144615744</v>
      </c>
    </row>
    <row r="11" spans="1:17" ht="12" customHeight="1" x14ac:dyDescent="0.25">
      <c r="A11" s="87" t="s">
        <v>61</v>
      </c>
      <c r="B11" s="95">
        <v>4641.6206652147021</v>
      </c>
      <c r="C11" s="95">
        <v>4750.804207577773</v>
      </c>
      <c r="D11" s="95">
        <v>4665.014742708584</v>
      </c>
      <c r="E11" s="95">
        <v>3954.4628352060363</v>
      </c>
      <c r="F11" s="95">
        <v>4274.1687242098842</v>
      </c>
      <c r="G11" s="95">
        <v>4177.4789382196741</v>
      </c>
      <c r="H11" s="95">
        <v>3770.7632070670638</v>
      </c>
      <c r="I11" s="95">
        <v>3364.4098829992672</v>
      </c>
      <c r="J11" s="95">
        <v>3461.2149934899817</v>
      </c>
      <c r="K11" s="95">
        <v>3300.6277510712616</v>
      </c>
      <c r="L11" s="95">
        <v>3561.3411025437817</v>
      </c>
      <c r="M11" s="95">
        <v>3050.107586113651</v>
      </c>
      <c r="N11" s="95">
        <v>2653.2886866413437</v>
      </c>
      <c r="O11" s="95">
        <v>3538.2523994064022</v>
      </c>
      <c r="P11" s="95">
        <v>2876.8421703081435</v>
      </c>
      <c r="Q11" s="95">
        <v>3251.695451753586</v>
      </c>
    </row>
    <row r="12" spans="1:17" ht="12" customHeight="1" x14ac:dyDescent="0.25">
      <c r="A12" s="87" t="s">
        <v>115</v>
      </c>
      <c r="B12" s="95">
        <v>37.107408457031362</v>
      </c>
      <c r="C12" s="95">
        <v>49.950901706733582</v>
      </c>
      <c r="D12" s="95">
        <v>62.273990022515648</v>
      </c>
      <c r="E12" s="95">
        <v>74.74197045168107</v>
      </c>
      <c r="F12" s="95">
        <v>91.440270070263736</v>
      </c>
      <c r="G12" s="95">
        <v>107.91404816871771</v>
      </c>
      <c r="H12" s="95">
        <v>130.36063453291561</v>
      </c>
      <c r="I12" s="95">
        <v>130.96383420989261</v>
      </c>
      <c r="J12" s="95">
        <v>182.65328163115359</v>
      </c>
      <c r="K12" s="95">
        <v>210.06281656456611</v>
      </c>
      <c r="L12" s="95">
        <v>285.5055306561319</v>
      </c>
      <c r="M12" s="95">
        <v>327.61680240365246</v>
      </c>
      <c r="N12" s="95">
        <v>431.20217506902031</v>
      </c>
      <c r="O12" s="95">
        <v>538.45801847750738</v>
      </c>
      <c r="P12" s="95">
        <v>496.30806928097007</v>
      </c>
      <c r="Q12" s="95">
        <v>573.27981320235813</v>
      </c>
    </row>
    <row r="13" spans="1:17" ht="12" customHeight="1" x14ac:dyDescent="0.25">
      <c r="A13" s="51" t="s">
        <v>114</v>
      </c>
      <c r="B13" s="22">
        <v>1493.2788577509311</v>
      </c>
      <c r="C13" s="22">
        <v>1659.9473204569056</v>
      </c>
      <c r="D13" s="22">
        <v>1695.1707479580998</v>
      </c>
      <c r="E13" s="22">
        <v>1807.7436602297271</v>
      </c>
      <c r="F13" s="22">
        <v>1829.7684572876972</v>
      </c>
      <c r="G13" s="22">
        <v>1850.8441217312729</v>
      </c>
      <c r="H13" s="22">
        <v>1828.4034607736903</v>
      </c>
      <c r="I13" s="22">
        <v>1536.8663407716197</v>
      </c>
      <c r="J13" s="22">
        <v>1647.6230004141728</v>
      </c>
      <c r="K13" s="22">
        <v>1524.2793231540277</v>
      </c>
      <c r="L13" s="22">
        <v>1652.1476198582429</v>
      </c>
      <c r="M13" s="22">
        <v>1374.9654378955183</v>
      </c>
      <c r="N13" s="22">
        <v>1445.9826138860296</v>
      </c>
      <c r="O13" s="22">
        <v>1580.4917795791523</v>
      </c>
      <c r="P13" s="22">
        <v>1249.688589746386</v>
      </c>
      <c r="Q13" s="22">
        <v>1289.4141202493079</v>
      </c>
    </row>
    <row r="14" spans="1:17" ht="12" customHeight="1" x14ac:dyDescent="0.25">
      <c r="A14" s="99" t="s">
        <v>117</v>
      </c>
      <c r="B14" s="98">
        <v>683.83348791426351</v>
      </c>
      <c r="C14" s="98">
        <v>690.30586297290802</v>
      </c>
      <c r="D14" s="98">
        <v>704.51285856826655</v>
      </c>
      <c r="E14" s="98">
        <v>619.03996949161763</v>
      </c>
      <c r="F14" s="98">
        <v>713.61052886212929</v>
      </c>
      <c r="G14" s="98">
        <v>632.9393997178471</v>
      </c>
      <c r="H14" s="98">
        <v>556.67801934853867</v>
      </c>
      <c r="I14" s="98">
        <v>631.00363306924714</v>
      </c>
      <c r="J14" s="98">
        <v>420.48082531131962</v>
      </c>
      <c r="K14" s="98">
        <v>481.08846796878527</v>
      </c>
      <c r="L14" s="98">
        <v>584.2646952770483</v>
      </c>
      <c r="M14" s="98">
        <v>593.65222262070517</v>
      </c>
      <c r="N14" s="98">
        <v>618.88148908731534</v>
      </c>
      <c r="O14" s="98">
        <v>614.72554073826575</v>
      </c>
      <c r="P14" s="98">
        <v>538.07848120370079</v>
      </c>
      <c r="Q14" s="98">
        <v>568.18915920979441</v>
      </c>
    </row>
    <row r="15" spans="1:17" ht="12.95" customHeight="1" x14ac:dyDescent="0.25">
      <c r="A15" s="89" t="s">
        <v>112</v>
      </c>
      <c r="B15" s="96">
        <f t="shared" ref="B15:Q15" si="2">B16</f>
        <v>47.874888460742731</v>
      </c>
      <c r="C15" s="96">
        <f t="shared" si="2"/>
        <v>55.147740895368351</v>
      </c>
      <c r="D15" s="96">
        <f t="shared" si="2"/>
        <v>60.086800308566438</v>
      </c>
      <c r="E15" s="96">
        <f t="shared" si="2"/>
        <v>63.633968281218294</v>
      </c>
      <c r="F15" s="96">
        <f t="shared" si="2"/>
        <v>69.571032971369092</v>
      </c>
      <c r="G15" s="96">
        <f t="shared" si="2"/>
        <v>83.896472129618459</v>
      </c>
      <c r="H15" s="96">
        <f t="shared" si="2"/>
        <v>109.80473440836994</v>
      </c>
      <c r="I15" s="96">
        <f t="shared" si="2"/>
        <v>131.58888037750086</v>
      </c>
      <c r="J15" s="96">
        <f t="shared" si="2"/>
        <v>173.82465277508064</v>
      </c>
      <c r="K15" s="96">
        <f t="shared" si="2"/>
        <v>217.04440923670134</v>
      </c>
      <c r="L15" s="96">
        <f t="shared" si="2"/>
        <v>267.11408620756799</v>
      </c>
      <c r="M15" s="96">
        <f t="shared" si="2"/>
        <v>261.41072892980753</v>
      </c>
      <c r="N15" s="96">
        <f t="shared" si="2"/>
        <v>268.44306575633982</v>
      </c>
      <c r="O15" s="96">
        <f t="shared" si="2"/>
        <v>273.82436709383569</v>
      </c>
      <c r="P15" s="96">
        <f t="shared" si="2"/>
        <v>274.27747221688389</v>
      </c>
      <c r="Q15" s="96">
        <f t="shared" si="2"/>
        <v>291.74004334175618</v>
      </c>
    </row>
    <row r="16" spans="1:17" ht="12" customHeight="1" x14ac:dyDescent="0.25">
      <c r="A16" s="87" t="s">
        <v>111</v>
      </c>
      <c r="B16" s="97">
        <v>47.874888460742731</v>
      </c>
      <c r="C16" s="97">
        <v>55.147740895368351</v>
      </c>
      <c r="D16" s="97">
        <v>60.086800308566438</v>
      </c>
      <c r="E16" s="97">
        <v>63.633968281218294</v>
      </c>
      <c r="F16" s="97">
        <v>69.571032971369092</v>
      </c>
      <c r="G16" s="97">
        <v>83.896472129618459</v>
      </c>
      <c r="H16" s="97">
        <v>109.80473440836994</v>
      </c>
      <c r="I16" s="97">
        <v>131.58888037750086</v>
      </c>
      <c r="J16" s="97">
        <v>173.82465277508064</v>
      </c>
      <c r="K16" s="97">
        <v>217.04440923670134</v>
      </c>
      <c r="L16" s="97">
        <v>267.11408620756799</v>
      </c>
      <c r="M16" s="97">
        <v>261.41072892980753</v>
      </c>
      <c r="N16" s="97">
        <v>268.44306575633982</v>
      </c>
      <c r="O16" s="97">
        <v>273.82436709383569</v>
      </c>
      <c r="P16" s="97">
        <v>274.27747221688389</v>
      </c>
      <c r="Q16" s="97">
        <v>291.74004334175618</v>
      </c>
    </row>
    <row r="17" spans="1:17" ht="12.95" customHeight="1" x14ac:dyDescent="0.25">
      <c r="A17" s="89" t="s">
        <v>63</v>
      </c>
      <c r="B17" s="96">
        <f t="shared" ref="B17:Q17" si="3">SUM(B18:B26)</f>
        <v>5118.7517364546165</v>
      </c>
      <c r="C17" s="96">
        <f t="shared" si="3"/>
        <v>5157.6019208056205</v>
      </c>
      <c r="D17" s="96">
        <f t="shared" si="3"/>
        <v>5140.0076708599972</v>
      </c>
      <c r="E17" s="96">
        <f t="shared" si="3"/>
        <v>5166.1458740444605</v>
      </c>
      <c r="F17" s="96">
        <f t="shared" si="3"/>
        <v>5222.3880099728576</v>
      </c>
      <c r="G17" s="96">
        <f t="shared" si="3"/>
        <v>5174.097767725767</v>
      </c>
      <c r="H17" s="96">
        <f t="shared" si="3"/>
        <v>5177.689198968018</v>
      </c>
      <c r="I17" s="96">
        <f t="shared" si="3"/>
        <v>5072.1686649068897</v>
      </c>
      <c r="J17" s="96">
        <f t="shared" si="3"/>
        <v>5134.2828007442276</v>
      </c>
      <c r="K17" s="96">
        <f t="shared" si="3"/>
        <v>5140.7696727926859</v>
      </c>
      <c r="L17" s="96">
        <f t="shared" si="3"/>
        <v>5310.5602178741228</v>
      </c>
      <c r="M17" s="96">
        <f t="shared" si="3"/>
        <v>5206.5066619183099</v>
      </c>
      <c r="N17" s="96">
        <f t="shared" si="3"/>
        <v>5282.4965186621994</v>
      </c>
      <c r="O17" s="96">
        <f t="shared" si="3"/>
        <v>5376.911215679751</v>
      </c>
      <c r="P17" s="96">
        <f t="shared" si="3"/>
        <v>5329.4042591515636</v>
      </c>
      <c r="Q17" s="96">
        <f t="shared" si="3"/>
        <v>5353.1342256979633</v>
      </c>
    </row>
    <row r="18" spans="1:17" ht="12" customHeight="1" x14ac:dyDescent="0.25">
      <c r="A18" s="87" t="s">
        <v>58</v>
      </c>
      <c r="B18" s="95">
        <v>36.790324419966232</v>
      </c>
      <c r="C18" s="95">
        <v>32.747431626563348</v>
      </c>
      <c r="D18" s="95">
        <v>28.725894845077004</v>
      </c>
      <c r="E18" s="95">
        <v>31.135293131902547</v>
      </c>
      <c r="F18" s="95">
        <v>26.077405618628301</v>
      </c>
      <c r="G18" s="95">
        <v>27.198312758851987</v>
      </c>
      <c r="H18" s="95">
        <v>30.789561759536092</v>
      </c>
      <c r="I18" s="95">
        <v>39.868269391728738</v>
      </c>
      <c r="J18" s="95">
        <v>33.035041366790658</v>
      </c>
      <c r="K18" s="95">
        <v>35.413358132258907</v>
      </c>
      <c r="L18" s="95">
        <v>52.914362139911916</v>
      </c>
      <c r="M18" s="95">
        <v>55.343859403958568</v>
      </c>
      <c r="N18" s="95">
        <v>49.536274216436219</v>
      </c>
      <c r="O18" s="95">
        <v>42.875578309318236</v>
      </c>
      <c r="P18" s="95">
        <v>43.181780575109407</v>
      </c>
      <c r="Q18" s="95">
        <v>43.267102625246714</v>
      </c>
    </row>
    <row r="19" spans="1:17" s="28" customFormat="1" ht="12" customHeight="1" x14ac:dyDescent="0.25">
      <c r="A19" s="87" t="s">
        <v>84</v>
      </c>
      <c r="B19" s="95">
        <v>89.891712935687167</v>
      </c>
      <c r="C19" s="95">
        <v>86.521867493666605</v>
      </c>
      <c r="D19" s="95">
        <v>84.819730867490208</v>
      </c>
      <c r="E19" s="95">
        <v>83.295299795771996</v>
      </c>
      <c r="F19" s="95">
        <v>83.018598756598237</v>
      </c>
      <c r="G19" s="95">
        <v>81.757707000021355</v>
      </c>
      <c r="H19" s="95">
        <v>78.18609192050198</v>
      </c>
      <c r="I19" s="95">
        <v>74.057995899852145</v>
      </c>
      <c r="J19" s="95">
        <v>83.700931803484835</v>
      </c>
      <c r="K19" s="95">
        <v>98.937761290701218</v>
      </c>
      <c r="L19" s="95">
        <v>121.98621651322908</v>
      </c>
      <c r="M19" s="95">
        <v>120.2264474256819</v>
      </c>
      <c r="N19" s="95">
        <v>101.94996888177101</v>
      </c>
      <c r="O19" s="95">
        <v>102.10158743181351</v>
      </c>
      <c r="P19" s="95">
        <v>74.218241367200321</v>
      </c>
      <c r="Q19" s="95">
        <v>36.731121918937859</v>
      </c>
    </row>
    <row r="20" spans="1:17" ht="12" customHeight="1" x14ac:dyDescent="0.25">
      <c r="A20" s="87" t="s">
        <v>110</v>
      </c>
      <c r="B20" s="95">
        <v>1205.2112582376039</v>
      </c>
      <c r="C20" s="95">
        <v>1303.1616947375271</v>
      </c>
      <c r="D20" s="95">
        <v>1204.7713356391271</v>
      </c>
      <c r="E20" s="95">
        <v>1212.1503902277088</v>
      </c>
      <c r="F20" s="95">
        <v>1147.4191781183981</v>
      </c>
      <c r="G20" s="95">
        <v>1161.8301753113865</v>
      </c>
      <c r="H20" s="95">
        <v>1238.8976889957269</v>
      </c>
      <c r="I20" s="95">
        <v>898.40360241258657</v>
      </c>
      <c r="J20" s="95">
        <v>1168.7398685069386</v>
      </c>
      <c r="K20" s="95">
        <v>1060.2197180695189</v>
      </c>
      <c r="L20" s="95">
        <v>1062.4026157215028</v>
      </c>
      <c r="M20" s="95">
        <v>1054.3684906654812</v>
      </c>
      <c r="N20" s="95">
        <v>1089.1928592695094</v>
      </c>
      <c r="O20" s="95">
        <v>1117.4426328219288</v>
      </c>
      <c r="P20" s="95">
        <v>1162.0589080986601</v>
      </c>
      <c r="Q20" s="95">
        <v>1097.3926642532319</v>
      </c>
    </row>
    <row r="21" spans="1:17" ht="12" customHeight="1" x14ac:dyDescent="0.25">
      <c r="A21" s="87" t="s">
        <v>109</v>
      </c>
      <c r="B21" s="95">
        <v>1813.0654650134188</v>
      </c>
      <c r="C21" s="95">
        <v>1802.3628546834238</v>
      </c>
      <c r="D21" s="95">
        <v>1871.8394069639796</v>
      </c>
      <c r="E21" s="95">
        <v>1920.6010193141906</v>
      </c>
      <c r="F21" s="95">
        <v>1930.4111331112067</v>
      </c>
      <c r="G21" s="95">
        <v>1888.8574595710832</v>
      </c>
      <c r="H21" s="95">
        <v>1826.9631216609621</v>
      </c>
      <c r="I21" s="95">
        <v>1999.7326877801449</v>
      </c>
      <c r="J21" s="95">
        <v>1895.2397375661426</v>
      </c>
      <c r="K21" s="95">
        <v>1942.2150441057465</v>
      </c>
      <c r="L21" s="95">
        <v>2063.0034304496421</v>
      </c>
      <c r="M21" s="95">
        <v>1921.5365316831576</v>
      </c>
      <c r="N21" s="95">
        <v>2042.203804059892</v>
      </c>
      <c r="O21" s="95">
        <v>2019.3702917037053</v>
      </c>
      <c r="P21" s="95">
        <v>1904.3982174096059</v>
      </c>
      <c r="Q21" s="95">
        <v>1976.9458857638558</v>
      </c>
    </row>
    <row r="22" spans="1:17" ht="12" customHeight="1" x14ac:dyDescent="0.25">
      <c r="A22" s="87" t="s">
        <v>55</v>
      </c>
      <c r="B22" s="95">
        <v>109.59828150625371</v>
      </c>
      <c r="C22" s="95">
        <v>116.8137983106031</v>
      </c>
      <c r="D22" s="95">
        <v>131.37606203806652</v>
      </c>
      <c r="E22" s="95">
        <v>156.37769792546584</v>
      </c>
      <c r="F22" s="95">
        <v>166.67516598676346</v>
      </c>
      <c r="G22" s="95">
        <v>176.21415991728762</v>
      </c>
      <c r="H22" s="95">
        <v>194.21005623546236</v>
      </c>
      <c r="I22" s="95">
        <v>235.46435172770762</v>
      </c>
      <c r="J22" s="95">
        <v>232.45457782745689</v>
      </c>
      <c r="K22" s="95">
        <v>273.64210152340308</v>
      </c>
      <c r="L22" s="95">
        <v>315.16685499908579</v>
      </c>
      <c r="M22" s="95">
        <v>324.68973079283802</v>
      </c>
      <c r="N22" s="95">
        <v>329.08151274340474</v>
      </c>
      <c r="O22" s="95">
        <v>324.57751413328646</v>
      </c>
      <c r="P22" s="95">
        <v>340.34193352589324</v>
      </c>
      <c r="Q22" s="95">
        <v>359.80317178445438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603.92805453217511</v>
      </c>
      <c r="C24" s="95">
        <v>579.9390585075904</v>
      </c>
      <c r="D24" s="95">
        <v>596.92962007737685</v>
      </c>
      <c r="E24" s="95">
        <v>525.25949368737963</v>
      </c>
      <c r="F24" s="95">
        <v>593.11536650154869</v>
      </c>
      <c r="G24" s="95">
        <v>587.03243298018378</v>
      </c>
      <c r="H24" s="95">
        <v>532.58614329055547</v>
      </c>
      <c r="I24" s="95">
        <v>584.13028578876015</v>
      </c>
      <c r="J24" s="95">
        <v>519.30768391900574</v>
      </c>
      <c r="K24" s="95">
        <v>515.67388656371475</v>
      </c>
      <c r="L24" s="95">
        <v>542.92792138046241</v>
      </c>
      <c r="M24" s="95">
        <v>539.11643292324493</v>
      </c>
      <c r="N24" s="95">
        <v>448.62314902890205</v>
      </c>
      <c r="O24" s="95">
        <v>554.24446648937248</v>
      </c>
      <c r="P24" s="95">
        <v>543.10691590658359</v>
      </c>
      <c r="Q24" s="95">
        <v>574.46557326547656</v>
      </c>
    </row>
    <row r="25" spans="1:17" ht="12" customHeight="1" x14ac:dyDescent="0.25">
      <c r="A25" s="51" t="s">
        <v>60</v>
      </c>
      <c r="B25" s="22">
        <v>1163.4385088128872</v>
      </c>
      <c r="C25" s="22">
        <v>1110.6551554462458</v>
      </c>
      <c r="D25" s="22">
        <v>1072.7452904288793</v>
      </c>
      <c r="E25" s="22">
        <v>1034.9230599620414</v>
      </c>
      <c r="F25" s="22">
        <v>1070.8744618797143</v>
      </c>
      <c r="G25" s="22">
        <v>1010.283677307022</v>
      </c>
      <c r="H25" s="22">
        <v>991.34976510527383</v>
      </c>
      <c r="I25" s="22">
        <v>927.51151190610915</v>
      </c>
      <c r="J25" s="22">
        <v>840.402199754408</v>
      </c>
      <c r="K25" s="22">
        <v>789.56497310734233</v>
      </c>
      <c r="L25" s="22">
        <v>701.76709740854733</v>
      </c>
      <c r="M25" s="22">
        <v>669.56185942770639</v>
      </c>
      <c r="N25" s="22">
        <v>682.18886357627764</v>
      </c>
      <c r="O25" s="22">
        <v>671.25338827586597</v>
      </c>
      <c r="P25" s="22">
        <v>671.40812921253757</v>
      </c>
      <c r="Q25" s="22">
        <v>631.82592592052333</v>
      </c>
    </row>
    <row r="26" spans="1:17" ht="12" customHeight="1" x14ac:dyDescent="0.25">
      <c r="A26" s="49" t="s">
        <v>59</v>
      </c>
      <c r="B26" s="18">
        <v>96.828130996624523</v>
      </c>
      <c r="C26" s="18">
        <v>125.40005999999994</v>
      </c>
      <c r="D26" s="18">
        <v>148.80032999999992</v>
      </c>
      <c r="E26" s="18">
        <v>202.40361999999993</v>
      </c>
      <c r="F26" s="18">
        <v>204.79669999999996</v>
      </c>
      <c r="G26" s="18">
        <v>240.92384287993121</v>
      </c>
      <c r="H26" s="18">
        <v>284.70676999999995</v>
      </c>
      <c r="I26" s="18">
        <v>312.99995999999999</v>
      </c>
      <c r="J26" s="18">
        <v>361.40276</v>
      </c>
      <c r="K26" s="18">
        <v>425.10282999999981</v>
      </c>
      <c r="L26" s="18">
        <v>450.39171926174134</v>
      </c>
      <c r="M26" s="18">
        <v>521.66330959624145</v>
      </c>
      <c r="N26" s="18">
        <v>539.72008688600624</v>
      </c>
      <c r="O26" s="18">
        <v>545.04575651446021</v>
      </c>
      <c r="P26" s="18">
        <v>590.69013305597321</v>
      </c>
      <c r="Q26" s="18">
        <v>632.70278016623683</v>
      </c>
    </row>
    <row r="27" spans="1:17" ht="12.95" customHeight="1" x14ac:dyDescent="0.25">
      <c r="A27" s="89" t="s">
        <v>62</v>
      </c>
      <c r="B27" s="96">
        <f t="shared" ref="B27:Q27" si="4">SUM(B28:B32)</f>
        <v>2128.3876006620831</v>
      </c>
      <c r="C27" s="96">
        <f t="shared" si="4"/>
        <v>2134.7154649784457</v>
      </c>
      <c r="D27" s="96">
        <f t="shared" si="4"/>
        <v>2169.0714586923227</v>
      </c>
      <c r="E27" s="96">
        <f t="shared" si="4"/>
        <v>2185.1518739477897</v>
      </c>
      <c r="F27" s="96">
        <f t="shared" si="4"/>
        <v>2139.4647531055916</v>
      </c>
      <c r="G27" s="96">
        <f t="shared" si="4"/>
        <v>2184.4856896061806</v>
      </c>
      <c r="H27" s="96">
        <f t="shared" si="4"/>
        <v>2178.6685371744252</v>
      </c>
      <c r="I27" s="96">
        <f t="shared" si="4"/>
        <v>2245.4585273478506</v>
      </c>
      <c r="J27" s="96">
        <f t="shared" si="4"/>
        <v>2231.1929108454151</v>
      </c>
      <c r="K27" s="96">
        <f t="shared" si="4"/>
        <v>2244.8078017219282</v>
      </c>
      <c r="L27" s="96">
        <f t="shared" si="4"/>
        <v>2240.0472432797014</v>
      </c>
      <c r="M27" s="96">
        <f t="shared" si="4"/>
        <v>2235.7666056071139</v>
      </c>
      <c r="N27" s="96">
        <f t="shared" si="4"/>
        <v>2249.1271022952997</v>
      </c>
      <c r="O27" s="96">
        <f t="shared" si="4"/>
        <v>2218.7371819599894</v>
      </c>
      <c r="P27" s="96">
        <f t="shared" si="4"/>
        <v>2217.0828473143888</v>
      </c>
      <c r="Q27" s="96">
        <f t="shared" si="4"/>
        <v>2229.4473148791521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249.60678149066587</v>
      </c>
      <c r="C29" s="95">
        <v>255.90038202076971</v>
      </c>
      <c r="D29" s="95">
        <v>222.21519543023183</v>
      </c>
      <c r="E29" s="95">
        <v>194.35934808526613</v>
      </c>
      <c r="F29" s="95">
        <v>278.56062637765183</v>
      </c>
      <c r="G29" s="95">
        <v>241.00889843921289</v>
      </c>
      <c r="H29" s="95">
        <v>261.39484450538004</v>
      </c>
      <c r="I29" s="95">
        <v>153.37306643957598</v>
      </c>
      <c r="J29" s="95">
        <v>216.49189402371354</v>
      </c>
      <c r="K29" s="95">
        <v>195.46639845406364</v>
      </c>
      <c r="L29" s="95">
        <v>219.98910179092834</v>
      </c>
      <c r="M29" s="95">
        <v>213.74202968666725</v>
      </c>
      <c r="N29" s="95">
        <v>201.098576558899</v>
      </c>
      <c r="O29" s="95">
        <v>264.54144385610505</v>
      </c>
      <c r="P29" s="95">
        <v>237.6231283738332</v>
      </c>
      <c r="Q29" s="95">
        <v>211.67008443335044</v>
      </c>
    </row>
    <row r="30" spans="1:17" ht="12" customHeight="1" x14ac:dyDescent="0.25">
      <c r="A30" s="87" t="s">
        <v>109</v>
      </c>
      <c r="B30" s="95">
        <v>721.67962012350256</v>
      </c>
      <c r="C30" s="95">
        <v>721.18362645377749</v>
      </c>
      <c r="D30" s="95">
        <v>770.89469141778102</v>
      </c>
      <c r="E30" s="95">
        <v>794.41728464926507</v>
      </c>
      <c r="F30" s="95">
        <v>805.79444388614047</v>
      </c>
      <c r="G30" s="95">
        <v>803.16100053313517</v>
      </c>
      <c r="H30" s="95">
        <v>794.03956998796684</v>
      </c>
      <c r="I30" s="95">
        <v>904.53117906778823</v>
      </c>
      <c r="J30" s="95">
        <v>858.02095436997058</v>
      </c>
      <c r="K30" s="95">
        <v>886.06137338283781</v>
      </c>
      <c r="L30" s="95">
        <v>905.1977549588521</v>
      </c>
      <c r="M30" s="95">
        <v>869.38837204964602</v>
      </c>
      <c r="N30" s="95">
        <v>920.63925170070388</v>
      </c>
      <c r="O30" s="95">
        <v>892.75675057074693</v>
      </c>
      <c r="P30" s="95">
        <v>863.67776775733</v>
      </c>
      <c r="Q30" s="95">
        <v>898.73286321437047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1157.1011990479144</v>
      </c>
      <c r="C32" s="18">
        <v>1157.6314565038983</v>
      </c>
      <c r="D32" s="18">
        <v>1175.9615718443099</v>
      </c>
      <c r="E32" s="18">
        <v>1196.3752412132583</v>
      </c>
      <c r="F32" s="18">
        <v>1055.1096828417997</v>
      </c>
      <c r="G32" s="18">
        <v>1140.3157906338324</v>
      </c>
      <c r="H32" s="18">
        <v>1123.2341226810784</v>
      </c>
      <c r="I32" s="18">
        <v>1187.5542818404865</v>
      </c>
      <c r="J32" s="18">
        <v>1156.6800624517311</v>
      </c>
      <c r="K32" s="18">
        <v>1163.2800298850268</v>
      </c>
      <c r="L32" s="18">
        <v>1114.860386529921</v>
      </c>
      <c r="M32" s="18">
        <v>1152.636203870801</v>
      </c>
      <c r="N32" s="18">
        <v>1127.3892740356971</v>
      </c>
      <c r="O32" s="18">
        <v>1061.4389875331376</v>
      </c>
      <c r="P32" s="18">
        <v>1115.7819511832256</v>
      </c>
      <c r="Q32" s="18">
        <v>1119.0443672314316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>
        <f>IF(RES_hh_tes!B3=0,"",RES_hh_tes!B3/RES_hh_fec!B3)</f>
        <v>0.69397257171704696</v>
      </c>
      <c r="C3" s="107">
        <f>IF(RES_hh_tes!C3=0,"",RES_hh_tes!C3/RES_hh_fec!C3)</f>
        <v>0.69554551403151288</v>
      </c>
      <c r="D3" s="107">
        <f>IF(RES_hh_tes!D3=0,"",RES_hh_tes!D3/RES_hh_fec!D3)</f>
        <v>0.69934325843924383</v>
      </c>
      <c r="E3" s="107">
        <f>IF(RES_hh_tes!E3=0,"",RES_hh_tes!E3/RES_hh_fec!E3)</f>
        <v>0.6988892422684051</v>
      </c>
      <c r="F3" s="107">
        <f>IF(RES_hh_tes!F3=0,"",RES_hh_tes!F3/RES_hh_fec!F3)</f>
        <v>0.70393609400487123</v>
      </c>
      <c r="G3" s="107">
        <f>IF(RES_hh_tes!G3=0,"",RES_hh_tes!G3/RES_hh_fec!G3)</f>
        <v>0.70690410404893234</v>
      </c>
      <c r="H3" s="107">
        <f>IF(RES_hh_tes!H3=0,"",RES_hh_tes!H3/RES_hh_fec!H3)</f>
        <v>0.70700011522803063</v>
      </c>
      <c r="I3" s="107">
        <f>IF(RES_hh_tes!I3=0,"",RES_hh_tes!I3/RES_hh_fec!I3)</f>
        <v>0.71482081991903579</v>
      </c>
      <c r="J3" s="107">
        <f>IF(RES_hh_tes!J3=0,"",RES_hh_tes!J3/RES_hh_fec!J3)</f>
        <v>0.71454307023763575</v>
      </c>
      <c r="K3" s="107">
        <f>IF(RES_hh_tes!K3=0,"",RES_hh_tes!K3/RES_hh_fec!K3)</f>
        <v>0.71879837204285335</v>
      </c>
      <c r="L3" s="107">
        <f>IF(RES_hh_tes!L3=0,"",RES_hh_tes!L3/RES_hh_fec!L3)</f>
        <v>0.72283874374160351</v>
      </c>
      <c r="M3" s="107">
        <f>IF(RES_hh_tes!M3=0,"",RES_hh_tes!M3/RES_hh_fec!M3)</f>
        <v>0.72734235698310257</v>
      </c>
      <c r="N3" s="107">
        <f>IF(RES_hh_tes!N3=0,"",RES_hh_tes!N3/RES_hh_fec!N3)</f>
        <v>0.73071926146206945</v>
      </c>
      <c r="O3" s="107">
        <f>IF(RES_hh_tes!O3=0,"",RES_hh_tes!O3/RES_hh_fec!O3)</f>
        <v>0.73880987248564767</v>
      </c>
      <c r="P3" s="107">
        <f>IF(RES_hh_tes!P3=0,"",RES_hh_tes!P3/RES_hh_fec!P3)</f>
        <v>0.74224306699192455</v>
      </c>
      <c r="Q3" s="107">
        <f>IF(RES_hh_tes!Q3=0,"",RES_hh_tes!Q3/RES_hh_fec!Q3)</f>
        <v>0.74974049151034294</v>
      </c>
    </row>
    <row r="4" spans="1:17" ht="12.95" customHeight="1" x14ac:dyDescent="0.25">
      <c r="A4" s="89" t="s">
        <v>65</v>
      </c>
      <c r="B4" s="103">
        <f>IF(RES_hh_tes!B4=0,"",RES_hh_tes!B4/RES_hh_fec!B4)</f>
        <v>0.70403602951657684</v>
      </c>
      <c r="C4" s="103">
        <f>IF(RES_hh_tes!C4=0,"",RES_hh_tes!C4/RES_hh_fec!C4)</f>
        <v>0.70485540481423159</v>
      </c>
      <c r="D4" s="103">
        <f>IF(RES_hh_tes!D4=0,"",RES_hh_tes!D4/RES_hh_fec!D4)</f>
        <v>0.70900156027557337</v>
      </c>
      <c r="E4" s="103">
        <f>IF(RES_hh_tes!E4=0,"",RES_hh_tes!E4/RES_hh_fec!E4)</f>
        <v>0.70810036266493503</v>
      </c>
      <c r="F4" s="103">
        <f>IF(RES_hh_tes!F4=0,"",RES_hh_tes!F4/RES_hh_fec!F4)</f>
        <v>0.7147567779404983</v>
      </c>
      <c r="G4" s="103">
        <f>IF(RES_hh_tes!G4=0,"",RES_hh_tes!G4/RES_hh_fec!G4)</f>
        <v>0.71685455392703756</v>
      </c>
      <c r="H4" s="103">
        <f>IF(RES_hh_tes!H4=0,"",RES_hh_tes!H4/RES_hh_fec!H4)</f>
        <v>0.71613913145143882</v>
      </c>
      <c r="I4" s="103">
        <f>IF(RES_hh_tes!I4=0,"",RES_hh_tes!I4/RES_hh_fec!I4)</f>
        <v>0.72501330076164527</v>
      </c>
      <c r="J4" s="103">
        <f>IF(RES_hh_tes!J4=0,"",RES_hh_tes!J4/RES_hh_fec!J4)</f>
        <v>0.72287444231095321</v>
      </c>
      <c r="K4" s="103">
        <f>IF(RES_hh_tes!K4=0,"",RES_hh_tes!K4/RES_hh_fec!K4)</f>
        <v>0.72702304796264783</v>
      </c>
      <c r="L4" s="103">
        <f>IF(RES_hh_tes!L4=0,"",RES_hh_tes!L4/RES_hh_fec!L4)</f>
        <v>0.73146015662418995</v>
      </c>
      <c r="M4" s="103">
        <f>IF(RES_hh_tes!M4=0,"",RES_hh_tes!M4/RES_hh_fec!M4)</f>
        <v>0.73707886876215412</v>
      </c>
      <c r="N4" s="103">
        <f>IF(RES_hh_tes!N4=0,"",RES_hh_tes!N4/RES_hh_fec!N4)</f>
        <v>0.7410928299778865</v>
      </c>
      <c r="O4" s="103">
        <f>IF(RES_hh_tes!O4=0,"",RES_hh_tes!O4/RES_hh_fec!O4)</f>
        <v>0.74997442107786028</v>
      </c>
      <c r="P4" s="103">
        <f>IF(RES_hh_tes!P4=0,"",RES_hh_tes!P4/RES_hh_fec!P4)</f>
        <v>0.75491235192121442</v>
      </c>
      <c r="Q4" s="103">
        <f>IF(RES_hh_tes!Q4=0,"",RES_hh_tes!Q4/RES_hh_fec!Q4)</f>
        <v>0.76225185997982992</v>
      </c>
    </row>
    <row r="5" spans="1:17" ht="12" customHeight="1" x14ac:dyDescent="0.25">
      <c r="A5" s="87" t="s">
        <v>58</v>
      </c>
      <c r="B5" s="102">
        <f>IF(RES_hh_tes!B5=0,"",RES_hh_tes!B5/RES_hh_fec!B5)</f>
        <v>0.57322224590508652</v>
      </c>
      <c r="C5" s="102">
        <f>IF(RES_hh_tes!C5=0,"",RES_hh_tes!C5/RES_hh_fec!C5)</f>
        <v>0.5732222459050863</v>
      </c>
      <c r="D5" s="102">
        <f>IF(RES_hh_tes!D5=0,"",RES_hh_tes!D5/RES_hh_fec!D5)</f>
        <v>0.57322224590508652</v>
      </c>
      <c r="E5" s="102">
        <f>IF(RES_hh_tes!E5=0,"",RES_hh_tes!E5/RES_hh_fec!E5)</f>
        <v>0.57478774358352991</v>
      </c>
      <c r="F5" s="102">
        <f>IF(RES_hh_tes!F5=0,"",RES_hh_tes!F5/RES_hh_fec!F5)</f>
        <v>0.57503000284593153</v>
      </c>
      <c r="G5" s="102">
        <f>IF(RES_hh_tes!G5=0,"",RES_hh_tes!G5/RES_hh_fec!G5)</f>
        <v>0.57781407795061557</v>
      </c>
      <c r="H5" s="102">
        <f>IF(RES_hh_tes!H5=0,"",RES_hh_tes!H5/RES_hh_fec!H5)</f>
        <v>0.58298070694697968</v>
      </c>
      <c r="I5" s="102">
        <f>IF(RES_hh_tes!I5=0,"",RES_hh_tes!I5/RES_hh_fec!I5)</f>
        <v>0.58882604600267774</v>
      </c>
      <c r="J5" s="102">
        <f>IF(RES_hh_tes!J5=0,"",RES_hh_tes!J5/RES_hh_fec!J5)</f>
        <v>0.59127743077384987</v>
      </c>
      <c r="K5" s="102">
        <f>IF(RES_hh_tes!K5=0,"",RES_hh_tes!K5/RES_hh_fec!K5)</f>
        <v>0.59414676258690324</v>
      </c>
      <c r="L5" s="102">
        <f>IF(RES_hh_tes!L5=0,"",RES_hh_tes!L5/RES_hh_fec!L5)</f>
        <v>0.60098541371444969</v>
      </c>
      <c r="M5" s="102">
        <f>IF(RES_hh_tes!M5=0,"",RES_hh_tes!M5/RES_hh_fec!M5)</f>
        <v>0.60347359888455532</v>
      </c>
      <c r="N5" s="102">
        <f>IF(RES_hh_tes!N5=0,"",RES_hh_tes!N5/RES_hh_fec!N5)</f>
        <v>0.60940150861881304</v>
      </c>
      <c r="O5" s="102">
        <f>IF(RES_hh_tes!O5=0,"",RES_hh_tes!O5/RES_hh_fec!O5)</f>
        <v>0.6111712305927216</v>
      </c>
      <c r="P5" s="102">
        <f>IF(RES_hh_tes!P5=0,"",RES_hh_tes!P5/RES_hh_fec!P5)</f>
        <v>0.61117428422387932</v>
      </c>
      <c r="Q5" s="102">
        <f>IF(RES_hh_tes!Q5=0,"",RES_hh_tes!Q5/RES_hh_fec!Q5)</f>
        <v>0.61117988595733719</v>
      </c>
    </row>
    <row r="6" spans="1:17" ht="12" customHeight="1" x14ac:dyDescent="0.25">
      <c r="A6" s="87" t="s">
        <v>84</v>
      </c>
      <c r="B6" s="102">
        <f>IF(RES_hh_tes!B6=0,"",RES_hh_tes!B6/RES_hh_fec!B6)</f>
        <v>0.67773524773252369</v>
      </c>
      <c r="C6" s="102">
        <f>IF(RES_hh_tes!C6=0,"",RES_hh_tes!C6/RES_hh_fec!C6)</f>
        <v>0.6793446245192315</v>
      </c>
      <c r="D6" s="102">
        <f>IF(RES_hh_tes!D6=0,"",RES_hh_tes!D6/RES_hh_fec!D6)</f>
        <v>0.68101609818234965</v>
      </c>
      <c r="E6" s="102">
        <f>IF(RES_hh_tes!E6=0,"",RES_hh_tes!E6/RES_hh_fec!E6)</f>
        <v>0.68286686216013071</v>
      </c>
      <c r="F6" s="102">
        <f>IF(RES_hh_tes!F6=0,"",RES_hh_tes!F6/RES_hh_fec!F6)</f>
        <v>0.69102923234985436</v>
      </c>
      <c r="G6" s="102">
        <f>IF(RES_hh_tes!G6=0,"",RES_hh_tes!G6/RES_hh_fec!G6)</f>
        <v>0.69205578145736046</v>
      </c>
      <c r="H6" s="102">
        <f>IF(RES_hh_tes!H6=0,"",RES_hh_tes!H6/RES_hh_fec!H6)</f>
        <v>0.6950755130428623</v>
      </c>
      <c r="I6" s="102">
        <f>IF(RES_hh_tes!I6=0,"",RES_hh_tes!I6/RES_hh_fec!I6)</f>
        <v>0.69725733922331201</v>
      </c>
      <c r="J6" s="102">
        <f>IF(RES_hh_tes!J6=0,"",RES_hh_tes!J6/RES_hh_fec!J6)</f>
        <v>0.70240313010662259</v>
      </c>
      <c r="K6" s="102">
        <f>IF(RES_hh_tes!K6=0,"",RES_hh_tes!K6/RES_hh_fec!K6)</f>
        <v>0.70545615301156306</v>
      </c>
      <c r="L6" s="102">
        <f>IF(RES_hh_tes!L6=0,"",RES_hh_tes!L6/RES_hh_fec!L6)</f>
        <v>0.70767524597818177</v>
      </c>
      <c r="M6" s="102">
        <f>IF(RES_hh_tes!M6=0,"",RES_hh_tes!M6/RES_hh_fec!M6)</f>
        <v>0.7104688779845465</v>
      </c>
      <c r="N6" s="102">
        <f>IF(RES_hh_tes!N6=0,"",RES_hh_tes!N6/RES_hh_fec!N6)</f>
        <v>0.71242531346301818</v>
      </c>
      <c r="O6" s="102">
        <f>IF(RES_hh_tes!O6=0,"",RES_hh_tes!O6/RES_hh_fec!O6)</f>
        <v>0.71485647270283526</v>
      </c>
      <c r="P6" s="102">
        <f>IF(RES_hh_tes!P6=0,"",RES_hh_tes!P6/RES_hh_fec!P6)</f>
        <v>0.71916084008773662</v>
      </c>
      <c r="Q6" s="102">
        <f>IF(RES_hh_tes!Q6=0,"",RES_hh_tes!Q6/RES_hh_fec!Q6)</f>
        <v>0.72154625182256549</v>
      </c>
    </row>
    <row r="7" spans="1:17" ht="12" customHeight="1" x14ac:dyDescent="0.25">
      <c r="A7" s="87" t="s">
        <v>110</v>
      </c>
      <c r="B7" s="102">
        <f>IF(RES_hh_tes!B7=0,"",RES_hh_tes!B7/RES_hh_fec!B7)</f>
        <v>0.66141028373663824</v>
      </c>
      <c r="C7" s="102">
        <f>IF(RES_hh_tes!C7=0,"",RES_hh_tes!C7/RES_hh_fec!C7)</f>
        <v>0.6638345134871193</v>
      </c>
      <c r="D7" s="102">
        <f>IF(RES_hh_tes!D7=0,"",RES_hh_tes!D7/RES_hh_fec!D7)</f>
        <v>0.66417282039401715</v>
      </c>
      <c r="E7" s="102">
        <f>IF(RES_hh_tes!E7=0,"",RES_hh_tes!E7/RES_hh_fec!E7)</f>
        <v>0.66603371842907011</v>
      </c>
      <c r="F7" s="102">
        <f>IF(RES_hh_tes!F7=0,"",RES_hh_tes!F7/RES_hh_fec!F7)</f>
        <v>0.66689565066613121</v>
      </c>
      <c r="G7" s="102">
        <f>IF(RES_hh_tes!G7=0,"",RES_hh_tes!G7/RES_hh_fec!G7)</f>
        <v>0.66958593271454059</v>
      </c>
      <c r="H7" s="102">
        <f>IF(RES_hh_tes!H7=0,"",RES_hh_tes!H7/RES_hh_fec!H7)</f>
        <v>0.67279065369026914</v>
      </c>
      <c r="I7" s="102">
        <f>IF(RES_hh_tes!I7=0,"",RES_hh_tes!I7/RES_hh_fec!I7)</f>
        <v>0.67387172634479886</v>
      </c>
      <c r="J7" s="102">
        <f>IF(RES_hh_tes!J7=0,"",RES_hh_tes!J7/RES_hh_fec!J7)</f>
        <v>0.67786946241369805</v>
      </c>
      <c r="K7" s="102">
        <f>IF(RES_hh_tes!K7=0,"",RES_hh_tes!K7/RES_hh_fec!K7)</f>
        <v>0.6818238813287385</v>
      </c>
      <c r="L7" s="102">
        <f>IF(RES_hh_tes!L7=0,"",RES_hh_tes!L7/RES_hh_fec!L7)</f>
        <v>0.68619292323169767</v>
      </c>
      <c r="M7" s="102">
        <f>IF(RES_hh_tes!M7=0,"",RES_hh_tes!M7/RES_hh_fec!M7)</f>
        <v>0.69119413631109505</v>
      </c>
      <c r="N7" s="102">
        <f>IF(RES_hh_tes!N7=0,"",RES_hh_tes!N7/RES_hh_fec!N7)</f>
        <v>0.69705574506905921</v>
      </c>
      <c r="O7" s="102">
        <f>IF(RES_hh_tes!O7=0,"",RES_hh_tes!O7/RES_hh_fec!O7)</f>
        <v>0.70248030396317307</v>
      </c>
      <c r="P7" s="102">
        <f>IF(RES_hh_tes!P7=0,"",RES_hh_tes!P7/RES_hh_fec!P7)</f>
        <v>0.70856623560073317</v>
      </c>
      <c r="Q7" s="102">
        <f>IF(RES_hh_tes!Q7=0,"",RES_hh_tes!Q7/RES_hh_fec!Q7)</f>
        <v>0.71280615963965654</v>
      </c>
    </row>
    <row r="8" spans="1:17" ht="12" customHeight="1" x14ac:dyDescent="0.25">
      <c r="A8" s="87" t="s">
        <v>109</v>
      </c>
      <c r="B8" s="102">
        <f>IF(RES_hh_tes!B8=0,"",RES_hh_tes!B8/RES_hh_fec!B8)</f>
        <v>0.70550430265241426</v>
      </c>
      <c r="C8" s="102">
        <f>IF(RES_hh_tes!C8=0,"",RES_hh_tes!C8/RES_hh_fec!C8)</f>
        <v>0.70689071271660153</v>
      </c>
      <c r="D8" s="102">
        <f>IF(RES_hh_tes!D8=0,"",RES_hh_tes!D8/RES_hh_fec!D8)</f>
        <v>0.70927756810753506</v>
      </c>
      <c r="E8" s="102">
        <f>IF(RES_hh_tes!E8=0,"",RES_hh_tes!E8/RES_hh_fec!E8)</f>
        <v>0.7108228350131548</v>
      </c>
      <c r="F8" s="102">
        <f>IF(RES_hh_tes!F8=0,"",RES_hh_tes!F8/RES_hh_fec!F8)</f>
        <v>0.71345193482187752</v>
      </c>
      <c r="G8" s="102">
        <f>IF(RES_hh_tes!G8=0,"",RES_hh_tes!G8/RES_hh_fec!G8)</f>
        <v>0.71533456308089105</v>
      </c>
      <c r="H8" s="102">
        <f>IF(RES_hh_tes!H8=0,"",RES_hh_tes!H8/RES_hh_fec!H8)</f>
        <v>0.71757923569547888</v>
      </c>
      <c r="I8" s="102">
        <f>IF(RES_hh_tes!I8=0,"",RES_hh_tes!I8/RES_hh_fec!I8)</f>
        <v>0.72080880186688501</v>
      </c>
      <c r="J8" s="102">
        <f>IF(RES_hh_tes!J8=0,"",RES_hh_tes!J8/RES_hh_fec!J8)</f>
        <v>0.7239916024783245</v>
      </c>
      <c r="K8" s="102">
        <f>IF(RES_hh_tes!K8=0,"",RES_hh_tes!K8/RES_hh_fec!K8)</f>
        <v>0.72652127296342783</v>
      </c>
      <c r="L8" s="102">
        <f>IF(RES_hh_tes!L8=0,"",RES_hh_tes!L8/RES_hh_fec!L8)</f>
        <v>0.72916076700329424</v>
      </c>
      <c r="M8" s="102">
        <f>IF(RES_hh_tes!M8=0,"",RES_hh_tes!M8/RES_hh_fec!M8)</f>
        <v>0.73102778667018398</v>
      </c>
      <c r="N8" s="102">
        <f>IF(RES_hh_tes!N8=0,"",RES_hh_tes!N8/RES_hh_fec!N8)</f>
        <v>0.73545637892996729</v>
      </c>
      <c r="O8" s="102">
        <f>IF(RES_hh_tes!O8=0,"",RES_hh_tes!O8/RES_hh_fec!O8)</f>
        <v>0.73727953133954927</v>
      </c>
      <c r="P8" s="102">
        <f>IF(RES_hh_tes!P8=0,"",RES_hh_tes!P8/RES_hh_fec!P8)</f>
        <v>0.74077911173275401</v>
      </c>
      <c r="Q8" s="102">
        <f>IF(RES_hh_tes!Q8=0,"",RES_hh_tes!Q8/RES_hh_fec!Q8)</f>
        <v>0.74588857214202486</v>
      </c>
    </row>
    <row r="9" spans="1:17" ht="12" customHeight="1" x14ac:dyDescent="0.25">
      <c r="A9" s="87" t="s">
        <v>55</v>
      </c>
      <c r="B9" s="102">
        <f>IF(RES_hh_tes!B9=0,"",RES_hh_tes!B9/RES_hh_fec!B9)</f>
        <v>0.54676583455562089</v>
      </c>
      <c r="C9" s="102">
        <f>IF(RES_hh_tes!C9=0,"",RES_hh_tes!C9/RES_hh_fec!C9)</f>
        <v>0.55195238856910789</v>
      </c>
      <c r="D9" s="102">
        <f>IF(RES_hh_tes!D9=0,"",RES_hh_tes!D9/RES_hh_fec!D9)</f>
        <v>0.55921930376511841</v>
      </c>
      <c r="E9" s="102">
        <f>IF(RES_hh_tes!E9=0,"",RES_hh_tes!E9/RES_hh_fec!E9)</f>
        <v>0.57210436328300929</v>
      </c>
      <c r="F9" s="102">
        <f>IF(RES_hh_tes!F9=0,"",RES_hh_tes!F9/RES_hh_fec!F9)</f>
        <v>0.57792657599738961</v>
      </c>
      <c r="G9" s="102">
        <f>IF(RES_hh_tes!G9=0,"",RES_hh_tes!G9/RES_hh_fec!G9)</f>
        <v>0.58482407426859728</v>
      </c>
      <c r="H9" s="102">
        <f>IF(RES_hh_tes!H9=0,"",RES_hh_tes!H9/RES_hh_fec!H9)</f>
        <v>0.59315026789641845</v>
      </c>
      <c r="I9" s="102">
        <f>IF(RES_hh_tes!I9=0,"",RES_hh_tes!I9/RES_hh_fec!I9)</f>
        <v>0.60442015632933344</v>
      </c>
      <c r="J9" s="102">
        <f>IF(RES_hh_tes!J9=0,"",RES_hh_tes!J9/RES_hh_fec!J9)</f>
        <v>0.60871206858406079</v>
      </c>
      <c r="K9" s="102">
        <f>IF(RES_hh_tes!K9=0,"",RES_hh_tes!K9/RES_hh_fec!K9)</f>
        <v>0.61655108442285611</v>
      </c>
      <c r="L9" s="102">
        <f>IF(RES_hh_tes!L9=0,"",RES_hh_tes!L9/RES_hh_fec!L9)</f>
        <v>0.62257783918607768</v>
      </c>
      <c r="M9" s="102">
        <f>IF(RES_hh_tes!M9=0,"",RES_hh_tes!M9/RES_hh_fec!M9)</f>
        <v>0.6267082537693901</v>
      </c>
      <c r="N9" s="102">
        <f>IF(RES_hh_tes!N9=0,"",RES_hh_tes!N9/RES_hh_fec!N9)</f>
        <v>0.63086753734782475</v>
      </c>
      <c r="O9" s="102">
        <f>IF(RES_hh_tes!O9=0,"",RES_hh_tes!O9/RES_hh_fec!O9)</f>
        <v>0.63505380417490853</v>
      </c>
      <c r="P9" s="102">
        <f>IF(RES_hh_tes!P9=0,"",RES_hh_tes!P9/RES_hh_fec!P9)</f>
        <v>0.63945719823453107</v>
      </c>
      <c r="Q9" s="102">
        <f>IF(RES_hh_tes!Q9=0,"",RES_hh_tes!Q9/RES_hh_fec!Q9)</f>
        <v>0.6446983007829854</v>
      </c>
    </row>
    <row r="10" spans="1:17" ht="12" customHeight="1" x14ac:dyDescent="0.25">
      <c r="A10" s="87" t="s">
        <v>79</v>
      </c>
      <c r="B10" s="102" t="str">
        <f>IF(RES_hh_tes!B10=0,"",RES_hh_tes!B10/RES_hh_fec!B10)</f>
        <v/>
      </c>
      <c r="C10" s="102" t="str">
        <f>IF(RES_hh_tes!C10=0,"",RES_hh_tes!C10/RES_hh_fec!C10)</f>
        <v/>
      </c>
      <c r="D10" s="102" t="str">
        <f>IF(RES_hh_tes!D10=0,"",RES_hh_tes!D10/RES_hh_fec!D10)</f>
        <v/>
      </c>
      <c r="E10" s="102">
        <f>IF(RES_hh_tes!E10=0,"",RES_hh_tes!E10/RES_hh_fec!E10)</f>
        <v>0.87163825914494686</v>
      </c>
      <c r="F10" s="102">
        <f>IF(RES_hh_tes!F10=0,"",RES_hh_tes!F10/RES_hh_fec!F10)</f>
        <v>0.87413655177696925</v>
      </c>
      <c r="G10" s="102">
        <f>IF(RES_hh_tes!G10=0,"",RES_hh_tes!G10/RES_hh_fec!G10)</f>
        <v>0.87463410894319782</v>
      </c>
      <c r="H10" s="102">
        <f>IF(RES_hh_tes!H10=0,"",RES_hh_tes!H10/RES_hh_fec!H10)</f>
        <v>0.8752858731861638</v>
      </c>
      <c r="I10" s="102">
        <f>IF(RES_hh_tes!I10=0,"",RES_hh_tes!I10/RES_hh_fec!I10)</f>
        <v>0.8774261399146136</v>
      </c>
      <c r="J10" s="102">
        <f>IF(RES_hh_tes!J10=0,"",RES_hh_tes!J10/RES_hh_fec!J10)</f>
        <v>0.88078825772037894</v>
      </c>
      <c r="K10" s="102">
        <f>IF(RES_hh_tes!K10=0,"",RES_hh_tes!K10/RES_hh_fec!K10)</f>
        <v>0.88661276151200641</v>
      </c>
      <c r="L10" s="102">
        <f>IF(RES_hh_tes!L10=0,"",RES_hh_tes!L10/RES_hh_fec!L10)</f>
        <v>0.89272722357652956</v>
      </c>
      <c r="M10" s="102">
        <f>IF(RES_hh_tes!M10=0,"",RES_hh_tes!M10/RES_hh_fec!M10)</f>
        <v>0.89605925061886194</v>
      </c>
      <c r="N10" s="102">
        <f>IF(RES_hh_tes!N10=0,"",RES_hh_tes!N10/RES_hh_fec!N10)</f>
        <v>0.89820973792133496</v>
      </c>
      <c r="O10" s="102">
        <f>IF(RES_hh_tes!O10=0,"",RES_hh_tes!O10/RES_hh_fec!O10)</f>
        <v>0.89827836506523295</v>
      </c>
      <c r="P10" s="102">
        <f>IF(RES_hh_tes!P10=0,"",RES_hh_tes!P10/RES_hh_fec!P10)</f>
        <v>0.89967430035193785</v>
      </c>
      <c r="Q10" s="102">
        <f>IF(RES_hh_tes!Q10=0,"",RES_hh_tes!Q10/RES_hh_fec!Q10)</f>
        <v>0.90058247068895136</v>
      </c>
    </row>
    <row r="11" spans="1:17" ht="12" customHeight="1" x14ac:dyDescent="0.25">
      <c r="A11" s="87" t="s">
        <v>61</v>
      </c>
      <c r="B11" s="102">
        <f>IF(RES_hh_tes!B11=0,"",RES_hh_tes!B11/RES_hh_fec!B11)</f>
        <v>0.88188037831551769</v>
      </c>
      <c r="C11" s="102">
        <f>IF(RES_hh_tes!C11=0,"",RES_hh_tes!C11/RES_hh_fec!C11)</f>
        <v>0.88205475938143141</v>
      </c>
      <c r="D11" s="102">
        <f>IF(RES_hh_tes!D11=0,"",RES_hh_tes!D11/RES_hh_fec!D11)</f>
        <v>0.88386855248411356</v>
      </c>
      <c r="E11" s="102">
        <f>IF(RES_hh_tes!E11=0,"",RES_hh_tes!E11/RES_hh_fec!E11)</f>
        <v>0.88525578880053946</v>
      </c>
      <c r="F11" s="102">
        <f>IF(RES_hh_tes!F11=0,"",RES_hh_tes!F11/RES_hh_fec!F11)</f>
        <v>0.88771910313314972</v>
      </c>
      <c r="G11" s="102">
        <f>IF(RES_hh_tes!G11=0,"",RES_hh_tes!G11/RES_hh_fec!G11)</f>
        <v>0.89045271108777657</v>
      </c>
      <c r="H11" s="102">
        <f>IF(RES_hh_tes!H11=0,"",RES_hh_tes!H11/RES_hh_fec!H11)</f>
        <v>0.89334805434027964</v>
      </c>
      <c r="I11" s="102">
        <f>IF(RES_hh_tes!I11=0,"",RES_hh_tes!I11/RES_hh_fec!I11)</f>
        <v>0.89684215409283352</v>
      </c>
      <c r="J11" s="102">
        <f>IF(RES_hh_tes!J11=0,"",RES_hh_tes!J11/RES_hh_fec!J11)</f>
        <v>0.90034892436407266</v>
      </c>
      <c r="K11" s="102">
        <f>IF(RES_hh_tes!K11=0,"",RES_hh_tes!K11/RES_hh_fec!K11)</f>
        <v>0.9035994428475278</v>
      </c>
      <c r="L11" s="102">
        <f>IF(RES_hh_tes!L11=0,"",RES_hh_tes!L11/RES_hh_fec!L11)</f>
        <v>0.90808118695047013</v>
      </c>
      <c r="M11" s="102">
        <f>IF(RES_hh_tes!M11=0,"",RES_hh_tes!M11/RES_hh_fec!M11)</f>
        <v>0.91282611000388536</v>
      </c>
      <c r="N11" s="102">
        <f>IF(RES_hh_tes!N11=0,"",RES_hh_tes!N11/RES_hh_fec!N11)</f>
        <v>0.91767405025959792</v>
      </c>
      <c r="O11" s="102">
        <f>IF(RES_hh_tes!O11=0,"",RES_hh_tes!O11/RES_hh_fec!O11)</f>
        <v>0.92861183810682413</v>
      </c>
      <c r="P11" s="102">
        <f>IF(RES_hh_tes!P11=0,"",RES_hh_tes!P11/RES_hh_fec!P11)</f>
        <v>0.93415024214915288</v>
      </c>
      <c r="Q11" s="102">
        <f>IF(RES_hh_tes!Q11=0,"",RES_hh_tes!Q11/RES_hh_fec!Q11)</f>
        <v>0.94110527165700208</v>
      </c>
    </row>
    <row r="12" spans="1:17" ht="12" customHeight="1" x14ac:dyDescent="0.25">
      <c r="A12" s="87" t="s">
        <v>115</v>
      </c>
      <c r="B12" s="102">
        <f>IF(RES_hh_tes!B12=0,"",RES_hh_tes!B12/RES_hh_fec!B12)</f>
        <v>1.3228205674732763</v>
      </c>
      <c r="C12" s="102">
        <f>IF(RES_hh_tes!C12=0,"",RES_hh_tes!C12/RES_hh_fec!C12)</f>
        <v>1.3583431680335181</v>
      </c>
      <c r="D12" s="102">
        <f>IF(RES_hh_tes!D12=0,"",RES_hh_tes!D12/RES_hh_fec!D12)</f>
        <v>1.4057490096005016</v>
      </c>
      <c r="E12" s="102">
        <f>IF(RES_hh_tes!E12=0,"",RES_hh_tes!E12/RES_hh_fec!E12)</f>
        <v>1.4489095641857839</v>
      </c>
      <c r="F12" s="102">
        <f>IF(RES_hh_tes!F12=0,"",RES_hh_tes!F12/RES_hh_fec!F12)</f>
        <v>1.5053032306942098</v>
      </c>
      <c r="G12" s="102">
        <f>IF(RES_hh_tes!G12=0,"",RES_hh_tes!G12/RES_hh_fec!G12)</f>
        <v>1.5594419282327441</v>
      </c>
      <c r="H12" s="102">
        <f>IF(RES_hh_tes!H12=0,"",RES_hh_tes!H12/RES_hh_fec!H12)</f>
        <v>1.6260469756160041</v>
      </c>
      <c r="I12" s="102">
        <f>IF(RES_hh_tes!I12=0,"",RES_hh_tes!I12/RES_hh_fec!I12)</f>
        <v>1.7174394297598654</v>
      </c>
      <c r="J12" s="102">
        <f>IF(RES_hh_tes!J12=0,"",RES_hh_tes!J12/RES_hh_fec!J12)</f>
        <v>1.8114886429898278</v>
      </c>
      <c r="K12" s="102">
        <f>IF(RES_hh_tes!K12=0,"",RES_hh_tes!K12/RES_hh_fec!K12)</f>
        <v>1.9219187539776308</v>
      </c>
      <c r="L12" s="102">
        <f>IF(RES_hh_tes!L12=0,"",RES_hh_tes!L12/RES_hh_fec!L12)</f>
        <v>2.075680683225781</v>
      </c>
      <c r="M12" s="102">
        <f>IF(RES_hh_tes!M12=0,"",RES_hh_tes!M12/RES_hh_fec!M12)</f>
        <v>2.2816015348122716</v>
      </c>
      <c r="N12" s="102">
        <f>IF(RES_hh_tes!N12=0,"",RES_hh_tes!N12/RES_hh_fec!N12)</f>
        <v>2.4257273784253455</v>
      </c>
      <c r="O12" s="102">
        <f>IF(RES_hh_tes!O12=0,"",RES_hh_tes!O12/RES_hh_fec!O12)</f>
        <v>2.509235653733132</v>
      </c>
      <c r="P12" s="102">
        <f>IF(RES_hh_tes!P12=0,"",RES_hh_tes!P12/RES_hh_fec!P12)</f>
        <v>2.5912889912865018</v>
      </c>
      <c r="Q12" s="102">
        <f>IF(RES_hh_tes!Q12=0,"",RES_hh_tes!Q12/RES_hh_fec!Q12)</f>
        <v>2.6527365410512278</v>
      </c>
    </row>
    <row r="13" spans="1:17" ht="12" customHeight="1" x14ac:dyDescent="0.25">
      <c r="A13" s="51" t="s">
        <v>114</v>
      </c>
      <c r="B13" s="104">
        <f>IF(RES_hh_tes!B13=0,"",RES_hh_tes!B13/RES_hh_fec!B13)</f>
        <v>0.83778635939974166</v>
      </c>
      <c r="C13" s="104">
        <f>IF(RES_hh_tes!C13=0,"",RES_hh_tes!C13/RES_hh_fec!C13)</f>
        <v>0.83973231915267499</v>
      </c>
      <c r="D13" s="104">
        <f>IF(RES_hh_tes!D13=0,"",RES_hh_tes!D13/RES_hh_fec!D13)</f>
        <v>0.84292936809183461</v>
      </c>
      <c r="E13" s="104">
        <f>IF(RES_hh_tes!E13=0,"",RES_hh_tes!E13/RES_hh_fec!E13)</f>
        <v>0.84700393482003977</v>
      </c>
      <c r="F13" s="104">
        <f>IF(RES_hh_tes!F13=0,"",RES_hh_tes!F13/RES_hh_fec!F13)</f>
        <v>0.84966454742188902</v>
      </c>
      <c r="G13" s="104">
        <f>IF(RES_hh_tes!G13=0,"",RES_hh_tes!G13/RES_hh_fec!G13)</f>
        <v>0.85272566005048678</v>
      </c>
      <c r="H13" s="104">
        <f>IF(RES_hh_tes!H13=0,"",RES_hh_tes!H13/RES_hh_fec!H13)</f>
        <v>0.85488772224303566</v>
      </c>
      <c r="I13" s="104">
        <f>IF(RES_hh_tes!I13=0,"",RES_hh_tes!I13/RES_hh_fec!I13)</f>
        <v>0.85814005164143936</v>
      </c>
      <c r="J13" s="104">
        <f>IF(RES_hh_tes!J13=0,"",RES_hh_tes!J13/RES_hh_fec!J13)</f>
        <v>0.85957144390712814</v>
      </c>
      <c r="K13" s="104">
        <f>IF(RES_hh_tes!K13=0,"",RES_hh_tes!K13/RES_hh_fec!K13)</f>
        <v>0.86101874565717451</v>
      </c>
      <c r="L13" s="104">
        <f>IF(RES_hh_tes!L13=0,"",RES_hh_tes!L13/RES_hh_fec!L13)</f>
        <v>0.86347572459868815</v>
      </c>
      <c r="M13" s="104">
        <f>IF(RES_hh_tes!M13=0,"",RES_hh_tes!M13/RES_hh_fec!M13)</f>
        <v>0.86579115369100856</v>
      </c>
      <c r="N13" s="104">
        <f>IF(RES_hh_tes!N13=0,"",RES_hh_tes!N13/RES_hh_fec!N13)</f>
        <v>0.86926741293490817</v>
      </c>
      <c r="O13" s="104">
        <f>IF(RES_hh_tes!O13=0,"",RES_hh_tes!O13/RES_hh_fec!O13)</f>
        <v>0.87292818923393323</v>
      </c>
      <c r="P13" s="104">
        <f>IF(RES_hh_tes!P13=0,"",RES_hh_tes!P13/RES_hh_fec!P13)</f>
        <v>0.87610225312769729</v>
      </c>
      <c r="Q13" s="104">
        <f>IF(RES_hh_tes!Q13=0,"",RES_hh_tes!Q13/RES_hh_fec!Q13)</f>
        <v>0.87955984183993774</v>
      </c>
    </row>
    <row r="14" spans="1:17" ht="12" customHeight="1" x14ac:dyDescent="0.25">
      <c r="A14" s="99" t="s">
        <v>117</v>
      </c>
      <c r="B14" s="106">
        <f>IF(RES_hh_tes!B14=0,"",RES_hh_tes!B14/RES_hh_fec!B14)</f>
        <v>1.0000000000000002</v>
      </c>
      <c r="C14" s="106">
        <f>IF(RES_hh_tes!C14=0,"",RES_hh_tes!C14/RES_hh_fec!C14)</f>
        <v>1.0000000000000002</v>
      </c>
      <c r="D14" s="106">
        <f>IF(RES_hh_tes!D14=0,"",RES_hh_tes!D14/RES_hh_fec!D14)</f>
        <v>1</v>
      </c>
      <c r="E14" s="106">
        <f>IF(RES_hh_tes!E14=0,"",RES_hh_tes!E14/RES_hh_fec!E14)</f>
        <v>1.0000000000000002</v>
      </c>
      <c r="F14" s="106">
        <f>IF(RES_hh_tes!F14=0,"",RES_hh_tes!F14/RES_hh_fec!F14)</f>
        <v>1</v>
      </c>
      <c r="G14" s="106">
        <f>IF(RES_hh_tes!G14=0,"",RES_hh_tes!G14/RES_hh_fec!G14)</f>
        <v>1</v>
      </c>
      <c r="H14" s="106">
        <f>IF(RES_hh_tes!H14=0,"",RES_hh_tes!H14/RES_hh_fec!H14)</f>
        <v>1.0000000000000004</v>
      </c>
      <c r="I14" s="106">
        <f>IF(RES_hh_tes!I14=0,"",RES_hh_tes!I14/RES_hh_fec!I14)</f>
        <v>0.99999999999999978</v>
      </c>
      <c r="J14" s="106">
        <f>IF(RES_hh_tes!J14=0,"",RES_hh_tes!J14/RES_hh_fec!J14)</f>
        <v>0.99999999999999978</v>
      </c>
      <c r="K14" s="106">
        <f>IF(RES_hh_tes!K14=0,"",RES_hh_tes!K14/RES_hh_fec!K14)</f>
        <v>1</v>
      </c>
      <c r="L14" s="106">
        <f>IF(RES_hh_tes!L14=0,"",RES_hh_tes!L14/RES_hh_fec!L14)</f>
        <v>1</v>
      </c>
      <c r="M14" s="106">
        <f>IF(RES_hh_tes!M14=0,"",RES_hh_tes!M14/RES_hh_fec!M14)</f>
        <v>1</v>
      </c>
      <c r="N14" s="106">
        <f>IF(RES_hh_tes!N14=0,"",RES_hh_tes!N14/RES_hh_fec!N14)</f>
        <v>0.99999999999999967</v>
      </c>
      <c r="O14" s="106">
        <f>IF(RES_hh_tes!O14=0,"",RES_hh_tes!O14/RES_hh_fec!O14)</f>
        <v>1.0000000000000004</v>
      </c>
      <c r="P14" s="106">
        <f>IF(RES_hh_tes!P14=0,"",RES_hh_tes!P14/RES_hh_fec!P14)</f>
        <v>1.0000000000000002</v>
      </c>
      <c r="Q14" s="106">
        <f>IF(RES_hh_tes!Q14=0,"",RES_hh_tes!Q14/RES_hh_fec!Q14)</f>
        <v>0.99999999999999956</v>
      </c>
    </row>
    <row r="15" spans="1:17" ht="12.95" customHeight="1" x14ac:dyDescent="0.25">
      <c r="A15" s="89" t="s">
        <v>112</v>
      </c>
      <c r="B15" s="103">
        <f>IF(RES_hh_tes!B15=0,"",RES_hh_tes!B15/RES_hh_fec!B15)</f>
        <v>1.6999510626046166</v>
      </c>
      <c r="C15" s="103">
        <f>IF(RES_hh_tes!C15=0,"",RES_hh_tes!C15/RES_hh_fec!C15)</f>
        <v>1.7665860828355646</v>
      </c>
      <c r="D15" s="103">
        <f>IF(RES_hh_tes!D15=0,"",RES_hh_tes!D15/RES_hh_fec!D15)</f>
        <v>1.8183542115079412</v>
      </c>
      <c r="E15" s="103">
        <f>IF(RES_hh_tes!E15=0,"",RES_hh_tes!E15/RES_hh_fec!E15)</f>
        <v>1.8647374018821938</v>
      </c>
      <c r="F15" s="103">
        <f>IF(RES_hh_tes!F15=0,"",RES_hh_tes!F15/RES_hh_fec!F15)</f>
        <v>1.9194933366771512</v>
      </c>
      <c r="G15" s="103">
        <f>IF(RES_hh_tes!G15=0,"",RES_hh_tes!G15/RES_hh_fec!G15)</f>
        <v>1.9944400813959595</v>
      </c>
      <c r="H15" s="103">
        <f>IF(RES_hh_tes!H15=0,"",RES_hh_tes!H15/RES_hh_fec!H15)</f>
        <v>2.0820642615395237</v>
      </c>
      <c r="I15" s="103">
        <f>IF(RES_hh_tes!I15=0,"",RES_hh_tes!I15/RES_hh_fec!I15)</f>
        <v>2.1530703757501537</v>
      </c>
      <c r="J15" s="103">
        <f>IF(RES_hh_tes!J15=0,"",RES_hh_tes!J15/RES_hh_fec!J15)</f>
        <v>2.2489056464957127</v>
      </c>
      <c r="K15" s="103">
        <f>IF(RES_hh_tes!K15=0,"",RES_hh_tes!K15/RES_hh_fec!K15)</f>
        <v>2.3469820419907572</v>
      </c>
      <c r="L15" s="103">
        <f>IF(RES_hh_tes!L15=0,"",RES_hh_tes!L15/RES_hh_fec!L15)</f>
        <v>2.4459666876746677</v>
      </c>
      <c r="M15" s="103">
        <f>IF(RES_hh_tes!M15=0,"",RES_hh_tes!M15/RES_hh_fec!M15)</f>
        <v>2.4872796229775429</v>
      </c>
      <c r="N15" s="103">
        <f>IF(RES_hh_tes!N15=0,"",RES_hh_tes!N15/RES_hh_fec!N15)</f>
        <v>2.5435042203057727</v>
      </c>
      <c r="O15" s="103">
        <f>IF(RES_hh_tes!O15=0,"",RES_hh_tes!O15/RES_hh_fec!O15)</f>
        <v>2.6142176676813005</v>
      </c>
      <c r="P15" s="103">
        <f>IF(RES_hh_tes!P15=0,"",RES_hh_tes!P15/RES_hh_fec!P15)</f>
        <v>2.7358261509272701</v>
      </c>
      <c r="Q15" s="103">
        <f>IF(RES_hh_tes!Q15=0,"",RES_hh_tes!Q15/RES_hh_fec!Q15)</f>
        <v>2.8566417221218572</v>
      </c>
    </row>
    <row r="16" spans="1:17" ht="12" customHeight="1" x14ac:dyDescent="0.25">
      <c r="A16" s="87" t="s">
        <v>111</v>
      </c>
      <c r="B16" s="105">
        <f>IF(RES_hh_tes!B16=0,"",RES_hh_tes!B16/RES_hh_fec!B16)</f>
        <v>1.6999510626046166</v>
      </c>
      <c r="C16" s="105">
        <f>IF(RES_hh_tes!C16=0,"",RES_hh_tes!C16/RES_hh_fec!C16)</f>
        <v>1.7665860828355646</v>
      </c>
      <c r="D16" s="105">
        <f>IF(RES_hh_tes!D16=0,"",RES_hh_tes!D16/RES_hh_fec!D16)</f>
        <v>1.8183542115079412</v>
      </c>
      <c r="E16" s="105">
        <f>IF(RES_hh_tes!E16=0,"",RES_hh_tes!E16/RES_hh_fec!E16)</f>
        <v>1.8647374018821938</v>
      </c>
      <c r="F16" s="105">
        <f>IF(RES_hh_tes!F16=0,"",RES_hh_tes!F16/RES_hh_fec!F16)</f>
        <v>1.9194933366771512</v>
      </c>
      <c r="G16" s="105">
        <f>IF(RES_hh_tes!G16=0,"",RES_hh_tes!G16/RES_hh_fec!G16)</f>
        <v>1.9944400813959595</v>
      </c>
      <c r="H16" s="105">
        <f>IF(RES_hh_tes!H16=0,"",RES_hh_tes!H16/RES_hh_fec!H16)</f>
        <v>2.0820642615395237</v>
      </c>
      <c r="I16" s="105">
        <f>IF(RES_hh_tes!I16=0,"",RES_hh_tes!I16/RES_hh_fec!I16)</f>
        <v>2.1530703757501537</v>
      </c>
      <c r="J16" s="105">
        <f>IF(RES_hh_tes!J16=0,"",RES_hh_tes!J16/RES_hh_fec!J16)</f>
        <v>2.2489056464957127</v>
      </c>
      <c r="K16" s="105">
        <f>IF(RES_hh_tes!K16=0,"",RES_hh_tes!K16/RES_hh_fec!K16)</f>
        <v>2.3469820419907572</v>
      </c>
      <c r="L16" s="105">
        <f>IF(RES_hh_tes!L16=0,"",RES_hh_tes!L16/RES_hh_fec!L16)</f>
        <v>2.4459666876746677</v>
      </c>
      <c r="M16" s="105">
        <f>IF(RES_hh_tes!M16=0,"",RES_hh_tes!M16/RES_hh_fec!M16)</f>
        <v>2.4872796229775429</v>
      </c>
      <c r="N16" s="105">
        <f>IF(RES_hh_tes!N16=0,"",RES_hh_tes!N16/RES_hh_fec!N16)</f>
        <v>2.5435042203057727</v>
      </c>
      <c r="O16" s="105">
        <f>IF(RES_hh_tes!O16=0,"",RES_hh_tes!O16/RES_hh_fec!O16)</f>
        <v>2.6142176676813005</v>
      </c>
      <c r="P16" s="105">
        <f>IF(RES_hh_tes!P16=0,"",RES_hh_tes!P16/RES_hh_fec!P16)</f>
        <v>2.7358261509272701</v>
      </c>
      <c r="Q16" s="105">
        <f>IF(RES_hh_tes!Q16=0,"",RES_hh_tes!Q16/RES_hh_fec!Q16)</f>
        <v>2.8566417221218572</v>
      </c>
    </row>
    <row r="17" spans="1:17" ht="12.95" customHeight="1" x14ac:dyDescent="0.25">
      <c r="A17" s="89" t="s">
        <v>63</v>
      </c>
      <c r="B17" s="103">
        <f>IF(RES_hh_tes!B17=0,"",RES_hh_tes!B17/RES_hh_fec!B17)</f>
        <v>0.67427014468899438</v>
      </c>
      <c r="C17" s="103">
        <f>IF(RES_hh_tes!C17=0,"",RES_hh_tes!C17/RES_hh_fec!C17)</f>
        <v>0.67364794246884896</v>
      </c>
      <c r="D17" s="103">
        <f>IF(RES_hh_tes!D17=0,"",RES_hh_tes!D17/RES_hh_fec!D17)</f>
        <v>0.67706818142584357</v>
      </c>
      <c r="E17" s="103">
        <f>IF(RES_hh_tes!E17=0,"",RES_hh_tes!E17/RES_hh_fec!E17)</f>
        <v>0.67651011545760653</v>
      </c>
      <c r="F17" s="103">
        <f>IF(RES_hh_tes!F17=0,"",RES_hh_tes!F17/RES_hh_fec!F17)</f>
        <v>0.68248889204024177</v>
      </c>
      <c r="G17" s="103">
        <f>IF(RES_hh_tes!G17=0,"",RES_hh_tes!G17/RES_hh_fec!G17)</f>
        <v>0.68444838336835812</v>
      </c>
      <c r="H17" s="103">
        <f>IF(RES_hh_tes!H17=0,"",RES_hh_tes!H17/RES_hh_fec!H17)</f>
        <v>0.68506354110622525</v>
      </c>
      <c r="I17" s="103">
        <f>IF(RES_hh_tes!I17=0,"",RES_hh_tes!I17/RES_hh_fec!I17)</f>
        <v>0.6935211507291047</v>
      </c>
      <c r="J17" s="103">
        <f>IF(RES_hh_tes!J17=0,"",RES_hh_tes!J17/RES_hh_fec!J17)</f>
        <v>0.69158179583077672</v>
      </c>
      <c r="K17" s="103">
        <f>IF(RES_hh_tes!K17=0,"",RES_hh_tes!K17/RES_hh_fec!K17)</f>
        <v>0.69526963439099776</v>
      </c>
      <c r="L17" s="103">
        <f>IF(RES_hh_tes!L17=0,"",RES_hh_tes!L17/RES_hh_fec!L17)</f>
        <v>0.69332361897374328</v>
      </c>
      <c r="M17" s="103">
        <f>IF(RES_hh_tes!M17=0,"",RES_hh_tes!M17/RES_hh_fec!M17)</f>
        <v>0.69835240119725484</v>
      </c>
      <c r="N17" s="103">
        <f>IF(RES_hh_tes!N17=0,"",RES_hh_tes!N17/RES_hh_fec!N17)</f>
        <v>0.69788310285783273</v>
      </c>
      <c r="O17" s="103">
        <f>IF(RES_hh_tes!O17=0,"",RES_hh_tes!O17/RES_hh_fec!O17)</f>
        <v>0.70371596122327307</v>
      </c>
      <c r="P17" s="103">
        <f>IF(RES_hh_tes!P17=0,"",RES_hh_tes!P17/RES_hh_fec!P17)</f>
        <v>0.70694216414007971</v>
      </c>
      <c r="Q17" s="103">
        <f>IF(RES_hh_tes!Q17=0,"",RES_hh_tes!Q17/RES_hh_fec!Q17)</f>
        <v>0.71186151109708307</v>
      </c>
    </row>
    <row r="18" spans="1:17" ht="12" customHeight="1" x14ac:dyDescent="0.25">
      <c r="A18" s="87" t="s">
        <v>58</v>
      </c>
      <c r="B18" s="102">
        <f>IF(RES_hh_tes!B18=0,"",RES_hh_tes!B18/RES_hh_fec!B18)</f>
        <v>0.40428927934028824</v>
      </c>
      <c r="C18" s="102">
        <f>IF(RES_hh_tes!C18=0,"",RES_hh_tes!C18/RES_hh_fec!C18)</f>
        <v>0.4042892793402883</v>
      </c>
      <c r="D18" s="102">
        <f>IF(RES_hh_tes!D18=0,"",RES_hh_tes!D18/RES_hh_fec!D18)</f>
        <v>0.40459006824052129</v>
      </c>
      <c r="E18" s="102">
        <f>IF(RES_hh_tes!E18=0,"",RES_hh_tes!E18/RES_hh_fec!E18)</f>
        <v>0.40699729584186334</v>
      </c>
      <c r="F18" s="102">
        <f>IF(RES_hh_tes!F18=0,"",RES_hh_tes!F18/RES_hh_fec!F18)</f>
        <v>0.40745946279106732</v>
      </c>
      <c r="G18" s="102">
        <f>IF(RES_hh_tes!G18=0,"",RES_hh_tes!G18/RES_hh_fec!G18)</f>
        <v>0.41209564786139391</v>
      </c>
      <c r="H18" s="102">
        <f>IF(RES_hh_tes!H18=0,"",RES_hh_tes!H18/RES_hh_fec!H18)</f>
        <v>0.41890560217055917</v>
      </c>
      <c r="I18" s="102">
        <f>IF(RES_hh_tes!I18=0,"",RES_hh_tes!I18/RES_hh_fec!I18)</f>
        <v>0.42639860312009353</v>
      </c>
      <c r="J18" s="102">
        <f>IF(RES_hh_tes!J18=0,"",RES_hh_tes!J18/RES_hh_fec!J18)</f>
        <v>0.42902651125702168</v>
      </c>
      <c r="K18" s="102">
        <f>IF(RES_hh_tes!K18=0,"",RES_hh_tes!K18/RES_hh_fec!K18)</f>
        <v>0.43187022112510853</v>
      </c>
      <c r="L18" s="102">
        <f>IF(RES_hh_tes!L18=0,"",RES_hh_tes!L18/RES_hh_fec!L18)</f>
        <v>0.44095301783259927</v>
      </c>
      <c r="M18" s="102">
        <f>IF(RES_hh_tes!M18=0,"",RES_hh_tes!M18/RES_hh_fec!M18)</f>
        <v>0.44378507099460557</v>
      </c>
      <c r="N18" s="102">
        <f>IF(RES_hh_tes!N18=0,"",RES_hh_tes!N18/RES_hh_fec!N18)</f>
        <v>0.44879749999661844</v>
      </c>
      <c r="O18" s="102">
        <f>IF(RES_hh_tes!O18=0,"",RES_hh_tes!O18/RES_hh_fec!O18)</f>
        <v>0.45361915349023768</v>
      </c>
      <c r="P18" s="102">
        <f>IF(RES_hh_tes!P18=0,"",RES_hh_tes!P18/RES_hh_fec!P18)</f>
        <v>0.45374728655310653</v>
      </c>
      <c r="Q18" s="102">
        <f>IF(RES_hh_tes!Q18=0,"",RES_hh_tes!Q18/RES_hh_fec!Q18)</f>
        <v>0.45383330780925091</v>
      </c>
    </row>
    <row r="19" spans="1:17" s="28" customFormat="1" ht="12" customHeight="1" x14ac:dyDescent="0.25">
      <c r="A19" s="87" t="s">
        <v>84</v>
      </c>
      <c r="B19" s="102">
        <f>IF(RES_hh_tes!B19=0,"",RES_hh_tes!B19/RES_hh_fec!B19)</f>
        <v>0.61038891488079194</v>
      </c>
      <c r="C19" s="102">
        <f>IF(RES_hh_tes!C19=0,"",RES_hh_tes!C19/RES_hh_fec!C19)</f>
        <v>0.6118409715815718</v>
      </c>
      <c r="D19" s="102">
        <f>IF(RES_hh_tes!D19=0,"",RES_hh_tes!D19/RES_hh_fec!D19)</f>
        <v>0.61417112487955194</v>
      </c>
      <c r="E19" s="102">
        <f>IF(RES_hh_tes!E19=0,"",RES_hh_tes!E19/RES_hh_fec!E19)</f>
        <v>0.61675705962312266</v>
      </c>
      <c r="F19" s="102">
        <f>IF(RES_hh_tes!F19=0,"",RES_hh_tes!F19/RES_hh_fec!F19)</f>
        <v>0.62014459071546846</v>
      </c>
      <c r="G19" s="102">
        <f>IF(RES_hh_tes!G19=0,"",RES_hh_tes!G19/RES_hh_fec!G19)</f>
        <v>0.62379222897751485</v>
      </c>
      <c r="H19" s="102">
        <f>IF(RES_hh_tes!H19=0,"",RES_hh_tes!H19/RES_hh_fec!H19)</f>
        <v>0.62747365917361297</v>
      </c>
      <c r="I19" s="102">
        <f>IF(RES_hh_tes!I19=0,"",RES_hh_tes!I19/RES_hh_fec!I19)</f>
        <v>0.63174774485124374</v>
      </c>
      <c r="J19" s="102">
        <f>IF(RES_hh_tes!J19=0,"",RES_hh_tes!J19/RES_hh_fec!J19)</f>
        <v>0.63763854349778171</v>
      </c>
      <c r="K19" s="102">
        <f>IF(RES_hh_tes!K19=0,"",RES_hh_tes!K19/RES_hh_fec!K19)</f>
        <v>0.64186091167008741</v>
      </c>
      <c r="L19" s="102">
        <f>IF(RES_hh_tes!L19=0,"",RES_hh_tes!L19/RES_hh_fec!L19)</f>
        <v>0.64583319074847223</v>
      </c>
      <c r="M19" s="102">
        <f>IF(RES_hh_tes!M19=0,"",RES_hh_tes!M19/RES_hh_fec!M19)</f>
        <v>0.64805516802134788</v>
      </c>
      <c r="N19" s="102">
        <f>IF(RES_hh_tes!N19=0,"",RES_hh_tes!N19/RES_hh_fec!N19)</f>
        <v>0.65035108936663921</v>
      </c>
      <c r="O19" s="102">
        <f>IF(RES_hh_tes!O19=0,"",RES_hh_tes!O19/RES_hh_fec!O19)</f>
        <v>0.65112604708882238</v>
      </c>
      <c r="P19" s="102">
        <f>IF(RES_hh_tes!P19=0,"",RES_hh_tes!P19/RES_hh_fec!P19)</f>
        <v>0.65357324585528787</v>
      </c>
      <c r="Q19" s="102">
        <f>IF(RES_hh_tes!Q19=0,"",RES_hh_tes!Q19/RES_hh_fec!Q19)</f>
        <v>0.6563312988284139</v>
      </c>
    </row>
    <row r="20" spans="1:17" ht="12" customHeight="1" x14ac:dyDescent="0.25">
      <c r="A20" s="87" t="s">
        <v>110</v>
      </c>
      <c r="B20" s="102">
        <f>IF(RES_hh_tes!B20=0,"",RES_hh_tes!B20/RES_hh_fec!B20)</f>
        <v>0.59343366724521429</v>
      </c>
      <c r="C20" s="102">
        <f>IF(RES_hh_tes!C20=0,"",RES_hh_tes!C20/RES_hh_fec!C20)</f>
        <v>0.59544534841323593</v>
      </c>
      <c r="D20" s="102">
        <f>IF(RES_hh_tes!D20=0,"",RES_hh_tes!D20/RES_hh_fec!D20)</f>
        <v>0.59571083488857879</v>
      </c>
      <c r="E20" s="102">
        <f>IF(RES_hh_tes!E20=0,"",RES_hh_tes!E20/RES_hh_fec!E20)</f>
        <v>0.59683598974350593</v>
      </c>
      <c r="F20" s="102">
        <f>IF(RES_hh_tes!F20=0,"",RES_hh_tes!F20/RES_hh_fec!F20)</f>
        <v>0.59733050362709239</v>
      </c>
      <c r="G20" s="102">
        <f>IF(RES_hh_tes!G20=0,"",RES_hh_tes!G20/RES_hh_fec!G20)</f>
        <v>0.59958571286837403</v>
      </c>
      <c r="H20" s="102">
        <f>IF(RES_hh_tes!H20=0,"",RES_hh_tes!H20/RES_hh_fec!H20)</f>
        <v>0.60299827506770998</v>
      </c>
      <c r="I20" s="102">
        <f>IF(RES_hh_tes!I20=0,"",RES_hh_tes!I20/RES_hh_fec!I20)</f>
        <v>0.60598447793413646</v>
      </c>
      <c r="J20" s="102">
        <f>IF(RES_hh_tes!J20=0,"",RES_hh_tes!J20/RES_hh_fec!J20)</f>
        <v>0.61224219570785277</v>
      </c>
      <c r="K20" s="102">
        <f>IF(RES_hh_tes!K20=0,"",RES_hh_tes!K20/RES_hh_fec!K20)</f>
        <v>0.61475920949909912</v>
      </c>
      <c r="L20" s="102">
        <f>IF(RES_hh_tes!L20=0,"",RES_hh_tes!L20/RES_hh_fec!L20)</f>
        <v>0.61597147869712532</v>
      </c>
      <c r="M20" s="102">
        <f>IF(RES_hh_tes!M20=0,"",RES_hh_tes!M20/RES_hh_fec!M20)</f>
        <v>0.61807382434505254</v>
      </c>
      <c r="N20" s="102">
        <f>IF(RES_hh_tes!N20=0,"",RES_hh_tes!N20/RES_hh_fec!N20)</f>
        <v>0.62001912112564261</v>
      </c>
      <c r="O20" s="102">
        <f>IF(RES_hh_tes!O20=0,"",RES_hh_tes!O20/RES_hh_fec!O20)</f>
        <v>0.62174115640250027</v>
      </c>
      <c r="P20" s="102">
        <f>IF(RES_hh_tes!P20=0,"",RES_hh_tes!P20/RES_hh_fec!P20)</f>
        <v>0.62406956523273693</v>
      </c>
      <c r="Q20" s="102">
        <f>IF(RES_hh_tes!Q20=0,"",RES_hh_tes!Q20/RES_hh_fec!Q20)</f>
        <v>0.62602623740806973</v>
      </c>
    </row>
    <row r="21" spans="1:17" ht="12" customHeight="1" x14ac:dyDescent="0.25">
      <c r="A21" s="87" t="s">
        <v>109</v>
      </c>
      <c r="B21" s="102">
        <f>IF(RES_hh_tes!B21=0,"",RES_hh_tes!B21/RES_hh_fec!B21)</f>
        <v>0.63582178633415798</v>
      </c>
      <c r="C21" s="102">
        <f>IF(RES_hh_tes!C21=0,"",RES_hh_tes!C21/RES_hh_fec!C21)</f>
        <v>0.6367979495130317</v>
      </c>
      <c r="D21" s="102">
        <f>IF(RES_hh_tes!D21=0,"",RES_hh_tes!D21/RES_hh_fec!D21)</f>
        <v>0.63882432009095613</v>
      </c>
      <c r="E21" s="102">
        <f>IF(RES_hh_tes!E21=0,"",RES_hh_tes!E21/RES_hh_fec!E21)</f>
        <v>0.64064704700181618</v>
      </c>
      <c r="F21" s="102">
        <f>IF(RES_hh_tes!F21=0,"",RES_hh_tes!F21/RES_hh_fec!F21)</f>
        <v>0.64219755521316679</v>
      </c>
      <c r="G21" s="102">
        <f>IF(RES_hh_tes!G21=0,"",RES_hh_tes!G21/RES_hh_fec!G21)</f>
        <v>0.64377249955602889</v>
      </c>
      <c r="H21" s="102">
        <f>IF(RES_hh_tes!H21=0,"",RES_hh_tes!H21/RES_hh_fec!H21)</f>
        <v>0.64553396093818993</v>
      </c>
      <c r="I21" s="102">
        <f>IF(RES_hh_tes!I21=0,"",RES_hh_tes!I21/RES_hh_fec!I21)</f>
        <v>0.64986820768320153</v>
      </c>
      <c r="J21" s="102">
        <f>IF(RES_hh_tes!J21=0,"",RES_hh_tes!J21/RES_hh_fec!J21)</f>
        <v>0.65121339409417223</v>
      </c>
      <c r="K21" s="102">
        <f>IF(RES_hh_tes!K21=0,"",RES_hh_tes!K21/RES_hh_fec!K21)</f>
        <v>0.65411380520075457</v>
      </c>
      <c r="L21" s="102">
        <f>IF(RES_hh_tes!L21=0,"",RES_hh_tes!L21/RES_hh_fec!L21)</f>
        <v>0.6567174150815257</v>
      </c>
      <c r="M21" s="102">
        <f>IF(RES_hh_tes!M21=0,"",RES_hh_tes!M21/RES_hh_fec!M21)</f>
        <v>0.65917631459932313</v>
      </c>
      <c r="N21" s="102">
        <f>IF(RES_hh_tes!N21=0,"",RES_hh_tes!N21/RES_hh_fec!N21)</f>
        <v>0.66217416634069903</v>
      </c>
      <c r="O21" s="102">
        <f>IF(RES_hh_tes!O21=0,"",RES_hh_tes!O21/RES_hh_fec!O21)</f>
        <v>0.66417869470181223</v>
      </c>
      <c r="P21" s="102">
        <f>IF(RES_hh_tes!P21=0,"",RES_hh_tes!P21/RES_hh_fec!P21)</f>
        <v>0.66597017489728227</v>
      </c>
      <c r="Q21" s="102">
        <f>IF(RES_hh_tes!Q21=0,"",RES_hh_tes!Q21/RES_hh_fec!Q21)</f>
        <v>0.67023205484119597</v>
      </c>
    </row>
    <row r="22" spans="1:17" ht="12" customHeight="1" x14ac:dyDescent="0.25">
      <c r="A22" s="87" t="s">
        <v>55</v>
      </c>
      <c r="B22" s="102">
        <f>IF(RES_hh_tes!B22=0,"",RES_hh_tes!B22/RES_hh_fec!B22)</f>
        <v>0.50865742906732658</v>
      </c>
      <c r="C22" s="102">
        <f>IF(RES_hh_tes!C22=0,"",RES_hh_tes!C22/RES_hh_fec!C22)</f>
        <v>0.51028342619460954</v>
      </c>
      <c r="D22" s="102">
        <f>IF(RES_hh_tes!D22=0,"",RES_hh_tes!D22/RES_hh_fec!D22)</f>
        <v>0.51287234333745468</v>
      </c>
      <c r="E22" s="102">
        <f>IF(RES_hh_tes!E22=0,"",RES_hh_tes!E22/RES_hh_fec!E22)</f>
        <v>0.51596536840094653</v>
      </c>
      <c r="F22" s="102">
        <f>IF(RES_hh_tes!F22=0,"",RES_hh_tes!F22/RES_hh_fec!F22)</f>
        <v>0.51759265448722869</v>
      </c>
      <c r="G22" s="102">
        <f>IF(RES_hh_tes!G22=0,"",RES_hh_tes!G22/RES_hh_fec!G22)</f>
        <v>0.51933459327119724</v>
      </c>
      <c r="H22" s="102">
        <f>IF(RES_hh_tes!H22=0,"",RES_hh_tes!H22/RES_hh_fec!H22)</f>
        <v>0.52158232610119915</v>
      </c>
      <c r="I22" s="102">
        <f>IF(RES_hh_tes!I22=0,"",RES_hh_tes!I22/RES_hh_fec!I22)</f>
        <v>0.52518551787833978</v>
      </c>
      <c r="J22" s="102">
        <f>IF(RES_hh_tes!J22=0,"",RES_hh_tes!J22/RES_hh_fec!J22)</f>
        <v>0.52617565633259766</v>
      </c>
      <c r="K22" s="102">
        <f>IF(RES_hh_tes!K22=0,"",RES_hh_tes!K22/RES_hh_fec!K22)</f>
        <v>0.52918424011057941</v>
      </c>
      <c r="L22" s="102">
        <f>IF(RES_hh_tes!L22=0,"",RES_hh_tes!L22/RES_hh_fec!L22)</f>
        <v>0.53138254458549949</v>
      </c>
      <c r="M22" s="102">
        <f>IF(RES_hh_tes!M22=0,"",RES_hh_tes!M22/RES_hh_fec!M22)</f>
        <v>0.53277959346979031</v>
      </c>
      <c r="N22" s="102">
        <f>IF(RES_hh_tes!N22=0,"",RES_hh_tes!N22/RES_hh_fec!N22)</f>
        <v>0.53347682140949437</v>
      </c>
      <c r="O22" s="102">
        <f>IF(RES_hh_tes!O22=0,"",RES_hh_tes!O22/RES_hh_fec!O22)</f>
        <v>0.53443390043850503</v>
      </c>
      <c r="P22" s="102">
        <f>IF(RES_hh_tes!P22=0,"",RES_hh_tes!P22/RES_hh_fec!P22)</f>
        <v>0.53560845460302553</v>
      </c>
      <c r="Q22" s="102">
        <f>IF(RES_hh_tes!Q22=0,"",RES_hh_tes!Q22/RES_hh_fec!Q22)</f>
        <v>0.53710918395493357</v>
      </c>
    </row>
    <row r="23" spans="1:17" ht="12" customHeight="1" x14ac:dyDescent="0.25">
      <c r="A23" s="87" t="s">
        <v>79</v>
      </c>
      <c r="B23" s="102" t="str">
        <f>IF(RES_hh_tes!B23=0,"",RES_hh_tes!B23/RES_hh_fec!B23)</f>
        <v/>
      </c>
      <c r="C23" s="102" t="str">
        <f>IF(RES_hh_tes!C23=0,"",RES_hh_tes!C23/RES_hh_fec!C23)</f>
        <v/>
      </c>
      <c r="D23" s="102" t="str">
        <f>IF(RES_hh_tes!D23=0,"",RES_hh_tes!D23/RES_hh_fec!D23)</f>
        <v/>
      </c>
      <c r="E23" s="102" t="str">
        <f>IF(RES_hh_tes!E23=0,"",RES_hh_tes!E23/RES_hh_fec!E23)</f>
        <v/>
      </c>
      <c r="F23" s="102" t="str">
        <f>IF(RES_hh_tes!F23=0,"",RES_hh_tes!F23/RES_hh_fec!F23)</f>
        <v/>
      </c>
      <c r="G23" s="102" t="str">
        <f>IF(RES_hh_tes!G23=0,"",RES_hh_tes!G23/RES_hh_fec!G23)</f>
        <v/>
      </c>
      <c r="H23" s="102" t="str">
        <f>IF(RES_hh_tes!H23=0,"",RES_hh_tes!H23/RES_hh_fec!H23)</f>
        <v/>
      </c>
      <c r="I23" s="102" t="str">
        <f>IF(RES_hh_tes!I23=0,"",RES_hh_tes!I23/RES_hh_fec!I23)</f>
        <v/>
      </c>
      <c r="J23" s="102" t="str">
        <f>IF(RES_hh_tes!J23=0,"",RES_hh_tes!J23/RES_hh_fec!J23)</f>
        <v/>
      </c>
      <c r="K23" s="102" t="str">
        <f>IF(RES_hh_tes!K23=0,"",RES_hh_tes!K23/RES_hh_fec!K23)</f>
        <v/>
      </c>
      <c r="L23" s="102" t="str">
        <f>IF(RES_hh_tes!L23=0,"",RES_hh_tes!L23/RES_hh_fec!L23)</f>
        <v/>
      </c>
      <c r="M23" s="102" t="str">
        <f>IF(RES_hh_tes!M23=0,"",RES_hh_tes!M23/RES_hh_fec!M23)</f>
        <v/>
      </c>
      <c r="N23" s="102" t="str">
        <f>IF(RES_hh_tes!N23=0,"",RES_hh_tes!N23/RES_hh_fec!N23)</f>
        <v/>
      </c>
      <c r="O23" s="102" t="str">
        <f>IF(RES_hh_tes!O23=0,"",RES_hh_tes!O23/RES_hh_fec!O23)</f>
        <v/>
      </c>
      <c r="P23" s="102" t="str">
        <f>IF(RES_hh_tes!P23=0,"",RES_hh_tes!P23/RES_hh_fec!P23)</f>
        <v/>
      </c>
      <c r="Q23" s="102" t="str">
        <f>IF(RES_hh_tes!Q23=0,"",RES_hh_tes!Q23/RES_hh_fec!Q23)</f>
        <v/>
      </c>
    </row>
    <row r="24" spans="1:17" ht="12" customHeight="1" x14ac:dyDescent="0.25">
      <c r="A24" s="87" t="s">
        <v>61</v>
      </c>
      <c r="B24" s="102">
        <f>IF(RES_hh_tes!B24=0,"",RES_hh_tes!B24/RES_hh_fec!B24)</f>
        <v>0.90565853621667969</v>
      </c>
      <c r="C24" s="102">
        <f>IF(RES_hh_tes!C24=0,"",RES_hh_tes!C24/RES_hh_fec!C24)</f>
        <v>0.90653093538243879</v>
      </c>
      <c r="D24" s="102">
        <f>IF(RES_hh_tes!D24=0,"",RES_hh_tes!D24/RES_hh_fec!D24)</f>
        <v>0.90753597762830862</v>
      </c>
      <c r="E24" s="102">
        <f>IF(RES_hh_tes!E24=0,"",RES_hh_tes!E24/RES_hh_fec!E24)</f>
        <v>0.90863360779958391</v>
      </c>
      <c r="F24" s="102">
        <f>IF(RES_hh_tes!F24=0,"",RES_hh_tes!F24/RES_hh_fec!F24)</f>
        <v>0.91027239568810947</v>
      </c>
      <c r="G24" s="102">
        <f>IF(RES_hh_tes!G24=0,"",RES_hh_tes!G24/RES_hh_fec!G24)</f>
        <v>0.91181114396955509</v>
      </c>
      <c r="H24" s="102">
        <f>IF(RES_hh_tes!H24=0,"",RES_hh_tes!H24/RES_hh_fec!H24)</f>
        <v>0.91350606201602114</v>
      </c>
      <c r="I24" s="102">
        <f>IF(RES_hh_tes!I24=0,"",RES_hh_tes!I24/RES_hh_fec!I24)</f>
        <v>0.91550760261029651</v>
      </c>
      <c r="J24" s="102">
        <f>IF(RES_hh_tes!J24=0,"",RES_hh_tes!J24/RES_hh_fec!J24)</f>
        <v>0.91702922274487331</v>
      </c>
      <c r="K24" s="102">
        <f>IF(RES_hh_tes!K24=0,"",RES_hh_tes!K24/RES_hh_fec!K24)</f>
        <v>0.91847234810884559</v>
      </c>
      <c r="L24" s="102">
        <f>IF(RES_hh_tes!L24=0,"",RES_hh_tes!L24/RES_hh_fec!L24)</f>
        <v>0.9208630649562114</v>
      </c>
      <c r="M24" s="102">
        <f>IF(RES_hh_tes!M24=0,"",RES_hh_tes!M24/RES_hh_fec!M24)</f>
        <v>0.92319180909662524</v>
      </c>
      <c r="N24" s="102">
        <f>IF(RES_hh_tes!N24=0,"",RES_hh_tes!N24/RES_hh_fec!N24)</f>
        <v>0.92534693747917762</v>
      </c>
      <c r="O24" s="102">
        <f>IF(RES_hh_tes!O24=0,"",RES_hh_tes!O24/RES_hh_fec!O24)</f>
        <v>0.92976340970250082</v>
      </c>
      <c r="P24" s="102">
        <f>IF(RES_hh_tes!P24=0,"",RES_hh_tes!P24/RES_hh_fec!P24)</f>
        <v>0.93177228733627016</v>
      </c>
      <c r="Q24" s="102">
        <f>IF(RES_hh_tes!Q24=0,"",RES_hh_tes!Q24/RES_hh_fec!Q24)</f>
        <v>0.93433067839915873</v>
      </c>
    </row>
    <row r="25" spans="1:17" ht="12" customHeight="1" x14ac:dyDescent="0.25">
      <c r="A25" s="51" t="s">
        <v>60</v>
      </c>
      <c r="B25" s="104">
        <f>IF(RES_hh_tes!B25=0,"",RES_hh_tes!B25/RES_hh_fec!B25)</f>
        <v>0.77994139123656725</v>
      </c>
      <c r="C25" s="104">
        <f>IF(RES_hh_tes!C25=0,"",RES_hh_tes!C25/RES_hh_fec!C25)</f>
        <v>0.78167875658462294</v>
      </c>
      <c r="D25" s="104">
        <f>IF(RES_hh_tes!D25=0,"",RES_hh_tes!D25/RES_hh_fec!D25)</f>
        <v>0.78462094557179407</v>
      </c>
      <c r="E25" s="104">
        <f>IF(RES_hh_tes!E25=0,"",RES_hh_tes!E25/RES_hh_fec!E25)</f>
        <v>0.78852189254804128</v>
      </c>
      <c r="F25" s="104">
        <f>IF(RES_hh_tes!F25=0,"",RES_hh_tes!F25/RES_hh_fec!F25)</f>
        <v>0.79391609436952659</v>
      </c>
      <c r="G25" s="104">
        <f>IF(RES_hh_tes!G25=0,"",RES_hh_tes!G25/RES_hh_fec!G25)</f>
        <v>0.79760783082817543</v>
      </c>
      <c r="H25" s="104">
        <f>IF(RES_hh_tes!H25=0,"",RES_hh_tes!H25/RES_hh_fec!H25)</f>
        <v>0.8026628198556669</v>
      </c>
      <c r="I25" s="104">
        <f>IF(RES_hh_tes!I25=0,"",RES_hh_tes!I25/RES_hh_fec!I25)</f>
        <v>0.81087042918168895</v>
      </c>
      <c r="J25" s="104">
        <f>IF(RES_hh_tes!J25=0,"",RES_hh_tes!J25/RES_hh_fec!J25)</f>
        <v>0.81834373259369908</v>
      </c>
      <c r="K25" s="104">
        <f>IF(RES_hh_tes!K25=0,"",RES_hh_tes!K25/RES_hh_fec!K25)</f>
        <v>0.82221728881820089</v>
      </c>
      <c r="L25" s="104">
        <f>IF(RES_hh_tes!L25=0,"",RES_hh_tes!L25/RES_hh_fec!L25)</f>
        <v>0.82419649535587225</v>
      </c>
      <c r="M25" s="104">
        <f>IF(RES_hh_tes!M25=0,"",RES_hh_tes!M25/RES_hh_fec!M25)</f>
        <v>0.82746083900259659</v>
      </c>
      <c r="N25" s="104">
        <f>IF(RES_hh_tes!N25=0,"",RES_hh_tes!N25/RES_hh_fec!N25)</f>
        <v>0.83195586723967563</v>
      </c>
      <c r="O25" s="104">
        <f>IF(RES_hh_tes!O25=0,"",RES_hh_tes!O25/RES_hh_fec!O25)</f>
        <v>0.83567829318280573</v>
      </c>
      <c r="P25" s="104">
        <f>IF(RES_hh_tes!P25=0,"",RES_hh_tes!P25/RES_hh_fec!P25)</f>
        <v>0.83999596576618663</v>
      </c>
      <c r="Q25" s="104">
        <f>IF(RES_hh_tes!Q25=0,"",RES_hh_tes!Q25/RES_hh_fec!Q25)</f>
        <v>0.84403084518882465</v>
      </c>
    </row>
    <row r="26" spans="1:17" ht="12" customHeight="1" x14ac:dyDescent="0.25">
      <c r="A26" s="49" t="s">
        <v>59</v>
      </c>
      <c r="B26" s="101">
        <f>IF(RES_hh_tes!B26=0,"",RES_hh_tes!B26/RES_hh_fec!B26)</f>
        <v>1</v>
      </c>
      <c r="C26" s="101">
        <f>IF(RES_hh_tes!C26=0,"",RES_hh_tes!C26/RES_hh_fec!C26)</f>
        <v>1</v>
      </c>
      <c r="D26" s="101">
        <f>IF(RES_hh_tes!D26=0,"",RES_hh_tes!D26/RES_hh_fec!D26)</f>
        <v>1.0000000000000002</v>
      </c>
      <c r="E26" s="101">
        <f>IF(RES_hh_tes!E26=0,"",RES_hh_tes!E26/RES_hh_fec!E26)</f>
        <v>1</v>
      </c>
      <c r="F26" s="101">
        <f>IF(RES_hh_tes!F26=0,"",RES_hh_tes!F26/RES_hh_fec!F26)</f>
        <v>1.0000000000000002</v>
      </c>
      <c r="G26" s="101">
        <f>IF(RES_hh_tes!G26=0,"",RES_hh_tes!G26/RES_hh_fec!G26)</f>
        <v>0.99999999999999978</v>
      </c>
      <c r="H26" s="101">
        <f>IF(RES_hh_tes!H26=0,"",RES_hh_tes!H26/RES_hh_fec!H26)</f>
        <v>1</v>
      </c>
      <c r="I26" s="101">
        <f>IF(RES_hh_tes!I26=0,"",RES_hh_tes!I26/RES_hh_fec!I26)</f>
        <v>1</v>
      </c>
      <c r="J26" s="101">
        <f>IF(RES_hh_tes!J26=0,"",RES_hh_tes!J26/RES_hh_fec!J26)</f>
        <v>1</v>
      </c>
      <c r="K26" s="101">
        <f>IF(RES_hh_tes!K26=0,"",RES_hh_tes!K26/RES_hh_fec!K26)</f>
        <v>0.99999999999999989</v>
      </c>
      <c r="L26" s="101">
        <f>IF(RES_hh_tes!L26=0,"",RES_hh_tes!L26/RES_hh_fec!L26)</f>
        <v>1</v>
      </c>
      <c r="M26" s="101">
        <f>IF(RES_hh_tes!M26=0,"",RES_hh_tes!M26/RES_hh_fec!M26)</f>
        <v>1</v>
      </c>
      <c r="N26" s="101">
        <f>IF(RES_hh_tes!N26=0,"",RES_hh_tes!N26/RES_hh_fec!N26)</f>
        <v>0.99999999999999956</v>
      </c>
      <c r="O26" s="101">
        <f>IF(RES_hh_tes!O26=0,"",RES_hh_tes!O26/RES_hh_fec!O26)</f>
        <v>1</v>
      </c>
      <c r="P26" s="101">
        <f>IF(RES_hh_tes!P26=0,"",RES_hh_tes!P26/RES_hh_fec!P26)</f>
        <v>1</v>
      </c>
      <c r="Q26" s="101">
        <f>IF(RES_hh_tes!Q26=0,"",RES_hh_tes!Q26/RES_hh_fec!Q26)</f>
        <v>0.99999999999999967</v>
      </c>
    </row>
    <row r="27" spans="1:17" ht="12.95" customHeight="1" x14ac:dyDescent="0.25">
      <c r="A27" s="89" t="s">
        <v>62</v>
      </c>
      <c r="B27" s="103">
        <f>IF(RES_hh_tes!B27=0,"",RES_hh_tes!B27/RES_hh_fec!B27)</f>
        <v>0.59254738658621997</v>
      </c>
      <c r="C27" s="103">
        <f>IF(RES_hh_tes!C27=0,"",RES_hh_tes!C27/RES_hh_fec!C27)</f>
        <v>0.5964146991187228</v>
      </c>
      <c r="D27" s="103">
        <f>IF(RES_hh_tes!D27=0,"",RES_hh_tes!D27/RES_hh_fec!D27)</f>
        <v>0.60238936174151692</v>
      </c>
      <c r="E27" s="103">
        <f>IF(RES_hh_tes!E27=0,"",RES_hh_tes!E27/RES_hh_fec!E27)</f>
        <v>0.60983599184922255</v>
      </c>
      <c r="F27" s="103">
        <f>IF(RES_hh_tes!F27=0,"",RES_hh_tes!F27/RES_hh_fec!F27)</f>
        <v>0.596419423820858</v>
      </c>
      <c r="G27" s="103">
        <f>IF(RES_hh_tes!G27=0,"",RES_hh_tes!G27/RES_hh_fec!G27)</f>
        <v>0.61182341257640738</v>
      </c>
      <c r="H27" s="103">
        <f>IF(RES_hh_tes!H27=0,"",RES_hh_tes!H27/RES_hh_fec!H27)</f>
        <v>0.61472091706649379</v>
      </c>
      <c r="I27" s="103">
        <f>IF(RES_hh_tes!I27=0,"",RES_hh_tes!I27/RES_hh_fec!I27)</f>
        <v>0.6293782309402236</v>
      </c>
      <c r="J27" s="103">
        <f>IF(RES_hh_tes!J27=0,"",RES_hh_tes!J27/RES_hh_fec!J27)</f>
        <v>0.62934724058963309</v>
      </c>
      <c r="K27" s="103">
        <f>IF(RES_hh_tes!K27=0,"",RES_hh_tes!K27/RES_hh_fec!K27)</f>
        <v>0.6320012545378253</v>
      </c>
      <c r="L27" s="103">
        <f>IF(RES_hh_tes!L27=0,"",RES_hh_tes!L27/RES_hh_fec!L27)</f>
        <v>0.62755113380791328</v>
      </c>
      <c r="M27" s="103">
        <f>IF(RES_hh_tes!M27=0,"",RES_hh_tes!M27/RES_hh_fec!M27)</f>
        <v>0.63561173822918138</v>
      </c>
      <c r="N27" s="103">
        <f>IF(RES_hh_tes!N27=0,"",RES_hh_tes!N27/RES_hh_fec!N27)</f>
        <v>0.63463140923275574</v>
      </c>
      <c r="O27" s="103">
        <f>IF(RES_hh_tes!O27=0,"",RES_hh_tes!O27/RES_hh_fec!O27)</f>
        <v>0.62791227186265419</v>
      </c>
      <c r="P27" s="103">
        <f>IF(RES_hh_tes!P27=0,"",RES_hh_tes!P27/RES_hh_fec!P27)</f>
        <v>0.63857966232573549</v>
      </c>
      <c r="Q27" s="103">
        <f>IF(RES_hh_tes!Q27=0,"",RES_hh_tes!Q27/RES_hh_fec!Q27)</f>
        <v>0.64216525606578556</v>
      </c>
    </row>
    <row r="28" spans="1:17" ht="12" customHeight="1" x14ac:dyDescent="0.25">
      <c r="A28" s="87" t="s">
        <v>58</v>
      </c>
      <c r="B28" s="102" t="str">
        <f>IF(RES_hh_tes!B28=0,"",RES_hh_tes!B28/RES_hh_fec!B28)</f>
        <v/>
      </c>
      <c r="C28" s="102" t="str">
        <f>IF(RES_hh_tes!C28=0,"",RES_hh_tes!C28/RES_hh_fec!C28)</f>
        <v/>
      </c>
      <c r="D28" s="102" t="str">
        <f>IF(RES_hh_tes!D28=0,"",RES_hh_tes!D28/RES_hh_fec!D28)</f>
        <v/>
      </c>
      <c r="E28" s="102" t="str">
        <f>IF(RES_hh_tes!E28=0,"",RES_hh_tes!E28/RES_hh_fec!E28)</f>
        <v/>
      </c>
      <c r="F28" s="102" t="str">
        <f>IF(RES_hh_tes!F28=0,"",RES_hh_tes!F28/RES_hh_fec!F28)</f>
        <v/>
      </c>
      <c r="G28" s="102" t="str">
        <f>IF(RES_hh_tes!G28=0,"",RES_hh_tes!G28/RES_hh_fec!G28)</f>
        <v/>
      </c>
      <c r="H28" s="102" t="str">
        <f>IF(RES_hh_tes!H28=0,"",RES_hh_tes!H28/RES_hh_fec!H28)</f>
        <v/>
      </c>
      <c r="I28" s="102" t="str">
        <f>IF(RES_hh_tes!I28=0,"",RES_hh_tes!I28/RES_hh_fec!I28)</f>
        <v/>
      </c>
      <c r="J28" s="102" t="str">
        <f>IF(RES_hh_tes!J28=0,"",RES_hh_tes!J28/RES_hh_fec!J28)</f>
        <v/>
      </c>
      <c r="K28" s="102" t="str">
        <f>IF(RES_hh_tes!K28=0,"",RES_hh_tes!K28/RES_hh_fec!K28)</f>
        <v/>
      </c>
      <c r="L28" s="102" t="str">
        <f>IF(RES_hh_tes!L28=0,"",RES_hh_tes!L28/RES_hh_fec!L28)</f>
        <v/>
      </c>
      <c r="M28" s="102" t="str">
        <f>IF(RES_hh_tes!M28=0,"",RES_hh_tes!M28/RES_hh_fec!M28)</f>
        <v/>
      </c>
      <c r="N28" s="102" t="str">
        <f>IF(RES_hh_tes!N28=0,"",RES_hh_tes!N28/RES_hh_fec!N28)</f>
        <v/>
      </c>
      <c r="O28" s="102" t="str">
        <f>IF(RES_hh_tes!O28=0,"",RES_hh_tes!O28/RES_hh_fec!O28)</f>
        <v/>
      </c>
      <c r="P28" s="102" t="str">
        <f>IF(RES_hh_tes!P28=0,"",RES_hh_tes!P28/RES_hh_fec!P28)</f>
        <v/>
      </c>
      <c r="Q28" s="102" t="str">
        <f>IF(RES_hh_tes!Q28=0,"",RES_hh_tes!Q28/RES_hh_fec!Q28)</f>
        <v/>
      </c>
    </row>
    <row r="29" spans="1:17" s="28" customFormat="1" ht="12" customHeight="1" x14ac:dyDescent="0.25">
      <c r="A29" s="87" t="s">
        <v>84</v>
      </c>
      <c r="B29" s="102">
        <f>IF(RES_hh_tes!B29=0,"",RES_hh_tes!B29/RES_hh_fec!B29)</f>
        <v>0.42546405310692798</v>
      </c>
      <c r="C29" s="102">
        <f>IF(RES_hh_tes!C29=0,"",RES_hh_tes!C29/RES_hh_fec!C29)</f>
        <v>0.42961939118930875</v>
      </c>
      <c r="D29" s="102">
        <f>IF(RES_hh_tes!D29=0,"",RES_hh_tes!D29/RES_hh_fec!D29)</f>
        <v>0.43072288264449471</v>
      </c>
      <c r="E29" s="102">
        <f>IF(RES_hh_tes!E29=0,"",RES_hh_tes!E29/RES_hh_fec!E29)</f>
        <v>0.43220553082097202</v>
      </c>
      <c r="F29" s="102">
        <f>IF(RES_hh_tes!F29=0,"",RES_hh_tes!F29/RES_hh_fec!F29)</f>
        <v>0.44472111137982118</v>
      </c>
      <c r="G29" s="102">
        <f>IF(RES_hh_tes!G29=0,"",RES_hh_tes!G29/RES_hh_fec!G29)</f>
        <v>0.44815077412007459</v>
      </c>
      <c r="H29" s="102">
        <f>IF(RES_hh_tes!H29=0,"",RES_hh_tes!H29/RES_hh_fec!H29)</f>
        <v>0.45349517789374966</v>
      </c>
      <c r="I29" s="102">
        <f>IF(RES_hh_tes!I29=0,"",RES_hh_tes!I29/RES_hh_fec!I29)</f>
        <v>0.4620462213001833</v>
      </c>
      <c r="J29" s="102">
        <f>IF(RES_hh_tes!J29=0,"",RES_hh_tes!J29/RES_hh_fec!J29)</f>
        <v>0.46448531132612619</v>
      </c>
      <c r="K29" s="102">
        <f>IF(RES_hh_tes!K29=0,"",RES_hh_tes!K29/RES_hh_fec!K29)</f>
        <v>0.46488666998370548</v>
      </c>
      <c r="L29" s="102">
        <f>IF(RES_hh_tes!L29=0,"",RES_hh_tes!L29/RES_hh_fec!L29)</f>
        <v>0.46619054269510329</v>
      </c>
      <c r="M29" s="102">
        <f>IF(RES_hh_tes!M29=0,"",RES_hh_tes!M29/RES_hh_fec!M29)</f>
        <v>0.46644705814968662</v>
      </c>
      <c r="N29" s="102">
        <f>IF(RES_hh_tes!N29=0,"",RES_hh_tes!N29/RES_hh_fec!N29)</f>
        <v>0.47245279573511345</v>
      </c>
      <c r="O29" s="102">
        <f>IF(RES_hh_tes!O29=0,"",RES_hh_tes!O29/RES_hh_fec!O29)</f>
        <v>0.47448401096237813</v>
      </c>
      <c r="P29" s="102">
        <f>IF(RES_hh_tes!P29=0,"",RES_hh_tes!P29/RES_hh_fec!P29)</f>
        <v>0.47688761700231941</v>
      </c>
      <c r="Q29" s="102">
        <f>IF(RES_hh_tes!Q29=0,"",RES_hh_tes!Q29/RES_hh_fec!Q29)</f>
        <v>0.4775721706809184</v>
      </c>
    </row>
    <row r="30" spans="1:17" ht="12" customHeight="1" x14ac:dyDescent="0.25">
      <c r="A30" s="87" t="s">
        <v>109</v>
      </c>
      <c r="B30" s="102">
        <f>IF(RES_hh_tes!B30=0,"",RES_hh_tes!B30/RES_hh_fec!B30)</f>
        <v>0.45819205719207623</v>
      </c>
      <c r="C30" s="102">
        <f>IF(RES_hh_tes!C30=0,"",RES_hh_tes!C30/RES_hh_fec!C30)</f>
        <v>0.46285375246194532</v>
      </c>
      <c r="D30" s="102">
        <f>IF(RES_hh_tes!D30=0,"",RES_hh_tes!D30/RES_hh_fec!D30)</f>
        <v>0.46922912594710287</v>
      </c>
      <c r="E30" s="102">
        <f>IF(RES_hh_tes!E30=0,"",RES_hh_tes!E30/RES_hh_fec!E30)</f>
        <v>0.47467852366581448</v>
      </c>
      <c r="F30" s="102">
        <f>IF(RES_hh_tes!F30=0,"",RES_hh_tes!F30/RES_hh_fec!F30)</f>
        <v>0.48047806501063223</v>
      </c>
      <c r="G30" s="102">
        <f>IF(RES_hh_tes!G30=0,"",RES_hh_tes!G30/RES_hh_fec!G30)</f>
        <v>0.4857502464858871</v>
      </c>
      <c r="H30" s="102">
        <f>IF(RES_hh_tes!H30=0,"",RES_hh_tes!H30/RES_hh_fec!H30)</f>
        <v>0.4913437980646751</v>
      </c>
      <c r="I30" s="102">
        <f>IF(RES_hh_tes!I30=0,"",RES_hh_tes!I30/RES_hh_fec!I30)</f>
        <v>0.49801116099899068</v>
      </c>
      <c r="J30" s="102">
        <f>IF(RES_hh_tes!J30=0,"",RES_hh_tes!J30/RES_hh_fec!J30)</f>
        <v>0.50383187010835151</v>
      </c>
      <c r="K30" s="102">
        <f>IF(RES_hh_tes!K30=0,"",RES_hh_tes!K30/RES_hh_fec!K30)</f>
        <v>0.50609775189600148</v>
      </c>
      <c r="L30" s="102">
        <f>IF(RES_hh_tes!L30=0,"",RES_hh_tes!L30/RES_hh_fec!L30)</f>
        <v>0.50923814374376553</v>
      </c>
      <c r="M30" s="102">
        <f>IF(RES_hh_tes!M30=0,"",RES_hh_tes!M30/RES_hh_fec!M30)</f>
        <v>0.51168248470474054</v>
      </c>
      <c r="N30" s="102">
        <f>IF(RES_hh_tes!N30=0,"",RES_hh_tes!N30/RES_hh_fec!N30)</f>
        <v>0.51458353554459968</v>
      </c>
      <c r="O30" s="102">
        <f>IF(RES_hh_tes!O30=0,"",RES_hh_tes!O30/RES_hh_fec!O30)</f>
        <v>0.51670568600761557</v>
      </c>
      <c r="P30" s="102">
        <f>IF(RES_hh_tes!P30=0,"",RES_hh_tes!P30/RES_hh_fec!P30)</f>
        <v>0.51886706399926086</v>
      </c>
      <c r="Q30" s="102">
        <f>IF(RES_hh_tes!Q30=0,"",RES_hh_tes!Q30/RES_hh_fec!Q30)</f>
        <v>0.52233473523948126</v>
      </c>
    </row>
    <row r="31" spans="1:17" ht="12" customHeight="1" x14ac:dyDescent="0.25">
      <c r="A31" s="87" t="s">
        <v>55</v>
      </c>
      <c r="B31" s="102" t="str">
        <f>IF(RES_hh_tes!B31=0,"",RES_hh_tes!B31/RES_hh_fec!B31)</f>
        <v/>
      </c>
      <c r="C31" s="102" t="str">
        <f>IF(RES_hh_tes!C31=0,"",RES_hh_tes!C31/RES_hh_fec!C31)</f>
        <v/>
      </c>
      <c r="D31" s="102" t="str">
        <f>IF(RES_hh_tes!D31=0,"",RES_hh_tes!D31/RES_hh_fec!D31)</f>
        <v/>
      </c>
      <c r="E31" s="102" t="str">
        <f>IF(RES_hh_tes!E31=0,"",RES_hh_tes!E31/RES_hh_fec!E31)</f>
        <v/>
      </c>
      <c r="F31" s="102" t="str">
        <f>IF(RES_hh_tes!F31=0,"",RES_hh_tes!F31/RES_hh_fec!F31)</f>
        <v/>
      </c>
      <c r="G31" s="102" t="str">
        <f>IF(RES_hh_tes!G31=0,"",RES_hh_tes!G31/RES_hh_fec!G31)</f>
        <v/>
      </c>
      <c r="H31" s="102" t="str">
        <f>IF(RES_hh_tes!H31=0,"",RES_hh_tes!H31/RES_hh_fec!H31)</f>
        <v/>
      </c>
      <c r="I31" s="102" t="str">
        <f>IF(RES_hh_tes!I31=0,"",RES_hh_tes!I31/RES_hh_fec!I31)</f>
        <v/>
      </c>
      <c r="J31" s="102" t="str">
        <f>IF(RES_hh_tes!J31=0,"",RES_hh_tes!J31/RES_hh_fec!J31)</f>
        <v/>
      </c>
      <c r="K31" s="102" t="str">
        <f>IF(RES_hh_tes!K31=0,"",RES_hh_tes!K31/RES_hh_fec!K31)</f>
        <v/>
      </c>
      <c r="L31" s="102" t="str">
        <f>IF(RES_hh_tes!L31=0,"",RES_hh_tes!L31/RES_hh_fec!L31)</f>
        <v/>
      </c>
      <c r="M31" s="102" t="str">
        <f>IF(RES_hh_tes!M31=0,"",RES_hh_tes!M31/RES_hh_fec!M31)</f>
        <v/>
      </c>
      <c r="N31" s="102" t="str">
        <f>IF(RES_hh_tes!N31=0,"",RES_hh_tes!N31/RES_hh_fec!N31)</f>
        <v/>
      </c>
      <c r="O31" s="102" t="str">
        <f>IF(RES_hh_tes!O31=0,"",RES_hh_tes!O31/RES_hh_fec!O31)</f>
        <v/>
      </c>
      <c r="P31" s="102" t="str">
        <f>IF(RES_hh_tes!P31=0,"",RES_hh_tes!P31/RES_hh_fec!P31)</f>
        <v/>
      </c>
      <c r="Q31" s="102" t="str">
        <f>IF(RES_hh_tes!Q31=0,"",RES_hh_tes!Q31/RES_hh_fec!Q31)</f>
        <v/>
      </c>
    </row>
    <row r="32" spans="1:17" ht="12" customHeight="1" x14ac:dyDescent="0.25">
      <c r="A32" s="49" t="s">
        <v>60</v>
      </c>
      <c r="B32" s="101">
        <f>IF(RES_hh_tes!B32=0,"",RES_hh_tes!B32/RES_hh_fec!B32)</f>
        <v>0.80904887473067211</v>
      </c>
      <c r="C32" s="101">
        <f>IF(RES_hh_tes!C32=0,"",RES_hh_tes!C32/RES_hh_fec!C32)</f>
        <v>0.8121003581482712</v>
      </c>
      <c r="D32" s="101">
        <f>IF(RES_hh_tes!D32=0,"",RES_hh_tes!D32/RES_hh_fec!D32)</f>
        <v>0.81552343274926598</v>
      </c>
      <c r="E32" s="101">
        <f>IF(RES_hh_tes!E32=0,"",RES_hh_tes!E32/RES_hh_fec!E32)</f>
        <v>0.81949262017556856</v>
      </c>
      <c r="F32" s="101">
        <f>IF(RES_hh_tes!F32=0,"",RES_hh_tes!F32/RES_hh_fec!F32)</f>
        <v>0.82190170009211483</v>
      </c>
      <c r="G32" s="101">
        <f>IF(RES_hh_tes!G32=0,"",RES_hh_tes!G32/RES_hh_fec!G32)</f>
        <v>0.82678212228598591</v>
      </c>
      <c r="H32" s="101">
        <f>IF(RES_hh_tes!H32=0,"",RES_hh_tes!H32/RES_hh_fec!H32)</f>
        <v>0.83097804799835462</v>
      </c>
      <c r="I32" s="101">
        <f>IF(RES_hh_tes!I32=0,"",RES_hh_tes!I32/RES_hh_fec!I32)</f>
        <v>0.83659397073429598</v>
      </c>
      <c r="J32" s="101">
        <f>IF(RES_hh_tes!J32=0,"",RES_hh_tes!J32/RES_hh_fec!J32)</f>
        <v>0.84050735129989484</v>
      </c>
      <c r="K32" s="101">
        <f>IF(RES_hh_tes!K32=0,"",RES_hh_tes!K32/RES_hh_fec!K32)</f>
        <v>0.84254595653430564</v>
      </c>
      <c r="L32" s="101">
        <f>IF(RES_hh_tes!L32=0,"",RES_hh_tes!L32/RES_hh_fec!L32)</f>
        <v>0.84454901769005652</v>
      </c>
      <c r="M32" s="101">
        <f>IF(RES_hh_tes!M32=0,"",RES_hh_tes!M32/RES_hh_fec!M32)</f>
        <v>0.84740728144195288</v>
      </c>
      <c r="N32" s="101">
        <f>IF(RES_hh_tes!N32=0,"",RES_hh_tes!N32/RES_hh_fec!N32)</f>
        <v>0.84814207104324901</v>
      </c>
      <c r="O32" s="101">
        <f>IF(RES_hh_tes!O32=0,"",RES_hh_tes!O32/RES_hh_fec!O32)</f>
        <v>0.8503799588574753</v>
      </c>
      <c r="P32" s="101">
        <f>IF(RES_hh_tes!P32=0,"",RES_hh_tes!P32/RES_hh_fec!P32)</f>
        <v>0.85234536006272976</v>
      </c>
      <c r="Q32" s="101">
        <f>IF(RES_hh_tes!Q32=0,"",RES_hh_tes!Q32/RES_hh_fec!Q32)</f>
        <v>0.85557942497502992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>
        <f t="shared" ref="B3" si="0">SUM(B4,B15,B17,B27)</f>
        <v>119241.80312987414</v>
      </c>
      <c r="C3" s="100">
        <f t="shared" ref="C3:Q3" si="1">SUM(C4,C15,C17,C27)</f>
        <v>130630.316733598</v>
      </c>
      <c r="D3" s="100">
        <f t="shared" si="1"/>
        <v>122032.06194912127</v>
      </c>
      <c r="E3" s="100">
        <f t="shared" si="1"/>
        <v>120470.61453484293</v>
      </c>
      <c r="F3" s="100">
        <f t="shared" si="1"/>
        <v>113257.49301604654</v>
      </c>
      <c r="G3" s="100">
        <f t="shared" si="1"/>
        <v>110652.54311452137</v>
      </c>
      <c r="H3" s="100">
        <f t="shared" si="1"/>
        <v>112967.67999029484</v>
      </c>
      <c r="I3" s="100">
        <f t="shared" si="1"/>
        <v>86968.817895566564</v>
      </c>
      <c r="J3" s="100">
        <f t="shared" si="1"/>
        <v>104392.52135022708</v>
      </c>
      <c r="K3" s="100">
        <f t="shared" si="1"/>
        <v>97337.879104403299</v>
      </c>
      <c r="L3" s="100">
        <f t="shared" si="1"/>
        <v>104195.00209043214</v>
      </c>
      <c r="M3" s="100">
        <f t="shared" si="1"/>
        <v>87871.717795322867</v>
      </c>
      <c r="N3" s="100">
        <f t="shared" si="1"/>
        <v>93881.275325466297</v>
      </c>
      <c r="O3" s="100">
        <f t="shared" si="1"/>
        <v>99309.554045383047</v>
      </c>
      <c r="P3" s="100">
        <f t="shared" si="1"/>
        <v>83281.895919745206</v>
      </c>
      <c r="Q3" s="100">
        <f t="shared" si="1"/>
        <v>84890.058616195558</v>
      </c>
    </row>
    <row r="4" spans="1:17" ht="12.95" customHeight="1" x14ac:dyDescent="0.25">
      <c r="A4" s="89" t="s">
        <v>65</v>
      </c>
      <c r="B4" s="96">
        <f t="shared" ref="B4" si="2">SUM(B5:B14)</f>
        <v>100230.9438741098</v>
      </c>
      <c r="C4" s="96">
        <f t="shared" ref="C4:Q4" si="3">SUM(C5:C14)</f>
        <v>111252.86257391662</v>
      </c>
      <c r="D4" s="96">
        <f t="shared" si="3"/>
        <v>102999.73053821607</v>
      </c>
      <c r="E4" s="96">
        <f t="shared" si="3"/>
        <v>101341.45321540485</v>
      </c>
      <c r="F4" s="96">
        <f t="shared" si="3"/>
        <v>94030.47679299899</v>
      </c>
      <c r="G4" s="96">
        <f t="shared" si="3"/>
        <v>91831.427146432601</v>
      </c>
      <c r="H4" s="96">
        <f t="shared" si="3"/>
        <v>94000.584075826424</v>
      </c>
      <c r="I4" s="96">
        <f t="shared" si="3"/>
        <v>69311.470069335541</v>
      </c>
      <c r="J4" s="96">
        <f t="shared" si="3"/>
        <v>85744.692881337847</v>
      </c>
      <c r="K4" s="96">
        <f t="shared" si="3"/>
        <v>79051.571388754004</v>
      </c>
      <c r="L4" s="96">
        <f t="shared" si="3"/>
        <v>85057.454831162177</v>
      </c>
      <c r="M4" s="96">
        <f t="shared" si="3"/>
        <v>69534.387043078721</v>
      </c>
      <c r="N4" s="96">
        <f t="shared" si="3"/>
        <v>74999.879379498365</v>
      </c>
      <c r="O4" s="96">
        <f t="shared" si="3"/>
        <v>80263.032629014473</v>
      </c>
      <c r="P4" s="96">
        <f t="shared" si="3"/>
        <v>64876.354431667183</v>
      </c>
      <c r="Q4" s="96">
        <f t="shared" si="3"/>
        <v>66778.00619391026</v>
      </c>
    </row>
    <row r="5" spans="1:17" ht="12" customHeight="1" x14ac:dyDescent="0.25">
      <c r="A5" s="87" t="s">
        <v>58</v>
      </c>
      <c r="B5" s="95">
        <v>3372.7656776243016</v>
      </c>
      <c r="C5" s="95">
        <v>3227.2882870234275</v>
      </c>
      <c r="D5" s="95">
        <v>2668.3418193500142</v>
      </c>
      <c r="E5" s="95">
        <v>2743.1895285783289</v>
      </c>
      <c r="F5" s="95">
        <v>2204.8852831489576</v>
      </c>
      <c r="G5" s="95">
        <v>2186.6028221834977</v>
      </c>
      <c r="H5" s="95">
        <v>2439.6474115604324</v>
      </c>
      <c r="I5" s="95">
        <v>2490.8386990011686</v>
      </c>
      <c r="J5" s="95">
        <v>2321.4069999949993</v>
      </c>
      <c r="K5" s="95">
        <v>2320.0570225604902</v>
      </c>
      <c r="L5" s="95">
        <v>3474.0091445595281</v>
      </c>
      <c r="M5" s="95">
        <v>2973.0426289027146</v>
      </c>
      <c r="N5" s="95">
        <v>2589.0472654815067</v>
      </c>
      <c r="O5" s="95">
        <v>2389.1884519828313</v>
      </c>
      <c r="P5" s="95">
        <v>1959.8409561159476</v>
      </c>
      <c r="Q5" s="95">
        <v>2063.2254056670258</v>
      </c>
    </row>
    <row r="6" spans="1:17" ht="12" customHeight="1" x14ac:dyDescent="0.25">
      <c r="A6" s="87" t="s">
        <v>84</v>
      </c>
      <c r="B6" s="95">
        <v>339.57082480792502</v>
      </c>
      <c r="C6" s="95">
        <v>345.92267695883197</v>
      </c>
      <c r="D6" s="95">
        <v>324.2702059729225</v>
      </c>
      <c r="E6" s="95">
        <v>275.79904575294796</v>
      </c>
      <c r="F6" s="95">
        <v>410.32285394378857</v>
      </c>
      <c r="G6" s="95">
        <v>363.58360739934056</v>
      </c>
      <c r="H6" s="95">
        <v>436.55220441983624</v>
      </c>
      <c r="I6" s="95">
        <v>294.64267825289471</v>
      </c>
      <c r="J6" s="95">
        <v>420.50530035095596</v>
      </c>
      <c r="K6" s="95">
        <v>422.17264988646497</v>
      </c>
      <c r="L6" s="95">
        <v>444.38776369072929</v>
      </c>
      <c r="M6" s="95">
        <v>384.7596018027952</v>
      </c>
      <c r="N6" s="95">
        <v>378.33121642941694</v>
      </c>
      <c r="O6" s="95">
        <v>387.05106533181112</v>
      </c>
      <c r="P6" s="95">
        <v>269.45215534796102</v>
      </c>
      <c r="Q6" s="95">
        <v>232.71918972142058</v>
      </c>
    </row>
    <row r="7" spans="1:17" ht="12" customHeight="1" x14ac:dyDescent="0.25">
      <c r="A7" s="87" t="s">
        <v>110</v>
      </c>
      <c r="B7" s="95">
        <v>51861.647291305693</v>
      </c>
      <c r="C7" s="95">
        <v>59907.584715717807</v>
      </c>
      <c r="D7" s="95">
        <v>52669.984010088978</v>
      </c>
      <c r="E7" s="95">
        <v>51071.726716918114</v>
      </c>
      <c r="F7" s="95">
        <v>45878.215615845802</v>
      </c>
      <c r="G7" s="95">
        <v>45351.426502675131</v>
      </c>
      <c r="H7" s="95">
        <v>48323.510226971019</v>
      </c>
      <c r="I7" s="95">
        <v>28526.634761557918</v>
      </c>
      <c r="J7" s="95">
        <v>41775.678897746715</v>
      </c>
      <c r="K7" s="95">
        <v>36076.379629002484</v>
      </c>
      <c r="L7" s="95">
        <v>36540.663230824612</v>
      </c>
      <c r="M7" s="95">
        <v>30606.833944047201</v>
      </c>
      <c r="N7" s="95">
        <v>32700.586864793429</v>
      </c>
      <c r="O7" s="95">
        <v>35816.798364938753</v>
      </c>
      <c r="P7" s="95">
        <v>30294.841150991582</v>
      </c>
      <c r="Q7" s="95">
        <v>29089.041721173082</v>
      </c>
    </row>
    <row r="8" spans="1:17" ht="12" customHeight="1" x14ac:dyDescent="0.25">
      <c r="A8" s="87" t="s">
        <v>109</v>
      </c>
      <c r="B8" s="95">
        <v>44656.960080371879</v>
      </c>
      <c r="C8" s="95">
        <v>47772.066894216558</v>
      </c>
      <c r="D8" s="95">
        <v>47337.134502804147</v>
      </c>
      <c r="E8" s="95">
        <v>47250.737924155452</v>
      </c>
      <c r="F8" s="95">
        <v>45537.05304006044</v>
      </c>
      <c r="G8" s="95">
        <v>43929.814214174636</v>
      </c>
      <c r="H8" s="95">
        <v>42800.874232875132</v>
      </c>
      <c r="I8" s="95">
        <v>37999.353930523554</v>
      </c>
      <c r="J8" s="95">
        <v>41227.101683245179</v>
      </c>
      <c r="K8" s="95">
        <v>40232.962087304557</v>
      </c>
      <c r="L8" s="95">
        <v>44598.394692087313</v>
      </c>
      <c r="M8" s="95">
        <v>35569.750868326017</v>
      </c>
      <c r="N8" s="95">
        <v>39331.914032794004</v>
      </c>
      <c r="O8" s="95">
        <v>41669.994746761076</v>
      </c>
      <c r="P8" s="95">
        <v>32352.220169211694</v>
      </c>
      <c r="Q8" s="95">
        <v>35393.019877348728</v>
      </c>
    </row>
    <row r="9" spans="1:17" ht="12" customHeight="1" x14ac:dyDescent="0.25">
      <c r="A9" s="87" t="s">
        <v>55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0</v>
      </c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>
        <v>0</v>
      </c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>
        <v>0</v>
      </c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>
        <v>0</v>
      </c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>
        <f t="shared" ref="B15" si="4">B16</f>
        <v>0</v>
      </c>
      <c r="C15" s="96">
        <f t="shared" ref="C15:Q15" si="5">C16</f>
        <v>0</v>
      </c>
      <c r="D15" s="96">
        <f t="shared" si="5"/>
        <v>0</v>
      </c>
      <c r="E15" s="96">
        <f t="shared" si="5"/>
        <v>0</v>
      </c>
      <c r="F15" s="96">
        <f t="shared" si="5"/>
        <v>0</v>
      </c>
      <c r="G15" s="96">
        <f t="shared" si="5"/>
        <v>0</v>
      </c>
      <c r="H15" s="96">
        <f t="shared" si="5"/>
        <v>0</v>
      </c>
      <c r="I15" s="96">
        <f t="shared" si="5"/>
        <v>0</v>
      </c>
      <c r="J15" s="96">
        <f t="shared" si="5"/>
        <v>0</v>
      </c>
      <c r="K15" s="96">
        <f t="shared" si="5"/>
        <v>0</v>
      </c>
      <c r="L15" s="96">
        <f t="shared" si="5"/>
        <v>0</v>
      </c>
      <c r="M15" s="96">
        <f t="shared" si="5"/>
        <v>0</v>
      </c>
      <c r="N15" s="96">
        <f t="shared" si="5"/>
        <v>0</v>
      </c>
      <c r="O15" s="96">
        <f t="shared" si="5"/>
        <v>0</v>
      </c>
      <c r="P15" s="96">
        <f t="shared" si="5"/>
        <v>0</v>
      </c>
      <c r="Q15" s="96">
        <f t="shared" si="5"/>
        <v>0</v>
      </c>
    </row>
    <row r="16" spans="1:17" ht="12" customHeight="1" x14ac:dyDescent="0.25">
      <c r="A16" s="87" t="s">
        <v>111</v>
      </c>
      <c r="B16" s="97">
        <v>0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>
        <f t="shared" ref="B17:Q17" si="6">SUM(B18:B26)</f>
        <v>13761.801167089954</v>
      </c>
      <c r="C17" s="96">
        <f t="shared" si="6"/>
        <v>14144.383905641622</v>
      </c>
      <c r="D17" s="96">
        <f t="shared" si="6"/>
        <v>13810.776322292022</v>
      </c>
      <c r="E17" s="96">
        <f t="shared" si="6"/>
        <v>14010.213529286932</v>
      </c>
      <c r="F17" s="96">
        <f t="shared" si="6"/>
        <v>13633.134793351952</v>
      </c>
      <c r="G17" s="96">
        <f t="shared" si="6"/>
        <v>13516.755196515656</v>
      </c>
      <c r="H17" s="96">
        <f t="shared" si="6"/>
        <v>13648.534070773838</v>
      </c>
      <c r="I17" s="96">
        <f t="shared" si="6"/>
        <v>12514.311604299086</v>
      </c>
      <c r="J17" s="96">
        <f t="shared" si="6"/>
        <v>13416.503737466744</v>
      </c>
      <c r="K17" s="96">
        <f t="shared" si="6"/>
        <v>13063.303557589545</v>
      </c>
      <c r="L17" s="96">
        <f t="shared" si="6"/>
        <v>13715.776569560996</v>
      </c>
      <c r="M17" s="96">
        <f t="shared" si="6"/>
        <v>13135.94979983645</v>
      </c>
      <c r="N17" s="96">
        <f t="shared" si="6"/>
        <v>13554.670030280173</v>
      </c>
      <c r="O17" s="96">
        <f t="shared" si="6"/>
        <v>13515.371656914855</v>
      </c>
      <c r="P17" s="96">
        <f t="shared" si="6"/>
        <v>13179.47700327629</v>
      </c>
      <c r="Q17" s="96">
        <f t="shared" si="6"/>
        <v>12899.766370057034</v>
      </c>
    </row>
    <row r="18" spans="1:17" ht="12" customHeight="1" x14ac:dyDescent="0.25">
      <c r="A18" s="87" t="s">
        <v>58</v>
      </c>
      <c r="B18" s="95">
        <v>377.52388490262507</v>
      </c>
      <c r="C18" s="95">
        <v>335.96904093196207</v>
      </c>
      <c r="D18" s="95">
        <v>292.25102739598964</v>
      </c>
      <c r="E18" s="95">
        <v>313.59152380317113</v>
      </c>
      <c r="F18" s="95">
        <v>262.34197706666271</v>
      </c>
      <c r="G18" s="95">
        <v>270.13750040816387</v>
      </c>
      <c r="H18" s="95">
        <v>300.49298218773237</v>
      </c>
      <c r="I18" s="95">
        <v>380.78431581533073</v>
      </c>
      <c r="J18" s="95">
        <v>314.52780755120949</v>
      </c>
      <c r="K18" s="95">
        <v>334.25048349953806</v>
      </c>
      <c r="L18" s="95">
        <v>490.11650878604121</v>
      </c>
      <c r="M18" s="95">
        <v>509.71338075909364</v>
      </c>
      <c r="N18" s="95">
        <v>449.61447804921443</v>
      </c>
      <c r="O18" s="95">
        <v>386.76377746726064</v>
      </c>
      <c r="P18" s="95">
        <v>389.36077063703357</v>
      </c>
      <c r="Q18" s="95">
        <v>388.66217379206927</v>
      </c>
    </row>
    <row r="19" spans="1:17" s="28" customFormat="1" ht="12" customHeight="1" x14ac:dyDescent="0.25">
      <c r="A19" s="87" t="s">
        <v>84</v>
      </c>
      <c r="B19" s="95">
        <v>389.06717631520922</v>
      </c>
      <c r="C19" s="95">
        <v>373.59314905329506</v>
      </c>
      <c r="D19" s="95">
        <v>364.85396523098842</v>
      </c>
      <c r="E19" s="95">
        <v>356.79432748149452</v>
      </c>
      <c r="F19" s="95">
        <v>353.66657259549089</v>
      </c>
      <c r="G19" s="95">
        <v>346.25839945514571</v>
      </c>
      <c r="H19" s="95">
        <v>329.18920211396266</v>
      </c>
      <c r="I19" s="95">
        <v>309.69901906085772</v>
      </c>
      <c r="J19" s="95">
        <v>346.79059150254665</v>
      </c>
      <c r="K19" s="95">
        <v>407.22339967887319</v>
      </c>
      <c r="L19" s="95">
        <v>499.00164318790894</v>
      </c>
      <c r="M19" s="95">
        <v>490.11682417627338</v>
      </c>
      <c r="N19" s="95">
        <v>414.14345305696634</v>
      </c>
      <c r="O19" s="95">
        <v>414.26572270569778</v>
      </c>
      <c r="P19" s="95">
        <v>300.00463748905196</v>
      </c>
      <c r="Q19" s="95">
        <v>147.85045086544167</v>
      </c>
    </row>
    <row r="20" spans="1:17" ht="12" customHeight="1" x14ac:dyDescent="0.25">
      <c r="A20" s="87" t="s">
        <v>110</v>
      </c>
      <c r="B20" s="95">
        <v>6298.1607500673399</v>
      </c>
      <c r="C20" s="95">
        <v>6787.3747525377739</v>
      </c>
      <c r="D20" s="95">
        <v>6271.8285091190101</v>
      </c>
      <c r="E20" s="95">
        <v>6298.3565463526356</v>
      </c>
      <c r="F20" s="95">
        <v>5956.7760531496315</v>
      </c>
      <c r="G20" s="95">
        <v>6008.8897448442394</v>
      </c>
      <c r="H20" s="95">
        <v>6371.3914279821574</v>
      </c>
      <c r="I20" s="95">
        <v>4596.2678457597203</v>
      </c>
      <c r="J20" s="95">
        <v>5919.4395126676045</v>
      </c>
      <c r="K20" s="95">
        <v>5347.715139896356</v>
      </c>
      <c r="L20" s="95">
        <v>5348.1853962484138</v>
      </c>
      <c r="M20" s="95">
        <v>5289.2488659811279</v>
      </c>
      <c r="N20" s="95">
        <v>5447.0208099325673</v>
      </c>
      <c r="O20" s="95">
        <v>5573.0615371375752</v>
      </c>
      <c r="P20" s="95">
        <v>5773.5335879280865</v>
      </c>
      <c r="Q20" s="95">
        <v>5435.145513596507</v>
      </c>
    </row>
    <row r="21" spans="1:17" ht="12" customHeight="1" x14ac:dyDescent="0.25">
      <c r="A21" s="87" t="s">
        <v>109</v>
      </c>
      <c r="B21" s="95">
        <v>6697.0493558047792</v>
      </c>
      <c r="C21" s="95">
        <v>6647.4469631185902</v>
      </c>
      <c r="D21" s="95">
        <v>6881.8428205460332</v>
      </c>
      <c r="E21" s="95">
        <v>7041.4711316496296</v>
      </c>
      <c r="F21" s="95">
        <v>7060.3501905401663</v>
      </c>
      <c r="G21" s="95">
        <v>6891.469551808108</v>
      </c>
      <c r="H21" s="95">
        <v>6647.4604584899853</v>
      </c>
      <c r="I21" s="95">
        <v>7227.5604236631771</v>
      </c>
      <c r="J21" s="95">
        <v>6835.7458257453836</v>
      </c>
      <c r="K21" s="95">
        <v>6974.1145345147761</v>
      </c>
      <c r="L21" s="95">
        <v>7378.4730213386329</v>
      </c>
      <c r="M21" s="95">
        <v>6846.8707289199538</v>
      </c>
      <c r="N21" s="95">
        <v>7243.8912892414255</v>
      </c>
      <c r="O21" s="95">
        <v>7141.2806196043211</v>
      </c>
      <c r="P21" s="95">
        <v>6716.5780072221169</v>
      </c>
      <c r="Q21" s="95">
        <v>6928.1082318030149</v>
      </c>
    </row>
    <row r="22" spans="1:17" ht="12" customHeight="1" x14ac:dyDescent="0.25">
      <c r="A22" s="87" t="s">
        <v>55</v>
      </c>
      <c r="B22" s="95">
        <v>0</v>
      </c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0</v>
      </c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>
        <v>0</v>
      </c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>
        <f t="shared" ref="B27" si="7">SUM(B28:B32)</f>
        <v>5249.0580886743865</v>
      </c>
      <c r="C27" s="96">
        <f t="shared" ref="C27:Q27" si="8">SUM(C28:C32)</f>
        <v>5233.0702540397597</v>
      </c>
      <c r="D27" s="96">
        <f t="shared" si="8"/>
        <v>5221.5550886131823</v>
      </c>
      <c r="E27" s="96">
        <f t="shared" si="8"/>
        <v>5118.9477901511455</v>
      </c>
      <c r="F27" s="96">
        <f t="shared" si="8"/>
        <v>5593.8814296955934</v>
      </c>
      <c r="G27" s="96">
        <f t="shared" si="8"/>
        <v>5304.3607715731023</v>
      </c>
      <c r="H27" s="96">
        <f t="shared" si="8"/>
        <v>5318.561843694587</v>
      </c>
      <c r="I27" s="96">
        <f t="shared" si="8"/>
        <v>5143.0362219319331</v>
      </c>
      <c r="J27" s="96">
        <f t="shared" si="8"/>
        <v>5231.3247314224909</v>
      </c>
      <c r="K27" s="96">
        <f t="shared" si="8"/>
        <v>5223.004158059749</v>
      </c>
      <c r="L27" s="96">
        <f t="shared" si="8"/>
        <v>5421.7706897089702</v>
      </c>
      <c r="M27" s="96">
        <f t="shared" si="8"/>
        <v>5201.3809524076923</v>
      </c>
      <c r="N27" s="96">
        <f t="shared" si="8"/>
        <v>5326.7259156877581</v>
      </c>
      <c r="O27" s="96">
        <f t="shared" si="8"/>
        <v>5531.149759453725</v>
      </c>
      <c r="P27" s="96">
        <f t="shared" si="8"/>
        <v>5226.0644848017309</v>
      </c>
      <c r="Q27" s="96">
        <f t="shared" si="8"/>
        <v>5212.2860522282517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1549.9050100395734</v>
      </c>
      <c r="C29" s="95">
        <v>1573.6155323389892</v>
      </c>
      <c r="D29" s="95">
        <v>1362.9734100009891</v>
      </c>
      <c r="E29" s="95">
        <v>1188.0280324922333</v>
      </c>
      <c r="F29" s="95">
        <v>1654.7925565609207</v>
      </c>
      <c r="G29" s="95">
        <v>1420.7592803490843</v>
      </c>
      <c r="H29" s="95">
        <v>1522.7756338593294</v>
      </c>
      <c r="I29" s="95">
        <v>876.95084832201178</v>
      </c>
      <c r="J29" s="95">
        <v>1231.349192991742</v>
      </c>
      <c r="K29" s="95">
        <v>1110.8018444044783</v>
      </c>
      <c r="L29" s="95">
        <v>1246.6636087892177</v>
      </c>
      <c r="M29" s="95">
        <v>1210.5957516420431</v>
      </c>
      <c r="N29" s="95">
        <v>1124.5069605438141</v>
      </c>
      <c r="O29" s="95">
        <v>1472.9354409556663</v>
      </c>
      <c r="P29" s="95">
        <v>1316.3889811222093</v>
      </c>
      <c r="Q29" s="95">
        <v>1170.9330016041208</v>
      </c>
    </row>
    <row r="30" spans="1:17" ht="12" customHeight="1" x14ac:dyDescent="0.25">
      <c r="A30" s="87" t="s">
        <v>109</v>
      </c>
      <c r="B30" s="95">
        <v>3699.1530786348135</v>
      </c>
      <c r="C30" s="95">
        <v>3659.4547217007707</v>
      </c>
      <c r="D30" s="95">
        <v>3858.5816786121936</v>
      </c>
      <c r="E30" s="95">
        <v>3930.9197576589127</v>
      </c>
      <c r="F30" s="95">
        <v>3939.0888731346722</v>
      </c>
      <c r="G30" s="95">
        <v>3883.601491224018</v>
      </c>
      <c r="H30" s="95">
        <v>3795.7862098352575</v>
      </c>
      <c r="I30" s="95">
        <v>4266.0853736099216</v>
      </c>
      <c r="J30" s="95">
        <v>3999.9755384307491</v>
      </c>
      <c r="K30" s="95">
        <v>4112.2023136552707</v>
      </c>
      <c r="L30" s="95">
        <v>4175.1070809197527</v>
      </c>
      <c r="M30" s="95">
        <v>3990.7852007656493</v>
      </c>
      <c r="N30" s="95">
        <v>4202.2189551439442</v>
      </c>
      <c r="O30" s="95">
        <v>4058.2143184980587</v>
      </c>
      <c r="P30" s="95">
        <v>3909.6755036795216</v>
      </c>
      <c r="Q30" s="95">
        <v>4041.3530506241304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0</v>
      </c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>
        <f>IF(RES_hh_fec!B3=0,0,1000000/0.086*RES_hh_fec!B3/RES_hh_num!B3)</f>
        <v>18129.84679798708</v>
      </c>
      <c r="C3" s="100">
        <f>IF(RES_hh_fec!C3=0,0,1000000/0.086*RES_hh_fec!C3/RES_hh_num!C3)</f>
        <v>19359.236713993392</v>
      </c>
      <c r="D3" s="100">
        <f>IF(RES_hh_fec!D3=0,0,1000000/0.086*RES_hh_fec!D3/RES_hh_num!D3)</f>
        <v>18419.8312526257</v>
      </c>
      <c r="E3" s="100">
        <f>IF(RES_hh_fec!E3=0,0,1000000/0.086*RES_hh_fec!E3/RES_hh_num!E3)</f>
        <v>18055.519880147429</v>
      </c>
      <c r="F3" s="100">
        <f>IF(RES_hh_fec!F3=0,0,1000000/0.086*RES_hh_fec!F3/RES_hh_num!F3)</f>
        <v>17358.089171728756</v>
      </c>
      <c r="G3" s="100">
        <f>IF(RES_hh_fec!G3=0,0,1000000/0.086*RES_hh_fec!G3/RES_hh_num!G3)</f>
        <v>16971.4084184112</v>
      </c>
      <c r="H3" s="100">
        <f>IF(RES_hh_fec!H3=0,0,1000000/0.086*RES_hh_fec!H3/RES_hh_num!H3)</f>
        <v>16895.23721902465</v>
      </c>
      <c r="I3" s="100">
        <f>IF(RES_hh_fec!I3=0,0,1000000/0.086*RES_hh_fec!I3/RES_hh_num!I3)</f>
        <v>13952.853619541631</v>
      </c>
      <c r="J3" s="100">
        <f>IF(RES_hh_fec!J3=0,0,1000000/0.086*RES_hh_fec!J3/RES_hh_num!J3)</f>
        <v>15556.382085425124</v>
      </c>
      <c r="K3" s="100">
        <f>IF(RES_hh_fec!K3=0,0,1000000/0.086*RES_hh_fec!K3/RES_hh_num!K3)</f>
        <v>14902.806362959229</v>
      </c>
      <c r="L3" s="100">
        <f>IF(RES_hh_fec!L3=0,0,1000000/0.086*RES_hh_fec!L3/RES_hh_num!L3)</f>
        <v>15924.254728656211</v>
      </c>
      <c r="M3" s="100">
        <f>IF(RES_hh_fec!M3=0,0,1000000/0.086*RES_hh_fec!M3/RES_hh_num!M3)</f>
        <v>13876.809518516857</v>
      </c>
      <c r="N3" s="100">
        <f>IF(RES_hh_fec!N3=0,0,1000000/0.086*RES_hh_fec!N3/RES_hh_num!N3)</f>
        <v>14413.419632935931</v>
      </c>
      <c r="O3" s="100">
        <f>IF(RES_hh_fec!O3=0,0,1000000/0.086*RES_hh_fec!O3/RES_hh_num!O3)</f>
        <v>15416.751290087408</v>
      </c>
      <c r="P3" s="100">
        <f>IF(RES_hh_fec!P3=0,0,1000000/0.086*RES_hh_fec!P3/RES_hh_num!P3)</f>
        <v>13000.653781634412</v>
      </c>
      <c r="Q3" s="100">
        <f>IF(RES_hh_fec!Q3=0,0,1000000/0.086*RES_hh_fec!Q3/RES_hh_num!Q3)</f>
        <v>13335.321575963077</v>
      </c>
    </row>
    <row r="4" spans="1:17" ht="12.95" customHeight="1" x14ac:dyDescent="0.25">
      <c r="A4" s="89" t="s">
        <v>65</v>
      </c>
      <c r="B4" s="96">
        <f>IF(RES_hh_fec!B4=0,0,1000000/0.086*RES_hh_fec!B4/RES_hh_num!B4)</f>
        <v>14711.369537759179</v>
      </c>
      <c r="C4" s="96">
        <f>IF(RES_hh_fec!C4=0,0,1000000/0.086*RES_hh_fec!C4/RES_hh_num!C4)</f>
        <v>15940.23869189614</v>
      </c>
      <c r="D4" s="96">
        <f>IF(RES_hh_fec!D4=0,0,1000000/0.086*RES_hh_fec!D4/RES_hh_num!D4)</f>
        <v>15033.018770285278</v>
      </c>
      <c r="E4" s="96">
        <f>IF(RES_hh_fec!E4=0,0,1000000/0.086*RES_hh_fec!E4/RES_hh_num!E4)</f>
        <v>14676.30890856416</v>
      </c>
      <c r="F4" s="96">
        <f>IF(RES_hh_fec!F4=0,0,1000000/0.086*RES_hh_fec!F4/RES_hh_num!F4)</f>
        <v>13984.400829058159</v>
      </c>
      <c r="G4" s="96">
        <f>IF(RES_hh_fec!G4=0,0,1000000/0.086*RES_hh_fec!G4/RES_hh_num!G4)</f>
        <v>13639.516215975698</v>
      </c>
      <c r="H4" s="96">
        <f>IF(RES_hh_fec!H4=0,0,1000000/0.086*RES_hh_fec!H4/RES_hh_num!H4)</f>
        <v>13597.395654360291</v>
      </c>
      <c r="I4" s="96">
        <f>IF(RES_hh_fec!I4=0,0,1000000/0.086*RES_hh_fec!I4/RES_hh_num!I4)</f>
        <v>10739.235322059862</v>
      </c>
      <c r="J4" s="96">
        <f>IF(RES_hh_fec!J4=0,0,1000000/0.086*RES_hh_fec!J4/RES_hh_num!J4)</f>
        <v>12345.883183144349</v>
      </c>
      <c r="K4" s="96">
        <f>IF(RES_hh_fec!K4=0,0,1000000/0.086*RES_hh_fec!K4/RES_hh_num!K4)</f>
        <v>11700.350045155887</v>
      </c>
      <c r="L4" s="96">
        <f>IF(RES_hh_fec!L4=0,0,1000000/0.086*RES_hh_fec!L4/RES_hh_num!L4)</f>
        <v>12652.509286816849</v>
      </c>
      <c r="M4" s="96">
        <f>IF(RES_hh_fec!M4=0,0,1000000/0.086*RES_hh_fec!M4/RES_hh_num!M4)</f>
        <v>10634.861371853603</v>
      </c>
      <c r="N4" s="96">
        <f>IF(RES_hh_fec!N4=0,0,1000000/0.086*RES_hh_fec!N4/RES_hh_num!N4)</f>
        <v>11150.824390103096</v>
      </c>
      <c r="O4" s="96">
        <f>IF(RES_hh_fec!O4=0,0,1000000/0.086*RES_hh_fec!O4/RES_hh_num!O4)</f>
        <v>12123.466312511391</v>
      </c>
      <c r="P4" s="96">
        <f>IF(RES_hh_fec!P4=0,0,1000000/0.086*RES_hh_fec!P4/RES_hh_num!P4)</f>
        <v>9772.6617683964832</v>
      </c>
      <c r="Q4" s="96">
        <f>IF(RES_hh_fec!Q4=0,0,1000000/0.086*RES_hh_fec!Q4/RES_hh_num!Q4)</f>
        <v>10154.764528317555</v>
      </c>
    </row>
    <row r="5" spans="1:17" ht="12" customHeight="1" x14ac:dyDescent="0.25">
      <c r="A5" s="87" t="s">
        <v>58</v>
      </c>
      <c r="B5" s="95">
        <f>IF(RES_hh_fec!B5=0,0,1000000/0.086*RES_hh_fec!B5/RES_hh_num!B5)</f>
        <v>17614.982416267896</v>
      </c>
      <c r="C5" s="95">
        <f>IF(RES_hh_fec!C5=0,0,1000000/0.086*RES_hh_fec!C5/RES_hh_num!C5)</f>
        <v>19084.982128648233</v>
      </c>
      <c r="D5" s="95">
        <f>IF(RES_hh_fec!D5=0,0,1000000/0.086*RES_hh_fec!D5/RES_hh_num!D5)</f>
        <v>17395.446353401581</v>
      </c>
      <c r="E5" s="95">
        <f>IF(RES_hh_fec!E5=0,0,1000000/0.086*RES_hh_fec!E5/RES_hh_num!E5)</f>
        <v>18025.049173276973</v>
      </c>
      <c r="F5" s="95">
        <f>IF(RES_hh_fec!F5=0,0,1000000/0.086*RES_hh_fec!F5/RES_hh_num!F5)</f>
        <v>16730.51537726344</v>
      </c>
      <c r="G5" s="95">
        <f>IF(RES_hh_fec!G5=0,0,1000000/0.086*RES_hh_fec!G5/RES_hh_num!G5)</f>
        <v>16342.344493465444</v>
      </c>
      <c r="H5" s="95">
        <f>IF(RES_hh_fec!H5=0,0,1000000/0.086*RES_hh_fec!H5/RES_hh_num!H5)</f>
        <v>16246.970231599766</v>
      </c>
      <c r="I5" s="95">
        <f>IF(RES_hh_fec!I5=0,0,1000000/0.086*RES_hh_fec!I5/RES_hh_num!I5)</f>
        <v>14061.782817292089</v>
      </c>
      <c r="J5" s="95">
        <f>IF(RES_hh_fec!J5=0,0,1000000/0.086*RES_hh_fec!J5/RES_hh_num!J5)</f>
        <v>13047.1152361398</v>
      </c>
      <c r="K5" s="95">
        <f>IF(RES_hh_fec!K5=0,0,1000000/0.086*RES_hh_fec!K5/RES_hh_num!K5)</f>
        <v>12883.182259792888</v>
      </c>
      <c r="L5" s="95">
        <f>IF(RES_hh_fec!L5=0,0,1000000/0.086*RES_hh_fec!L5/RES_hh_num!L5)</f>
        <v>15069.566776109941</v>
      </c>
      <c r="M5" s="95">
        <f>IF(RES_hh_fec!M5=0,0,1000000/0.086*RES_hh_fec!M5/RES_hh_num!M5)</f>
        <v>12663.890945186839</v>
      </c>
      <c r="N5" s="95">
        <f>IF(RES_hh_fec!N5=0,0,1000000/0.086*RES_hh_fec!N5/RES_hh_num!N5)</f>
        <v>13310.973853759166</v>
      </c>
      <c r="O5" s="95">
        <f>IF(RES_hh_fec!O5=0,0,1000000/0.086*RES_hh_fec!O5/RES_hh_num!O5)</f>
        <v>14249.517076019602</v>
      </c>
      <c r="P5" s="95">
        <f>IF(RES_hh_fec!P5=0,0,1000000/0.086*RES_hh_fec!P5/RES_hh_num!P5)</f>
        <v>11695.013526410379</v>
      </c>
      <c r="Q5" s="95">
        <f>IF(RES_hh_fec!Q5=0,0,1000000/0.086*RES_hh_fec!Q5/RES_hh_num!Q5)</f>
        <v>12364.901646212658</v>
      </c>
    </row>
    <row r="6" spans="1:17" ht="12" customHeight="1" x14ac:dyDescent="0.25">
      <c r="A6" s="87" t="s">
        <v>84</v>
      </c>
      <c r="B6" s="95">
        <f>IF(RES_hh_fec!B6=0,0,1000000/0.086*RES_hh_fec!B6/RES_hh_num!B6)</f>
        <v>15680.141539824979</v>
      </c>
      <c r="C6" s="95">
        <f>IF(RES_hh_fec!C6=0,0,1000000/0.086*RES_hh_fec!C6/RES_hh_num!C6)</f>
        <v>15806.783886538693</v>
      </c>
      <c r="D6" s="95">
        <f>IF(RES_hh_fec!D6=0,0,1000000/0.086*RES_hh_fec!D6/RES_hh_num!D6)</f>
        <v>14767.403790642142</v>
      </c>
      <c r="E6" s="95">
        <f>IF(RES_hh_fec!E6=0,0,1000000/0.086*RES_hh_fec!E6/RES_hh_num!E6)</f>
        <v>12535.492651905046</v>
      </c>
      <c r="F6" s="95">
        <f>IF(RES_hh_fec!F6=0,0,1000000/0.086*RES_hh_fec!F6/RES_hh_num!F6)</f>
        <v>14150.543473385223</v>
      </c>
      <c r="G6" s="95">
        <f>IF(RES_hh_fec!G6=0,0,1000000/0.086*RES_hh_fec!G6/RES_hh_num!G6)</f>
        <v>12928.892764446296</v>
      </c>
      <c r="H6" s="95">
        <f>IF(RES_hh_fec!H6=0,0,1000000/0.086*RES_hh_fec!H6/RES_hh_num!H6)</f>
        <v>14799.980320730125</v>
      </c>
      <c r="I6" s="95">
        <f>IF(RES_hh_fec!I6=0,0,1000000/0.086*RES_hh_fec!I6/RES_hh_num!I6)</f>
        <v>9913.2213272373374</v>
      </c>
      <c r="J6" s="95">
        <f>IF(RES_hh_fec!J6=0,0,1000000/0.086*RES_hh_fec!J6/RES_hh_num!J6)</f>
        <v>12518.064417694271</v>
      </c>
      <c r="K6" s="95">
        <f>IF(RES_hh_fec!K6=0,0,1000000/0.086*RES_hh_fec!K6/RES_hh_num!K6)</f>
        <v>12046.41196926892</v>
      </c>
      <c r="L6" s="95">
        <f>IF(RES_hh_fec!L6=0,0,1000000/0.086*RES_hh_fec!L6/RES_hh_num!L6)</f>
        <v>12622.287374493371</v>
      </c>
      <c r="M6" s="95">
        <f>IF(RES_hh_fec!M6=0,0,1000000/0.086*RES_hh_fec!M6/RES_hh_num!M6)</f>
        <v>10685.614379096616</v>
      </c>
      <c r="N6" s="95">
        <f>IF(RES_hh_fec!N6=0,0,1000000/0.086*RES_hh_fec!N6/RES_hh_num!N6)</f>
        <v>11135.075288917782</v>
      </c>
      <c r="O6" s="95">
        <f>IF(RES_hh_fec!O6=0,0,1000000/0.086*RES_hh_fec!O6/RES_hh_num!O6)</f>
        <v>12190.076318528732</v>
      </c>
      <c r="P6" s="95">
        <f>IF(RES_hh_fec!P6=0,0,1000000/0.086*RES_hh_fec!P6/RES_hh_num!P6)</f>
        <v>9794.8014482027447</v>
      </c>
      <c r="Q6" s="95">
        <f>IF(RES_hh_fec!Q6=0,0,1000000/0.086*RES_hh_fec!Q6/RES_hh_num!Q6)</f>
        <v>10188.880943940218</v>
      </c>
    </row>
    <row r="7" spans="1:17" ht="12" customHeight="1" x14ac:dyDescent="0.25">
      <c r="A7" s="87" t="s">
        <v>110</v>
      </c>
      <c r="B7" s="95">
        <f>IF(RES_hh_fec!B7=0,0,1000000/0.086*RES_hh_fec!B7/RES_hh_num!B7)</f>
        <v>14812.769720588076</v>
      </c>
      <c r="C7" s="95">
        <f>IF(RES_hh_fec!C7=0,0,1000000/0.086*RES_hh_fec!C7/RES_hh_num!C7)</f>
        <v>16725.049597351637</v>
      </c>
      <c r="D7" s="95">
        <f>IF(RES_hh_fec!D7=0,0,1000000/0.086*RES_hh_fec!D7/RES_hh_num!D7)</f>
        <v>15567.409496493003</v>
      </c>
      <c r="E7" s="95">
        <f>IF(RES_hh_fec!E7=0,0,1000000/0.086*RES_hh_fec!E7/RES_hh_num!E7)</f>
        <v>15320.816674400012</v>
      </c>
      <c r="F7" s="95">
        <f>IF(RES_hh_fec!F7=0,0,1000000/0.086*RES_hh_fec!F7/RES_hh_num!F7)</f>
        <v>14499.786566555103</v>
      </c>
      <c r="G7" s="95">
        <f>IF(RES_hh_fec!G7=0,0,1000000/0.086*RES_hh_fec!G7/RES_hh_num!G7)</f>
        <v>14439.995642857109</v>
      </c>
      <c r="H7" s="95">
        <f>IF(RES_hh_fec!H7=0,0,1000000/0.086*RES_hh_fec!H7/RES_hh_num!H7)</f>
        <v>15396.864949810615</v>
      </c>
      <c r="I7" s="95">
        <f>IF(RES_hh_fec!I7=0,0,1000000/0.086*RES_hh_fec!I7/RES_hh_num!I7)</f>
        <v>9955.3350042885995</v>
      </c>
      <c r="J7" s="95">
        <f>IF(RES_hh_fec!J7=0,0,1000000/0.086*RES_hh_fec!J7/RES_hh_num!J7)</f>
        <v>14623.082157571789</v>
      </c>
      <c r="K7" s="95">
        <f>IF(RES_hh_fec!K7=0,0,1000000/0.086*RES_hh_fec!K7/RES_hh_num!K7)</f>
        <v>12777.238114096117</v>
      </c>
      <c r="L7" s="95">
        <f>IF(RES_hh_fec!L7=0,0,1000000/0.086*RES_hh_fec!L7/RES_hh_num!L7)</f>
        <v>13066.523229669241</v>
      </c>
      <c r="M7" s="95">
        <f>IF(RES_hh_fec!M7=0,0,1000000/0.086*RES_hh_fec!M7/RES_hh_num!M7)</f>
        <v>10949.346769837115</v>
      </c>
      <c r="N7" s="95">
        <f>IF(RES_hh_fec!N7=0,0,1000000/0.086*RES_hh_fec!N7/RES_hh_num!N7)</f>
        <v>11472.20107866302</v>
      </c>
      <c r="O7" s="95">
        <f>IF(RES_hh_fec!O7=0,0,1000000/0.086*RES_hh_fec!O7/RES_hh_num!O7)</f>
        <v>12530.89809666371</v>
      </c>
      <c r="P7" s="95">
        <f>IF(RES_hh_fec!P7=0,0,1000000/0.086*RES_hh_fec!P7/RES_hh_num!P7)</f>
        <v>10362.519023743942</v>
      </c>
      <c r="Q7" s="95">
        <f>IF(RES_hh_fec!Q7=0,0,1000000/0.086*RES_hh_fec!Q7/RES_hh_num!Q7)</f>
        <v>10558.202459974529</v>
      </c>
    </row>
    <row r="8" spans="1:17" ht="12" customHeight="1" x14ac:dyDescent="0.25">
      <c r="A8" s="87" t="s">
        <v>109</v>
      </c>
      <c r="B8" s="95">
        <f>IF(RES_hh_fec!B8=0,0,1000000/0.086*RES_hh_fec!B8/RES_hh_num!B8)</f>
        <v>14595.602237900699</v>
      </c>
      <c r="C8" s="95">
        <f>IF(RES_hh_fec!C8=0,0,1000000/0.086*RES_hh_fec!C8/RES_hh_num!C8)</f>
        <v>15427.643616804196</v>
      </c>
      <c r="D8" s="95">
        <f>IF(RES_hh_fec!D8=0,0,1000000/0.086*RES_hh_fec!D8/RES_hh_num!D8)</f>
        <v>14511.878315023123</v>
      </c>
      <c r="E8" s="95">
        <f>IF(RES_hh_fec!E8=0,0,1000000/0.086*RES_hh_fec!E8/RES_hh_num!E8)</f>
        <v>14472.304569284215</v>
      </c>
      <c r="F8" s="95">
        <f>IF(RES_hh_fec!F8=0,0,1000000/0.086*RES_hh_fec!F8/RES_hh_num!F8)</f>
        <v>13391.671672835077</v>
      </c>
      <c r="G8" s="95">
        <f>IF(RES_hh_fec!G8=0,0,1000000/0.086*RES_hh_fec!G8/RES_hh_num!G8)</f>
        <v>12906.239551041346</v>
      </c>
      <c r="H8" s="95">
        <f>IF(RES_hh_fec!H8=0,0,1000000/0.086*RES_hh_fec!H8/RES_hh_num!H8)</f>
        <v>12492.439704633209</v>
      </c>
      <c r="I8" s="95">
        <f>IF(RES_hh_fec!I8=0,0,1000000/0.086*RES_hh_fec!I8/RES_hh_num!I8)</f>
        <v>10693.400655158179</v>
      </c>
      <c r="J8" s="95">
        <f>IF(RES_hh_fec!J8=0,0,1000000/0.086*RES_hh_fec!J8/RES_hh_num!J8)</f>
        <v>11277.803692318465</v>
      </c>
      <c r="K8" s="95">
        <f>IF(RES_hh_fec!K8=0,0,1000000/0.086*RES_hh_fec!K8/RES_hh_num!K8)</f>
        <v>11007.685715863356</v>
      </c>
      <c r="L8" s="95">
        <f>IF(RES_hh_fec!L8=0,0,1000000/0.086*RES_hh_fec!L8/RES_hh_num!L8)</f>
        <v>12241.651142011113</v>
      </c>
      <c r="M8" s="95">
        <f>IF(RES_hh_fec!M8=0,0,1000000/0.086*RES_hh_fec!M8/RES_hh_num!M8)</f>
        <v>10120.007488854153</v>
      </c>
      <c r="N8" s="95">
        <f>IF(RES_hh_fec!N8=0,0,1000000/0.086*RES_hh_fec!N8/RES_hh_num!N8)</f>
        <v>10774.170614031933</v>
      </c>
      <c r="O8" s="95">
        <f>IF(RES_hh_fec!O8=0,0,1000000/0.086*RES_hh_fec!O8/RES_hh_num!O8)</f>
        <v>11983.647802156924</v>
      </c>
      <c r="P8" s="95">
        <f>IF(RES_hh_fec!P8=0,0,1000000/0.086*RES_hh_fec!P8/RES_hh_num!P8)</f>
        <v>9376.375983748052</v>
      </c>
      <c r="Q8" s="95">
        <f>IF(RES_hh_fec!Q8=0,0,1000000/0.086*RES_hh_fec!Q8/RES_hh_num!Q8)</f>
        <v>9921.461383627553</v>
      </c>
    </row>
    <row r="9" spans="1:17" ht="12" customHeight="1" x14ac:dyDescent="0.25">
      <c r="A9" s="87" t="s">
        <v>55</v>
      </c>
      <c r="B9" s="95">
        <f>IF(RES_hh_fec!B9=0,0,1000000/0.086*RES_hh_fec!B9/RES_hh_num!B9)</f>
        <v>19145.276801779008</v>
      </c>
      <c r="C9" s="95">
        <f>IF(RES_hh_fec!C9=0,0,1000000/0.086*RES_hh_fec!C9/RES_hh_num!C9)</f>
        <v>19404.791042674544</v>
      </c>
      <c r="D9" s="95">
        <f>IF(RES_hh_fec!D9=0,0,1000000/0.086*RES_hh_fec!D9/RES_hh_num!D9)</f>
        <v>18891.11292453601</v>
      </c>
      <c r="E9" s="95">
        <f>IF(RES_hh_fec!E9=0,0,1000000/0.086*RES_hh_fec!E9/RES_hh_num!E9)</f>
        <v>18386.146061391228</v>
      </c>
      <c r="F9" s="95">
        <f>IF(RES_hh_fec!F9=0,0,1000000/0.086*RES_hh_fec!F9/RES_hh_num!F9)</f>
        <v>17540.061141037389</v>
      </c>
      <c r="G9" s="95">
        <f>IF(RES_hh_fec!G9=0,0,1000000/0.086*RES_hh_fec!G9/RES_hh_num!G9)</f>
        <v>17133.122436415095</v>
      </c>
      <c r="H9" s="95">
        <f>IF(RES_hh_fec!H9=0,0,1000000/0.086*RES_hh_fec!H9/RES_hh_num!H9)</f>
        <v>17033.124453289154</v>
      </c>
      <c r="I9" s="95">
        <f>IF(RES_hh_fec!I9=0,0,1000000/0.086*RES_hh_fec!I9/RES_hh_num!I9)</f>
        <v>14030.934440531242</v>
      </c>
      <c r="J9" s="95">
        <f>IF(RES_hh_fec!J9=0,0,1000000/0.086*RES_hh_fec!J9/RES_hh_num!J9)</f>
        <v>14783.265354547955</v>
      </c>
      <c r="K9" s="95">
        <f>IF(RES_hh_fec!K9=0,0,1000000/0.086*RES_hh_fec!K9/RES_hh_num!K9)</f>
        <v>14647.063089419804</v>
      </c>
      <c r="L9" s="95">
        <f>IF(RES_hh_fec!L9=0,0,1000000/0.086*RES_hh_fec!L9/RES_hh_num!L9)</f>
        <v>15798.746249803296</v>
      </c>
      <c r="M9" s="95">
        <f>IF(RES_hh_fec!M9=0,0,1000000/0.086*RES_hh_fec!M9/RES_hh_num!M9)</f>
        <v>13686.206026259446</v>
      </c>
      <c r="N9" s="95">
        <f>IF(RES_hh_fec!N9=0,0,1000000/0.086*RES_hh_fec!N9/RES_hh_num!N9)</f>
        <v>14022.486344896095</v>
      </c>
      <c r="O9" s="95">
        <f>IF(RES_hh_fec!O9=0,0,1000000/0.086*RES_hh_fec!O9/RES_hh_num!O9)</f>
        <v>14351.456695426212</v>
      </c>
      <c r="P9" s="95">
        <f>IF(RES_hh_fec!P9=0,0,1000000/0.086*RES_hh_fec!P9/RES_hh_num!P9)</f>
        <v>12031.360702460195</v>
      </c>
      <c r="Q9" s="95">
        <f>IF(RES_hh_fec!Q9=0,0,1000000/0.086*RES_hh_fec!Q9/RES_hh_num!Q9)</f>
        <v>12470.053841442226</v>
      </c>
    </row>
    <row r="10" spans="1:17" ht="12" customHeight="1" x14ac:dyDescent="0.25">
      <c r="A10" s="87" t="s">
        <v>79</v>
      </c>
      <c r="B10" s="95">
        <f>IF(RES_hh_fec!B10=0,0,1000000/0.086*RES_hh_fec!B10/RES_hh_num!B10)</f>
        <v>0</v>
      </c>
      <c r="C10" s="95">
        <f>IF(RES_hh_fec!C10=0,0,1000000/0.086*RES_hh_fec!C10/RES_hh_num!C10)</f>
        <v>0</v>
      </c>
      <c r="D10" s="95">
        <f>IF(RES_hh_fec!D10=0,0,1000000/0.086*RES_hh_fec!D10/RES_hh_num!D10)</f>
        <v>0</v>
      </c>
      <c r="E10" s="95">
        <f>IF(RES_hh_fec!E10=0,0,1000000/0.086*RES_hh_fec!E10/RES_hh_num!E10)</f>
        <v>11997.715007290897</v>
      </c>
      <c r="F10" s="95">
        <f>IF(RES_hh_fec!F10=0,0,1000000/0.086*RES_hh_fec!F10/RES_hh_num!F10)</f>
        <v>11447.672908094512</v>
      </c>
      <c r="G10" s="95">
        <f>IF(RES_hh_fec!G10=0,0,1000000/0.086*RES_hh_fec!G10/RES_hh_num!G10)</f>
        <v>11182.773384502694</v>
      </c>
      <c r="H10" s="95">
        <f>IF(RES_hh_fec!H10=0,0,1000000/0.086*RES_hh_fec!H10/RES_hh_num!H10)</f>
        <v>11116.077429762066</v>
      </c>
      <c r="I10" s="95">
        <f>IF(RES_hh_fec!I10=0,0,1000000/0.086*RES_hh_fec!I10/RES_hh_num!I10)</f>
        <v>8755.954048753154</v>
      </c>
      <c r="J10" s="95">
        <f>IF(RES_hh_fec!J10=0,0,1000000/0.086*RES_hh_fec!J10/RES_hh_num!J10)</f>
        <v>10126.394858798985</v>
      </c>
      <c r="K10" s="95">
        <f>IF(RES_hh_fec!K10=0,0,1000000/0.086*RES_hh_fec!K10/RES_hh_num!K10)</f>
        <v>9558.8894963342991</v>
      </c>
      <c r="L10" s="95">
        <f>IF(RES_hh_fec!L10=0,0,1000000/0.086*RES_hh_fec!L10/RES_hh_num!L10)</f>
        <v>10310.646944861764</v>
      </c>
      <c r="M10" s="95">
        <f>IF(RES_hh_fec!M10=0,0,1000000/0.086*RES_hh_fec!M10/RES_hh_num!M10)</f>
        <v>8647.3420662066801</v>
      </c>
      <c r="N10" s="95">
        <f>IF(RES_hh_fec!N10=0,0,1000000/0.086*RES_hh_fec!N10/RES_hh_num!N10)</f>
        <v>9417.7615254921857</v>
      </c>
      <c r="O10" s="95">
        <f>IF(RES_hh_fec!O10=0,0,1000000/0.086*RES_hh_fec!O10/RES_hh_num!O10)</f>
        <v>9658.6972887387255</v>
      </c>
      <c r="P10" s="95">
        <f>IF(RES_hh_fec!P10=0,0,1000000/0.086*RES_hh_fec!P10/RES_hh_num!P10)</f>
        <v>8026.4955796991571</v>
      </c>
      <c r="Q10" s="95">
        <f>IF(RES_hh_fec!Q10=0,0,1000000/0.086*RES_hh_fec!Q10/RES_hh_num!Q10)</f>
        <v>8380.8817992617187</v>
      </c>
    </row>
    <row r="11" spans="1:17" ht="12" customHeight="1" x14ac:dyDescent="0.25">
      <c r="A11" s="87" t="s">
        <v>61</v>
      </c>
      <c r="B11" s="95">
        <f>IF(RES_hh_fec!B11=0,0,1000000/0.086*RES_hh_fec!B11/RES_hh_num!B11)</f>
        <v>11449.728748198957</v>
      </c>
      <c r="C11" s="95">
        <f>IF(RES_hh_fec!C11=0,0,1000000/0.086*RES_hh_fec!C11/RES_hh_num!C11)</f>
        <v>12405.230472159772</v>
      </c>
      <c r="D11" s="95">
        <f>IF(RES_hh_fec!D11=0,0,1000000/0.086*RES_hh_fec!D11/RES_hh_num!D11)</f>
        <v>12177.285342029252</v>
      </c>
      <c r="E11" s="95">
        <f>IF(RES_hh_fec!E11=0,0,1000000/0.086*RES_hh_fec!E11/RES_hh_num!E11)</f>
        <v>10586.257404159365</v>
      </c>
      <c r="F11" s="95">
        <f>IF(RES_hh_fec!F11=0,0,1000000/0.086*RES_hh_fec!F11/RES_hh_num!F11)</f>
        <v>11429.882130623017</v>
      </c>
      <c r="G11" s="95">
        <f>IF(RES_hh_fec!G11=0,0,1000000/0.086*RES_hh_fec!G11/RES_hh_num!G11)</f>
        <v>11166.121265978974</v>
      </c>
      <c r="H11" s="95">
        <f>IF(RES_hh_fec!H11=0,0,1000000/0.086*RES_hh_fec!H11/RES_hh_num!H11)</f>
        <v>10124.831782273266</v>
      </c>
      <c r="I11" s="95">
        <f>IF(RES_hh_fec!I11=0,0,1000000/0.086*RES_hh_fec!I11/RES_hh_num!I11)</f>
        <v>9004.658774903457</v>
      </c>
      <c r="J11" s="95">
        <f>IF(RES_hh_fec!J11=0,0,1000000/0.086*RES_hh_fec!J11/RES_hh_num!J11)</f>
        <v>9319.4270372276333</v>
      </c>
      <c r="K11" s="95">
        <f>IF(RES_hh_fec!K11=0,0,1000000/0.086*RES_hh_fec!K11/RES_hh_num!K11)</f>
        <v>9081.1789882390422</v>
      </c>
      <c r="L11" s="95">
        <f>IF(RES_hh_fec!L11=0,0,1000000/0.086*RES_hh_fec!L11/RES_hh_num!L11)</f>
        <v>9795.2206450107478</v>
      </c>
      <c r="M11" s="95">
        <f>IF(RES_hh_fec!M11=0,0,1000000/0.086*RES_hh_fec!M11/RES_hh_num!M11)</f>
        <v>8391.7101765142888</v>
      </c>
      <c r="N11" s="95">
        <f>IF(RES_hh_fec!N11=0,0,1000000/0.086*RES_hh_fec!N11/RES_hh_num!N11)</f>
        <v>8398.9486034306428</v>
      </c>
      <c r="O11" s="95">
        <f>IF(RES_hh_fec!O11=0,0,1000000/0.086*RES_hh_fec!O11/RES_hh_num!O11)</f>
        <v>9462.1728652852398</v>
      </c>
      <c r="P11" s="95">
        <f>IF(RES_hh_fec!P11=0,0,1000000/0.086*RES_hh_fec!P11/RES_hh_num!P11)</f>
        <v>7622.0672097807274</v>
      </c>
      <c r="Q11" s="95">
        <f>IF(RES_hh_fec!Q11=0,0,1000000/0.086*RES_hh_fec!Q11/RES_hh_num!Q11)</f>
        <v>7957.4756602837406</v>
      </c>
    </row>
    <row r="12" spans="1:17" ht="12" customHeight="1" x14ac:dyDescent="0.25">
      <c r="A12" s="87" t="s">
        <v>115</v>
      </c>
      <c r="B12" s="95">
        <f>IF(RES_hh_fec!B12=0,0,1000000/0.086*RES_hh_fec!B12/RES_hh_num!B12)</f>
        <v>8580.8258720260419</v>
      </c>
      <c r="C12" s="95">
        <f>IF(RES_hh_fec!C12=0,0,1000000/0.086*RES_hh_fec!C12/RES_hh_num!C12)</f>
        <v>9071.3816674830905</v>
      </c>
      <c r="D12" s="95">
        <f>IF(RES_hh_fec!D12=0,0,1000000/0.086*RES_hh_fec!D12/RES_hh_num!D12)</f>
        <v>8314.1352328777466</v>
      </c>
      <c r="E12" s="95">
        <f>IF(RES_hh_fec!E12=0,0,1000000/0.086*RES_hh_fec!E12/RES_hh_num!E12)</f>
        <v>7867.2841482747144</v>
      </c>
      <c r="F12" s="95">
        <f>IF(RES_hh_fec!F12=0,0,1000000/0.086*RES_hh_fec!F12/RES_hh_num!F12)</f>
        <v>7279.7753192889386</v>
      </c>
      <c r="G12" s="95">
        <f>IF(RES_hh_fec!G12=0,0,1000000/0.086*RES_hh_fec!G12/RES_hh_num!G12)</f>
        <v>6878.1670977940457</v>
      </c>
      <c r="H12" s="95">
        <f>IF(RES_hh_fec!H12=0,0,1000000/0.086*RES_hh_fec!H12/RES_hh_num!H12)</f>
        <v>6575.7128616567934</v>
      </c>
      <c r="I12" s="95">
        <f>IF(RES_hh_fec!I12=0,0,1000000/0.086*RES_hh_fec!I12/RES_hh_num!I12)</f>
        <v>4976.2010898357403</v>
      </c>
      <c r="J12" s="95">
        <f>IF(RES_hh_fec!J12=0,0,1000000/0.086*RES_hh_fec!J12/RES_hh_num!J12)</f>
        <v>5420.2438199707776</v>
      </c>
      <c r="K12" s="95">
        <f>IF(RES_hh_fec!K12=0,0,1000000/0.086*RES_hh_fec!K12/RES_hh_num!K12)</f>
        <v>4871.6557004351071</v>
      </c>
      <c r="L12" s="95">
        <f>IF(RES_hh_fec!L12=0,0,1000000/0.086*RES_hh_fec!L12/RES_hh_num!L12)</f>
        <v>4909.9730189149514</v>
      </c>
      <c r="M12" s="95">
        <f>IF(RES_hh_fec!M12=0,0,1000000/0.086*RES_hh_fec!M12/RES_hh_num!M12)</f>
        <v>3785.3120589309856</v>
      </c>
      <c r="N12" s="95">
        <f>IF(RES_hh_fec!N12=0,0,1000000/0.086*RES_hh_fec!N12/RES_hh_num!N12)</f>
        <v>3753.820777319263</v>
      </c>
      <c r="O12" s="95">
        <f>IF(RES_hh_fec!O12=0,0,1000000/0.086*RES_hh_fec!O12/RES_hh_num!O12)</f>
        <v>3991.8057221054287</v>
      </c>
      <c r="P12" s="95">
        <f>IF(RES_hh_fec!P12=0,0,1000000/0.086*RES_hh_fec!P12/RES_hh_num!P12)</f>
        <v>3136.2243714042097</v>
      </c>
      <c r="Q12" s="95">
        <f>IF(RES_hh_fec!Q12=0,0,1000000/0.086*RES_hh_fec!Q12/RES_hh_num!Q12)</f>
        <v>3212.1043473095574</v>
      </c>
    </row>
    <row r="13" spans="1:17" ht="12" customHeight="1" x14ac:dyDescent="0.25">
      <c r="A13" s="51" t="s">
        <v>114</v>
      </c>
      <c r="B13" s="22">
        <f>IF(RES_hh_fec!B13=0,0,1000000/0.086*RES_hh_fec!B13/RES_hh_num!B13)</f>
        <v>13548.847217384398</v>
      </c>
      <c r="C13" s="22">
        <f>IF(RES_hh_fec!C13=0,0,1000000/0.086*RES_hh_fec!C13/RES_hh_num!C13)</f>
        <v>14632.549203680512</v>
      </c>
      <c r="D13" s="22">
        <f>IF(RES_hh_fec!D13=0,0,1000000/0.086*RES_hh_fec!D13/RES_hh_num!D13)</f>
        <v>13873.606990218032</v>
      </c>
      <c r="E13" s="22">
        <f>IF(RES_hh_fec!E13=0,0,1000000/0.086*RES_hh_fec!E13/RES_hh_num!E13)</f>
        <v>13303.876412105188</v>
      </c>
      <c r="F13" s="22">
        <f>IF(RES_hh_fec!F13=0,0,1000000/0.086*RES_hh_fec!F13/RES_hh_num!F13)</f>
        <v>12944.031332666606</v>
      </c>
      <c r="G13" s="22">
        <f>IF(RES_hh_fec!G13=0,0,1000000/0.086*RES_hh_fec!G13/RES_hh_num!G13)</f>
        <v>12471.587082464521</v>
      </c>
      <c r="H13" s="22">
        <f>IF(RES_hh_fec!H13=0,0,1000000/0.086*RES_hh_fec!H13/RES_hh_num!H13)</f>
        <v>12250.671886690581</v>
      </c>
      <c r="I13" s="22">
        <f>IF(RES_hh_fec!I13=0,0,1000000/0.086*RES_hh_fec!I13/RES_hh_num!I13)</f>
        <v>9917.2486723382372</v>
      </c>
      <c r="J13" s="22">
        <f>IF(RES_hh_fec!J13=0,0,1000000/0.086*RES_hh_fec!J13/RES_hh_num!J13)</f>
        <v>10961.068394171294</v>
      </c>
      <c r="K13" s="22">
        <f>IF(RES_hh_fec!K13=0,0,1000000/0.086*RES_hh_fec!K13/RES_hh_num!K13)</f>
        <v>10508.780466175574</v>
      </c>
      <c r="L13" s="22">
        <f>IF(RES_hh_fec!L13=0,0,1000000/0.086*RES_hh_fec!L13/RES_hh_num!L13)</f>
        <v>11538.762205072151</v>
      </c>
      <c r="M13" s="22">
        <f>IF(RES_hh_fec!M13=0,0,1000000/0.086*RES_hh_fec!M13/RES_hh_num!M13)</f>
        <v>9826.4530361724555</v>
      </c>
      <c r="N13" s="22">
        <f>IF(RES_hh_fec!N13=0,0,1000000/0.086*RES_hh_fec!N13/RES_hh_num!N13)</f>
        <v>10319.935466851835</v>
      </c>
      <c r="O13" s="22">
        <f>IF(RES_hh_fec!O13=0,0,1000000/0.086*RES_hh_fec!O13/RES_hh_num!O13)</f>
        <v>11268.970259953145</v>
      </c>
      <c r="P13" s="22">
        <f>IF(RES_hh_fec!P13=0,0,1000000/0.086*RES_hh_fec!P13/RES_hh_num!P13)</f>
        <v>9064.4432700749057</v>
      </c>
      <c r="Q13" s="22">
        <f>IF(RES_hh_fec!Q13=0,0,1000000/0.086*RES_hh_fec!Q13/RES_hh_num!Q13)</f>
        <v>9507.3700820870836</v>
      </c>
    </row>
    <row r="14" spans="1:17" ht="12" customHeight="1" x14ac:dyDescent="0.25">
      <c r="A14" s="99" t="s">
        <v>117</v>
      </c>
      <c r="B14" s="98">
        <f>IF(RES_hh_fec!B14=0,0,1000000/0.086*RES_hh_fec!B14/RES_hh_num!B14)</f>
        <v>217.44255448380545</v>
      </c>
      <c r="C14" s="98">
        <f>IF(RES_hh_fec!C14=0,0,1000000/0.086*RES_hh_fec!C14/RES_hh_num!C14)</f>
        <v>218.71612242945233</v>
      </c>
      <c r="D14" s="98">
        <f>IF(RES_hh_fec!D14=0,0,1000000/0.086*RES_hh_fec!D14/RES_hh_num!D14)</f>
        <v>222.65413910745957</v>
      </c>
      <c r="E14" s="98">
        <f>IF(RES_hh_fec!E14=0,0,1000000/0.086*RES_hh_fec!E14/RES_hh_num!E14)</f>
        <v>195.69357349986939</v>
      </c>
      <c r="F14" s="98">
        <f>IF(RES_hh_fec!F14=0,0,1000000/0.086*RES_hh_fec!F14/RES_hh_num!F14)</f>
        <v>225.29549436355305</v>
      </c>
      <c r="G14" s="98">
        <f>IF(RES_hh_fec!G14=0,0,1000000/0.086*RES_hh_fec!G14/RES_hh_num!G14)</f>
        <v>199.73080680752048</v>
      </c>
      <c r="H14" s="98">
        <f>IF(RES_hh_fec!H14=0,0,1000000/0.086*RES_hh_fec!H14/RES_hh_num!H14)</f>
        <v>174.19597714098381</v>
      </c>
      <c r="I14" s="98">
        <f>IF(RES_hh_fec!I14=0,0,1000000/0.086*RES_hh_fec!I14/RES_hh_num!I14)</f>
        <v>196.62759057929745</v>
      </c>
      <c r="J14" s="98">
        <f>IF(RES_hh_fec!J14=0,0,1000000/0.086*RES_hh_fec!J14/RES_hh_num!J14)</f>
        <v>129.48745234938386</v>
      </c>
      <c r="K14" s="98">
        <f>IF(RES_hh_fec!K14=0,0,1000000/0.086*RES_hh_fec!K14/RES_hh_num!K14)</f>
        <v>147.75772609694724</v>
      </c>
      <c r="L14" s="98">
        <f>IF(RES_hh_fec!L14=0,0,1000000/0.086*RES_hh_fec!L14/RES_hh_num!L14)</f>
        <v>178.58250608209462</v>
      </c>
      <c r="M14" s="98">
        <f>IF(RES_hh_fec!M14=0,0,1000000/0.086*RES_hh_fec!M14/RES_hh_num!M14)</f>
        <v>184.50512883199312</v>
      </c>
      <c r="N14" s="98">
        <f>IF(RES_hh_fec!N14=0,0,1000000/0.086*RES_hh_fec!N14/RES_hh_num!N14)</f>
        <v>191.59925606149255</v>
      </c>
      <c r="O14" s="98">
        <f>IF(RES_hh_fec!O14=0,0,1000000/0.086*RES_hh_fec!O14/RES_hh_num!O14)</f>
        <v>191.47811311583499</v>
      </c>
      <c r="P14" s="98">
        <f>IF(RES_hh_fec!P14=0,0,1000000/0.086*RES_hh_fec!P14/RES_hh_num!P14)</f>
        <v>166.91909783405802</v>
      </c>
      <c r="Q14" s="98">
        <f>IF(RES_hh_fec!Q14=0,0,1000000/0.086*RES_hh_fec!Q14/RES_hh_num!Q14)</f>
        <v>173.94258286709729</v>
      </c>
    </row>
    <row r="15" spans="1:17" ht="12.95" customHeight="1" x14ac:dyDescent="0.25">
      <c r="A15" s="89" t="s">
        <v>112</v>
      </c>
      <c r="B15" s="96">
        <f t="shared" ref="B15:Q15" si="0">B16</f>
        <v>8.5868742097157789</v>
      </c>
      <c r="C15" s="96">
        <f t="shared" si="0"/>
        <v>9.4731707696898049</v>
      </c>
      <c r="D15" s="96">
        <f t="shared" si="0"/>
        <v>9.9698883408495877</v>
      </c>
      <c r="E15" s="96">
        <f t="shared" si="0"/>
        <v>10.24680836293418</v>
      </c>
      <c r="F15" s="96">
        <f t="shared" si="0"/>
        <v>10.844631572027264</v>
      </c>
      <c r="G15" s="96">
        <f t="shared" si="0"/>
        <v>12.545312985095686</v>
      </c>
      <c r="H15" s="96">
        <f t="shared" si="0"/>
        <v>15.591659722472709</v>
      </c>
      <c r="I15" s="96">
        <f t="shared" si="0"/>
        <v>17.948928267569482</v>
      </c>
      <c r="J15" s="96">
        <f t="shared" si="0"/>
        <v>22.464019188321899</v>
      </c>
      <c r="K15" s="96">
        <f t="shared" si="0"/>
        <v>26.829938893573267</v>
      </c>
      <c r="L15" s="96">
        <f t="shared" si="0"/>
        <v>31.512187859427424</v>
      </c>
      <c r="M15" s="96">
        <f t="shared" si="0"/>
        <v>30.756918583206975</v>
      </c>
      <c r="N15" s="96">
        <f t="shared" si="0"/>
        <v>30.692679081329217</v>
      </c>
      <c r="O15" s="96">
        <f t="shared" si="0"/>
        <v>30.583633292676897</v>
      </c>
      <c r="P15" s="96">
        <f t="shared" si="0"/>
        <v>29.126473745541816</v>
      </c>
      <c r="Q15" s="96">
        <f t="shared" si="0"/>
        <v>29.279458291044119</v>
      </c>
    </row>
    <row r="16" spans="1:17" ht="12" customHeight="1" x14ac:dyDescent="0.25">
      <c r="A16" s="87" t="s">
        <v>111</v>
      </c>
      <c r="B16" s="97">
        <f>IF(RES_hh_fec!B16=0,0,1000000/0.086*RES_hh_fec!B16/RES_hh_num!B$3)</f>
        <v>8.5868742097157789</v>
      </c>
      <c r="C16" s="97">
        <f>IF(RES_hh_fec!C16=0,0,1000000/0.086*RES_hh_fec!C16/RES_hh_num!C$3)</f>
        <v>9.4731707696898049</v>
      </c>
      <c r="D16" s="97">
        <f>IF(RES_hh_fec!D16=0,0,1000000/0.086*RES_hh_fec!D16/RES_hh_num!D$3)</f>
        <v>9.9698883408495877</v>
      </c>
      <c r="E16" s="97">
        <f>IF(RES_hh_fec!E16=0,0,1000000/0.086*RES_hh_fec!E16/RES_hh_num!E$3)</f>
        <v>10.24680836293418</v>
      </c>
      <c r="F16" s="97">
        <f>IF(RES_hh_fec!F16=0,0,1000000/0.086*RES_hh_fec!F16/RES_hh_num!F$3)</f>
        <v>10.844631572027264</v>
      </c>
      <c r="G16" s="97">
        <f>IF(RES_hh_fec!G16=0,0,1000000/0.086*RES_hh_fec!G16/RES_hh_num!G$3)</f>
        <v>12.545312985095686</v>
      </c>
      <c r="H16" s="97">
        <f>IF(RES_hh_fec!H16=0,0,1000000/0.086*RES_hh_fec!H16/RES_hh_num!H$3)</f>
        <v>15.591659722472709</v>
      </c>
      <c r="I16" s="97">
        <f>IF(RES_hh_fec!I16=0,0,1000000/0.086*RES_hh_fec!I16/RES_hh_num!I$3)</f>
        <v>17.948928267569482</v>
      </c>
      <c r="J16" s="97">
        <f>IF(RES_hh_fec!J16=0,0,1000000/0.086*RES_hh_fec!J16/RES_hh_num!J$3)</f>
        <v>22.464019188321899</v>
      </c>
      <c r="K16" s="97">
        <f>IF(RES_hh_fec!K16=0,0,1000000/0.086*RES_hh_fec!K16/RES_hh_num!K$3)</f>
        <v>26.829938893573267</v>
      </c>
      <c r="L16" s="97">
        <f>IF(RES_hh_fec!L16=0,0,1000000/0.086*RES_hh_fec!L16/RES_hh_num!L$3)</f>
        <v>31.512187859427424</v>
      </c>
      <c r="M16" s="97">
        <f>IF(RES_hh_fec!M16=0,0,1000000/0.086*RES_hh_fec!M16/RES_hh_num!M$3)</f>
        <v>30.756918583206975</v>
      </c>
      <c r="N16" s="97">
        <f>IF(RES_hh_fec!N16=0,0,1000000/0.086*RES_hh_fec!N16/RES_hh_num!N$3)</f>
        <v>30.692679081329217</v>
      </c>
      <c r="O16" s="97">
        <f>IF(RES_hh_fec!O16=0,0,1000000/0.086*RES_hh_fec!O16/RES_hh_num!O$3)</f>
        <v>30.583633292676897</v>
      </c>
      <c r="P16" s="97">
        <f>IF(RES_hh_fec!P16=0,0,1000000/0.086*RES_hh_fec!P16/RES_hh_num!P$3)</f>
        <v>29.126473745541816</v>
      </c>
      <c r="Q16" s="97">
        <f>IF(RES_hh_fec!Q16=0,0,1000000/0.086*RES_hh_fec!Q16/RES_hh_num!Q$3)</f>
        <v>29.279458291044119</v>
      </c>
    </row>
    <row r="17" spans="1:17" ht="12.95" customHeight="1" x14ac:dyDescent="0.25">
      <c r="A17" s="89" t="s">
        <v>63</v>
      </c>
      <c r="B17" s="96">
        <f>IF(RES_hh_fec!B17=0,0,1000000/0.086*RES_hh_fec!B17/RES_hh_num!B17)</f>
        <v>2314.695573103033</v>
      </c>
      <c r="C17" s="96">
        <f>IF(RES_hh_fec!C17=0,0,1000000/0.086*RES_hh_fec!C17/RES_hh_num!C17)</f>
        <v>2323.3641073763656</v>
      </c>
      <c r="D17" s="96">
        <f>IF(RES_hh_fec!D17=0,0,1000000/0.086*RES_hh_fec!D17/RES_hh_num!D17)</f>
        <v>2290.4513180209528</v>
      </c>
      <c r="E17" s="96">
        <f>IF(RES_hh_fec!E17=0,0,1000000/0.086*RES_hh_fec!E17/RES_hh_num!E17)</f>
        <v>2293.0295893082935</v>
      </c>
      <c r="F17" s="96">
        <f>IF(RES_hh_fec!F17=0,0,1000000/0.086*RES_hh_fec!F17/RES_hh_num!F17)</f>
        <v>2289.5308916331887</v>
      </c>
      <c r="G17" s="96">
        <f>IF(RES_hh_fec!G17=0,0,1000000/0.086*RES_hh_fec!G17/RES_hh_num!G17)</f>
        <v>2254.5128957243655</v>
      </c>
      <c r="H17" s="96">
        <f>IF(RES_hh_fec!H17=0,0,1000000/0.086*RES_hh_fec!H17/RES_hh_num!H17)</f>
        <v>2234.4494507040572</v>
      </c>
      <c r="I17" s="96">
        <f>IF(RES_hh_fec!I17=0,0,1000000/0.086*RES_hh_fec!I17/RES_hh_num!I17)</f>
        <v>2147.8875063149858</v>
      </c>
      <c r="J17" s="96">
        <f>IF(RES_hh_fec!J17=0,0,1000000/0.086*RES_hh_fec!J17/RES_hh_num!J17)</f>
        <v>2157.6627255410663</v>
      </c>
      <c r="K17" s="96">
        <f>IF(RES_hh_fec!K17=0,0,1000000/0.086*RES_hh_fec!K17/RES_hh_num!K17)</f>
        <v>2145.1404419630926</v>
      </c>
      <c r="L17" s="96">
        <f>IF(RES_hh_fec!L17=0,0,1000000/0.086*RES_hh_fec!L17/RES_hh_num!L17)</f>
        <v>2210.2258109213071</v>
      </c>
      <c r="M17" s="96">
        <f>IF(RES_hh_fec!M17=0,0,1000000/0.086*RES_hh_fec!M17/RES_hh_num!M17)</f>
        <v>2181.8044565647424</v>
      </c>
      <c r="N17" s="96">
        <f>IF(RES_hh_fec!N17=0,0,1000000/0.086*RES_hh_fec!N17/RES_hh_num!N17)</f>
        <v>2201.2613446648916</v>
      </c>
      <c r="O17" s="96">
        <f>IF(RES_hh_fec!O17=0,0,1000000/0.086*RES_hh_fec!O17/RES_hh_num!O17)</f>
        <v>2230.9723843562733</v>
      </c>
      <c r="P17" s="96">
        <f>IF(RES_hh_fec!P17=0,0,1000000/0.086*RES_hh_fec!P17/RES_hh_num!P17)</f>
        <v>2190.1862439814659</v>
      </c>
      <c r="Q17" s="96">
        <f>IF(RES_hh_fec!Q17=0,0,1000000/0.086*RES_hh_fec!Q17/RES_hh_num!Q17)</f>
        <v>2155.9336454848849</v>
      </c>
    </row>
    <row r="18" spans="1:17" ht="12" customHeight="1" x14ac:dyDescent="0.25">
      <c r="A18" s="87" t="s">
        <v>58</v>
      </c>
      <c r="B18" s="95">
        <f>IF(RES_hh_fec!B18=0,0,1000000/0.086*RES_hh_fec!B18/RES_hh_num!B18)</f>
        <v>3787.3342718708359</v>
      </c>
      <c r="C18" s="95">
        <f>IF(RES_hh_fec!C18=0,0,1000000/0.086*RES_hh_fec!C18/RES_hh_num!C18)</f>
        <v>3793.0220008387723</v>
      </c>
      <c r="D18" s="95">
        <f>IF(RES_hh_fec!D18=0,0,1000000/0.086*RES_hh_fec!D18/RES_hh_num!D18)</f>
        <v>3531.3400460625999</v>
      </c>
      <c r="E18" s="95">
        <f>IF(RES_hh_fec!E18=0,0,1000000/0.086*RES_hh_fec!E18/RES_hh_num!E18)</f>
        <v>3827.5533608470209</v>
      </c>
      <c r="F18" s="95">
        <f>IF(RES_hh_fec!F18=0,0,1000000/0.086*RES_hh_fec!F18/RES_hh_num!F18)</f>
        <v>3748.632627676669</v>
      </c>
      <c r="G18" s="95">
        <f>IF(RES_hh_fec!G18=0,0,1000000/0.086*RES_hh_fec!G18/RES_hh_num!G18)</f>
        <v>3697.9447047448871</v>
      </c>
      <c r="H18" s="95">
        <f>IF(RES_hh_fec!H18=0,0,1000000/0.086*RES_hh_fec!H18/RES_hh_num!H18)</f>
        <v>3656.1834518649766</v>
      </c>
      <c r="I18" s="95">
        <f>IF(RES_hh_fec!I18=0,0,1000000/0.086*RES_hh_fec!I18/RES_hh_num!I18)</f>
        <v>3902.9067012448891</v>
      </c>
      <c r="J18" s="95">
        <f>IF(RES_hh_fec!J18=0,0,1000000/0.086*RES_hh_fec!J18/RES_hh_num!J18)</f>
        <v>3212.8321014834337</v>
      </c>
      <c r="K18" s="95">
        <f>IF(RES_hh_fec!K18=0,0,1000000/0.086*RES_hh_fec!K18/RES_hh_num!K18)</f>
        <v>3404.4280315954179</v>
      </c>
      <c r="L18" s="95">
        <f>IF(RES_hh_fec!L18=0,0,1000000/0.086*RES_hh_fec!L18/RES_hh_num!L18)</f>
        <v>3580.7463982316367</v>
      </c>
      <c r="M18" s="95">
        <f>IF(RES_hh_fec!M18=0,0,1000000/0.086*RES_hh_fec!M18/RES_hh_num!M18)</f>
        <v>3535.9438140082252</v>
      </c>
      <c r="N18" s="95">
        <f>IF(RES_hh_fec!N18=0,0,1000000/0.086*RES_hh_fec!N18/RES_hh_num!N18)</f>
        <v>3526.7195187188822</v>
      </c>
      <c r="O18" s="95">
        <f>IF(RES_hh_fec!O18=0,0,1000000/0.086*RES_hh_fec!O18/RES_hh_num!O18)</f>
        <v>3582.1717009268837</v>
      </c>
      <c r="P18" s="95">
        <f>IF(RES_hh_fec!P18=0,0,1000000/0.086*RES_hh_fec!P18/RES_hh_num!P18)</f>
        <v>3521.614316353327</v>
      </c>
      <c r="Q18" s="95">
        <f>IF(RES_hh_fec!Q18=0,0,1000000/0.086*RES_hh_fec!Q18/RES_hh_num!Q18)</f>
        <v>3471.4183517007755</v>
      </c>
    </row>
    <row r="19" spans="1:17" s="28" customFormat="1" ht="12" customHeight="1" x14ac:dyDescent="0.25">
      <c r="A19" s="87" t="s">
        <v>84</v>
      </c>
      <c r="B19" s="95">
        <f>IF(RES_hh_fec!B19=0,0,1000000/0.086*RES_hh_fec!B19/RES_hh_num!B19)</f>
        <v>2459.8040397154687</v>
      </c>
      <c r="C19" s="95">
        <f>IF(RES_hh_fec!C19=0,0,1000000/0.086*RES_hh_fec!C19/RES_hh_num!C19)</f>
        <v>2449.9851909864242</v>
      </c>
      <c r="D19" s="95">
        <f>IF(RES_hh_fec!D19=0,0,1000000/0.086*RES_hh_fec!D19/RES_hh_num!D19)</f>
        <v>2409.3818407090753</v>
      </c>
      <c r="E19" s="95">
        <f>IF(RES_hh_fec!E19=0,0,1000000/0.086*RES_hh_fec!E19/RES_hh_num!E19)</f>
        <v>2383.6968827093947</v>
      </c>
      <c r="F19" s="95">
        <f>IF(RES_hh_fec!F19=0,0,1000000/0.086*RES_hh_fec!F19/RES_hh_num!F19)</f>
        <v>2384.780533358095</v>
      </c>
      <c r="G19" s="95">
        <f>IF(RES_hh_fec!G19=0,0,1000000/0.086*RES_hh_fec!G19/RES_hh_num!G19)</f>
        <v>2335.0345632528247</v>
      </c>
      <c r="H19" s="95">
        <f>IF(RES_hh_fec!H19=0,0,1000000/0.086*RES_hh_fec!H19/RES_hh_num!H19)</f>
        <v>2288.705935204157</v>
      </c>
      <c r="I19" s="95">
        <f>IF(RES_hh_fec!I19=0,0,1000000/0.086*RES_hh_fec!I19/RES_hh_num!I19)</f>
        <v>2189.339004988431</v>
      </c>
      <c r="J19" s="95">
        <f>IF(RES_hh_fec!J19=0,0,1000000/0.086*RES_hh_fec!J19/RES_hh_num!J19)</f>
        <v>2174.257058584958</v>
      </c>
      <c r="K19" s="95">
        <f>IF(RES_hh_fec!K19=0,0,1000000/0.086*RES_hh_fec!K19/RES_hh_num!K19)</f>
        <v>2130.4421482012881</v>
      </c>
      <c r="L19" s="95">
        <f>IF(RES_hh_fec!L19=0,0,1000000/0.086*RES_hh_fec!L19/RES_hh_num!L19)</f>
        <v>2171.5136292947232</v>
      </c>
      <c r="M19" s="95">
        <f>IF(RES_hh_fec!M19=0,0,1000000/0.086*RES_hh_fec!M19/RES_hh_num!M19)</f>
        <v>2137.2362435932814</v>
      </c>
      <c r="N19" s="95">
        <f>IF(RES_hh_fec!N19=0,0,1000000/0.086*RES_hh_fec!N19/RES_hh_num!N19)</f>
        <v>2159.2894361535009</v>
      </c>
      <c r="O19" s="95">
        <f>IF(RES_hh_fec!O19=0,0,1000000/0.086*RES_hh_fec!O19/RES_hh_num!O19)</f>
        <v>2214.6659134556926</v>
      </c>
      <c r="P19" s="95">
        <f>IF(RES_hh_fec!P19=0,0,1000000/0.086*RES_hh_fec!P19/RES_hh_num!P19)</f>
        <v>2167.1532082589838</v>
      </c>
      <c r="Q19" s="95">
        <f>IF(RES_hh_fec!Q19=0,0,1000000/0.086*RES_hh_fec!Q19/RES_hh_num!Q19)</f>
        <v>2133.2632181591048</v>
      </c>
    </row>
    <row r="20" spans="1:17" ht="12" customHeight="1" x14ac:dyDescent="0.25">
      <c r="A20" s="87" t="s">
        <v>110</v>
      </c>
      <c r="B20" s="95">
        <f>IF(RES_hh_fec!B20=0,0,1000000/0.086*RES_hh_fec!B20/RES_hh_num!B20)</f>
        <v>2530.082645913641</v>
      </c>
      <c r="C20" s="95">
        <f>IF(RES_hh_fec!C20=0,0,1000000/0.086*RES_hh_fec!C20/RES_hh_num!C20)</f>
        <v>2519.982903372736</v>
      </c>
      <c r="D20" s="95">
        <f>IF(RES_hh_fec!D20=0,0,1000000/0.086*RES_hh_fec!D20/RES_hh_num!D20)</f>
        <v>2452.3791752199613</v>
      </c>
      <c r="E20" s="95">
        <f>IF(RES_hh_fec!E20=0,0,1000000/0.086*RES_hh_fec!E20/RES_hh_num!E20)</f>
        <v>2467.1700848332293</v>
      </c>
      <c r="F20" s="95">
        <f>IF(RES_hh_fec!F20=0,0,1000000/0.086*RES_hh_fec!F20/RES_hh_num!F20)</f>
        <v>2452.9169269560871</v>
      </c>
      <c r="G20" s="95">
        <f>IF(RES_hh_fec!G20=0,0,1000000/0.086*RES_hh_fec!G20/RES_hh_num!G20)</f>
        <v>2401.7495874892993</v>
      </c>
      <c r="H20" s="95">
        <f>IF(RES_hh_fec!H20=0,0,1000000/0.086*RES_hh_fec!H20/RES_hh_num!H20)</f>
        <v>2354.0970993645178</v>
      </c>
      <c r="I20" s="95">
        <f>IF(RES_hh_fec!I20=0,0,1000000/0.086*RES_hh_fec!I20/RES_hh_num!I20)</f>
        <v>2251.8902452631928</v>
      </c>
      <c r="J20" s="95">
        <f>IF(RES_hh_fec!J20=0,0,1000000/0.086*RES_hh_fec!J20/RES_hh_num!J20)</f>
        <v>2236.378619021214</v>
      </c>
      <c r="K20" s="95">
        <f>IF(RES_hh_fec!K20=0,0,1000000/0.086*RES_hh_fec!K20/RES_hh_num!K20)</f>
        <v>2191.3118106941392</v>
      </c>
      <c r="L20" s="95">
        <f>IF(RES_hh_fec!L20=0,0,1000000/0.086*RES_hh_fec!L20/RES_hh_num!L20)</f>
        <v>2233.5566808902031</v>
      </c>
      <c r="M20" s="95">
        <f>IF(RES_hh_fec!M20=0,0,1000000/0.086*RES_hh_fec!M20/RES_hh_num!M20)</f>
        <v>2168.6924378932044</v>
      </c>
      <c r="N20" s="95">
        <f>IF(RES_hh_fec!N20=0,0,1000000/0.086*RES_hh_fec!N20/RES_hh_num!N20)</f>
        <v>2168.5327109947093</v>
      </c>
      <c r="O20" s="95">
        <f>IF(RES_hh_fec!O20=0,0,1000000/0.086*RES_hh_fec!O20/RES_hh_num!O20)</f>
        <v>2208.8077094382015</v>
      </c>
      <c r="P20" s="95">
        <f>IF(RES_hh_fec!P20=0,0,1000000/0.086*RES_hh_fec!P20/RES_hh_num!P20)</f>
        <v>2150.8029978720847</v>
      </c>
      <c r="Q20" s="95">
        <f>IF(RES_hh_fec!Q20=0,0,1000000/0.086*RES_hh_fec!Q20/RES_hh_num!Q20)</f>
        <v>2104.0878984600618</v>
      </c>
    </row>
    <row r="21" spans="1:17" ht="12" customHeight="1" x14ac:dyDescent="0.25">
      <c r="A21" s="87" t="s">
        <v>109</v>
      </c>
      <c r="B21" s="95">
        <f>IF(RES_hh_fec!B21=0,0,1000000/0.086*RES_hh_fec!B21/RES_hh_num!B21)</f>
        <v>2364.778904925693</v>
      </c>
      <c r="C21" s="95">
        <f>IF(RES_hh_fec!C21=0,0,1000000/0.086*RES_hh_fec!C21/RES_hh_num!C21)</f>
        <v>2346.9524123355736</v>
      </c>
      <c r="D21" s="95">
        <f>IF(RES_hh_fec!D21=0,0,1000000/0.086*RES_hh_fec!D21/RES_hh_num!D21)</f>
        <v>2313.0082935361138</v>
      </c>
      <c r="E21" s="95">
        <f>IF(RES_hh_fec!E21=0,0,1000000/0.086*RES_hh_fec!E21/RES_hh_num!E21)</f>
        <v>2288.3480946425288</v>
      </c>
      <c r="F21" s="95">
        <f>IF(RES_hh_fec!F21=0,0,1000000/0.086*RES_hh_fec!F21/RES_hh_num!F21)</f>
        <v>2292.3923105152621</v>
      </c>
      <c r="G21" s="95">
        <f>IF(RES_hh_fec!G21=0,0,1000000/0.086*RES_hh_fec!G21/RES_hh_num!G21)</f>
        <v>2237.2230845161312</v>
      </c>
      <c r="H21" s="95">
        <f>IF(RES_hh_fec!H21=0,0,1000000/0.086*RES_hh_fec!H21/RES_hh_num!H21)</f>
        <v>2156.8368736076004</v>
      </c>
      <c r="I21" s="95">
        <f>IF(RES_hh_fec!I21=0,0,1000000/0.086*RES_hh_fec!I21/RES_hh_num!I21)</f>
        <v>2101.7642007129871</v>
      </c>
      <c r="J21" s="95">
        <f>IF(RES_hh_fec!J21=0,0,1000000/0.086*RES_hh_fec!J21/RES_hh_num!J21)</f>
        <v>2087.2868127907732</v>
      </c>
      <c r="K21" s="95">
        <f>IF(RES_hh_fec!K21=0,0,1000000/0.086*RES_hh_fec!K21/RES_hh_num!K21)</f>
        <v>2045.2243085717632</v>
      </c>
      <c r="L21" s="95">
        <f>IF(RES_hh_fec!L21=0,0,1000000/0.086*RES_hh_fec!L21/RES_hh_num!L21)</f>
        <v>2120.966124346678</v>
      </c>
      <c r="M21" s="95">
        <f>IF(RES_hh_fec!M21=0,0,1000000/0.086*RES_hh_fec!M21/RES_hh_num!M21)</f>
        <v>1967.7864857021577</v>
      </c>
      <c r="N21" s="95">
        <f>IF(RES_hh_fec!N21=0,0,1000000/0.086*RES_hh_fec!N21/RES_hh_num!N21)</f>
        <v>2025.980475572597</v>
      </c>
      <c r="O21" s="95">
        <f>IF(RES_hh_fec!O21=0,0,1000000/0.086*RES_hh_fec!O21/RES_hh_num!O21)</f>
        <v>2065.0873449768424</v>
      </c>
      <c r="P21" s="95">
        <f>IF(RES_hh_fec!P21=0,0,1000000/0.086*RES_hh_fec!P21/RES_hh_num!P21)</f>
        <v>2012.2357573031009</v>
      </c>
      <c r="Q21" s="95">
        <f>IF(RES_hh_fec!Q21=0,0,1000000/0.086*RES_hh_fec!Q21/RES_hh_num!Q21)</f>
        <v>1970.9355390083019</v>
      </c>
    </row>
    <row r="22" spans="1:17" ht="12" customHeight="1" x14ac:dyDescent="0.25">
      <c r="A22" s="87" t="s">
        <v>55</v>
      </c>
      <c r="B22" s="95">
        <f>IF(RES_hh_fec!B22=0,0,1000000/0.086*RES_hh_fec!B22/RES_hh_num!B22)</f>
        <v>2951.7644214765705</v>
      </c>
      <c r="C22" s="95">
        <f>IF(RES_hh_fec!C22=0,0,1000000/0.086*RES_hh_fec!C22/RES_hh_num!C22)</f>
        <v>2939.9789511181684</v>
      </c>
      <c r="D22" s="95">
        <f>IF(RES_hh_fec!D22=0,0,1000000/0.086*RES_hh_fec!D22/RES_hh_num!D22)</f>
        <v>2891.2615739229554</v>
      </c>
      <c r="E22" s="95">
        <f>IF(RES_hh_fec!E22=0,0,1000000/0.086*RES_hh_fec!E22/RES_hh_num!E22)</f>
        <v>2860.4348520134067</v>
      </c>
      <c r="F22" s="95">
        <f>IF(RES_hh_fec!F22=0,0,1000000/0.086*RES_hh_fec!F22/RES_hh_num!F22)</f>
        <v>2861.7357742085483</v>
      </c>
      <c r="G22" s="95">
        <f>IF(RES_hh_fec!G22=0,0,1000000/0.086*RES_hh_fec!G22/RES_hh_num!G22)</f>
        <v>2802.0414529391101</v>
      </c>
      <c r="H22" s="95">
        <f>IF(RES_hh_fec!H22=0,0,1000000/0.086*RES_hh_fec!H22/RES_hh_num!H22)</f>
        <v>2746.4457286895363</v>
      </c>
      <c r="I22" s="95">
        <f>IF(RES_hh_fec!I22=0,0,1000000/0.086*RES_hh_fec!I22/RES_hh_num!I22)</f>
        <v>2647.2155272618256</v>
      </c>
      <c r="J22" s="95">
        <f>IF(RES_hh_fec!J22=0,0,1000000/0.086*RES_hh_fec!J22/RES_hh_num!J22)</f>
        <v>2602.4990175461617</v>
      </c>
      <c r="K22" s="95">
        <f>IF(RES_hh_fec!K22=0,0,1000000/0.086*RES_hh_fec!K22/RES_hh_num!K22)</f>
        <v>2556.5303710536077</v>
      </c>
      <c r="L22" s="95">
        <f>IF(RES_hh_fec!L22=0,0,1000000/0.086*RES_hh_fec!L22/RES_hh_num!L22)</f>
        <v>2605.8157506879079</v>
      </c>
      <c r="M22" s="95">
        <f>IF(RES_hh_fec!M22=0,0,1000000/0.086*RES_hh_fec!M22/RES_hh_num!M22)</f>
        <v>2546.5574515833127</v>
      </c>
      <c r="N22" s="95">
        <f>IF(RES_hh_fec!N22=0,0,1000000/0.086*RES_hh_fec!N22/RES_hh_num!N22)</f>
        <v>2577.3577921559972</v>
      </c>
      <c r="O22" s="95">
        <f>IF(RES_hh_fec!O22=0,0,1000000/0.086*RES_hh_fec!O22/RES_hh_num!O22)</f>
        <v>2522.2246715834294</v>
      </c>
      <c r="P22" s="95">
        <f>IF(RES_hh_fec!P22=0,0,1000000/0.086*RES_hh_fec!P22/RES_hh_num!P22)</f>
        <v>2497.3556683562579</v>
      </c>
      <c r="Q22" s="95">
        <f>IF(RES_hh_fec!Q22=0,0,1000000/0.086*RES_hh_fec!Q22/RES_hh_num!Q22)</f>
        <v>2438.6995851688998</v>
      </c>
    </row>
    <row r="23" spans="1:17" ht="12" customHeight="1" x14ac:dyDescent="0.25">
      <c r="A23" s="87" t="s">
        <v>79</v>
      </c>
      <c r="B23" s="95">
        <f>IF(RES_hh_fec!B23=0,0,1000000/0.086*RES_hh_fec!B23/RES_hh_num!B23)</f>
        <v>0</v>
      </c>
      <c r="C23" s="95">
        <f>IF(RES_hh_fec!C23=0,0,1000000/0.086*RES_hh_fec!C23/RES_hh_num!C23)</f>
        <v>0</v>
      </c>
      <c r="D23" s="95">
        <f>IF(RES_hh_fec!D23=0,0,1000000/0.086*RES_hh_fec!D23/RES_hh_num!D23)</f>
        <v>0</v>
      </c>
      <c r="E23" s="95">
        <f>IF(RES_hh_fec!E23=0,0,1000000/0.086*RES_hh_fec!E23/RES_hh_num!E23)</f>
        <v>0</v>
      </c>
      <c r="F23" s="95">
        <f>IF(RES_hh_fec!F23=0,0,1000000/0.086*RES_hh_fec!F23/RES_hh_num!F23)</f>
        <v>0</v>
      </c>
      <c r="G23" s="95">
        <f>IF(RES_hh_fec!G23=0,0,1000000/0.086*RES_hh_fec!G23/RES_hh_num!G23)</f>
        <v>0</v>
      </c>
      <c r="H23" s="95">
        <f>IF(RES_hh_fec!H23=0,0,1000000/0.086*RES_hh_fec!H23/RES_hh_num!H23)</f>
        <v>0</v>
      </c>
      <c r="I23" s="95">
        <f>IF(RES_hh_fec!I23=0,0,1000000/0.086*RES_hh_fec!I23/RES_hh_num!I23)</f>
        <v>0</v>
      </c>
      <c r="J23" s="95">
        <f>IF(RES_hh_fec!J23=0,0,1000000/0.086*RES_hh_fec!J23/RES_hh_num!J23)</f>
        <v>0</v>
      </c>
      <c r="K23" s="95">
        <f>IF(RES_hh_fec!K23=0,0,1000000/0.086*RES_hh_fec!K23/RES_hh_num!K23)</f>
        <v>0</v>
      </c>
      <c r="L23" s="95">
        <f>IF(RES_hh_fec!L23=0,0,1000000/0.086*RES_hh_fec!L23/RES_hh_num!L23)</f>
        <v>0</v>
      </c>
      <c r="M23" s="95">
        <f>IF(RES_hh_fec!M23=0,0,1000000/0.086*RES_hh_fec!M23/RES_hh_num!M23)</f>
        <v>0</v>
      </c>
      <c r="N23" s="95">
        <f>IF(RES_hh_fec!N23=0,0,1000000/0.086*RES_hh_fec!N23/RES_hh_num!N23)</f>
        <v>0</v>
      </c>
      <c r="O23" s="95">
        <f>IF(RES_hh_fec!O23=0,0,1000000/0.086*RES_hh_fec!O23/RES_hh_num!O23)</f>
        <v>0</v>
      </c>
      <c r="P23" s="95">
        <f>IF(RES_hh_fec!P23=0,0,1000000/0.086*RES_hh_fec!P23/RES_hh_num!P23)</f>
        <v>0</v>
      </c>
      <c r="Q23" s="95">
        <f>IF(RES_hh_fec!Q23=0,0,1000000/0.086*RES_hh_fec!Q23/RES_hh_num!Q23)</f>
        <v>0</v>
      </c>
    </row>
    <row r="24" spans="1:17" ht="12" customHeight="1" x14ac:dyDescent="0.25">
      <c r="A24" s="87" t="s">
        <v>61</v>
      </c>
      <c r="B24" s="95">
        <f>IF(RES_hh_fec!B24=0,0,1000000/0.086*RES_hh_fec!B24/RES_hh_num!B24)</f>
        <v>1694.0594280118105</v>
      </c>
      <c r="C24" s="95">
        <f>IF(RES_hh_fec!C24=0,0,1000000/0.086*RES_hh_fec!C24/RES_hh_num!C24)</f>
        <v>1619.8063000137895</v>
      </c>
      <c r="D24" s="95">
        <f>IF(RES_hh_fec!D24=0,0,1000000/0.086*RES_hh_fec!D24/RES_hh_num!D24)</f>
        <v>1665.1074212060889</v>
      </c>
      <c r="E24" s="95">
        <f>IF(RES_hh_fec!E24=0,0,1000000/0.086*RES_hh_fec!E24/RES_hh_num!E24)</f>
        <v>1461.6928328911836</v>
      </c>
      <c r="F24" s="95">
        <f>IF(RES_hh_fec!F24=0,0,1000000/0.086*RES_hh_fec!F24/RES_hh_num!F24)</f>
        <v>1625.4128713492128</v>
      </c>
      <c r="G24" s="95">
        <f>IF(RES_hh_fec!G24=0,0,1000000/0.086*RES_hh_fec!G24/RES_hh_num!G24)</f>
        <v>1595.8307739558536</v>
      </c>
      <c r="H24" s="95">
        <f>IF(RES_hh_fec!H24=0,0,1000000/0.086*RES_hh_fec!H24/RES_hh_num!H24)</f>
        <v>1436.022512789802</v>
      </c>
      <c r="I24" s="95">
        <f>IF(RES_hh_fec!I24=0,0,1000000/0.086*RES_hh_fec!I24/RES_hh_num!I24)</f>
        <v>1552.4907043905318</v>
      </c>
      <c r="J24" s="95">
        <f>IF(RES_hh_fec!J24=0,0,1000000/0.086*RES_hh_fec!J24/RES_hh_num!J24)</f>
        <v>1403.7139464974293</v>
      </c>
      <c r="K24" s="95">
        <f>IF(RES_hh_fec!K24=0,0,1000000/0.086*RES_hh_fec!K24/RES_hh_num!K24)</f>
        <v>1431.2631501934577</v>
      </c>
      <c r="L24" s="95">
        <f>IF(RES_hh_fec!L24=0,0,1000000/0.086*RES_hh_fec!L24/RES_hh_num!L24)</f>
        <v>1505.9377380837007</v>
      </c>
      <c r="M24" s="95">
        <f>IF(RES_hh_fec!M24=0,0,1000000/0.086*RES_hh_fec!M24/RES_hh_num!M24)</f>
        <v>1495.0415727743391</v>
      </c>
      <c r="N24" s="95">
        <f>IF(RES_hh_fec!N24=0,0,1000000/0.086*RES_hh_fec!N24/RES_hh_num!N24)</f>
        <v>1427.2018134254758</v>
      </c>
      <c r="O24" s="95">
        <f>IF(RES_hh_fec!O24=0,0,1000000/0.086*RES_hh_fec!O24/RES_hh_num!O24)</f>
        <v>1521.0608027511244</v>
      </c>
      <c r="P24" s="95">
        <f>IF(RES_hh_fec!P24=0,0,1000000/0.086*RES_hh_fec!P24/RES_hh_num!P24)</f>
        <v>1455.7093149307623</v>
      </c>
      <c r="Q24" s="95">
        <f>IF(RES_hh_fec!Q24=0,0,1000000/0.086*RES_hh_fec!Q24/RES_hh_num!Q24)</f>
        <v>1447.2124292725703</v>
      </c>
    </row>
    <row r="25" spans="1:17" ht="12" customHeight="1" x14ac:dyDescent="0.25">
      <c r="A25" s="51" t="s">
        <v>60</v>
      </c>
      <c r="B25" s="22">
        <f>IF(RES_hh_fec!B25=0,0,1000000/0.086*RES_hh_fec!B25/RES_hh_num!B25)</f>
        <v>2069.9382701388427</v>
      </c>
      <c r="C25" s="22">
        <f>IF(RES_hh_fec!C25=0,0,1000000/0.086*RES_hh_fec!C25/RES_hh_num!C25)</f>
        <v>2123.8918060332362</v>
      </c>
      <c r="D25" s="22">
        <f>IF(RES_hh_fec!D25=0,0,1000000/0.086*RES_hh_fec!D25/RES_hh_num!D25)</f>
        <v>2065.5203438604963</v>
      </c>
      <c r="E25" s="22">
        <f>IF(RES_hh_fec!E25=0,0,1000000/0.086*RES_hh_fec!E25/RES_hh_num!E25)</f>
        <v>2120.5287909528611</v>
      </c>
      <c r="F25" s="22">
        <f>IF(RES_hh_fec!F25=0,0,1000000/0.086*RES_hh_fec!F25/RES_hh_num!F25)</f>
        <v>2040.0957351313971</v>
      </c>
      <c r="G25" s="22">
        <f>IF(RES_hh_fec!G25=0,0,1000000/0.086*RES_hh_fec!G25/RES_hh_num!G25)</f>
        <v>1990.6582681074553</v>
      </c>
      <c r="H25" s="22">
        <f>IF(RES_hh_fec!H25=0,0,1000000/0.086*RES_hh_fec!H25/RES_hh_num!H25)</f>
        <v>2124.2324525608951</v>
      </c>
      <c r="I25" s="22">
        <f>IF(RES_hh_fec!I25=0,0,1000000/0.086*RES_hh_fec!I25/RES_hh_num!I25)</f>
        <v>1830.840262466523</v>
      </c>
      <c r="J25" s="22">
        <f>IF(RES_hh_fec!J25=0,0,1000000/0.086*RES_hh_fec!J25/RES_hh_num!J25)</f>
        <v>1918.3549262239983</v>
      </c>
      <c r="K25" s="22">
        <f>IF(RES_hh_fec!K25=0,0,1000000/0.086*RES_hh_fec!K25/RES_hh_num!K25)</f>
        <v>1857.2940511539975</v>
      </c>
      <c r="L25" s="22">
        <f>IF(RES_hh_fec!L25=0,0,1000000/0.086*RES_hh_fec!L25/RES_hh_num!L25)</f>
        <v>1801.6836836470143</v>
      </c>
      <c r="M25" s="22">
        <f>IF(RES_hh_fec!M25=0,0,1000000/0.086*RES_hh_fec!M25/RES_hh_num!M25)</f>
        <v>2037.6784144825374</v>
      </c>
      <c r="N25" s="22">
        <f>IF(RES_hh_fec!N25=0,0,1000000/0.086*RES_hh_fec!N25/RES_hh_num!N25)</f>
        <v>1936.9625289066134</v>
      </c>
      <c r="O25" s="22">
        <f>IF(RES_hh_fec!O25=0,0,1000000/0.086*RES_hh_fec!O25/RES_hh_num!O25)</f>
        <v>1963.9934642787755</v>
      </c>
      <c r="P25" s="22">
        <f>IF(RES_hh_fec!P25=0,0,1000000/0.086*RES_hh_fec!P25/RES_hh_num!P25)</f>
        <v>1899.025639207639</v>
      </c>
      <c r="Q25" s="22">
        <f>IF(RES_hh_fec!Q25=0,0,1000000/0.086*RES_hh_fec!Q25/RES_hh_num!Q25)</f>
        <v>1847.9599966353042</v>
      </c>
    </row>
    <row r="26" spans="1:17" ht="12" customHeight="1" x14ac:dyDescent="0.25">
      <c r="A26" s="49" t="s">
        <v>59</v>
      </c>
      <c r="B26" s="18">
        <f>IF(RES_hh_fec!B26=0,0,1000000/0.086*RES_hh_fec!B26/RES_hh_num!B26)</f>
        <v>459.3531243694602</v>
      </c>
      <c r="C26" s="18">
        <f>IF(RES_hh_fec!C26=0,0,1000000/0.086*RES_hh_fec!C26/RES_hh_num!C26)</f>
        <v>463.28317114415455</v>
      </c>
      <c r="D26" s="18">
        <f>IF(RES_hh_fec!D26=0,0,1000000/0.086*RES_hh_fec!D26/RES_hh_num!D26)</f>
        <v>461.05396268340343</v>
      </c>
      <c r="E26" s="18">
        <f>IF(RES_hh_fec!E26=0,0,1000000/0.086*RES_hh_fec!E26/RES_hh_num!E26)</f>
        <v>464.20243128004995</v>
      </c>
      <c r="F26" s="18">
        <f>IF(RES_hh_fec!F26=0,0,1000000/0.086*RES_hh_fec!F26/RES_hh_num!F26)</f>
        <v>467.59415705748984</v>
      </c>
      <c r="G26" s="18">
        <f>IF(RES_hh_fec!G26=0,0,1000000/0.086*RES_hh_fec!G26/RES_hh_num!G26)</f>
        <v>464.41200575700424</v>
      </c>
      <c r="H26" s="18">
        <f>IF(RES_hh_fec!H26=0,0,1000000/0.086*RES_hh_fec!H26/RES_hh_num!H26)</f>
        <v>462.69144028806016</v>
      </c>
      <c r="I26" s="18">
        <f>IF(RES_hh_fec!I26=0,0,1000000/0.086*RES_hh_fec!I26/RES_hh_num!I26)</f>
        <v>449.16974649820617</v>
      </c>
      <c r="J26" s="18">
        <f>IF(RES_hh_fec!J26=0,0,1000000/0.086*RES_hh_fec!J26/RES_hh_num!J26)</f>
        <v>453.5131080700985</v>
      </c>
      <c r="K26" s="18">
        <f>IF(RES_hh_fec!K26=0,0,1000000/0.086*RES_hh_fec!K26/RES_hh_num!K26)</f>
        <v>453.26854097977844</v>
      </c>
      <c r="L26" s="18">
        <f>IF(RES_hh_fec!L26=0,0,1000000/0.086*RES_hh_fec!L26/RES_hh_num!L26)</f>
        <v>466.4370734275999</v>
      </c>
      <c r="M26" s="18">
        <f>IF(RES_hh_fec!M26=0,0,1000000/0.086*RES_hh_fec!M26/RES_hh_num!M26)</f>
        <v>461.13174770641791</v>
      </c>
      <c r="N26" s="18">
        <f>IF(RES_hh_fec!N26=0,0,1000000/0.086*RES_hh_fec!N26/RES_hh_num!N26)</f>
        <v>462.89543018096191</v>
      </c>
      <c r="O26" s="18">
        <f>IF(RES_hh_fec!O26=0,0,1000000/0.086*RES_hh_fec!O26/RES_hh_num!O26)</f>
        <v>440.38723936803621</v>
      </c>
      <c r="P26" s="18">
        <f>IF(RES_hh_fec!P26=0,0,1000000/0.086*RES_hh_fec!P26/RES_hh_num!P26)</f>
        <v>465.1303686968937</v>
      </c>
      <c r="Q26" s="18">
        <f>IF(RES_hh_fec!Q26=0,0,1000000/0.086*RES_hh_fec!Q26/RES_hh_num!Q26)</f>
        <v>460.19410770245469</v>
      </c>
    </row>
    <row r="27" spans="1:17" ht="12.95" customHeight="1" x14ac:dyDescent="0.25">
      <c r="A27" s="89" t="s">
        <v>62</v>
      </c>
      <c r="B27" s="96">
        <f>IF(RES_hh_fec!B27=0,0,1000000/0.086*RES_hh_fec!B27/RES_hh_num!B27)</f>
        <v>1095.1948129151522</v>
      </c>
      <c r="C27" s="96">
        <f>IF(RES_hh_fec!C27=0,0,1000000/0.086*RES_hh_fec!C27/RES_hh_num!C27)</f>
        <v>1086.1607439512011</v>
      </c>
      <c r="D27" s="96">
        <f>IF(RES_hh_fec!D27=0,0,1000000/0.086*RES_hh_fec!D27/RES_hh_num!D27)</f>
        <v>1086.3912759786197</v>
      </c>
      <c r="E27" s="96">
        <f>IF(RES_hh_fec!E27=0,0,1000000/0.086*RES_hh_fec!E27/RES_hh_num!E27)</f>
        <v>1075.9345739120395</v>
      </c>
      <c r="F27" s="96">
        <f>IF(RES_hh_fec!F27=0,0,1000000/0.086*RES_hh_fec!F27/RES_hh_num!F27)</f>
        <v>1073.3128194653814</v>
      </c>
      <c r="G27" s="96">
        <f>IF(RES_hh_fec!G27=0,0,1000000/0.086*RES_hh_fec!G27/RES_hh_num!G27)</f>
        <v>1064.8339937260403</v>
      </c>
      <c r="H27" s="96">
        <f>IF(RES_hh_fec!H27=0,0,1000000/0.086*RES_hh_fec!H27/RES_hh_num!H27)</f>
        <v>1047.8004542378283</v>
      </c>
      <c r="I27" s="96">
        <f>IF(RES_hh_fec!I27=0,0,1000000/0.086*RES_hh_fec!I27/RES_hh_num!I27)</f>
        <v>1047.7818628992145</v>
      </c>
      <c r="J27" s="96">
        <f>IF(RES_hh_fec!J27=0,0,1000000/0.086*RES_hh_fec!J27/RES_hh_num!J27)</f>
        <v>1030.3721575513869</v>
      </c>
      <c r="K27" s="96">
        <f>IF(RES_hh_fec!K27=0,0,1000000/0.086*RES_hh_fec!K27/RES_hh_num!K27)</f>
        <v>1030.4859369466778</v>
      </c>
      <c r="L27" s="96">
        <f>IF(RES_hh_fec!L27=0,0,1000000/0.086*RES_hh_fec!L27/RES_hh_num!L27)</f>
        <v>1030.0074430586271</v>
      </c>
      <c r="M27" s="96">
        <f>IF(RES_hh_fec!M27=0,0,1000000/0.086*RES_hh_fec!M27/RES_hh_num!M27)</f>
        <v>1029.3867715153046</v>
      </c>
      <c r="N27" s="96">
        <f>IF(RES_hh_fec!N27=0,0,1000000/0.086*RES_hh_fec!N27/RES_hh_num!N27)</f>
        <v>1030.6412190866131</v>
      </c>
      <c r="O27" s="96">
        <f>IF(RES_hh_fec!O27=0,0,1000000/0.086*RES_hh_fec!O27/RES_hh_num!O27)</f>
        <v>1031.7289599270696</v>
      </c>
      <c r="P27" s="96">
        <f>IF(RES_hh_fec!P27=0,0,1000000/0.086*RES_hh_fec!P27/RES_hh_num!P27)</f>
        <v>1008.6792955109212</v>
      </c>
      <c r="Q27" s="96">
        <f>IF(RES_hh_fec!Q27=0,0,1000000/0.086*RES_hh_fec!Q27/RES_hh_num!Q27)</f>
        <v>995.3439438695907</v>
      </c>
    </row>
    <row r="28" spans="1:17" ht="12" customHeight="1" x14ac:dyDescent="0.25">
      <c r="A28" s="87" t="s">
        <v>58</v>
      </c>
      <c r="B28" s="95">
        <f>IF(RES_hh_fec!B28=0,0,1000000/0.086*RES_hh_fec!B28/RES_hh_num!B28)</f>
        <v>0</v>
      </c>
      <c r="C28" s="95">
        <f>IF(RES_hh_fec!C28=0,0,1000000/0.086*RES_hh_fec!C28/RES_hh_num!C28)</f>
        <v>0</v>
      </c>
      <c r="D28" s="95">
        <f>IF(RES_hh_fec!D28=0,0,1000000/0.086*RES_hh_fec!D28/RES_hh_num!D28)</f>
        <v>0</v>
      </c>
      <c r="E28" s="95">
        <f>IF(RES_hh_fec!E28=0,0,1000000/0.086*RES_hh_fec!E28/RES_hh_num!E28)</f>
        <v>0</v>
      </c>
      <c r="F28" s="95">
        <f>IF(RES_hh_fec!F28=0,0,1000000/0.086*RES_hh_fec!F28/RES_hh_num!F28)</f>
        <v>0</v>
      </c>
      <c r="G28" s="95">
        <f>IF(RES_hh_fec!G28=0,0,1000000/0.086*RES_hh_fec!G28/RES_hh_num!G28)</f>
        <v>0</v>
      </c>
      <c r="H28" s="95">
        <f>IF(RES_hh_fec!H28=0,0,1000000/0.086*RES_hh_fec!H28/RES_hh_num!H28)</f>
        <v>0</v>
      </c>
      <c r="I28" s="95">
        <f>IF(RES_hh_fec!I28=0,0,1000000/0.086*RES_hh_fec!I28/RES_hh_num!I28)</f>
        <v>0</v>
      </c>
      <c r="J28" s="95">
        <f>IF(RES_hh_fec!J28=0,0,1000000/0.086*RES_hh_fec!J28/RES_hh_num!J28)</f>
        <v>0</v>
      </c>
      <c r="K28" s="95">
        <f>IF(RES_hh_fec!K28=0,0,1000000/0.086*RES_hh_fec!K28/RES_hh_num!K28)</f>
        <v>0</v>
      </c>
      <c r="L28" s="95">
        <f>IF(RES_hh_fec!L28=0,0,1000000/0.086*RES_hh_fec!L28/RES_hh_num!L28)</f>
        <v>0</v>
      </c>
      <c r="M28" s="95">
        <f>IF(RES_hh_fec!M28=0,0,1000000/0.086*RES_hh_fec!M28/RES_hh_num!M28)</f>
        <v>0</v>
      </c>
      <c r="N28" s="95">
        <f>IF(RES_hh_fec!N28=0,0,1000000/0.086*RES_hh_fec!N28/RES_hh_num!N28)</f>
        <v>0</v>
      </c>
      <c r="O28" s="95">
        <f>IF(RES_hh_fec!O28=0,0,1000000/0.086*RES_hh_fec!O28/RES_hh_num!O28)</f>
        <v>0</v>
      </c>
      <c r="P28" s="95">
        <f>IF(RES_hh_fec!P28=0,0,1000000/0.086*RES_hh_fec!P28/RES_hh_num!P28)</f>
        <v>0</v>
      </c>
      <c r="Q28" s="95">
        <f>IF(RES_hh_fec!Q28=0,0,1000000/0.086*RES_hh_fec!Q28/RES_hh_num!Q28)</f>
        <v>0</v>
      </c>
    </row>
    <row r="29" spans="1:17" s="28" customFormat="1" ht="12" customHeight="1" x14ac:dyDescent="0.25">
      <c r="A29" s="87" t="s">
        <v>84</v>
      </c>
      <c r="B29" s="95">
        <f>IF(RES_hh_fec!B29=0,0,1000000/0.086*RES_hh_fec!B29/RES_hh_num!B29)</f>
        <v>1456.2057027153317</v>
      </c>
      <c r="C29" s="95">
        <f>IF(RES_hh_fec!C29=0,0,1000000/0.086*RES_hh_fec!C29/RES_hh_num!C29)</f>
        <v>1442.3132011025057</v>
      </c>
      <c r="D29" s="95">
        <f>IF(RES_hh_fec!D29=0,0,1000000/0.086*RES_hh_fec!D29/RES_hh_num!D29)</f>
        <v>1441.639869717455</v>
      </c>
      <c r="E29" s="95">
        <f>IF(RES_hh_fec!E29=0,0,1000000/0.086*RES_hh_fec!E29/RES_hh_num!E29)</f>
        <v>1440.6329684330394</v>
      </c>
      <c r="F29" s="95">
        <f>IF(RES_hh_fec!F29=0,0,1000000/0.086*RES_hh_fec!F29/RES_hh_num!F29)</f>
        <v>1384.9836570389789</v>
      </c>
      <c r="G29" s="95">
        <f>IF(RES_hh_fec!G29=0,0,1000000/0.086*RES_hh_fec!G29/RES_hh_num!G29)</f>
        <v>1399.9324001394345</v>
      </c>
      <c r="H29" s="95">
        <f>IF(RES_hh_fec!H29=0,0,1000000/0.086*RES_hh_fec!H29/RES_hh_num!H29)</f>
        <v>1375.3114302723864</v>
      </c>
      <c r="I29" s="95">
        <f>IF(RES_hh_fec!I29=0,0,1000000/0.086*RES_hh_fec!I29/RES_hh_num!I29)</f>
        <v>1376.140775381765</v>
      </c>
      <c r="J29" s="95">
        <f>IF(RES_hh_fec!J29=0,0,1000000/0.086*RES_hh_fec!J29/RES_hh_num!J29)</f>
        <v>1358.6544596167332</v>
      </c>
      <c r="K29" s="95">
        <f>IF(RES_hh_fec!K29=0,0,1000000/0.086*RES_hh_fec!K29/RES_hh_num!K29)</f>
        <v>1346.3503821032825</v>
      </c>
      <c r="L29" s="95">
        <f>IF(RES_hh_fec!L29=0,0,1000000/0.086*RES_hh_fec!L29/RES_hh_num!L29)</f>
        <v>1311.8299925571707</v>
      </c>
      <c r="M29" s="95">
        <f>IF(RES_hh_fec!M29=0,0,1000000/0.086*RES_hh_fec!M29/RES_hh_num!M29)</f>
        <v>1305.7696927555967</v>
      </c>
      <c r="N29" s="95">
        <f>IF(RES_hh_fec!N29=0,0,1000000/0.086*RES_hh_fec!N29/RES_hh_num!N29)</f>
        <v>1289.1268723910925</v>
      </c>
      <c r="O29" s="95">
        <f>IF(RES_hh_fec!O29=0,0,1000000/0.086*RES_hh_fec!O29/RES_hh_num!O29)</f>
        <v>1268.2921035405805</v>
      </c>
      <c r="P29" s="95">
        <f>IF(RES_hh_fec!P29=0,0,1000000/0.086*RES_hh_fec!P29/RES_hh_num!P29)</f>
        <v>1259.7746386176084</v>
      </c>
      <c r="Q29" s="95">
        <f>IF(RES_hh_fec!Q29=0,0,1000000/0.086*RES_hh_fec!Q29/RES_hh_num!Q29)</f>
        <v>1236.3234553989366</v>
      </c>
    </row>
    <row r="30" spans="1:17" ht="12" customHeight="1" x14ac:dyDescent="0.25">
      <c r="A30" s="87" t="s">
        <v>109</v>
      </c>
      <c r="B30" s="95">
        <f>IF(RES_hh_fec!B30=0,0,1000000/0.086*RES_hh_fec!B30/RES_hh_num!B30)</f>
        <v>1352.1910381898128</v>
      </c>
      <c r="C30" s="95">
        <f>IF(RES_hh_fec!C30=0,0,1000000/0.086*RES_hh_fec!C30/RES_hh_num!C30)</f>
        <v>1335.3424284449632</v>
      </c>
      <c r="D30" s="95">
        <f>IF(RES_hh_fec!D30=0,0,1000000/0.086*RES_hh_fec!D30/RES_hh_num!D30)</f>
        <v>1338.6655492937412</v>
      </c>
      <c r="E30" s="95">
        <f>IF(RES_hh_fec!E30=0,0,1000000/0.086*RES_hh_fec!E30/RES_hh_num!E30)</f>
        <v>1337.7307288325164</v>
      </c>
      <c r="F30" s="95">
        <f>IF(RES_hh_fec!F30=0,0,1000000/0.086*RES_hh_fec!F30/RES_hh_num!F30)</f>
        <v>1301.5061526372692</v>
      </c>
      <c r="G30" s="95">
        <f>IF(RES_hh_fec!G30=0,0,1000000/0.086*RES_hh_fec!G30/RES_hh_num!G30)</f>
        <v>1282.5932436979319</v>
      </c>
      <c r="H30" s="95">
        <f>IF(RES_hh_fec!H30=0,0,1000000/0.086*RES_hh_fec!H30/RES_hh_num!H30)</f>
        <v>1251.557848767613</v>
      </c>
      <c r="I30" s="95">
        <f>IF(RES_hh_fec!I30=0,0,1000000/0.086*RES_hh_fec!I30/RES_hh_num!I30)</f>
        <v>1317.7092833930255</v>
      </c>
      <c r="J30" s="95">
        <f>IF(RES_hh_fec!J30=0,0,1000000/0.086*RES_hh_fec!J30/RES_hh_num!J30)</f>
        <v>1230.2556985983863</v>
      </c>
      <c r="K30" s="95">
        <f>IF(RES_hh_fec!K30=0,0,1000000/0.086*RES_hh_fec!K30/RES_hh_num!K30)</f>
        <v>1250.1823747004435</v>
      </c>
      <c r="L30" s="95">
        <f>IF(RES_hh_fec!L30=0,0,1000000/0.086*RES_hh_fec!L30/RES_hh_num!L30)</f>
        <v>1247.5370551030051</v>
      </c>
      <c r="M30" s="95">
        <f>IF(RES_hh_fec!M30=0,0,1000000/0.086*RES_hh_fec!M30/RES_hh_num!M30)</f>
        <v>1191.6991545911433</v>
      </c>
      <c r="N30" s="95">
        <f>IF(RES_hh_fec!N30=0,0,1000000/0.086*RES_hh_fec!N30/RES_hh_num!N30)</f>
        <v>1222.6426630531112</v>
      </c>
      <c r="O30" s="95">
        <f>IF(RES_hh_fec!O30=0,0,1000000/0.086*RES_hh_fec!O30/RES_hh_num!O30)</f>
        <v>1180.2946332722481</v>
      </c>
      <c r="P30" s="95">
        <f>IF(RES_hh_fec!P30=0,0,1000000/0.086*RES_hh_fec!P30/RES_hh_num!P30)</f>
        <v>1136.1883473828505</v>
      </c>
      <c r="Q30" s="95">
        <f>IF(RES_hh_fec!Q30=0,0,1000000/0.086*RES_hh_fec!Q30/RES_hh_num!Q30)</f>
        <v>1171.0364573516149</v>
      </c>
    </row>
    <row r="31" spans="1:17" ht="12" customHeight="1" x14ac:dyDescent="0.25">
      <c r="A31" s="87" t="s">
        <v>55</v>
      </c>
      <c r="B31" s="95">
        <f>IF(RES_hh_fec!B31=0,0,1000000/0.086*RES_hh_fec!B31/RES_hh_num!B31)</f>
        <v>0</v>
      </c>
      <c r="C31" s="95">
        <f>IF(RES_hh_fec!C31=0,0,1000000/0.086*RES_hh_fec!C31/RES_hh_num!C31)</f>
        <v>0</v>
      </c>
      <c r="D31" s="95">
        <f>IF(RES_hh_fec!D31=0,0,1000000/0.086*RES_hh_fec!D31/RES_hh_num!D31)</f>
        <v>0</v>
      </c>
      <c r="E31" s="95">
        <f>IF(RES_hh_fec!E31=0,0,1000000/0.086*RES_hh_fec!E31/RES_hh_num!E31)</f>
        <v>0</v>
      </c>
      <c r="F31" s="95">
        <f>IF(RES_hh_fec!F31=0,0,1000000/0.086*RES_hh_fec!F31/RES_hh_num!F31)</f>
        <v>0</v>
      </c>
      <c r="G31" s="95">
        <f>IF(RES_hh_fec!G31=0,0,1000000/0.086*RES_hh_fec!G31/RES_hh_num!G31)</f>
        <v>0</v>
      </c>
      <c r="H31" s="95">
        <f>IF(RES_hh_fec!H31=0,0,1000000/0.086*RES_hh_fec!H31/RES_hh_num!H31)</f>
        <v>0</v>
      </c>
      <c r="I31" s="95">
        <f>IF(RES_hh_fec!I31=0,0,1000000/0.086*RES_hh_fec!I31/RES_hh_num!I31)</f>
        <v>0</v>
      </c>
      <c r="J31" s="95">
        <f>IF(RES_hh_fec!J31=0,0,1000000/0.086*RES_hh_fec!J31/RES_hh_num!J31)</f>
        <v>0</v>
      </c>
      <c r="K31" s="95">
        <f>IF(RES_hh_fec!K31=0,0,1000000/0.086*RES_hh_fec!K31/RES_hh_num!K31)</f>
        <v>0</v>
      </c>
      <c r="L31" s="95">
        <f>IF(RES_hh_fec!L31=0,0,1000000/0.086*RES_hh_fec!L31/RES_hh_num!L31)</f>
        <v>0</v>
      </c>
      <c r="M31" s="95">
        <f>IF(RES_hh_fec!M31=0,0,1000000/0.086*RES_hh_fec!M31/RES_hh_num!M31)</f>
        <v>0</v>
      </c>
      <c r="N31" s="95">
        <f>IF(RES_hh_fec!N31=0,0,1000000/0.086*RES_hh_fec!N31/RES_hh_num!N31)</f>
        <v>0</v>
      </c>
      <c r="O31" s="95">
        <f>IF(RES_hh_fec!O31=0,0,1000000/0.086*RES_hh_fec!O31/RES_hh_num!O31)</f>
        <v>0</v>
      </c>
      <c r="P31" s="95">
        <f>IF(RES_hh_fec!P31=0,0,1000000/0.086*RES_hh_fec!P31/RES_hh_num!P31)</f>
        <v>0</v>
      </c>
      <c r="Q31" s="95">
        <f>IF(RES_hh_fec!Q31=0,0,1000000/0.086*RES_hh_fec!Q31/RES_hh_num!Q31)</f>
        <v>0</v>
      </c>
    </row>
    <row r="32" spans="1:17" ht="12" customHeight="1" x14ac:dyDescent="0.25">
      <c r="A32" s="49" t="s">
        <v>60</v>
      </c>
      <c r="B32" s="18">
        <f>IF(RES_hh_fec!B32=0,0,1000000/0.086*RES_hh_fec!B32/RES_hh_num!B32)</f>
        <v>835.38675190519075</v>
      </c>
      <c r="C32" s="18">
        <f>IF(RES_hh_fec!C32=0,0,1000000/0.086*RES_hh_fec!C32/RES_hh_num!C32)</f>
        <v>830.93741540073256</v>
      </c>
      <c r="D32" s="18">
        <f>IF(RES_hh_fec!D32=0,0,1000000/0.086*RES_hh_fec!D32/RES_hh_num!D32)</f>
        <v>833.8410832185308</v>
      </c>
      <c r="E32" s="18">
        <f>IF(RES_hh_fec!E32=0,0,1000000/0.086*RES_hh_fec!E32/RES_hh_num!E32)</f>
        <v>826.16394903779747</v>
      </c>
      <c r="F32" s="18">
        <f>IF(RES_hh_fec!F32=0,0,1000000/0.086*RES_hh_fec!F32/RES_hh_num!F32)</f>
        <v>801.66738311218364</v>
      </c>
      <c r="G32" s="18">
        <f>IF(RES_hh_fec!G32=0,0,1000000/0.086*RES_hh_fec!G32/RES_hh_num!G32)</f>
        <v>821.07936267310367</v>
      </c>
      <c r="H32" s="18">
        <f>IF(RES_hh_fec!H32=0,0,1000000/0.086*RES_hh_fec!H32/RES_hh_num!H32)</f>
        <v>808.36941637464906</v>
      </c>
      <c r="I32" s="18">
        <f>IF(RES_hh_fec!I32=0,0,1000000/0.086*RES_hh_fec!I32/RES_hh_num!I32)</f>
        <v>795.03855809317247</v>
      </c>
      <c r="J32" s="18">
        <f>IF(RES_hh_fec!J32=0,0,1000000/0.086*RES_hh_fec!J32/RES_hh_num!J32)</f>
        <v>803.16305778406286</v>
      </c>
      <c r="K32" s="18">
        <f>IF(RES_hh_fec!K32=0,0,1000000/0.086*RES_hh_fec!K32/RES_hh_num!K32)</f>
        <v>796.18261593264594</v>
      </c>
      <c r="L32" s="18">
        <f>IF(RES_hh_fec!L32=0,0,1000000/0.086*RES_hh_fec!L32/RES_hh_num!L32)</f>
        <v>785.31031049021919</v>
      </c>
      <c r="M32" s="18">
        <f>IF(RES_hh_fec!M32=0,0,1000000/0.086*RES_hh_fec!M32/RES_hh_num!M32)</f>
        <v>829.18516778305343</v>
      </c>
      <c r="N32" s="18">
        <f>IF(RES_hh_fec!N32=0,0,1000000/0.086*RES_hh_fec!N32/RES_hh_num!N32)</f>
        <v>807.98316902535601</v>
      </c>
      <c r="O32" s="18">
        <f>IF(RES_hh_fec!O32=0,0,1000000/0.086*RES_hh_fec!O32/RES_hh_num!O32)</f>
        <v>820.42830790803089</v>
      </c>
      <c r="P32" s="18">
        <f>IF(RES_hh_fec!P32=0,0,1000000/0.086*RES_hh_fec!P32/RES_hh_num!P32)</f>
        <v>827.75867745740322</v>
      </c>
      <c r="Q32" s="18">
        <f>IF(RES_hh_fec!Q32=0,0,1000000/0.086*RES_hh_fec!Q32/RES_hh_num!Q32)</f>
        <v>787.81733500896223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>
        <f>IF(RES_hh_tes!B3=0,0,1000000/0.086*RES_hh_tes!B3/RES_hh_num!B3)</f>
        <v>12581.616407235164</v>
      </c>
      <c r="C3" s="100">
        <f>IF(RES_hh_tes!C3=0,0,1000000/0.086*RES_hh_tes!C3/RES_hh_num!C3)</f>
        <v>13465.23025149227</v>
      </c>
      <c r="D3" s="100">
        <f>IF(RES_hh_tes!D3=0,0,1000000/0.086*RES_hh_tes!D3/RES_hh_num!D3)</f>
        <v>12881.784808112276</v>
      </c>
      <c r="E3" s="100">
        <f>IF(RES_hh_tes!E3=0,0,1000000/0.086*RES_hh_tes!E3/RES_hh_num!E3)</f>
        <v>12618.808607798361</v>
      </c>
      <c r="F3" s="100">
        <f>IF(RES_hh_tes!F3=0,0,1000000/0.086*RES_hh_tes!F3/RES_hh_num!F3)</f>
        <v>12218.985490934992</v>
      </c>
      <c r="G3" s="100">
        <f>IF(RES_hh_tes!G3=0,0,1000000/0.086*RES_hh_tes!G3/RES_hh_num!G3)</f>
        <v>11997.158262465478</v>
      </c>
      <c r="H3" s="100">
        <f>IF(RES_hh_tes!H3=0,0,1000000/0.086*RES_hh_tes!H3/RES_hh_num!H3)</f>
        <v>11944.934660655339</v>
      </c>
      <c r="I3" s="100">
        <f>IF(RES_hh_tes!I3=0,0,1000000/0.086*RES_hh_tes!I3/RES_hh_num!I3)</f>
        <v>9973.7902645310369</v>
      </c>
      <c r="J3" s="100">
        <f>IF(RES_hh_tes!J3=0,0,1000000/0.086*RES_hh_tes!J3/RES_hh_num!J3)</f>
        <v>11115.705017109423</v>
      </c>
      <c r="K3" s="100">
        <f>IF(RES_hh_tes!K3=0,0,1000000/0.086*RES_hh_tes!K3/RES_hh_num!K3)</f>
        <v>10712.112952564972</v>
      </c>
      <c r="L3" s="100">
        <f>IF(RES_hh_tes!L3=0,0,1000000/0.086*RES_hh_tes!L3/RES_hh_num!L3)</f>
        <v>11510.668283083143</v>
      </c>
      <c r="M3" s="100">
        <f>IF(RES_hh_tes!M3=0,0,1000000/0.086*RES_hh_tes!M3/RES_hh_num!M3)</f>
        <v>10093.191342603601</v>
      </c>
      <c r="N3" s="100">
        <f>IF(RES_hh_tes!N3=0,0,1000000/0.086*RES_hh_tes!N3/RES_hh_num!N3)</f>
        <v>10532.163349321836</v>
      </c>
      <c r="O3" s="100">
        <f>IF(RES_hh_tes!O3=0,0,1000000/0.086*RES_hh_tes!O3/RES_hh_num!O3)</f>
        <v>11390.048054772424</v>
      </c>
      <c r="P3" s="100">
        <f>IF(RES_hh_tes!P3=0,0,1000000/0.086*RES_hh_tes!P3/RES_hh_num!P3)</f>
        <v>9649.645135780489</v>
      </c>
      <c r="Q3" s="100">
        <f>IF(RES_hh_tes!Q3=0,0,1000000/0.086*RES_hh_tes!Q3/RES_hh_num!Q3)</f>
        <v>9998.0305528110384</v>
      </c>
    </row>
    <row r="4" spans="1:17" ht="12.95" customHeight="1" x14ac:dyDescent="0.25">
      <c r="A4" s="89" t="s">
        <v>65</v>
      </c>
      <c r="B4" s="96">
        <f>IF(RES_hh_tes!B4=0,0,1000000/0.086*RES_hh_tes!B4/RES_hh_num!B4)</f>
        <v>10357.334198115092</v>
      </c>
      <c r="C4" s="96">
        <f>IF(RES_hh_tes!C4=0,0,1000000/0.086*RES_hh_tes!C4/RES_hh_num!C4)</f>
        <v>11235.56339601193</v>
      </c>
      <c r="D4" s="96">
        <f>IF(RES_hh_tes!D4=0,0,1000000/0.086*RES_hh_tes!D4/RES_hh_num!D4)</f>
        <v>10658.433763784245</v>
      </c>
      <c r="E4" s="96">
        <f>IF(RES_hh_tes!E4=0,0,1000000/0.086*RES_hh_tes!E4/RES_hh_num!E4)</f>
        <v>10392.299660736899</v>
      </c>
      <c r="F4" s="96">
        <f>IF(RES_hh_tes!F4=0,0,1000000/0.086*RES_hh_tes!F4/RES_hh_num!F4)</f>
        <v>9995.4452780060437</v>
      </c>
      <c r="G4" s="96">
        <f>IF(RES_hh_tes!G4=0,0,1000000/0.086*RES_hh_tes!G4/RES_hh_num!G4)</f>
        <v>9777.5493127838545</v>
      </c>
      <c r="H4" s="96">
        <f>IF(RES_hh_tes!H4=0,0,1000000/0.086*RES_hh_tes!H4/RES_hh_num!H4)</f>
        <v>9737.6271139151468</v>
      </c>
      <c r="I4" s="96">
        <f>IF(RES_hh_tes!I4=0,0,1000000/0.086*RES_hh_tes!I4/RES_hh_num!I4)</f>
        <v>7786.0884485026709</v>
      </c>
      <c r="J4" s="96">
        <f>IF(RES_hh_tes!J4=0,0,1000000/0.086*RES_hh_tes!J4/RES_hh_num!J4)</f>
        <v>8924.5234208516467</v>
      </c>
      <c r="K4" s="96">
        <f>IF(RES_hh_tes!K4=0,0,1000000/0.086*RES_hh_tes!K4/RES_hh_num!K4)</f>
        <v>8506.4241520591349</v>
      </c>
      <c r="L4" s="96">
        <f>IF(RES_hh_tes!L4=0,0,1000000/0.086*RES_hh_tes!L4/RES_hh_num!L4)</f>
        <v>9254.806424624072</v>
      </c>
      <c r="M4" s="96">
        <f>IF(RES_hh_tes!M4=0,0,1000000/0.086*RES_hh_tes!M4/RES_hh_num!M4)</f>
        <v>7838.7315894081848</v>
      </c>
      <c r="N4" s="96">
        <f>IF(RES_hh_tes!N4=0,0,1000000/0.086*RES_hh_tes!N4/RES_hh_num!N4)</f>
        <v>8263.796003847945</v>
      </c>
      <c r="O4" s="96">
        <f>IF(RES_hh_tes!O4=0,0,1000000/0.086*RES_hh_tes!O4/RES_hh_num!O4)</f>
        <v>9092.2896291826728</v>
      </c>
      <c r="P4" s="96">
        <f>IF(RES_hh_tes!P4=0,0,1000000/0.086*RES_hh_tes!P4/RES_hh_num!P4)</f>
        <v>7377.5030801107241</v>
      </c>
      <c r="Q4" s="96">
        <f>IF(RES_hh_tes!Q4=0,0,1000000/0.086*RES_hh_tes!Q4/RES_hh_num!Q4)</f>
        <v>7740.4881493672574</v>
      </c>
    </row>
    <row r="5" spans="1:17" ht="12" customHeight="1" x14ac:dyDescent="0.25">
      <c r="A5" s="87" t="s">
        <v>58</v>
      </c>
      <c r="B5" s="95">
        <f>IF(RES_hh_tes!B5=0,0,1000000/0.086*RES_hh_tes!B5/RES_hh_num!B5)</f>
        <v>10097.299782231692</v>
      </c>
      <c r="C5" s="95">
        <f>IF(RES_hh_tes!C5=0,0,1000000/0.086*RES_hh_tes!C5/RES_hh_num!C5)</f>
        <v>10939.936318842174</v>
      </c>
      <c r="D5" s="95">
        <f>IF(RES_hh_tes!D5=0,0,1000000/0.086*RES_hh_tes!D5/RES_hh_num!D5)</f>
        <v>9971.4568272183024</v>
      </c>
      <c r="E5" s="95">
        <f>IF(RES_hh_tes!E5=0,0,1000000/0.086*RES_hh_tes!E5/RES_hh_num!E5)</f>
        <v>10360.577342290042</v>
      </c>
      <c r="F5" s="95">
        <f>IF(RES_hh_tes!F5=0,0,1000000/0.086*RES_hh_tes!F5/RES_hh_num!F5)</f>
        <v>9620.5483050016956</v>
      </c>
      <c r="G5" s="95">
        <f>IF(RES_hh_tes!G5=0,0,1000000/0.086*RES_hh_tes!G5/RES_hh_num!G5)</f>
        <v>9442.8367150430568</v>
      </c>
      <c r="H5" s="95">
        <f>IF(RES_hh_tes!H5=0,0,1000000/0.086*RES_hh_tes!H5/RES_hh_num!H5)</f>
        <v>9471.6701913645647</v>
      </c>
      <c r="I5" s="95">
        <f>IF(RES_hh_tes!I5=0,0,1000000/0.086*RES_hh_tes!I5/RES_hh_num!I5)</f>
        <v>8279.9439760544938</v>
      </c>
      <c r="J5" s="95">
        <f>IF(RES_hh_tes!J5=0,0,1000000/0.086*RES_hh_tes!J5/RES_hh_num!J5)</f>
        <v>7714.4647758350911</v>
      </c>
      <c r="K5" s="95">
        <f>IF(RES_hh_tes!K5=0,0,1000000/0.086*RES_hh_tes!K5/RES_hh_num!K5)</f>
        <v>7654.5010314729689</v>
      </c>
      <c r="L5" s="95">
        <f>IF(RES_hh_tes!L5=0,0,1000000/0.086*RES_hh_tes!L5/RES_hh_num!L5)</f>
        <v>9056.5898234379583</v>
      </c>
      <c r="M5" s="95">
        <f>IF(RES_hh_tes!M5=0,0,1000000/0.086*RES_hh_tes!M5/RES_hh_num!M5)</f>
        <v>7642.3238445734351</v>
      </c>
      <c r="N5" s="95">
        <f>IF(RES_hh_tes!N5=0,0,1000000/0.086*RES_hh_tes!N5/RES_hh_num!N5)</f>
        <v>8111.7275476664108</v>
      </c>
      <c r="O5" s="95">
        <f>IF(RES_hh_tes!O5=0,0,1000000/0.086*RES_hh_tes!O5/RES_hh_num!O5)</f>
        <v>8708.8948867028994</v>
      </c>
      <c r="P5" s="95">
        <f>IF(RES_hh_tes!P5=0,0,1000000/0.086*RES_hh_tes!P5/RES_hh_num!P5)</f>
        <v>7147.6915209924509</v>
      </c>
      <c r="Q5" s="95">
        <f>IF(RES_hh_tes!Q5=0,0,1000000/0.086*RES_hh_tes!Q5/RES_hh_num!Q5)</f>
        <v>7557.1791780059439</v>
      </c>
    </row>
    <row r="6" spans="1:17" ht="12" customHeight="1" x14ac:dyDescent="0.25">
      <c r="A6" s="87" t="s">
        <v>84</v>
      </c>
      <c r="B6" s="95">
        <f>IF(RES_hh_tes!B6=0,0,1000000/0.086*RES_hh_tes!B6/RES_hh_num!B6)</f>
        <v>10626.984610974319</v>
      </c>
      <c r="C6" s="95">
        <f>IF(RES_hh_tes!C6=0,0,1000000/0.086*RES_hh_tes!C6/RES_hh_num!C6)</f>
        <v>10738.253664257267</v>
      </c>
      <c r="D6" s="95">
        <f>IF(RES_hh_tes!D6=0,0,1000000/0.086*RES_hh_tes!D6/RES_hh_num!D6)</f>
        <v>10056.839709786351</v>
      </c>
      <c r="E6" s="95">
        <f>IF(RES_hh_tes!E6=0,0,1000000/0.086*RES_hh_tes!E6/RES_hh_num!E6)</f>
        <v>8560.0725328377757</v>
      </c>
      <c r="F6" s="95">
        <f>IF(RES_hh_tes!F6=0,0,1000000/0.086*RES_hh_tes!F6/RES_hh_num!F6)</f>
        <v>9778.4391937466316</v>
      </c>
      <c r="G6" s="95">
        <f>IF(RES_hh_tes!G6=0,0,1000000/0.086*RES_hh_tes!G6/RES_hh_num!G6)</f>
        <v>8947.5149854772953</v>
      </c>
      <c r="H6" s="95">
        <f>IF(RES_hh_tes!H6=0,0,1000000/0.086*RES_hh_tes!H6/RES_hh_num!H6)</f>
        <v>10287.103914455756</v>
      </c>
      <c r="I6" s="95">
        <f>IF(RES_hh_tes!I6=0,0,1000000/0.086*RES_hh_tes!I6/RES_hh_num!I6)</f>
        <v>6912.0663257612969</v>
      </c>
      <c r="J6" s="95">
        <f>IF(RES_hh_tes!J6=0,0,1000000/0.086*RES_hh_tes!J6/RES_hh_num!J6)</f>
        <v>8792.7276298647921</v>
      </c>
      <c r="K6" s="95">
        <f>IF(RES_hh_tes!K6=0,0,1000000/0.086*RES_hh_tes!K6/RES_hh_num!K6)</f>
        <v>8498.2154454328993</v>
      </c>
      <c r="L6" s="95">
        <f>IF(RES_hh_tes!L6=0,0,1000000/0.086*RES_hh_tes!L6/RES_hh_num!L6)</f>
        <v>8932.4803225518936</v>
      </c>
      <c r="M6" s="95">
        <f>IF(RES_hh_tes!M6=0,0,1000000/0.086*RES_hh_tes!M6/RES_hh_num!M6)</f>
        <v>7591.7964584923102</v>
      </c>
      <c r="N6" s="95">
        <f>IF(RES_hh_tes!N6=0,0,1000000/0.086*RES_hh_tes!N6/RES_hh_num!N6)</f>
        <v>7932.9095031415573</v>
      </c>
      <c r="O6" s="95">
        <f>IF(RES_hh_tes!O6=0,0,1000000/0.086*RES_hh_tes!O6/RES_hh_num!O6)</f>
        <v>8714.1549590418126</v>
      </c>
      <c r="P6" s="95">
        <f>IF(RES_hh_tes!P6=0,0,1000000/0.086*RES_hh_tes!P6/RES_hh_num!P6)</f>
        <v>7044.0376379820664</v>
      </c>
      <c r="Q6" s="95">
        <f>IF(RES_hh_tes!Q6=0,0,1000000/0.086*RES_hh_tes!Q6/RES_hh_num!Q6)</f>
        <v>7351.7488553664261</v>
      </c>
    </row>
    <row r="7" spans="1:17" ht="12" customHeight="1" x14ac:dyDescent="0.25">
      <c r="A7" s="87" t="s">
        <v>110</v>
      </c>
      <c r="B7" s="95">
        <f>IF(RES_hh_tes!B7=0,0,1000000/0.086*RES_hh_tes!B7/RES_hh_num!B7)</f>
        <v>9797.3182238196423</v>
      </c>
      <c r="C7" s="95">
        <f>IF(RES_hh_tes!C7=0,0,1000000/0.086*RES_hh_tes!C7/RES_hh_num!C7)</f>
        <v>11102.665162505864</v>
      </c>
      <c r="D7" s="95">
        <f>IF(RES_hh_tes!D7=0,0,1000000/0.086*RES_hh_tes!D7/RES_hh_num!D7)</f>
        <v>10339.450271514363</v>
      </c>
      <c r="E7" s="95">
        <f>IF(RES_hh_tes!E7=0,0,1000000/0.086*RES_hh_tes!E7/RES_hh_num!E7)</f>
        <v>10204.180499020738</v>
      </c>
      <c r="F7" s="95">
        <f>IF(RES_hh_tes!F7=0,0,1000000/0.086*RES_hh_tes!F7/RES_hh_num!F7)</f>
        <v>9669.8445968227952</v>
      </c>
      <c r="G7" s="95">
        <f>IF(RES_hh_tes!G7=0,0,1000000/0.086*RES_hh_tes!G7/RES_hh_num!G7)</f>
        <v>9668.8179509163801</v>
      </c>
      <c r="H7" s="95">
        <f>IF(RES_hh_tes!H7=0,0,1000000/0.086*RES_hh_tes!H7/RES_hh_num!H7)</f>
        <v>10358.866834363876</v>
      </c>
      <c r="I7" s="95">
        <f>IF(RES_hh_tes!I7=0,0,1000000/0.086*RES_hh_tes!I7/RES_hh_num!I7)</f>
        <v>6708.6187856807637</v>
      </c>
      <c r="J7" s="95">
        <f>IF(RES_hh_tes!J7=0,0,1000000/0.086*RES_hh_tes!J7/RES_hh_num!J7)</f>
        <v>9912.5408409845277</v>
      </c>
      <c r="K7" s="95">
        <f>IF(RES_hh_tes!K7=0,0,1000000/0.086*RES_hh_tes!K7/RES_hh_num!K7)</f>
        <v>8711.8260836145055</v>
      </c>
      <c r="L7" s="95">
        <f>IF(RES_hh_tes!L7=0,0,1000000/0.086*RES_hh_tes!L7/RES_hh_num!L7)</f>
        <v>8966.1557714416176</v>
      </c>
      <c r="M7" s="95">
        <f>IF(RES_hh_tes!M7=0,0,1000000/0.086*RES_hh_tes!M7/RES_hh_num!M7)</f>
        <v>7568.1242837482432</v>
      </c>
      <c r="N7" s="95">
        <f>IF(RES_hh_tes!N7=0,0,1000000/0.086*RES_hh_tes!N7/RES_hh_num!N7)</f>
        <v>7996.7636704695151</v>
      </c>
      <c r="O7" s="95">
        <f>IF(RES_hh_tes!O7=0,0,1000000/0.086*RES_hh_tes!O7/RES_hh_num!O7)</f>
        <v>8802.7091038758699</v>
      </c>
      <c r="P7" s="95">
        <f>IF(RES_hh_tes!P7=0,0,1000000/0.086*RES_hh_tes!P7/RES_hh_num!P7)</f>
        <v>7342.5310959952303</v>
      </c>
      <c r="Q7" s="95">
        <f>IF(RES_hh_tes!Q7=0,0,1000000/0.086*RES_hh_tes!Q7/RES_hh_num!Q7)</f>
        <v>7525.9517481924195</v>
      </c>
    </row>
    <row r="8" spans="1:17" ht="12" customHeight="1" x14ac:dyDescent="0.25">
      <c r="A8" s="87" t="s">
        <v>109</v>
      </c>
      <c r="B8" s="95">
        <f>IF(RES_hh_tes!B8=0,0,1000000/0.086*RES_hh_tes!B8/RES_hh_num!B8)</f>
        <v>10297.260178642151</v>
      </c>
      <c r="C8" s="95">
        <f>IF(RES_hh_tes!C8=0,0,1000000/0.086*RES_hh_tes!C8/RES_hh_num!C8)</f>
        <v>10905.657991820446</v>
      </c>
      <c r="D8" s="95">
        <f>IF(RES_hh_tes!D8=0,0,1000000/0.086*RES_hh_tes!D8/RES_hh_num!D8)</f>
        <v>10292.949759952075</v>
      </c>
      <c r="E8" s="95">
        <f>IF(RES_hh_tes!E8=0,0,1000000/0.086*RES_hh_tes!E8/RES_hh_num!E8)</f>
        <v>10287.244563112439</v>
      </c>
      <c r="F8" s="95">
        <f>IF(RES_hh_tes!F8=0,0,1000000/0.086*RES_hh_tes!F8/RES_hh_num!F8)</f>
        <v>9554.3140654835152</v>
      </c>
      <c r="G8" s="95">
        <f>IF(RES_hh_tes!G8=0,0,1000000/0.086*RES_hh_tes!G8/RES_hh_num!G8)</f>
        <v>9232.2792302614744</v>
      </c>
      <c r="H8" s="95">
        <f>IF(RES_hh_tes!H8=0,0,1000000/0.086*RES_hh_tes!H8/RES_hh_num!H8)</f>
        <v>8964.3153352225527</v>
      </c>
      <c r="I8" s="95">
        <f>IF(RES_hh_tes!I8=0,0,1000000/0.086*RES_hh_tes!I8/RES_hh_num!I8)</f>
        <v>7707.897314127129</v>
      </c>
      <c r="J8" s="95">
        <f>IF(RES_hh_tes!J8=0,0,1000000/0.086*RES_hh_tes!J8/RES_hh_num!J8)</f>
        <v>8165.0351676376104</v>
      </c>
      <c r="K8" s="95">
        <f>IF(RES_hh_tes!K8=0,0,1000000/0.086*RES_hh_tes!K8/RES_hh_num!K8)</f>
        <v>7997.3178386703876</v>
      </c>
      <c r="L8" s="95">
        <f>IF(RES_hh_tes!L8=0,0,1000000/0.086*RES_hh_tes!L8/RES_hh_num!L8)</f>
        <v>8926.1317360955763</v>
      </c>
      <c r="M8" s="95">
        <f>IF(RES_hh_tes!M8=0,0,1000000/0.086*RES_hh_tes!M8/RES_hh_num!M8)</f>
        <v>7398.0066756627375</v>
      </c>
      <c r="N8" s="95">
        <f>IF(RES_hh_tes!N8=0,0,1000000/0.086*RES_hh_tes!N8/RES_hh_num!N8)</f>
        <v>7923.9325057695869</v>
      </c>
      <c r="O8" s="95">
        <f>IF(RES_hh_tes!O8=0,0,1000000/0.086*RES_hh_tes!O8/RES_hh_num!O8)</f>
        <v>8835.2982353124771</v>
      </c>
      <c r="P8" s="95">
        <f>IF(RES_hh_tes!P8=0,0,1000000/0.086*RES_hh_tes!P8/RES_hh_num!P8)</f>
        <v>6945.8234725132088</v>
      </c>
      <c r="Q8" s="95">
        <f>IF(RES_hh_tes!Q8=0,0,1000000/0.086*RES_hh_tes!Q8/RES_hh_num!Q8)</f>
        <v>7400.3046649961943</v>
      </c>
    </row>
    <row r="9" spans="1:17" ht="12" customHeight="1" x14ac:dyDescent="0.25">
      <c r="A9" s="87" t="s">
        <v>55</v>
      </c>
      <c r="B9" s="95">
        <f>IF(RES_hh_tes!B9=0,0,1000000/0.086*RES_hh_tes!B9/RES_hh_num!B9)</f>
        <v>10467.983248323069</v>
      </c>
      <c r="C9" s="95">
        <f>IF(RES_hh_tes!C9=0,0,1000000/0.086*RES_hh_tes!C9/RES_hh_num!C9)</f>
        <v>10710.520765688645</v>
      </c>
      <c r="D9" s="95">
        <f>IF(RES_hh_tes!D9=0,0,1000000/0.086*RES_hh_tes!D9/RES_hh_num!D9)</f>
        <v>10564.27501700726</v>
      </c>
      <c r="E9" s="95">
        <f>IF(RES_hh_tes!E9=0,0,1000000/0.086*RES_hh_tes!E9/RES_hh_num!E9)</f>
        <v>10518.794385680636</v>
      </c>
      <c r="F9" s="95">
        <f>IF(RES_hh_tes!F9=0,0,1000000/0.086*RES_hh_tes!F9/RES_hh_num!F9)</f>
        <v>10136.867478024606</v>
      </c>
      <c r="G9" s="95">
        <f>IF(RES_hh_tes!G9=0,0,1000000/0.086*RES_hh_tes!G9/RES_hh_num!G9)</f>
        <v>10019.862468206991</v>
      </c>
      <c r="H9" s="95">
        <f>IF(RES_hh_tes!H9=0,0,1000000/0.086*RES_hh_tes!H9/RES_hh_num!H9)</f>
        <v>10103.202332581497</v>
      </c>
      <c r="I9" s="95">
        <f>IF(RES_hh_tes!I9=0,0,1000000/0.086*RES_hh_tes!I9/RES_hh_num!I9)</f>
        <v>8480.5795879925208</v>
      </c>
      <c r="J9" s="95">
        <f>IF(RES_hh_tes!J9=0,0,1000000/0.086*RES_hh_tes!J9/RES_hh_num!J9)</f>
        <v>8998.752034393965</v>
      </c>
      <c r="K9" s="95">
        <f>IF(RES_hh_tes!K9=0,0,1000000/0.086*RES_hh_tes!K9/RES_hh_num!K9)</f>
        <v>9030.6626313917695</v>
      </c>
      <c r="L9" s="95">
        <f>IF(RES_hh_tes!L9=0,0,1000000/0.086*RES_hh_tes!L9/RES_hh_num!L9)</f>
        <v>9835.9493020516838</v>
      </c>
      <c r="M9" s="95">
        <f>IF(RES_hh_tes!M9=0,0,1000000/0.086*RES_hh_tes!M9/RES_hh_num!M9)</f>
        <v>8577.2582794451591</v>
      </c>
      <c r="N9" s="95">
        <f>IF(RES_hh_tes!N9=0,0,1000000/0.086*RES_hh_tes!N9/RES_hh_num!N9)</f>
        <v>8846.3314278980997</v>
      </c>
      <c r="O9" s="95">
        <f>IF(RES_hh_tes!O9=0,0,1000000/0.086*RES_hh_tes!O9/RES_hh_num!O9)</f>
        <v>9113.9471698818779</v>
      </c>
      <c r="P9" s="95">
        <f>IF(RES_hh_tes!P9=0,0,1000000/0.086*RES_hh_tes!P9/RES_hh_num!P9)</f>
        <v>7693.5402057442361</v>
      </c>
      <c r="Q9" s="95">
        <f>IF(RES_hh_tes!Q9=0,0,1000000/0.086*RES_hh_tes!Q9/RES_hh_num!Q9)</f>
        <v>8039.4225222501445</v>
      </c>
    </row>
    <row r="10" spans="1:17" ht="12" customHeight="1" x14ac:dyDescent="0.25">
      <c r="A10" s="87" t="s">
        <v>79</v>
      </c>
      <c r="B10" s="95">
        <f>IF(RES_hh_tes!B10=0,0,1000000/0.086*RES_hh_tes!B10/RES_hh_num!B10)</f>
        <v>0</v>
      </c>
      <c r="C10" s="95">
        <f>IF(RES_hh_tes!C10=0,0,1000000/0.086*RES_hh_tes!C10/RES_hh_num!C10)</f>
        <v>0</v>
      </c>
      <c r="D10" s="95">
        <f>IF(RES_hh_tes!D10=0,0,1000000/0.086*RES_hh_tes!D10/RES_hh_num!D10)</f>
        <v>0</v>
      </c>
      <c r="E10" s="95">
        <f>IF(RES_hh_tes!E10=0,0,1000000/0.086*RES_hh_tes!E10/RES_hh_num!E10)</f>
        <v>10457.667422672243</v>
      </c>
      <c r="F10" s="95">
        <f>IF(RES_hh_tes!F10=0,0,1000000/0.086*RES_hh_tes!F10/RES_hh_num!F10)</f>
        <v>10006.829321752366</v>
      </c>
      <c r="G10" s="95">
        <f>IF(RES_hh_tes!G10=0,0,1000000/0.086*RES_hh_tes!G10/RES_hh_num!G10)</f>
        <v>9780.83503466822</v>
      </c>
      <c r="H10" s="95">
        <f>IF(RES_hh_tes!H10=0,0,1000000/0.086*RES_hh_tes!H10/RES_hh_num!H10)</f>
        <v>9729.745539514297</v>
      </c>
      <c r="I10" s="95">
        <f>IF(RES_hh_tes!I10=0,0,1000000/0.086*RES_hh_tes!I10/RES_hh_num!I10)</f>
        <v>7682.7029622672126</v>
      </c>
      <c r="J10" s="95">
        <f>IF(RES_hh_tes!J10=0,0,1000000/0.086*RES_hh_tes!J10/RES_hh_num!J10)</f>
        <v>8919.2096846701606</v>
      </c>
      <c r="K10" s="95">
        <f>IF(RES_hh_tes!K10=0,0,1000000/0.086*RES_hh_tes!K10/RES_hh_num!K10)</f>
        <v>8475.0334133330634</v>
      </c>
      <c r="L10" s="95">
        <f>IF(RES_hh_tes!L10=0,0,1000000/0.086*RES_hh_tes!L10/RES_hh_num!L10)</f>
        <v>9204.5952203642682</v>
      </c>
      <c r="M10" s="95">
        <f>IF(RES_hh_tes!M10=0,0,1000000/0.086*RES_hh_tes!M10/RES_hh_num!M10)</f>
        <v>7748.5308516901205</v>
      </c>
      <c r="N10" s="95">
        <f>IF(RES_hh_tes!N10=0,0,1000000/0.086*RES_hh_tes!N10/RES_hh_num!N10)</f>
        <v>8459.1251116179665</v>
      </c>
      <c r="O10" s="95">
        <f>IF(RES_hh_tes!O10=0,0,1000000/0.086*RES_hh_tes!O10/RES_hh_num!O10)</f>
        <v>8676.1988091882195</v>
      </c>
      <c r="P10" s="95">
        <f>IF(RES_hh_tes!P10=0,0,1000000/0.086*RES_hh_tes!P10/RES_hh_num!P10)</f>
        <v>7221.2317949437611</v>
      </c>
      <c r="Q10" s="95">
        <f>IF(RES_hh_tes!Q10=0,0,1000000/0.086*RES_hh_tes!Q10/RES_hh_num!Q10)</f>
        <v>7547.6752373311838</v>
      </c>
    </row>
    <row r="11" spans="1:17" ht="12" customHeight="1" x14ac:dyDescent="0.25">
      <c r="A11" s="87" t="s">
        <v>61</v>
      </c>
      <c r="B11" s="95">
        <f>IF(RES_hh_tes!B11=0,0,1000000/0.086*RES_hh_tes!B11/RES_hh_num!B11)</f>
        <v>10097.291120071755</v>
      </c>
      <c r="C11" s="95">
        <f>IF(RES_hh_tes!C11=0,0,1000000/0.086*RES_hh_tes!C11/RES_hh_num!C11)</f>
        <v>10942.092579192089</v>
      </c>
      <c r="D11" s="95">
        <f>IF(RES_hh_tes!D11=0,0,1000000/0.086*RES_hh_tes!D11/RES_hh_num!D11)</f>
        <v>10763.119568445407</v>
      </c>
      <c r="E11" s="95">
        <f>IF(RES_hh_tes!E11=0,0,1000000/0.086*RES_hh_tes!E11/RES_hh_num!E11)</f>
        <v>9371.5456487646497</v>
      </c>
      <c r="F11" s="95">
        <f>IF(RES_hh_tes!F11=0,0,1000000/0.086*RES_hh_tes!F11/RES_hh_num!F11)</f>
        <v>10146.524713914278</v>
      </c>
      <c r="G11" s="95">
        <f>IF(RES_hh_tes!G11=0,0,1000000/0.086*RES_hh_tes!G11/RES_hh_num!G11)</f>
        <v>9942.9029536258531</v>
      </c>
      <c r="H11" s="95">
        <f>IF(RES_hh_tes!H11=0,0,1000000/0.086*RES_hh_tes!H11/RES_hh_num!H11)</f>
        <v>9044.9987732164482</v>
      </c>
      <c r="I11" s="95">
        <f>IF(RES_hh_tes!I11=0,0,1000000/0.086*RES_hh_tes!I11/RES_hh_num!I11)</f>
        <v>8075.7575725553525</v>
      </c>
      <c r="J11" s="95">
        <f>IF(RES_hh_tes!J11=0,0,1000000/0.086*RES_hh_tes!J11/RES_hh_num!J11)</f>
        <v>8390.7361086573565</v>
      </c>
      <c r="K11" s="95">
        <f>IF(RES_hh_tes!K11=0,0,1000000/0.086*RES_hh_tes!K11/RES_hh_num!K11)</f>
        <v>8205.7482741714739</v>
      </c>
      <c r="L11" s="95">
        <f>IF(RES_hh_tes!L11=0,0,1000000/0.086*RES_hh_tes!L11/RES_hh_num!L11)</f>
        <v>8894.8555897631086</v>
      </c>
      <c r="M11" s="95">
        <f>IF(RES_hh_tes!M11=0,0,1000000/0.086*RES_hh_tes!M11/RES_hh_num!M11)</f>
        <v>7660.1721567075574</v>
      </c>
      <c r="N11" s="95">
        <f>IF(RES_hh_tes!N11=0,0,1000000/0.086*RES_hh_tes!N11/RES_hh_num!N11)</f>
        <v>7707.4971828323914</v>
      </c>
      <c r="O11" s="95">
        <f>IF(RES_hh_tes!O11=0,0,1000000/0.086*RES_hh_tes!O11/RES_hh_num!O11)</f>
        <v>8786.6857369170411</v>
      </c>
      <c r="P11" s="95">
        <f>IF(RES_hh_tes!P11=0,0,1000000/0.086*RES_hh_tes!P11/RES_hh_num!P11)</f>
        <v>7120.1559296937849</v>
      </c>
      <c r="Q11" s="95">
        <f>IF(RES_hh_tes!Q11=0,0,1000000/0.086*RES_hh_tes!Q11/RES_hh_num!Q11)</f>
        <v>7488.8222929753128</v>
      </c>
    </row>
    <row r="12" spans="1:17" ht="12" customHeight="1" x14ac:dyDescent="0.25">
      <c r="A12" s="87" t="s">
        <v>115</v>
      </c>
      <c r="B12" s="95">
        <f>IF(RES_hh_tes!B12=0,0,1000000/0.086*RES_hh_tes!B12/RES_hh_num!B12)</f>
        <v>11350.892949422861</v>
      </c>
      <c r="C12" s="95">
        <f>IF(RES_hh_tes!C12=0,0,1000000/0.086*RES_hh_tes!C12/RES_hh_num!C12)</f>
        <v>12322.049312650157</v>
      </c>
      <c r="D12" s="95">
        <f>IF(RES_hh_tes!D12=0,0,1000000/0.086*RES_hh_tes!D12/RES_hh_num!D12)</f>
        <v>11687.58736930253</v>
      </c>
      <c r="E12" s="95">
        <f>IF(RES_hh_tes!E12=0,0,1000000/0.086*RES_hh_tes!E12/RES_hh_num!E12)</f>
        <v>11398.983246602444</v>
      </c>
      <c r="F12" s="95">
        <f>IF(RES_hh_tes!F12=0,0,1000000/0.086*RES_hh_tes!F12/RES_hh_num!F12)</f>
        <v>10958.269306853612</v>
      </c>
      <c r="G12" s="95">
        <f>IF(RES_hh_tes!G12=0,0,1000000/0.086*RES_hh_tes!G12/RES_hh_num!G12)</f>
        <v>10726.102161690964</v>
      </c>
      <c r="H12" s="95">
        <f>IF(RES_hh_tes!H12=0,0,1000000/0.086*RES_hh_tes!H12/RES_hh_num!H12)</f>
        <v>10692.41801121629</v>
      </c>
      <c r="I12" s="95">
        <f>IF(RES_hh_tes!I12=0,0,1000000/0.086*RES_hh_tes!I12/RES_hh_num!I12)</f>
        <v>8546.3239620979166</v>
      </c>
      <c r="J12" s="95">
        <f>IF(RES_hh_tes!J12=0,0,1000000/0.086*RES_hh_tes!J12/RES_hh_num!J12)</f>
        <v>9818.7101221128632</v>
      </c>
      <c r="K12" s="95">
        <f>IF(RES_hh_tes!K12=0,0,1000000/0.086*RES_hh_tes!K12/RES_hh_num!K12)</f>
        <v>9362.926453588263</v>
      </c>
      <c r="L12" s="95">
        <f>IF(RES_hh_tes!L12=0,0,1000000/0.086*RES_hh_tes!L12/RES_hh_num!L12)</f>
        <v>10191.536150521539</v>
      </c>
      <c r="M12" s="95">
        <f>IF(RES_hh_tes!M12=0,0,1000000/0.086*RES_hh_tes!M12/RES_hh_num!M12)</f>
        <v>8636.5738034003389</v>
      </c>
      <c r="N12" s="95">
        <f>IF(RES_hh_tes!N12=0,0,1000000/0.086*RES_hh_tes!N12/RES_hh_num!N12)</f>
        <v>9105.7458332452497</v>
      </c>
      <c r="O12" s="95">
        <f>IF(RES_hh_tes!O12=0,0,1000000/0.086*RES_hh_tes!O12/RES_hh_num!O12)</f>
        <v>10016.381240682875</v>
      </c>
      <c r="P12" s="95">
        <f>IF(RES_hh_tes!P12=0,0,1000000/0.086*RES_hh_tes!P12/RES_hh_num!P12)</f>
        <v>8126.8636878241578</v>
      </c>
      <c r="Q12" s="95">
        <f>IF(RES_hh_tes!Q12=0,0,1000000/0.086*RES_hh_tes!Q12/RES_hh_num!Q12)</f>
        <v>8520.8665757775652</v>
      </c>
    </row>
    <row r="13" spans="1:17" ht="12" customHeight="1" x14ac:dyDescent="0.25">
      <c r="A13" s="51" t="s">
        <v>114</v>
      </c>
      <c r="B13" s="22">
        <f>IF(RES_hh_tes!B13=0,0,1000000/0.086*RES_hh_tes!B13/RES_hh_num!B13)</f>
        <v>11351.039384315794</v>
      </c>
      <c r="C13" s="22">
        <f>IF(RES_hh_tes!C13=0,0,1000000/0.086*RES_hh_tes!C13/RES_hh_num!C13)</f>
        <v>12287.424477922263</v>
      </c>
      <c r="D13" s="22">
        <f>IF(RES_hh_tes!D13=0,0,1000000/0.086*RES_hh_tes!D13/RES_hh_num!D13)</f>
        <v>11694.470773418945</v>
      </c>
      <c r="E13" s="22">
        <f>IF(RES_hh_tes!E13=0,0,1000000/0.086*RES_hh_tes!E13/RES_hh_num!E13)</f>
        <v>11268.435669412607</v>
      </c>
      <c r="F13" s="22">
        <f>IF(RES_hh_tes!F13=0,0,1000000/0.086*RES_hh_tes!F13/RES_hh_num!F13)</f>
        <v>10998.084524084921</v>
      </c>
      <c r="G13" s="22">
        <f>IF(RES_hh_tes!G13=0,0,1000000/0.086*RES_hh_tes!G13/RES_hh_num!G13)</f>
        <v>10634.842326771683</v>
      </c>
      <c r="H13" s="22">
        <f>IF(RES_hh_tes!H13=0,0,1000000/0.086*RES_hh_tes!H13/RES_hh_num!H13)</f>
        <v>10472.948985159703</v>
      </c>
      <c r="I13" s="22">
        <f>IF(RES_hh_tes!I13=0,0,1000000/0.086*RES_hh_tes!I13/RES_hh_num!I13)</f>
        <v>8510.3882878213299</v>
      </c>
      <c r="J13" s="22">
        <f>IF(RES_hh_tes!J13=0,0,1000000/0.086*RES_hh_tes!J13/RES_hh_num!J13)</f>
        <v>9421.8213863426063</v>
      </c>
      <c r="K13" s="22">
        <f>IF(RES_hh_tes!K13=0,0,1000000/0.086*RES_hh_tes!K13/RES_hh_num!K13)</f>
        <v>9048.2569753731132</v>
      </c>
      <c r="L13" s="22">
        <f>IF(RES_hh_tes!L13=0,0,1000000/0.086*RES_hh_tes!L13/RES_hh_num!L13)</f>
        <v>9963.4410559966309</v>
      </c>
      <c r="M13" s="22">
        <f>IF(RES_hh_tes!M13=0,0,1000000/0.086*RES_hh_tes!M13/RES_hh_num!M13)</f>
        <v>8507.6561108782644</v>
      </c>
      <c r="N13" s="22">
        <f>IF(RES_hh_tes!N13=0,0,1000000/0.086*RES_hh_tes!N13/RES_hh_num!N13)</f>
        <v>8970.7836049254984</v>
      </c>
      <c r="O13" s="22">
        <f>IF(RES_hh_tes!O13=0,0,1000000/0.086*RES_hh_tes!O13/RES_hh_num!O13)</f>
        <v>9837.0018035519461</v>
      </c>
      <c r="P13" s="22">
        <f>IF(RES_hh_tes!P13=0,0,1000000/0.086*RES_hh_tes!P13/RES_hh_num!P13)</f>
        <v>7941.3791722608175</v>
      </c>
      <c r="Q13" s="22">
        <f>IF(RES_hh_tes!Q13=0,0,1000000/0.086*RES_hh_tes!Q13/RES_hh_num!Q13)</f>
        <v>8362.3009257142712</v>
      </c>
    </row>
    <row r="14" spans="1:17" ht="12" customHeight="1" x14ac:dyDescent="0.25">
      <c r="A14" s="99" t="s">
        <v>117</v>
      </c>
      <c r="B14" s="98">
        <f>IF(RES_hh_tes!B14=0,0,1000000/0.086*RES_hh_tes!B14/RES_hh_num!B14)</f>
        <v>217.44255448380548</v>
      </c>
      <c r="C14" s="98">
        <f>IF(RES_hh_tes!C14=0,0,1000000/0.086*RES_hh_tes!C14/RES_hh_num!C14)</f>
        <v>218.71612242945241</v>
      </c>
      <c r="D14" s="98">
        <f>IF(RES_hh_tes!D14=0,0,1000000/0.086*RES_hh_tes!D14/RES_hh_num!D14)</f>
        <v>222.65413910745957</v>
      </c>
      <c r="E14" s="98">
        <f>IF(RES_hh_tes!E14=0,0,1000000/0.086*RES_hh_tes!E14/RES_hh_num!E14)</f>
        <v>195.69357349986944</v>
      </c>
      <c r="F14" s="98">
        <f>IF(RES_hh_tes!F14=0,0,1000000/0.086*RES_hh_tes!F14/RES_hh_num!F14)</f>
        <v>225.29549436355305</v>
      </c>
      <c r="G14" s="98">
        <f>IF(RES_hh_tes!G14=0,0,1000000/0.086*RES_hh_tes!G14/RES_hh_num!G14)</f>
        <v>199.73080680752048</v>
      </c>
      <c r="H14" s="98">
        <f>IF(RES_hh_tes!H14=0,0,1000000/0.086*RES_hh_tes!H14/RES_hh_num!H14)</f>
        <v>174.19597714098387</v>
      </c>
      <c r="I14" s="98">
        <f>IF(RES_hh_tes!I14=0,0,1000000/0.086*RES_hh_tes!I14/RES_hh_num!I14)</f>
        <v>196.62759057929745</v>
      </c>
      <c r="J14" s="98">
        <f>IF(RES_hh_tes!J14=0,0,1000000/0.086*RES_hh_tes!J14/RES_hh_num!J14)</f>
        <v>129.48745234938383</v>
      </c>
      <c r="K14" s="98">
        <f>IF(RES_hh_tes!K14=0,0,1000000/0.086*RES_hh_tes!K14/RES_hh_num!K14)</f>
        <v>147.75772609694724</v>
      </c>
      <c r="L14" s="98">
        <f>IF(RES_hh_tes!L14=0,0,1000000/0.086*RES_hh_tes!L14/RES_hh_num!L14)</f>
        <v>178.58250608209462</v>
      </c>
      <c r="M14" s="98">
        <f>IF(RES_hh_tes!M14=0,0,1000000/0.086*RES_hh_tes!M14/RES_hh_num!M14)</f>
        <v>184.50512883199312</v>
      </c>
      <c r="N14" s="98">
        <f>IF(RES_hh_tes!N14=0,0,1000000/0.086*RES_hh_tes!N14/RES_hh_num!N14)</f>
        <v>191.5992560614925</v>
      </c>
      <c r="O14" s="98">
        <f>IF(RES_hh_tes!O14=0,0,1000000/0.086*RES_hh_tes!O14/RES_hh_num!O14)</f>
        <v>191.47811311583504</v>
      </c>
      <c r="P14" s="98">
        <f>IF(RES_hh_tes!P14=0,0,1000000/0.086*RES_hh_tes!P14/RES_hh_num!P14)</f>
        <v>166.91909783405805</v>
      </c>
      <c r="Q14" s="98">
        <f>IF(RES_hh_tes!Q14=0,0,1000000/0.086*RES_hh_tes!Q14/RES_hh_num!Q14)</f>
        <v>173.94258286709723</v>
      </c>
    </row>
    <row r="15" spans="1:17" ht="12.95" customHeight="1" x14ac:dyDescent="0.25">
      <c r="A15" s="89" t="s">
        <v>112</v>
      </c>
      <c r="B15" s="96">
        <f t="shared" ref="B15:Q15" si="0">B16</f>
        <v>14.597265937258516</v>
      </c>
      <c r="C15" s="96">
        <f t="shared" si="0"/>
        <v>16.735171642058681</v>
      </c>
      <c r="D15" s="96">
        <f t="shared" si="0"/>
        <v>18.128788452847768</v>
      </c>
      <c r="E15" s="96">
        <f t="shared" si="0"/>
        <v>19.107606804282618</v>
      </c>
      <c r="F15" s="96">
        <f t="shared" si="0"/>
        <v>20.816198041224993</v>
      </c>
      <c r="G15" s="96">
        <f t="shared" si="0"/>
        <v>25.020875051132027</v>
      </c>
      <c r="H15" s="96">
        <f t="shared" si="0"/>
        <v>32.462837486245675</v>
      </c>
      <c r="I15" s="96">
        <f t="shared" si="0"/>
        <v>38.645305729368374</v>
      </c>
      <c r="J15" s="96">
        <f t="shared" si="0"/>
        <v>50.519459595605149</v>
      </c>
      <c r="K15" s="96">
        <f t="shared" si="0"/>
        <v>62.969384770925814</v>
      </c>
      <c r="L15" s="96">
        <f t="shared" si="0"/>
        <v>77.07776175990557</v>
      </c>
      <c r="M15" s="96">
        <f t="shared" si="0"/>
        <v>76.501056857590029</v>
      </c>
      <c r="N15" s="96">
        <f t="shared" si="0"/>
        <v>78.066958775851589</v>
      </c>
      <c r="O15" s="96">
        <f t="shared" si="0"/>
        <v>79.952274495601969</v>
      </c>
      <c r="P15" s="96">
        <f t="shared" si="0"/>
        <v>79.684968557349862</v>
      </c>
      <c r="Q15" s="96">
        <f t="shared" si="0"/>
        <v>83.640922155323366</v>
      </c>
    </row>
    <row r="16" spans="1:17" ht="12" customHeight="1" x14ac:dyDescent="0.25">
      <c r="A16" s="87" t="s">
        <v>111</v>
      </c>
      <c r="B16" s="97">
        <f>IF(RES_hh_tes!B16=0,0,1000000/0.086*RES_hh_tes!B16/RES_hh_num!B$3)</f>
        <v>14.597265937258516</v>
      </c>
      <c r="C16" s="97">
        <f>IF(RES_hh_tes!C16=0,0,1000000/0.086*RES_hh_tes!C16/RES_hh_num!C$3)</f>
        <v>16.735171642058681</v>
      </c>
      <c r="D16" s="97">
        <f>IF(RES_hh_tes!D16=0,0,1000000/0.086*RES_hh_tes!D16/RES_hh_num!D$3)</f>
        <v>18.128788452847768</v>
      </c>
      <c r="E16" s="97">
        <f>IF(RES_hh_tes!E16=0,0,1000000/0.086*RES_hh_tes!E16/RES_hh_num!E$3)</f>
        <v>19.107606804282618</v>
      </c>
      <c r="F16" s="97">
        <f>IF(RES_hh_tes!F16=0,0,1000000/0.086*RES_hh_tes!F16/RES_hh_num!F$3)</f>
        <v>20.816198041224993</v>
      </c>
      <c r="G16" s="97">
        <f>IF(RES_hh_tes!G16=0,0,1000000/0.086*RES_hh_tes!G16/RES_hh_num!G$3)</f>
        <v>25.020875051132027</v>
      </c>
      <c r="H16" s="97">
        <f>IF(RES_hh_tes!H16=0,0,1000000/0.086*RES_hh_tes!H16/RES_hh_num!H$3)</f>
        <v>32.462837486245675</v>
      </c>
      <c r="I16" s="97">
        <f>IF(RES_hh_tes!I16=0,0,1000000/0.086*RES_hh_tes!I16/RES_hh_num!I$3)</f>
        <v>38.645305729368374</v>
      </c>
      <c r="J16" s="97">
        <f>IF(RES_hh_tes!J16=0,0,1000000/0.086*RES_hh_tes!J16/RES_hh_num!J$3)</f>
        <v>50.519459595605149</v>
      </c>
      <c r="K16" s="97">
        <f>IF(RES_hh_tes!K16=0,0,1000000/0.086*RES_hh_tes!K16/RES_hh_num!K$3)</f>
        <v>62.969384770925814</v>
      </c>
      <c r="L16" s="97">
        <f>IF(RES_hh_tes!L16=0,0,1000000/0.086*RES_hh_tes!L16/RES_hh_num!L$3)</f>
        <v>77.07776175990557</v>
      </c>
      <c r="M16" s="97">
        <f>IF(RES_hh_tes!M16=0,0,1000000/0.086*RES_hh_tes!M16/RES_hh_num!M$3)</f>
        <v>76.501056857590029</v>
      </c>
      <c r="N16" s="97">
        <f>IF(RES_hh_tes!N16=0,0,1000000/0.086*RES_hh_tes!N16/RES_hh_num!N$3)</f>
        <v>78.066958775851589</v>
      </c>
      <c r="O16" s="97">
        <f>IF(RES_hh_tes!O16=0,0,1000000/0.086*RES_hh_tes!O16/RES_hh_num!O$3)</f>
        <v>79.952274495601969</v>
      </c>
      <c r="P16" s="97">
        <f>IF(RES_hh_tes!P16=0,0,1000000/0.086*RES_hh_tes!P16/RES_hh_num!P$3)</f>
        <v>79.684968557349862</v>
      </c>
      <c r="Q16" s="97">
        <f>IF(RES_hh_tes!Q16=0,0,1000000/0.086*RES_hh_tes!Q16/RES_hh_num!Q$3)</f>
        <v>83.640922155323366</v>
      </c>
    </row>
    <row r="17" spans="1:17" ht="12.95" customHeight="1" x14ac:dyDescent="0.25">
      <c r="A17" s="89" t="s">
        <v>63</v>
      </c>
      <c r="B17" s="96">
        <f>IF(RES_hh_tes!B17=0,0,1000000/0.086*RES_hh_tes!B17/RES_hh_num!B17)</f>
        <v>1560.7301189871569</v>
      </c>
      <c r="C17" s="96">
        <f>IF(RES_hh_tes!C17=0,0,1000000/0.086*RES_hh_tes!C17/RES_hh_num!C17)</f>
        <v>1565.1294505400624</v>
      </c>
      <c r="D17" s="96">
        <f>IF(RES_hh_tes!D17=0,0,1000000/0.086*RES_hh_tes!D17/RES_hh_num!D17)</f>
        <v>1550.7917085368733</v>
      </c>
      <c r="E17" s="96">
        <f>IF(RES_hh_tes!E17=0,0,1000000/0.086*RES_hh_tes!E17/RES_hh_num!E17)</f>
        <v>1551.2577122106618</v>
      </c>
      <c r="F17" s="96">
        <f>IF(RES_hh_tes!F17=0,0,1000000/0.086*RES_hh_tes!F17/RES_hh_num!F17)</f>
        <v>1562.5794015226418</v>
      </c>
      <c r="G17" s="96">
        <f>IF(RES_hh_tes!G17=0,0,1000000/0.086*RES_hh_tes!G17/RES_hh_num!G17)</f>
        <v>1543.0977067616575</v>
      </c>
      <c r="H17" s="96">
        <f>IF(RES_hh_tes!H17=0,0,1000000/0.086*RES_hh_tes!H17/RES_hh_num!H17)</f>
        <v>1530.7398531221811</v>
      </c>
      <c r="I17" s="96">
        <f>IF(RES_hh_tes!I17=0,0,1000000/0.086*RES_hh_tes!I17/RES_hh_num!I17)</f>
        <v>1489.6054150162358</v>
      </c>
      <c r="J17" s="96">
        <f>IF(RES_hh_tes!J17=0,0,1000000/0.086*RES_hh_tes!J17/RES_hh_num!J17)</f>
        <v>1492.2002625268187</v>
      </c>
      <c r="K17" s="96">
        <f>IF(RES_hh_tes!K17=0,0,1000000/0.086*RES_hh_tes!K17/RES_hh_num!K17)</f>
        <v>1491.4510108010227</v>
      </c>
      <c r="L17" s="96">
        <f>IF(RES_hh_tes!L17=0,0,1000000/0.086*RES_hh_tes!L17/RES_hh_num!L17)</f>
        <v>1532.4017579771373</v>
      </c>
      <c r="M17" s="96">
        <f>IF(RES_hh_tes!M17=0,0,1000000/0.086*RES_hh_tes!M17/RES_hh_num!M17)</f>
        <v>1523.6683811848593</v>
      </c>
      <c r="N17" s="96">
        <f>IF(RES_hh_tes!N17=0,0,1000000/0.086*RES_hh_tes!N17/RES_hh_num!N17)</f>
        <v>1536.2230974157396</v>
      </c>
      <c r="O17" s="96">
        <f>IF(RES_hh_tes!O17=0,0,1000000/0.086*RES_hh_tes!O17/RES_hh_num!O17)</f>
        <v>1569.9708759198522</v>
      </c>
      <c r="P17" s="96">
        <f>IF(RES_hh_tes!P17=0,0,1000000/0.086*RES_hh_tes!P17/RES_hh_num!P17)</f>
        <v>1548.3350031900902</v>
      </c>
      <c r="Q17" s="96">
        <f>IF(RES_hh_tes!Q17=0,0,1000000/0.086*RES_hh_tes!Q17/RES_hh_num!Q17)</f>
        <v>1534.7261826999129</v>
      </c>
    </row>
    <row r="18" spans="1:17" ht="12" customHeight="1" x14ac:dyDescent="0.25">
      <c r="A18" s="87" t="s">
        <v>58</v>
      </c>
      <c r="B18" s="95">
        <f>IF(RES_hh_tes!B18=0,0,1000000/0.086*RES_hh_tes!B18/RES_hh_num!B18)</f>
        <v>1531.1786433954358</v>
      </c>
      <c r="C18" s="95">
        <f>IF(RES_hh_tes!C18=0,0,1000000/0.086*RES_hh_tes!C18/RES_hh_num!C18)</f>
        <v>1533.4781312409657</v>
      </c>
      <c r="D18" s="95">
        <f>IF(RES_hh_tes!D18=0,0,1000000/0.086*RES_hh_tes!D18/RES_hh_num!D18)</f>
        <v>1428.745110216953</v>
      </c>
      <c r="E18" s="95">
        <f>IF(RES_hh_tes!E18=0,0,1000000/0.086*RES_hh_tes!E18/RES_hh_num!E18)</f>
        <v>1557.8038675551736</v>
      </c>
      <c r="F18" s="95">
        <f>IF(RES_hh_tes!F18=0,0,1000000/0.086*RES_hh_tes!F18/RES_hh_num!F18)</f>
        <v>1527.4158366742029</v>
      </c>
      <c r="G18" s="95">
        <f>IF(RES_hh_tes!G18=0,0,1000000/0.086*RES_hh_tes!G18/RES_hh_num!G18)</f>
        <v>1523.9069188574556</v>
      </c>
      <c r="H18" s="95">
        <f>IF(RES_hh_tes!H18=0,0,1000000/0.086*RES_hh_tes!H18/RES_hh_num!H18)</f>
        <v>1531.5957305495315</v>
      </c>
      <c r="I18" s="95">
        <f>IF(RES_hh_tes!I18=0,0,1000000/0.086*RES_hh_tes!I18/RES_hh_num!I18)</f>
        <v>1664.1939655188728</v>
      </c>
      <c r="J18" s="95">
        <f>IF(RES_hh_tes!J18=0,0,1000000/0.086*RES_hh_tes!J18/RES_hh_num!J18)</f>
        <v>1378.390147754003</v>
      </c>
      <c r="K18" s="95">
        <f>IF(RES_hh_tes!K18=0,0,1000000/0.086*RES_hh_tes!K18/RES_hh_num!K18)</f>
        <v>1470.271086809631</v>
      </c>
      <c r="L18" s="95">
        <f>IF(RES_hh_tes!L18=0,0,1000000/0.086*RES_hh_tes!L18/RES_hh_num!L18)</f>
        <v>1578.9409303934503</v>
      </c>
      <c r="M18" s="95">
        <f>IF(RES_hh_tes!M18=0,0,1000000/0.086*RES_hh_tes!M18/RES_hh_num!M18)</f>
        <v>1569.1990765325766</v>
      </c>
      <c r="N18" s="95">
        <f>IF(RES_hh_tes!N18=0,0,1000000/0.086*RES_hh_tes!N18/RES_hh_num!N18)</f>
        <v>1582.7829031903118</v>
      </c>
      <c r="O18" s="95">
        <f>IF(RES_hh_tes!O18=0,0,1000000/0.086*RES_hh_tes!O18/RES_hh_num!O18)</f>
        <v>1624.9416946311376</v>
      </c>
      <c r="P18" s="95">
        <f>IF(RES_hh_tes!P18=0,0,1000000/0.086*RES_hh_tes!P18/RES_hh_num!P18)</f>
        <v>1597.9229403318955</v>
      </c>
      <c r="Q18" s="95">
        <f>IF(RES_hh_tes!Q18=0,0,1000000/0.086*RES_hh_tes!Q18/RES_hh_num!Q18)</f>
        <v>1575.4452733421003</v>
      </c>
    </row>
    <row r="19" spans="1:17" s="28" customFormat="1" ht="12" customHeight="1" x14ac:dyDescent="0.25">
      <c r="A19" s="87" t="s">
        <v>84</v>
      </c>
      <c r="B19" s="95">
        <f>IF(RES_hh_tes!B19=0,0,1000000/0.086*RES_hh_tes!B19/RES_hh_num!B19)</f>
        <v>1501.4371186213134</v>
      </c>
      <c r="C19" s="95">
        <f>IF(RES_hh_tes!C19=0,0,1000000/0.086*RES_hh_tes!C19/RES_hh_num!C19)</f>
        <v>1499.0013196135967</v>
      </c>
      <c r="D19" s="95">
        <f>IF(RES_hh_tes!D19=0,0,1000000/0.086*RES_hh_tes!D19/RES_hh_num!D19)</f>
        <v>1479.7727553726584</v>
      </c>
      <c r="E19" s="95">
        <f>IF(RES_hh_tes!E19=0,0,1000000/0.086*RES_hh_tes!E19/RES_hh_num!E19)</f>
        <v>1470.1618804126499</v>
      </c>
      <c r="F19" s="95">
        <f>IF(RES_hh_tes!F19=0,0,1000000/0.086*RES_hh_tes!F19/RES_hh_num!F19)</f>
        <v>1478.9087478055724</v>
      </c>
      <c r="G19" s="95">
        <f>IF(RES_hh_tes!G19=0,0,1000000/0.086*RES_hh_tes!G19/RES_hh_num!G19)</f>
        <v>1456.5764149510176</v>
      </c>
      <c r="H19" s="95">
        <f>IF(RES_hh_tes!H19=0,0,1000000/0.086*RES_hh_tes!H19/RES_hh_num!H19)</f>
        <v>1436.1026879349181</v>
      </c>
      <c r="I19" s="95">
        <f>IF(RES_hh_tes!I19=0,0,1000000/0.086*RES_hh_tes!I19/RES_hh_num!I19)</f>
        <v>1383.1099791163072</v>
      </c>
      <c r="J19" s="95">
        <f>IF(RES_hh_tes!J19=0,0,1000000/0.086*RES_hh_tes!J19/RES_hh_num!J19)</f>
        <v>1386.3901040258836</v>
      </c>
      <c r="K19" s="95">
        <f>IF(RES_hh_tes!K19=0,0,1000000/0.086*RES_hh_tes!K19/RES_hh_num!K19)</f>
        <v>1367.4475395048582</v>
      </c>
      <c r="L19" s="95">
        <f>IF(RES_hh_tes!L19=0,0,1000000/0.086*RES_hh_tes!L19/RES_hh_num!L19)</f>
        <v>1402.435575961206</v>
      </c>
      <c r="M19" s="95">
        <f>IF(RES_hh_tes!M19=0,0,1000000/0.086*RES_hh_tes!M19/RES_hh_num!M19)</f>
        <v>1385.0469929431583</v>
      </c>
      <c r="N19" s="95">
        <f>IF(RES_hh_tes!N19=0,0,1000000/0.086*RES_hh_tes!N19/RES_hh_num!N19)</f>
        <v>1404.2962370603054</v>
      </c>
      <c r="O19" s="95">
        <f>IF(RES_hh_tes!O19=0,0,1000000/0.086*RES_hh_tes!O19/RES_hh_num!O19)</f>
        <v>1442.026661850761</v>
      </c>
      <c r="P19" s="95">
        <f>IF(RES_hh_tes!P19=0,0,1000000/0.086*RES_hh_tes!P19/RES_hh_num!P19)</f>
        <v>1416.3933565875245</v>
      </c>
      <c r="Q19" s="95">
        <f>IF(RES_hh_tes!Q19=0,0,1000000/0.086*RES_hh_tes!Q19/RES_hh_num!Q19)</f>
        <v>1400.1274187172473</v>
      </c>
    </row>
    <row r="20" spans="1:17" ht="12" customHeight="1" x14ac:dyDescent="0.25">
      <c r="A20" s="87" t="s">
        <v>110</v>
      </c>
      <c r="B20" s="95">
        <f>IF(RES_hh_tes!B20=0,0,1000000/0.086*RES_hh_tes!B20/RES_hh_num!B20)</f>
        <v>1501.4362229980068</v>
      </c>
      <c r="C20" s="95">
        <f>IF(RES_hh_tes!C20=0,0,1000000/0.086*RES_hh_tes!C20/RES_hh_num!C20)</f>
        <v>1500.5120978941766</v>
      </c>
      <c r="D20" s="95">
        <f>IF(RES_hh_tes!D20=0,0,1000000/0.086*RES_hh_tes!D20/RES_hh_num!D20)</f>
        <v>1460.9088459336474</v>
      </c>
      <c r="E20" s="95">
        <f>IF(RES_hh_tes!E20=0,0,1000000/0.086*RES_hh_tes!E20/RES_hh_num!E20)</f>
        <v>1472.4958994470101</v>
      </c>
      <c r="F20" s="95">
        <f>IF(RES_hh_tes!F20=0,0,1000000/0.086*RES_hh_tes!F20/RES_hh_num!F20)</f>
        <v>1465.2021033340993</v>
      </c>
      <c r="G20" s="95">
        <f>IF(RES_hh_tes!G20=0,0,1000000/0.086*RES_hh_tes!G20/RES_hh_num!G20)</f>
        <v>1440.054738546095</v>
      </c>
      <c r="H20" s="95">
        <f>IF(RES_hh_tes!H20=0,0,1000000/0.086*RES_hh_tes!H20/RES_hh_num!H20)</f>
        <v>1419.5164902587035</v>
      </c>
      <c r="I20" s="95">
        <f>IF(RES_hh_tes!I20=0,0,1000000/0.086*RES_hh_tes!I20/RES_hh_num!I20)</f>
        <v>1364.6105346407903</v>
      </c>
      <c r="J20" s="95">
        <f>IF(RES_hh_tes!J20=0,0,1000000/0.086*RES_hh_tes!J20/RES_hh_num!J20)</f>
        <v>1369.2053561436437</v>
      </c>
      <c r="K20" s="95">
        <f>IF(RES_hh_tes!K20=0,0,1000000/0.086*RES_hh_tes!K20/RES_hh_num!K20)</f>
        <v>1347.1291165083683</v>
      </c>
      <c r="L20" s="95">
        <f>IF(RES_hh_tes!L20=0,0,1000000/0.086*RES_hh_tes!L20/RES_hh_num!L20)</f>
        <v>1375.8072114817817</v>
      </c>
      <c r="M20" s="95">
        <f>IF(RES_hh_tes!M20=0,0,1000000/0.086*RES_hh_tes!M20/RES_hh_num!M20)</f>
        <v>1340.4120289168482</v>
      </c>
      <c r="N20" s="95">
        <f>IF(RES_hh_tes!N20=0,0,1000000/0.086*RES_hh_tes!N20/RES_hh_num!N20)</f>
        <v>1344.5317456031466</v>
      </c>
      <c r="O20" s="95">
        <f>IF(RES_hh_tes!O20=0,0,1000000/0.086*RES_hh_tes!O20/RES_hh_num!O20)</f>
        <v>1373.3066595368653</v>
      </c>
      <c r="P20" s="95">
        <f>IF(RES_hh_tes!P20=0,0,1000000/0.086*RES_hh_tes!P20/RES_hh_num!P20)</f>
        <v>1342.2506917832991</v>
      </c>
      <c r="Q20" s="95">
        <f>IF(RES_hh_tes!Q20=0,0,1000000/0.086*RES_hh_tes!Q20/RES_hh_num!Q20)</f>
        <v>1317.2142302488053</v>
      </c>
    </row>
    <row r="21" spans="1:17" ht="12" customHeight="1" x14ac:dyDescent="0.25">
      <c r="A21" s="87" t="s">
        <v>109</v>
      </c>
      <c r="B21" s="95">
        <f>IF(RES_hh_tes!B21=0,0,1000000/0.086*RES_hh_tes!B21/RES_hh_num!B21)</f>
        <v>1503.5779476151879</v>
      </c>
      <c r="C21" s="95">
        <f>IF(RES_hh_tes!C21=0,0,1000000/0.086*RES_hh_tes!C21/RES_hh_num!C21)</f>
        <v>1494.5344837799564</v>
      </c>
      <c r="D21" s="95">
        <f>IF(RES_hh_tes!D21=0,0,1000000/0.086*RES_hh_tes!D21/RES_hh_num!D21)</f>
        <v>1477.6059504829507</v>
      </c>
      <c r="E21" s="95">
        <f>IF(RES_hh_tes!E21=0,0,1000000/0.086*RES_hh_tes!E21/RES_hh_num!E21)</f>
        <v>1466.0234493449686</v>
      </c>
      <c r="F21" s="95">
        <f>IF(RES_hh_tes!F21=0,0,1000000/0.086*RES_hh_tes!F21/RES_hh_num!F21)</f>
        <v>1472.1687374023641</v>
      </c>
      <c r="G21" s="95">
        <f>IF(RES_hh_tes!G21=0,0,1000000/0.086*RES_hh_tes!G21/RES_hh_num!G21)</f>
        <v>1440.2626971833986</v>
      </c>
      <c r="H21" s="95">
        <f>IF(RES_hh_tes!H21=0,0,1000000/0.086*RES_hh_tes!H21/RES_hh_num!H21)</f>
        <v>1392.3114501174564</v>
      </c>
      <c r="I21" s="95">
        <f>IF(RES_hh_tes!I21=0,0,1000000/0.086*RES_hh_tes!I21/RES_hh_num!I21)</f>
        <v>1365.8697340900658</v>
      </c>
      <c r="J21" s="95">
        <f>IF(RES_hh_tes!J21=0,0,1000000/0.086*RES_hh_tes!J21/RES_hh_num!J21)</f>
        <v>1359.2691298054865</v>
      </c>
      <c r="K21" s="95">
        <f>IF(RES_hh_tes!K21=0,0,1000000/0.086*RES_hh_tes!K21/RES_hh_num!K21)</f>
        <v>1337.8094549689583</v>
      </c>
      <c r="L21" s="95">
        <f>IF(RES_hh_tes!L21=0,0,1000000/0.086*RES_hh_tes!L21/RES_hh_num!L21)</f>
        <v>1392.8753906564323</v>
      </c>
      <c r="M21" s="95">
        <f>IF(RES_hh_tes!M21=0,0,1000000/0.086*RES_hh_tes!M21/RES_hh_num!M21)</f>
        <v>1297.1182435635021</v>
      </c>
      <c r="N21" s="95">
        <f>IF(RES_hh_tes!N21=0,0,1000000/0.086*RES_hh_tes!N21/RES_hh_num!N21)</f>
        <v>1341.5519324348174</v>
      </c>
      <c r="O21" s="95">
        <f>IF(RES_hh_tes!O21=0,0,1000000/0.086*RES_hh_tes!O21/RES_hh_num!O21)</f>
        <v>1371.5870172319501</v>
      </c>
      <c r="P21" s="95">
        <f>IF(RES_hh_tes!P21=0,0,1000000/0.086*RES_hh_tes!P21/RES_hh_num!P21)</f>
        <v>1340.0889992257112</v>
      </c>
      <c r="Q21" s="95">
        <f>IF(RES_hh_tes!Q21=0,0,1000000/0.086*RES_hh_tes!Q21/RES_hh_num!Q21)</f>
        <v>1320.9841762690744</v>
      </c>
    </row>
    <row r="22" spans="1:17" ht="12" customHeight="1" x14ac:dyDescent="0.25">
      <c r="A22" s="87" t="s">
        <v>55</v>
      </c>
      <c r="B22" s="95">
        <f>IF(RES_hh_tes!B22=0,0,1000000/0.086*RES_hh_tes!B22/RES_hh_num!B22)</f>
        <v>1501.4369018406771</v>
      </c>
      <c r="C22" s="95">
        <f>IF(RES_hh_tes!C22=0,0,1000000/0.086*RES_hh_tes!C22/RES_hh_num!C22)</f>
        <v>1500.2225321166136</v>
      </c>
      <c r="D22" s="95">
        <f>IF(RES_hh_tes!D22=0,0,1000000/0.086*RES_hh_tes!D22/RES_hh_num!D22)</f>
        <v>1482.8480986194036</v>
      </c>
      <c r="E22" s="95">
        <f>IF(RES_hh_tes!E22=0,0,1000000/0.086*RES_hh_tes!E22/RES_hh_num!E22)</f>
        <v>1475.8853222060045</v>
      </c>
      <c r="F22" s="95">
        <f>IF(RES_hh_tes!F22=0,0,1000000/0.086*RES_hh_tes!F22/RES_hh_num!F22)</f>
        <v>1481.2134158136671</v>
      </c>
      <c r="G22" s="95">
        <f>IF(RES_hh_tes!G22=0,0,1000000/0.086*RES_hh_tes!G22/RES_hh_num!G22)</f>
        <v>1455.1970582911672</v>
      </c>
      <c r="H22" s="95">
        <f>IF(RES_hh_tes!H22=0,0,1000000/0.086*RES_hh_tes!H22/RES_hh_num!H22)</f>
        <v>1432.4975516805916</v>
      </c>
      <c r="I22" s="95">
        <f>IF(RES_hh_tes!I22=0,0,1000000/0.086*RES_hh_tes!I22/RES_hh_num!I22)</f>
        <v>1390.2792576205841</v>
      </c>
      <c r="J22" s="95">
        <f>IF(RES_hh_tes!J22=0,0,1000000/0.086*RES_hh_tes!J22/RES_hh_num!J22)</f>
        <v>1369.3716286622923</v>
      </c>
      <c r="K22" s="95">
        <f>IF(RES_hh_tes!K22=0,0,1000000/0.086*RES_hh_tes!K22/RES_hh_num!K22)</f>
        <v>1352.875581725621</v>
      </c>
      <c r="L22" s="95">
        <f>IF(RES_hh_tes!L22=0,0,1000000/0.086*RES_hh_tes!L22/RES_hh_num!L22)</f>
        <v>1384.685004321514</v>
      </c>
      <c r="M22" s="95">
        <f>IF(RES_hh_tes!M22=0,0,1000000/0.086*RES_hh_tes!M22/RES_hh_num!M22)</f>
        <v>1356.7538438020226</v>
      </c>
      <c r="N22" s="95">
        <f>IF(RES_hh_tes!N22=0,0,1000000/0.086*RES_hh_tes!N22/RES_hh_num!N22)</f>
        <v>1374.9606425943737</v>
      </c>
      <c r="O22" s="95">
        <f>IF(RES_hh_tes!O22=0,0,1000000/0.086*RES_hh_tes!O22/RES_hh_num!O22)</f>
        <v>1347.9623690165593</v>
      </c>
      <c r="P22" s="95">
        <f>IF(RES_hh_tes!P22=0,0,1000000/0.086*RES_hh_tes!P22/RES_hh_num!P22)</f>
        <v>1337.6048101224012</v>
      </c>
      <c r="Q22" s="95">
        <f>IF(RES_hh_tes!Q22=0,0,1000000/0.086*RES_hh_tes!Q22/RES_hh_num!Q22)</f>
        <v>1309.8479441013028</v>
      </c>
    </row>
    <row r="23" spans="1:17" ht="12" customHeight="1" x14ac:dyDescent="0.25">
      <c r="A23" s="87" t="s">
        <v>79</v>
      </c>
      <c r="B23" s="95">
        <f>IF(RES_hh_tes!B23=0,0,1000000/0.086*RES_hh_tes!B23/RES_hh_num!B23)</f>
        <v>0</v>
      </c>
      <c r="C23" s="95">
        <f>IF(RES_hh_tes!C23=0,0,1000000/0.086*RES_hh_tes!C23/RES_hh_num!C23)</f>
        <v>0</v>
      </c>
      <c r="D23" s="95">
        <f>IF(RES_hh_tes!D23=0,0,1000000/0.086*RES_hh_tes!D23/RES_hh_num!D23)</f>
        <v>0</v>
      </c>
      <c r="E23" s="95">
        <f>IF(RES_hh_tes!E23=0,0,1000000/0.086*RES_hh_tes!E23/RES_hh_num!E23)</f>
        <v>0</v>
      </c>
      <c r="F23" s="95">
        <f>IF(RES_hh_tes!F23=0,0,1000000/0.086*RES_hh_tes!F23/RES_hh_num!F23)</f>
        <v>0</v>
      </c>
      <c r="G23" s="95">
        <f>IF(RES_hh_tes!G23=0,0,1000000/0.086*RES_hh_tes!G23/RES_hh_num!G23)</f>
        <v>0</v>
      </c>
      <c r="H23" s="95">
        <f>IF(RES_hh_tes!H23=0,0,1000000/0.086*RES_hh_tes!H23/RES_hh_num!H23)</f>
        <v>0</v>
      </c>
      <c r="I23" s="95">
        <f>IF(RES_hh_tes!I23=0,0,1000000/0.086*RES_hh_tes!I23/RES_hh_num!I23)</f>
        <v>0</v>
      </c>
      <c r="J23" s="95">
        <f>IF(RES_hh_tes!J23=0,0,1000000/0.086*RES_hh_tes!J23/RES_hh_num!J23)</f>
        <v>0</v>
      </c>
      <c r="K23" s="95">
        <f>IF(RES_hh_tes!K23=0,0,1000000/0.086*RES_hh_tes!K23/RES_hh_num!K23)</f>
        <v>0</v>
      </c>
      <c r="L23" s="95">
        <f>IF(RES_hh_tes!L23=0,0,1000000/0.086*RES_hh_tes!L23/RES_hh_num!L23)</f>
        <v>0</v>
      </c>
      <c r="M23" s="95">
        <f>IF(RES_hh_tes!M23=0,0,1000000/0.086*RES_hh_tes!M23/RES_hh_num!M23)</f>
        <v>0</v>
      </c>
      <c r="N23" s="95">
        <f>IF(RES_hh_tes!N23=0,0,1000000/0.086*RES_hh_tes!N23/RES_hh_num!N23)</f>
        <v>0</v>
      </c>
      <c r="O23" s="95">
        <f>IF(RES_hh_tes!O23=0,0,1000000/0.086*RES_hh_tes!O23/RES_hh_num!O23)</f>
        <v>0</v>
      </c>
      <c r="P23" s="95">
        <f>IF(RES_hh_tes!P23=0,0,1000000/0.086*RES_hh_tes!P23/RES_hh_num!P23)</f>
        <v>0</v>
      </c>
      <c r="Q23" s="95">
        <f>IF(RES_hh_tes!Q23=0,0,1000000/0.086*RES_hh_tes!Q23/RES_hh_num!Q23)</f>
        <v>0</v>
      </c>
    </row>
    <row r="24" spans="1:17" ht="12" customHeight="1" x14ac:dyDescent="0.25">
      <c r="A24" s="87" t="s">
        <v>61</v>
      </c>
      <c r="B24" s="95">
        <f>IF(RES_hh_tes!B24=0,0,1000000/0.086*RES_hh_tes!B24/RES_hh_num!B24)</f>
        <v>1534.239381837242</v>
      </c>
      <c r="C24" s="95">
        <f>IF(RES_hh_tes!C24=0,0,1000000/0.086*RES_hh_tes!C24/RES_hh_num!C24)</f>
        <v>1468.4045202898681</v>
      </c>
      <c r="D24" s="95">
        <f>IF(RES_hh_tes!D24=0,0,1000000/0.086*RES_hh_tes!D24/RES_hh_num!D24)</f>
        <v>1511.1448913604199</v>
      </c>
      <c r="E24" s="95">
        <f>IF(RES_hh_tes!E24=0,0,1000000/0.086*RES_hh_tes!E24/RES_hh_num!E24)</f>
        <v>1328.1432322447101</v>
      </c>
      <c r="F24" s="95">
        <f>IF(RES_hh_tes!F24=0,0,1000000/0.086*RES_hh_tes!F24/RES_hh_num!F24)</f>
        <v>1479.5684683853367</v>
      </c>
      <c r="G24" s="95">
        <f>IF(RES_hh_tes!G24=0,0,1000000/0.086*RES_hh_tes!G24/RES_hh_num!G24)</f>
        <v>1455.0962835825073</v>
      </c>
      <c r="H24" s="95">
        <f>IF(RES_hh_tes!H24=0,0,1000000/0.086*RES_hh_tes!H24/RES_hh_num!H24)</f>
        <v>1311.8152706249634</v>
      </c>
      <c r="I24" s="95">
        <f>IF(RES_hh_tes!I24=0,0,1000000/0.086*RES_hh_tes!I24/RES_hh_num!I24)</f>
        <v>1421.3170428513465</v>
      </c>
      <c r="J24" s="95">
        <f>IF(RES_hh_tes!J24=0,0,1000000/0.086*RES_hh_tes!J24/RES_hh_num!J24)</f>
        <v>1287.2467093126763</v>
      </c>
      <c r="K24" s="95">
        <f>IF(RES_hh_tes!K24=0,0,1000000/0.086*RES_hh_tes!K24/RES_hh_num!K24)</f>
        <v>1314.5756263198482</v>
      </c>
      <c r="L24" s="95">
        <f>IF(RES_hh_tes!L24=0,0,1000000/0.086*RES_hh_tes!L24/RES_hh_num!L24)</f>
        <v>1386.762441124981</v>
      </c>
      <c r="M24" s="95">
        <f>IF(RES_hh_tes!M24=0,0,1000000/0.086*RES_hh_tes!M24/RES_hh_num!M24)</f>
        <v>1380.2101342442061</v>
      </c>
      <c r="N24" s="95">
        <f>IF(RES_hh_tes!N24=0,0,1000000/0.086*RES_hh_tes!N24/RES_hh_num!N24)</f>
        <v>1320.6568272179925</v>
      </c>
      <c r="O24" s="95">
        <f>IF(RES_hh_tes!O24=0,0,1000000/0.086*RES_hh_tes!O24/RES_hh_num!O24)</f>
        <v>1414.2266783307084</v>
      </c>
      <c r="P24" s="95">
        <f>IF(RES_hh_tes!P24=0,0,1000000/0.086*RES_hh_tes!P24/RES_hh_num!P24)</f>
        <v>1356.3895980697514</v>
      </c>
      <c r="Q24" s="95">
        <f>IF(RES_hh_tes!Q24=0,0,1000000/0.086*RES_hh_tes!Q24/RES_hh_num!Q24)</f>
        <v>1352.1749708299351</v>
      </c>
    </row>
    <row r="25" spans="1:17" ht="12" customHeight="1" x14ac:dyDescent="0.25">
      <c r="A25" s="51" t="s">
        <v>60</v>
      </c>
      <c r="B25" s="22">
        <f>IF(RES_hh_tes!B25=0,0,1000000/0.086*RES_hh_tes!B25/RES_hh_num!B25)</f>
        <v>1614.4305341859022</v>
      </c>
      <c r="C25" s="22">
        <f>IF(RES_hh_tes!C25=0,0,1000000/0.086*RES_hh_tes!C25/RES_hh_num!C25)</f>
        <v>1660.201106060329</v>
      </c>
      <c r="D25" s="22">
        <f>IF(RES_hh_tes!D25=0,0,1000000/0.086*RES_hh_tes!D25/RES_hh_num!D25)</f>
        <v>1620.6505252975999</v>
      </c>
      <c r="E25" s="22">
        <f>IF(RES_hh_tes!E25=0,0,1000000/0.086*RES_hh_tes!E25/RES_hh_num!E25)</f>
        <v>1672.0833754447599</v>
      </c>
      <c r="F25" s="22">
        <f>IF(RES_hh_tes!F25=0,0,1000000/0.086*RES_hh_tes!F25/RES_hh_num!F25)</f>
        <v>1619.6648381754469</v>
      </c>
      <c r="G25" s="22">
        <f>IF(RES_hh_tes!G25=0,0,1000000/0.086*RES_hh_tes!G25/RES_hh_num!G25)</f>
        <v>1587.7646231453598</v>
      </c>
      <c r="H25" s="22">
        <f>IF(RES_hh_tes!H25=0,0,1000000/0.086*RES_hh_tes!H25/RES_hh_num!H25)</f>
        <v>1705.0424104014471</v>
      </c>
      <c r="I25" s="22">
        <f>IF(RES_hh_tes!I25=0,0,1000000/0.086*RES_hh_tes!I25/RES_hh_num!I25)</f>
        <v>1484.5742293893454</v>
      </c>
      <c r="J25" s="22">
        <f>IF(RES_hh_tes!J25=0,0,1000000/0.086*RES_hh_tes!J25/RES_hh_num!J25)</f>
        <v>1569.8737307656568</v>
      </c>
      <c r="K25" s="22">
        <f>IF(RES_hh_tes!K25=0,0,1000000/0.086*RES_hh_tes!K25/RES_hh_num!K25)</f>
        <v>1527.0992792780128</v>
      </c>
      <c r="L25" s="22">
        <f>IF(RES_hh_tes!L25=0,0,1000000/0.086*RES_hh_tes!L25/RES_hh_num!L25)</f>
        <v>1484.9413778017276</v>
      </c>
      <c r="M25" s="22">
        <f>IF(RES_hh_tes!M25=0,0,1000000/0.086*RES_hh_tes!M25/RES_hh_num!M25)</f>
        <v>1686.099090465201</v>
      </c>
      <c r="N25" s="22">
        <f>IF(RES_hh_tes!N25=0,0,1000000/0.086*RES_hh_tes!N25/RES_hh_num!N25)</f>
        <v>1611.467340547257</v>
      </c>
      <c r="O25" s="22">
        <f>IF(RES_hh_tes!O25=0,0,1000000/0.086*RES_hh_tes!O25/RES_hh_num!O25)</f>
        <v>1641.2667060506731</v>
      </c>
      <c r="P25" s="22">
        <f>IF(RES_hh_tes!P25=0,0,1000000/0.086*RES_hh_tes!P25/RES_hh_num!P25)</f>
        <v>1595.1738758209706</v>
      </c>
      <c r="Q25" s="22">
        <f>IF(RES_hh_tes!Q25=0,0,1000000/0.086*RES_hh_tes!Q25/RES_hh_num!Q25)</f>
        <v>1559.7352378352332</v>
      </c>
    </row>
    <row r="26" spans="1:17" ht="12" customHeight="1" x14ac:dyDescent="0.25">
      <c r="A26" s="49" t="s">
        <v>59</v>
      </c>
      <c r="B26" s="18">
        <f>IF(RES_hh_tes!B26=0,0,1000000/0.086*RES_hh_tes!B26/RES_hh_num!B26)</f>
        <v>459.3531243694602</v>
      </c>
      <c r="C26" s="18">
        <f>IF(RES_hh_tes!C26=0,0,1000000/0.086*RES_hh_tes!C26/RES_hh_num!C26)</f>
        <v>463.28317114415455</v>
      </c>
      <c r="D26" s="18">
        <f>IF(RES_hh_tes!D26=0,0,1000000/0.086*RES_hh_tes!D26/RES_hh_num!D26)</f>
        <v>461.05396268340348</v>
      </c>
      <c r="E26" s="18">
        <f>IF(RES_hh_tes!E26=0,0,1000000/0.086*RES_hh_tes!E26/RES_hh_num!E26)</f>
        <v>464.20243128004995</v>
      </c>
      <c r="F26" s="18">
        <f>IF(RES_hh_tes!F26=0,0,1000000/0.086*RES_hh_tes!F26/RES_hh_num!F26)</f>
        <v>467.59415705748984</v>
      </c>
      <c r="G26" s="18">
        <f>IF(RES_hh_tes!G26=0,0,1000000/0.086*RES_hh_tes!G26/RES_hh_num!G26)</f>
        <v>464.41200575700407</v>
      </c>
      <c r="H26" s="18">
        <f>IF(RES_hh_tes!H26=0,0,1000000/0.086*RES_hh_tes!H26/RES_hh_num!H26)</f>
        <v>462.69144028806016</v>
      </c>
      <c r="I26" s="18">
        <f>IF(RES_hh_tes!I26=0,0,1000000/0.086*RES_hh_tes!I26/RES_hh_num!I26)</f>
        <v>449.16974649820617</v>
      </c>
      <c r="J26" s="18">
        <f>IF(RES_hh_tes!J26=0,0,1000000/0.086*RES_hh_tes!J26/RES_hh_num!J26)</f>
        <v>453.5131080700985</v>
      </c>
      <c r="K26" s="18">
        <f>IF(RES_hh_tes!K26=0,0,1000000/0.086*RES_hh_tes!K26/RES_hh_num!K26)</f>
        <v>453.26854097977832</v>
      </c>
      <c r="L26" s="18">
        <f>IF(RES_hh_tes!L26=0,0,1000000/0.086*RES_hh_tes!L26/RES_hh_num!L26)</f>
        <v>466.4370734275999</v>
      </c>
      <c r="M26" s="18">
        <f>IF(RES_hh_tes!M26=0,0,1000000/0.086*RES_hh_tes!M26/RES_hh_num!M26)</f>
        <v>461.13174770641791</v>
      </c>
      <c r="N26" s="18">
        <f>IF(RES_hh_tes!N26=0,0,1000000/0.086*RES_hh_tes!N26/RES_hh_num!N26)</f>
        <v>462.89543018096168</v>
      </c>
      <c r="O26" s="18">
        <f>IF(RES_hh_tes!O26=0,0,1000000/0.086*RES_hh_tes!O26/RES_hh_num!O26)</f>
        <v>440.38723936803621</v>
      </c>
      <c r="P26" s="18">
        <f>IF(RES_hh_tes!P26=0,0,1000000/0.086*RES_hh_tes!P26/RES_hh_num!P26)</f>
        <v>465.1303686968937</v>
      </c>
      <c r="Q26" s="18">
        <f>IF(RES_hh_tes!Q26=0,0,1000000/0.086*RES_hh_tes!Q26/RES_hh_num!Q26)</f>
        <v>460.19410770245452</v>
      </c>
    </row>
    <row r="27" spans="1:17" ht="12.95" customHeight="1" x14ac:dyDescent="0.25">
      <c r="A27" s="89" t="s">
        <v>62</v>
      </c>
      <c r="B27" s="96">
        <f>IF(RES_hh_tes!B27=0,0,1000000/0.086*RES_hh_tes!B27/RES_hh_num!B27)</f>
        <v>648.95482419565735</v>
      </c>
      <c r="C27" s="96">
        <f>IF(RES_hh_tes!C27=0,0,1000000/0.086*RES_hh_tes!C27/RES_hh_num!C27)</f>
        <v>647.80223329822365</v>
      </c>
      <c r="D27" s="96">
        <f>IF(RES_hh_tes!D27=0,0,1000000/0.086*RES_hh_tes!D27/RES_hh_num!D27)</f>
        <v>654.43054733831286</v>
      </c>
      <c r="E27" s="96">
        <f>IF(RES_hh_tes!E27=0,0,1000000/0.086*RES_hh_tes!E27/RES_hh_num!E27)</f>
        <v>656.14362804651921</v>
      </c>
      <c r="F27" s="96">
        <f>IF(RES_hh_tes!F27=0,0,1000000/0.086*RES_hh_tes!F27/RES_hh_num!F27)</f>
        <v>640.14461336508327</v>
      </c>
      <c r="G27" s="96">
        <f>IF(RES_hh_tes!G27=0,0,1000000/0.086*RES_hh_tes!G27/RES_hh_num!G27)</f>
        <v>651.49036786883062</v>
      </c>
      <c r="H27" s="96">
        <f>IF(RES_hh_tes!H27=0,0,1000000/0.086*RES_hh_tes!H27/RES_hh_num!H27)</f>
        <v>644.10485613176661</v>
      </c>
      <c r="I27" s="96">
        <f>IF(RES_hh_tes!I27=0,0,1000000/0.086*RES_hh_tes!I27/RES_hh_num!I27)</f>
        <v>659.45109528275952</v>
      </c>
      <c r="J27" s="96">
        <f>IF(RES_hh_tes!J27=0,0,1000000/0.086*RES_hh_tes!J27/RES_hh_num!J27)</f>
        <v>648.46187413535188</v>
      </c>
      <c r="K27" s="96">
        <f>IF(RES_hh_tes!K27=0,0,1000000/0.086*RES_hh_tes!K27/RES_hh_num!K27)</f>
        <v>651.26840493388681</v>
      </c>
      <c r="L27" s="96">
        <f>IF(RES_hh_tes!L27=0,0,1000000/0.086*RES_hh_tes!L27/RES_hh_num!L27)</f>
        <v>646.38233872203114</v>
      </c>
      <c r="M27" s="96">
        <f>IF(RES_hh_tes!M27=0,0,1000000/0.086*RES_hh_tes!M27/RES_hh_num!M27)</f>
        <v>654.29031515296811</v>
      </c>
      <c r="N27" s="96">
        <f>IF(RES_hh_tes!N27=0,0,1000000/0.086*RES_hh_tes!N27/RES_hh_num!N27)</f>
        <v>654.07728928230267</v>
      </c>
      <c r="O27" s="96">
        <f>IF(RES_hh_tes!O27=0,0,1000000/0.086*RES_hh_tes!O27/RES_hh_num!O27)</f>
        <v>647.83527517429945</v>
      </c>
      <c r="P27" s="96">
        <f>IF(RES_hh_tes!P27=0,0,1000000/0.086*RES_hh_tes!P27/RES_hh_num!P27)</f>
        <v>644.12208392232469</v>
      </c>
      <c r="Q27" s="96">
        <f>IF(RES_hh_tes!Q27=0,0,1000000/0.086*RES_hh_tes!Q27/RES_hh_num!Q27)</f>
        <v>639.17529858854459</v>
      </c>
    </row>
    <row r="28" spans="1:17" ht="12" customHeight="1" x14ac:dyDescent="0.25">
      <c r="A28" s="87" t="s">
        <v>58</v>
      </c>
      <c r="B28" s="95">
        <f>IF(RES_hh_tes!B28=0,0,1000000/0.086*RES_hh_tes!B28/RES_hh_num!B28)</f>
        <v>0</v>
      </c>
      <c r="C28" s="95">
        <f>IF(RES_hh_tes!C28=0,0,1000000/0.086*RES_hh_tes!C28/RES_hh_num!C28)</f>
        <v>0</v>
      </c>
      <c r="D28" s="95">
        <f>IF(RES_hh_tes!D28=0,0,1000000/0.086*RES_hh_tes!D28/RES_hh_num!D28)</f>
        <v>0</v>
      </c>
      <c r="E28" s="95">
        <f>IF(RES_hh_tes!E28=0,0,1000000/0.086*RES_hh_tes!E28/RES_hh_num!E28)</f>
        <v>0</v>
      </c>
      <c r="F28" s="95">
        <f>IF(RES_hh_tes!F28=0,0,1000000/0.086*RES_hh_tes!F28/RES_hh_num!F28)</f>
        <v>0</v>
      </c>
      <c r="G28" s="95">
        <f>IF(RES_hh_tes!G28=0,0,1000000/0.086*RES_hh_tes!G28/RES_hh_num!G28)</f>
        <v>0</v>
      </c>
      <c r="H28" s="95">
        <f>IF(RES_hh_tes!H28=0,0,1000000/0.086*RES_hh_tes!H28/RES_hh_num!H28)</f>
        <v>0</v>
      </c>
      <c r="I28" s="95">
        <f>IF(RES_hh_tes!I28=0,0,1000000/0.086*RES_hh_tes!I28/RES_hh_num!I28)</f>
        <v>0</v>
      </c>
      <c r="J28" s="95">
        <f>IF(RES_hh_tes!J28=0,0,1000000/0.086*RES_hh_tes!J28/RES_hh_num!J28)</f>
        <v>0</v>
      </c>
      <c r="K28" s="95">
        <f>IF(RES_hh_tes!K28=0,0,1000000/0.086*RES_hh_tes!K28/RES_hh_num!K28)</f>
        <v>0</v>
      </c>
      <c r="L28" s="95">
        <f>IF(RES_hh_tes!L28=0,0,1000000/0.086*RES_hh_tes!L28/RES_hh_num!L28)</f>
        <v>0</v>
      </c>
      <c r="M28" s="95">
        <f>IF(RES_hh_tes!M28=0,0,1000000/0.086*RES_hh_tes!M28/RES_hh_num!M28)</f>
        <v>0</v>
      </c>
      <c r="N28" s="95">
        <f>IF(RES_hh_tes!N28=0,0,1000000/0.086*RES_hh_tes!N28/RES_hh_num!N28)</f>
        <v>0</v>
      </c>
      <c r="O28" s="95">
        <f>IF(RES_hh_tes!O28=0,0,1000000/0.086*RES_hh_tes!O28/RES_hh_num!O28)</f>
        <v>0</v>
      </c>
      <c r="P28" s="95">
        <f>IF(RES_hh_tes!P28=0,0,1000000/0.086*RES_hh_tes!P28/RES_hh_num!P28)</f>
        <v>0</v>
      </c>
      <c r="Q28" s="95">
        <f>IF(RES_hh_tes!Q28=0,0,1000000/0.086*RES_hh_tes!Q28/RES_hh_num!Q28)</f>
        <v>0</v>
      </c>
    </row>
    <row r="29" spans="1:17" s="28" customFormat="1" ht="12" customHeight="1" x14ac:dyDescent="0.25">
      <c r="A29" s="87" t="s">
        <v>84</v>
      </c>
      <c r="B29" s="95">
        <f>IF(RES_hh_tes!B29=0,0,1000000/0.086*RES_hh_tes!B29/RES_hh_num!B29)</f>
        <v>619.5631804346873</v>
      </c>
      <c r="C29" s="95">
        <f>IF(RES_hh_tes!C29=0,0,1000000/0.086*RES_hh_tes!C29/RES_hh_num!C29)</f>
        <v>619.64571936196148</v>
      </c>
      <c r="D29" s="95">
        <f>IF(RES_hh_tes!D29=0,0,1000000/0.086*RES_hh_tes!D29/RES_hh_num!D29)</f>
        <v>620.94728041993596</v>
      </c>
      <c r="E29" s="95">
        <f>IF(RES_hh_tes!E29=0,0,1000000/0.086*RES_hh_tes!E29/RES_hh_num!E29)</f>
        <v>622.64953683979445</v>
      </c>
      <c r="F29" s="95">
        <f>IF(RES_hh_tes!F29=0,0,1000000/0.086*RES_hh_tes!F29/RES_hh_num!F29)</f>
        <v>615.93147120126378</v>
      </c>
      <c r="G29" s="95">
        <f>IF(RES_hh_tes!G29=0,0,1000000/0.086*RES_hh_tes!G29/RES_hh_num!G29)</f>
        <v>627.38078883826154</v>
      </c>
      <c r="H29" s="95">
        <f>IF(RES_hh_tes!H29=0,0,1000000/0.086*RES_hh_tes!H29/RES_hh_num!H29)</f>
        <v>623.69710173068313</v>
      </c>
      <c r="I29" s="95">
        <f>IF(RES_hh_tes!I29=0,0,1000000/0.086*RES_hh_tes!I29/RES_hh_num!I29)</f>
        <v>635.8406452422488</v>
      </c>
      <c r="J29" s="95">
        <f>IF(RES_hh_tes!J29=0,0,1000000/0.086*RES_hh_tes!J29/RES_hh_num!J29)</f>
        <v>631.07503965970807</v>
      </c>
      <c r="K29" s="95">
        <f>IF(RES_hh_tes!K29=0,0,1000000/0.086*RES_hh_tes!K29/RES_hh_num!K29)</f>
        <v>625.90034576728442</v>
      </c>
      <c r="L29" s="95">
        <f>IF(RES_hh_tes!L29=0,0,1000000/0.086*RES_hh_tes!L29/RES_hh_num!L29)</f>
        <v>611.5627361539407</v>
      </c>
      <c r="M29" s="95">
        <f>IF(RES_hh_tes!M29=0,0,1000000/0.086*RES_hh_tes!M29/RES_hh_num!M29)</f>
        <v>609.07243180686817</v>
      </c>
      <c r="N29" s="95">
        <f>IF(RES_hh_tes!N29=0,0,1000000/0.086*RES_hh_tes!N29/RES_hh_num!N29)</f>
        <v>609.05159491843438</v>
      </c>
      <c r="O29" s="95">
        <f>IF(RES_hh_tes!O29=0,0,1000000/0.086*RES_hh_tes!O29/RES_hh_num!O29)</f>
        <v>601.78432435984632</v>
      </c>
      <c r="P29" s="95">
        <f>IF(RES_hh_tes!P29=0,0,1000000/0.086*RES_hh_tes!P29/RES_hh_num!P29)</f>
        <v>600.77092537030933</v>
      </c>
      <c r="Q29" s="95">
        <f>IF(RES_hh_tes!Q29=0,0,1000000/0.086*RES_hh_tes!Q29/RES_hh_num!Q29)</f>
        <v>590.4336762586039</v>
      </c>
    </row>
    <row r="30" spans="1:17" ht="12" customHeight="1" x14ac:dyDescent="0.25">
      <c r="A30" s="87" t="s">
        <v>109</v>
      </c>
      <c r="B30" s="95">
        <f>IF(RES_hh_tes!B30=0,0,1000000/0.086*RES_hh_tes!B30/RES_hh_num!B30)</f>
        <v>619.56319350487968</v>
      </c>
      <c r="C30" s="95">
        <f>IF(RES_hh_tes!C30=0,0,1000000/0.086*RES_hh_tes!C30/RES_hh_num!C30)</f>
        <v>618.06825382739794</v>
      </c>
      <c r="D30" s="95">
        <f>IF(RES_hh_tes!D30=0,0,1000000/0.086*RES_hh_tes!D30/RES_hh_num!D30)</f>
        <v>628.14086563060062</v>
      </c>
      <c r="E30" s="95">
        <f>IF(RES_hh_tes!E30=0,0,1000000/0.086*RES_hh_tes!E30/RES_hh_num!E30)</f>
        <v>634.99204742461302</v>
      </c>
      <c r="F30" s="95">
        <f>IF(RES_hh_tes!F30=0,0,1000000/0.086*RES_hh_tes!F30/RES_hh_num!F30)</f>
        <v>625.34515781858772</v>
      </c>
      <c r="G30" s="95">
        <f>IF(RES_hh_tes!G30=0,0,1000000/0.086*RES_hh_tes!G30/RES_hh_num!G30)</f>
        <v>623.01998426740386</v>
      </c>
      <c r="H30" s="95">
        <f>IF(RES_hh_tes!H30=0,0,1000000/0.086*RES_hh_tes!H30/RES_hh_num!H30)</f>
        <v>614.94518691113319</v>
      </c>
      <c r="I30" s="95">
        <f>IF(RES_hh_tes!I30=0,0,1000000/0.086*RES_hh_tes!I30/RES_hh_num!I30)</f>
        <v>656.23393008170876</v>
      </c>
      <c r="J30" s="95">
        <f>IF(RES_hh_tes!J30=0,0,1000000/0.086*RES_hh_tes!J30/RES_hh_num!J30)</f>
        <v>619.84202933628148</v>
      </c>
      <c r="K30" s="95">
        <f>IF(RES_hh_tes!K30=0,0,1000000/0.086*RES_hh_tes!K30/RES_hh_num!K30)</f>
        <v>632.71448929589906</v>
      </c>
      <c r="L30" s="95">
        <f>IF(RES_hh_tes!L30=0,0,1000000/0.086*RES_hh_tes!L30/RES_hh_num!L30)</f>
        <v>635.29345419221806</v>
      </c>
      <c r="M30" s="95">
        <f>IF(RES_hh_tes!M30=0,0,1000000/0.086*RES_hh_tes!M30/RES_hh_num!M30)</f>
        <v>609.77158444173506</v>
      </c>
      <c r="N30" s="95">
        <f>IF(RES_hh_tes!N30=0,0,1000000/0.086*RES_hh_tes!N30/RES_hh_num!N30)</f>
        <v>629.15178426153466</v>
      </c>
      <c r="O30" s="95">
        <f>IF(RES_hh_tes!O30=0,0,1000000/0.086*RES_hh_tes!O30/RES_hh_num!O30)</f>
        <v>609.86494817604398</v>
      </c>
      <c r="P30" s="95">
        <f>IF(RES_hh_tes!P30=0,0,1000000/0.086*RES_hh_tes!P30/RES_hh_num!P30)</f>
        <v>589.53071195671191</v>
      </c>
      <c r="Q30" s="95">
        <f>IF(RES_hh_tes!Q30=0,0,1000000/0.086*RES_hh_tes!Q30/RES_hh_num!Q30)</f>
        <v>611.67301790653585</v>
      </c>
    </row>
    <row r="31" spans="1:17" ht="12" customHeight="1" x14ac:dyDescent="0.25">
      <c r="A31" s="87" t="s">
        <v>55</v>
      </c>
      <c r="B31" s="95">
        <f>IF(RES_hh_tes!B31=0,0,1000000/0.086*RES_hh_tes!B31/RES_hh_num!B31)</f>
        <v>0</v>
      </c>
      <c r="C31" s="95">
        <f>IF(RES_hh_tes!C31=0,0,1000000/0.086*RES_hh_tes!C31/RES_hh_num!C31)</f>
        <v>0</v>
      </c>
      <c r="D31" s="95">
        <f>IF(RES_hh_tes!D31=0,0,1000000/0.086*RES_hh_tes!D31/RES_hh_num!D31)</f>
        <v>0</v>
      </c>
      <c r="E31" s="95">
        <f>IF(RES_hh_tes!E31=0,0,1000000/0.086*RES_hh_tes!E31/RES_hh_num!E31)</f>
        <v>0</v>
      </c>
      <c r="F31" s="95">
        <f>IF(RES_hh_tes!F31=0,0,1000000/0.086*RES_hh_tes!F31/RES_hh_num!F31)</f>
        <v>0</v>
      </c>
      <c r="G31" s="95">
        <f>IF(RES_hh_tes!G31=0,0,1000000/0.086*RES_hh_tes!G31/RES_hh_num!G31)</f>
        <v>0</v>
      </c>
      <c r="H31" s="95">
        <f>IF(RES_hh_tes!H31=0,0,1000000/0.086*RES_hh_tes!H31/RES_hh_num!H31)</f>
        <v>0</v>
      </c>
      <c r="I31" s="95">
        <f>IF(RES_hh_tes!I31=0,0,1000000/0.086*RES_hh_tes!I31/RES_hh_num!I31)</f>
        <v>0</v>
      </c>
      <c r="J31" s="95">
        <f>IF(RES_hh_tes!J31=0,0,1000000/0.086*RES_hh_tes!J31/RES_hh_num!J31)</f>
        <v>0</v>
      </c>
      <c r="K31" s="95">
        <f>IF(RES_hh_tes!K31=0,0,1000000/0.086*RES_hh_tes!K31/RES_hh_num!K31)</f>
        <v>0</v>
      </c>
      <c r="L31" s="95">
        <f>IF(RES_hh_tes!L31=0,0,1000000/0.086*RES_hh_tes!L31/RES_hh_num!L31)</f>
        <v>0</v>
      </c>
      <c r="M31" s="95">
        <f>IF(RES_hh_tes!M31=0,0,1000000/0.086*RES_hh_tes!M31/RES_hh_num!M31)</f>
        <v>0</v>
      </c>
      <c r="N31" s="95">
        <f>IF(RES_hh_tes!N31=0,0,1000000/0.086*RES_hh_tes!N31/RES_hh_num!N31)</f>
        <v>0</v>
      </c>
      <c r="O31" s="95">
        <f>IF(RES_hh_tes!O31=0,0,1000000/0.086*RES_hh_tes!O31/RES_hh_num!O31)</f>
        <v>0</v>
      </c>
      <c r="P31" s="95">
        <f>IF(RES_hh_tes!P31=0,0,1000000/0.086*RES_hh_tes!P31/RES_hh_num!P31)</f>
        <v>0</v>
      </c>
      <c r="Q31" s="95">
        <f>IF(RES_hh_tes!Q31=0,0,1000000/0.086*RES_hh_tes!Q31/RES_hh_num!Q31)</f>
        <v>0</v>
      </c>
    </row>
    <row r="32" spans="1:17" ht="12" customHeight="1" x14ac:dyDescent="0.25">
      <c r="A32" s="49" t="s">
        <v>60</v>
      </c>
      <c r="B32" s="18">
        <f>IF(RES_hh_tes!B32=0,0,1000000/0.086*RES_hh_tes!B32/RES_hh_num!B32)</f>
        <v>675.86871159380576</v>
      </c>
      <c r="C32" s="18">
        <f>IF(RES_hh_tes!C32=0,0,1000000/0.086*RES_hh_tes!C32/RES_hh_num!C32)</f>
        <v>674.80457264573363</v>
      </c>
      <c r="D32" s="18">
        <f>IF(RES_hh_tes!D32=0,0,1000000/0.086*RES_hh_tes!D32/RES_hh_num!D32)</f>
        <v>680.01694255374252</v>
      </c>
      <c r="E32" s="18">
        <f>IF(RES_hh_tes!E32=0,0,1000000/0.086*RES_hh_tes!E32/RES_hh_num!E32)</f>
        <v>677.03525929157956</v>
      </c>
      <c r="F32" s="18">
        <f>IF(RES_hh_tes!F32=0,0,1000000/0.086*RES_hh_tes!F32/RES_hh_num!F32)</f>
        <v>658.89178508830048</v>
      </c>
      <c r="G32" s="18">
        <f>IF(RES_hh_tes!G32=0,0,1000000/0.086*RES_hh_tes!G32/RES_hh_num!G32)</f>
        <v>678.85373803609343</v>
      </c>
      <c r="H32" s="18">
        <f>IF(RES_hh_tes!H32=0,0,1000000/0.086*RES_hh_tes!H32/RES_hh_num!H32)</f>
        <v>671.73723968057493</v>
      </c>
      <c r="I32" s="18">
        <f>IF(RES_hh_tes!I32=0,0,1000000/0.086*RES_hh_tes!I32/RES_hh_num!I32)</f>
        <v>665.12446420203639</v>
      </c>
      <c r="J32" s="18">
        <f>IF(RES_hh_tes!J32=0,0,1000000/0.086*RES_hh_tes!J32/RES_hh_num!J32)</f>
        <v>675.06445436000706</v>
      </c>
      <c r="K32" s="18">
        <f>IF(RES_hh_tes!K32=0,0,1000000/0.086*RES_hh_tes!K32/RES_hh_num!K32)</f>
        <v>670.82044371695679</v>
      </c>
      <c r="L32" s="18">
        <f>IF(RES_hh_tes!L32=0,0,1000000/0.086*RES_hh_tes!L32/RES_hh_num!L32)</f>
        <v>663.23305130638789</v>
      </c>
      <c r="M32" s="18">
        <f>IF(RES_hh_tes!M32=0,0,1000000/0.086*RES_hh_tes!M32/RES_hh_num!M32)</f>
        <v>702.65754884302692</v>
      </c>
      <c r="N32" s="18">
        <f>IF(RES_hh_tes!N32=0,0,1000000/0.086*RES_hh_tes!N32/RES_hh_num!N32)</f>
        <v>685.28451834525299</v>
      </c>
      <c r="O32" s="18">
        <f>IF(RES_hh_tes!O32=0,0,1000000/0.086*RES_hh_tes!O32/RES_hh_num!O32)</f>
        <v>697.67579072433944</v>
      </c>
      <c r="P32" s="18">
        <f>IF(RES_hh_tes!P32=0,0,1000000/0.086*RES_hh_tes!P32/RES_hh_num!P32)</f>
        <v>705.53626798247933</v>
      </c>
      <c r="Q32" s="18">
        <f>IF(RES_hh_tes!Q32=0,0,1000000/0.086*RES_hh_tes!Q32/RES_hh_num!Q32)</f>
        <v>674.04030247232834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>
        <f>IF(RES_hh_emi!B3=0,0,1000000*RES_hh_emi!B3/RES_hh_num!B3)</f>
        <v>3126.7325224057035</v>
      </c>
      <c r="C3" s="100">
        <f>IF(RES_hh_emi!C3=0,0,1000000*RES_hh_emi!C3/RES_hh_num!C3)</f>
        <v>3409.1403084910353</v>
      </c>
      <c r="D3" s="100">
        <f>IF(RES_hh_emi!D3=0,0,1000000*RES_hh_emi!D3/RES_hh_num!D3)</f>
        <v>3166.3732213970579</v>
      </c>
      <c r="E3" s="100">
        <f>IF(RES_hh_emi!E3=0,0,1000000*RES_hh_emi!E3/RES_hh_num!E3)</f>
        <v>3110.9774680295673</v>
      </c>
      <c r="F3" s="100">
        <f>IF(RES_hh_emi!F3=0,0,1000000*RES_hh_emi!F3/RES_hh_num!F3)</f>
        <v>2914.3275025262665</v>
      </c>
      <c r="G3" s="100">
        <f>IF(RES_hh_emi!G3=0,0,1000000*RES_hh_emi!G3/RES_hh_num!G3)</f>
        <v>2838.0408748649552</v>
      </c>
      <c r="H3" s="100">
        <f>IF(RES_hh_emi!H3=0,0,1000000*RES_hh_emi!H3/RES_hh_num!H3)</f>
        <v>2872.222452497007</v>
      </c>
      <c r="I3" s="100">
        <f>IF(RES_hh_emi!I3=0,0,1000000*RES_hh_emi!I3/RES_hh_num!I3)</f>
        <v>2196.5423144376155</v>
      </c>
      <c r="J3" s="100">
        <f>IF(RES_hh_emi!J3=0,0,1000000*RES_hh_emi!J3/RES_hh_num!J3)</f>
        <v>2609.2468271941757</v>
      </c>
      <c r="K3" s="100">
        <f>IF(RES_hh_emi!K3=0,0,1000000*RES_hh_emi!K3/RES_hh_num!K3)</f>
        <v>2428.6290026788433</v>
      </c>
      <c r="L3" s="100">
        <f>IF(RES_hh_emi!L3=0,0,1000000*RES_hh_emi!L3/RES_hh_num!L3)</f>
        <v>2585.6970664041373</v>
      </c>
      <c r="M3" s="100">
        <f>IF(RES_hh_emi!M3=0,0,1000000*RES_hh_emi!M3/RES_hh_num!M3)</f>
        <v>2211.5236829830533</v>
      </c>
      <c r="N3" s="100">
        <f>IF(RES_hh_emi!N3=0,0,1000000*RES_hh_emi!N3/RES_hh_num!N3)</f>
        <v>2347.9697796651449</v>
      </c>
      <c r="O3" s="100">
        <f>IF(RES_hh_emi!O3=0,0,1000000*RES_hh_emi!O3/RES_hh_num!O3)</f>
        <v>2493.723015242892</v>
      </c>
      <c r="P3" s="100">
        <f>IF(RES_hh_emi!P3=0,0,1000000*RES_hh_emi!P3/RES_hh_num!P3)</f>
        <v>2080.8238735559789</v>
      </c>
      <c r="Q3" s="100">
        <f>IF(RES_hh_emi!Q3=0,0,1000000*RES_hh_emi!Q3/RES_hh_num!Q3)</f>
        <v>2093.0425335880345</v>
      </c>
    </row>
    <row r="4" spans="1:17" ht="12.95" customHeight="1" x14ac:dyDescent="0.25">
      <c r="A4" s="89" t="s">
        <v>65</v>
      </c>
      <c r="B4" s="96">
        <f>IF(RES_hh_emi!B4=0,0,1000000*RES_hh_emi!B4/RES_hh_num!B4)</f>
        <v>2628.2339224714692</v>
      </c>
      <c r="C4" s="96">
        <f>IF(RES_hh_emi!C4=0,0,1000000*RES_hh_emi!C4/RES_hh_num!C4)</f>
        <v>2903.434881882999</v>
      </c>
      <c r="D4" s="96">
        <f>IF(RES_hh_emi!D4=0,0,1000000*RES_hh_emi!D4/RES_hh_num!D4)</f>
        <v>2672.5401781975593</v>
      </c>
      <c r="E4" s="96">
        <f>IF(RES_hh_emi!E4=0,0,1000000*RES_hh_emi!E4/RES_hh_num!E4)</f>
        <v>2616.9948476465461</v>
      </c>
      <c r="F4" s="96">
        <f>IF(RES_hh_emi!F4=0,0,1000000*RES_hh_emi!F4/RES_hh_num!F4)</f>
        <v>2419.5803500141833</v>
      </c>
      <c r="G4" s="96">
        <f>IF(RES_hh_emi!G4=0,0,1000000*RES_hh_emi!G4/RES_hh_num!G4)</f>
        <v>2355.3127339244734</v>
      </c>
      <c r="H4" s="96">
        <f>IF(RES_hh_emi!H4=0,0,1000000*RES_hh_emi!H4/RES_hh_num!H4)</f>
        <v>2389.9808171117302</v>
      </c>
      <c r="I4" s="96">
        <f>IF(RES_hh_emi!I4=0,0,1000000*RES_hh_emi!I4/RES_hh_num!I4)</f>
        <v>1750.576592474679</v>
      </c>
      <c r="J4" s="96">
        <f>IF(RES_hh_emi!J4=0,0,1000000*RES_hh_emi!J4/RES_hh_num!J4)</f>
        <v>2143.1522579934617</v>
      </c>
      <c r="K4" s="96">
        <f>IF(RES_hh_emi!K4=0,0,1000000*RES_hh_emi!K4/RES_hh_num!K4)</f>
        <v>1972.3764350376114</v>
      </c>
      <c r="L4" s="96">
        <f>IF(RES_hh_emi!L4=0,0,1000000*RES_hh_emi!L4/RES_hh_num!L4)</f>
        <v>2110.7808150131427</v>
      </c>
      <c r="M4" s="96">
        <f>IF(RES_hh_emi!M4=0,0,1000000*RES_hh_emi!M4/RES_hh_num!M4)</f>
        <v>1750.0163600496226</v>
      </c>
      <c r="N4" s="96">
        <f>IF(RES_hh_emi!N4=0,0,1000000*RES_hh_emi!N4/RES_hh_num!N4)</f>
        <v>1875.7462513275523</v>
      </c>
      <c r="O4" s="96">
        <f>IF(RES_hh_emi!O4=0,0,1000000*RES_hh_emi!O4/RES_hh_num!O4)</f>
        <v>2015.4533334093635</v>
      </c>
      <c r="P4" s="96">
        <f>IF(RES_hh_emi!P4=0,0,1000000*RES_hh_emi!P4/RES_hh_num!P4)</f>
        <v>1620.9557388172548</v>
      </c>
      <c r="Q4" s="96">
        <f>IF(RES_hh_emi!Q4=0,0,1000000*RES_hh_emi!Q4/RES_hh_num!Q4)</f>
        <v>1646.4732095896309</v>
      </c>
    </row>
    <row r="5" spans="1:17" ht="12" customHeight="1" x14ac:dyDescent="0.25">
      <c r="A5" s="87" t="s">
        <v>58</v>
      </c>
      <c r="B5" s="95">
        <f>IF(RES_hh_emi!B5=0,0,1000000*RES_hh_emi!B5/RES_hh_num!B5)</f>
        <v>6284.6877704192966</v>
      </c>
      <c r="C5" s="95">
        <f>IF(RES_hh_emi!C5=0,0,1000000*RES_hh_emi!C5/RES_hh_num!C5)</f>
        <v>6807.7633359140773</v>
      </c>
      <c r="D5" s="95">
        <f>IF(RES_hh_emi!D5=0,0,1000000*RES_hh_emi!D5/RES_hh_num!D5)</f>
        <v>6157.8871537497935</v>
      </c>
      <c r="E5" s="95">
        <f>IF(RES_hh_emi!E5=0,0,1000000*RES_hh_emi!E5/RES_hh_num!E5)</f>
        <v>6354.4474087745293</v>
      </c>
      <c r="F5" s="95">
        <f>IF(RES_hh_emi!F5=0,0,1000000*RES_hh_emi!F5/RES_hh_num!F5)</f>
        <v>5897.8752719020704</v>
      </c>
      <c r="G5" s="95">
        <f>IF(RES_hh_emi!G5=0,0,1000000*RES_hh_emi!G5/RES_hh_num!G5)</f>
        <v>5752.4619384174766</v>
      </c>
      <c r="H5" s="95">
        <f>IF(RES_hh_emi!H5=0,0,1000000*RES_hh_emi!H5/RES_hh_num!H5)</f>
        <v>5712.3897432809599</v>
      </c>
      <c r="I5" s="95">
        <f>IF(RES_hh_emi!I5=0,0,1000000*RES_hh_emi!I5/RES_hh_num!I5)</f>
        <v>4925.0004923365286</v>
      </c>
      <c r="J5" s="95">
        <f>IF(RES_hh_emi!J5=0,0,1000000*RES_hh_emi!J5/RES_hh_num!J5)</f>
        <v>4583.3315234782976</v>
      </c>
      <c r="K5" s="95">
        <f>IF(RES_hh_emi!K5=0,0,1000000*RES_hh_emi!K5/RES_hh_num!K5)</f>
        <v>4516.268918828855</v>
      </c>
      <c r="L5" s="95">
        <f>IF(RES_hh_emi!L5=0,0,1000000*RES_hh_emi!L5/RES_hh_num!L5)</f>
        <v>5293.1878110113375</v>
      </c>
      <c r="M5" s="95">
        <f>IF(RES_hh_emi!M5=0,0,1000000*RES_hh_emi!M5/RES_hh_num!M5)</f>
        <v>4451.3823026817427</v>
      </c>
      <c r="N5" s="95">
        <f>IF(RES_hh_emi!N5=0,0,1000000*RES_hh_emi!N5/RES_hh_num!N5)</f>
        <v>4663.109989898594</v>
      </c>
      <c r="O5" s="95">
        <f>IF(RES_hh_emi!O5=0,0,1000000*RES_hh_emi!O5/RES_hh_num!O5)</f>
        <v>5014.4786150779955</v>
      </c>
      <c r="P5" s="95">
        <f>IF(RES_hh_emi!P5=0,0,1000000*RES_hh_emi!P5/RES_hh_num!P5)</f>
        <v>4114.9528865082575</v>
      </c>
      <c r="Q5" s="95">
        <f>IF(RES_hh_emi!Q5=0,0,1000000*RES_hh_emi!Q5/RES_hh_num!Q5)</f>
        <v>4335.1082411994648</v>
      </c>
    </row>
    <row r="6" spans="1:17" ht="12" customHeight="1" x14ac:dyDescent="0.25">
      <c r="A6" s="87" t="s">
        <v>84</v>
      </c>
      <c r="B6" s="95">
        <f>IF(RES_hh_emi!B6=0,0,1000000*RES_hh_emi!B6/RES_hh_num!B6)</f>
        <v>3562.5420943580375</v>
      </c>
      <c r="C6" s="95">
        <f>IF(RES_hh_emi!C6=0,0,1000000*RES_hh_emi!C6/RES_hh_num!C6)</f>
        <v>3591.3153480911105</v>
      </c>
      <c r="D6" s="95">
        <f>IF(RES_hh_emi!D6=0,0,1000000*RES_hh_emi!D6/RES_hh_num!D6)</f>
        <v>3355.1672665023848</v>
      </c>
      <c r="E6" s="95">
        <f>IF(RES_hh_emi!E6=0,0,1000000*RES_hh_emi!E6/RES_hh_num!E6)</f>
        <v>2848.0750720586966</v>
      </c>
      <c r="F6" s="95">
        <f>IF(RES_hh_emi!F6=0,0,1000000*RES_hh_emi!F6/RES_hh_num!F6)</f>
        <v>3215.0160541561627</v>
      </c>
      <c r="G6" s="95">
        <f>IF(RES_hh_emi!G6=0,0,1000000*RES_hh_emi!G6/RES_hh_num!G6)</f>
        <v>2937.4559272820889</v>
      </c>
      <c r="H6" s="95">
        <f>IF(RES_hh_emi!H6=0,0,1000000*RES_hh_emi!H6/RES_hh_num!H6)</f>
        <v>3362.5686830923937</v>
      </c>
      <c r="I6" s="95">
        <f>IF(RES_hh_emi!I6=0,0,1000000*RES_hh_emi!I6/RES_hh_num!I6)</f>
        <v>2252.2926964194394</v>
      </c>
      <c r="J6" s="95">
        <f>IF(RES_hh_emi!J6=0,0,1000000*RES_hh_emi!J6/RES_hh_num!J6)</f>
        <v>2844.1153617557939</v>
      </c>
      <c r="K6" s="95">
        <f>IF(RES_hh_emi!K6=0,0,1000000*RES_hh_emi!K6/RES_hh_num!K6)</f>
        <v>2736.9555062688573</v>
      </c>
      <c r="L6" s="95">
        <f>IF(RES_hh_emi!L6=0,0,1000000*RES_hh_emi!L6/RES_hh_num!L6)</f>
        <v>2867.7949101739132</v>
      </c>
      <c r="M6" s="95">
        <f>IF(RES_hh_emi!M6=0,0,1000000*RES_hh_emi!M6/RES_hh_num!M6)</f>
        <v>2427.7810843048119</v>
      </c>
      <c r="N6" s="95">
        <f>IF(RES_hh_emi!N6=0,0,1000000*RES_hh_emi!N6/RES_hh_num!N6)</f>
        <v>2529.8990024970381</v>
      </c>
      <c r="O6" s="95">
        <f>IF(RES_hh_emi!O6=0,0,1000000*RES_hh_emi!O6/RES_hh_num!O6)</f>
        <v>2769.5961741095607</v>
      </c>
      <c r="P6" s="95">
        <f>IF(RES_hh_emi!P6=0,0,1000000*RES_hh_emi!P6/RES_hh_num!P6)</f>
        <v>2225.3875946511916</v>
      </c>
      <c r="Q6" s="95">
        <f>IF(RES_hh_emi!Q6=0,0,1000000*RES_hh_emi!Q6/RES_hh_num!Q6)</f>
        <v>2314.9228063406008</v>
      </c>
    </row>
    <row r="7" spans="1:17" ht="12" customHeight="1" x14ac:dyDescent="0.25">
      <c r="A7" s="87" t="s">
        <v>110</v>
      </c>
      <c r="B7" s="95">
        <f>IF(RES_hh_emi!B7=0,0,1000000*RES_hh_emi!B7/RES_hh_num!B7)</f>
        <v>3950.5491127928744</v>
      </c>
      <c r="C7" s="95">
        <f>IF(RES_hh_emi!C7=0,0,1000000*RES_hh_emi!C7/RES_hh_num!C7)</f>
        <v>4460.7850371685872</v>
      </c>
      <c r="D7" s="95">
        <f>IF(RES_hh_emi!D7=0,0,1000000*RES_hh_emi!D7/RES_hh_num!D7)</f>
        <v>4151.8327355666406</v>
      </c>
      <c r="E7" s="95">
        <f>IF(RES_hh_emi!E7=0,0,1000000*RES_hh_emi!E7/RES_hh_num!E7)</f>
        <v>4086.0728684428318</v>
      </c>
      <c r="F7" s="95">
        <f>IF(RES_hh_emi!F7=0,0,1000000*RES_hh_emi!F7/RES_hh_num!F7)</f>
        <v>3866.908738487075</v>
      </c>
      <c r="G7" s="95">
        <f>IF(RES_hh_emi!G7=0,0,1000000*RES_hh_emi!G7/RES_hh_num!G7)</f>
        <v>3850.9543700185532</v>
      </c>
      <c r="H7" s="95">
        <f>IF(RES_hh_emi!H7=0,0,1000000*RES_hh_emi!H7/RES_hh_num!H7)</f>
        <v>4106.2526348994234</v>
      </c>
      <c r="I7" s="95">
        <f>IF(RES_hh_emi!I7=0,0,1000000*RES_hh_emi!I7/RES_hh_num!I7)</f>
        <v>2654.2979680973917</v>
      </c>
      <c r="J7" s="95">
        <f>IF(RES_hh_emi!J7=0,0,1000000*RES_hh_emi!J7/RES_hh_num!J7)</f>
        <v>3899.6295900061618</v>
      </c>
      <c r="K7" s="95">
        <f>IF(RES_hh_emi!K7=0,0,1000000*RES_hh_emi!K7/RES_hh_num!K7)</f>
        <v>3407.3195992675501</v>
      </c>
      <c r="L7" s="95">
        <f>IF(RES_hh_emi!L7=0,0,1000000*RES_hh_emi!L7/RES_hh_num!L7)</f>
        <v>3484.4675318006357</v>
      </c>
      <c r="M7" s="95">
        <f>IF(RES_hh_emi!M7=0,0,1000000*RES_hh_emi!M7/RES_hh_num!M7)</f>
        <v>2919.6352324004097</v>
      </c>
      <c r="N7" s="95">
        <f>IF(RES_hh_emi!N7=0,0,1000000*RES_hh_emi!N7/RES_hh_num!N7)</f>
        <v>3059.1764961413851</v>
      </c>
      <c r="O7" s="95">
        <f>IF(RES_hh_emi!O7=0,0,1000000*RES_hh_emi!O7/RES_hh_num!O7)</f>
        <v>3341.633899487575</v>
      </c>
      <c r="P7" s="95">
        <f>IF(RES_hh_emi!P7=0,0,1000000*RES_hh_emi!P7/RES_hh_num!P7)</f>
        <v>2763.1874508941364</v>
      </c>
      <c r="Q7" s="95">
        <f>IF(RES_hh_emi!Q7=0,0,1000000*RES_hh_emi!Q7/RES_hh_num!Q7)</f>
        <v>2815.335102324018</v>
      </c>
    </row>
    <row r="8" spans="1:17" ht="12" customHeight="1" x14ac:dyDescent="0.25">
      <c r="A8" s="87" t="s">
        <v>109</v>
      </c>
      <c r="B8" s="95">
        <f>IF(RES_hh_emi!B8=0,0,1000000*RES_hh_emi!B8/RES_hh_num!B8)</f>
        <v>2947.9892090950457</v>
      </c>
      <c r="C8" s="95">
        <f>IF(RES_hh_emi!C8=0,0,1000000*RES_hh_emi!C8/RES_hh_num!C8)</f>
        <v>3116.1069730275372</v>
      </c>
      <c r="D8" s="95">
        <f>IF(RES_hh_emi!D8=0,0,1000000*RES_hh_emi!D8/RES_hh_num!D8)</f>
        <v>2931.1610696700736</v>
      </c>
      <c r="E8" s="95">
        <f>IF(RES_hh_emi!E8=0,0,1000000*RES_hh_emi!E8/RES_hh_num!E8)</f>
        <v>2923.3527396061868</v>
      </c>
      <c r="F8" s="95">
        <f>IF(RES_hh_emi!F8=0,0,1000000*RES_hh_emi!F8/RES_hh_num!F8)</f>
        <v>2705.0688358077605</v>
      </c>
      <c r="G8" s="95">
        <f>IF(RES_hh_emi!G8=0,0,1000000*RES_hh_emi!G8/RES_hh_num!G8)</f>
        <v>2607.0133176734612</v>
      </c>
      <c r="H8" s="95">
        <f>IF(RES_hh_emi!H8=0,0,1000000*RES_hh_emi!H8/RES_hh_num!H8)</f>
        <v>2523.4272579098179</v>
      </c>
      <c r="I8" s="95">
        <f>IF(RES_hh_emi!I8=0,0,1000000*RES_hh_emi!I8/RES_hh_num!I8)</f>
        <v>2160.027931371083</v>
      </c>
      <c r="J8" s="95">
        <f>IF(RES_hh_emi!J8=0,0,1000000*RES_hh_emi!J8/RES_hh_num!J8)</f>
        <v>2278.0752134427034</v>
      </c>
      <c r="K8" s="95">
        <f>IF(RES_hh_emi!K8=0,0,1000000*RES_hh_emi!K8/RES_hh_num!K8)</f>
        <v>2223.512367373055</v>
      </c>
      <c r="L8" s="95">
        <f>IF(RES_hh_emi!L8=0,0,1000000*RES_hh_emi!L8/RES_hh_num!L8)</f>
        <v>2472.7688829362</v>
      </c>
      <c r="M8" s="95">
        <f>IF(RES_hh_emi!M8=0,0,1000000*RES_hh_emi!M8/RES_hh_num!M8)</f>
        <v>2044.2046030572262</v>
      </c>
      <c r="N8" s="95">
        <f>IF(RES_hh_emi!N8=0,0,1000000*RES_hh_emi!N8/RES_hh_num!N8)</f>
        <v>2176.3431684793868</v>
      </c>
      <c r="O8" s="95">
        <f>IF(RES_hh_emi!O8=0,0,1000000*RES_hh_emi!O8/RES_hh_num!O8)</f>
        <v>2420.6531492754352</v>
      </c>
      <c r="P8" s="95">
        <f>IF(RES_hh_emi!P8=0,0,1000000*RES_hh_emi!P8/RES_hh_num!P8)</f>
        <v>1893.9937511986188</v>
      </c>
      <c r="Q8" s="95">
        <f>IF(RES_hh_emi!Q8=0,0,1000000*RES_hh_emi!Q8/RES_hh_num!Q8)</f>
        <v>2004.099013938808</v>
      </c>
    </row>
    <row r="9" spans="1:17" ht="12" customHeight="1" x14ac:dyDescent="0.25">
      <c r="A9" s="87" t="s">
        <v>55</v>
      </c>
      <c r="B9" s="95">
        <f>IF(RES_hh_emi!B9=0,0,1000000*RES_hh_emi!B9/RES_hh_num!B9)</f>
        <v>0</v>
      </c>
      <c r="C9" s="95">
        <f>IF(RES_hh_emi!C9=0,0,1000000*RES_hh_emi!C9/RES_hh_num!C9)</f>
        <v>0</v>
      </c>
      <c r="D9" s="95">
        <f>IF(RES_hh_emi!D9=0,0,1000000*RES_hh_emi!D9/RES_hh_num!D9)</f>
        <v>0</v>
      </c>
      <c r="E9" s="95">
        <f>IF(RES_hh_emi!E9=0,0,1000000*RES_hh_emi!E9/RES_hh_num!E9)</f>
        <v>0</v>
      </c>
      <c r="F9" s="95">
        <f>IF(RES_hh_emi!F9=0,0,1000000*RES_hh_emi!F9/RES_hh_num!F9)</f>
        <v>0</v>
      </c>
      <c r="G9" s="95">
        <f>IF(RES_hh_emi!G9=0,0,1000000*RES_hh_emi!G9/RES_hh_num!G9)</f>
        <v>0</v>
      </c>
      <c r="H9" s="95">
        <f>IF(RES_hh_emi!H9=0,0,1000000*RES_hh_emi!H9/RES_hh_num!H9)</f>
        <v>0</v>
      </c>
      <c r="I9" s="95">
        <f>IF(RES_hh_emi!I9=0,0,1000000*RES_hh_emi!I9/RES_hh_num!I9)</f>
        <v>0</v>
      </c>
      <c r="J9" s="95">
        <f>IF(RES_hh_emi!J9=0,0,1000000*RES_hh_emi!J9/RES_hh_num!J9)</f>
        <v>0</v>
      </c>
      <c r="K9" s="95">
        <f>IF(RES_hh_emi!K9=0,0,1000000*RES_hh_emi!K9/RES_hh_num!K9)</f>
        <v>0</v>
      </c>
      <c r="L9" s="95">
        <f>IF(RES_hh_emi!L9=0,0,1000000*RES_hh_emi!L9/RES_hh_num!L9)</f>
        <v>0</v>
      </c>
      <c r="M9" s="95">
        <f>IF(RES_hh_emi!M9=0,0,1000000*RES_hh_emi!M9/RES_hh_num!M9)</f>
        <v>0</v>
      </c>
      <c r="N9" s="95">
        <f>IF(RES_hh_emi!N9=0,0,1000000*RES_hh_emi!N9/RES_hh_num!N9)</f>
        <v>0</v>
      </c>
      <c r="O9" s="95">
        <f>IF(RES_hh_emi!O9=0,0,1000000*RES_hh_emi!O9/RES_hh_num!O9)</f>
        <v>0</v>
      </c>
      <c r="P9" s="95">
        <f>IF(RES_hh_emi!P9=0,0,1000000*RES_hh_emi!P9/RES_hh_num!P9)</f>
        <v>0</v>
      </c>
      <c r="Q9" s="95">
        <f>IF(RES_hh_emi!Q9=0,0,1000000*RES_hh_emi!Q9/RES_hh_num!Q9)</f>
        <v>0</v>
      </c>
    </row>
    <row r="10" spans="1:17" ht="12" customHeight="1" x14ac:dyDescent="0.25">
      <c r="A10" s="87" t="s">
        <v>79</v>
      </c>
      <c r="B10" s="95">
        <f>IF(RES_hh_emi!B10=0,0,1000000*RES_hh_emi!B10/RES_hh_num!B10)</f>
        <v>0</v>
      </c>
      <c r="C10" s="95">
        <f>IF(RES_hh_emi!C10=0,0,1000000*RES_hh_emi!C10/RES_hh_num!C10)</f>
        <v>0</v>
      </c>
      <c r="D10" s="95">
        <f>IF(RES_hh_emi!D10=0,0,1000000*RES_hh_emi!D10/RES_hh_num!D10)</f>
        <v>0</v>
      </c>
      <c r="E10" s="95">
        <f>IF(RES_hh_emi!E10=0,0,1000000*RES_hh_emi!E10/RES_hh_num!E10)</f>
        <v>0</v>
      </c>
      <c r="F10" s="95">
        <f>IF(RES_hh_emi!F10=0,0,1000000*RES_hh_emi!F10/RES_hh_num!F10)</f>
        <v>0</v>
      </c>
      <c r="G10" s="95">
        <f>IF(RES_hh_emi!G10=0,0,1000000*RES_hh_emi!G10/RES_hh_num!G10)</f>
        <v>0</v>
      </c>
      <c r="H10" s="95">
        <f>IF(RES_hh_emi!H10=0,0,1000000*RES_hh_emi!H10/RES_hh_num!H10)</f>
        <v>0</v>
      </c>
      <c r="I10" s="95">
        <f>IF(RES_hh_emi!I10=0,0,1000000*RES_hh_emi!I10/RES_hh_num!I10)</f>
        <v>0</v>
      </c>
      <c r="J10" s="95">
        <f>IF(RES_hh_emi!J10=0,0,1000000*RES_hh_emi!J10/RES_hh_num!J10)</f>
        <v>0</v>
      </c>
      <c r="K10" s="95">
        <f>IF(RES_hh_emi!K10=0,0,1000000*RES_hh_emi!K10/RES_hh_num!K10)</f>
        <v>0</v>
      </c>
      <c r="L10" s="95">
        <f>IF(RES_hh_emi!L10=0,0,1000000*RES_hh_emi!L10/RES_hh_num!L10)</f>
        <v>0</v>
      </c>
      <c r="M10" s="95">
        <f>IF(RES_hh_emi!M10=0,0,1000000*RES_hh_emi!M10/RES_hh_num!M10)</f>
        <v>0</v>
      </c>
      <c r="N10" s="95">
        <f>IF(RES_hh_emi!N10=0,0,1000000*RES_hh_emi!N10/RES_hh_num!N10)</f>
        <v>0</v>
      </c>
      <c r="O10" s="95">
        <f>IF(RES_hh_emi!O10=0,0,1000000*RES_hh_emi!O10/RES_hh_num!O10)</f>
        <v>0</v>
      </c>
      <c r="P10" s="95">
        <f>IF(RES_hh_emi!P10=0,0,1000000*RES_hh_emi!P10/RES_hh_num!P10)</f>
        <v>0</v>
      </c>
      <c r="Q10" s="95">
        <f>IF(RES_hh_emi!Q10=0,0,1000000*RES_hh_emi!Q10/RES_hh_num!Q10)</f>
        <v>0</v>
      </c>
    </row>
    <row r="11" spans="1:17" ht="12" customHeight="1" x14ac:dyDescent="0.25">
      <c r="A11" s="87" t="s">
        <v>61</v>
      </c>
      <c r="B11" s="95">
        <f>IF(RES_hh_emi!B11=0,0,1000000*RES_hh_emi!B11/RES_hh_num!B11)</f>
        <v>0</v>
      </c>
      <c r="C11" s="95">
        <f>IF(RES_hh_emi!C11=0,0,1000000*RES_hh_emi!C11/RES_hh_num!C11)</f>
        <v>0</v>
      </c>
      <c r="D11" s="95">
        <f>IF(RES_hh_emi!D11=0,0,1000000*RES_hh_emi!D11/RES_hh_num!D11)</f>
        <v>0</v>
      </c>
      <c r="E11" s="95">
        <f>IF(RES_hh_emi!E11=0,0,1000000*RES_hh_emi!E11/RES_hh_num!E11)</f>
        <v>0</v>
      </c>
      <c r="F11" s="95">
        <f>IF(RES_hh_emi!F11=0,0,1000000*RES_hh_emi!F11/RES_hh_num!F11)</f>
        <v>0</v>
      </c>
      <c r="G11" s="95">
        <f>IF(RES_hh_emi!G11=0,0,1000000*RES_hh_emi!G11/RES_hh_num!G11)</f>
        <v>0</v>
      </c>
      <c r="H11" s="95">
        <f>IF(RES_hh_emi!H11=0,0,1000000*RES_hh_emi!H11/RES_hh_num!H11)</f>
        <v>0</v>
      </c>
      <c r="I11" s="95">
        <f>IF(RES_hh_emi!I11=0,0,1000000*RES_hh_emi!I11/RES_hh_num!I11)</f>
        <v>0</v>
      </c>
      <c r="J11" s="95">
        <f>IF(RES_hh_emi!J11=0,0,1000000*RES_hh_emi!J11/RES_hh_num!J11)</f>
        <v>0</v>
      </c>
      <c r="K11" s="95">
        <f>IF(RES_hh_emi!K11=0,0,1000000*RES_hh_emi!K11/RES_hh_num!K11)</f>
        <v>0</v>
      </c>
      <c r="L11" s="95">
        <f>IF(RES_hh_emi!L11=0,0,1000000*RES_hh_emi!L11/RES_hh_num!L11)</f>
        <v>0</v>
      </c>
      <c r="M11" s="95">
        <f>IF(RES_hh_emi!M11=0,0,1000000*RES_hh_emi!M11/RES_hh_num!M11)</f>
        <v>0</v>
      </c>
      <c r="N11" s="95">
        <f>IF(RES_hh_emi!N11=0,0,1000000*RES_hh_emi!N11/RES_hh_num!N11)</f>
        <v>0</v>
      </c>
      <c r="O11" s="95">
        <f>IF(RES_hh_emi!O11=0,0,1000000*RES_hh_emi!O11/RES_hh_num!O11)</f>
        <v>0</v>
      </c>
      <c r="P11" s="95">
        <f>IF(RES_hh_emi!P11=0,0,1000000*RES_hh_emi!P11/RES_hh_num!P11)</f>
        <v>0</v>
      </c>
      <c r="Q11" s="95">
        <f>IF(RES_hh_emi!Q11=0,0,1000000*RES_hh_emi!Q11/RES_hh_num!Q11)</f>
        <v>0</v>
      </c>
    </row>
    <row r="12" spans="1:17" ht="12" customHeight="1" x14ac:dyDescent="0.25">
      <c r="A12" s="87" t="s">
        <v>115</v>
      </c>
      <c r="B12" s="95">
        <f>IF(RES_hh_emi!B12=0,0,1000000*RES_hh_emi!B12/RES_hh_num!B12)</f>
        <v>0</v>
      </c>
      <c r="C12" s="95">
        <f>IF(RES_hh_emi!C12=0,0,1000000*RES_hh_emi!C12/RES_hh_num!C12)</f>
        <v>0</v>
      </c>
      <c r="D12" s="95">
        <f>IF(RES_hh_emi!D12=0,0,1000000*RES_hh_emi!D12/RES_hh_num!D12)</f>
        <v>0</v>
      </c>
      <c r="E12" s="95">
        <f>IF(RES_hh_emi!E12=0,0,1000000*RES_hh_emi!E12/RES_hh_num!E12)</f>
        <v>0</v>
      </c>
      <c r="F12" s="95">
        <f>IF(RES_hh_emi!F12=0,0,1000000*RES_hh_emi!F12/RES_hh_num!F12)</f>
        <v>0</v>
      </c>
      <c r="G12" s="95">
        <f>IF(RES_hh_emi!G12=0,0,1000000*RES_hh_emi!G12/RES_hh_num!G12)</f>
        <v>0</v>
      </c>
      <c r="H12" s="95">
        <f>IF(RES_hh_emi!H12=0,0,1000000*RES_hh_emi!H12/RES_hh_num!H12)</f>
        <v>0</v>
      </c>
      <c r="I12" s="95">
        <f>IF(RES_hh_emi!I12=0,0,1000000*RES_hh_emi!I12/RES_hh_num!I12)</f>
        <v>0</v>
      </c>
      <c r="J12" s="95">
        <f>IF(RES_hh_emi!J12=0,0,1000000*RES_hh_emi!J12/RES_hh_num!J12)</f>
        <v>0</v>
      </c>
      <c r="K12" s="95">
        <f>IF(RES_hh_emi!K12=0,0,1000000*RES_hh_emi!K12/RES_hh_num!K12)</f>
        <v>0</v>
      </c>
      <c r="L12" s="95">
        <f>IF(RES_hh_emi!L12=0,0,1000000*RES_hh_emi!L12/RES_hh_num!L12)</f>
        <v>0</v>
      </c>
      <c r="M12" s="95">
        <f>IF(RES_hh_emi!M12=0,0,1000000*RES_hh_emi!M12/RES_hh_num!M12)</f>
        <v>0</v>
      </c>
      <c r="N12" s="95">
        <f>IF(RES_hh_emi!N12=0,0,1000000*RES_hh_emi!N12/RES_hh_num!N12)</f>
        <v>0</v>
      </c>
      <c r="O12" s="95">
        <f>IF(RES_hh_emi!O12=0,0,1000000*RES_hh_emi!O12/RES_hh_num!O12)</f>
        <v>0</v>
      </c>
      <c r="P12" s="95">
        <f>IF(RES_hh_emi!P12=0,0,1000000*RES_hh_emi!P12/RES_hh_num!P12)</f>
        <v>0</v>
      </c>
      <c r="Q12" s="95">
        <f>IF(RES_hh_emi!Q12=0,0,1000000*RES_hh_emi!Q12/RES_hh_num!Q12)</f>
        <v>0</v>
      </c>
    </row>
    <row r="13" spans="1:17" ht="12" customHeight="1" x14ac:dyDescent="0.25">
      <c r="A13" s="51" t="s">
        <v>114</v>
      </c>
      <c r="B13" s="22">
        <f>IF(RES_hh_emi!B13=0,0,1000000*RES_hh_emi!B13/RES_hh_num!B13)</f>
        <v>0</v>
      </c>
      <c r="C13" s="22">
        <f>IF(RES_hh_emi!C13=0,0,1000000*RES_hh_emi!C13/RES_hh_num!C13)</f>
        <v>0</v>
      </c>
      <c r="D13" s="22">
        <f>IF(RES_hh_emi!D13=0,0,1000000*RES_hh_emi!D13/RES_hh_num!D13)</f>
        <v>0</v>
      </c>
      <c r="E13" s="22">
        <f>IF(RES_hh_emi!E13=0,0,1000000*RES_hh_emi!E13/RES_hh_num!E13)</f>
        <v>0</v>
      </c>
      <c r="F13" s="22">
        <f>IF(RES_hh_emi!F13=0,0,1000000*RES_hh_emi!F13/RES_hh_num!F13)</f>
        <v>0</v>
      </c>
      <c r="G13" s="22">
        <f>IF(RES_hh_emi!G13=0,0,1000000*RES_hh_emi!G13/RES_hh_num!G13)</f>
        <v>0</v>
      </c>
      <c r="H13" s="22">
        <f>IF(RES_hh_emi!H13=0,0,1000000*RES_hh_emi!H13/RES_hh_num!H13)</f>
        <v>0</v>
      </c>
      <c r="I13" s="22">
        <f>IF(RES_hh_emi!I13=0,0,1000000*RES_hh_emi!I13/RES_hh_num!I13)</f>
        <v>0</v>
      </c>
      <c r="J13" s="22">
        <f>IF(RES_hh_emi!J13=0,0,1000000*RES_hh_emi!J13/RES_hh_num!J13)</f>
        <v>0</v>
      </c>
      <c r="K13" s="22">
        <f>IF(RES_hh_emi!K13=0,0,1000000*RES_hh_emi!K13/RES_hh_num!K13)</f>
        <v>0</v>
      </c>
      <c r="L13" s="22">
        <f>IF(RES_hh_emi!L13=0,0,1000000*RES_hh_emi!L13/RES_hh_num!L13)</f>
        <v>0</v>
      </c>
      <c r="M13" s="22">
        <f>IF(RES_hh_emi!M13=0,0,1000000*RES_hh_emi!M13/RES_hh_num!M13)</f>
        <v>0</v>
      </c>
      <c r="N13" s="22">
        <f>IF(RES_hh_emi!N13=0,0,1000000*RES_hh_emi!N13/RES_hh_num!N13)</f>
        <v>0</v>
      </c>
      <c r="O13" s="22">
        <f>IF(RES_hh_emi!O13=0,0,1000000*RES_hh_emi!O13/RES_hh_num!O13)</f>
        <v>0</v>
      </c>
      <c r="P13" s="22">
        <f>IF(RES_hh_emi!P13=0,0,1000000*RES_hh_emi!P13/RES_hh_num!P13)</f>
        <v>0</v>
      </c>
      <c r="Q13" s="22">
        <f>IF(RES_hh_emi!Q13=0,0,1000000*RES_hh_emi!Q13/RES_hh_num!Q13)</f>
        <v>0</v>
      </c>
    </row>
    <row r="14" spans="1:17" ht="12" customHeight="1" x14ac:dyDescent="0.25">
      <c r="A14" s="99" t="s">
        <v>117</v>
      </c>
      <c r="B14" s="98">
        <f>IF(RES_hh_emi!B14=0,0,1000000*RES_hh_emi!B14/RES_hh_num!B14)</f>
        <v>0</v>
      </c>
      <c r="C14" s="98">
        <f>IF(RES_hh_emi!C14=0,0,1000000*RES_hh_emi!C14/RES_hh_num!C14)</f>
        <v>0</v>
      </c>
      <c r="D14" s="98">
        <f>IF(RES_hh_emi!D14=0,0,1000000*RES_hh_emi!D14/RES_hh_num!D14)</f>
        <v>0</v>
      </c>
      <c r="E14" s="98">
        <f>IF(RES_hh_emi!E14=0,0,1000000*RES_hh_emi!E14/RES_hh_num!E14)</f>
        <v>0</v>
      </c>
      <c r="F14" s="98">
        <f>IF(RES_hh_emi!F14=0,0,1000000*RES_hh_emi!F14/RES_hh_num!F14)</f>
        <v>0</v>
      </c>
      <c r="G14" s="98">
        <f>IF(RES_hh_emi!G14=0,0,1000000*RES_hh_emi!G14/RES_hh_num!G14)</f>
        <v>0</v>
      </c>
      <c r="H14" s="98">
        <f>IF(RES_hh_emi!H14=0,0,1000000*RES_hh_emi!H14/RES_hh_num!H14)</f>
        <v>0</v>
      </c>
      <c r="I14" s="98">
        <f>IF(RES_hh_emi!I14=0,0,1000000*RES_hh_emi!I14/RES_hh_num!I14)</f>
        <v>0</v>
      </c>
      <c r="J14" s="98">
        <f>IF(RES_hh_emi!J14=0,0,1000000*RES_hh_emi!J14/RES_hh_num!J14)</f>
        <v>0</v>
      </c>
      <c r="K14" s="98">
        <f>IF(RES_hh_emi!K14=0,0,1000000*RES_hh_emi!K14/RES_hh_num!K14)</f>
        <v>0</v>
      </c>
      <c r="L14" s="98">
        <f>IF(RES_hh_emi!L14=0,0,1000000*RES_hh_emi!L14/RES_hh_num!L14)</f>
        <v>0</v>
      </c>
      <c r="M14" s="98">
        <f>IF(RES_hh_emi!M14=0,0,1000000*RES_hh_emi!M14/RES_hh_num!M14)</f>
        <v>0</v>
      </c>
      <c r="N14" s="98">
        <f>IF(RES_hh_emi!N14=0,0,1000000*RES_hh_emi!N14/RES_hh_num!N14)</f>
        <v>0</v>
      </c>
      <c r="O14" s="98">
        <f>IF(RES_hh_emi!O14=0,0,1000000*RES_hh_emi!O14/RES_hh_num!O14)</f>
        <v>0</v>
      </c>
      <c r="P14" s="98">
        <f>IF(RES_hh_emi!P14=0,0,1000000*RES_hh_emi!P14/RES_hh_num!P14)</f>
        <v>0</v>
      </c>
      <c r="Q14" s="98">
        <f>IF(RES_hh_emi!Q14=0,0,1000000*RES_hh_emi!Q14/RES_hh_num!Q14)</f>
        <v>0</v>
      </c>
    </row>
    <row r="15" spans="1:17" ht="12.95" customHeight="1" x14ac:dyDescent="0.25">
      <c r="A15" s="89" t="s">
        <v>112</v>
      </c>
      <c r="B15" s="96">
        <f t="shared" ref="B15:Q15" si="0">B16</f>
        <v>0</v>
      </c>
      <c r="C15" s="96">
        <f t="shared" si="0"/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>
        <f>IF(RES_hh_emi!B16=0,0,1000000*RES_hh_emi!B16/RES_hh_num!B$3)</f>
        <v>0</v>
      </c>
      <c r="C16" s="97">
        <f>IF(RES_hh_emi!C16=0,0,1000000*RES_hh_emi!C16/RES_hh_num!C$3)</f>
        <v>0</v>
      </c>
      <c r="D16" s="97">
        <f>IF(RES_hh_emi!D16=0,0,1000000*RES_hh_emi!D16/RES_hh_num!D$3)</f>
        <v>0</v>
      </c>
      <c r="E16" s="97">
        <f>IF(RES_hh_emi!E16=0,0,1000000*RES_hh_emi!E16/RES_hh_num!E$3)</f>
        <v>0</v>
      </c>
      <c r="F16" s="97">
        <f>IF(RES_hh_emi!F16=0,0,1000000*RES_hh_emi!F16/RES_hh_num!F$3)</f>
        <v>0</v>
      </c>
      <c r="G16" s="97">
        <f>IF(RES_hh_emi!G16=0,0,1000000*RES_hh_emi!G16/RES_hh_num!G$3)</f>
        <v>0</v>
      </c>
      <c r="H16" s="97">
        <f>IF(RES_hh_emi!H16=0,0,1000000*RES_hh_emi!H16/RES_hh_num!H$3)</f>
        <v>0</v>
      </c>
      <c r="I16" s="97">
        <f>IF(RES_hh_emi!I16=0,0,1000000*RES_hh_emi!I16/RES_hh_num!I$3)</f>
        <v>0</v>
      </c>
      <c r="J16" s="97">
        <f>IF(RES_hh_emi!J16=0,0,1000000*RES_hh_emi!J16/RES_hh_num!J$3)</f>
        <v>0</v>
      </c>
      <c r="K16" s="97">
        <f>IF(RES_hh_emi!K16=0,0,1000000*RES_hh_emi!K16/RES_hh_num!K$3)</f>
        <v>0</v>
      </c>
      <c r="L16" s="97">
        <f>IF(RES_hh_emi!L16=0,0,1000000*RES_hh_emi!L16/RES_hh_num!L$3)</f>
        <v>0</v>
      </c>
      <c r="M16" s="97">
        <f>IF(RES_hh_emi!M16=0,0,1000000*RES_hh_emi!M16/RES_hh_num!M$3)</f>
        <v>0</v>
      </c>
      <c r="N16" s="97">
        <f>IF(RES_hh_emi!N16=0,0,1000000*RES_hh_emi!N16/RES_hh_num!N$3)</f>
        <v>0</v>
      </c>
      <c r="O16" s="97">
        <f>IF(RES_hh_emi!O16=0,0,1000000*RES_hh_emi!O16/RES_hh_num!O$3)</f>
        <v>0</v>
      </c>
      <c r="P16" s="97">
        <f>IF(RES_hh_emi!P16=0,0,1000000*RES_hh_emi!P16/RES_hh_num!P$3)</f>
        <v>0</v>
      </c>
      <c r="Q16" s="97">
        <f>IF(RES_hh_emi!Q16=0,0,1000000*RES_hh_emi!Q16/RES_hh_num!Q$3)</f>
        <v>0</v>
      </c>
    </row>
    <row r="17" spans="1:17" ht="12.95" customHeight="1" x14ac:dyDescent="0.25">
      <c r="A17" s="89" t="s">
        <v>63</v>
      </c>
      <c r="B17" s="96">
        <f>IF(RES_hh_emi!B17=0,0,1000000*RES_hh_emi!B17/RES_hh_num!B17)</f>
        <v>360.8589449889036</v>
      </c>
      <c r="C17" s="96">
        <f>IF(RES_hh_emi!C17=0,0,1000000*RES_hh_emi!C17/RES_hh_num!C17)</f>
        <v>369.13475001237998</v>
      </c>
      <c r="D17" s="96">
        <f>IF(RES_hh_emi!D17=0,0,1000000*RES_hh_emi!D17/RES_hh_num!D17)</f>
        <v>358.34904053200665</v>
      </c>
      <c r="E17" s="96">
        <f>IF(RES_hh_emi!E17=0,0,1000000*RES_hh_emi!E17/RES_hh_num!E17)</f>
        <v>361.79327863633262</v>
      </c>
      <c r="F17" s="96">
        <f>IF(RES_hh_emi!F17=0,0,1000000*RES_hh_emi!F17/RES_hh_num!F17)</f>
        <v>350.80610223540896</v>
      </c>
      <c r="G17" s="96">
        <f>IF(RES_hh_emi!G17=0,0,1000000*RES_hh_emi!G17/RES_hh_num!G17)</f>
        <v>346.6807238542396</v>
      </c>
      <c r="H17" s="96">
        <f>IF(RES_hh_emi!H17=0,0,1000000*RES_hh_emi!H17/RES_hh_num!H17)</f>
        <v>347.01629709590247</v>
      </c>
      <c r="I17" s="96">
        <f>IF(RES_hh_emi!I17=0,0,1000000*RES_hh_emi!I17/RES_hh_num!I17)</f>
        <v>316.06977811183862</v>
      </c>
      <c r="J17" s="96">
        <f>IF(RES_hh_emi!J17=0,0,1000000*RES_hh_emi!J17/RES_hh_num!J17)</f>
        <v>335.33982469470988</v>
      </c>
      <c r="K17" s="96">
        <f>IF(RES_hh_emi!K17=0,0,1000000*RES_hh_emi!K17/RES_hh_num!K17)</f>
        <v>325.93598897640749</v>
      </c>
      <c r="L17" s="96">
        <f>IF(RES_hh_emi!L17=0,0,1000000*RES_hh_emi!L17/RES_hh_num!L17)</f>
        <v>340.36990765246196</v>
      </c>
      <c r="M17" s="96">
        <f>IF(RES_hh_emi!M17=0,0,1000000*RES_hh_emi!M17/RES_hh_num!M17)</f>
        <v>330.60084415876838</v>
      </c>
      <c r="N17" s="96">
        <f>IF(RES_hh_emi!N17=0,0,1000000*RES_hh_emi!N17/RES_hh_num!N17)</f>
        <v>339.00216517188227</v>
      </c>
      <c r="O17" s="96">
        <f>IF(RES_hh_emi!O17=0,0,1000000*RES_hh_emi!O17/RES_hh_num!O17)</f>
        <v>339.37916330797304</v>
      </c>
      <c r="P17" s="96">
        <f>IF(RES_hh_emi!P17=0,0,1000000*RES_hh_emi!P17/RES_hh_num!P17)</f>
        <v>329.29330062114195</v>
      </c>
      <c r="Q17" s="96">
        <f>IF(RES_hh_emi!Q17=0,0,1000000*RES_hh_emi!Q17/RES_hh_num!Q17)</f>
        <v>318.05561364904992</v>
      </c>
    </row>
    <row r="18" spans="1:17" ht="12" customHeight="1" x14ac:dyDescent="0.25">
      <c r="A18" s="87" t="s">
        <v>58</v>
      </c>
      <c r="B18" s="95">
        <f>IF(RES_hh_emi!B18=0,0,1000000*RES_hh_emi!B18/RES_hh_num!B18)</f>
        <v>1351.2482055579321</v>
      </c>
      <c r="C18" s="95">
        <f>IF(RES_hh_emi!C18=0,0,1000000*RES_hh_emi!C18/RES_hh_num!C18)</f>
        <v>1353.0008011306736</v>
      </c>
      <c r="D18" s="95">
        <f>IF(RES_hh_emi!D18=0,0,1000000*RES_hh_emi!D18/RES_hh_num!D18)</f>
        <v>1250.0739022956352</v>
      </c>
      <c r="E18" s="95">
        <f>IF(RES_hh_emi!E18=0,0,1000000*RES_hh_emi!E18/RES_hh_num!E18)</f>
        <v>1349.3436995355962</v>
      </c>
      <c r="F18" s="95">
        <f>IF(RES_hh_emi!F18=0,0,1000000*RES_hh_emi!F18/RES_hh_num!F18)</f>
        <v>1321.4755899429922</v>
      </c>
      <c r="G18" s="95">
        <f>IF(RES_hh_emi!G18=0,0,1000000*RES_hh_emi!G18/RES_hh_num!G18)</f>
        <v>1301.6667328805381</v>
      </c>
      <c r="H18" s="95">
        <f>IF(RES_hh_emi!H18=0,0,1000000*RES_hh_emi!H18/RES_hh_num!H18)</f>
        <v>1285.5039771886477</v>
      </c>
      <c r="I18" s="95">
        <f>IF(RES_hh_emi!I18=0,0,1000000*RES_hh_emi!I18/RES_hh_num!I18)</f>
        <v>1366.9545088932193</v>
      </c>
      <c r="J18" s="95">
        <f>IF(RES_hh_emi!J18=0,0,1000000*RES_hh_emi!J18/RES_hh_num!J18)</f>
        <v>1128.6383529121658</v>
      </c>
      <c r="K18" s="95">
        <f>IF(RES_hh_emi!K18=0,0,1000000*RES_hh_emi!K18/RES_hh_num!K18)</f>
        <v>1193.4405797757659</v>
      </c>
      <c r="L18" s="95">
        <f>IF(RES_hh_emi!L18=0,0,1000000*RES_hh_emi!L18/RES_hh_num!L18)</f>
        <v>1257.7377618771282</v>
      </c>
      <c r="M18" s="95">
        <f>IF(RES_hh_emi!M18=0,0,1000000*RES_hh_emi!M18/RES_hh_num!M18)</f>
        <v>1242.8911292019168</v>
      </c>
      <c r="N18" s="95">
        <f>IF(RES_hh_emi!N18=0,0,1000000*RES_hh_emi!N18/RES_hh_num!N18)</f>
        <v>1235.482933103651</v>
      </c>
      <c r="O18" s="95">
        <f>IF(RES_hh_emi!O18=0,0,1000000*RES_hh_emi!O18/RES_hh_num!O18)</f>
        <v>1260.5847127314053</v>
      </c>
      <c r="P18" s="95">
        <f>IF(RES_hh_emi!P18=0,0,1000000*RES_hh_emi!P18/RES_hh_num!P18)</f>
        <v>1239.0987803068256</v>
      </c>
      <c r="Q18" s="95">
        <f>IF(RES_hh_emi!Q18=0,0,1000000*RES_hh_emi!Q18/RES_hh_num!Q18)</f>
        <v>1217.0718971888111</v>
      </c>
    </row>
    <row r="19" spans="1:17" s="28" customFormat="1" ht="12" customHeight="1" x14ac:dyDescent="0.25">
      <c r="A19" s="87" t="s">
        <v>84</v>
      </c>
      <c r="B19" s="95">
        <f>IF(RES_hh_emi!B19=0,0,1000000*RES_hh_emi!B19/RES_hh_num!B19)</f>
        <v>558.86966409718514</v>
      </c>
      <c r="C19" s="95">
        <f>IF(RES_hh_emi!C19=0,0,1000000*RES_hh_emi!C19/RES_hh_num!C19)</f>
        <v>556.63881293895349</v>
      </c>
      <c r="D19" s="95">
        <f>IF(RES_hh_emi!D19=0,0,1000000*RES_hh_emi!D19/RES_hh_num!D19)</f>
        <v>547.41369566768208</v>
      </c>
      <c r="E19" s="95">
        <f>IF(RES_hh_emi!E19=0,0,1000000*RES_hh_emi!E19/RES_hh_num!E19)</f>
        <v>541.57805038136405</v>
      </c>
      <c r="F19" s="95">
        <f>IF(RES_hh_emi!F19=0,0,1000000*RES_hh_emi!F19/RES_hh_num!F19)</f>
        <v>541.82425677189724</v>
      </c>
      <c r="G19" s="95">
        <f>IF(RES_hh_emi!G19=0,0,1000000*RES_hh_emi!G19/RES_hh_num!G19)</f>
        <v>530.52192814976172</v>
      </c>
      <c r="H19" s="95">
        <f>IF(RES_hh_emi!H19=0,0,1000000*RES_hh_emi!H19/RES_hh_num!H19)</f>
        <v>519.99602268021988</v>
      </c>
      <c r="I19" s="95">
        <f>IF(RES_hh_emi!I19=0,0,1000000*RES_hh_emi!I19/RES_hh_num!I19)</f>
        <v>497.4197678178794</v>
      </c>
      <c r="J19" s="95">
        <f>IF(RES_hh_emi!J19=0,0,1000000*RES_hh_emi!J19/RES_hh_num!J19)</f>
        <v>493.99313619017636</v>
      </c>
      <c r="K19" s="95">
        <f>IF(RES_hh_emi!K19=0,0,1000000*RES_hh_emi!K19/RES_hh_num!K19)</f>
        <v>484.03834960831409</v>
      </c>
      <c r="L19" s="95">
        <f>IF(RES_hh_emi!L19=0,0,1000000*RES_hh_emi!L19/RES_hh_num!L19)</f>
        <v>493.36982661707503</v>
      </c>
      <c r="M19" s="95">
        <f>IF(RES_hh_emi!M19=0,0,1000000*RES_hh_emi!M19/RES_hh_num!M19)</f>
        <v>485.58197411996701</v>
      </c>
      <c r="N19" s="95">
        <f>IF(RES_hh_emi!N19=0,0,1000000*RES_hh_emi!N19/RES_hh_num!N19)</f>
        <v>490.59247907052657</v>
      </c>
      <c r="O19" s="95">
        <f>IF(RES_hh_emi!O19=0,0,1000000*RES_hh_emi!O19/RES_hh_num!O19)</f>
        <v>503.17406393219738</v>
      </c>
      <c r="P19" s="95">
        <f>IF(RES_hh_emi!P19=0,0,1000000*RES_hh_emi!P19/RES_hh_num!P19)</f>
        <v>492.37913508221271</v>
      </c>
      <c r="Q19" s="95">
        <f>IF(RES_hh_emi!Q19=0,0,1000000*RES_hh_emi!Q19/RES_hh_num!Q19)</f>
        <v>484.67929921009704</v>
      </c>
    </row>
    <row r="20" spans="1:17" ht="12" customHeight="1" x14ac:dyDescent="0.25">
      <c r="A20" s="87" t="s">
        <v>110</v>
      </c>
      <c r="B20" s="95">
        <f>IF(RES_hh_emi!B20=0,0,1000000*RES_hh_emi!B20/RES_hh_num!B20)</f>
        <v>674.77021115197408</v>
      </c>
      <c r="C20" s="95">
        <f>IF(RES_hh_emi!C20=0,0,1000000*RES_hh_emi!C20/RES_hh_num!C20)</f>
        <v>672.1117306023267</v>
      </c>
      <c r="D20" s="95">
        <f>IF(RES_hh_emi!D20=0,0,1000000*RES_hh_emi!D20/RES_hh_num!D20)</f>
        <v>654.05025428244244</v>
      </c>
      <c r="E20" s="95">
        <f>IF(RES_hh_emi!E20=0,0,1000000*RES_hh_emi!E20/RES_hh_num!E20)</f>
        <v>657.99604288167939</v>
      </c>
      <c r="F20" s="95">
        <f>IF(RES_hh_emi!F20=0,0,1000000*RES_hh_emi!F20/RES_hh_num!F20)</f>
        <v>654.1617599742973</v>
      </c>
      <c r="G20" s="95">
        <f>IF(RES_hh_emi!G20=0,0,1000000*RES_hh_emi!G20/RES_hh_num!G20)</f>
        <v>640.51460252394872</v>
      </c>
      <c r="H20" s="95">
        <f>IF(RES_hh_emi!H20=0,0,1000000*RES_hh_emi!H20/RES_hh_num!H20)</f>
        <v>627.8237451964884</v>
      </c>
      <c r="I20" s="95">
        <f>IF(RES_hh_emi!I20=0,0,1000000*RES_hh_emi!I20/RES_hh_num!I20)</f>
        <v>600.40045862902195</v>
      </c>
      <c r="J20" s="95">
        <f>IF(RES_hh_emi!J20=0,0,1000000*RES_hh_emi!J20/RES_hh_num!J20)</f>
        <v>596.38919779141861</v>
      </c>
      <c r="K20" s="95">
        <f>IF(RES_hh_emi!K20=0,0,1000000*RES_hh_emi!K20/RES_hh_num!K20)</f>
        <v>584.35943777610271</v>
      </c>
      <c r="L20" s="95">
        <f>IF(RES_hh_emi!L20=0,0,1000000*RES_hh_emi!L20/RES_hh_num!L20)</f>
        <v>595.62559972545307</v>
      </c>
      <c r="M20" s="95">
        <f>IF(RES_hh_emi!M20=0,0,1000000*RES_hh_emi!M20/RES_hh_num!M20)</f>
        <v>578.28023744356483</v>
      </c>
      <c r="N20" s="95">
        <f>IF(RES_hh_emi!N20=0,0,1000000*RES_hh_emi!N20/RES_hh_num!N20)</f>
        <v>578.26081107723189</v>
      </c>
      <c r="O20" s="95">
        <f>IF(RES_hh_emi!O20=0,0,1000000*RES_hh_emi!O20/RES_hh_num!O20)</f>
        <v>589.02615457972297</v>
      </c>
      <c r="P20" s="95">
        <f>IF(RES_hh_emi!P20=0,0,1000000*RES_hh_emi!P20/RES_hh_num!P20)</f>
        <v>573.51613439242897</v>
      </c>
      <c r="Q20" s="95">
        <f>IF(RES_hh_emi!Q20=0,0,1000000*RES_hh_emi!Q20/RES_hh_num!Q20)</f>
        <v>561.05312825418946</v>
      </c>
    </row>
    <row r="21" spans="1:17" ht="12" customHeight="1" x14ac:dyDescent="0.25">
      <c r="A21" s="87" t="s">
        <v>109</v>
      </c>
      <c r="B21" s="95">
        <f>IF(RES_hh_emi!B21=0,0,1000000*RES_hh_emi!B21/RES_hh_num!B21)</f>
        <v>477.63309659905053</v>
      </c>
      <c r="C21" s="95">
        <f>IF(RES_hh_emi!C21=0,0,1000000*RES_hh_emi!C21/RES_hh_num!C21)</f>
        <v>474.04224255457791</v>
      </c>
      <c r="D21" s="95">
        <f>IF(RES_hh_emi!D21=0,0,1000000*RES_hh_emi!D21/RES_hh_num!D21)</f>
        <v>467.18968535027045</v>
      </c>
      <c r="E21" s="95">
        <f>IF(RES_hh_emi!E21=0,0,1000000*RES_hh_emi!E21/RES_hh_num!E21)</f>
        <v>462.23796905462024</v>
      </c>
      <c r="F21" s="95">
        <f>IF(RES_hh_emi!F21=0,0,1000000*RES_hh_emi!F21/RES_hh_num!F21)</f>
        <v>463.0548859108481</v>
      </c>
      <c r="G21" s="95">
        <f>IF(RES_hh_emi!G21=0,0,1000000*RES_hh_emi!G21/RES_hh_num!G21)</f>
        <v>451.91090347222479</v>
      </c>
      <c r="H21" s="95">
        <f>IF(RES_hh_emi!H21=0,0,1000000*RES_hh_emi!H21/RES_hh_num!H21)</f>
        <v>435.67318205328996</v>
      </c>
      <c r="I21" s="95">
        <f>IF(RES_hh_emi!I21=0,0,1000000*RES_hh_emi!I21/RES_hh_num!I21)</f>
        <v>424.54870298963078</v>
      </c>
      <c r="J21" s="95">
        <f>IF(RES_hh_emi!J21=0,0,1000000*RES_hh_emi!J21/RES_hh_num!J21)</f>
        <v>421.62432343127267</v>
      </c>
      <c r="K21" s="95">
        <f>IF(RES_hh_emi!K21=0,0,1000000*RES_hh_emi!K21/RES_hh_num!K21)</f>
        <v>413.1278509893981</v>
      </c>
      <c r="L21" s="95">
        <f>IF(RES_hh_emi!L21=0,0,1000000*RES_hh_emi!L21/RES_hh_num!L21)</f>
        <v>428.42742153038034</v>
      </c>
      <c r="M21" s="95">
        <f>IF(RES_hh_emi!M21=0,0,1000000*RES_hh_emi!M21/RES_hh_num!M21)</f>
        <v>397.48569320096527</v>
      </c>
      <c r="N21" s="95">
        <f>IF(RES_hh_emi!N21=0,0,1000000*RES_hh_emi!N21/RES_hh_num!N21)</f>
        <v>409.24066690967402</v>
      </c>
      <c r="O21" s="95">
        <f>IF(RES_hh_emi!O21=0,0,1000000*RES_hh_emi!O21/RES_hh_num!O21)</f>
        <v>417.14011189875765</v>
      </c>
      <c r="P21" s="95">
        <f>IF(RES_hh_emi!P21=0,0,1000000*RES_hh_emi!P21/RES_hh_num!P21)</f>
        <v>406.46428394897237</v>
      </c>
      <c r="Q21" s="95">
        <f>IF(RES_hh_emi!Q21=0,0,1000000*RES_hh_emi!Q21/RES_hh_num!Q21)</f>
        <v>398.12179048357916</v>
      </c>
    </row>
    <row r="22" spans="1:17" ht="12" customHeight="1" x14ac:dyDescent="0.25">
      <c r="A22" s="87" t="s">
        <v>55</v>
      </c>
      <c r="B22" s="95">
        <f>IF(RES_hh_emi!B22=0,0,1000000*RES_hh_emi!B22/RES_hh_num!B22)</f>
        <v>0</v>
      </c>
      <c r="C22" s="95">
        <f>IF(RES_hh_emi!C22=0,0,1000000*RES_hh_emi!C22/RES_hh_num!C22)</f>
        <v>0</v>
      </c>
      <c r="D22" s="95">
        <f>IF(RES_hh_emi!D22=0,0,1000000*RES_hh_emi!D22/RES_hh_num!D22)</f>
        <v>0</v>
      </c>
      <c r="E22" s="95">
        <f>IF(RES_hh_emi!E22=0,0,1000000*RES_hh_emi!E22/RES_hh_num!E22)</f>
        <v>0</v>
      </c>
      <c r="F22" s="95">
        <f>IF(RES_hh_emi!F22=0,0,1000000*RES_hh_emi!F22/RES_hh_num!F22)</f>
        <v>0</v>
      </c>
      <c r="G22" s="95">
        <f>IF(RES_hh_emi!G22=0,0,1000000*RES_hh_emi!G22/RES_hh_num!G22)</f>
        <v>0</v>
      </c>
      <c r="H22" s="95">
        <f>IF(RES_hh_emi!H22=0,0,1000000*RES_hh_emi!H22/RES_hh_num!H22)</f>
        <v>0</v>
      </c>
      <c r="I22" s="95">
        <f>IF(RES_hh_emi!I22=0,0,1000000*RES_hh_emi!I22/RES_hh_num!I22)</f>
        <v>0</v>
      </c>
      <c r="J22" s="95">
        <f>IF(RES_hh_emi!J22=0,0,1000000*RES_hh_emi!J22/RES_hh_num!J22)</f>
        <v>0</v>
      </c>
      <c r="K22" s="95">
        <f>IF(RES_hh_emi!K22=0,0,1000000*RES_hh_emi!K22/RES_hh_num!K22)</f>
        <v>0</v>
      </c>
      <c r="L22" s="95">
        <f>IF(RES_hh_emi!L22=0,0,1000000*RES_hh_emi!L22/RES_hh_num!L22)</f>
        <v>0</v>
      </c>
      <c r="M22" s="95">
        <f>IF(RES_hh_emi!M22=0,0,1000000*RES_hh_emi!M22/RES_hh_num!M22)</f>
        <v>0</v>
      </c>
      <c r="N22" s="95">
        <f>IF(RES_hh_emi!N22=0,0,1000000*RES_hh_emi!N22/RES_hh_num!N22)</f>
        <v>0</v>
      </c>
      <c r="O22" s="95">
        <f>IF(RES_hh_emi!O22=0,0,1000000*RES_hh_emi!O22/RES_hh_num!O22)</f>
        <v>0</v>
      </c>
      <c r="P22" s="95">
        <f>IF(RES_hh_emi!P22=0,0,1000000*RES_hh_emi!P22/RES_hh_num!P22)</f>
        <v>0</v>
      </c>
      <c r="Q22" s="95">
        <f>IF(RES_hh_emi!Q22=0,0,1000000*RES_hh_emi!Q22/RES_hh_num!Q22)</f>
        <v>0</v>
      </c>
    </row>
    <row r="23" spans="1:17" ht="12" customHeight="1" x14ac:dyDescent="0.25">
      <c r="A23" s="87" t="s">
        <v>79</v>
      </c>
      <c r="B23" s="95">
        <f>IF(RES_hh_emi!B23=0,0,1000000*RES_hh_emi!B23/RES_hh_num!B23)</f>
        <v>0</v>
      </c>
      <c r="C23" s="95">
        <f>IF(RES_hh_emi!C23=0,0,1000000*RES_hh_emi!C23/RES_hh_num!C23)</f>
        <v>0</v>
      </c>
      <c r="D23" s="95">
        <f>IF(RES_hh_emi!D23=0,0,1000000*RES_hh_emi!D23/RES_hh_num!D23)</f>
        <v>0</v>
      </c>
      <c r="E23" s="95">
        <f>IF(RES_hh_emi!E23=0,0,1000000*RES_hh_emi!E23/RES_hh_num!E23)</f>
        <v>0</v>
      </c>
      <c r="F23" s="95">
        <f>IF(RES_hh_emi!F23=0,0,1000000*RES_hh_emi!F23/RES_hh_num!F23)</f>
        <v>0</v>
      </c>
      <c r="G23" s="95">
        <f>IF(RES_hh_emi!G23=0,0,1000000*RES_hh_emi!G23/RES_hh_num!G23)</f>
        <v>0</v>
      </c>
      <c r="H23" s="95">
        <f>IF(RES_hh_emi!H23=0,0,1000000*RES_hh_emi!H23/RES_hh_num!H23)</f>
        <v>0</v>
      </c>
      <c r="I23" s="95">
        <f>IF(RES_hh_emi!I23=0,0,1000000*RES_hh_emi!I23/RES_hh_num!I23)</f>
        <v>0</v>
      </c>
      <c r="J23" s="95">
        <f>IF(RES_hh_emi!J23=0,0,1000000*RES_hh_emi!J23/RES_hh_num!J23)</f>
        <v>0</v>
      </c>
      <c r="K23" s="95">
        <f>IF(RES_hh_emi!K23=0,0,1000000*RES_hh_emi!K23/RES_hh_num!K23)</f>
        <v>0</v>
      </c>
      <c r="L23" s="95">
        <f>IF(RES_hh_emi!L23=0,0,1000000*RES_hh_emi!L23/RES_hh_num!L23)</f>
        <v>0</v>
      </c>
      <c r="M23" s="95">
        <f>IF(RES_hh_emi!M23=0,0,1000000*RES_hh_emi!M23/RES_hh_num!M23)</f>
        <v>0</v>
      </c>
      <c r="N23" s="95">
        <f>IF(RES_hh_emi!N23=0,0,1000000*RES_hh_emi!N23/RES_hh_num!N23)</f>
        <v>0</v>
      </c>
      <c r="O23" s="95">
        <f>IF(RES_hh_emi!O23=0,0,1000000*RES_hh_emi!O23/RES_hh_num!O23)</f>
        <v>0</v>
      </c>
      <c r="P23" s="95">
        <f>IF(RES_hh_emi!P23=0,0,1000000*RES_hh_emi!P23/RES_hh_num!P23)</f>
        <v>0</v>
      </c>
      <c r="Q23" s="95">
        <f>IF(RES_hh_emi!Q23=0,0,1000000*RES_hh_emi!Q23/RES_hh_num!Q23)</f>
        <v>0</v>
      </c>
    </row>
    <row r="24" spans="1:17" ht="12" customHeight="1" x14ac:dyDescent="0.25">
      <c r="A24" s="87" t="s">
        <v>61</v>
      </c>
      <c r="B24" s="95">
        <f>IF(RES_hh_emi!B24=0,0,1000000*RES_hh_emi!B24/RES_hh_num!B24)</f>
        <v>0</v>
      </c>
      <c r="C24" s="95">
        <f>IF(RES_hh_emi!C24=0,0,1000000*RES_hh_emi!C24/RES_hh_num!C24)</f>
        <v>0</v>
      </c>
      <c r="D24" s="95">
        <f>IF(RES_hh_emi!D24=0,0,1000000*RES_hh_emi!D24/RES_hh_num!D24)</f>
        <v>0</v>
      </c>
      <c r="E24" s="95">
        <f>IF(RES_hh_emi!E24=0,0,1000000*RES_hh_emi!E24/RES_hh_num!E24)</f>
        <v>0</v>
      </c>
      <c r="F24" s="95">
        <f>IF(RES_hh_emi!F24=0,0,1000000*RES_hh_emi!F24/RES_hh_num!F24)</f>
        <v>0</v>
      </c>
      <c r="G24" s="95">
        <f>IF(RES_hh_emi!G24=0,0,1000000*RES_hh_emi!G24/RES_hh_num!G24)</f>
        <v>0</v>
      </c>
      <c r="H24" s="95">
        <f>IF(RES_hh_emi!H24=0,0,1000000*RES_hh_emi!H24/RES_hh_num!H24)</f>
        <v>0</v>
      </c>
      <c r="I24" s="95">
        <f>IF(RES_hh_emi!I24=0,0,1000000*RES_hh_emi!I24/RES_hh_num!I24)</f>
        <v>0</v>
      </c>
      <c r="J24" s="95">
        <f>IF(RES_hh_emi!J24=0,0,1000000*RES_hh_emi!J24/RES_hh_num!J24)</f>
        <v>0</v>
      </c>
      <c r="K24" s="95">
        <f>IF(RES_hh_emi!K24=0,0,1000000*RES_hh_emi!K24/RES_hh_num!K24)</f>
        <v>0</v>
      </c>
      <c r="L24" s="95">
        <f>IF(RES_hh_emi!L24=0,0,1000000*RES_hh_emi!L24/RES_hh_num!L24)</f>
        <v>0</v>
      </c>
      <c r="M24" s="95">
        <f>IF(RES_hh_emi!M24=0,0,1000000*RES_hh_emi!M24/RES_hh_num!M24)</f>
        <v>0</v>
      </c>
      <c r="N24" s="95">
        <f>IF(RES_hh_emi!N24=0,0,1000000*RES_hh_emi!N24/RES_hh_num!N24)</f>
        <v>0</v>
      </c>
      <c r="O24" s="95">
        <f>IF(RES_hh_emi!O24=0,0,1000000*RES_hh_emi!O24/RES_hh_num!O24)</f>
        <v>0</v>
      </c>
      <c r="P24" s="95">
        <f>IF(RES_hh_emi!P24=0,0,1000000*RES_hh_emi!P24/RES_hh_num!P24)</f>
        <v>0</v>
      </c>
      <c r="Q24" s="95">
        <f>IF(RES_hh_emi!Q24=0,0,1000000*RES_hh_emi!Q24/RES_hh_num!Q24)</f>
        <v>0</v>
      </c>
    </row>
    <row r="25" spans="1:17" ht="12" customHeight="1" x14ac:dyDescent="0.25">
      <c r="A25" s="51" t="s">
        <v>60</v>
      </c>
      <c r="B25" s="22">
        <f>IF(RES_hh_emi!B25=0,0,1000000*RES_hh_emi!B25/RES_hh_num!B25)</f>
        <v>0</v>
      </c>
      <c r="C25" s="22">
        <f>IF(RES_hh_emi!C25=0,0,1000000*RES_hh_emi!C25/RES_hh_num!C25)</f>
        <v>0</v>
      </c>
      <c r="D25" s="22">
        <f>IF(RES_hh_emi!D25=0,0,1000000*RES_hh_emi!D25/RES_hh_num!D25)</f>
        <v>0</v>
      </c>
      <c r="E25" s="22">
        <f>IF(RES_hh_emi!E25=0,0,1000000*RES_hh_emi!E25/RES_hh_num!E25)</f>
        <v>0</v>
      </c>
      <c r="F25" s="22">
        <f>IF(RES_hh_emi!F25=0,0,1000000*RES_hh_emi!F25/RES_hh_num!F25)</f>
        <v>0</v>
      </c>
      <c r="G25" s="22">
        <f>IF(RES_hh_emi!G25=0,0,1000000*RES_hh_emi!G25/RES_hh_num!G25)</f>
        <v>0</v>
      </c>
      <c r="H25" s="22">
        <f>IF(RES_hh_emi!H25=0,0,1000000*RES_hh_emi!H25/RES_hh_num!H25)</f>
        <v>0</v>
      </c>
      <c r="I25" s="22">
        <f>IF(RES_hh_emi!I25=0,0,1000000*RES_hh_emi!I25/RES_hh_num!I25)</f>
        <v>0</v>
      </c>
      <c r="J25" s="22">
        <f>IF(RES_hh_emi!J25=0,0,1000000*RES_hh_emi!J25/RES_hh_num!J25)</f>
        <v>0</v>
      </c>
      <c r="K25" s="22">
        <f>IF(RES_hh_emi!K25=0,0,1000000*RES_hh_emi!K25/RES_hh_num!K25)</f>
        <v>0</v>
      </c>
      <c r="L25" s="22">
        <f>IF(RES_hh_emi!L25=0,0,1000000*RES_hh_emi!L25/RES_hh_num!L25)</f>
        <v>0</v>
      </c>
      <c r="M25" s="22">
        <f>IF(RES_hh_emi!M25=0,0,1000000*RES_hh_emi!M25/RES_hh_num!M25)</f>
        <v>0</v>
      </c>
      <c r="N25" s="22">
        <f>IF(RES_hh_emi!N25=0,0,1000000*RES_hh_emi!N25/RES_hh_num!N25)</f>
        <v>0</v>
      </c>
      <c r="O25" s="22">
        <f>IF(RES_hh_emi!O25=0,0,1000000*RES_hh_emi!O25/RES_hh_num!O25)</f>
        <v>0</v>
      </c>
      <c r="P25" s="22">
        <f>IF(RES_hh_emi!P25=0,0,1000000*RES_hh_emi!P25/RES_hh_num!P25)</f>
        <v>0</v>
      </c>
      <c r="Q25" s="22">
        <f>IF(RES_hh_emi!Q25=0,0,1000000*RES_hh_emi!Q25/RES_hh_num!Q25)</f>
        <v>0</v>
      </c>
    </row>
    <row r="26" spans="1:17" ht="12" customHeight="1" x14ac:dyDescent="0.25">
      <c r="A26" s="49" t="s">
        <v>59</v>
      </c>
      <c r="B26" s="18">
        <f>IF(RES_hh_emi!B26=0,0,1000000*RES_hh_emi!B26/RES_hh_num!B26)</f>
        <v>0</v>
      </c>
      <c r="C26" s="18">
        <f>IF(RES_hh_emi!C26=0,0,1000000*RES_hh_emi!C26/RES_hh_num!C26)</f>
        <v>0</v>
      </c>
      <c r="D26" s="18">
        <f>IF(RES_hh_emi!D26=0,0,1000000*RES_hh_emi!D26/RES_hh_num!D26)</f>
        <v>0</v>
      </c>
      <c r="E26" s="18">
        <f>IF(RES_hh_emi!E26=0,0,1000000*RES_hh_emi!E26/RES_hh_num!E26)</f>
        <v>0</v>
      </c>
      <c r="F26" s="18">
        <f>IF(RES_hh_emi!F26=0,0,1000000*RES_hh_emi!F26/RES_hh_num!F26)</f>
        <v>0</v>
      </c>
      <c r="G26" s="18">
        <f>IF(RES_hh_emi!G26=0,0,1000000*RES_hh_emi!G26/RES_hh_num!G26)</f>
        <v>0</v>
      </c>
      <c r="H26" s="18">
        <f>IF(RES_hh_emi!H26=0,0,1000000*RES_hh_emi!H26/RES_hh_num!H26)</f>
        <v>0</v>
      </c>
      <c r="I26" s="18">
        <f>IF(RES_hh_emi!I26=0,0,1000000*RES_hh_emi!I26/RES_hh_num!I26)</f>
        <v>0</v>
      </c>
      <c r="J26" s="18">
        <f>IF(RES_hh_emi!J26=0,0,1000000*RES_hh_emi!J26/RES_hh_num!J26)</f>
        <v>0</v>
      </c>
      <c r="K26" s="18">
        <f>IF(RES_hh_emi!K26=0,0,1000000*RES_hh_emi!K26/RES_hh_num!K26)</f>
        <v>0</v>
      </c>
      <c r="L26" s="18">
        <f>IF(RES_hh_emi!L26=0,0,1000000*RES_hh_emi!L26/RES_hh_num!L26)</f>
        <v>0</v>
      </c>
      <c r="M26" s="18">
        <f>IF(RES_hh_emi!M26=0,0,1000000*RES_hh_emi!M26/RES_hh_num!M26)</f>
        <v>0</v>
      </c>
      <c r="N26" s="18">
        <f>IF(RES_hh_emi!N26=0,0,1000000*RES_hh_emi!N26/RES_hh_num!N26)</f>
        <v>0</v>
      </c>
      <c r="O26" s="18">
        <f>IF(RES_hh_emi!O26=0,0,1000000*RES_hh_emi!O26/RES_hh_num!O26)</f>
        <v>0</v>
      </c>
      <c r="P26" s="18">
        <f>IF(RES_hh_emi!P26=0,0,1000000*RES_hh_emi!P26/RES_hh_num!P26)</f>
        <v>0</v>
      </c>
      <c r="Q26" s="18">
        <f>IF(RES_hh_emi!Q26=0,0,1000000*RES_hh_emi!Q26/RES_hh_num!Q26)</f>
        <v>0</v>
      </c>
    </row>
    <row r="27" spans="1:17" ht="12.95" customHeight="1" x14ac:dyDescent="0.25">
      <c r="A27" s="89" t="s">
        <v>62</v>
      </c>
      <c r="B27" s="96">
        <f>IF(RES_hh_emi!B27=0,0,1000000*RES_hh_emi!B27/RES_hh_num!B27)</f>
        <v>137.63965494533062</v>
      </c>
      <c r="C27" s="96">
        <f>IF(RES_hh_emi!C27=0,0,1000000*RES_hh_emi!C27/RES_hh_num!C27)</f>
        <v>136.57067659565635</v>
      </c>
      <c r="D27" s="96">
        <f>IF(RES_hh_emi!D27=0,0,1000000*RES_hh_emi!D27/RES_hh_num!D27)</f>
        <v>135.48400266749221</v>
      </c>
      <c r="E27" s="96">
        <f>IF(RES_hh_emi!E27=0,0,1000000*RES_hh_emi!E27/RES_hh_num!E27)</f>
        <v>132.18934174668874</v>
      </c>
      <c r="F27" s="96">
        <f>IF(RES_hh_emi!F27=0,0,1000000*RES_hh_emi!F27/RES_hh_num!F27)</f>
        <v>143.9410502766741</v>
      </c>
      <c r="G27" s="96">
        <f>IF(RES_hh_emi!G27=0,0,1000000*RES_hh_emi!G27/RES_hh_num!G27)</f>
        <v>136.04741708624212</v>
      </c>
      <c r="H27" s="96">
        <f>IF(RES_hh_emi!H27=0,0,1000000*RES_hh_emi!H27/RES_hh_num!H27)</f>
        <v>135.22533828937492</v>
      </c>
      <c r="I27" s="96">
        <f>IF(RES_hh_emi!I27=0,0,1000000*RES_hh_emi!I27/RES_hh_num!I27)</f>
        <v>129.89594385109774</v>
      </c>
      <c r="J27" s="96">
        <f>IF(RES_hh_emi!J27=0,0,1000000*RES_hh_emi!J27/RES_hh_num!J27)</f>
        <v>130.75474450600447</v>
      </c>
      <c r="K27" s="96">
        <f>IF(RES_hh_emi!K27=0,0,1000000*RES_hh_emi!K27/RES_hh_num!K27)</f>
        <v>130.31657866482396</v>
      </c>
      <c r="L27" s="96">
        <f>IF(RES_hh_emi!L27=0,0,1000000*RES_hh_emi!L27/RES_hh_num!L27)</f>
        <v>134.54634373853276</v>
      </c>
      <c r="M27" s="96">
        <f>IF(RES_hh_emi!M27=0,0,1000000*RES_hh_emi!M27/RES_hh_num!M27)</f>
        <v>130.90647877466245</v>
      </c>
      <c r="N27" s="96">
        <f>IF(RES_hh_emi!N27=0,0,1000000*RES_hh_emi!N27/RES_hh_num!N27)</f>
        <v>133.22136316571053</v>
      </c>
      <c r="O27" s="96">
        <f>IF(RES_hh_emi!O27=0,0,1000000*RES_hh_emi!O27/RES_hh_num!O27)</f>
        <v>138.89051852555559</v>
      </c>
      <c r="P27" s="96">
        <f>IF(RES_hh_emi!P27=0,0,1000000*RES_hh_emi!P27/RES_hh_num!P27)</f>
        <v>130.57483411758213</v>
      </c>
      <c r="Q27" s="96">
        <f>IF(RES_hh_emi!Q27=0,0,1000000*RES_hh_emi!Q27/RES_hh_num!Q27)</f>
        <v>128.51371034935352</v>
      </c>
    </row>
    <row r="28" spans="1:17" ht="12" customHeight="1" x14ac:dyDescent="0.25">
      <c r="A28" s="87" t="s">
        <v>58</v>
      </c>
      <c r="B28" s="95">
        <f>IF(RES_hh_emi!B28=0,0,1000000*RES_hh_emi!B28/RES_hh_num!B28)</f>
        <v>0</v>
      </c>
      <c r="C28" s="95">
        <f>IF(RES_hh_emi!C28=0,0,1000000*RES_hh_emi!C28/RES_hh_num!C28)</f>
        <v>0</v>
      </c>
      <c r="D28" s="95">
        <f>IF(RES_hh_emi!D28=0,0,1000000*RES_hh_emi!D28/RES_hh_num!D28)</f>
        <v>0</v>
      </c>
      <c r="E28" s="95">
        <f>IF(RES_hh_emi!E28=0,0,1000000*RES_hh_emi!E28/RES_hh_num!E28)</f>
        <v>0</v>
      </c>
      <c r="F28" s="95">
        <f>IF(RES_hh_emi!F28=0,0,1000000*RES_hh_emi!F28/RES_hh_num!F28)</f>
        <v>0</v>
      </c>
      <c r="G28" s="95">
        <f>IF(RES_hh_emi!G28=0,0,1000000*RES_hh_emi!G28/RES_hh_num!G28)</f>
        <v>0</v>
      </c>
      <c r="H28" s="95">
        <f>IF(RES_hh_emi!H28=0,0,1000000*RES_hh_emi!H28/RES_hh_num!H28)</f>
        <v>0</v>
      </c>
      <c r="I28" s="95">
        <f>IF(RES_hh_emi!I28=0,0,1000000*RES_hh_emi!I28/RES_hh_num!I28)</f>
        <v>0</v>
      </c>
      <c r="J28" s="95">
        <f>IF(RES_hh_emi!J28=0,0,1000000*RES_hh_emi!J28/RES_hh_num!J28)</f>
        <v>0</v>
      </c>
      <c r="K28" s="95">
        <f>IF(RES_hh_emi!K28=0,0,1000000*RES_hh_emi!K28/RES_hh_num!K28)</f>
        <v>0</v>
      </c>
      <c r="L28" s="95">
        <f>IF(RES_hh_emi!L28=0,0,1000000*RES_hh_emi!L28/RES_hh_num!L28)</f>
        <v>0</v>
      </c>
      <c r="M28" s="95">
        <f>IF(RES_hh_emi!M28=0,0,1000000*RES_hh_emi!M28/RES_hh_num!M28)</f>
        <v>0</v>
      </c>
      <c r="N28" s="95">
        <f>IF(RES_hh_emi!N28=0,0,1000000*RES_hh_emi!N28/RES_hh_num!N28)</f>
        <v>0</v>
      </c>
      <c r="O28" s="95">
        <f>IF(RES_hh_emi!O28=0,0,1000000*RES_hh_emi!O28/RES_hh_num!O28)</f>
        <v>0</v>
      </c>
      <c r="P28" s="95">
        <f>IF(RES_hh_emi!P28=0,0,1000000*RES_hh_emi!P28/RES_hh_num!P28)</f>
        <v>0</v>
      </c>
      <c r="Q28" s="95">
        <f>IF(RES_hh_emi!Q28=0,0,1000000*RES_hh_emi!Q28/RES_hh_num!Q28)</f>
        <v>0</v>
      </c>
    </row>
    <row r="29" spans="1:17" s="28" customFormat="1" ht="12" customHeight="1" x14ac:dyDescent="0.25">
      <c r="A29" s="87" t="s">
        <v>84</v>
      </c>
      <c r="B29" s="95">
        <f>IF(RES_hh_emi!B29=0,0,1000000*RES_hh_emi!B29/RES_hh_num!B29)</f>
        <v>330.85122993255203</v>
      </c>
      <c r="C29" s="95">
        <f>IF(RES_hh_emi!C29=0,0,1000000*RES_hh_emi!C29/RES_hh_num!C29)</f>
        <v>327.69484121846244</v>
      </c>
      <c r="D29" s="95">
        <f>IF(RES_hh_emi!D29=0,0,1000000*RES_hh_emi!D29/RES_hh_num!D29)</f>
        <v>327.54185972932191</v>
      </c>
      <c r="E29" s="95">
        <f>IF(RES_hh_emi!E29=0,0,1000000*RES_hh_emi!E29/RES_hh_num!E29)</f>
        <v>327.31309086256903</v>
      </c>
      <c r="F29" s="95">
        <f>IF(RES_hh_emi!F29=0,0,1000000*RES_hh_emi!F29/RES_hh_num!F29)</f>
        <v>314.66951785273039</v>
      </c>
      <c r="G29" s="95">
        <f>IF(RES_hh_emi!G29=0,0,1000000*RES_hh_emi!G29/RES_hh_num!G29)</f>
        <v>318.06588557159682</v>
      </c>
      <c r="H29" s="95">
        <f>IF(RES_hh_emi!H29=0,0,1000000*RES_hh_emi!H29/RES_hh_num!H29)</f>
        <v>312.47197933468539</v>
      </c>
      <c r="I29" s="95">
        <f>IF(RES_hh_emi!I29=0,0,1000000*RES_hh_emi!I29/RES_hh_num!I29)</f>
        <v>312.66040728065815</v>
      </c>
      <c r="J29" s="95">
        <f>IF(RES_hh_emi!J29=0,0,1000000*RES_hh_emi!J29/RES_hh_num!J29)</f>
        <v>308.68750079700561</v>
      </c>
      <c r="K29" s="95">
        <f>IF(RES_hh_emi!K29=0,0,1000000*RES_hh_emi!K29/RES_hh_num!K29)</f>
        <v>305.8920034500855</v>
      </c>
      <c r="L29" s="95">
        <f>IF(RES_hh_emi!L29=0,0,1000000*RES_hh_emi!L29/RES_hh_num!L29)</f>
        <v>298.0489402634866</v>
      </c>
      <c r="M29" s="95">
        <f>IF(RES_hh_emi!M29=0,0,1000000*RES_hh_emi!M29/RES_hh_num!M29)</f>
        <v>296.67203476217463</v>
      </c>
      <c r="N29" s="95">
        <f>IF(RES_hh_emi!N29=0,0,1000000*RES_hh_emi!N29/RES_hh_num!N29)</f>
        <v>292.89077118322047</v>
      </c>
      <c r="O29" s="95">
        <f>IF(RES_hh_emi!O29=0,0,1000000*RES_hh_emi!O29/RES_hh_num!O29)</f>
        <v>288.1570931824416</v>
      </c>
      <c r="P29" s="95">
        <f>IF(RES_hh_emi!P29=0,0,1000000*RES_hh_emi!P29/RES_hh_num!P29)</f>
        <v>286.22191758161955</v>
      </c>
      <c r="Q29" s="95">
        <f>IF(RES_hh_emi!Q29=0,0,1000000*RES_hh_emi!Q29/RES_hh_num!Q29)</f>
        <v>280.89378791092565</v>
      </c>
    </row>
    <row r="30" spans="1:17" ht="12" customHeight="1" x14ac:dyDescent="0.25">
      <c r="A30" s="87" t="s">
        <v>109</v>
      </c>
      <c r="B30" s="95">
        <f>IF(RES_hh_emi!B30=0,0,1000000*RES_hh_emi!B30/RES_hh_num!B30)</f>
        <v>273.11271739561613</v>
      </c>
      <c r="C30" s="95">
        <f>IF(RES_hh_emi!C30=0,0,1000000*RES_hh_emi!C30/RES_hh_num!C30)</f>
        <v>269.71519151016219</v>
      </c>
      <c r="D30" s="95">
        <f>IF(RES_hh_emi!D30=0,0,1000000*RES_hh_emi!D30/RES_hh_num!D30)</f>
        <v>270.38845408014754</v>
      </c>
      <c r="E30" s="95">
        <f>IF(RES_hh_emi!E30=0,0,1000000*RES_hh_emi!E30/RES_hh_num!E30)</f>
        <v>270.21672825265421</v>
      </c>
      <c r="F30" s="95">
        <f>IF(RES_hh_emi!F30=0,0,1000000*RES_hh_emi!F30/RES_hh_num!F30)</f>
        <v>262.89949597948856</v>
      </c>
      <c r="G30" s="95">
        <f>IF(RES_hh_emi!G30=0,0,1000000*RES_hh_emi!G30/RES_hh_num!G30)</f>
        <v>259.07915735290385</v>
      </c>
      <c r="H30" s="95">
        <f>IF(RES_hh_emi!H30=0,0,1000000*RES_hh_emi!H30/RES_hh_num!H30)</f>
        <v>252.81012076927189</v>
      </c>
      <c r="I30" s="95">
        <f>IF(RES_hh_emi!I30=0,0,1000000*RES_hh_emi!I30/RES_hh_num!I30)</f>
        <v>266.1724692960928</v>
      </c>
      <c r="J30" s="95">
        <f>IF(RES_hh_emi!J30=0,0,1000000*RES_hh_emi!J30/RES_hh_num!J30)</f>
        <v>248.50716412829019</v>
      </c>
      <c r="K30" s="95">
        <f>IF(RES_hh_emi!K30=0,0,1000000*RES_hh_emi!K30/RES_hh_num!K30)</f>
        <v>252.53228002433264</v>
      </c>
      <c r="L30" s="95">
        <f>IF(RES_hh_emi!L30=0,0,1000000*RES_hh_emi!L30/RES_hh_num!L30)</f>
        <v>251.99793511365974</v>
      </c>
      <c r="M30" s="95">
        <f>IF(RES_hh_emi!M30=0,0,1000000*RES_hh_emi!M30/RES_hh_num!M30)</f>
        <v>240.71888286225439</v>
      </c>
      <c r="N30" s="95">
        <f>IF(RES_hh_emi!N30=0,0,1000000*RES_hh_emi!N30/RES_hh_num!N30)</f>
        <v>246.96935871440778</v>
      </c>
      <c r="O30" s="95">
        <f>IF(RES_hh_emi!O30=0,0,1000000*RES_hh_emi!O30/RES_hh_num!O30)</f>
        <v>238.41521115040766</v>
      </c>
      <c r="P30" s="95">
        <f>IF(RES_hh_emi!P30=0,0,1000000*RES_hh_emi!P30/RES_hh_num!P30)</f>
        <v>229.50590226519529</v>
      </c>
      <c r="Q30" s="95">
        <f>IF(RES_hh_emi!Q30=0,0,1000000*RES_hh_emi!Q30/RES_hh_num!Q30)</f>
        <v>236.54509338085899</v>
      </c>
    </row>
    <row r="31" spans="1:17" ht="12" customHeight="1" x14ac:dyDescent="0.25">
      <c r="A31" s="87" t="s">
        <v>55</v>
      </c>
      <c r="B31" s="95">
        <f>IF(RES_hh_emi!B31=0,0,1000000*RES_hh_emi!B31/RES_hh_num!B31)</f>
        <v>0</v>
      </c>
      <c r="C31" s="95">
        <f>IF(RES_hh_emi!C31=0,0,1000000*RES_hh_emi!C31/RES_hh_num!C31)</f>
        <v>0</v>
      </c>
      <c r="D31" s="95">
        <f>IF(RES_hh_emi!D31=0,0,1000000*RES_hh_emi!D31/RES_hh_num!D31)</f>
        <v>0</v>
      </c>
      <c r="E31" s="95">
        <f>IF(RES_hh_emi!E31=0,0,1000000*RES_hh_emi!E31/RES_hh_num!E31)</f>
        <v>0</v>
      </c>
      <c r="F31" s="95">
        <f>IF(RES_hh_emi!F31=0,0,1000000*RES_hh_emi!F31/RES_hh_num!F31)</f>
        <v>0</v>
      </c>
      <c r="G31" s="95">
        <f>IF(RES_hh_emi!G31=0,0,1000000*RES_hh_emi!G31/RES_hh_num!G31)</f>
        <v>0</v>
      </c>
      <c r="H31" s="95">
        <f>IF(RES_hh_emi!H31=0,0,1000000*RES_hh_emi!H31/RES_hh_num!H31)</f>
        <v>0</v>
      </c>
      <c r="I31" s="95">
        <f>IF(RES_hh_emi!I31=0,0,1000000*RES_hh_emi!I31/RES_hh_num!I31)</f>
        <v>0</v>
      </c>
      <c r="J31" s="95">
        <f>IF(RES_hh_emi!J31=0,0,1000000*RES_hh_emi!J31/RES_hh_num!J31)</f>
        <v>0</v>
      </c>
      <c r="K31" s="95">
        <f>IF(RES_hh_emi!K31=0,0,1000000*RES_hh_emi!K31/RES_hh_num!K31)</f>
        <v>0</v>
      </c>
      <c r="L31" s="95">
        <f>IF(RES_hh_emi!L31=0,0,1000000*RES_hh_emi!L31/RES_hh_num!L31)</f>
        <v>0</v>
      </c>
      <c r="M31" s="95">
        <f>IF(RES_hh_emi!M31=0,0,1000000*RES_hh_emi!M31/RES_hh_num!M31)</f>
        <v>0</v>
      </c>
      <c r="N31" s="95">
        <f>IF(RES_hh_emi!N31=0,0,1000000*RES_hh_emi!N31/RES_hh_num!N31)</f>
        <v>0</v>
      </c>
      <c r="O31" s="95">
        <f>IF(RES_hh_emi!O31=0,0,1000000*RES_hh_emi!O31/RES_hh_num!O31)</f>
        <v>0</v>
      </c>
      <c r="P31" s="95">
        <f>IF(RES_hh_emi!P31=0,0,1000000*RES_hh_emi!P31/RES_hh_num!P31)</f>
        <v>0</v>
      </c>
      <c r="Q31" s="95">
        <f>IF(RES_hh_emi!Q31=0,0,1000000*RES_hh_emi!Q31/RES_hh_num!Q31)</f>
        <v>0</v>
      </c>
    </row>
    <row r="32" spans="1:17" ht="12" customHeight="1" x14ac:dyDescent="0.25">
      <c r="A32" s="49" t="s">
        <v>60</v>
      </c>
      <c r="B32" s="18">
        <f>IF(RES_hh_emi!B32=0,0,1000000*RES_hh_emi!B32/RES_hh_num!B32)</f>
        <v>0</v>
      </c>
      <c r="C32" s="18">
        <f>IF(RES_hh_emi!C32=0,0,1000000*RES_hh_emi!C32/RES_hh_num!C32)</f>
        <v>0</v>
      </c>
      <c r="D32" s="18">
        <f>IF(RES_hh_emi!D32=0,0,1000000*RES_hh_emi!D32/RES_hh_num!D32)</f>
        <v>0</v>
      </c>
      <c r="E32" s="18">
        <f>IF(RES_hh_emi!E32=0,0,1000000*RES_hh_emi!E32/RES_hh_num!E32)</f>
        <v>0</v>
      </c>
      <c r="F32" s="18">
        <f>IF(RES_hh_emi!F32=0,0,1000000*RES_hh_emi!F32/RES_hh_num!F32)</f>
        <v>0</v>
      </c>
      <c r="G32" s="18">
        <f>IF(RES_hh_emi!G32=0,0,1000000*RES_hh_emi!G32/RES_hh_num!G32)</f>
        <v>0</v>
      </c>
      <c r="H32" s="18">
        <f>IF(RES_hh_emi!H32=0,0,1000000*RES_hh_emi!H32/RES_hh_num!H32)</f>
        <v>0</v>
      </c>
      <c r="I32" s="18">
        <f>IF(RES_hh_emi!I32=0,0,1000000*RES_hh_emi!I32/RES_hh_num!I32)</f>
        <v>0</v>
      </c>
      <c r="J32" s="18">
        <f>IF(RES_hh_emi!J32=0,0,1000000*RES_hh_emi!J32/RES_hh_num!J32)</f>
        <v>0</v>
      </c>
      <c r="K32" s="18">
        <f>IF(RES_hh_emi!K32=0,0,1000000*RES_hh_emi!K32/RES_hh_num!K32)</f>
        <v>0</v>
      </c>
      <c r="L32" s="18">
        <f>IF(RES_hh_emi!L32=0,0,1000000*RES_hh_emi!L32/RES_hh_num!L32)</f>
        <v>0</v>
      </c>
      <c r="M32" s="18">
        <f>IF(RES_hh_emi!M32=0,0,1000000*RES_hh_emi!M32/RES_hh_num!M32)</f>
        <v>0</v>
      </c>
      <c r="N32" s="18">
        <f>IF(RES_hh_emi!N32=0,0,1000000*RES_hh_emi!N32/RES_hh_num!N32)</f>
        <v>0</v>
      </c>
      <c r="O32" s="18">
        <f>IF(RES_hh_emi!O32=0,0,1000000*RES_hh_emi!O32/RES_hh_num!O32)</f>
        <v>0</v>
      </c>
      <c r="P32" s="18">
        <f>IF(RES_hh_emi!P32=0,0,1000000*RES_hh_emi!P32/RES_hh_num!P32)</f>
        <v>0</v>
      </c>
      <c r="Q32" s="18">
        <f>IF(RES_hh_emi!Q32=0,0,1000000*RES_hh_emi!Q32/RES_hh_num!Q32)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>
        <f>IF(RES_hh_fech!B3=0,0,RES_hh_fech!B3/RES_summary!B$19)</f>
        <v>206.66769288662189</v>
      </c>
      <c r="C3" s="100">
        <f>IF(RES_hh_fech!C3=0,0,RES_hh_fech!C3/RES_summary!C$19)</f>
        <v>219.77363851690592</v>
      </c>
      <c r="D3" s="100">
        <f>IF(RES_hh_fech!D3=0,0,RES_hh_fech!D3/RES_summary!D$19)</f>
        <v>208.16945535947823</v>
      </c>
      <c r="E3" s="100">
        <f>IF(RES_hh_fech!E3=0,0,RES_hh_fech!E3/RES_summary!E$19)</f>
        <v>203.09134697546796</v>
      </c>
      <c r="F3" s="100">
        <f>IF(RES_hh_fech!F3=0,0,RES_hh_fech!F3/RES_summary!F$19)</f>
        <v>194.26665198426107</v>
      </c>
      <c r="G3" s="100">
        <f>IF(RES_hh_fech!G3=0,0,RES_hh_fech!G3/RES_summary!G$19)</f>
        <v>188.93374209687596</v>
      </c>
      <c r="H3" s="100">
        <f>IF(RES_hh_fech!H3=0,0,RES_hh_fech!H3/RES_summary!H$19)</f>
        <v>186.84943250395045</v>
      </c>
      <c r="I3" s="100">
        <f>IF(RES_hh_fech!I3=0,0,RES_hh_fech!I3/RES_summary!I$19)</f>
        <v>153.29484663673637</v>
      </c>
      <c r="J3" s="100">
        <f>IF(RES_hh_fech!J3=0,0,RES_hh_fech!J3/RES_summary!J$19)</f>
        <v>169.59631220744765</v>
      </c>
      <c r="K3" s="100">
        <f>IF(RES_hh_fech!K3=0,0,RES_hh_fech!K3/RES_summary!K$19)</f>
        <v>161.47284537771918</v>
      </c>
      <c r="L3" s="100">
        <f>IF(RES_hh_fech!L3=0,0,RES_hh_fech!L3/RES_summary!L$19)</f>
        <v>171.28490261492274</v>
      </c>
      <c r="M3" s="100">
        <f>IF(RES_hh_fech!M3=0,0,RES_hh_fech!M3/RES_summary!M$19)</f>
        <v>148.33622634498363</v>
      </c>
      <c r="N3" s="100">
        <f>IF(RES_hh_fech!N3=0,0,RES_hh_fech!N3/RES_summary!N$19)</f>
        <v>152.84644361543937</v>
      </c>
      <c r="O3" s="100">
        <f>IF(RES_hh_fech!O3=0,0,RES_hh_fech!O3/RES_summary!O$19)</f>
        <v>162.45698013918695</v>
      </c>
      <c r="P3" s="100">
        <f>IF(RES_hh_fech!P3=0,0,RES_hh_fech!P3/RES_summary!P$19)</f>
        <v>135.94072511064726</v>
      </c>
      <c r="Q3" s="100">
        <f>IF(RES_hh_fech!Q3=0,0,RES_hh_fech!Q3/RES_summary!Q$19)</f>
        <v>138.04245547917375</v>
      </c>
    </row>
    <row r="4" spans="1:17" ht="12.95" customHeight="1" x14ac:dyDescent="0.25">
      <c r="A4" s="89" t="s">
        <v>65</v>
      </c>
      <c r="B4" s="96">
        <f>IF(RES_hh_fech!B4=0,0,RES_hh_fech!B4/RES_summary!B$19)</f>
        <v>167.69942048869297</v>
      </c>
      <c r="C4" s="96">
        <f>IF(RES_hh_fech!C4=0,0,RES_hh_fech!C4/RES_summary!C$19)</f>
        <v>180.95983369084678</v>
      </c>
      <c r="D4" s="96">
        <f>IF(RES_hh_fech!D4=0,0,RES_hh_fech!D4/RES_summary!D$19)</f>
        <v>169.89381101811176</v>
      </c>
      <c r="E4" s="96">
        <f>IF(RES_hh_fech!E4=0,0,RES_hh_fech!E4/RES_summary!E$19)</f>
        <v>165.08144681813602</v>
      </c>
      <c r="F4" s="96">
        <f>IF(RES_hh_fech!F4=0,0,RES_hh_fech!F4/RES_summary!F$19)</f>
        <v>156.50931978686725</v>
      </c>
      <c r="G4" s="96">
        <f>IF(RES_hh_fech!G4=0,0,RES_hh_fech!G4/RES_summary!G$19)</f>
        <v>151.84154287865263</v>
      </c>
      <c r="H4" s="96">
        <f>IF(RES_hh_fech!H4=0,0,RES_hh_fech!H4/RES_summary!H$19)</f>
        <v>150.37762587245717</v>
      </c>
      <c r="I4" s="96">
        <f>IF(RES_hh_fech!I4=0,0,RES_hh_fech!I4/RES_summary!I$19)</f>
        <v>117.98800994982921</v>
      </c>
      <c r="J4" s="96">
        <f>IF(RES_hh_fech!J4=0,0,RES_hh_fech!J4/RES_summary!J$19)</f>
        <v>134.59532218400167</v>
      </c>
      <c r="K4" s="96">
        <f>IF(RES_hh_fech!K4=0,0,RES_hh_fech!K4/RES_summary!K$19)</f>
        <v>126.77402951449828</v>
      </c>
      <c r="L4" s="96">
        <f>IF(RES_hh_fech!L4=0,0,RES_hh_fech!L4/RES_summary!L$19)</f>
        <v>136.0932651452072</v>
      </c>
      <c r="M4" s="96">
        <f>IF(RES_hh_fech!M4=0,0,RES_hh_fech!M4/RES_summary!M$19)</f>
        <v>113.68140504470981</v>
      </c>
      <c r="N4" s="96">
        <f>IF(RES_hh_fech!N4=0,0,RES_hh_fech!N4/RES_summary!N$19)</f>
        <v>118.24840286429583</v>
      </c>
      <c r="O4" s="96">
        <f>IF(RES_hh_fech!O4=0,0,RES_hh_fech!O4/RES_summary!O$19)</f>
        <v>127.75335665018687</v>
      </c>
      <c r="P4" s="96">
        <f>IF(RES_hh_fech!P4=0,0,RES_hh_fech!P4/RES_summary!P$19)</f>
        <v>102.18737837120544</v>
      </c>
      <c r="Q4" s="96">
        <f>IF(RES_hh_fech!Q4=0,0,RES_hh_fech!Q4/RES_summary!Q$19)</f>
        <v>105.11847219556321</v>
      </c>
    </row>
    <row r="5" spans="1:17" ht="12" customHeight="1" x14ac:dyDescent="0.25">
      <c r="A5" s="87" t="s">
        <v>58</v>
      </c>
      <c r="B5" s="95">
        <f>IF(RES_hh_fech!B5=0,0,RES_hh_fech!B5/RES_summary!B$19)</f>
        <v>200.79859564023951</v>
      </c>
      <c r="C5" s="95">
        <f>IF(RES_hh_fech!C5=0,0,RES_hh_fech!C5/RES_summary!C$19)</f>
        <v>216.66019303391931</v>
      </c>
      <c r="D5" s="95">
        <f>IF(RES_hh_fech!D5=0,0,RES_hh_fech!D5/RES_summary!D$19)</f>
        <v>196.59249552606167</v>
      </c>
      <c r="E5" s="95">
        <f>IF(RES_hh_fech!E5=0,0,RES_hh_fech!E5/RES_summary!E$19)</f>
        <v>202.74860763909359</v>
      </c>
      <c r="F5" s="95">
        <f>IF(RES_hh_fech!F5=0,0,RES_hh_fech!F5/RES_summary!F$19)</f>
        <v>187.24302981492679</v>
      </c>
      <c r="G5" s="95">
        <f>IF(RES_hh_fech!G5=0,0,RES_hh_fech!G5/RES_summary!G$19)</f>
        <v>181.93070508144385</v>
      </c>
      <c r="H5" s="95">
        <f>IF(RES_hh_fech!H5=0,0,RES_hh_fech!H5/RES_summary!H$19)</f>
        <v>179.68005588371631</v>
      </c>
      <c r="I5" s="95">
        <f>IF(RES_hh_fech!I5=0,0,RES_hh_fech!I5/RES_summary!I$19)</f>
        <v>154.4916114791649</v>
      </c>
      <c r="J5" s="95">
        <f>IF(RES_hh_fech!J5=0,0,RES_hh_fech!J5/RES_summary!J$19)</f>
        <v>142.24018263655569</v>
      </c>
      <c r="K5" s="95">
        <f>IF(RES_hh_fech!K5=0,0,RES_hh_fech!K5/RES_summary!K$19)</f>
        <v>139.5900910434585</v>
      </c>
      <c r="L5" s="95">
        <f>IF(RES_hh_fech!L5=0,0,RES_hh_fech!L5/RES_summary!L$19)</f>
        <v>162.09168477128998</v>
      </c>
      <c r="M5" s="95">
        <f>IF(RES_hh_fech!M5=0,0,RES_hh_fech!M5/RES_summary!M$19)</f>
        <v>135.37072704981523</v>
      </c>
      <c r="N5" s="95">
        <f>IF(RES_hh_fech!N5=0,0,RES_hh_fech!N5/RES_summary!N$19)</f>
        <v>141.15560820529339</v>
      </c>
      <c r="O5" s="95">
        <f>IF(RES_hh_fech!O5=0,0,RES_hh_fech!O5/RES_summary!O$19)</f>
        <v>150.15702524178147</v>
      </c>
      <c r="P5" s="95">
        <f>IF(RES_hh_fech!P5=0,0,RES_hh_fech!P5/RES_summary!P$19)</f>
        <v>122.28835915967186</v>
      </c>
      <c r="Q5" s="95">
        <f>IF(RES_hh_fech!Q5=0,0,RES_hh_fech!Q5/RES_summary!Q$19)</f>
        <v>127.99701719067109</v>
      </c>
    </row>
    <row r="6" spans="1:17" ht="12" customHeight="1" x14ac:dyDescent="0.25">
      <c r="A6" s="87" t="s">
        <v>84</v>
      </c>
      <c r="B6" s="95">
        <f>IF(RES_hh_fech!B6=0,0,RES_hh_fech!B6/RES_summary!B$19)</f>
        <v>178.74275013350396</v>
      </c>
      <c r="C6" s="95">
        <f>IF(RES_hh_fech!C6=0,0,RES_hh_fech!C6/RES_summary!C$19)</f>
        <v>179.4448024639301</v>
      </c>
      <c r="D6" s="95">
        <f>IF(RES_hh_fech!D6=0,0,RES_hh_fech!D6/RES_summary!D$19)</f>
        <v>166.89199602375623</v>
      </c>
      <c r="E6" s="95">
        <f>IF(RES_hh_fech!E6=0,0,RES_hh_fech!E6/RES_summary!E$19)</f>
        <v>141.00120653272981</v>
      </c>
      <c r="F6" s="95">
        <f>IF(RES_hh_fech!F6=0,0,RES_hh_fech!F6/RES_summary!F$19)</f>
        <v>158.36873961965614</v>
      </c>
      <c r="G6" s="95">
        <f>IF(RES_hh_fech!G6=0,0,RES_hh_fech!G6/RES_summary!G$19)</f>
        <v>143.93054665434417</v>
      </c>
      <c r="H6" s="95">
        <f>IF(RES_hh_fech!H6=0,0,RES_hh_fech!H6/RES_summary!H$19)</f>
        <v>163.67736588416491</v>
      </c>
      <c r="I6" s="95">
        <f>IF(RES_hh_fech!I6=0,0,RES_hh_fech!I6/RES_summary!I$19)</f>
        <v>108.91289943058931</v>
      </c>
      <c r="J6" s="95">
        <f>IF(RES_hh_fech!J6=0,0,RES_hh_fech!J6/RES_summary!J$19)</f>
        <v>136.4724490281894</v>
      </c>
      <c r="K6" s="95">
        <f>IF(RES_hh_fech!K6=0,0,RES_hh_fech!K6/RES_summary!K$19)</f>
        <v>130.52363225390633</v>
      </c>
      <c r="L6" s="95">
        <f>IF(RES_hh_fech!L6=0,0,RES_hh_fech!L6/RES_summary!L$19)</f>
        <v>135.76819138838968</v>
      </c>
      <c r="M6" s="95">
        <f>IF(RES_hh_fech!M6=0,0,RES_hh_fech!M6/RES_summary!M$19)</f>
        <v>114.22392957529749</v>
      </c>
      <c r="N6" s="95">
        <f>IF(RES_hh_fech!N6=0,0,RES_hh_fech!N6/RES_summary!N$19)</f>
        <v>118.08139224727235</v>
      </c>
      <c r="O6" s="95">
        <f>IF(RES_hh_fech!O6=0,0,RES_hh_fech!O6/RES_summary!O$19)</f>
        <v>128.45527239242162</v>
      </c>
      <c r="P6" s="95">
        <f>IF(RES_hh_fech!P6=0,0,RES_hh_fech!P6/RES_summary!P$19)</f>
        <v>102.41888089231959</v>
      </c>
      <c r="Q6" s="95">
        <f>IF(RES_hh_fech!Q6=0,0,RES_hh_fech!Q6/RES_summary!Q$19)</f>
        <v>105.4716330667033</v>
      </c>
    </row>
    <row r="7" spans="1:17" ht="12" customHeight="1" x14ac:dyDescent="0.25">
      <c r="A7" s="87" t="s">
        <v>110</v>
      </c>
      <c r="B7" s="95">
        <f>IF(RES_hh_fech!B7=0,0,RES_hh_fech!B7/RES_summary!B$19)</f>
        <v>168.8553123214831</v>
      </c>
      <c r="C7" s="95">
        <f>IF(RES_hh_fech!C7=0,0,RES_hh_fech!C7/RES_summary!C$19)</f>
        <v>189.86931451325071</v>
      </c>
      <c r="D7" s="95">
        <f>IF(RES_hh_fech!D7=0,0,RES_hh_fech!D7/RES_summary!D$19)</f>
        <v>175.93316202508478</v>
      </c>
      <c r="E7" s="95">
        <f>IF(RES_hh_fech!E7=0,0,RES_hh_fech!E7/RES_summary!E$19)</f>
        <v>172.33097223577155</v>
      </c>
      <c r="F7" s="95">
        <f>IF(RES_hh_fech!F7=0,0,RES_hh_fech!F7/RES_summary!F$19)</f>
        <v>162.27736606854211</v>
      </c>
      <c r="G7" s="95">
        <f>IF(RES_hh_fech!G7=0,0,RES_hh_fech!G7/RES_summary!G$19)</f>
        <v>160.75285830184399</v>
      </c>
      <c r="H7" s="95">
        <f>IF(RES_hh_fech!H7=0,0,RES_hh_fech!H7/RES_summary!H$19)</f>
        <v>170.27848978483655</v>
      </c>
      <c r="I7" s="95">
        <f>IF(RES_hh_fech!I7=0,0,RES_hh_fech!I7/RES_summary!I$19)</f>
        <v>109.37558683783342</v>
      </c>
      <c r="J7" s="95">
        <f>IF(RES_hh_fech!J7=0,0,RES_hh_fech!J7/RES_summary!J$19)</f>
        <v>159.42143831464836</v>
      </c>
      <c r="K7" s="95">
        <f>IF(RES_hh_fech!K7=0,0,RES_hh_fech!K7/RES_summary!K$19)</f>
        <v>138.44217955349319</v>
      </c>
      <c r="L7" s="95">
        <f>IF(RES_hh_fech!L7=0,0,RES_hh_fech!L7/RES_summary!L$19)</f>
        <v>140.54649319832794</v>
      </c>
      <c r="M7" s="95">
        <f>IF(RES_hh_fech!M7=0,0,RES_hh_fech!M7/RES_summary!M$19)</f>
        <v>117.04309831543074</v>
      </c>
      <c r="N7" s="95">
        <f>IF(RES_hh_fech!N7=0,0,RES_hh_fech!N7/RES_summary!N$19)</f>
        <v>121.65642713322397</v>
      </c>
      <c r="O7" s="95">
        <f>IF(RES_hh_fech!O7=0,0,RES_hh_fech!O7/RES_summary!O$19)</f>
        <v>132.04674739254551</v>
      </c>
      <c r="P7" s="95">
        <f>IF(RES_hh_fech!P7=0,0,RES_hh_fech!P7/RES_summary!P$19)</f>
        <v>108.35519303272541</v>
      </c>
      <c r="Q7" s="95">
        <f>IF(RES_hh_fech!Q7=0,0,RES_hh_fech!Q7/RES_summary!Q$19)</f>
        <v>109.29471664547223</v>
      </c>
    </row>
    <row r="8" spans="1:17" ht="12" customHeight="1" x14ac:dyDescent="0.25">
      <c r="A8" s="87" t="s">
        <v>109</v>
      </c>
      <c r="B8" s="95">
        <f>IF(RES_hh_fech!B8=0,0,RES_hh_fech!B8/RES_summary!B$19)</f>
        <v>166.3797534755044</v>
      </c>
      <c r="C8" s="95">
        <f>IF(RES_hh_fech!C8=0,0,RES_hh_fech!C8/RES_summary!C$19)</f>
        <v>175.14065360626353</v>
      </c>
      <c r="D8" s="95">
        <f>IF(RES_hh_fech!D8=0,0,RES_hh_fech!D8/RES_summary!D$19)</f>
        <v>164.00420631707797</v>
      </c>
      <c r="E8" s="95">
        <f>IF(RES_hh_fech!E8=0,0,RES_hh_fech!E8/RES_summary!E$19)</f>
        <v>162.78677370275483</v>
      </c>
      <c r="F8" s="95">
        <f>IF(RES_hh_fech!F8=0,0,RES_hh_fech!F8/RES_summary!F$19)</f>
        <v>149.87566860707864</v>
      </c>
      <c r="G8" s="95">
        <f>IF(RES_hh_fech!G8=0,0,RES_hh_fech!G8/RES_summary!G$19)</f>
        <v>143.67836037294671</v>
      </c>
      <c r="H8" s="95">
        <f>IF(RES_hh_fech!H8=0,0,RES_hh_fech!H8/RES_summary!H$19)</f>
        <v>138.15759075416435</v>
      </c>
      <c r="I8" s="95">
        <f>IF(RES_hh_fech!I8=0,0,RES_hh_fech!I8/RES_summary!I$19)</f>
        <v>117.48444140213809</v>
      </c>
      <c r="J8" s="95">
        <f>IF(RES_hh_fech!J8=0,0,RES_hh_fech!J8/RES_summary!J$19)</f>
        <v>122.95107599656767</v>
      </c>
      <c r="K8" s="95">
        <f>IF(RES_hh_fech!K8=0,0,RES_hh_fech!K8/RES_summary!K$19)</f>
        <v>119.26896788929272</v>
      </c>
      <c r="L8" s="95">
        <f>IF(RES_hh_fech!L8=0,0,RES_hh_fech!L8/RES_summary!L$19)</f>
        <v>131.6739815730248</v>
      </c>
      <c r="M8" s="95">
        <f>IF(RES_hh_fech!M8=0,0,RES_hh_fech!M8/RES_summary!M$19)</f>
        <v>108.17787182828191</v>
      </c>
      <c r="N8" s="95">
        <f>IF(RES_hh_fech!N8=0,0,RES_hh_fech!N8/RES_summary!N$19)</f>
        <v>114.25419527075221</v>
      </c>
      <c r="O8" s="95">
        <f>IF(RES_hh_fech!O8=0,0,RES_hh_fech!O8/RES_summary!O$19)</f>
        <v>126.27999222130416</v>
      </c>
      <c r="P8" s="95">
        <f>IF(RES_hh_fech!P8=0,0,RES_hh_fech!P8/RES_summary!P$19)</f>
        <v>98.043634693310423</v>
      </c>
      <c r="Q8" s="95">
        <f>IF(RES_hh_fech!Q8=0,0,RES_hh_fech!Q8/RES_summary!Q$19)</f>
        <v>102.70340190418969</v>
      </c>
    </row>
    <row r="9" spans="1:17" ht="12" customHeight="1" x14ac:dyDescent="0.25">
      <c r="A9" s="87" t="s">
        <v>55</v>
      </c>
      <c r="B9" s="95">
        <f>IF(RES_hh_fech!B9=0,0,RES_hh_fech!B9/RES_summary!B$19)</f>
        <v>218.24289142579715</v>
      </c>
      <c r="C9" s="95">
        <f>IF(RES_hh_fech!C9=0,0,RES_hh_fech!C9/RES_summary!C$19)</f>
        <v>220.2907891004935</v>
      </c>
      <c r="D9" s="95">
        <f>IF(RES_hh_fech!D9=0,0,RES_hh_fech!D9/RES_summary!D$19)</f>
        <v>213.49558715824205</v>
      </c>
      <c r="E9" s="95">
        <f>IF(RES_hh_fech!E9=0,0,RES_hh_fech!E9/RES_summary!E$19)</f>
        <v>206.8102826217347</v>
      </c>
      <c r="F9" s="95">
        <f>IF(RES_hh_fech!F9=0,0,RES_hh_fech!F9/RES_summary!F$19)</f>
        <v>196.3032289878029</v>
      </c>
      <c r="G9" s="95">
        <f>IF(RES_hh_fech!G9=0,0,RES_hh_fech!G9/RES_summary!G$19)</f>
        <v>190.7340189989304</v>
      </c>
      <c r="H9" s="95">
        <f>IF(RES_hh_fech!H9=0,0,RES_hh_fech!H9/RES_summary!H$19)</f>
        <v>188.37436826767271</v>
      </c>
      <c r="I9" s="95">
        <f>IF(RES_hh_fech!I9=0,0,RES_hh_fech!I9/RES_summary!I$19)</f>
        <v>154.15269176327803</v>
      </c>
      <c r="J9" s="95">
        <f>IF(RES_hh_fech!J9=0,0,RES_hh_fech!J9/RES_summary!J$19)</f>
        <v>161.167762063678</v>
      </c>
      <c r="K9" s="95">
        <f>IF(RES_hh_fech!K9=0,0,RES_hh_fech!K9/RES_summary!K$19)</f>
        <v>158.70185090467393</v>
      </c>
      <c r="L9" s="95">
        <f>IF(RES_hh_fech!L9=0,0,RES_hh_fech!L9/RES_summary!L$19)</f>
        <v>169.93490489484213</v>
      </c>
      <c r="M9" s="95">
        <f>IF(RES_hh_fech!M9=0,0,RES_hh_fech!M9/RES_summary!M$19)</f>
        <v>146.2987693393288</v>
      </c>
      <c r="N9" s="95">
        <f>IF(RES_hh_fech!N9=0,0,RES_hh_fech!N9/RES_summary!N$19)</f>
        <v>148.70080959592889</v>
      </c>
      <c r="O9" s="95">
        <f>IF(RES_hh_fech!O9=0,0,RES_hh_fech!O9/RES_summary!O$19)</f>
        <v>151.23123357619133</v>
      </c>
      <c r="P9" s="95">
        <f>IF(RES_hh_fech!P9=0,0,RES_hh_fech!P9/RES_summary!P$19)</f>
        <v>125.80535759445227</v>
      </c>
      <c r="Q9" s="95">
        <f>IF(RES_hh_fech!Q9=0,0,RES_hh_fech!Q9/RES_summary!Q$19)</f>
        <v>129.08551491799093</v>
      </c>
    </row>
    <row r="10" spans="1:17" ht="12" customHeight="1" x14ac:dyDescent="0.25">
      <c r="A10" s="87" t="s">
        <v>79</v>
      </c>
      <c r="B10" s="95">
        <f>IF(RES_hh_fech!B10=0,0,RES_hh_fech!B10/RES_summary!B$19)</f>
        <v>0</v>
      </c>
      <c r="C10" s="95">
        <f>IF(RES_hh_fech!C10=0,0,RES_hh_fech!C10/RES_summary!C$19)</f>
        <v>0</v>
      </c>
      <c r="D10" s="95">
        <f>IF(RES_hh_fech!D10=0,0,RES_hh_fech!D10/RES_summary!D$19)</f>
        <v>0</v>
      </c>
      <c r="E10" s="95">
        <f>IF(RES_hh_fech!E10=0,0,RES_hh_fech!E10/RES_summary!E$19)</f>
        <v>134.95219842091851</v>
      </c>
      <c r="F10" s="95">
        <f>IF(RES_hh_fech!F10=0,0,RES_hh_fech!F10/RES_summary!F$19)</f>
        <v>128.11900358759155</v>
      </c>
      <c r="G10" s="95">
        <f>IF(RES_hh_fech!G10=0,0,RES_hh_fech!G10/RES_summary!G$19)</f>
        <v>124.49192020288636</v>
      </c>
      <c r="H10" s="95">
        <f>IF(RES_hh_fech!H10=0,0,RES_hh_fech!H10/RES_summary!H$19)</f>
        <v>122.93599269989534</v>
      </c>
      <c r="I10" s="95">
        <f>IF(RES_hh_fech!I10=0,0,RES_hh_fech!I10/RES_summary!I$19)</f>
        <v>96.198431493759188</v>
      </c>
      <c r="J10" s="95">
        <f>IF(RES_hh_fech!J10=0,0,RES_hh_fech!J10/RES_summary!J$19)</f>
        <v>110.39836991518793</v>
      </c>
      <c r="K10" s="95">
        <f>IF(RES_hh_fech!K10=0,0,RES_hh_fech!K10/RES_summary!K$19)</f>
        <v>103.5711696194784</v>
      </c>
      <c r="L10" s="95">
        <f>IF(RES_hh_fech!L10=0,0,RES_hh_fech!L10/RES_summary!L$19)</f>
        <v>110.90366161183162</v>
      </c>
      <c r="M10" s="95">
        <f>IF(RES_hh_fech!M10=0,0,RES_hh_fech!M10/RES_summary!M$19)</f>
        <v>92.435807258412808</v>
      </c>
      <c r="N10" s="95">
        <f>IF(RES_hh_fech!N10=0,0,RES_hh_fech!N10/RES_summary!N$19)</f>
        <v>99.870217661635053</v>
      </c>
      <c r="O10" s="95">
        <f>IF(RES_hh_fech!O10=0,0,RES_hh_fech!O10/RES_summary!O$19)</f>
        <v>101.78037928236887</v>
      </c>
      <c r="P10" s="95">
        <f>IF(RES_hh_fech!P10=0,0,RES_hh_fech!P10/RES_summary!P$19)</f>
        <v>83.928673705864554</v>
      </c>
      <c r="Q10" s="95">
        <f>IF(RES_hh_fech!Q10=0,0,RES_hh_fech!Q10/RES_summary!Q$19)</f>
        <v>86.755875819008949</v>
      </c>
    </row>
    <row r="11" spans="1:17" ht="12" customHeight="1" x14ac:dyDescent="0.25">
      <c r="A11" s="87" t="s">
        <v>61</v>
      </c>
      <c r="B11" s="95">
        <f>IF(RES_hh_fech!B11=0,0,RES_hh_fech!B11/RES_summary!B$19)</f>
        <v>130.51897519788375</v>
      </c>
      <c r="C11" s="95">
        <f>IF(RES_hh_fech!C11=0,0,RES_hh_fech!C11/RES_summary!C$19)</f>
        <v>140.82903565803664</v>
      </c>
      <c r="D11" s="95">
        <f>IF(RES_hh_fech!D11=0,0,RES_hh_fech!D11/RES_summary!D$19)</f>
        <v>137.6200912288943</v>
      </c>
      <c r="E11" s="95">
        <f>IF(RES_hh_fech!E11=0,0,RES_hh_fech!E11/RES_summary!E$19)</f>
        <v>119.07589977532074</v>
      </c>
      <c r="F11" s="95">
        <f>IF(RES_hh_fech!F11=0,0,RES_hh_fech!F11/RES_summary!F$19)</f>
        <v>127.91989441483689</v>
      </c>
      <c r="G11" s="95">
        <f>IF(RES_hh_fech!G11=0,0,RES_hh_fech!G11/RES_summary!G$19)</f>
        <v>124.30654094684806</v>
      </c>
      <c r="H11" s="95">
        <f>IF(RES_hh_fech!H11=0,0,RES_hh_fech!H11/RES_summary!H$19)</f>
        <v>111.9735134932266</v>
      </c>
      <c r="I11" s="95">
        <f>IF(RES_hh_fech!I11=0,0,RES_hh_fech!I11/RES_summary!I$19)</f>
        <v>98.930858414632652</v>
      </c>
      <c r="J11" s="95">
        <f>IF(RES_hh_fech!J11=0,0,RES_hh_fech!J11/RES_summary!J$19)</f>
        <v>101.60077379952021</v>
      </c>
      <c r="K11" s="95">
        <f>IF(RES_hh_fech!K11=0,0,RES_hh_fech!K11/RES_summary!K$19)</f>
        <v>98.395146182664433</v>
      </c>
      <c r="L11" s="95">
        <f>IF(RES_hh_fech!L11=0,0,RES_hh_fech!L11/RES_summary!L$19)</f>
        <v>105.35961920108821</v>
      </c>
      <c r="M11" s="95">
        <f>IF(RES_hh_fech!M11=0,0,RES_hh_fech!M11/RES_summary!M$19)</f>
        <v>89.703228865677247</v>
      </c>
      <c r="N11" s="95">
        <f>IF(RES_hh_fech!N11=0,0,RES_hh_fech!N11/RES_summary!N$19)</f>
        <v>89.066263026836083</v>
      </c>
      <c r="O11" s="95">
        <f>IF(RES_hh_fech!O11=0,0,RES_hh_fech!O11/RES_summary!O$19)</f>
        <v>99.709465394150655</v>
      </c>
      <c r="P11" s="95">
        <f>IF(RES_hh_fech!P11=0,0,RES_hh_fech!P11/RES_summary!P$19)</f>
        <v>79.699787467874401</v>
      </c>
      <c r="Q11" s="95">
        <f>IF(RES_hh_fech!Q11=0,0,RES_hh_fech!Q11/RES_summary!Q$19)</f>
        <v>82.37292766462555</v>
      </c>
    </row>
    <row r="12" spans="1:17" ht="12" customHeight="1" x14ac:dyDescent="0.25">
      <c r="A12" s="87" t="s">
        <v>115</v>
      </c>
      <c r="B12" s="95">
        <f>IF(RES_hh_fech!B12=0,0,RES_hh_fech!B12/RES_summary!B$19)</f>
        <v>97.815470025392173</v>
      </c>
      <c r="C12" s="95">
        <f>IF(RES_hh_fech!C12=0,0,RES_hh_fech!C12/RES_summary!C$19)</f>
        <v>102.98187810252095</v>
      </c>
      <c r="D12" s="95">
        <f>IF(RES_hh_fech!D12=0,0,RES_hh_fech!D12/RES_summary!D$19)</f>
        <v>93.961175836857649</v>
      </c>
      <c r="E12" s="95">
        <f>IF(RES_hh_fech!E12=0,0,RES_hh_fech!E12/RES_summary!E$19)</f>
        <v>88.492458002755242</v>
      </c>
      <c r="F12" s="95">
        <f>IF(RES_hh_fech!F12=0,0,RES_hh_fech!F12/RES_summary!F$19)</f>
        <v>81.473114032578167</v>
      </c>
      <c r="G12" s="95">
        <f>IF(RES_hh_fech!G12=0,0,RES_hh_fech!G12/RES_summary!G$19)</f>
        <v>76.57100792790267</v>
      </c>
      <c r="H12" s="95">
        <f>IF(RES_hh_fech!H12=0,0,RES_hh_fech!H12/RES_summary!H$19)</f>
        <v>72.722756157929226</v>
      </c>
      <c r="I12" s="95">
        <f>IF(RES_hh_fech!I12=0,0,RES_hh_fech!I12/RES_summary!I$19)</f>
        <v>54.67168248877465</v>
      </c>
      <c r="J12" s="95">
        <f>IF(RES_hh_fech!J12=0,0,RES_hh_fech!J12/RES_summary!J$19)</f>
        <v>59.091719275364618</v>
      </c>
      <c r="K12" s="95">
        <f>IF(RES_hh_fech!K12=0,0,RES_hh_fech!K12/RES_summary!K$19)</f>
        <v>52.784696284119214</v>
      </c>
      <c r="L12" s="95">
        <f>IF(RES_hh_fech!L12=0,0,RES_hh_fech!L12/RES_summary!L$19)</f>
        <v>52.812785572522351</v>
      </c>
      <c r="M12" s="95">
        <f>IF(RES_hh_fech!M12=0,0,RES_hh_fech!M12/RES_summary!M$19)</f>
        <v>40.463112620428568</v>
      </c>
      <c r="N12" s="95">
        <f>IF(RES_hh_fech!N12=0,0,RES_hh_fech!N12/RES_summary!N$19)</f>
        <v>39.807219271678292</v>
      </c>
      <c r="O12" s="95">
        <f>IF(RES_hh_fech!O12=0,0,RES_hh_fech!O12/RES_summary!O$19)</f>
        <v>42.064420104678078</v>
      </c>
      <c r="P12" s="95">
        <f>IF(RES_hh_fech!P12=0,0,RES_hh_fech!P12/RES_summary!P$19)</f>
        <v>32.793782706578135</v>
      </c>
      <c r="Q12" s="95">
        <f>IF(RES_hh_fech!Q12=0,0,RES_hh_fech!Q12/RES_summary!Q$19)</f>
        <v>33.250549589833732</v>
      </c>
    </row>
    <row r="13" spans="1:17" ht="12" customHeight="1" x14ac:dyDescent="0.25">
      <c r="A13" s="51" t="s">
        <v>114</v>
      </c>
      <c r="B13" s="22">
        <f>IF(RES_hh_fech!B13=0,0,RES_hh_fech!B13/RES_summary!B$19)</f>
        <v>154.44747144807926</v>
      </c>
      <c r="C13" s="22">
        <f>IF(RES_hh_fech!C13=0,0,RES_hh_fech!C13/RES_summary!C$19)</f>
        <v>166.11443037658688</v>
      </c>
      <c r="D13" s="22">
        <f>IF(RES_hh_fech!D13=0,0,RES_hh_fech!D13/RES_summary!D$19)</f>
        <v>156.79086151310165</v>
      </c>
      <c r="E13" s="22">
        <f>IF(RES_hh_fech!E13=0,0,RES_hh_fech!E13/RES_summary!E$19)</f>
        <v>149.64410875260472</v>
      </c>
      <c r="F13" s="22">
        <f>IF(RES_hh_fech!F13=0,0,RES_hh_fech!F13/RES_summary!F$19)</f>
        <v>144.86580897810177</v>
      </c>
      <c r="G13" s="22">
        <f>IF(RES_hh_fech!G13=0,0,RES_hh_fech!G13/RES_summary!G$19)</f>
        <v>138.83960360183647</v>
      </c>
      <c r="H13" s="22">
        <f>IF(RES_hh_fech!H13=0,0,RES_hh_fech!H13/RES_summary!H$19)</f>
        <v>135.48380884778007</v>
      </c>
      <c r="I13" s="22">
        <f>IF(RES_hh_fech!I13=0,0,RES_hh_fech!I13/RES_summary!I$19)</f>
        <v>108.95714638296405</v>
      </c>
      <c r="J13" s="22">
        <f>IF(RES_hh_fech!J13=0,0,RES_hh_fech!J13/RES_summary!J$19)</f>
        <v>119.49801485312773</v>
      </c>
      <c r="K13" s="22">
        <f>IF(RES_hh_fech!K13=0,0,RES_hh_fech!K13/RES_summary!K$19)</f>
        <v>113.86329809268329</v>
      </c>
      <c r="L13" s="22">
        <f>IF(RES_hh_fech!L13=0,0,RES_hh_fech!L13/RES_summary!L$19)</f>
        <v>124.11354843727226</v>
      </c>
      <c r="M13" s="22">
        <f>IF(RES_hh_fech!M13=0,0,RES_hh_fech!M13/RES_summary!M$19)</f>
        <v>105.03992000445201</v>
      </c>
      <c r="N13" s="22">
        <f>IF(RES_hh_fech!N13=0,0,RES_hh_fech!N13/RES_summary!N$19)</f>
        <v>109.43727960606401</v>
      </c>
      <c r="O13" s="22">
        <f>IF(RES_hh_fech!O13=0,0,RES_hh_fech!O13/RES_summary!O$19)</f>
        <v>118.74894024446034</v>
      </c>
      <c r="P13" s="22">
        <f>IF(RES_hh_fech!P13=0,0,RES_hh_fech!P13/RES_summary!P$19)</f>
        <v>94.781924936654747</v>
      </c>
      <c r="Q13" s="22">
        <f>IF(RES_hh_fech!Q13=0,0,RES_hh_fech!Q13/RES_summary!Q$19)</f>
        <v>98.416877598675512</v>
      </c>
    </row>
    <row r="14" spans="1:17" ht="12" customHeight="1" x14ac:dyDescent="0.25">
      <c r="A14" s="99" t="s">
        <v>117</v>
      </c>
      <c r="B14" s="98">
        <f>IF(RES_hh_fech!B14=0,0,RES_hh_fech!B14/RES_summary!B$19)</f>
        <v>2.4786944738844161</v>
      </c>
      <c r="C14" s="98">
        <f>IF(RES_hh_fech!C14=0,0,RES_hh_fech!C14/RES_summary!C$19)</f>
        <v>2.482951096614511</v>
      </c>
      <c r="D14" s="98">
        <f>IF(RES_hh_fech!D14=0,0,RES_hh_fech!D14/RES_summary!D$19)</f>
        <v>2.5162983436629647</v>
      </c>
      <c r="E14" s="98">
        <f>IF(RES_hh_fech!E14=0,0,RES_hh_fech!E14/RES_summary!E$19)</f>
        <v>2.2011923057519125</v>
      </c>
      <c r="F14" s="98">
        <f>IF(RES_hh_fech!F14=0,0,RES_hh_fech!F14/RES_summary!F$19)</f>
        <v>2.5214412118835461</v>
      </c>
      <c r="G14" s="98">
        <f>IF(RES_hh_fech!G14=0,0,RES_hh_fech!G14/RES_summary!G$19)</f>
        <v>2.2234977682368289</v>
      </c>
      <c r="H14" s="98">
        <f>IF(RES_hh_fech!H14=0,0,RES_hh_fech!H14/RES_summary!H$19)</f>
        <v>1.9264849052615403</v>
      </c>
      <c r="I14" s="98">
        <f>IF(RES_hh_fech!I14=0,0,RES_hh_fech!I14/RES_summary!I$19)</f>
        <v>2.1602746767291459</v>
      </c>
      <c r="J14" s="98">
        <f>IF(RES_hh_fech!J14=0,0,RES_hh_fech!J14/RES_summary!J$19)</f>
        <v>1.4116774886988748</v>
      </c>
      <c r="K14" s="98">
        <f>IF(RES_hh_fech!K14=0,0,RES_hh_fech!K14/RES_summary!K$19)</f>
        <v>1.6009642666173729</v>
      </c>
      <c r="L14" s="98">
        <f>IF(RES_hh_fech!L14=0,0,RES_hh_fech!L14/RES_summary!L$19)</f>
        <v>1.9208740179190587</v>
      </c>
      <c r="M14" s="98">
        <f>IF(RES_hh_fech!M14=0,0,RES_hh_fech!M14/RES_summary!M$19)</f>
        <v>1.9722685186182516</v>
      </c>
      <c r="N14" s="98">
        <f>IF(RES_hh_fech!N14=0,0,RES_hh_fech!N14/RES_summary!N$19)</f>
        <v>2.0318054725502921</v>
      </c>
      <c r="O14" s="98">
        <f>IF(RES_hh_fech!O14=0,0,RES_hh_fech!O14/RES_summary!O$19)</f>
        <v>2.0177374230295331</v>
      </c>
      <c r="P14" s="98">
        <f>IF(RES_hh_fech!P14=0,0,RES_hh_fech!P14/RES_summary!P$19)</f>
        <v>1.7453816996828178</v>
      </c>
      <c r="Q14" s="98">
        <f>IF(RES_hh_fech!Q14=0,0,RES_hh_fech!Q14/RES_summary!Q$19)</f>
        <v>1.8005910929545514</v>
      </c>
    </row>
    <row r="15" spans="1:17" ht="12.95" customHeight="1" x14ac:dyDescent="0.25">
      <c r="A15" s="89" t="s">
        <v>112</v>
      </c>
      <c r="B15" s="96">
        <f>IF(RES_hh_fech!B15=0,0,RES_hh_fech!B15/RES_summary!B$19)</f>
        <v>9.7884416884682565E-2</v>
      </c>
      <c r="C15" s="96">
        <f>IF(RES_hh_fech!C15=0,0,RES_hh_fech!C15/RES_summary!C$19)</f>
        <v>0.10754314537834196</v>
      </c>
      <c r="D15" s="96">
        <f>IF(RES_hh_fech!D15=0,0,RES_hh_fech!D15/RES_summary!D$19)</f>
        <v>0.11267346575792457</v>
      </c>
      <c r="E15" s="96">
        <f>IF(RES_hh_fech!E15=0,0,RES_hh_fech!E15/RES_summary!E$19)</f>
        <v>0.11525772320275056</v>
      </c>
      <c r="F15" s="96">
        <f>IF(RES_hh_fech!F15=0,0,RES_hh_fech!F15/RES_summary!F$19)</f>
        <v>0.12136994151014213</v>
      </c>
      <c r="G15" s="96">
        <f>IF(RES_hh_fech!G15=0,0,RES_hh_fech!G15/RES_summary!G$19)</f>
        <v>0.13966035520536663</v>
      </c>
      <c r="H15" s="96">
        <f>IF(RES_hh_fech!H15=0,0,RES_hh_fech!H15/RES_summary!H$19)</f>
        <v>0.17243278287079947</v>
      </c>
      <c r="I15" s="96">
        <f>IF(RES_hh_fech!I15=0,0,RES_hh_fech!I15/RES_summary!I$19)</f>
        <v>0.19719824210133405</v>
      </c>
      <c r="J15" s="96">
        <f>IF(RES_hh_fech!J15=0,0,RES_hh_fech!J15/RES_summary!J$19)</f>
        <v>0.24490365374004125</v>
      </c>
      <c r="K15" s="96">
        <f>IF(RES_hh_fech!K15=0,0,RES_hh_fech!K15/RES_summary!K$19)</f>
        <v>0.29070407740273085</v>
      </c>
      <c r="L15" s="96">
        <f>IF(RES_hh_fech!L15=0,0,RES_hh_fech!L15/RES_summary!L$19)</f>
        <v>0.33895225369461651</v>
      </c>
      <c r="M15" s="96">
        <f>IF(RES_hh_fech!M15=0,0,RES_hh_fech!M15/RES_summary!M$19)</f>
        <v>0.32877623855432475</v>
      </c>
      <c r="N15" s="96">
        <f>IF(RES_hh_fech!N15=0,0,RES_hh_fech!N15/RES_summary!N$19)</f>
        <v>0.32547909948387294</v>
      </c>
      <c r="O15" s="96">
        <f>IF(RES_hh_fech!O15=0,0,RES_hh_fech!O15/RES_summary!O$19)</f>
        <v>0.32228091463129632</v>
      </c>
      <c r="P15" s="96">
        <f>IF(RES_hh_fech!P15=0,0,RES_hh_fech!P15/RES_summary!P$19)</f>
        <v>0.30455960349306443</v>
      </c>
      <c r="Q15" s="96">
        <f>IF(RES_hh_fech!Q15=0,0,RES_hh_fech!Q15/RES_summary!Q$19)</f>
        <v>0.30309042752153376</v>
      </c>
    </row>
    <row r="16" spans="1:17" ht="12" customHeight="1" x14ac:dyDescent="0.25">
      <c r="A16" s="87" t="s">
        <v>111</v>
      </c>
      <c r="B16" s="97">
        <f>IF(RES_hh_fech!B16=0,0,RES_hh_fech!B16/RES_summary!B$19)</f>
        <v>9.7884416884682565E-2</v>
      </c>
      <c r="C16" s="97">
        <f>IF(RES_hh_fech!C16=0,0,RES_hh_fech!C16/RES_summary!C$19)</f>
        <v>0.10754314537834196</v>
      </c>
      <c r="D16" s="97">
        <f>IF(RES_hh_fech!D16=0,0,RES_hh_fech!D16/RES_summary!D$19)</f>
        <v>0.11267346575792457</v>
      </c>
      <c r="E16" s="97">
        <f>IF(RES_hh_fech!E16=0,0,RES_hh_fech!E16/RES_summary!E$19)</f>
        <v>0.11525772320275056</v>
      </c>
      <c r="F16" s="97">
        <f>IF(RES_hh_fech!F16=0,0,RES_hh_fech!F16/RES_summary!F$19)</f>
        <v>0.12136994151014213</v>
      </c>
      <c r="G16" s="97">
        <f>IF(RES_hh_fech!G16=0,0,RES_hh_fech!G16/RES_summary!G$19)</f>
        <v>0.13966035520536663</v>
      </c>
      <c r="H16" s="97">
        <f>IF(RES_hh_fech!H16=0,0,RES_hh_fech!H16/RES_summary!H$19)</f>
        <v>0.17243278287079947</v>
      </c>
      <c r="I16" s="97">
        <f>IF(RES_hh_fech!I16=0,0,RES_hh_fech!I16/RES_summary!I$19)</f>
        <v>0.19719824210133405</v>
      </c>
      <c r="J16" s="97">
        <f>IF(RES_hh_fech!J16=0,0,RES_hh_fech!J16/RES_summary!J$19)</f>
        <v>0.24490365374004125</v>
      </c>
      <c r="K16" s="97">
        <f>IF(RES_hh_fech!K16=0,0,RES_hh_fech!K16/RES_summary!K$19)</f>
        <v>0.29070407740273085</v>
      </c>
      <c r="L16" s="97">
        <f>IF(RES_hh_fech!L16=0,0,RES_hh_fech!L16/RES_summary!L$19)</f>
        <v>0.33895225369461651</v>
      </c>
      <c r="M16" s="97">
        <f>IF(RES_hh_fech!M16=0,0,RES_hh_fech!M16/RES_summary!M$19)</f>
        <v>0.32877623855432475</v>
      </c>
      <c r="N16" s="97">
        <f>IF(RES_hh_fech!N16=0,0,RES_hh_fech!N16/RES_summary!N$19)</f>
        <v>0.32547909948387294</v>
      </c>
      <c r="O16" s="97">
        <f>IF(RES_hh_fech!O16=0,0,RES_hh_fech!O16/RES_summary!O$19)</f>
        <v>0.32228091463129632</v>
      </c>
      <c r="P16" s="97">
        <f>IF(RES_hh_fech!P16=0,0,RES_hh_fech!P16/RES_summary!P$19)</f>
        <v>0.30455960349306443</v>
      </c>
      <c r="Q16" s="97">
        <f>IF(RES_hh_fech!Q16=0,0,RES_hh_fech!Q16/RES_summary!Q$19)</f>
        <v>0.30309042752153376</v>
      </c>
    </row>
    <row r="17" spans="1:17" ht="12.95" customHeight="1" x14ac:dyDescent="0.25">
      <c r="A17" s="89" t="s">
        <v>63</v>
      </c>
      <c r="B17" s="96">
        <f>IF(RES_hh_fech!B17=0,0,RES_hh_fech!B17/RES_summary!B$19)</f>
        <v>26.385925880035217</v>
      </c>
      <c r="C17" s="96">
        <f>IF(RES_hh_fech!C17=0,0,RES_hh_fech!C17/RES_summary!C$19)</f>
        <v>26.375739447857523</v>
      </c>
      <c r="D17" s="96">
        <f>IF(RES_hh_fech!D17=0,0,RES_hh_fech!D17/RES_summary!D$19)</f>
        <v>25.885253608490789</v>
      </c>
      <c r="E17" s="96">
        <f>IF(RES_hh_fech!E17=0,0,RES_hh_fech!E17/RES_summary!E$19)</f>
        <v>25.792359956318403</v>
      </c>
      <c r="F17" s="96">
        <f>IF(RES_hh_fech!F17=0,0,RES_hh_fech!F17/RES_summary!F$19)</f>
        <v>25.623759420278539</v>
      </c>
      <c r="G17" s="96">
        <f>IF(RES_hh_fech!G17=0,0,RES_hh_fech!G17/RES_summary!G$19)</f>
        <v>25.098303422642189</v>
      </c>
      <c r="H17" s="96">
        <f>IF(RES_hh_fech!H17=0,0,RES_hh_fech!H17/RES_summary!H$19)</f>
        <v>24.71143828348799</v>
      </c>
      <c r="I17" s="96">
        <f>IF(RES_hh_fech!I17=0,0,RES_hh_fech!I17/RES_summary!I$19)</f>
        <v>23.598046310209515</v>
      </c>
      <c r="J17" s="96">
        <f>IF(RES_hh_fech!J17=0,0,RES_hh_fech!J17/RES_summary!J$19)</f>
        <v>23.522927068118161</v>
      </c>
      <c r="K17" s="96">
        <f>IF(RES_hh_fech!K17=0,0,RES_hh_fech!K17/RES_summary!K$19)</f>
        <v>23.242731768932281</v>
      </c>
      <c r="L17" s="96">
        <f>IF(RES_hh_fech!L17=0,0,RES_hh_fech!L17/RES_summary!L$19)</f>
        <v>23.77369109145063</v>
      </c>
      <c r="M17" s="96">
        <f>IF(RES_hh_fech!M17=0,0,RES_hh_fech!M17/RES_summary!M$19)</f>
        <v>23.322409901038412</v>
      </c>
      <c r="N17" s="96">
        <f>IF(RES_hh_fech!N17=0,0,RES_hh_fech!N17/RES_summary!N$19)</f>
        <v>23.343174386690261</v>
      </c>
      <c r="O17" s="96">
        <f>IF(RES_hh_fech!O17=0,0,RES_hh_fech!O17/RES_summary!O$19)</f>
        <v>23.509300339396393</v>
      </c>
      <c r="P17" s="96">
        <f>IF(RES_hh_fech!P17=0,0,RES_hh_fech!P17/RES_summary!P$19)</f>
        <v>22.901579500163791</v>
      </c>
      <c r="Q17" s="96">
        <f>IF(RES_hh_fech!Q17=0,0,RES_hh_fech!Q17/RES_summary!Q$19)</f>
        <v>22.317450132536948</v>
      </c>
    </row>
    <row r="18" spans="1:17" ht="12" customHeight="1" x14ac:dyDescent="0.25">
      <c r="A18" s="87" t="s">
        <v>58</v>
      </c>
      <c r="B18" s="95">
        <f>IF(RES_hh_fech!B18=0,0,RES_hh_fech!B18/RES_summary!B$19)</f>
        <v>43.17298678138215</v>
      </c>
      <c r="C18" s="95">
        <f>IF(RES_hh_fech!C18=0,0,RES_hh_fech!C18/RES_summary!C$19)</f>
        <v>43.059871544235932</v>
      </c>
      <c r="D18" s="95">
        <f>IF(RES_hh_fech!D18=0,0,RES_hh_fech!D18/RES_summary!D$19)</f>
        <v>39.909004810952169</v>
      </c>
      <c r="E18" s="95">
        <f>IF(RES_hh_fech!E18=0,0,RES_hh_fech!E18/RES_summary!E$19)</f>
        <v>43.052926353542006</v>
      </c>
      <c r="F18" s="95">
        <f>IF(RES_hh_fech!F18=0,0,RES_hh_fech!F18/RES_summary!F$19)</f>
        <v>41.953598860627473</v>
      </c>
      <c r="G18" s="95">
        <f>IF(RES_hh_fech!G18=0,0,RES_hh_fech!G18/RES_summary!G$19)</f>
        <v>41.167268732796501</v>
      </c>
      <c r="H18" s="95">
        <f>IF(RES_hh_fech!H18=0,0,RES_hh_fech!H18/RES_summary!H$19)</f>
        <v>40.434815697174542</v>
      </c>
      <c r="I18" s="95">
        <f>IF(RES_hh_fech!I18=0,0,RES_hh_fech!I18/RES_summary!I$19)</f>
        <v>42.879793662200022</v>
      </c>
      <c r="J18" s="95">
        <f>IF(RES_hh_fech!J18=0,0,RES_hh_fech!J18/RES_summary!J$19)</f>
        <v>35.026426656349635</v>
      </c>
      <c r="K18" s="95">
        <f>IF(RES_hh_fech!K18=0,0,RES_hh_fech!K18/RES_summary!K$19)</f>
        <v>36.887192100389214</v>
      </c>
      <c r="L18" s="95">
        <f>IF(RES_hh_fech!L18=0,0,RES_hh_fech!L18/RES_summary!L$19)</f>
        <v>38.515321976490242</v>
      </c>
      <c r="M18" s="95">
        <f>IF(RES_hh_fech!M18=0,0,RES_hh_fech!M18/RES_summary!M$19)</f>
        <v>37.797489490504141</v>
      </c>
      <c r="N18" s="95">
        <f>IF(RES_hh_fech!N18=0,0,RES_hh_fech!N18/RES_summary!N$19)</f>
        <v>37.398934450889527</v>
      </c>
      <c r="O18" s="95">
        <f>IF(RES_hh_fech!O18=0,0,RES_hh_fech!O18/RES_summary!O$19)</f>
        <v>37.747822866339881</v>
      </c>
      <c r="P18" s="95">
        <f>IF(RES_hh_fech!P18=0,0,RES_hh_fech!P18/RES_summary!P$19)</f>
        <v>36.823594548867582</v>
      </c>
      <c r="Q18" s="95">
        <f>IF(RES_hh_fech!Q18=0,0,RES_hh_fech!Q18/RES_summary!Q$19)</f>
        <v>35.934874951047661</v>
      </c>
    </row>
    <row r="19" spans="1:17" s="28" customFormat="1" ht="12" customHeight="1" x14ac:dyDescent="0.25">
      <c r="A19" s="87" t="s">
        <v>84</v>
      </c>
      <c r="B19" s="95">
        <f>IF(RES_hh_fech!B19=0,0,RES_hh_fech!B19/RES_summary!B$19)</f>
        <v>28.04006186624979</v>
      </c>
      <c r="C19" s="95">
        <f>IF(RES_hh_fech!C19=0,0,RES_hh_fech!C19/RES_summary!C$19)</f>
        <v>27.813191588613726</v>
      </c>
      <c r="D19" s="95">
        <f>IF(RES_hh_fech!D19=0,0,RES_hh_fech!D19/RES_summary!D$19)</f>
        <v>27.229332269910415</v>
      </c>
      <c r="E19" s="95">
        <f>IF(RES_hh_fech!E19=0,0,RES_hh_fech!E19/RES_summary!E$19)</f>
        <v>26.812200031025753</v>
      </c>
      <c r="F19" s="95">
        <f>IF(RES_hh_fech!F19=0,0,RES_hh_fech!F19/RES_summary!F$19)</f>
        <v>26.689765523688543</v>
      </c>
      <c r="G19" s="95">
        <f>IF(RES_hh_fech!G19=0,0,RES_hh_fech!G19/RES_summary!G$19)</f>
        <v>25.994708693846931</v>
      </c>
      <c r="H19" s="95">
        <f>IF(RES_hh_fech!H19=0,0,RES_hh_fech!H19/RES_summary!H$19)</f>
        <v>25.31147681547661</v>
      </c>
      <c r="I19" s="95">
        <f>IF(RES_hh_fech!I19=0,0,RES_hh_fech!I19/RES_summary!I$19)</f>
        <v>24.053458608315271</v>
      </c>
      <c r="J19" s="95">
        <f>IF(RES_hh_fech!J19=0,0,RES_hh_fech!J19/RES_summary!J$19)</f>
        <v>23.703839164023996</v>
      </c>
      <c r="K19" s="95">
        <f>IF(RES_hh_fech!K19=0,0,RES_hh_fech!K19/RES_summary!K$19)</f>
        <v>23.083474830466304</v>
      </c>
      <c r="L19" s="95">
        <f>IF(RES_hh_fech!L19=0,0,RES_hh_fech!L19/RES_summary!L$19)</f>
        <v>23.35729406861299</v>
      </c>
      <c r="M19" s="95">
        <f>IF(RES_hh_fech!M19=0,0,RES_hh_fech!M19/RES_summary!M$19)</f>
        <v>22.845997760459237</v>
      </c>
      <c r="N19" s="95">
        <f>IF(RES_hh_fech!N19=0,0,RES_hh_fech!N19/RES_summary!N$19)</f>
        <v>22.898085219019098</v>
      </c>
      <c r="O19" s="95">
        <f>IF(RES_hh_fech!O19=0,0,RES_hh_fech!O19/RES_summary!O$19)</f>
        <v>23.337467767839037</v>
      </c>
      <c r="P19" s="95">
        <f>IF(RES_hh_fech!P19=0,0,RES_hh_fech!P19/RES_summary!P$19)</f>
        <v>22.660735644908073</v>
      </c>
      <c r="Q19" s="95">
        <f>IF(RES_hh_fech!Q19=0,0,RES_hh_fech!Q19/RES_summary!Q$19)</f>
        <v>22.08277401790513</v>
      </c>
    </row>
    <row r="20" spans="1:17" ht="12" customHeight="1" x14ac:dyDescent="0.25">
      <c r="A20" s="87" t="s">
        <v>110</v>
      </c>
      <c r="B20" s="95">
        <f>IF(RES_hh_fech!B20=0,0,RES_hh_fech!B20/RES_summary!B$19)</f>
        <v>28.841189286911522</v>
      </c>
      <c r="C20" s="95">
        <f>IF(RES_hh_fech!C20=0,0,RES_hh_fech!C20/RES_summary!C$19)</f>
        <v>28.607833038908094</v>
      </c>
      <c r="D20" s="95">
        <f>IF(RES_hh_fech!D20=0,0,RES_hh_fech!D20/RES_summary!D$19)</f>
        <v>27.715261352771286</v>
      </c>
      <c r="E20" s="95">
        <f>IF(RES_hh_fech!E20=0,0,RES_hh_fech!E20/RES_summary!E$19)</f>
        <v>27.75111982775368</v>
      </c>
      <c r="F20" s="95">
        <f>IF(RES_hh_fech!F20=0,0,RES_hh_fech!F20/RES_summary!F$19)</f>
        <v>27.452328092160787</v>
      </c>
      <c r="G20" s="95">
        <f>IF(RES_hh_fech!G20=0,0,RES_hh_fech!G20/RES_summary!G$19)</f>
        <v>26.737411884550117</v>
      </c>
      <c r="H20" s="95">
        <f>IF(RES_hh_fech!H20=0,0,RES_hh_fech!H20/RES_summary!H$19)</f>
        <v>26.034657067741893</v>
      </c>
      <c r="I20" s="95">
        <f>IF(RES_hh_fech!I20=0,0,RES_hh_fech!I20/RES_summary!I$19)</f>
        <v>24.740685970281405</v>
      </c>
      <c r="J20" s="95">
        <f>IF(RES_hh_fech!J20=0,0,RES_hh_fech!J20/RES_summary!J$19)</f>
        <v>24.38109095050666</v>
      </c>
      <c r="K20" s="95">
        <f>IF(RES_hh_fech!K20=0,0,RES_hh_fech!K20/RES_summary!K$19)</f>
        <v>23.743001456560801</v>
      </c>
      <c r="L20" s="95">
        <f>IF(RES_hh_fech!L20=0,0,RES_hh_fech!L20/RES_summary!L$19)</f>
        <v>24.024643230727353</v>
      </c>
      <c r="M20" s="95">
        <f>IF(RES_hh_fech!M20=0,0,RES_hh_fech!M20/RES_summary!M$19)</f>
        <v>23.182248910365047</v>
      </c>
      <c r="N20" s="95">
        <f>IF(RES_hh_fech!N20=0,0,RES_hh_fech!N20/RES_summary!N$19)</f>
        <v>22.996105100686208</v>
      </c>
      <c r="O20" s="95">
        <f>IF(RES_hh_fech!O20=0,0,RES_hh_fech!O20/RES_summary!O$19)</f>
        <v>23.275735816936205</v>
      </c>
      <c r="P20" s="95">
        <f>IF(RES_hh_fech!P20=0,0,RES_hh_fech!P20/RES_summary!P$19)</f>
        <v>22.489770438616173</v>
      </c>
      <c r="Q20" s="95">
        <f>IF(RES_hh_fech!Q20=0,0,RES_hh_fech!Q20/RES_summary!Q$19)</f>
        <v>21.780761595654642</v>
      </c>
    </row>
    <row r="21" spans="1:17" ht="12" customHeight="1" x14ac:dyDescent="0.25">
      <c r="A21" s="87" t="s">
        <v>109</v>
      </c>
      <c r="B21" s="95">
        <f>IF(RES_hh_fech!B21=0,0,RES_hh_fech!B21/RES_summary!B$19)</f>
        <v>26.956841164383537</v>
      </c>
      <c r="C21" s="95">
        <f>IF(RES_hh_fech!C21=0,0,RES_hh_fech!C21/RES_summary!C$19)</f>
        <v>26.643523125691491</v>
      </c>
      <c r="D21" s="95">
        <f>IF(RES_hh_fech!D21=0,0,RES_hh_fech!D21/RES_summary!D$19)</f>
        <v>26.140178490437187</v>
      </c>
      <c r="E21" s="95">
        <f>IF(RES_hh_fech!E21=0,0,RES_hh_fech!E21/RES_summary!E$19)</f>
        <v>25.739701762932679</v>
      </c>
      <c r="F21" s="95">
        <f>IF(RES_hh_fech!F21=0,0,RES_hh_fech!F21/RES_summary!F$19)</f>
        <v>25.655783582652951</v>
      </c>
      <c r="G21" s="95">
        <f>IF(RES_hh_fech!G21=0,0,RES_hh_fech!G21/RES_summary!G$19)</f>
        <v>24.905825070157523</v>
      </c>
      <c r="H21" s="95">
        <f>IF(RES_hh_fech!H21=0,0,RES_hh_fech!H21/RES_summary!H$19)</f>
        <v>23.853097805775583</v>
      </c>
      <c r="I21" s="95">
        <f>IF(RES_hh_fech!I21=0,0,RES_hh_fech!I21/RES_summary!I$19)</f>
        <v>23.091306595780402</v>
      </c>
      <c r="J21" s="95">
        <f>IF(RES_hh_fech!J21=0,0,RES_hh_fech!J21/RES_summary!J$19)</f>
        <v>22.755685995924051</v>
      </c>
      <c r="K21" s="95">
        <f>IF(RES_hh_fech!K21=0,0,RES_hh_fech!K21/RES_summary!K$19)</f>
        <v>22.160134171882511</v>
      </c>
      <c r="L21" s="95">
        <f>IF(RES_hh_fech!L21=0,0,RES_hh_fech!L21/RES_summary!L$19)</f>
        <v>22.813593618577308</v>
      </c>
      <c r="M21" s="95">
        <f>IF(RES_hh_fech!M21=0,0,RES_hh_fech!M21/RES_summary!M$19)</f>
        <v>21.034663706539988</v>
      </c>
      <c r="N21" s="95">
        <f>IF(RES_hh_fech!N21=0,0,RES_hh_fech!N21/RES_summary!N$19)</f>
        <v>21.484416495997849</v>
      </c>
      <c r="O21" s="95">
        <f>IF(RES_hh_fech!O21=0,0,RES_hh_fech!O21/RES_summary!O$19)</f>
        <v>21.761254850384702</v>
      </c>
      <c r="P21" s="95">
        <f>IF(RES_hh_fech!P21=0,0,RES_hh_fech!P21/RES_summary!P$19)</f>
        <v>21.040848601612907</v>
      </c>
      <c r="Q21" s="95">
        <f>IF(RES_hh_fech!Q21=0,0,RES_hh_fech!Q21/RES_summary!Q$19)</f>
        <v>20.402416233162771</v>
      </c>
    </row>
    <row r="22" spans="1:17" ht="12" customHeight="1" x14ac:dyDescent="0.25">
      <c r="A22" s="87" t="s">
        <v>55</v>
      </c>
      <c r="B22" s="95">
        <f>IF(RES_hh_fech!B22=0,0,RES_hh_fech!B22/RES_summary!B$19)</f>
        <v>33.648069381320305</v>
      </c>
      <c r="C22" s="95">
        <f>IF(RES_hh_fech!C22=0,0,RES_hh_fech!C22/RES_summary!C$19)</f>
        <v>33.375792692452386</v>
      </c>
      <c r="D22" s="95">
        <f>IF(RES_hh_fech!D22=0,0,RES_hh_fech!D22/RES_summary!D$19)</f>
        <v>32.675236753840188</v>
      </c>
      <c r="E22" s="95">
        <f>IF(RES_hh_fech!E22=0,0,RES_hh_fech!E22/RES_summary!E$19)</f>
        <v>32.174624208396516</v>
      </c>
      <c r="F22" s="95">
        <f>IF(RES_hh_fech!F22=0,0,RES_hh_fech!F22/RES_summary!F$19)</f>
        <v>32.027708938409255</v>
      </c>
      <c r="G22" s="95">
        <f>IF(RES_hh_fech!G22=0,0,RES_hh_fech!G22/RES_summary!G$19)</f>
        <v>31.1936501769671</v>
      </c>
      <c r="H22" s="95">
        <f>IF(RES_hh_fech!H22=0,0,RES_hh_fech!H22/RES_summary!H$19)</f>
        <v>30.373756766829437</v>
      </c>
      <c r="I22" s="95">
        <f>IF(RES_hh_fech!I22=0,0,RES_hh_fech!I22/RES_summary!I$19)</f>
        <v>29.083978756692492</v>
      </c>
      <c r="J22" s="95">
        <f>IF(RES_hh_fech!J22=0,0,RES_hh_fech!J22/RES_summary!J$19)</f>
        <v>28.372550473214527</v>
      </c>
      <c r="K22" s="95">
        <f>IF(RES_hh_fech!K22=0,0,RES_hh_fech!K22/RES_summary!K$19)</f>
        <v>27.700167555999236</v>
      </c>
      <c r="L22" s="95">
        <f>IF(RES_hh_fech!L22=0,0,RES_hh_fech!L22/RES_summary!L$19)</f>
        <v>28.02874638056451</v>
      </c>
      <c r="M22" s="95">
        <f>IF(RES_hh_fech!M22=0,0,RES_hh_fech!M22/RES_summary!M$19)</f>
        <v>27.221438907445652</v>
      </c>
      <c r="N22" s="95">
        <f>IF(RES_hh_fech!N22=0,0,RES_hh_fech!N22/RES_summary!N$19)</f>
        <v>27.331471815015878</v>
      </c>
      <c r="O22" s="95">
        <f>IF(RES_hh_fech!O22=0,0,RES_hh_fech!O22/RES_summary!O$19)</f>
        <v>26.578427300793109</v>
      </c>
      <c r="P22" s="95">
        <f>IF(RES_hh_fech!P22=0,0,RES_hh_fech!P22/RES_summary!P$19)</f>
        <v>26.113482146192087</v>
      </c>
      <c r="Q22" s="95">
        <f>IF(RES_hh_fech!Q22=0,0,RES_hh_fech!Q22/RES_summary!Q$19)</f>
        <v>25.244541497938712</v>
      </c>
    </row>
    <row r="23" spans="1:17" ht="12" customHeight="1" x14ac:dyDescent="0.25">
      <c r="A23" s="87" t="s">
        <v>79</v>
      </c>
      <c r="B23" s="95">
        <f>IF(RES_hh_fech!B23=0,0,RES_hh_fech!B23/RES_summary!B$19)</f>
        <v>0</v>
      </c>
      <c r="C23" s="95">
        <f>IF(RES_hh_fech!C23=0,0,RES_hh_fech!C23/RES_summary!C$19)</f>
        <v>0</v>
      </c>
      <c r="D23" s="95">
        <f>IF(RES_hh_fech!D23=0,0,RES_hh_fech!D23/RES_summary!D$19)</f>
        <v>0</v>
      </c>
      <c r="E23" s="95">
        <f>IF(RES_hh_fech!E23=0,0,RES_hh_fech!E23/RES_summary!E$19)</f>
        <v>0</v>
      </c>
      <c r="F23" s="95">
        <f>IF(RES_hh_fech!F23=0,0,RES_hh_fech!F23/RES_summary!F$19)</f>
        <v>0</v>
      </c>
      <c r="G23" s="95">
        <f>IF(RES_hh_fech!G23=0,0,RES_hh_fech!G23/RES_summary!G$19)</f>
        <v>0</v>
      </c>
      <c r="H23" s="95">
        <f>IF(RES_hh_fech!H23=0,0,RES_hh_fech!H23/RES_summary!H$19)</f>
        <v>0</v>
      </c>
      <c r="I23" s="95">
        <f>IF(RES_hh_fech!I23=0,0,RES_hh_fech!I23/RES_summary!I$19)</f>
        <v>0</v>
      </c>
      <c r="J23" s="95">
        <f>IF(RES_hh_fech!J23=0,0,RES_hh_fech!J23/RES_summary!J$19)</f>
        <v>0</v>
      </c>
      <c r="K23" s="95">
        <f>IF(RES_hh_fech!K23=0,0,RES_hh_fech!K23/RES_summary!K$19)</f>
        <v>0</v>
      </c>
      <c r="L23" s="95">
        <f>IF(RES_hh_fech!L23=0,0,RES_hh_fech!L23/RES_summary!L$19)</f>
        <v>0</v>
      </c>
      <c r="M23" s="95">
        <f>IF(RES_hh_fech!M23=0,0,RES_hh_fech!M23/RES_summary!M$19)</f>
        <v>0</v>
      </c>
      <c r="N23" s="95">
        <f>IF(RES_hh_fech!N23=0,0,RES_hh_fech!N23/RES_summary!N$19)</f>
        <v>0</v>
      </c>
      <c r="O23" s="95">
        <f>IF(RES_hh_fech!O23=0,0,RES_hh_fech!O23/RES_summary!O$19)</f>
        <v>0</v>
      </c>
      <c r="P23" s="95">
        <f>IF(RES_hh_fech!P23=0,0,RES_hh_fech!P23/RES_summary!P$19)</f>
        <v>0</v>
      </c>
      <c r="Q23" s="95">
        <f>IF(RES_hh_fech!Q23=0,0,RES_hh_fech!Q23/RES_summary!Q$19)</f>
        <v>0</v>
      </c>
    </row>
    <row r="24" spans="1:17" ht="12" customHeight="1" x14ac:dyDescent="0.25">
      <c r="A24" s="87" t="s">
        <v>61</v>
      </c>
      <c r="B24" s="95">
        <f>IF(RES_hh_fech!B24=0,0,RES_hh_fech!B24/RES_summary!B$19)</f>
        <v>19.311103811362759</v>
      </c>
      <c r="C24" s="95">
        <f>IF(RES_hh_fech!C24=0,0,RES_hh_fech!C24/RES_summary!C$19)</f>
        <v>18.388675623213878</v>
      </c>
      <c r="D24" s="95">
        <f>IF(RES_hh_fech!D24=0,0,RES_hh_fech!D24/RES_summary!D$19)</f>
        <v>18.818006540536924</v>
      </c>
      <c r="E24" s="95">
        <f>IF(RES_hh_fech!E24=0,0,RES_hh_fech!E24/RES_summary!E$19)</f>
        <v>16.441352465439731</v>
      </c>
      <c r="F24" s="95">
        <f>IF(RES_hh_fech!F24=0,0,RES_hh_fech!F24/RES_summary!F$19)</f>
        <v>18.191144974841027</v>
      </c>
      <c r="G24" s="95">
        <f>IF(RES_hh_fech!G24=0,0,RES_hh_fech!G24/RES_summary!G$19)</f>
        <v>17.765542637566146</v>
      </c>
      <c r="H24" s="95">
        <f>IF(RES_hh_fech!H24=0,0,RES_hh_fech!H24/RES_summary!H$19)</f>
        <v>15.881398295818741</v>
      </c>
      <c r="I24" s="95">
        <f>IF(RES_hh_fech!I24=0,0,RES_hh_fech!I24/RES_summary!I$19)</f>
        <v>17.056641667994768</v>
      </c>
      <c r="J24" s="95">
        <f>IF(RES_hh_fech!J24=0,0,RES_hh_fech!J24/RES_summary!J$19)</f>
        <v>15.303346717304589</v>
      </c>
      <c r="K24" s="95">
        <f>IF(RES_hh_fech!K24=0,0,RES_hh_fech!K24/RES_summary!K$19)</f>
        <v>15.507826359499463</v>
      </c>
      <c r="L24" s="95">
        <f>IF(RES_hh_fech!L24=0,0,RES_hh_fech!L24/RES_summary!L$19)</f>
        <v>16.198208532021557</v>
      </c>
      <c r="M24" s="95">
        <f>IF(RES_hh_fech!M24=0,0,RES_hh_fech!M24/RES_summary!M$19)</f>
        <v>15.981254541131523</v>
      </c>
      <c r="N24" s="95">
        <f>IF(RES_hh_fech!N24=0,0,RES_hh_fech!N24/RES_summary!N$19)</f>
        <v>15.134695794543752</v>
      </c>
      <c r="O24" s="95">
        <f>IF(RES_hh_fech!O24=0,0,RES_hh_fech!O24/RES_summary!O$19)</f>
        <v>16.02847058847728</v>
      </c>
      <c r="P24" s="95">
        <f>IF(RES_hh_fech!P24=0,0,RES_hh_fech!P24/RES_summary!P$19)</f>
        <v>15.221556019095305</v>
      </c>
      <c r="Q24" s="95">
        <f>IF(RES_hh_fech!Q24=0,0,RES_hh_fech!Q24/RES_summary!Q$19)</f>
        <v>14.981022857136296</v>
      </c>
    </row>
    <row r="25" spans="1:17" ht="12" customHeight="1" x14ac:dyDescent="0.25">
      <c r="A25" s="51" t="s">
        <v>60</v>
      </c>
      <c r="B25" s="22">
        <f>IF(RES_hh_fech!B25=0,0,RES_hh_fech!B25/RES_summary!B$19)</f>
        <v>23.595862197512684</v>
      </c>
      <c r="C25" s="22">
        <f>IF(RES_hh_fech!C25=0,0,RES_hh_fech!C25/RES_summary!C$19)</f>
        <v>24.111251746344355</v>
      </c>
      <c r="D25" s="22">
        <f>IF(RES_hh_fech!D25=0,0,RES_hh_fech!D25/RES_summary!D$19)</f>
        <v>23.343223893762296</v>
      </c>
      <c r="E25" s="22">
        <f>IF(RES_hh_fech!E25=0,0,RES_hh_fech!E25/RES_summary!E$19)</f>
        <v>23.852043658316447</v>
      </c>
      <c r="F25" s="22">
        <f>IF(RES_hh_fech!F25=0,0,RES_hh_fech!F25/RES_summary!F$19)</f>
        <v>22.832154177248945</v>
      </c>
      <c r="G25" s="22">
        <f>IF(RES_hh_fech!G25=0,0,RES_hh_fech!G25/RES_summary!G$19)</f>
        <v>22.160948965297312</v>
      </c>
      <c r="H25" s="22">
        <f>IF(RES_hh_fech!H25=0,0,RES_hh_fech!H25/RES_summary!H$19)</f>
        <v>23.492515856512579</v>
      </c>
      <c r="I25" s="22">
        <f>IF(RES_hh_fech!I25=0,0,RES_hh_fech!I25/RES_summary!I$19)</f>
        <v>20.114765402404313</v>
      </c>
      <c r="J25" s="22">
        <f>IF(RES_hh_fech!J25=0,0,RES_hh_fech!J25/RES_summary!J$19)</f>
        <v>20.913983676024461</v>
      </c>
      <c r="K25" s="22">
        <f>IF(RES_hh_fech!K25=0,0,RES_hh_fech!K25/RES_summary!K$19)</f>
        <v>20.123897998725379</v>
      </c>
      <c r="L25" s="22">
        <f>IF(RES_hh_fech!L25=0,0,RES_hh_fech!L25/RES_summary!L$19)</f>
        <v>19.379319130146559</v>
      </c>
      <c r="M25" s="22">
        <f>IF(RES_hh_fech!M25=0,0,RES_hh_fech!M25/RES_summary!M$19)</f>
        <v>21.781773836820275</v>
      </c>
      <c r="N25" s="22">
        <f>IF(RES_hh_fech!N25=0,0,RES_hh_fech!N25/RES_summary!N$19)</f>
        <v>20.540429786920608</v>
      </c>
      <c r="O25" s="22">
        <f>IF(RES_hh_fech!O25=0,0,RES_hh_fech!O25/RES_summary!O$19)</f>
        <v>20.695958650184661</v>
      </c>
      <c r="P25" s="22">
        <f>IF(RES_hh_fech!P25=0,0,RES_hh_fech!P25/RES_summary!P$19)</f>
        <v>19.857072323722956</v>
      </c>
      <c r="Q25" s="22">
        <f>IF(RES_hh_fech!Q25=0,0,RES_hh_fech!Q25/RES_summary!Q$19)</f>
        <v>19.12941762294172</v>
      </c>
    </row>
    <row r="26" spans="1:17" ht="12" customHeight="1" x14ac:dyDescent="0.25">
      <c r="A26" s="49" t="s">
        <v>59</v>
      </c>
      <c r="B26" s="18">
        <f>IF(RES_hh_fech!B26=0,0,RES_hh_fech!B26/RES_summary!B$19)</f>
        <v>5.2363073715679773</v>
      </c>
      <c r="C26" s="18">
        <f>IF(RES_hh_fech!C26=0,0,RES_hh_fech!C26/RES_summary!C$19)</f>
        <v>5.2593720346631656</v>
      </c>
      <c r="D26" s="18">
        <f>IF(RES_hh_fech!D26=0,0,RES_hh_fech!D26/RES_summary!D$19)</f>
        <v>5.210544602000736</v>
      </c>
      <c r="E26" s="18">
        <f>IF(RES_hh_fech!E26=0,0,RES_hh_fech!E26/RES_summary!E$19)</f>
        <v>5.2214224604859538</v>
      </c>
      <c r="F26" s="18">
        <f>IF(RES_hh_fech!F26=0,0,RES_hh_fech!F26/RES_summary!F$19)</f>
        <v>5.2331769056071975</v>
      </c>
      <c r="G26" s="18">
        <f>IF(RES_hh_fech!G26=0,0,RES_hh_fech!G26/RES_summary!G$19)</f>
        <v>5.1700540084345512</v>
      </c>
      <c r="H26" s="18">
        <f>IF(RES_hh_fech!H26=0,0,RES_hh_fech!H26/RES_summary!H$19)</f>
        <v>5.1170416799421785</v>
      </c>
      <c r="I26" s="18">
        <f>IF(RES_hh_fech!I26=0,0,RES_hh_fech!I26/RES_summary!I$19)</f>
        <v>4.9348620204019777</v>
      </c>
      <c r="J26" s="18">
        <f>IF(RES_hh_fech!J26=0,0,RES_hh_fech!J26/RES_summary!J$19)</f>
        <v>4.9442184078576821</v>
      </c>
      <c r="K26" s="18">
        <f>IF(RES_hh_fech!K26=0,0,RES_hh_fech!K26/RES_summary!K$19)</f>
        <v>4.9111931839983178</v>
      </c>
      <c r="L26" s="18">
        <f>IF(RES_hh_fech!L26=0,0,RES_hh_fech!L26/RES_summary!L$19)</f>
        <v>5.0171031586341588</v>
      </c>
      <c r="M26" s="18">
        <f>IF(RES_hh_fech!M26=0,0,RES_hh_fech!M26/RES_summary!M$19)</f>
        <v>4.929270176358802</v>
      </c>
      <c r="N26" s="18">
        <f>IF(RES_hh_fech!N26=0,0,RES_hh_fech!N26/RES_summary!N$19)</f>
        <v>4.9087532362774331</v>
      </c>
      <c r="O26" s="18">
        <f>IF(RES_hh_fech!O26=0,0,RES_hh_fech!O26/RES_summary!O$19)</f>
        <v>4.6406651864174169</v>
      </c>
      <c r="P26" s="18">
        <f>IF(RES_hh_fech!P26=0,0,RES_hh_fech!P26/RES_summary!P$19)</f>
        <v>4.8636138346335764</v>
      </c>
      <c r="Q26" s="18">
        <f>IF(RES_hh_fech!Q26=0,0,RES_hh_fech!Q26/RES_summary!Q$19)</f>
        <v>4.7637639829248979</v>
      </c>
    </row>
    <row r="27" spans="1:17" ht="12.95" customHeight="1" x14ac:dyDescent="0.25">
      <c r="A27" s="89" t="s">
        <v>62</v>
      </c>
      <c r="B27" s="96">
        <f>IF(RES_hh_fech!B27=0,0,RES_hh_fech!B27/RES_summary!B$19)</f>
        <v>12.484462101009051</v>
      </c>
      <c r="C27" s="96">
        <f>IF(RES_hh_fech!C27=0,0,RES_hh_fech!C27/RES_summary!C$19)</f>
        <v>12.330522232823313</v>
      </c>
      <c r="D27" s="96">
        <f>IF(RES_hh_fech!D27=0,0,RES_hh_fech!D27/RES_summary!D$19)</f>
        <v>12.277717267117756</v>
      </c>
      <c r="E27" s="96">
        <f>IF(RES_hh_fech!E27=0,0,RES_hh_fech!E27/RES_summary!E$19)</f>
        <v>12.102282477810771</v>
      </c>
      <c r="F27" s="96">
        <f>IF(RES_hh_fech!F27=0,0,RES_hh_fech!F27/RES_summary!F$19)</f>
        <v>12.012202835605153</v>
      </c>
      <c r="G27" s="96">
        <f>IF(RES_hh_fech!G27=0,0,RES_hh_fech!G27/RES_summary!G$19)</f>
        <v>11.854235440375794</v>
      </c>
      <c r="H27" s="96">
        <f>IF(RES_hh_fech!H27=0,0,RES_hh_fech!H27/RES_summary!H$19)</f>
        <v>11.587935565134492</v>
      </c>
      <c r="I27" s="96">
        <f>IF(RES_hh_fech!I27=0,0,RES_hh_fech!I27/RES_summary!I$19)</f>
        <v>11.511592134596304</v>
      </c>
      <c r="J27" s="96">
        <f>IF(RES_hh_fech!J27=0,0,RES_hh_fech!J27/RES_summary!J$19)</f>
        <v>11.233159301587762</v>
      </c>
      <c r="K27" s="96">
        <f>IF(RES_hh_fech!K27=0,0,RES_hh_fech!K27/RES_summary!K$19)</f>
        <v>11.165380016885898</v>
      </c>
      <c r="L27" s="96">
        <f>IF(RES_hh_fech!L27=0,0,RES_hh_fech!L27/RES_summary!L$19)</f>
        <v>11.078994124570272</v>
      </c>
      <c r="M27" s="96">
        <f>IF(RES_hh_fech!M27=0,0,RES_hh_fech!M27/RES_summary!M$19)</f>
        <v>11.003635160681094</v>
      </c>
      <c r="N27" s="96">
        <f>IF(RES_hh_fech!N27=0,0,RES_hh_fech!N27/RES_summary!N$19)</f>
        <v>10.929387264969387</v>
      </c>
      <c r="O27" s="96">
        <f>IF(RES_hh_fech!O27=0,0,RES_hh_fech!O27/RES_summary!O$19)</f>
        <v>10.872042234972428</v>
      </c>
      <c r="P27" s="96">
        <f>IF(RES_hh_fech!P27=0,0,RES_hh_fech!P27/RES_summary!P$19)</f>
        <v>10.547207635784991</v>
      </c>
      <c r="Q27" s="96">
        <f>IF(RES_hh_fech!Q27=0,0,RES_hh_fech!Q27/RES_summary!Q$19)</f>
        <v>10.303442723552033</v>
      </c>
    </row>
    <row r="28" spans="1:17" ht="12" customHeight="1" x14ac:dyDescent="0.25">
      <c r="A28" s="87" t="s">
        <v>58</v>
      </c>
      <c r="B28" s="95">
        <f>IF(RES_hh_fech!B28=0,0,RES_hh_fech!B28/RES_summary!B$19)</f>
        <v>0</v>
      </c>
      <c r="C28" s="95">
        <f>IF(RES_hh_fech!C28=0,0,RES_hh_fech!C28/RES_summary!C$19)</f>
        <v>0</v>
      </c>
      <c r="D28" s="95">
        <f>IF(RES_hh_fech!D28=0,0,RES_hh_fech!D28/RES_summary!D$19)</f>
        <v>0</v>
      </c>
      <c r="E28" s="95">
        <f>IF(RES_hh_fech!E28=0,0,RES_hh_fech!E28/RES_summary!E$19)</f>
        <v>0</v>
      </c>
      <c r="F28" s="95">
        <f>IF(RES_hh_fech!F28=0,0,RES_hh_fech!F28/RES_summary!F$19)</f>
        <v>0</v>
      </c>
      <c r="G28" s="95">
        <f>IF(RES_hh_fech!G28=0,0,RES_hh_fech!G28/RES_summary!G$19)</f>
        <v>0</v>
      </c>
      <c r="H28" s="95">
        <f>IF(RES_hh_fech!H28=0,0,RES_hh_fech!H28/RES_summary!H$19)</f>
        <v>0</v>
      </c>
      <c r="I28" s="95">
        <f>IF(RES_hh_fech!I28=0,0,RES_hh_fech!I28/RES_summary!I$19)</f>
        <v>0</v>
      </c>
      <c r="J28" s="95">
        <f>IF(RES_hh_fech!J28=0,0,RES_hh_fech!J28/RES_summary!J$19)</f>
        <v>0</v>
      </c>
      <c r="K28" s="95">
        <f>IF(RES_hh_fech!K28=0,0,RES_hh_fech!K28/RES_summary!K$19)</f>
        <v>0</v>
      </c>
      <c r="L28" s="95">
        <f>IF(RES_hh_fech!L28=0,0,RES_hh_fech!L28/RES_summary!L$19)</f>
        <v>0</v>
      </c>
      <c r="M28" s="95">
        <f>IF(RES_hh_fech!M28=0,0,RES_hh_fech!M28/RES_summary!M$19)</f>
        <v>0</v>
      </c>
      <c r="N28" s="95">
        <f>IF(RES_hh_fech!N28=0,0,RES_hh_fech!N28/RES_summary!N$19)</f>
        <v>0</v>
      </c>
      <c r="O28" s="95">
        <f>IF(RES_hh_fech!O28=0,0,RES_hh_fech!O28/RES_summary!O$19)</f>
        <v>0</v>
      </c>
      <c r="P28" s="95">
        <f>IF(RES_hh_fech!P28=0,0,RES_hh_fech!P28/RES_summary!P$19)</f>
        <v>0</v>
      </c>
      <c r="Q28" s="95">
        <f>IF(RES_hh_fech!Q28=0,0,RES_hh_fech!Q28/RES_summary!Q$19)</f>
        <v>0</v>
      </c>
    </row>
    <row r="29" spans="1:17" s="28" customFormat="1" ht="12" customHeight="1" x14ac:dyDescent="0.25">
      <c r="A29" s="87" t="s">
        <v>84</v>
      </c>
      <c r="B29" s="95">
        <f>IF(RES_hh_fech!B29=0,0,RES_hh_fech!B29/RES_summary!B$19)</f>
        <v>16.599736131357357</v>
      </c>
      <c r="C29" s="95">
        <f>IF(RES_hh_fech!C29=0,0,RES_hh_fech!C29/RES_summary!C$19)</f>
        <v>16.373704437331448</v>
      </c>
      <c r="D29" s="95">
        <f>IF(RES_hh_fech!D29=0,0,RES_hh_fech!D29/RES_summary!D$19)</f>
        <v>16.292515516981869</v>
      </c>
      <c r="E29" s="95">
        <f>IF(RES_hh_fech!E29=0,0,RES_hh_fech!E29/RES_summary!E$19)</f>
        <v>16.204467774867734</v>
      </c>
      <c r="F29" s="95">
        <f>IF(RES_hh_fech!F29=0,0,RES_hh_fech!F29/RES_summary!F$19)</f>
        <v>15.500331600098827</v>
      </c>
      <c r="G29" s="95">
        <f>IF(RES_hh_fech!G29=0,0,RES_hh_fech!G29/RES_summary!G$19)</f>
        <v>15.584709325247944</v>
      </c>
      <c r="H29" s="95">
        <f>IF(RES_hh_fech!H29=0,0,RES_hh_fech!H29/RES_summary!H$19)</f>
        <v>15.209976452608037</v>
      </c>
      <c r="I29" s="95">
        <f>IF(RES_hh_fech!I29=0,0,RES_hh_fech!I29/RES_summary!I$19)</f>
        <v>15.11915016561589</v>
      </c>
      <c r="J29" s="95">
        <f>IF(RES_hh_fech!J29=0,0,RES_hh_fech!J29/RES_summary!J$19)</f>
        <v>14.81210635287013</v>
      </c>
      <c r="K29" s="95">
        <f>IF(RES_hh_fech!K29=0,0,RES_hh_fech!K29/RES_summary!K$19)</f>
        <v>14.587791170254986</v>
      </c>
      <c r="L29" s="95">
        <f>IF(RES_hh_fech!L29=0,0,RES_hh_fech!L29/RES_summary!L$19)</f>
        <v>14.110341510560044</v>
      </c>
      <c r="M29" s="95">
        <f>IF(RES_hh_fech!M29=0,0,RES_hh_fech!M29/RES_summary!M$19)</f>
        <v>13.958031811314772</v>
      </c>
      <c r="N29" s="95">
        <f>IF(RES_hh_fech!N29=0,0,RES_hh_fech!N29/RES_summary!N$19)</f>
        <v>13.670486451655277</v>
      </c>
      <c r="O29" s="95">
        <f>IF(RES_hh_fech!O29=0,0,RES_hh_fech!O29/RES_summary!O$19)</f>
        <v>13.364871833150753</v>
      </c>
      <c r="P29" s="95">
        <f>IF(RES_hh_fech!P29=0,0,RES_hh_fech!P29/RES_summary!P$19)</f>
        <v>13.172774287059861</v>
      </c>
      <c r="Q29" s="95">
        <f>IF(RES_hh_fech!Q29=0,0,RES_hh_fech!Q29/RES_summary!Q$19)</f>
        <v>12.797976005122361</v>
      </c>
    </row>
    <row r="30" spans="1:17" ht="12" customHeight="1" x14ac:dyDescent="0.25">
      <c r="A30" s="87" t="s">
        <v>109</v>
      </c>
      <c r="B30" s="95">
        <f>IF(RES_hh_fech!B30=0,0,RES_hh_fech!B30/RES_summary!B$19)</f>
        <v>15.414041018575066</v>
      </c>
      <c r="C30" s="95">
        <f>IF(RES_hh_fech!C30=0,0,RES_hh_fech!C30/RES_summary!C$19)</f>
        <v>15.159330323866548</v>
      </c>
      <c r="D30" s="95">
        <f>IF(RES_hh_fech!D30=0,0,RES_hh_fech!D30/RES_summary!D$19)</f>
        <v>15.128763911192252</v>
      </c>
      <c r="E30" s="95">
        <f>IF(RES_hh_fech!E30=0,0,RES_hh_fech!E30/RES_summary!E$19)</f>
        <v>15.047007087721246</v>
      </c>
      <c r="F30" s="95">
        <f>IF(RES_hh_fech!F30=0,0,RES_hh_fech!F30/RES_summary!F$19)</f>
        <v>14.566075811014962</v>
      </c>
      <c r="G30" s="95">
        <f>IF(RES_hh_fech!G30=0,0,RES_hh_fech!G30/RES_summary!G$19)</f>
        <v>14.278434361236487</v>
      </c>
      <c r="H30" s="95">
        <f>IF(RES_hh_fech!H30=0,0,RES_hh_fech!H30/RES_summary!H$19)</f>
        <v>13.841348940917308</v>
      </c>
      <c r="I30" s="95">
        <f>IF(RES_hh_fech!I30=0,0,RES_hh_fech!I30/RES_summary!I$19)</f>
        <v>14.47718495567314</v>
      </c>
      <c r="J30" s="95">
        <f>IF(RES_hh_fech!J30=0,0,RES_hh_fech!J30/RES_summary!J$19)</f>
        <v>13.412297821481648</v>
      </c>
      <c r="K30" s="95">
        <f>IF(RES_hh_fech!K30=0,0,RES_hh_fech!K30/RES_summary!K$19)</f>
        <v>13.545804754311344</v>
      </c>
      <c r="L30" s="95">
        <f>IF(RES_hh_fech!L30=0,0,RES_hh_fech!L30/RES_summary!L$19)</f>
        <v>13.418792064867814</v>
      </c>
      <c r="M30" s="95">
        <f>IF(RES_hh_fech!M30=0,0,RES_hh_fech!M30/RES_summary!M$19)</f>
        <v>12.738674209995983</v>
      </c>
      <c r="N30" s="95">
        <f>IF(RES_hh_fech!N30=0,0,RES_hh_fech!N30/RES_summary!N$19)</f>
        <v>12.965457720605633</v>
      </c>
      <c r="O30" s="95">
        <f>IF(RES_hh_fech!O30=0,0,RES_hh_fech!O30/RES_summary!O$19)</f>
        <v>12.43758157525621</v>
      </c>
      <c r="P30" s="95">
        <f>IF(RES_hh_fech!P30=0,0,RES_hh_fech!P30/RES_summary!P$19)</f>
        <v>11.88050004251979</v>
      </c>
      <c r="Q30" s="95">
        <f>IF(RES_hh_fech!Q30=0,0,RES_hh_fech!Q30/RES_summary!Q$19)</f>
        <v>12.122148469207431</v>
      </c>
    </row>
    <row r="31" spans="1:17" ht="12" customHeight="1" x14ac:dyDescent="0.25">
      <c r="A31" s="87" t="s">
        <v>55</v>
      </c>
      <c r="B31" s="95">
        <f>IF(RES_hh_fech!B31=0,0,RES_hh_fech!B31/RES_summary!B$19)</f>
        <v>0</v>
      </c>
      <c r="C31" s="95">
        <f>IF(RES_hh_fech!C31=0,0,RES_hh_fech!C31/RES_summary!C$19)</f>
        <v>0</v>
      </c>
      <c r="D31" s="95">
        <f>IF(RES_hh_fech!D31=0,0,RES_hh_fech!D31/RES_summary!D$19)</f>
        <v>0</v>
      </c>
      <c r="E31" s="95">
        <f>IF(RES_hh_fech!E31=0,0,RES_hh_fech!E31/RES_summary!E$19)</f>
        <v>0</v>
      </c>
      <c r="F31" s="95">
        <f>IF(RES_hh_fech!F31=0,0,RES_hh_fech!F31/RES_summary!F$19)</f>
        <v>0</v>
      </c>
      <c r="G31" s="95">
        <f>IF(RES_hh_fech!G31=0,0,RES_hh_fech!G31/RES_summary!G$19)</f>
        <v>0</v>
      </c>
      <c r="H31" s="95">
        <f>IF(RES_hh_fech!H31=0,0,RES_hh_fech!H31/RES_summary!H$19)</f>
        <v>0</v>
      </c>
      <c r="I31" s="95">
        <f>IF(RES_hh_fech!I31=0,0,RES_hh_fech!I31/RES_summary!I$19)</f>
        <v>0</v>
      </c>
      <c r="J31" s="95">
        <f>IF(RES_hh_fech!J31=0,0,RES_hh_fech!J31/RES_summary!J$19)</f>
        <v>0</v>
      </c>
      <c r="K31" s="95">
        <f>IF(RES_hh_fech!K31=0,0,RES_hh_fech!K31/RES_summary!K$19)</f>
        <v>0</v>
      </c>
      <c r="L31" s="95">
        <f>IF(RES_hh_fech!L31=0,0,RES_hh_fech!L31/RES_summary!L$19)</f>
        <v>0</v>
      </c>
      <c r="M31" s="95">
        <f>IF(RES_hh_fech!M31=0,0,RES_hh_fech!M31/RES_summary!M$19)</f>
        <v>0</v>
      </c>
      <c r="N31" s="95">
        <f>IF(RES_hh_fech!N31=0,0,RES_hh_fech!N31/RES_summary!N$19)</f>
        <v>0</v>
      </c>
      <c r="O31" s="95">
        <f>IF(RES_hh_fech!O31=0,0,RES_hh_fech!O31/RES_summary!O$19)</f>
        <v>0</v>
      </c>
      <c r="P31" s="95">
        <f>IF(RES_hh_fech!P31=0,0,RES_hh_fech!P31/RES_summary!P$19)</f>
        <v>0</v>
      </c>
      <c r="Q31" s="95">
        <f>IF(RES_hh_fech!Q31=0,0,RES_hh_fech!Q31/RES_summary!Q$19)</f>
        <v>0</v>
      </c>
    </row>
    <row r="32" spans="1:17" ht="12" customHeight="1" x14ac:dyDescent="0.25">
      <c r="A32" s="49" t="s">
        <v>60</v>
      </c>
      <c r="B32" s="18">
        <f>IF(RES_hh_fech!B32=0,0,RES_hh_fech!B32/RES_summary!B$19)</f>
        <v>9.5228302041395771</v>
      </c>
      <c r="C32" s="18">
        <f>IF(RES_hh_fech!C32=0,0,RES_hh_fech!C32/RES_summary!C$19)</f>
        <v>9.4331270318344345</v>
      </c>
      <c r="D32" s="18">
        <f>IF(RES_hh_fech!D32=0,0,RES_hh_fech!D32/RES_summary!D$19)</f>
        <v>9.4235523534025596</v>
      </c>
      <c r="E32" s="18">
        <f>IF(RES_hh_fech!E32=0,0,RES_hh_fech!E32/RES_summary!E$19)</f>
        <v>9.2928229342841888</v>
      </c>
      <c r="F32" s="18">
        <f>IF(RES_hh_fech!F32=0,0,RES_hh_fech!F32/RES_summary!F$19)</f>
        <v>8.972026643107597</v>
      </c>
      <c r="G32" s="18">
        <f>IF(RES_hh_fech!G32=0,0,RES_hh_fech!G32/RES_summary!G$19)</f>
        <v>9.1406436474687176</v>
      </c>
      <c r="H32" s="18">
        <f>IF(RES_hh_fech!H32=0,0,RES_hh_fech!H32/RES_summary!H$19)</f>
        <v>8.9399968017656768</v>
      </c>
      <c r="I32" s="18">
        <f>IF(RES_hh_fech!I32=0,0,RES_hh_fech!I32/RES_summary!I$19)</f>
        <v>8.7347948424322848</v>
      </c>
      <c r="J32" s="18">
        <f>IF(RES_hh_fech!J32=0,0,RES_hh_fech!J32/RES_summary!J$19)</f>
        <v>8.7561164256214532</v>
      </c>
      <c r="K32" s="18">
        <f>IF(RES_hh_fech!K32=0,0,RES_hh_fech!K32/RES_summary!K$19)</f>
        <v>8.6266887795347937</v>
      </c>
      <c r="L32" s="18">
        <f>IF(RES_hh_fech!L32=0,0,RES_hh_fech!L32/RES_summary!L$19)</f>
        <v>8.4469761597541897</v>
      </c>
      <c r="M32" s="18">
        <f>IF(RES_hh_fech!M32=0,0,RES_hh_fech!M32/RES_summary!M$19)</f>
        <v>8.8635790933099283</v>
      </c>
      <c r="N32" s="18">
        <f>IF(RES_hh_fech!N32=0,0,RES_hh_fech!N32/RES_summary!N$19)</f>
        <v>8.5682202441713251</v>
      </c>
      <c r="O32" s="18">
        <f>IF(RES_hh_fech!O32=0,0,RES_hh_fech!O32/RES_summary!O$19)</f>
        <v>8.6454209979465819</v>
      </c>
      <c r="P32" s="18">
        <f>IF(RES_hh_fech!P32=0,0,RES_hh_fech!P32/RES_summary!P$19)</f>
        <v>8.6554196981348479</v>
      </c>
      <c r="Q32" s="18">
        <f>IF(RES_hh_fech!Q32=0,0,RES_hh_fech!Q32/RES_summary!Q$19)</f>
        <v>8.1552018655269585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126</v>
      </c>
      <c r="B3" s="100">
        <f>IF(RES_hh_tesh!B3=0,0,RES_hh_tesh!B3/RES_summary!B$19)</f>
        <v>143.42171032335787</v>
      </c>
      <c r="C3" s="100">
        <f>IF(RES_hh_tesh!C3=0,0,RES_hh_tesh!C3/RES_summary!C$19)</f>
        <v>152.86256837281721</v>
      </c>
      <c r="D3" s="100">
        <f>IF(RES_hh_tesh!D3=0,0,RES_hh_tesh!D3/RES_summary!D$19)</f>
        <v>145.58190521862022</v>
      </c>
      <c r="E3" s="100">
        <f>IF(RES_hh_tesh!E3=0,0,RES_hh_tesh!E3/RES_summary!E$19)</f>
        <v>141.93835759895452</v>
      </c>
      <c r="F3" s="100">
        <f>IF(RES_hh_tesh!F3=0,0,RES_hh_tesh!F3/RES_summary!F$19)</f>
        <v>136.75130819320444</v>
      </c>
      <c r="G3" s="100">
        <f>IF(RES_hh_tesh!G3=0,0,RES_hh_tesh!G3/RES_summary!G$19)</f>
        <v>133.55803768160416</v>
      </c>
      <c r="H3" s="100">
        <f>IF(RES_hh_tesh!H3=0,0,RES_hh_tesh!H3/RES_summary!H$19)</f>
        <v>132.10257031058509</v>
      </c>
      <c r="I3" s="100">
        <f>IF(RES_hh_tesh!I3=0,0,RES_hh_tesh!I3/RES_summary!I$19)</f>
        <v>109.57834796223476</v>
      </c>
      <c r="J3" s="100">
        <f>IF(RES_hh_tesh!J3=0,0,RES_hh_tesh!J3/RES_summary!J$19)</f>
        <v>121.18386962569026</v>
      </c>
      <c r="K3" s="100">
        <f>IF(RES_hh_tesh!K3=0,0,RES_hh_tesh!K3/RES_summary!K$19)</f>
        <v>116.06641838663194</v>
      </c>
      <c r="L3" s="100">
        <f>IF(RES_hh_tesh!L3=0,0,RES_hh_tesh!L3/RES_summary!L$19)</f>
        <v>123.81136382807362</v>
      </c>
      <c r="M3" s="100">
        <f>IF(RES_hh_tesh!M3=0,0,RES_hh_tesh!M3/RES_summary!M$19)</f>
        <v>107.89122049573936</v>
      </c>
      <c r="N3" s="100">
        <f>IF(RES_hh_tesh!N3=0,0,RES_hh_tesh!N3/RES_summary!N$19)</f>
        <v>111.6878403957777</v>
      </c>
      <c r="O3" s="100">
        <f>IF(RES_hh_tesh!O3=0,0,RES_hh_tesh!O3/RES_summary!O$19)</f>
        <v>120.02482078103613</v>
      </c>
      <c r="P3" s="100">
        <f>IF(RES_hh_tesh!P3=0,0,RES_hh_tesh!P3/RES_summary!P$19)</f>
        <v>100.90106073523297</v>
      </c>
      <c r="Q3" s="100">
        <f>IF(RES_hh_tesh!Q3=0,0,RES_hh_tesh!Q3/RES_summary!Q$19)</f>
        <v>103.49601842025037</v>
      </c>
    </row>
    <row r="4" spans="1:17" ht="12.95" customHeight="1" x14ac:dyDescent="0.25">
      <c r="A4" s="89" t="s">
        <v>65</v>
      </c>
      <c r="B4" s="96">
        <f>IF(RES_hh_tesh!B4=0,0,RES_hh_tesh!B4/RES_summary!B$19)</f>
        <v>118.06643415309027</v>
      </c>
      <c r="C4" s="96">
        <f>IF(RES_hh_tesh!C4=0,0,RES_hh_tesh!C4/RES_summary!C$19)</f>
        <v>127.55051683127782</v>
      </c>
      <c r="D4" s="96">
        <f>IF(RES_hh_tesh!D4=0,0,RES_hh_tesh!D4/RES_summary!D$19)</f>
        <v>120.45497709300466</v>
      </c>
      <c r="E4" s="96">
        <f>IF(RES_hh_tesh!E4=0,0,RES_hh_tesh!E4/RES_summary!E$19)</f>
        <v>116.89423236117429</v>
      </c>
      <c r="F4" s="96">
        <f>IF(RES_hh_tesh!F4=0,0,RES_hh_tesh!F4/RES_summary!F$19)</f>
        <v>111.86609712852031</v>
      </c>
      <c r="G4" s="96">
        <f>IF(RES_hh_tesh!G4=0,0,RES_hh_tesh!G4/RES_summary!G$19)</f>
        <v>108.84830148786968</v>
      </c>
      <c r="H4" s="96">
        <f>IF(RES_hh_tesh!H4=0,0,RES_hh_tesh!H4/RES_summary!H$19)</f>
        <v>107.69130238203088</v>
      </c>
      <c r="I4" s="96">
        <f>IF(RES_hh_tesh!I4=0,0,RES_hh_tesh!I4/RES_summary!I$19)</f>
        <v>85.542876544023528</v>
      </c>
      <c r="J4" s="96">
        <f>IF(RES_hh_tesh!J4=0,0,RES_hh_tesh!J4/RES_summary!J$19)</f>
        <v>97.295518461423285</v>
      </c>
      <c r="K4" s="96">
        <f>IF(RES_hh_tesh!K4=0,0,RES_hh_tesh!K4/RES_summary!K$19)</f>
        <v>92.167641340137195</v>
      </c>
      <c r="L4" s="96">
        <f>IF(RES_hh_tesh!L4=0,0,RES_hh_tesh!L4/RES_summary!L$19)</f>
        <v>99.546801038610695</v>
      </c>
      <c r="M4" s="96">
        <f>IF(RES_hh_tesh!M4=0,0,RES_hh_tesh!M4/RES_summary!M$19)</f>
        <v>83.792161429646939</v>
      </c>
      <c r="N4" s="96">
        <f>IF(RES_hh_tesh!N4=0,0,RES_hh_tesh!N4/RES_summary!N$19)</f>
        <v>87.633043519066234</v>
      </c>
      <c r="O4" s="96">
        <f>IF(RES_hh_tesh!O4=0,0,RES_hh_tesh!O4/RES_summary!O$19)</f>
        <v>95.811749694477314</v>
      </c>
      <c r="P4" s="96">
        <f>IF(RES_hh_tesh!P4=0,0,RES_hh_tesh!P4/RES_summary!P$19)</f>
        <v>77.142514142869743</v>
      </c>
      <c r="Q4" s="96">
        <f>IF(RES_hh_tesh!Q4=0,0,RES_hh_tesh!Q4/RES_summary!Q$19)</f>
        <v>80.1267509493061</v>
      </c>
    </row>
    <row r="5" spans="1:17" ht="12" customHeight="1" x14ac:dyDescent="0.25">
      <c r="A5" s="87" t="s">
        <v>58</v>
      </c>
      <c r="B5" s="95">
        <f>IF(RES_hh_tesh!B5=0,0,RES_hh_tesh!B5/RES_summary!B$19)</f>
        <v>115.10222196748541</v>
      </c>
      <c r="C5" s="95">
        <f>IF(RES_hh_tesh!C5=0,0,RES_hh_tesh!C5/RES_summary!C$19)</f>
        <v>124.19444244913275</v>
      </c>
      <c r="D5" s="95">
        <f>IF(RES_hh_tesh!D5=0,0,RES_hh_tesh!D5/RES_summary!D$19)</f>
        <v>112.69119181353474</v>
      </c>
      <c r="E5" s="95">
        <f>IF(RES_hh_tesh!E5=0,0,RES_hh_tesh!E5/RES_summary!E$19)</f>
        <v>116.53741469957704</v>
      </c>
      <c r="F5" s="95">
        <f>IF(RES_hh_tesh!F5=0,0,RES_hh_tesh!F5/RES_summary!F$19)</f>
        <v>107.67035996735817</v>
      </c>
      <c r="G5" s="95">
        <f>IF(RES_hh_tesh!G5=0,0,RES_hh_tesh!G5/RES_summary!G$19)</f>
        <v>105.12212260753986</v>
      </c>
      <c r="H5" s="95">
        <f>IF(RES_hh_tesh!H5=0,0,RES_hh_tesh!H5/RES_summary!H$19)</f>
        <v>104.75000600336173</v>
      </c>
      <c r="I5" s="95">
        <f>IF(RES_hh_tesh!I5=0,0,RES_hh_tesh!I5/RES_summary!I$19)</f>
        <v>90.968684727858559</v>
      </c>
      <c r="J5" s="95">
        <f>IF(RES_hh_tesh!J5=0,0,RES_hh_tesh!J5/RES_summary!J$19)</f>
        <v>84.1034097421458</v>
      </c>
      <c r="K5" s="95">
        <f>IF(RES_hh_tesh!K5=0,0,RES_hh_tesh!K5/RES_summary!K$19)</f>
        <v>82.937000682681955</v>
      </c>
      <c r="L5" s="95">
        <f>IF(RES_hh_tesh!L5=0,0,RES_hh_tesh!L5/RES_summary!L$19)</f>
        <v>97.414738231945861</v>
      </c>
      <c r="M5" s="95">
        <f>IF(RES_hh_tesh!M5=0,0,RES_hh_tesh!M5/RES_summary!M$19)</f>
        <v>81.692659836370837</v>
      </c>
      <c r="N5" s="95">
        <f>IF(RES_hh_tesh!N5=0,0,RES_hh_tesh!N5/RES_summary!N$19)</f>
        <v>86.020440590311892</v>
      </c>
      <c r="O5" s="95">
        <f>IF(RES_hh_tesh!O5=0,0,RES_hh_tesh!O5/RES_summary!O$19)</f>
        <v>91.771653899161933</v>
      </c>
      <c r="P5" s="95">
        <f>IF(RES_hh_tesh!P5=0,0,RES_hh_tesh!P5/RES_summary!P$19)</f>
        <v>74.739500378325133</v>
      </c>
      <c r="Q5" s="95">
        <f>IF(RES_hh_tesh!Q5=0,0,RES_hh_tesh!Q5/RES_summary!Q$19)</f>
        <v>78.229202369473697</v>
      </c>
    </row>
    <row r="6" spans="1:17" ht="12" customHeight="1" x14ac:dyDescent="0.25">
      <c r="A6" s="87" t="s">
        <v>84</v>
      </c>
      <c r="B6" s="95">
        <f>IF(RES_hh_tesh!B6=0,0,RES_hh_tesh!B6/RES_summary!B$19)</f>
        <v>121.1402620421229</v>
      </c>
      <c r="C6" s="95">
        <f>IF(RES_hh_tesh!C6=0,0,RES_hh_tesh!C6/RES_summary!C$19)</f>
        <v>121.90486195178627</v>
      </c>
      <c r="D6" s="95">
        <f>IF(RES_hh_tesh!D6=0,0,RES_hh_tesh!D6/RES_summary!D$19)</f>
        <v>113.65613594996267</v>
      </c>
      <c r="E6" s="95">
        <f>IF(RES_hh_tesh!E6=0,0,RES_hh_tesh!E6/RES_summary!E$19)</f>
        <v>96.285051465797736</v>
      </c>
      <c r="F6" s="95">
        <f>IF(RES_hh_tesh!F6=0,0,RES_hh_tesh!F6/RES_summary!F$19)</f>
        <v>109.43742856758494</v>
      </c>
      <c r="G6" s="95">
        <f>IF(RES_hh_tesh!G6=0,0,RES_hh_tesh!G6/RES_summary!G$19)</f>
        <v>99.607966940457231</v>
      </c>
      <c r="H6" s="95">
        <f>IF(RES_hh_tesh!H6=0,0,RES_hh_tesh!H6/RES_summary!H$19)</f>
        <v>113.76812906544021</v>
      </c>
      <c r="I6" s="95">
        <f>IF(RES_hh_tesh!I6=0,0,RES_hh_tesh!I6/RES_summary!I$19)</f>
        <v>75.940318464068895</v>
      </c>
      <c r="J6" s="95">
        <f>IF(RES_hh_tesh!J6=0,0,RES_hh_tesh!J6/RES_summary!J$19)</f>
        <v>95.858675370716739</v>
      </c>
      <c r="K6" s="95">
        <f>IF(RES_hh_tesh!K6=0,0,RES_hh_tesh!K6/RES_summary!K$19)</f>
        <v>92.078699486936728</v>
      </c>
      <c r="L6" s="95">
        <f>IF(RES_hh_tesh!L6=0,0,RES_hh_tesh!L6/RES_summary!L$19)</f>
        <v>96.079788236791515</v>
      </c>
      <c r="M6" s="95">
        <f>IF(RES_hh_tesh!M6=0,0,RES_hh_tesh!M6/RES_summary!M$19)</f>
        <v>81.152547084347475</v>
      </c>
      <c r="N6" s="95">
        <f>IF(RES_hh_tesh!N6=0,0,RES_hh_tesh!N6/RES_summary!N$19)</f>
        <v>84.124172885912586</v>
      </c>
      <c r="O6" s="95">
        <f>IF(RES_hh_tesh!O6=0,0,RES_hh_tesh!O6/RES_summary!O$19)</f>
        <v>91.827082922528405</v>
      </c>
      <c r="P6" s="95">
        <f>IF(RES_hh_tesh!P6=0,0,RES_hh_tesh!P6/RES_summary!P$19)</f>
        <v>73.655648423366415</v>
      </c>
      <c r="Q6" s="95">
        <f>IF(RES_hh_tesh!Q6=0,0,RES_hh_tesh!Q6/RES_summary!Q$19)</f>
        <v>76.102661512884723</v>
      </c>
    </row>
    <row r="7" spans="1:17" ht="12" customHeight="1" x14ac:dyDescent="0.25">
      <c r="A7" s="87" t="s">
        <v>110</v>
      </c>
      <c r="B7" s="95">
        <f>IF(RES_hh_tesh!B7=0,0,RES_hh_tesh!B7/RES_summary!B$19)</f>
        <v>111.68264003299079</v>
      </c>
      <c r="C7" s="95">
        <f>IF(RES_hh_tesh!C7=0,0,RES_hh_tesh!C7/RES_summary!C$19)</f>
        <v>126.04180402603662</v>
      </c>
      <c r="D7" s="95">
        <f>IF(RES_hh_tesh!D7=0,0,RES_hh_tesh!D7/RES_summary!D$19)</f>
        <v>116.85002442303814</v>
      </c>
      <c r="E7" s="95">
        <f>IF(RES_hh_tesh!E7=0,0,RES_hh_tesh!E7/RES_summary!E$19)</f>
        <v>114.77823823868775</v>
      </c>
      <c r="F7" s="95">
        <f>IF(RES_hh_tesh!F7=0,0,RES_hh_tesh!F7/RES_summary!F$19)</f>
        <v>108.22206963266636</v>
      </c>
      <c r="G7" s="95">
        <f>IF(RES_hh_tesh!G7=0,0,RES_hh_tesh!G7/RES_summary!G$19)</f>
        <v>107.6378525625686</v>
      </c>
      <c r="H7" s="95">
        <f>IF(RES_hh_tesh!H7=0,0,RES_hh_tesh!H7/RES_summary!H$19)</f>
        <v>114.56177645173199</v>
      </c>
      <c r="I7" s="95">
        <f>IF(RES_hh_tesh!I7=0,0,RES_hh_tesh!I7/RES_summary!I$19)</f>
        <v>73.705115522386265</v>
      </c>
      <c r="J7" s="95">
        <f>IF(RES_hh_tesh!J7=0,0,RES_hh_tesh!J7/RES_summary!J$19)</f>
        <v>108.0669246875692</v>
      </c>
      <c r="K7" s="95">
        <f>IF(RES_hh_tesh!K7=0,0,RES_hh_tesh!K7/RES_summary!K$19)</f>
        <v>94.393184202772844</v>
      </c>
      <c r="L7" s="95">
        <f>IF(RES_hh_tesh!L7=0,0,RES_hh_tesh!L7/RES_summary!L$19)</f>
        <v>96.44200901772453</v>
      </c>
      <c r="M7" s="95">
        <f>IF(RES_hh_tesh!M7=0,0,RES_hh_tesh!M7/RES_summary!M$19)</f>
        <v>80.89950325130873</v>
      </c>
      <c r="N7" s="95">
        <f>IF(RES_hh_tesh!N7=0,0,RES_hh_tesh!N7/RES_summary!N$19)</f>
        <v>84.80131145778914</v>
      </c>
      <c r="O7" s="95">
        <f>IF(RES_hh_tesh!O7=0,0,RES_hh_tesh!O7/RES_summary!O$19)</f>
        <v>92.760239245663698</v>
      </c>
      <c r="P7" s="95">
        <f>IF(RES_hh_tesh!P7=0,0,RES_hh_tesh!P7/RES_summary!P$19)</f>
        <v>76.776831234989032</v>
      </c>
      <c r="Q7" s="95">
        <f>IF(RES_hh_tesh!Q7=0,0,RES_hh_tesh!Q7/RES_summary!Q$19)</f>
        <v>77.905947240963513</v>
      </c>
    </row>
    <row r="8" spans="1:17" ht="12" customHeight="1" x14ac:dyDescent="0.25">
      <c r="A8" s="87" t="s">
        <v>109</v>
      </c>
      <c r="B8" s="95">
        <f>IF(RES_hh_tesh!B8=0,0,RES_hh_tesh!B8/RES_summary!B$19)</f>
        <v>117.38163195121633</v>
      </c>
      <c r="C8" s="95">
        <f>IF(RES_hh_tesh!C8=0,0,RES_hh_tesh!C8/RES_summary!C$19)</f>
        <v>123.80530145338305</v>
      </c>
      <c r="D8" s="95">
        <f>IF(RES_hh_tesh!D8=0,0,RES_hh_tesh!D8/RES_summary!D$19)</f>
        <v>116.32450461598351</v>
      </c>
      <c r="E8" s="95">
        <f>IF(RES_hh_tesh!E8=0,0,RES_hh_tesh!E8/RES_summary!E$19)</f>
        <v>115.71255598603706</v>
      </c>
      <c r="F8" s="95">
        <f>IF(RES_hh_tesh!F8=0,0,RES_hh_tesh!F8/RES_summary!F$19)</f>
        <v>106.92908575044279</v>
      </c>
      <c r="G8" s="95">
        <f>IF(RES_hh_tesh!G8=0,0,RES_hh_tesh!G8/RES_summary!G$19)</f>
        <v>102.77809714156062</v>
      </c>
      <c r="H8" s="95">
        <f>IF(RES_hh_tesh!H8=0,0,RES_hh_tesh!H8/RES_summary!H$19)</f>
        <v>99.139018378902023</v>
      </c>
      <c r="I8" s="95">
        <f>IF(RES_hh_tesh!I8=0,0,RES_hh_tesh!I8/RES_summary!I$19)</f>
        <v>84.6838194450754</v>
      </c>
      <c r="J8" s="95">
        <f>IF(RES_hh_tesh!J8=0,0,RES_hh_tesh!J8/RES_summary!J$19)</f>
        <v>89.01554653718928</v>
      </c>
      <c r="K8" s="95">
        <f>IF(RES_hh_tesh!K8=0,0,RES_hh_tesh!K8/RES_summary!K$19)</f>
        <v>86.651442375963157</v>
      </c>
      <c r="L8" s="95">
        <f>IF(RES_hh_tesh!L8=0,0,RES_hh_tesh!L8/RES_summary!L$19)</f>
        <v>96.011501398164413</v>
      </c>
      <c r="M8" s="95">
        <f>IF(RES_hh_tesh!M8=0,0,RES_hh_tesh!M8/RES_summary!M$19)</f>
        <v>79.081030209319763</v>
      </c>
      <c r="N8" s="95">
        <f>IF(RES_hh_tesh!N8=0,0,RES_hh_tesh!N8/RES_summary!N$19)</f>
        <v>84.028976731384802</v>
      </c>
      <c r="O8" s="95">
        <f>IF(RES_hh_tesh!O8=0,0,RES_hh_tesh!O8/RES_summary!O$19)</f>
        <v>93.103653482485072</v>
      </c>
      <c r="P8" s="95">
        <f>IF(RES_hh_tesh!P8=0,0,RES_hh_tesh!P8/RES_summary!P$19)</f>
        <v>72.628676619161112</v>
      </c>
      <c r="Q8" s="95">
        <f>IF(RES_hh_tesh!Q8=0,0,RES_hh_tesh!Q8/RES_summary!Q$19)</f>
        <v>76.605293800444571</v>
      </c>
    </row>
    <row r="9" spans="1:17" ht="12" customHeight="1" x14ac:dyDescent="0.25">
      <c r="A9" s="87" t="s">
        <v>55</v>
      </c>
      <c r="B9" s="95">
        <f>IF(RES_hh_tesh!B9=0,0,RES_hh_tesh!B9/RES_summary!B$19)</f>
        <v>119.32775666625777</v>
      </c>
      <c r="C9" s="95">
        <f>IF(RES_hh_tesh!C9=0,0,RES_hh_tesh!C9/RES_summary!C$19)</f>
        <v>121.59002722379098</v>
      </c>
      <c r="D9" s="95">
        <f>IF(RES_hh_tesh!D9=0,0,RES_hh_tesh!D9/RES_summary!D$19)</f>
        <v>119.3908536075573</v>
      </c>
      <c r="E9" s="95">
        <f>IF(RES_hh_tesh!E9=0,0,RES_hh_tesh!E9/RES_summary!E$19)</f>
        <v>118.31706505968671</v>
      </c>
      <c r="F9" s="95">
        <f>IF(RES_hh_tesh!F9=0,0,RES_hh_tesh!F9/RES_summary!F$19)</f>
        <v>113.44885298615245</v>
      </c>
      <c r="G9" s="95">
        <f>IF(RES_hh_tesh!G9=0,0,RES_hh_tesh!G9/RES_summary!G$19)</f>
        <v>111.5458460925785</v>
      </c>
      <c r="H9" s="95">
        <f>IF(RES_hh_tesh!H9=0,0,RES_hh_tesh!H9/RES_summary!H$19)</f>
        <v>111.73430700278864</v>
      </c>
      <c r="I9" s="95">
        <f>IF(RES_hh_tesh!I9=0,0,RES_hh_tesh!I9/RES_summary!I$19)</f>
        <v>93.172994054148035</v>
      </c>
      <c r="J9" s="95">
        <f>IF(RES_hh_tesh!J9=0,0,RES_hh_tesh!J9/RES_summary!J$19)</f>
        <v>98.104761834845149</v>
      </c>
      <c r="K9" s="95">
        <f>IF(RES_hh_tesh!K9=0,0,RES_hh_tesh!K9/RES_summary!K$19)</f>
        <v>97.847798275191153</v>
      </c>
      <c r="L9" s="95">
        <f>IF(RES_hh_tesh!L9=0,0,RES_hh_tesh!L9/RES_summary!L$19)</f>
        <v>105.79770589172243</v>
      </c>
      <c r="M9" s="95">
        <f>IF(RES_hh_tesh!M9=0,0,RES_hh_tesh!M9/RES_summary!M$19)</f>
        <v>91.686646261261529</v>
      </c>
      <c r="N9" s="95">
        <f>IF(RES_hh_tesh!N9=0,0,RES_hh_tesh!N9/RES_summary!N$19)</f>
        <v>93.810513551411447</v>
      </c>
      <c r="O9" s="95">
        <f>IF(RES_hh_tesh!O9=0,0,RES_hh_tesh!O9/RES_summary!O$19)</f>
        <v>96.039970192624466</v>
      </c>
      <c r="P9" s="95">
        <f>IF(RES_hh_tesh!P9=0,0,RES_hh_tesh!P9/RES_summary!P$19)</f>
        <v>80.447141490241748</v>
      </c>
      <c r="Q9" s="95">
        <f>IF(RES_hh_tesh!Q9=0,0,RES_hh_tesh!Q9/RES_summary!Q$19)</f>
        <v>83.221212123325486</v>
      </c>
    </row>
    <row r="10" spans="1:17" ht="12" customHeight="1" x14ac:dyDescent="0.25">
      <c r="A10" s="87" t="s">
        <v>79</v>
      </c>
      <c r="B10" s="95">
        <f>IF(RES_hh_tesh!B10=0,0,RES_hh_tesh!B10/RES_summary!B$19)</f>
        <v>0</v>
      </c>
      <c r="C10" s="95">
        <f>IF(RES_hh_tesh!C10=0,0,RES_hh_tesh!C10/RES_summary!C$19)</f>
        <v>0</v>
      </c>
      <c r="D10" s="95">
        <f>IF(RES_hh_tesh!D10=0,0,RES_hh_tesh!D10/RES_summary!D$19)</f>
        <v>0</v>
      </c>
      <c r="E10" s="95">
        <f>IF(RES_hh_tesh!E10=0,0,RES_hh_tesh!E10/RES_summary!E$19)</f>
        <v>117.62949929939286</v>
      </c>
      <c r="F10" s="95">
        <f>IF(RES_hh_tesh!F10=0,0,RES_hh_tesh!F10/RES_summary!F$19)</f>
        <v>111.99350401315841</v>
      </c>
      <c r="G10" s="95">
        <f>IF(RES_hh_tesh!G10=0,0,RES_hh_tesh!G10/RES_summary!G$19)</f>
        <v>108.88487969727917</v>
      </c>
      <c r="H10" s="95">
        <f>IF(RES_hh_tesh!H10=0,0,RES_hh_tesh!H10/RES_summary!H$19)</f>
        <v>107.60413771633574</v>
      </c>
      <c r="I10" s="95">
        <f>IF(RES_hh_tesh!I10=0,0,RES_hh_tesh!I10/RES_summary!I$19)</f>
        <v>84.407018411409524</v>
      </c>
      <c r="J10" s="95">
        <f>IF(RES_hh_tesh!J10=0,0,RES_hh_tesh!J10/RES_summary!J$19)</f>
        <v>97.237587892768275</v>
      </c>
      <c r="K10" s="95">
        <f>IF(RES_hh_tesh!K10=0,0,RES_hh_tesh!K10/RES_summary!K$19)</f>
        <v>91.827520709354147</v>
      </c>
      <c r="L10" s="95">
        <f>IF(RES_hh_tesh!L10=0,0,RES_hh_tesh!L10/RES_summary!L$19)</f>
        <v>99.006717915201364</v>
      </c>
      <c r="M10" s="95">
        <f>IF(RES_hh_tesh!M10=0,0,RES_hh_tesh!M10/RES_summary!M$19)</f>
        <v>82.827960182322954</v>
      </c>
      <c r="N10" s="95">
        <f>IF(RES_hh_tesh!N10=0,0,RES_hh_tesh!N10/RES_summary!N$19)</f>
        <v>89.704402032003884</v>
      </c>
      <c r="O10" s="95">
        <f>IF(RES_hh_tesh!O10=0,0,RES_hh_tesh!O10/RES_summary!O$19)</f>
        <v>91.427112697485612</v>
      </c>
      <c r="P10" s="95">
        <f>IF(RES_hh_tesh!P10=0,0,RES_hh_tesh!P10/RES_summary!P$19)</f>
        <v>75.508470795789776</v>
      </c>
      <c r="Q10" s="95">
        <f>IF(RES_hh_tesh!Q10=0,0,RES_hh_tesh!Q10/RES_summary!Q$19)</f>
        <v>78.130820991866941</v>
      </c>
    </row>
    <row r="11" spans="1:17" ht="12" customHeight="1" x14ac:dyDescent="0.25">
      <c r="A11" s="87" t="s">
        <v>61</v>
      </c>
      <c r="B11" s="95">
        <f>IF(RES_hh_tesh!B11=0,0,RES_hh_tesh!B11/RES_summary!B$19)</f>
        <v>115.1021232248634</v>
      </c>
      <c r="C11" s="95">
        <f>IF(RES_hh_tesh!C11=0,0,RES_hh_tesh!C11/RES_summary!C$19)</f>
        <v>124.21892116126855</v>
      </c>
      <c r="D11" s="95">
        <f>IF(RES_hh_tesh!D11=0,0,RES_hh_tesh!D11/RES_summary!D$19)</f>
        <v>121.63807082721442</v>
      </c>
      <c r="E11" s="95">
        <f>IF(RES_hh_tesh!E11=0,0,RES_hh_tesh!E11/RES_summary!E$19)</f>
        <v>105.41262958273553</v>
      </c>
      <c r="F11" s="95">
        <f>IF(RES_hh_tesh!F11=0,0,RES_hh_tesh!F11/RES_summary!F$19)</f>
        <v>113.55693394282621</v>
      </c>
      <c r="G11" s="95">
        <f>IF(RES_hh_tesh!G11=0,0,RES_hh_tesh!G11/RES_summary!G$19)</f>
        <v>110.68909639206456</v>
      </c>
      <c r="H11" s="95">
        <f>IF(RES_hh_tesh!H11=0,0,RES_hh_tesh!H11/RES_summary!H$19)</f>
        <v>100.03132041681904</v>
      </c>
      <c r="I11" s="95">
        <f>IF(RES_hh_tesh!I11=0,0,RES_hh_tesh!I11/RES_summary!I$19)</f>
        <v>88.725364166832279</v>
      </c>
      <c r="J11" s="95">
        <f>IF(RES_hh_tesh!J11=0,0,RES_hh_tesh!J11/RES_summary!J$19)</f>
        <v>91.476147404955483</v>
      </c>
      <c r="K11" s="95">
        <f>IF(RES_hh_tesh!K11=0,0,RES_hh_tesh!K11/RES_summary!K$19)</f>
        <v>88.909799269556629</v>
      </c>
      <c r="L11" s="95">
        <f>IF(RES_hh_tesh!L11=0,0,RES_hh_tesh!L11/RES_summary!L$19)</f>
        <v>95.675088060773717</v>
      </c>
      <c r="M11" s="95">
        <f>IF(RES_hh_tesh!M11=0,0,RES_hh_tesh!M11/RES_summary!M$19)</f>
        <v>81.883449460244407</v>
      </c>
      <c r="N11" s="95">
        <f>IF(RES_hh_tesh!N11=0,0,RES_hh_tesh!N11/RES_summary!N$19)</f>
        <v>81.73379833332335</v>
      </c>
      <c r="O11" s="95">
        <f>IF(RES_hh_tesh!O11=0,0,RES_hh_tesh!O11/RES_summary!O$19)</f>
        <v>92.591389936311018</v>
      </c>
      <c r="P11" s="95">
        <f>IF(RES_hh_tesh!P11=0,0,RES_hh_tesh!P11/RES_summary!P$19)</f>
        <v>74.451575762350885</v>
      </c>
      <c r="Q11" s="95">
        <f>IF(RES_hh_tesh!Q11=0,0,RES_hh_tesh!Q11/RES_summary!Q$19)</f>
        <v>77.521596467000023</v>
      </c>
    </row>
    <row r="12" spans="1:17" ht="12" customHeight="1" x14ac:dyDescent="0.25">
      <c r="A12" s="87" t="s">
        <v>115</v>
      </c>
      <c r="B12" s="95">
        <f>IF(RES_hh_tesh!B12=0,0,RES_hh_tesh!B12/RES_summary!B$19)</f>
        <v>129.39231556665456</v>
      </c>
      <c r="C12" s="95">
        <f>IF(RES_hh_tesh!C12=0,0,RES_hh_tesh!C12/RES_summary!C$19)</f>
        <v>139.88473055181987</v>
      </c>
      <c r="D12" s="95">
        <f>IF(RES_hh_tesh!D12=0,0,RES_hh_tesh!D12/RES_summary!D$19)</f>
        <v>132.08582987356124</v>
      </c>
      <c r="E12" s="95">
        <f>IF(RES_hh_tesh!E12=0,0,RES_hh_tesh!E12/RES_summary!E$19)</f>
        <v>128.2175687585009</v>
      </c>
      <c r="F12" s="95">
        <f>IF(RES_hh_tesh!F12=0,0,RES_hh_tesh!F12/RES_summary!F$19)</f>
        <v>122.64174176795768</v>
      </c>
      <c r="G12" s="95">
        <f>IF(RES_hh_tesh!G12=0,0,RES_hh_tesh!G12/RES_summary!G$19)</f>
        <v>119.40804024981328</v>
      </c>
      <c r="H12" s="95">
        <f>IF(RES_hh_tesh!H12=0,0,RES_hh_tesh!H12/RES_summary!H$19)</f>
        <v>118.25061770906098</v>
      </c>
      <c r="I12" s="95">
        <f>IF(RES_hh_tesh!I12=0,0,RES_hh_tesh!I12/RES_summary!I$19)</f>
        <v>93.895303197533565</v>
      </c>
      <c r="J12" s="95">
        <f>IF(RES_hh_tesh!J12=0,0,RES_hh_tesh!J12/RES_summary!J$19)</f>
        <v>107.04397836206608</v>
      </c>
      <c r="K12" s="95">
        <f>IF(RES_hh_tesh!K12=0,0,RES_hh_tesh!K12/RES_summary!K$19)</f>
        <v>101.44789771146208</v>
      </c>
      <c r="L12" s="95">
        <f>IF(RES_hh_tesh!L12=0,0,RES_hh_tesh!L12/RES_summary!L$19)</f>
        <v>109.62247884022989</v>
      </c>
      <c r="M12" s="95">
        <f>IF(RES_hh_tesh!M12=0,0,RES_hh_tesh!M12/RES_summary!M$19)</f>
        <v>92.32069985805164</v>
      </c>
      <c r="N12" s="95">
        <f>IF(RES_hh_tesh!N12=0,0,RES_hh_tesh!N12/RES_summary!N$19)</f>
        <v>96.561461646291093</v>
      </c>
      <c r="O12" s="95">
        <f>IF(RES_hh_tesh!O12=0,0,RES_hh_tesh!O12/RES_summary!O$19)</f>
        <v>105.54954268026702</v>
      </c>
      <c r="P12" s="95">
        <f>IF(RES_hh_tesh!P12=0,0,RES_hh_tesh!P12/RES_summary!P$19)</f>
        <v>84.978168110197586</v>
      </c>
      <c r="Q12" s="95">
        <f>IF(RES_hh_tesh!Q12=0,0,RES_hh_tesh!Q12/RES_summary!Q$19)</f>
        <v>88.20494790698784</v>
      </c>
    </row>
    <row r="13" spans="1:17" ht="12" customHeight="1" x14ac:dyDescent="0.25">
      <c r="A13" s="51" t="s">
        <v>114</v>
      </c>
      <c r="B13" s="22">
        <f>IF(RES_hh_tesh!B13=0,0,RES_hh_tesh!B13/RES_summary!B$19)</f>
        <v>129.39398482298185</v>
      </c>
      <c r="C13" s="22">
        <f>IF(RES_hh_tesh!C13=0,0,RES_hh_tesh!C13/RES_summary!C$19)</f>
        <v>139.49165586485685</v>
      </c>
      <c r="D13" s="22">
        <f>IF(RES_hh_tesh!D13=0,0,RES_hh_tesh!D13/RES_summary!D$19)</f>
        <v>132.16362181781312</v>
      </c>
      <c r="E13" s="22">
        <f>IF(RES_hh_tesh!E13=0,0,RES_hh_tesh!E13/RES_summary!E$19)</f>
        <v>126.74914893609414</v>
      </c>
      <c r="F13" s="22">
        <f>IF(RES_hh_tesh!F13=0,0,RES_hh_tesh!F13/RES_summary!F$19)</f>
        <v>123.08734202228464</v>
      </c>
      <c r="G13" s="22">
        <f>IF(RES_hh_tesh!G13=0,0,RES_hh_tesh!G13/RES_summary!G$19)</f>
        <v>118.39209262252395</v>
      </c>
      <c r="H13" s="22">
        <f>IF(RES_hh_tesh!H13=0,0,RES_hh_tesh!H13/RES_summary!H$19)</f>
        <v>115.82344474668955</v>
      </c>
      <c r="I13" s="22">
        <f>IF(RES_hh_tesh!I13=0,0,RES_hh_tesh!I13/RES_summary!I$19)</f>
        <v>93.500491223780628</v>
      </c>
      <c r="J13" s="22">
        <f>IF(RES_hh_tesh!J13=0,0,RES_hh_tesh!J13/RES_summary!J$19)</f>
        <v>102.71708117133845</v>
      </c>
      <c r="K13" s="22">
        <f>IF(RES_hh_tesh!K13=0,0,RES_hh_tesh!K13/RES_summary!K$19)</f>
        <v>98.03843410015115</v>
      </c>
      <c r="L13" s="22">
        <f>IF(RES_hh_tesh!L13=0,0,RES_hh_tesh!L13/RES_summary!L$19)</f>
        <v>107.16903616938804</v>
      </c>
      <c r="M13" s="22">
        <f>IF(RES_hh_tesh!M13=0,0,RES_hh_tesh!M13/RES_summary!M$19)</f>
        <v>90.942633524265759</v>
      </c>
      <c r="N13" s="22">
        <f>IF(RES_hh_tesh!N13=0,0,RES_hh_tesh!N13/RES_summary!N$19)</f>
        <v>95.130260921797444</v>
      </c>
      <c r="O13" s="22">
        <f>IF(RES_hh_tesh!O13=0,0,RES_hh_tesh!O13/RES_summary!O$19)</f>
        <v>103.65929738104532</v>
      </c>
      <c r="P13" s="22">
        <f>IF(RES_hh_tesh!P13=0,0,RES_hh_tesh!P13/RES_summary!P$19)</f>
        <v>83.038657992783499</v>
      </c>
      <c r="Q13" s="22">
        <f>IF(RES_hh_tesh!Q13=0,0,RES_hh_tesh!Q13/RES_summary!Q$19)</f>
        <v>86.563533295071537</v>
      </c>
    </row>
    <row r="14" spans="1:17" ht="12" customHeight="1" x14ac:dyDescent="0.25">
      <c r="A14" s="99" t="s">
        <v>117</v>
      </c>
      <c r="B14" s="98">
        <f>IF(RES_hh_tesh!B14=0,0,RES_hh_tesh!B14/RES_summary!B$19)</f>
        <v>2.4786944738844165</v>
      </c>
      <c r="C14" s="98">
        <f>IF(RES_hh_tesh!C14=0,0,RES_hh_tesh!C14/RES_summary!C$19)</f>
        <v>2.4829510966145119</v>
      </c>
      <c r="D14" s="98">
        <f>IF(RES_hh_tesh!D14=0,0,RES_hh_tesh!D14/RES_summary!D$19)</f>
        <v>2.5162983436629647</v>
      </c>
      <c r="E14" s="98">
        <f>IF(RES_hh_tesh!E14=0,0,RES_hh_tesh!E14/RES_summary!E$19)</f>
        <v>2.2011923057519129</v>
      </c>
      <c r="F14" s="98">
        <f>IF(RES_hh_tesh!F14=0,0,RES_hh_tesh!F14/RES_summary!F$19)</f>
        <v>2.5214412118835461</v>
      </c>
      <c r="G14" s="98">
        <f>IF(RES_hh_tesh!G14=0,0,RES_hh_tesh!G14/RES_summary!G$19)</f>
        <v>2.2234977682368289</v>
      </c>
      <c r="H14" s="98">
        <f>IF(RES_hh_tesh!H14=0,0,RES_hh_tesh!H14/RES_summary!H$19)</f>
        <v>1.9264849052615409</v>
      </c>
      <c r="I14" s="98">
        <f>IF(RES_hh_tesh!I14=0,0,RES_hh_tesh!I14/RES_summary!I$19)</f>
        <v>2.1602746767291459</v>
      </c>
      <c r="J14" s="98">
        <f>IF(RES_hh_tesh!J14=0,0,RES_hh_tesh!J14/RES_summary!J$19)</f>
        <v>1.4116774886988745</v>
      </c>
      <c r="K14" s="98">
        <f>IF(RES_hh_tesh!K14=0,0,RES_hh_tesh!K14/RES_summary!K$19)</f>
        <v>1.6009642666173729</v>
      </c>
      <c r="L14" s="98">
        <f>IF(RES_hh_tesh!L14=0,0,RES_hh_tesh!L14/RES_summary!L$19)</f>
        <v>1.9208740179190587</v>
      </c>
      <c r="M14" s="98">
        <f>IF(RES_hh_tesh!M14=0,0,RES_hh_tesh!M14/RES_summary!M$19)</f>
        <v>1.9722685186182516</v>
      </c>
      <c r="N14" s="98">
        <f>IF(RES_hh_tesh!N14=0,0,RES_hh_tesh!N14/RES_summary!N$19)</f>
        <v>2.0318054725502916</v>
      </c>
      <c r="O14" s="98">
        <f>IF(RES_hh_tesh!O14=0,0,RES_hh_tesh!O14/RES_summary!O$19)</f>
        <v>2.017737423029534</v>
      </c>
      <c r="P14" s="98">
        <f>IF(RES_hh_tesh!P14=0,0,RES_hh_tesh!P14/RES_summary!P$19)</f>
        <v>1.745381699682818</v>
      </c>
      <c r="Q14" s="98">
        <f>IF(RES_hh_tesh!Q14=0,0,RES_hh_tesh!Q14/RES_summary!Q$19)</f>
        <v>1.8005910929545508</v>
      </c>
    </row>
    <row r="15" spans="1:17" ht="12.95" customHeight="1" x14ac:dyDescent="0.25">
      <c r="A15" s="89" t="s">
        <v>112</v>
      </c>
      <c r="B15" s="96">
        <f>IF(RES_hh_tesh!B15=0,0,RES_hh_tesh!B15/RES_summary!B$19)</f>
        <v>0.16639871849554941</v>
      </c>
      <c r="C15" s="96">
        <f>IF(RES_hh_tesh!C15=0,0,RES_hh_tesh!C15/RES_summary!C$19)</f>
        <v>0.18998422392974076</v>
      </c>
      <c r="D15" s="96">
        <f>IF(RES_hh_tesh!D15=0,0,RES_hh_tesh!D15/RES_summary!D$19)</f>
        <v>0.20488027098611794</v>
      </c>
      <c r="E15" s="96">
        <f>IF(RES_hh_tesh!E15=0,0,RES_hh_tesh!E15/RES_summary!E$19)</f>
        <v>0.2149253873119541</v>
      </c>
      <c r="F15" s="96">
        <f>IF(RES_hh_tesh!F15=0,0,RES_hh_tesh!F15/RES_summary!F$19)</f>
        <v>0.23296879400161341</v>
      </c>
      <c r="G15" s="96">
        <f>IF(RES_hh_tesh!G15=0,0,RES_hh_tesh!G15/RES_summary!G$19)</f>
        <v>0.27854421020358</v>
      </c>
      <c r="H15" s="96">
        <f>IF(RES_hh_tesh!H15=0,0,RES_hh_tesh!H15/RES_summary!H$19)</f>
        <v>0.35901613473309613</v>
      </c>
      <c r="I15" s="96">
        <f>IF(RES_hh_tesh!I15=0,0,RES_hh_tesh!I15/RES_summary!I$19)</f>
        <v>0.42458169321838901</v>
      </c>
      <c r="J15" s="96">
        <f>IF(RES_hh_tesh!J15=0,0,RES_hh_tesh!J15/RES_summary!J$19)</f>
        <v>0.55076520974340959</v>
      </c>
      <c r="K15" s="96">
        <f>IF(RES_hh_tesh!K15=0,0,RES_hh_tesh!K15/RES_summary!K$19)</f>
        <v>0.68227724919770039</v>
      </c>
      <c r="L15" s="96">
        <f>IF(RES_hh_tesh!L15=0,0,RES_hh_tesh!L15/RES_summary!L$19)</f>
        <v>0.8290659212492848</v>
      </c>
      <c r="M15" s="96">
        <f>IF(RES_hh_tesh!M15=0,0,RES_hh_tesh!M15/RES_summary!M$19)</f>
        <v>0.81775843867537568</v>
      </c>
      <c r="N15" s="96">
        <f>IF(RES_hh_tesh!N15=0,0,RES_hh_tesh!N15/RES_summary!N$19)</f>
        <v>0.82785746315855346</v>
      </c>
      <c r="O15" s="96">
        <f>IF(RES_hh_tesh!O15=0,0,RES_hh_tesh!O15/RES_summary!O$19)</f>
        <v>0.84251246098562382</v>
      </c>
      <c r="P15" s="96">
        <f>IF(RES_hh_tesh!P15=0,0,RES_hh_tesh!P15/RES_summary!P$19)</f>
        <v>0.83322212775236604</v>
      </c>
      <c r="Q15" s="96">
        <f>IF(RES_hh_tesh!Q15=0,0,RES_hh_tesh!Q15/RES_summary!Q$19)</f>
        <v>0.86582076083376425</v>
      </c>
    </row>
    <row r="16" spans="1:17" ht="12" customHeight="1" x14ac:dyDescent="0.25">
      <c r="A16" s="87" t="s">
        <v>111</v>
      </c>
      <c r="B16" s="97">
        <f>IF(RES_hh_tesh!B16=0,0,RES_hh_tesh!B16/RES_summary!B$19)</f>
        <v>0.16639871849554941</v>
      </c>
      <c r="C16" s="97">
        <f>IF(RES_hh_tesh!C16=0,0,RES_hh_tesh!C16/RES_summary!C$19)</f>
        <v>0.18998422392974076</v>
      </c>
      <c r="D16" s="97">
        <f>IF(RES_hh_tesh!D16=0,0,RES_hh_tesh!D16/RES_summary!D$19)</f>
        <v>0.20488027098611794</v>
      </c>
      <c r="E16" s="97">
        <f>IF(RES_hh_tesh!E16=0,0,RES_hh_tesh!E16/RES_summary!E$19)</f>
        <v>0.2149253873119541</v>
      </c>
      <c r="F16" s="97">
        <f>IF(RES_hh_tesh!F16=0,0,RES_hh_tesh!F16/RES_summary!F$19)</f>
        <v>0.23296879400161341</v>
      </c>
      <c r="G16" s="97">
        <f>IF(RES_hh_tesh!G16=0,0,RES_hh_tesh!G16/RES_summary!G$19)</f>
        <v>0.27854421020358</v>
      </c>
      <c r="H16" s="97">
        <f>IF(RES_hh_tesh!H16=0,0,RES_hh_tesh!H16/RES_summary!H$19)</f>
        <v>0.35901613473309613</v>
      </c>
      <c r="I16" s="97">
        <f>IF(RES_hh_tesh!I16=0,0,RES_hh_tesh!I16/RES_summary!I$19)</f>
        <v>0.42458169321838901</v>
      </c>
      <c r="J16" s="97">
        <f>IF(RES_hh_tesh!J16=0,0,RES_hh_tesh!J16/RES_summary!J$19)</f>
        <v>0.55076520974340959</v>
      </c>
      <c r="K16" s="97">
        <f>IF(RES_hh_tesh!K16=0,0,RES_hh_tesh!K16/RES_summary!K$19)</f>
        <v>0.68227724919770039</v>
      </c>
      <c r="L16" s="97">
        <f>IF(RES_hh_tesh!L16=0,0,RES_hh_tesh!L16/RES_summary!L$19)</f>
        <v>0.8290659212492848</v>
      </c>
      <c r="M16" s="97">
        <f>IF(RES_hh_tesh!M16=0,0,RES_hh_tesh!M16/RES_summary!M$19)</f>
        <v>0.81775843867537568</v>
      </c>
      <c r="N16" s="97">
        <f>IF(RES_hh_tesh!N16=0,0,RES_hh_tesh!N16/RES_summary!N$19)</f>
        <v>0.82785746315855346</v>
      </c>
      <c r="O16" s="97">
        <f>IF(RES_hh_tesh!O16=0,0,RES_hh_tesh!O16/RES_summary!O$19)</f>
        <v>0.84251246098562382</v>
      </c>
      <c r="P16" s="97">
        <f>IF(RES_hh_tesh!P16=0,0,RES_hh_tesh!P16/RES_summary!P$19)</f>
        <v>0.83322212775236604</v>
      </c>
      <c r="Q16" s="97">
        <f>IF(RES_hh_tesh!Q16=0,0,RES_hh_tesh!Q16/RES_summary!Q$19)</f>
        <v>0.86582076083376425</v>
      </c>
    </row>
    <row r="17" spans="1:17" ht="12.95" customHeight="1" x14ac:dyDescent="0.25">
      <c r="A17" s="89" t="s">
        <v>63</v>
      </c>
      <c r="B17" s="96">
        <f>IF(RES_hh_tesh!B17=0,0,RES_hh_tesh!B17/RES_summary!B$19)</f>
        <v>17.791242060884429</v>
      </c>
      <c r="C17" s="96">
        <f>IF(RES_hh_tesh!C17=0,0,RES_hh_tesh!C17/RES_summary!C$19)</f>
        <v>17.767962610143673</v>
      </c>
      <c r="D17" s="96">
        <f>IF(RES_hh_tesh!D17=0,0,RES_hh_tesh!D17/RES_summary!D$19)</f>
        <v>17.526081586447617</v>
      </c>
      <c r="E17" s="96">
        <f>IF(RES_hh_tesh!E17=0,0,RES_hh_tesh!E17/RES_summary!E$19)</f>
        <v>17.448792411973109</v>
      </c>
      <c r="F17" s="96">
        <f>IF(RES_hh_tesh!F17=0,0,RES_hh_tesh!F17/RES_summary!F$19)</f>
        <v>17.487931176651607</v>
      </c>
      <c r="G17" s="96">
        <f>IF(RES_hh_tesh!G17=0,0,RES_hh_tesh!G17/RES_summary!G$19)</f>
        <v>17.178493202915973</v>
      </c>
      <c r="H17" s="96">
        <f>IF(RES_hh_tesh!H17=0,0,RES_hh_tesh!H17/RES_summary!H$19)</f>
        <v>16.928905416314223</v>
      </c>
      <c r="I17" s="96">
        <f>IF(RES_hh_tesh!I17=0,0,RES_hh_tesh!I17/RES_summary!I$19)</f>
        <v>16.365744232015203</v>
      </c>
      <c r="J17" s="96">
        <f>IF(RES_hh_tesh!J17=0,0,RES_hh_tesh!J17/RES_summary!J$19)</f>
        <v>16.268028144965545</v>
      </c>
      <c r="K17" s="96">
        <f>IF(RES_hh_tesh!K17=0,0,RES_hh_tesh!K17/RES_summary!K$19)</f>
        <v>16.159965619233574</v>
      </c>
      <c r="L17" s="96">
        <f>IF(RES_hh_tesh!L17=0,0,RES_hh_tesh!L17/RES_summary!L$19)</f>
        <v>16.482861543888394</v>
      </c>
      <c r="M17" s="96">
        <f>IF(RES_hh_tesh!M17=0,0,RES_hh_tesh!M17/RES_summary!M$19)</f>
        <v>16.287260956096802</v>
      </c>
      <c r="N17" s="96">
        <f>IF(RES_hh_tesh!N17=0,0,RES_hh_tesh!N17/RES_summary!N$19)</f>
        <v>16.290806971534884</v>
      </c>
      <c r="O17" s="96">
        <f>IF(RES_hh_tesh!O17=0,0,RES_hh_tesh!O17/RES_summary!O$19)</f>
        <v>16.54386988602495</v>
      </c>
      <c r="P17" s="96">
        <f>IF(RES_hh_tesh!P17=0,0,RES_hh_tesh!P17/RES_summary!P$19)</f>
        <v>16.190092174071875</v>
      </c>
      <c r="Q17" s="96">
        <f>IF(RES_hh_tesh!Q17=0,0,RES_hh_tesh!Q17/RES_summary!Q$19)</f>
        <v>15.886933775181545</v>
      </c>
    </row>
    <row r="18" spans="1:17" ht="12" customHeight="1" x14ac:dyDescent="0.25">
      <c r="A18" s="87" t="s">
        <v>58</v>
      </c>
      <c r="B18" s="95">
        <f>IF(RES_hh_tesh!B18=0,0,RES_hh_tesh!B18/RES_summary!B$19)</f>
        <v>17.45437571281278</v>
      </c>
      <c r="C18" s="95">
        <f>IF(RES_hh_tesh!C18=0,0,RES_hh_tesh!C18/RES_summary!C$19)</f>
        <v>17.408644435104531</v>
      </c>
      <c r="D18" s="95">
        <f>IF(RES_hh_tesh!D18=0,0,RES_hh_tesh!D18/RES_summary!D$19)</f>
        <v>16.146786979874431</v>
      </c>
      <c r="E18" s="95">
        <f>IF(RES_hh_tesh!E18=0,0,RES_hh_tesh!E18/RES_summary!E$19)</f>
        <v>17.522424603970492</v>
      </c>
      <c r="F18" s="95">
        <f>IF(RES_hh_tesh!F18=0,0,RES_hh_tesh!F18/RES_summary!F$19)</f>
        <v>17.094390853903207</v>
      </c>
      <c r="G18" s="95">
        <f>IF(RES_hh_tesh!G18=0,0,RES_hh_tesh!G18/RES_summary!G$19)</f>
        <v>16.964852279125882</v>
      </c>
      <c r="H18" s="95">
        <f>IF(RES_hh_tesh!H18=0,0,RES_hh_tesh!H18/RES_summary!H$19)</f>
        <v>16.938370818280479</v>
      </c>
      <c r="I18" s="95">
        <f>IF(RES_hh_tesh!I18=0,0,RES_hh_tesh!I18/RES_summary!I$19)</f>
        <v>18.283884119639929</v>
      </c>
      <c r="J18" s="95">
        <f>IF(RES_hh_tesh!J18=0,0,RES_hh_tesh!J18/RES_summary!J$19)</f>
        <v>15.027265630173632</v>
      </c>
      <c r="K18" s="95">
        <f>IF(RES_hh_tesh!K18=0,0,RES_hh_tesh!K18/RES_summary!K$19)</f>
        <v>15.930479809079443</v>
      </c>
      <c r="L18" s="95">
        <f>IF(RES_hh_tesh!L18=0,0,RES_hh_tesh!L18/RES_summary!L$19)</f>
        <v>16.983447458327603</v>
      </c>
      <c r="M18" s="95">
        <f>IF(RES_hh_tesh!M18=0,0,RES_hh_tesh!M18/RES_summary!M$19)</f>
        <v>16.77396155696124</v>
      </c>
      <c r="N18" s="95">
        <f>IF(RES_hh_tesh!N18=0,0,RES_hh_tesh!N18/RES_summary!N$19)</f>
        <v>16.784548284096626</v>
      </c>
      <c r="O18" s="95">
        <f>IF(RES_hh_tesh!O18=0,0,RES_hh_tesh!O18/RES_summary!O$19)</f>
        <v>17.12313545472853</v>
      </c>
      <c r="P18" s="95">
        <f>IF(RES_hh_tesh!P18=0,0,RES_hh_tesh!P18/RES_summary!P$19)</f>
        <v>16.708606107680431</v>
      </c>
      <c r="Q18" s="95">
        <f>IF(RES_hh_tesh!Q18=0,0,RES_hh_tesh!Q18/RES_summary!Q$19)</f>
        <v>16.308443164745754</v>
      </c>
    </row>
    <row r="19" spans="1:17" s="28" customFormat="1" ht="12" customHeight="1" x14ac:dyDescent="0.25">
      <c r="A19" s="87" t="s">
        <v>84</v>
      </c>
      <c r="B19" s="95">
        <f>IF(RES_hh_tesh!B19=0,0,RES_hh_tesh!B19/RES_summary!B$19)</f>
        <v>17.115342935730482</v>
      </c>
      <c r="C19" s="95">
        <f>IF(RES_hh_tesh!C19=0,0,RES_hh_tesh!C19/RES_summary!C$19)</f>
        <v>17.017250164361826</v>
      </c>
      <c r="D19" s="95">
        <f>IF(RES_hh_tesh!D19=0,0,RES_hh_tesh!D19/RES_summary!D$19)</f>
        <v>16.723469629929966</v>
      </c>
      <c r="E19" s="95">
        <f>IF(RES_hh_tesh!E19=0,0,RES_hh_tesh!E19/RES_summary!E$19)</f>
        <v>16.536613653162444</v>
      </c>
      <c r="F19" s="95">
        <f>IF(RES_hh_tesh!F19=0,0,RES_hh_tesh!F19/RES_summary!F$19)</f>
        <v>16.551513716979652</v>
      </c>
      <c r="G19" s="95">
        <f>IF(RES_hh_tesh!G19=0,0,RES_hh_tesh!G19/RES_summary!G$19)</f>
        <v>16.215297277755962</v>
      </c>
      <c r="H19" s="95">
        <f>IF(RES_hh_tesh!H19=0,0,RES_hh_tesh!H19/RES_summary!H$19)</f>
        <v>15.882284976495175</v>
      </c>
      <c r="I19" s="95">
        <f>IF(RES_hh_tesh!I19=0,0,RES_hh_tesh!I19/RES_summary!I$19)</f>
        <v>15.195718231675908</v>
      </c>
      <c r="J19" s="95">
        <f>IF(RES_hh_tesh!J19=0,0,RES_hh_tesh!J19/RES_summary!J$19)</f>
        <v>15.114481479853936</v>
      </c>
      <c r="K19" s="95">
        <f>IF(RES_hh_tesh!K19=0,0,RES_hh_tesh!K19/RES_summary!K$19)</f>
        <v>14.816380199196619</v>
      </c>
      <c r="L19" s="95">
        <f>IF(RES_hh_tesh!L19=0,0,RES_hh_tesh!L19/RES_summary!L$19)</f>
        <v>15.08491575558269</v>
      </c>
      <c r="M19" s="95">
        <f>IF(RES_hh_tesh!M19=0,0,RES_hh_tesh!M19/RES_summary!M$19)</f>
        <v>14.805466917269749</v>
      </c>
      <c r="N19" s="95">
        <f>IF(RES_hh_tesh!N19=0,0,RES_hh_tesh!N19/RES_summary!N$19)</f>
        <v>14.89179466659921</v>
      </c>
      <c r="O19" s="95">
        <f>IF(RES_hh_tesh!O19=0,0,RES_hh_tesh!O19/RES_summary!O$19)</f>
        <v>15.195633136735834</v>
      </c>
      <c r="P19" s="95">
        <f>IF(RES_hh_tesh!P19=0,0,RES_hh_tesh!P19/RES_summary!P$19)</f>
        <v>14.810450548911188</v>
      </c>
      <c r="Q19" s="95">
        <f>IF(RES_hh_tesh!Q19=0,0,RES_hh_tesh!Q19/RES_summary!Q$19)</f>
        <v>14.493615752906027</v>
      </c>
    </row>
    <row r="20" spans="1:17" ht="12" customHeight="1" x14ac:dyDescent="0.25">
      <c r="A20" s="87" t="s">
        <v>110</v>
      </c>
      <c r="B20" s="95">
        <f>IF(RES_hh_tesh!B20=0,0,RES_hh_tesh!B20/RES_summary!B$19)</f>
        <v>17.115332726245288</v>
      </c>
      <c r="C20" s="95">
        <f>IF(RES_hh_tesh!C20=0,0,RES_hh_tesh!C20/RES_summary!C$19)</f>
        <v>17.03440111120031</v>
      </c>
      <c r="D20" s="95">
        <f>IF(RES_hh_tesh!D20=0,0,RES_hh_tesh!D20/RES_summary!D$19)</f>
        <v>16.510281479614545</v>
      </c>
      <c r="E20" s="95">
        <f>IF(RES_hh_tesh!E20=0,0,RES_hh_tesh!E20/RES_summary!E$19)</f>
        <v>16.562867068888</v>
      </c>
      <c r="F20" s="95">
        <f>IF(RES_hh_tesh!F20=0,0,RES_hh_tesh!F20/RES_summary!F$19)</f>
        <v>16.398112965026581</v>
      </c>
      <c r="G20" s="95">
        <f>IF(RES_hh_tesh!G20=0,0,RES_hh_tesh!G20/RES_summary!G$19)</f>
        <v>16.031370165053321</v>
      </c>
      <c r="H20" s="95">
        <f>IF(RES_hh_tesh!H20=0,0,RES_hh_tesh!H20/RES_summary!H$19)</f>
        <v>15.698853303827724</v>
      </c>
      <c r="I20" s="95">
        <f>IF(RES_hh_tesh!I20=0,0,RES_hh_tesh!I20/RES_summary!I$19)</f>
        <v>14.992471671433391</v>
      </c>
      <c r="J20" s="95">
        <f>IF(RES_hh_tesh!J20=0,0,RES_hh_tesh!J20/RES_summary!J$19)</f>
        <v>14.927132657291057</v>
      </c>
      <c r="K20" s="95">
        <f>IF(RES_hh_tesh!K20=0,0,RES_hh_tesh!K20/RES_summary!K$19)</f>
        <v>14.596228806571274</v>
      </c>
      <c r="L20" s="95">
        <f>IF(RES_hh_tesh!L20=0,0,RES_hh_tesh!L20/RES_summary!L$19)</f>
        <v>14.798495016002009</v>
      </c>
      <c r="M20" s="95">
        <f>IF(RES_hh_tesh!M20=0,0,RES_hh_tesh!M20/RES_summary!M$19)</f>
        <v>14.328341240948252</v>
      </c>
      <c r="N20" s="95">
        <f>IF(RES_hh_tesh!N20=0,0,RES_hh_tesh!N20/RES_summary!N$19)</f>
        <v>14.258024873840368</v>
      </c>
      <c r="O20" s="95">
        <f>IF(RES_hh_tesh!O20=0,0,RES_hh_tesh!O20/RES_summary!O$19)</f>
        <v>14.471482902941011</v>
      </c>
      <c r="P20" s="95">
        <f>IF(RES_hh_tesh!P20=0,0,RES_hh_tesh!P20/RES_summary!P$19)</f>
        <v>14.035181259811253</v>
      </c>
      <c r="Q20" s="95">
        <f>IF(RES_hh_tesh!Q20=0,0,RES_hh_tesh!Q20/RES_summary!Q$19)</f>
        <v>13.635328229609863</v>
      </c>
    </row>
    <row r="21" spans="1:17" ht="12" customHeight="1" x14ac:dyDescent="0.25">
      <c r="A21" s="87" t="s">
        <v>109</v>
      </c>
      <c r="B21" s="95">
        <f>IF(RES_hh_tesh!B21=0,0,RES_hh_tesh!B21/RES_summary!B$19)</f>
        <v>17.139746903064502</v>
      </c>
      <c r="C21" s="95">
        <f>IF(RES_hh_tesh!C21=0,0,RES_hh_tesh!C21/RES_summary!C$19)</f>
        <v>16.96654089424338</v>
      </c>
      <c r="D21" s="95">
        <f>IF(RES_hh_tesh!D21=0,0,RES_hh_tesh!D21/RES_summary!D$19)</f>
        <v>16.698981751209772</v>
      </c>
      <c r="E21" s="95">
        <f>IF(RES_hh_tesh!E21=0,0,RES_hh_tesh!E21/RES_summary!E$19)</f>
        <v>16.490063925130261</v>
      </c>
      <c r="F21" s="95">
        <f>IF(RES_hh_tesh!F21=0,0,RES_hh_tesh!F21/RES_summary!F$19)</f>
        <v>16.476081493857826</v>
      </c>
      <c r="G21" s="95">
        <f>IF(RES_hh_tesh!G21=0,0,RES_hh_tesh!G21/RES_summary!G$19)</f>
        <v>16.033685258920517</v>
      </c>
      <c r="H21" s="95">
        <f>IF(RES_hh_tesh!H21=0,0,RES_hh_tesh!H21/RES_summary!H$19)</f>
        <v>15.397984707208359</v>
      </c>
      <c r="I21" s="95">
        <f>IF(RES_hh_tesh!I21=0,0,RES_hh_tesh!I21/RES_summary!I$19)</f>
        <v>15.006306030463103</v>
      </c>
      <c r="J21" s="95">
        <f>IF(RES_hh_tesh!J21=0,0,RES_hh_tesh!J21/RES_summary!J$19)</f>
        <v>14.818807512346925</v>
      </c>
      <c r="K21" s="95">
        <f>IF(RES_hh_tesh!K21=0,0,RES_hh_tesh!K21/RES_summary!K$19)</f>
        <v>14.495249686929341</v>
      </c>
      <c r="L21" s="95">
        <f>IF(RES_hh_tesh!L21=0,0,RES_hh_tesh!L21/RES_summary!L$19)</f>
        <v>14.982084229912481</v>
      </c>
      <c r="M21" s="95">
        <f>IF(RES_hh_tesh!M21=0,0,RES_hh_tesh!M21/RES_summary!M$19)</f>
        <v>13.865552100913169</v>
      </c>
      <c r="N21" s="95">
        <f>IF(RES_hh_tesh!N21=0,0,RES_hh_tesh!N21/RES_summary!N$19)</f>
        <v>14.226425582553738</v>
      </c>
      <c r="O21" s="95">
        <f>IF(RES_hh_tesh!O21=0,0,RES_hh_tesh!O21/RES_summary!O$19)</f>
        <v>14.453361841601989</v>
      </c>
      <c r="P21" s="95">
        <f>IF(RES_hh_tesh!P21=0,0,RES_hh_tesh!P21/RES_summary!P$19)</f>
        <v>14.012577623203384</v>
      </c>
      <c r="Q21" s="95">
        <f>IF(RES_hh_tesh!Q21=0,0,RES_hh_tesh!Q21/RES_summary!Q$19)</f>
        <v>13.674353355678058</v>
      </c>
    </row>
    <row r="22" spans="1:17" ht="12" customHeight="1" x14ac:dyDescent="0.25">
      <c r="A22" s="87" t="s">
        <v>55</v>
      </c>
      <c r="B22" s="95">
        <f>IF(RES_hh_tesh!B22=0,0,RES_hh_tesh!B22/RES_summary!B$19)</f>
        <v>17.115340464581418</v>
      </c>
      <c r="C22" s="95">
        <f>IF(RES_hh_tesh!C22=0,0,RES_hh_tesh!C22/RES_summary!C$19)</f>
        <v>17.031113847065615</v>
      </c>
      <c r="D22" s="95">
        <f>IF(RES_hh_tesh!D22=0,0,RES_hh_tesh!D22/RES_summary!D$19)</f>
        <v>16.758225243048145</v>
      </c>
      <c r="E22" s="95">
        <f>IF(RES_hh_tesh!E22=0,0,RES_hh_tesh!E22/RES_summary!E$19)</f>
        <v>16.600991832847324</v>
      </c>
      <c r="F22" s="95">
        <f>IF(RES_hh_tesh!F22=0,0,RES_hh_tesh!F22/RES_summary!F$19)</f>
        <v>16.577306886575588</v>
      </c>
      <c r="G22" s="95">
        <f>IF(RES_hh_tesh!G22=0,0,RES_hh_tesh!G22/RES_summary!G$19)</f>
        <v>16.199941627299218</v>
      </c>
      <c r="H22" s="95">
        <f>IF(RES_hh_tesh!H22=0,0,RES_hh_tesh!H22/RES_summary!H$19)</f>
        <v>15.842414706874941</v>
      </c>
      <c r="I22" s="95">
        <f>IF(RES_hh_tesh!I22=0,0,RES_hh_tesh!I22/RES_summary!I$19)</f>
        <v>15.274484445296178</v>
      </c>
      <c r="J22" s="95">
        <f>IF(RES_hh_tesh!J22=0,0,RES_hh_tesh!J22/RES_summary!J$19)</f>
        <v>14.92894536707341</v>
      </c>
      <c r="K22" s="95">
        <f>IF(RES_hh_tesh!K22=0,0,RES_hh_tesh!K22/RES_summary!K$19)</f>
        <v>14.658492119057181</v>
      </c>
      <c r="L22" s="95">
        <f>IF(RES_hh_tesh!L22=0,0,RES_hh_tesh!L22/RES_summary!L$19)</f>
        <v>14.893986573245979</v>
      </c>
      <c r="M22" s="95">
        <f>IF(RES_hh_tesh!M22=0,0,RES_hh_tesh!M22/RES_summary!M$19)</f>
        <v>14.503027154771628</v>
      </c>
      <c r="N22" s="95">
        <f>IF(RES_hh_tesh!N22=0,0,RES_hh_tesh!N22/RES_summary!N$19)</f>
        <v>14.580706708317855</v>
      </c>
      <c r="O22" s="95">
        <f>IF(RES_hh_tesh!O22=0,0,RES_hh_tesh!O22/RES_summary!O$19)</f>
        <v>14.204412569884104</v>
      </c>
      <c r="P22" s="95">
        <f>IF(RES_hh_tesh!P22=0,0,RES_hh_tesh!P22/RES_summary!P$19)</f>
        <v>13.986601816625642</v>
      </c>
      <c r="Q22" s="95">
        <f>IF(RES_hh_tesh!Q22=0,0,RES_hh_tesh!Q22/RES_summary!Q$19)</f>
        <v>13.559075083274317</v>
      </c>
    </row>
    <row r="23" spans="1:17" ht="12" customHeight="1" x14ac:dyDescent="0.25">
      <c r="A23" s="87" t="s">
        <v>79</v>
      </c>
      <c r="B23" s="95">
        <f>IF(RES_hh_tesh!B23=0,0,RES_hh_tesh!B23/RES_summary!B$19)</f>
        <v>0</v>
      </c>
      <c r="C23" s="95">
        <f>IF(RES_hh_tesh!C23=0,0,RES_hh_tesh!C23/RES_summary!C$19)</f>
        <v>0</v>
      </c>
      <c r="D23" s="95">
        <f>IF(RES_hh_tesh!D23=0,0,RES_hh_tesh!D23/RES_summary!D$19)</f>
        <v>0</v>
      </c>
      <c r="E23" s="95">
        <f>IF(RES_hh_tesh!E23=0,0,RES_hh_tesh!E23/RES_summary!E$19)</f>
        <v>0</v>
      </c>
      <c r="F23" s="95">
        <f>IF(RES_hh_tesh!F23=0,0,RES_hh_tesh!F23/RES_summary!F$19)</f>
        <v>0</v>
      </c>
      <c r="G23" s="95">
        <f>IF(RES_hh_tesh!G23=0,0,RES_hh_tesh!G23/RES_summary!G$19)</f>
        <v>0</v>
      </c>
      <c r="H23" s="95">
        <f>IF(RES_hh_tesh!H23=0,0,RES_hh_tesh!H23/RES_summary!H$19)</f>
        <v>0</v>
      </c>
      <c r="I23" s="95">
        <f>IF(RES_hh_tesh!I23=0,0,RES_hh_tesh!I23/RES_summary!I$19)</f>
        <v>0</v>
      </c>
      <c r="J23" s="95">
        <f>IF(RES_hh_tesh!J23=0,0,RES_hh_tesh!J23/RES_summary!J$19)</f>
        <v>0</v>
      </c>
      <c r="K23" s="95">
        <f>IF(RES_hh_tesh!K23=0,0,RES_hh_tesh!K23/RES_summary!K$19)</f>
        <v>0</v>
      </c>
      <c r="L23" s="95">
        <f>IF(RES_hh_tesh!L23=0,0,RES_hh_tesh!L23/RES_summary!L$19)</f>
        <v>0</v>
      </c>
      <c r="M23" s="95">
        <f>IF(RES_hh_tesh!M23=0,0,RES_hh_tesh!M23/RES_summary!M$19)</f>
        <v>0</v>
      </c>
      <c r="N23" s="95">
        <f>IF(RES_hh_tesh!N23=0,0,RES_hh_tesh!N23/RES_summary!N$19)</f>
        <v>0</v>
      </c>
      <c r="O23" s="95">
        <f>IF(RES_hh_tesh!O23=0,0,RES_hh_tesh!O23/RES_summary!O$19)</f>
        <v>0</v>
      </c>
      <c r="P23" s="95">
        <f>IF(RES_hh_tesh!P23=0,0,RES_hh_tesh!P23/RES_summary!P$19)</f>
        <v>0</v>
      </c>
      <c r="Q23" s="95">
        <f>IF(RES_hh_tesh!Q23=0,0,RES_hh_tesh!Q23/RES_summary!Q$19)</f>
        <v>0</v>
      </c>
    </row>
    <row r="24" spans="1:17" ht="12" customHeight="1" x14ac:dyDescent="0.25">
      <c r="A24" s="87" t="s">
        <v>61</v>
      </c>
      <c r="B24" s="95">
        <f>IF(RES_hh_tesh!B24=0,0,RES_hh_tesh!B24/RES_summary!B$19)</f>
        <v>17.489266010527142</v>
      </c>
      <c r="C24" s="95">
        <f>IF(RES_hh_tesh!C24=0,0,RES_hh_tesh!C24/RES_summary!C$19)</f>
        <v>16.669903313156329</v>
      </c>
      <c r="D24" s="95">
        <f>IF(RES_hh_tesh!D24=0,0,RES_hh_tesh!D24/RES_summary!D$19)</f>
        <v>17.078017962782084</v>
      </c>
      <c r="E24" s="95">
        <f>IF(RES_hh_tesh!E24=0,0,RES_hh_tesh!E24/RES_summary!E$19)</f>
        <v>14.939165407777084</v>
      </c>
      <c r="F24" s="95">
        <f>IF(RES_hh_tesh!F24=0,0,RES_hh_tesh!F24/RES_summary!F$19)</f>
        <v>16.558897116558256</v>
      </c>
      <c r="G24" s="95">
        <f>IF(RES_hh_tesh!G24=0,0,RES_hh_tesh!G24/RES_summary!G$19)</f>
        <v>16.198819755599096</v>
      </c>
      <c r="H24" s="95">
        <f>IF(RES_hh_tesh!H24=0,0,RES_hh_tesh!H24/RES_summary!H$19)</f>
        <v>14.507753616521327</v>
      </c>
      <c r="I24" s="95">
        <f>IF(RES_hh_tesh!I24=0,0,RES_hh_tesh!I24/RES_summary!I$19)</f>
        <v>15.61548512204878</v>
      </c>
      <c r="J24" s="95">
        <f>IF(RES_hh_tesh!J24=0,0,RES_hh_tesh!J24/RES_summary!J$19)</f>
        <v>14.033616145565135</v>
      </c>
      <c r="K24" s="95">
        <f>IF(RES_hh_tesh!K24=0,0,RES_hh_tesh!K24/RES_summary!K$19)</f>
        <v>14.243509690473719</v>
      </c>
      <c r="L24" s="95">
        <f>IF(RES_hh_tesh!L24=0,0,RES_hh_tesh!L24/RES_summary!L$19)</f>
        <v>14.916331955597228</v>
      </c>
      <c r="M24" s="95">
        <f>IF(RES_hh_tesh!M24=0,0,RES_hh_tesh!M24/RES_summary!M$19)</f>
        <v>14.753763291460869</v>
      </c>
      <c r="N24" s="95">
        <f>IF(RES_hh_tesh!N24=0,0,RES_hh_tesh!N24/RES_summary!N$19)</f>
        <v>14.004844403160048</v>
      </c>
      <c r="O24" s="95">
        <f>IF(RES_hh_tesh!O24=0,0,RES_hh_tesh!O24/RES_summary!O$19)</f>
        <v>14.902685466658886</v>
      </c>
      <c r="P24" s="95">
        <f>IF(RES_hh_tesh!P24=0,0,RES_hh_tesh!P24/RES_summary!P$19)</f>
        <v>14.183024068729605</v>
      </c>
      <c r="Q24" s="95">
        <f>IF(RES_hh_tesh!Q24=0,0,RES_hh_tesh!Q24/RES_summary!Q$19)</f>
        <v>13.997229249221459</v>
      </c>
    </row>
    <row r="25" spans="1:17" ht="12" customHeight="1" x14ac:dyDescent="0.25">
      <c r="A25" s="51" t="s">
        <v>60</v>
      </c>
      <c r="B25" s="22">
        <f>IF(RES_hh_tesh!B25=0,0,RES_hh_tesh!B25/RES_summary!B$19)</f>
        <v>18.403389589754365</v>
      </c>
      <c r="C25" s="22">
        <f>IF(RES_hh_tesh!C25=0,0,RES_hh_tesh!C25/RES_summary!C$19)</f>
        <v>18.847253284781271</v>
      </c>
      <c r="D25" s="22">
        <f>IF(RES_hh_tesh!D25=0,0,RES_hh_tesh!D25/RES_summary!D$19)</f>
        <v>18.315582404217871</v>
      </c>
      <c r="E25" s="22">
        <f>IF(RES_hh_tesh!E25=0,0,RES_hh_tesh!E25/RES_summary!E$19)</f>
        <v>18.807858606594191</v>
      </c>
      <c r="F25" s="22">
        <f>IF(RES_hh_tesh!F25=0,0,RES_hh_tesh!F25/RES_summary!F$19)</f>
        <v>18.126814670444354</v>
      </c>
      <c r="G25" s="22">
        <f>IF(RES_hh_tesh!G25=0,0,RES_hh_tesh!G25/RES_summary!G$19)</f>
        <v>17.675746433304685</v>
      </c>
      <c r="H25" s="22">
        <f>IF(RES_hh_tesh!H25=0,0,RES_hh_tesh!H25/RES_summary!H$19)</f>
        <v>18.856569022892355</v>
      </c>
      <c r="I25" s="22">
        <f>IF(RES_hh_tesh!I25=0,0,RES_hh_tesh!I25/RES_summary!I$19)</f>
        <v>16.310468454736572</v>
      </c>
      <c r="J25" s="22">
        <f>IF(RES_hh_tesh!J25=0,0,RES_hh_tesh!J25/RES_summary!J$19)</f>
        <v>17.114827464841547</v>
      </c>
      <c r="K25" s="22">
        <f>IF(RES_hh_tesh!K25=0,0,RES_hh_tesh!K25/RES_summary!K$19)</f>
        <v>16.546216852966001</v>
      </c>
      <c r="L25" s="22">
        <f>IF(RES_hh_tesh!L25=0,0,RES_hh_tesh!L25/RES_summary!L$19)</f>
        <v>15.972366909449809</v>
      </c>
      <c r="M25" s="22">
        <f>IF(RES_hh_tesh!M25=0,0,RES_hh_tesh!M25/RES_summary!M$19)</f>
        <v>18.023564853980112</v>
      </c>
      <c r="N25" s="22">
        <f>IF(RES_hh_tesh!N25=0,0,RES_hh_tesh!N25/RES_summary!N$19)</f>
        <v>17.088731076853204</v>
      </c>
      <c r="O25" s="22">
        <f>IF(RES_hh_tesh!O25=0,0,RES_hh_tesh!O25/RES_summary!O$19)</f>
        <v>17.295163400568242</v>
      </c>
      <c r="P25" s="22">
        <f>IF(RES_hh_tesh!P25=0,0,RES_hh_tesh!P25/RES_summary!P$19)</f>
        <v>16.679860643854681</v>
      </c>
      <c r="Q25" s="22">
        <f>IF(RES_hh_tesh!Q25=0,0,RES_hh_tesh!Q25/RES_summary!Q$19)</f>
        <v>16.145818524261497</v>
      </c>
    </row>
    <row r="26" spans="1:17" ht="12" customHeight="1" x14ac:dyDescent="0.25">
      <c r="A26" s="49" t="s">
        <v>59</v>
      </c>
      <c r="B26" s="18">
        <f>IF(RES_hh_tesh!B26=0,0,RES_hh_tesh!B26/RES_summary!B$19)</f>
        <v>5.2363073715679773</v>
      </c>
      <c r="C26" s="18">
        <f>IF(RES_hh_tesh!C26=0,0,RES_hh_tesh!C26/RES_summary!C$19)</f>
        <v>5.2593720346631656</v>
      </c>
      <c r="D26" s="18">
        <f>IF(RES_hh_tesh!D26=0,0,RES_hh_tesh!D26/RES_summary!D$19)</f>
        <v>5.210544602000736</v>
      </c>
      <c r="E26" s="18">
        <f>IF(RES_hh_tesh!E26=0,0,RES_hh_tesh!E26/RES_summary!E$19)</f>
        <v>5.2214224604859538</v>
      </c>
      <c r="F26" s="18">
        <f>IF(RES_hh_tesh!F26=0,0,RES_hh_tesh!F26/RES_summary!F$19)</f>
        <v>5.2331769056071975</v>
      </c>
      <c r="G26" s="18">
        <f>IF(RES_hh_tesh!G26=0,0,RES_hh_tesh!G26/RES_summary!G$19)</f>
        <v>5.1700540084345494</v>
      </c>
      <c r="H26" s="18">
        <f>IF(RES_hh_tesh!H26=0,0,RES_hh_tesh!H26/RES_summary!H$19)</f>
        <v>5.1170416799421785</v>
      </c>
      <c r="I26" s="18">
        <f>IF(RES_hh_tesh!I26=0,0,RES_hh_tesh!I26/RES_summary!I$19)</f>
        <v>4.9348620204019777</v>
      </c>
      <c r="J26" s="18">
        <f>IF(RES_hh_tesh!J26=0,0,RES_hh_tesh!J26/RES_summary!J$19)</f>
        <v>4.9442184078576821</v>
      </c>
      <c r="K26" s="18">
        <f>IF(RES_hh_tesh!K26=0,0,RES_hh_tesh!K26/RES_summary!K$19)</f>
        <v>4.9111931839983169</v>
      </c>
      <c r="L26" s="18">
        <f>IF(RES_hh_tesh!L26=0,0,RES_hh_tesh!L26/RES_summary!L$19)</f>
        <v>5.0171031586341588</v>
      </c>
      <c r="M26" s="18">
        <f>IF(RES_hh_tesh!M26=0,0,RES_hh_tesh!M26/RES_summary!M$19)</f>
        <v>4.929270176358802</v>
      </c>
      <c r="N26" s="18">
        <f>IF(RES_hh_tesh!N26=0,0,RES_hh_tesh!N26/RES_summary!N$19)</f>
        <v>4.9087532362774304</v>
      </c>
      <c r="O26" s="18">
        <f>IF(RES_hh_tesh!O26=0,0,RES_hh_tesh!O26/RES_summary!O$19)</f>
        <v>4.6406651864174169</v>
      </c>
      <c r="P26" s="18">
        <f>IF(RES_hh_tesh!P26=0,0,RES_hh_tesh!P26/RES_summary!P$19)</f>
        <v>4.8636138346335764</v>
      </c>
      <c r="Q26" s="18">
        <f>IF(RES_hh_tesh!Q26=0,0,RES_hh_tesh!Q26/RES_summary!Q$19)</f>
        <v>4.7637639829248961</v>
      </c>
    </row>
    <row r="27" spans="1:17" ht="12.95" customHeight="1" x14ac:dyDescent="0.25">
      <c r="A27" s="89" t="s">
        <v>62</v>
      </c>
      <c r="B27" s="96">
        <f>IF(RES_hh_tesh!B27=0,0,RES_hh_tesh!B27/RES_summary!B$19)</f>
        <v>7.3976353908876202</v>
      </c>
      <c r="C27" s="96">
        <f>IF(RES_hh_tesh!C27=0,0,RES_hh_tesh!C27/RES_summary!C$19)</f>
        <v>7.3541047074660382</v>
      </c>
      <c r="D27" s="96">
        <f>IF(RES_hh_tesh!D27=0,0,RES_hh_tesh!D27/RES_summary!D$19)</f>
        <v>7.3959662681818674</v>
      </c>
      <c r="E27" s="96">
        <f>IF(RES_hh_tesh!E27=0,0,RES_hh_tesh!E27/RES_summary!E$19)</f>
        <v>7.3804074384951983</v>
      </c>
      <c r="F27" s="96">
        <f>IF(RES_hh_tesh!F27=0,0,RES_hh_tesh!F27/RES_summary!F$19)</f>
        <v>7.1643110940309018</v>
      </c>
      <c r="G27" s="96">
        <f>IF(RES_hh_tesh!G27=0,0,RES_hh_tesh!G27/RES_summary!G$19)</f>
        <v>7.2526987806149084</v>
      </c>
      <c r="H27" s="96">
        <f>IF(RES_hh_tesh!H27=0,0,RES_hh_tesh!H27/RES_summary!H$19)</f>
        <v>7.1233463775069152</v>
      </c>
      <c r="I27" s="96">
        <f>IF(RES_hh_tesh!I27=0,0,RES_hh_tesh!I27/RES_summary!I$19)</f>
        <v>7.2451454929776142</v>
      </c>
      <c r="J27" s="96">
        <f>IF(RES_hh_tesh!J27=0,0,RES_hh_tesh!J27/RES_summary!J$19)</f>
        <v>7.0695578095580256</v>
      </c>
      <c r="K27" s="96">
        <f>IF(RES_hh_tesh!K27=0,0,RES_hh_tesh!K27/RES_summary!K$19)</f>
        <v>7.056534178063453</v>
      </c>
      <c r="L27" s="96">
        <f>IF(RES_hh_tesh!L27=0,0,RES_hh_tesh!L27/RES_summary!L$19)</f>
        <v>6.952635324325283</v>
      </c>
      <c r="M27" s="96">
        <f>IF(RES_hh_tesh!M27=0,0,RES_hh_tesh!M27/RES_summary!M$19)</f>
        <v>6.9940396713202491</v>
      </c>
      <c r="N27" s="96">
        <f>IF(RES_hh_tesh!N27=0,0,RES_hh_tesh!N27/RES_summary!N$19)</f>
        <v>6.9361324420180557</v>
      </c>
      <c r="O27" s="96">
        <f>IF(RES_hh_tesh!O27=0,0,RES_hh_tesh!O27/RES_summary!O$19)</f>
        <v>6.8266887395482643</v>
      </c>
      <c r="P27" s="96">
        <f>IF(RES_hh_tesh!P27=0,0,RES_hh_tesh!P27/RES_summary!P$19)</f>
        <v>6.7352322905389972</v>
      </c>
      <c r="Q27" s="96">
        <f>IF(RES_hh_tesh!Q27=0,0,RES_hh_tesh!Q27/RES_summary!Q$19)</f>
        <v>6.616512934928946</v>
      </c>
    </row>
    <row r="28" spans="1:17" ht="12" customHeight="1" x14ac:dyDescent="0.25">
      <c r="A28" s="87" t="s">
        <v>58</v>
      </c>
      <c r="B28" s="95">
        <f>IF(RES_hh_tesh!B28=0,0,RES_hh_tesh!B28/RES_summary!B$19)</f>
        <v>0</v>
      </c>
      <c r="C28" s="95">
        <f>IF(RES_hh_tesh!C28=0,0,RES_hh_tesh!C28/RES_summary!C$19)</f>
        <v>0</v>
      </c>
      <c r="D28" s="95">
        <f>IF(RES_hh_tesh!D28=0,0,RES_hh_tesh!D28/RES_summary!D$19)</f>
        <v>0</v>
      </c>
      <c r="E28" s="95">
        <f>IF(RES_hh_tesh!E28=0,0,RES_hh_tesh!E28/RES_summary!E$19)</f>
        <v>0</v>
      </c>
      <c r="F28" s="95">
        <f>IF(RES_hh_tesh!F28=0,0,RES_hh_tesh!F28/RES_summary!F$19)</f>
        <v>0</v>
      </c>
      <c r="G28" s="95">
        <f>IF(RES_hh_tesh!G28=0,0,RES_hh_tesh!G28/RES_summary!G$19)</f>
        <v>0</v>
      </c>
      <c r="H28" s="95">
        <f>IF(RES_hh_tesh!H28=0,0,RES_hh_tesh!H28/RES_summary!H$19)</f>
        <v>0</v>
      </c>
      <c r="I28" s="95">
        <f>IF(RES_hh_tesh!I28=0,0,RES_hh_tesh!I28/RES_summary!I$19)</f>
        <v>0</v>
      </c>
      <c r="J28" s="95">
        <f>IF(RES_hh_tesh!J28=0,0,RES_hh_tesh!J28/RES_summary!J$19)</f>
        <v>0</v>
      </c>
      <c r="K28" s="95">
        <f>IF(RES_hh_tesh!K28=0,0,RES_hh_tesh!K28/RES_summary!K$19)</f>
        <v>0</v>
      </c>
      <c r="L28" s="95">
        <f>IF(RES_hh_tesh!L28=0,0,RES_hh_tesh!L28/RES_summary!L$19)</f>
        <v>0</v>
      </c>
      <c r="M28" s="95">
        <f>IF(RES_hh_tesh!M28=0,0,RES_hh_tesh!M28/RES_summary!M$19)</f>
        <v>0</v>
      </c>
      <c r="N28" s="95">
        <f>IF(RES_hh_tesh!N28=0,0,RES_hh_tesh!N28/RES_summary!N$19)</f>
        <v>0</v>
      </c>
      <c r="O28" s="95">
        <f>IF(RES_hh_tesh!O28=0,0,RES_hh_tesh!O28/RES_summary!O$19)</f>
        <v>0</v>
      </c>
      <c r="P28" s="95">
        <f>IF(RES_hh_tesh!P28=0,0,RES_hh_tesh!P28/RES_summary!P$19)</f>
        <v>0</v>
      </c>
      <c r="Q28" s="95">
        <f>IF(RES_hh_tesh!Q28=0,0,RES_hh_tesh!Q28/RES_summary!Q$19)</f>
        <v>0</v>
      </c>
    </row>
    <row r="29" spans="1:17" s="28" customFormat="1" ht="12" customHeight="1" x14ac:dyDescent="0.25">
      <c r="A29" s="87" t="s">
        <v>84</v>
      </c>
      <c r="B29" s="95">
        <f>IF(RES_hh_tesh!B29=0,0,RES_hh_tesh!B29/RES_summary!B$19)</f>
        <v>7.0625910149528179</v>
      </c>
      <c r="C29" s="95">
        <f>IF(RES_hh_tesh!C29=0,0,RES_hh_tesh!C29/RES_summary!C$19)</f>
        <v>7.0344609318800195</v>
      </c>
      <c r="D29" s="95">
        <f>IF(RES_hh_tesh!D29=0,0,RES_hh_tesh!D29/RES_summary!D$19)</f>
        <v>7.0175592490045897</v>
      </c>
      <c r="E29" s="95">
        <f>IF(RES_hh_tesh!E29=0,0,RES_hh_tesh!E29/RES_summary!E$19)</f>
        <v>7.0036605963080447</v>
      </c>
      <c r="F29" s="95">
        <f>IF(RES_hh_tesh!F29=0,0,RES_hh_tesh!F29/RES_summary!F$19)</f>
        <v>6.893324695951712</v>
      </c>
      <c r="G29" s="95">
        <f>IF(RES_hh_tesh!G29=0,0,RES_hh_tesh!G29/RES_summary!G$19)</f>
        <v>6.9842995485462112</v>
      </c>
      <c r="H29" s="95">
        <f>IF(RES_hh_tesh!H29=0,0,RES_hh_tesh!H29/RES_summary!H$19)</f>
        <v>6.8976509771352248</v>
      </c>
      <c r="I29" s="95">
        <f>IF(RES_hh_tesh!I29=0,0,RES_hh_tesh!I29/RES_summary!I$19)</f>
        <v>6.9857462032928623</v>
      </c>
      <c r="J29" s="95">
        <f>IF(RES_hh_tesh!J29=0,0,RES_hh_tesh!J29/RES_summary!J$19)</f>
        <v>6.8800058307085736</v>
      </c>
      <c r="K29" s="95">
        <f>IF(RES_hh_tesh!K29=0,0,RES_hh_tesh!K29/RES_summary!K$19)</f>
        <v>6.7816696595575419</v>
      </c>
      <c r="L29" s="95">
        <f>IF(RES_hh_tesh!L29=0,0,RES_hh_tesh!L29/RES_summary!L$19)</f>
        <v>6.5781077664212297</v>
      </c>
      <c r="M29" s="95">
        <f>IF(RES_hh_tesh!M29=0,0,RES_hh_tesh!M29/RES_summary!M$19)</f>
        <v>6.5106828759475164</v>
      </c>
      <c r="N29" s="95">
        <f>IF(RES_hh_tesh!N29=0,0,RES_hh_tesh!N29/RES_summary!N$19)</f>
        <v>6.4586595431435248</v>
      </c>
      <c r="O29" s="95">
        <f>IF(RES_hh_tesh!O29=0,0,RES_hh_tesh!O29/RES_summary!O$19)</f>
        <v>6.3414179933914792</v>
      </c>
      <c r="P29" s="95">
        <f>IF(RES_hh_tesh!P29=0,0,RES_hh_tesh!P29/RES_summary!P$19)</f>
        <v>6.2819329390654035</v>
      </c>
      <c r="Q29" s="95">
        <f>IF(RES_hh_tesh!Q29=0,0,RES_hh_tesh!Q29/RES_summary!Q$19)</f>
        <v>6.1119571810885951</v>
      </c>
    </row>
    <row r="30" spans="1:17" ht="12" customHeight="1" x14ac:dyDescent="0.25">
      <c r="A30" s="87" t="s">
        <v>109</v>
      </c>
      <c r="B30" s="95">
        <f>IF(RES_hh_tesh!B30=0,0,RES_hh_tesh!B30/RES_summary!B$19)</f>
        <v>7.0625911639439556</v>
      </c>
      <c r="C30" s="95">
        <f>IF(RES_hh_tesh!C30=0,0,RES_hh_tesh!C30/RES_summary!C$19)</f>
        <v>7.0165529252117889</v>
      </c>
      <c r="D30" s="95">
        <f>IF(RES_hh_tesh!D30=0,0,RES_hh_tesh!D30/RES_summary!D$19)</f>
        <v>7.0988566667088149</v>
      </c>
      <c r="E30" s="95">
        <f>IF(RES_hh_tesh!E30=0,0,RES_hh_tesh!E30/RES_summary!E$19)</f>
        <v>7.1424911099885691</v>
      </c>
      <c r="F30" s="95">
        <f>IF(RES_hh_tesh!F30=0,0,RES_hh_tesh!F30/RES_summary!F$19)</f>
        <v>6.9986799204746442</v>
      </c>
      <c r="G30" s="95">
        <f>IF(RES_hh_tesh!G30=0,0,RES_hh_tesh!G30/RES_summary!G$19)</f>
        <v>6.9357530104031833</v>
      </c>
      <c r="H30" s="95">
        <f>IF(RES_hh_tesh!H30=0,0,RES_hh_tesh!H30/RES_summary!H$19)</f>
        <v>6.8008609589687783</v>
      </c>
      <c r="I30" s="95">
        <f>IF(RES_hh_tesh!I30=0,0,RES_hh_tesh!I30/RES_summary!I$19)</f>
        <v>7.2097996877719028</v>
      </c>
      <c r="J30" s="95">
        <f>IF(RES_hh_tesh!J30=0,0,RES_hh_tesh!J30/RES_summary!J$19)</f>
        <v>6.7575430938472687</v>
      </c>
      <c r="K30" s="95">
        <f>IF(RES_hh_tesh!K30=0,0,RES_hh_tesh!K30/RES_summary!K$19)</f>
        <v>6.8555013337791406</v>
      </c>
      <c r="L30" s="95">
        <f>IF(RES_hh_tesh!L30=0,0,RES_hh_tesh!L30/RES_summary!L$19)</f>
        <v>6.8333607623968557</v>
      </c>
      <c r="M30" s="95">
        <f>IF(RES_hh_tesh!M30=0,0,RES_hh_tesh!M30/RES_summary!M$19)</f>
        <v>6.5181564716149438</v>
      </c>
      <c r="N30" s="95">
        <f>IF(RES_hh_tesh!N30=0,0,RES_hh_tesh!N30/RES_summary!N$19)</f>
        <v>6.6718110738232737</v>
      </c>
      <c r="O30" s="95">
        <f>IF(RES_hh_tesh!O30=0,0,RES_hh_tesh!O30/RES_summary!O$19)</f>
        <v>6.4265691201184403</v>
      </c>
      <c r="P30" s="95">
        <f>IF(RES_hh_tesh!P30=0,0,RES_hh_tesh!P30/RES_summary!P$19)</f>
        <v>6.1644001759053371</v>
      </c>
      <c r="Q30" s="95">
        <f>IF(RES_hh_tesh!Q30=0,0,RES_hh_tesh!Q30/RES_summary!Q$19)</f>
        <v>6.3318192111971472</v>
      </c>
    </row>
    <row r="31" spans="1:17" ht="12" customHeight="1" x14ac:dyDescent="0.25">
      <c r="A31" s="87" t="s">
        <v>55</v>
      </c>
      <c r="B31" s="95">
        <f>IF(RES_hh_tesh!B31=0,0,RES_hh_tesh!B31/RES_summary!B$19)</f>
        <v>0</v>
      </c>
      <c r="C31" s="95">
        <f>IF(RES_hh_tesh!C31=0,0,RES_hh_tesh!C31/RES_summary!C$19)</f>
        <v>0</v>
      </c>
      <c r="D31" s="95">
        <f>IF(RES_hh_tesh!D31=0,0,RES_hh_tesh!D31/RES_summary!D$19)</f>
        <v>0</v>
      </c>
      <c r="E31" s="95">
        <f>IF(RES_hh_tesh!E31=0,0,RES_hh_tesh!E31/RES_summary!E$19)</f>
        <v>0</v>
      </c>
      <c r="F31" s="95">
        <f>IF(RES_hh_tesh!F31=0,0,RES_hh_tesh!F31/RES_summary!F$19)</f>
        <v>0</v>
      </c>
      <c r="G31" s="95">
        <f>IF(RES_hh_tesh!G31=0,0,RES_hh_tesh!G31/RES_summary!G$19)</f>
        <v>0</v>
      </c>
      <c r="H31" s="95">
        <f>IF(RES_hh_tesh!H31=0,0,RES_hh_tesh!H31/RES_summary!H$19)</f>
        <v>0</v>
      </c>
      <c r="I31" s="95">
        <f>IF(RES_hh_tesh!I31=0,0,RES_hh_tesh!I31/RES_summary!I$19)</f>
        <v>0</v>
      </c>
      <c r="J31" s="95">
        <f>IF(RES_hh_tesh!J31=0,0,RES_hh_tesh!J31/RES_summary!J$19)</f>
        <v>0</v>
      </c>
      <c r="K31" s="95">
        <f>IF(RES_hh_tesh!K31=0,0,RES_hh_tesh!K31/RES_summary!K$19)</f>
        <v>0</v>
      </c>
      <c r="L31" s="95">
        <f>IF(RES_hh_tesh!L31=0,0,RES_hh_tesh!L31/RES_summary!L$19)</f>
        <v>0</v>
      </c>
      <c r="M31" s="95">
        <f>IF(RES_hh_tesh!M31=0,0,RES_hh_tesh!M31/RES_summary!M$19)</f>
        <v>0</v>
      </c>
      <c r="N31" s="95">
        <f>IF(RES_hh_tesh!N31=0,0,RES_hh_tesh!N31/RES_summary!N$19)</f>
        <v>0</v>
      </c>
      <c r="O31" s="95">
        <f>IF(RES_hh_tesh!O31=0,0,RES_hh_tesh!O31/RES_summary!O$19)</f>
        <v>0</v>
      </c>
      <c r="P31" s="95">
        <f>IF(RES_hh_tesh!P31=0,0,RES_hh_tesh!P31/RES_summary!P$19)</f>
        <v>0</v>
      </c>
      <c r="Q31" s="95">
        <f>IF(RES_hh_tesh!Q31=0,0,RES_hh_tesh!Q31/RES_summary!Q$19)</f>
        <v>0</v>
      </c>
    </row>
    <row r="32" spans="1:17" ht="12" customHeight="1" x14ac:dyDescent="0.25">
      <c r="A32" s="49" t="s">
        <v>60</v>
      </c>
      <c r="B32" s="18">
        <f>IF(RES_hh_tesh!B32=0,0,RES_hh_tesh!B32/RES_summary!B$19)</f>
        <v>7.7044350609103818</v>
      </c>
      <c r="C32" s="18">
        <f>IF(RES_hh_tesh!C32=0,0,RES_hh_tesh!C32/RES_summary!C$19)</f>
        <v>7.6606458410108811</v>
      </c>
      <c r="D32" s="18">
        <f>IF(RES_hh_tesh!D32=0,0,RES_hh_tesh!D32/RES_summary!D$19)</f>
        <v>7.6851277639392777</v>
      </c>
      <c r="E32" s="18">
        <f>IF(RES_hh_tesh!E32=0,0,RES_hh_tesh!E32/RES_summary!E$19)</f>
        <v>7.6153998152441655</v>
      </c>
      <c r="F32" s="18">
        <f>IF(RES_hh_tesh!F32=0,0,RES_hh_tesh!F32/RES_summary!F$19)</f>
        <v>7.3741239512418835</v>
      </c>
      <c r="G32" s="18">
        <f>IF(RES_hh_tesh!G32=0,0,RES_hh_tesh!G32/RES_summary!G$19)</f>
        <v>7.5573207539141025</v>
      </c>
      <c r="H32" s="18">
        <f>IF(RES_hh_tesh!H32=0,0,RES_hh_tesh!H32/RES_summary!H$19)</f>
        <v>7.4289410914427751</v>
      </c>
      <c r="I32" s="18">
        <f>IF(RES_hh_tesh!I32=0,0,RES_hh_tesh!I32/RES_summary!I$19)</f>
        <v>7.3074767007798744</v>
      </c>
      <c r="J32" s="18">
        <f>IF(RES_hh_tesh!J32=0,0,RES_hh_tesh!J32/RES_summary!J$19)</f>
        <v>7.3595802245725901</v>
      </c>
      <c r="K32" s="18">
        <f>IF(RES_hh_tesh!K32=0,0,RES_hh_tesh!K32/RES_summary!K$19)</f>
        <v>7.2683817494769034</v>
      </c>
      <c r="L32" s="18">
        <f>IF(RES_hh_tesh!L32=0,0,RES_hh_tesh!L32/RES_summary!L$19)</f>
        <v>7.1338854181717259</v>
      </c>
      <c r="M32" s="18">
        <f>IF(RES_hh_tesh!M32=0,0,RES_hh_tesh!M32/RES_summary!M$19)</f>
        <v>7.511061463307497</v>
      </c>
      <c r="N32" s="18">
        <f>IF(RES_hh_tesh!N32=0,0,RES_hh_tesh!N32/RES_summary!N$19)</f>
        <v>7.2670680630461613</v>
      </c>
      <c r="O32" s="18">
        <f>IF(RES_hh_tesh!O32=0,0,RES_hh_tesh!O32/RES_summary!O$19)</f>
        <v>7.351892752539368</v>
      </c>
      <c r="P32" s="18">
        <f>IF(RES_hh_tesh!P32=0,0,RES_hh_tesh!P32/RES_summary!P$19)</f>
        <v>7.3774068191007913</v>
      </c>
      <c r="Q32" s="18">
        <f>IF(RES_hh_tesh!Q32=0,0,RES_hh_tesh!Q32/RES_summary!Q$19)</f>
        <v>6.9774229226628455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>
        <f>IF(RES_hh_emih!B3=0,0,RES_hh_emih!B3/RES_summary!B$19)</f>
        <v>35.642584511574597</v>
      </c>
      <c r="C3" s="100">
        <f>IF(RES_hh_emih!C3=0,0,RES_hh_emih!C3/RES_summary!C$19)</f>
        <v>38.701896199768612</v>
      </c>
      <c r="D3" s="100">
        <f>IF(RES_hh_emih!D3=0,0,RES_hh_emih!D3/RES_summary!D$19)</f>
        <v>35.78437717061621</v>
      </c>
      <c r="E3" s="100">
        <f>IF(RES_hh_emih!E3=0,0,RES_hh_emih!E3/RES_summary!E$19)</f>
        <v>34.992767230543826</v>
      </c>
      <c r="F3" s="100">
        <f>IF(RES_hh_emih!F3=0,0,RES_hh_emih!F3/RES_summary!F$19)</f>
        <v>32.616300164164059</v>
      </c>
      <c r="G3" s="100">
        <f>IF(RES_hh_emih!G3=0,0,RES_hh_emih!G3/RES_summary!G$19)</f>
        <v>31.594412761314295</v>
      </c>
      <c r="H3" s="100">
        <f>IF(RES_hh_emih!H3=0,0,RES_hh_emih!H3/RES_summary!H$19)</f>
        <v>31.764758808468052</v>
      </c>
      <c r="I3" s="100">
        <f>IF(RES_hh_emih!I3=0,0,RES_hh_emih!I3/RES_summary!I$19)</f>
        <v>24.13259870735158</v>
      </c>
      <c r="J3" s="100">
        <f>IF(RES_hh_emih!J3=0,0,RES_hh_emih!J3/RES_summary!J$19)</f>
        <v>28.44611536931291</v>
      </c>
      <c r="K3" s="100">
        <f>IF(RES_hh_emih!K3=0,0,RES_hh_emih!K3/RES_summary!K$19)</f>
        <v>26.314348175663675</v>
      </c>
      <c r="L3" s="100">
        <f>IF(RES_hh_emih!L3=0,0,RES_hh_emih!L3/RES_summary!L$19)</f>
        <v>27.812345240479456</v>
      </c>
      <c r="M3" s="100">
        <f>IF(RES_hh_emih!M3=0,0,RES_hh_emih!M3/RES_summary!M$19)</f>
        <v>23.64009372388702</v>
      </c>
      <c r="N3" s="100">
        <f>IF(RES_hh_emih!N3=0,0,RES_hh_emih!N3/RES_summary!N$19)</f>
        <v>24.898937218082132</v>
      </c>
      <c r="O3" s="100">
        <f>IF(RES_hh_emih!O3=0,0,RES_hh_emih!O3/RES_summary!O$19)</f>
        <v>26.278085618494206</v>
      </c>
      <c r="P3" s="100">
        <f>IF(RES_hh_emih!P3=0,0,RES_hh_emih!P3/RES_summary!P$19)</f>
        <v>21.758037014903415</v>
      </c>
      <c r="Q3" s="100">
        <f>IF(RES_hh_emih!Q3=0,0,RES_hh_emih!Q3/RES_summary!Q$19)</f>
        <v>21.666423948833557</v>
      </c>
    </row>
    <row r="4" spans="1:17" ht="12.95" customHeight="1" x14ac:dyDescent="0.25">
      <c r="A4" s="89" t="s">
        <v>65</v>
      </c>
      <c r="B4" s="96">
        <f>IF(RES_hh_emih!B4=0,0,RES_hh_emih!B4/RES_summary!B$19)</f>
        <v>29.960045839099006</v>
      </c>
      <c r="C4" s="96">
        <f>IF(RES_hh_emih!C4=0,0,RES_hh_emih!C4/RES_summary!C$19)</f>
        <v>32.960930103566241</v>
      </c>
      <c r="D4" s="96">
        <f>IF(RES_hh_emih!D4=0,0,RES_hh_emih!D4/RES_summary!D$19)</f>
        <v>30.203383825375912</v>
      </c>
      <c r="E4" s="96">
        <f>IF(RES_hh_emih!E4=0,0,RES_hh_emih!E4/RES_summary!E$19)</f>
        <v>29.436372486886086</v>
      </c>
      <c r="F4" s="96">
        <f>IF(RES_hh_emih!F4=0,0,RES_hh_emih!F4/RES_summary!F$19)</f>
        <v>27.079234883164766</v>
      </c>
      <c r="G4" s="96">
        <f>IF(RES_hh_emih!G4=0,0,RES_hh_emih!G4/RES_summary!G$19)</f>
        <v>26.220454876686855</v>
      </c>
      <c r="H4" s="96">
        <f>IF(RES_hh_emih!H4=0,0,RES_hh_emih!H4/RES_summary!H$19)</f>
        <v>26.431505730490983</v>
      </c>
      <c r="I4" s="96">
        <f>IF(RES_hh_emih!I4=0,0,RES_hh_emih!I4/RES_summary!I$19)</f>
        <v>19.232938120516327</v>
      </c>
      <c r="J4" s="96">
        <f>IF(RES_hh_emih!J4=0,0,RES_hh_emih!J4/RES_summary!J$19)</f>
        <v>23.364733358876137</v>
      </c>
      <c r="K4" s="96">
        <f>IF(RES_hh_emih!K4=0,0,RES_hh_emih!K4/RES_summary!K$19)</f>
        <v>21.370822874883281</v>
      </c>
      <c r="L4" s="96">
        <f>IF(RES_hh_emih!L4=0,0,RES_hh_emih!L4/RES_summary!L$19)</f>
        <v>22.704038116795612</v>
      </c>
      <c r="M4" s="96">
        <f>IF(RES_hh_emih!M4=0,0,RES_hh_emih!M4/RES_summary!M$19)</f>
        <v>18.70680883421754</v>
      </c>
      <c r="N4" s="96">
        <f>IF(RES_hh_emih!N4=0,0,RES_hh_emih!N4/RES_summary!N$19)</f>
        <v>19.891264595202038</v>
      </c>
      <c r="O4" s="96">
        <f>IF(RES_hh_emih!O4=0,0,RES_hh_emih!O4/RES_summary!O$19)</f>
        <v>21.238226912804191</v>
      </c>
      <c r="P4" s="96">
        <f>IF(RES_hh_emih!P4=0,0,RES_hh_emih!P4/RES_summary!P$19)</f>
        <v>16.949447482277328</v>
      </c>
      <c r="Q4" s="96">
        <f>IF(RES_hh_emih!Q4=0,0,RES_hh_emih!Q4/RES_summary!Q$19)</f>
        <v>17.043698829288601</v>
      </c>
    </row>
    <row r="5" spans="1:17" ht="12" customHeight="1" x14ac:dyDescent="0.25">
      <c r="A5" s="87" t="s">
        <v>58</v>
      </c>
      <c r="B5" s="95">
        <f>IF(RES_hh_emih!B5=0,0,RES_hh_emih!B5/RES_summary!B$19)</f>
        <v>71.641086463539864</v>
      </c>
      <c r="C5" s="95">
        <f>IF(RES_hh_emih!C5=0,0,RES_hh_emih!C5/RES_summary!C$19)</f>
        <v>77.284396105056928</v>
      </c>
      <c r="D5" s="95">
        <f>IF(RES_hh_emih!D5=0,0,RES_hh_emih!D5/RES_summary!D$19)</f>
        <v>69.592603611854088</v>
      </c>
      <c r="E5" s="95">
        <f>IF(RES_hh_emih!E5=0,0,RES_hh_emih!E5/RES_summary!E$19)</f>
        <v>71.475830776369392</v>
      </c>
      <c r="F5" s="95">
        <f>IF(RES_hh_emih!F5=0,0,RES_hh_emih!F5/RES_summary!F$19)</f>
        <v>66.007293288899959</v>
      </c>
      <c r="G5" s="95">
        <f>IF(RES_hh_emih!G5=0,0,RES_hh_emih!G5/RES_summary!G$19)</f>
        <v>64.039125893407032</v>
      </c>
      <c r="H5" s="95">
        <f>IF(RES_hh_emih!H5=0,0,RES_hh_emih!H5/RES_summary!H$19)</f>
        <v>63.175010089325774</v>
      </c>
      <c r="I5" s="95">
        <f>IF(RES_hh_emih!I5=0,0,RES_hh_emih!I5/RES_summary!I$19)</f>
        <v>54.109160444512796</v>
      </c>
      <c r="J5" s="95">
        <f>IF(RES_hh_emih!J5=0,0,RES_hh_emih!J5/RES_summary!J$19)</f>
        <v>49.967667272349566</v>
      </c>
      <c r="K5" s="95">
        <f>IF(RES_hh_emih!K5=0,0,RES_hh_emih!K5/RES_summary!K$19)</f>
        <v>48.934058126582514</v>
      </c>
      <c r="L5" s="95">
        <f>IF(RES_hh_emih!L5=0,0,RES_hh_emih!L5/RES_summary!L$19)</f>
        <v>56.93473096106905</v>
      </c>
      <c r="M5" s="95">
        <f>IF(RES_hh_emih!M5=0,0,RES_hh_emih!M5/RES_summary!M$19)</f>
        <v>47.583073898763573</v>
      </c>
      <c r="N5" s="95">
        <f>IF(RES_hh_emih!N5=0,0,RES_hh_emih!N5/RES_summary!N$19)</f>
        <v>49.449734781533344</v>
      </c>
      <c r="O5" s="95">
        <f>IF(RES_hh_emih!O5=0,0,RES_hh_emih!O5/RES_summary!O$19)</f>
        <v>52.841032293353216</v>
      </c>
      <c r="P5" s="95">
        <f>IF(RES_hh_emih!P5=0,0,RES_hh_emih!P5/RES_summary!P$19)</f>
        <v>43.027811415016266</v>
      </c>
      <c r="Q5" s="95">
        <f>IF(RES_hh_emih!Q5=0,0,RES_hh_emih!Q5/RES_summary!Q$19)</f>
        <v>44.875482227728568</v>
      </c>
    </row>
    <row r="6" spans="1:17" ht="12" customHeight="1" x14ac:dyDescent="0.25">
      <c r="A6" s="87" t="s">
        <v>84</v>
      </c>
      <c r="B6" s="95">
        <f>IF(RES_hh_emih!B6=0,0,RES_hh_emih!B6/RES_summary!B$19)</f>
        <v>40.610511696888437</v>
      </c>
      <c r="C6" s="95">
        <f>IF(RES_hh_emih!C6=0,0,RES_hh_emih!C6/RES_summary!C$19)</f>
        <v>40.770018610345367</v>
      </c>
      <c r="D6" s="95">
        <f>IF(RES_hh_emih!D6=0,0,RES_hh_emih!D6/RES_summary!D$19)</f>
        <v>37.918009830203495</v>
      </c>
      <c r="E6" s="95">
        <f>IF(RES_hh_emih!E6=0,0,RES_hh_emih!E6/RES_summary!E$19)</f>
        <v>32.035599446108591</v>
      </c>
      <c r="F6" s="95">
        <f>IF(RES_hh_emih!F6=0,0,RES_hh_emih!F6/RES_summary!F$19)</f>
        <v>35.981518399721658</v>
      </c>
      <c r="G6" s="95">
        <f>IF(RES_hh_emih!G6=0,0,RES_hh_emih!G6/RES_summary!G$19)</f>
        <v>32.701148125336871</v>
      </c>
      <c r="H6" s="95">
        <f>IF(RES_hh_emih!H6=0,0,RES_hh_emih!H6/RES_summary!H$19)</f>
        <v>37.187643005325071</v>
      </c>
      <c r="I6" s="95">
        <f>IF(RES_hh_emih!I6=0,0,RES_hh_emih!I6/RES_summary!I$19)</f>
        <v>24.745107552414911</v>
      </c>
      <c r="J6" s="95">
        <f>IF(RES_hh_emih!J6=0,0,RES_hh_emih!J6/RES_summary!J$19)</f>
        <v>31.006661715917339</v>
      </c>
      <c r="K6" s="95">
        <f>IF(RES_hh_emih!K6=0,0,RES_hh_emih!K6/RES_summary!K$19)</f>
        <v>29.655085257491873</v>
      </c>
      <c r="L6" s="95">
        <f>IF(RES_hh_emih!L6=0,0,RES_hh_emih!L6/RES_summary!L$19)</f>
        <v>30.846653754210649</v>
      </c>
      <c r="M6" s="95">
        <f>IF(RES_hh_emih!M6=0,0,RES_hh_emih!M6/RES_summary!M$19)</f>
        <v>25.951778321736203</v>
      </c>
      <c r="N6" s="95">
        <f>IF(RES_hh_emih!N6=0,0,RES_hh_emih!N6/RES_summary!N$19)</f>
        <v>26.82819726932172</v>
      </c>
      <c r="O6" s="95">
        <f>IF(RES_hh_emih!O6=0,0,RES_hh_emih!O6/RES_summary!O$19)</f>
        <v>29.185152058604306</v>
      </c>
      <c r="P6" s="95">
        <f>IF(RES_hh_emih!P6=0,0,RES_hh_emih!P6/RES_summary!P$19)</f>
        <v>23.26966076863636</v>
      </c>
      <c r="Q6" s="95">
        <f>IF(RES_hh_emih!Q6=0,0,RES_hh_emih!Q6/RES_summary!Q$19)</f>
        <v>23.963248775942464</v>
      </c>
    </row>
    <row r="7" spans="1:17" ht="12" customHeight="1" x14ac:dyDescent="0.25">
      <c r="A7" s="87" t="s">
        <v>110</v>
      </c>
      <c r="B7" s="95">
        <f>IF(RES_hh_emih!B7=0,0,RES_hh_emih!B7/RES_summary!B$19)</f>
        <v>45.033522890377832</v>
      </c>
      <c r="C7" s="95">
        <f>IF(RES_hh_emih!C7=0,0,RES_hh_emih!C7/RES_summary!C$19)</f>
        <v>50.640579106699917</v>
      </c>
      <c r="D7" s="95">
        <f>IF(RES_hh_emih!D7=0,0,RES_hh_emih!D7/RES_summary!D$19)</f>
        <v>46.921426556682412</v>
      </c>
      <c r="E7" s="95">
        <f>IF(RES_hh_emih!E7=0,0,RES_hh_emih!E7/RES_summary!E$19)</f>
        <v>45.960794715438169</v>
      </c>
      <c r="F7" s="95">
        <f>IF(RES_hh_emih!F7=0,0,RES_hh_emih!F7/RES_summary!F$19)</f>
        <v>43.27731046445308</v>
      </c>
      <c r="G7" s="95">
        <f>IF(RES_hh_emih!G7=0,0,RES_hh_emih!G7/RES_summary!G$19)</f>
        <v>42.870644665095845</v>
      </c>
      <c r="H7" s="95">
        <f>IF(RES_hh_emih!H7=0,0,RES_hh_emih!H7/RES_summary!H$19)</f>
        <v>45.412264095638506</v>
      </c>
      <c r="I7" s="95">
        <f>IF(RES_hh_emih!I7=0,0,RES_hh_emih!I7/RES_summary!I$19)</f>
        <v>29.161790916936276</v>
      </c>
      <c r="J7" s="95">
        <f>IF(RES_hh_emih!J7=0,0,RES_hh_emih!J7/RES_summary!J$19)</f>
        <v>42.513920898080869</v>
      </c>
      <c r="K7" s="95">
        <f>IF(RES_hh_emih!K7=0,0,RES_hh_emih!K7/RES_summary!K$19)</f>
        <v>36.918522418199814</v>
      </c>
      <c r="L7" s="95">
        <f>IF(RES_hh_emih!L7=0,0,RES_hh_emih!L7/RES_summary!L$19)</f>
        <v>37.479724609987883</v>
      </c>
      <c r="M7" s="95">
        <f>IF(RES_hh_emih!M7=0,0,RES_hh_emih!M7/RES_summary!M$19)</f>
        <v>31.209455754237673</v>
      </c>
      <c r="N7" s="95">
        <f>IF(RES_hh_emih!N7=0,0,RES_hh_emih!N7/RES_summary!N$19)</f>
        <v>32.440896035433568</v>
      </c>
      <c r="O7" s="95">
        <f>IF(RES_hh_emih!O7=0,0,RES_hh_emih!O7/RES_summary!O$19)</f>
        <v>35.213109547310403</v>
      </c>
      <c r="P7" s="95">
        <f>IF(RES_hh_emih!P7=0,0,RES_hh_emih!P7/RES_summary!P$19)</f>
        <v>28.89313968362341</v>
      </c>
      <c r="Q7" s="95">
        <f>IF(RES_hh_emih!Q7=0,0,RES_hh_emih!Q7/RES_summary!Q$19)</f>
        <v>29.143336987241046</v>
      </c>
    </row>
    <row r="8" spans="1:17" ht="12" customHeight="1" x14ac:dyDescent="0.25">
      <c r="A8" s="87" t="s">
        <v>109</v>
      </c>
      <c r="B8" s="95">
        <f>IF(RES_hh_emih!B8=0,0,RES_hh_emih!B8/RES_summary!B$19)</f>
        <v>33.605034575690652</v>
      </c>
      <c r="C8" s="95">
        <f>IF(RES_hh_emih!C8=0,0,RES_hh_emih!C8/RES_summary!C$19)</f>
        <v>35.375266989485375</v>
      </c>
      <c r="D8" s="95">
        <f>IF(RES_hh_emih!D8=0,0,RES_hh_emih!D8/RES_summary!D$19)</f>
        <v>33.126155993266522</v>
      </c>
      <c r="E8" s="95">
        <f>IF(RES_hh_emih!E8=0,0,RES_hh_emih!E8/RES_summary!E$19)</f>
        <v>32.882334572035433</v>
      </c>
      <c r="F8" s="95">
        <f>IF(RES_hh_emih!F8=0,0,RES_hh_emih!F8/RES_summary!F$19)</f>
        <v>30.274338432091344</v>
      </c>
      <c r="G8" s="95">
        <f>IF(RES_hh_emih!G8=0,0,RES_hh_emih!G8/RES_summary!G$19)</f>
        <v>29.022504771619282</v>
      </c>
      <c r="H8" s="95">
        <f>IF(RES_hh_emih!H8=0,0,RES_hh_emih!H8/RES_summary!H$19)</f>
        <v>27.907329443976206</v>
      </c>
      <c r="I8" s="95">
        <f>IF(RES_hh_emih!I8=0,0,RES_hh_emih!I8/RES_summary!I$19)</f>
        <v>23.731428673977216</v>
      </c>
      <c r="J8" s="95">
        <f>IF(RES_hh_emih!J8=0,0,RES_hh_emih!J8/RES_summary!J$19)</f>
        <v>24.835668924142297</v>
      </c>
      <c r="K8" s="95">
        <f>IF(RES_hh_emih!K8=0,0,RES_hh_emih!K8/RES_summary!K$19)</f>
        <v>24.091896515857446</v>
      </c>
      <c r="L8" s="95">
        <f>IF(RES_hh_emih!L8=0,0,RES_hh_emih!L8/RES_summary!L$19)</f>
        <v>26.597664036405423</v>
      </c>
      <c r="M8" s="95">
        <f>IF(RES_hh_emih!M8=0,0,RES_hh_emih!M8/RES_summary!M$19)</f>
        <v>21.851535562978821</v>
      </c>
      <c r="N8" s="95">
        <f>IF(RES_hh_emih!N8=0,0,RES_hh_emih!N8/RES_summary!N$19)</f>
        <v>23.078930736790952</v>
      </c>
      <c r="O8" s="95">
        <f>IF(RES_hh_emih!O8=0,0,RES_hh_emih!O8/RES_summary!O$19)</f>
        <v>25.508097860315818</v>
      </c>
      <c r="P8" s="95">
        <f>IF(RES_hh_emih!P8=0,0,RES_hh_emih!P8/RES_summary!P$19)</f>
        <v>19.804456623304254</v>
      </c>
      <c r="Q8" s="95">
        <f>IF(RES_hh_emih!Q8=0,0,RES_hh_emih!Q8/RES_summary!Q$19)</f>
        <v>20.745712604798896</v>
      </c>
    </row>
    <row r="9" spans="1:17" ht="12" customHeight="1" x14ac:dyDescent="0.25">
      <c r="A9" s="87" t="s">
        <v>55</v>
      </c>
      <c r="B9" s="95">
        <f>IF(RES_hh_emih!B9=0,0,RES_hh_emih!B9/RES_summary!B$19)</f>
        <v>0</v>
      </c>
      <c r="C9" s="95">
        <f>IF(RES_hh_emih!C9=0,0,RES_hh_emih!C9/RES_summary!C$19)</f>
        <v>0</v>
      </c>
      <c r="D9" s="95">
        <f>IF(RES_hh_emih!D9=0,0,RES_hh_emih!D9/RES_summary!D$19)</f>
        <v>0</v>
      </c>
      <c r="E9" s="95">
        <f>IF(RES_hh_emih!E9=0,0,RES_hh_emih!E9/RES_summary!E$19)</f>
        <v>0</v>
      </c>
      <c r="F9" s="95">
        <f>IF(RES_hh_emih!F9=0,0,RES_hh_emih!F9/RES_summary!F$19)</f>
        <v>0</v>
      </c>
      <c r="G9" s="95">
        <f>IF(RES_hh_emih!G9=0,0,RES_hh_emih!G9/RES_summary!G$19)</f>
        <v>0</v>
      </c>
      <c r="H9" s="95">
        <f>IF(RES_hh_emih!H9=0,0,RES_hh_emih!H9/RES_summary!H$19)</f>
        <v>0</v>
      </c>
      <c r="I9" s="95">
        <f>IF(RES_hh_emih!I9=0,0,RES_hh_emih!I9/RES_summary!I$19)</f>
        <v>0</v>
      </c>
      <c r="J9" s="95">
        <f>IF(RES_hh_emih!J9=0,0,RES_hh_emih!J9/RES_summary!J$19)</f>
        <v>0</v>
      </c>
      <c r="K9" s="95">
        <f>IF(RES_hh_emih!K9=0,0,RES_hh_emih!K9/RES_summary!K$19)</f>
        <v>0</v>
      </c>
      <c r="L9" s="95">
        <f>IF(RES_hh_emih!L9=0,0,RES_hh_emih!L9/RES_summary!L$19)</f>
        <v>0</v>
      </c>
      <c r="M9" s="95">
        <f>IF(RES_hh_emih!M9=0,0,RES_hh_emih!M9/RES_summary!M$19)</f>
        <v>0</v>
      </c>
      <c r="N9" s="95">
        <f>IF(RES_hh_emih!N9=0,0,RES_hh_emih!N9/RES_summary!N$19)</f>
        <v>0</v>
      </c>
      <c r="O9" s="95">
        <f>IF(RES_hh_emih!O9=0,0,RES_hh_emih!O9/RES_summary!O$19)</f>
        <v>0</v>
      </c>
      <c r="P9" s="95">
        <f>IF(RES_hh_emih!P9=0,0,RES_hh_emih!P9/RES_summary!P$19)</f>
        <v>0</v>
      </c>
      <c r="Q9" s="95">
        <f>IF(RES_hh_emih!Q9=0,0,RES_hh_emih!Q9/RES_summary!Q$19)</f>
        <v>0</v>
      </c>
    </row>
    <row r="10" spans="1:17" ht="12" customHeight="1" x14ac:dyDescent="0.25">
      <c r="A10" s="87" t="s">
        <v>79</v>
      </c>
      <c r="B10" s="95">
        <f>IF(RES_hh_emih!B10=0,0,RES_hh_emih!B10/RES_summary!B$19)</f>
        <v>0</v>
      </c>
      <c r="C10" s="95">
        <f>IF(RES_hh_emih!C10=0,0,RES_hh_emih!C10/RES_summary!C$19)</f>
        <v>0</v>
      </c>
      <c r="D10" s="95">
        <f>IF(RES_hh_emih!D10=0,0,RES_hh_emih!D10/RES_summary!D$19)</f>
        <v>0</v>
      </c>
      <c r="E10" s="95">
        <f>IF(RES_hh_emih!E10=0,0,RES_hh_emih!E10/RES_summary!E$19)</f>
        <v>0</v>
      </c>
      <c r="F10" s="95">
        <f>IF(RES_hh_emih!F10=0,0,RES_hh_emih!F10/RES_summary!F$19)</f>
        <v>0</v>
      </c>
      <c r="G10" s="95">
        <f>IF(RES_hh_emih!G10=0,0,RES_hh_emih!G10/RES_summary!G$19)</f>
        <v>0</v>
      </c>
      <c r="H10" s="95">
        <f>IF(RES_hh_emih!H10=0,0,RES_hh_emih!H10/RES_summary!H$19)</f>
        <v>0</v>
      </c>
      <c r="I10" s="95">
        <f>IF(RES_hh_emih!I10=0,0,RES_hh_emih!I10/RES_summary!I$19)</f>
        <v>0</v>
      </c>
      <c r="J10" s="95">
        <f>IF(RES_hh_emih!J10=0,0,RES_hh_emih!J10/RES_summary!J$19)</f>
        <v>0</v>
      </c>
      <c r="K10" s="95">
        <f>IF(RES_hh_emih!K10=0,0,RES_hh_emih!K10/RES_summary!K$19)</f>
        <v>0</v>
      </c>
      <c r="L10" s="95">
        <f>IF(RES_hh_emih!L10=0,0,RES_hh_emih!L10/RES_summary!L$19)</f>
        <v>0</v>
      </c>
      <c r="M10" s="95">
        <f>IF(RES_hh_emih!M10=0,0,RES_hh_emih!M10/RES_summary!M$19)</f>
        <v>0</v>
      </c>
      <c r="N10" s="95">
        <f>IF(RES_hh_emih!N10=0,0,RES_hh_emih!N10/RES_summary!N$19)</f>
        <v>0</v>
      </c>
      <c r="O10" s="95">
        <f>IF(RES_hh_emih!O10=0,0,RES_hh_emih!O10/RES_summary!O$19)</f>
        <v>0</v>
      </c>
      <c r="P10" s="95">
        <f>IF(RES_hh_emih!P10=0,0,RES_hh_emih!P10/RES_summary!P$19)</f>
        <v>0</v>
      </c>
      <c r="Q10" s="95">
        <f>IF(RES_hh_emih!Q10=0,0,RES_hh_emih!Q10/RES_summary!Q$19)</f>
        <v>0</v>
      </c>
    </row>
    <row r="11" spans="1:17" ht="12" customHeight="1" x14ac:dyDescent="0.25">
      <c r="A11" s="87" t="s">
        <v>61</v>
      </c>
      <c r="B11" s="95">
        <f>IF(RES_hh_emih!B11=0,0,RES_hh_emih!B11/RES_summary!B$19)</f>
        <v>0</v>
      </c>
      <c r="C11" s="95">
        <f>IF(RES_hh_emih!C11=0,0,RES_hh_emih!C11/RES_summary!C$19)</f>
        <v>0</v>
      </c>
      <c r="D11" s="95">
        <f>IF(RES_hh_emih!D11=0,0,RES_hh_emih!D11/RES_summary!D$19)</f>
        <v>0</v>
      </c>
      <c r="E11" s="95">
        <f>IF(RES_hh_emih!E11=0,0,RES_hh_emih!E11/RES_summary!E$19)</f>
        <v>0</v>
      </c>
      <c r="F11" s="95">
        <f>IF(RES_hh_emih!F11=0,0,RES_hh_emih!F11/RES_summary!F$19)</f>
        <v>0</v>
      </c>
      <c r="G11" s="95">
        <f>IF(RES_hh_emih!G11=0,0,RES_hh_emih!G11/RES_summary!G$19)</f>
        <v>0</v>
      </c>
      <c r="H11" s="95">
        <f>IF(RES_hh_emih!H11=0,0,RES_hh_emih!H11/RES_summary!H$19)</f>
        <v>0</v>
      </c>
      <c r="I11" s="95">
        <f>IF(RES_hh_emih!I11=0,0,RES_hh_emih!I11/RES_summary!I$19)</f>
        <v>0</v>
      </c>
      <c r="J11" s="95">
        <f>IF(RES_hh_emih!J11=0,0,RES_hh_emih!J11/RES_summary!J$19)</f>
        <v>0</v>
      </c>
      <c r="K11" s="95">
        <f>IF(RES_hh_emih!K11=0,0,RES_hh_emih!K11/RES_summary!K$19)</f>
        <v>0</v>
      </c>
      <c r="L11" s="95">
        <f>IF(RES_hh_emih!L11=0,0,RES_hh_emih!L11/RES_summary!L$19)</f>
        <v>0</v>
      </c>
      <c r="M11" s="95">
        <f>IF(RES_hh_emih!M11=0,0,RES_hh_emih!M11/RES_summary!M$19)</f>
        <v>0</v>
      </c>
      <c r="N11" s="95">
        <f>IF(RES_hh_emih!N11=0,0,RES_hh_emih!N11/RES_summary!N$19)</f>
        <v>0</v>
      </c>
      <c r="O11" s="95">
        <f>IF(RES_hh_emih!O11=0,0,RES_hh_emih!O11/RES_summary!O$19)</f>
        <v>0</v>
      </c>
      <c r="P11" s="95">
        <f>IF(RES_hh_emih!P11=0,0,RES_hh_emih!P11/RES_summary!P$19)</f>
        <v>0</v>
      </c>
      <c r="Q11" s="95">
        <f>IF(RES_hh_emih!Q11=0,0,RES_hh_emih!Q11/RES_summary!Q$19)</f>
        <v>0</v>
      </c>
    </row>
    <row r="12" spans="1:17" ht="12" customHeight="1" x14ac:dyDescent="0.25">
      <c r="A12" s="87" t="s">
        <v>115</v>
      </c>
      <c r="B12" s="95">
        <f>IF(RES_hh_emih!B12=0,0,RES_hh_emih!B12/RES_summary!B$19)</f>
        <v>0</v>
      </c>
      <c r="C12" s="95">
        <f>IF(RES_hh_emih!C12=0,0,RES_hh_emih!C12/RES_summary!C$19)</f>
        <v>0</v>
      </c>
      <c r="D12" s="95">
        <f>IF(RES_hh_emih!D12=0,0,RES_hh_emih!D12/RES_summary!D$19)</f>
        <v>0</v>
      </c>
      <c r="E12" s="95">
        <f>IF(RES_hh_emih!E12=0,0,RES_hh_emih!E12/RES_summary!E$19)</f>
        <v>0</v>
      </c>
      <c r="F12" s="95">
        <f>IF(RES_hh_emih!F12=0,0,RES_hh_emih!F12/RES_summary!F$19)</f>
        <v>0</v>
      </c>
      <c r="G12" s="95">
        <f>IF(RES_hh_emih!G12=0,0,RES_hh_emih!G12/RES_summary!G$19)</f>
        <v>0</v>
      </c>
      <c r="H12" s="95">
        <f>IF(RES_hh_emih!H12=0,0,RES_hh_emih!H12/RES_summary!H$19)</f>
        <v>0</v>
      </c>
      <c r="I12" s="95">
        <f>IF(RES_hh_emih!I12=0,0,RES_hh_emih!I12/RES_summary!I$19)</f>
        <v>0</v>
      </c>
      <c r="J12" s="95">
        <f>IF(RES_hh_emih!J12=0,0,RES_hh_emih!J12/RES_summary!J$19)</f>
        <v>0</v>
      </c>
      <c r="K12" s="95">
        <f>IF(RES_hh_emih!K12=0,0,RES_hh_emih!K12/RES_summary!K$19)</f>
        <v>0</v>
      </c>
      <c r="L12" s="95">
        <f>IF(RES_hh_emih!L12=0,0,RES_hh_emih!L12/RES_summary!L$19)</f>
        <v>0</v>
      </c>
      <c r="M12" s="95">
        <f>IF(RES_hh_emih!M12=0,0,RES_hh_emih!M12/RES_summary!M$19)</f>
        <v>0</v>
      </c>
      <c r="N12" s="95">
        <f>IF(RES_hh_emih!N12=0,0,RES_hh_emih!N12/RES_summary!N$19)</f>
        <v>0</v>
      </c>
      <c r="O12" s="95">
        <f>IF(RES_hh_emih!O12=0,0,RES_hh_emih!O12/RES_summary!O$19)</f>
        <v>0</v>
      </c>
      <c r="P12" s="95">
        <f>IF(RES_hh_emih!P12=0,0,RES_hh_emih!P12/RES_summary!P$19)</f>
        <v>0</v>
      </c>
      <c r="Q12" s="95">
        <f>IF(RES_hh_emih!Q12=0,0,RES_hh_emih!Q12/RES_summary!Q$19)</f>
        <v>0</v>
      </c>
    </row>
    <row r="13" spans="1:17" ht="12" customHeight="1" x14ac:dyDescent="0.25">
      <c r="A13" s="51" t="s">
        <v>114</v>
      </c>
      <c r="B13" s="22">
        <f>IF(RES_hh_emih!B13=0,0,RES_hh_emih!B13/RES_summary!B$19)</f>
        <v>0</v>
      </c>
      <c r="C13" s="22">
        <f>IF(RES_hh_emih!C13=0,0,RES_hh_emih!C13/RES_summary!C$19)</f>
        <v>0</v>
      </c>
      <c r="D13" s="22">
        <f>IF(RES_hh_emih!D13=0,0,RES_hh_emih!D13/RES_summary!D$19)</f>
        <v>0</v>
      </c>
      <c r="E13" s="22">
        <f>IF(RES_hh_emih!E13=0,0,RES_hh_emih!E13/RES_summary!E$19)</f>
        <v>0</v>
      </c>
      <c r="F13" s="22">
        <f>IF(RES_hh_emih!F13=0,0,RES_hh_emih!F13/RES_summary!F$19)</f>
        <v>0</v>
      </c>
      <c r="G13" s="22">
        <f>IF(RES_hh_emih!G13=0,0,RES_hh_emih!G13/RES_summary!G$19)</f>
        <v>0</v>
      </c>
      <c r="H13" s="22">
        <f>IF(RES_hh_emih!H13=0,0,RES_hh_emih!H13/RES_summary!H$19)</f>
        <v>0</v>
      </c>
      <c r="I13" s="22">
        <f>IF(RES_hh_emih!I13=0,0,RES_hh_emih!I13/RES_summary!I$19)</f>
        <v>0</v>
      </c>
      <c r="J13" s="22">
        <f>IF(RES_hh_emih!J13=0,0,RES_hh_emih!J13/RES_summary!J$19)</f>
        <v>0</v>
      </c>
      <c r="K13" s="22">
        <f>IF(RES_hh_emih!K13=0,0,RES_hh_emih!K13/RES_summary!K$19)</f>
        <v>0</v>
      </c>
      <c r="L13" s="22">
        <f>IF(RES_hh_emih!L13=0,0,RES_hh_emih!L13/RES_summary!L$19)</f>
        <v>0</v>
      </c>
      <c r="M13" s="22">
        <f>IF(RES_hh_emih!M13=0,0,RES_hh_emih!M13/RES_summary!M$19)</f>
        <v>0</v>
      </c>
      <c r="N13" s="22">
        <f>IF(RES_hh_emih!N13=0,0,RES_hh_emih!N13/RES_summary!N$19)</f>
        <v>0</v>
      </c>
      <c r="O13" s="22">
        <f>IF(RES_hh_emih!O13=0,0,RES_hh_emih!O13/RES_summary!O$19)</f>
        <v>0</v>
      </c>
      <c r="P13" s="22">
        <f>IF(RES_hh_emih!P13=0,0,RES_hh_emih!P13/RES_summary!P$19)</f>
        <v>0</v>
      </c>
      <c r="Q13" s="22">
        <f>IF(RES_hh_emih!Q13=0,0,RES_hh_emih!Q13/RES_summary!Q$19)</f>
        <v>0</v>
      </c>
    </row>
    <row r="14" spans="1:17" ht="12" customHeight="1" x14ac:dyDescent="0.25">
      <c r="A14" s="99" t="s">
        <v>117</v>
      </c>
      <c r="B14" s="98">
        <f>IF(RES_hh_emih!B14=0,0,RES_hh_emih!B14/RES_summary!B$19)</f>
        <v>0</v>
      </c>
      <c r="C14" s="98">
        <f>IF(RES_hh_emih!C14=0,0,RES_hh_emih!C14/RES_summary!C$19)</f>
        <v>0</v>
      </c>
      <c r="D14" s="98">
        <f>IF(RES_hh_emih!D14=0,0,RES_hh_emih!D14/RES_summary!D$19)</f>
        <v>0</v>
      </c>
      <c r="E14" s="98">
        <f>IF(RES_hh_emih!E14=0,0,RES_hh_emih!E14/RES_summary!E$19)</f>
        <v>0</v>
      </c>
      <c r="F14" s="98">
        <f>IF(RES_hh_emih!F14=0,0,RES_hh_emih!F14/RES_summary!F$19)</f>
        <v>0</v>
      </c>
      <c r="G14" s="98">
        <f>IF(RES_hh_emih!G14=0,0,RES_hh_emih!G14/RES_summary!G$19)</f>
        <v>0</v>
      </c>
      <c r="H14" s="98">
        <f>IF(RES_hh_emih!H14=0,0,RES_hh_emih!H14/RES_summary!H$19)</f>
        <v>0</v>
      </c>
      <c r="I14" s="98">
        <f>IF(RES_hh_emih!I14=0,0,RES_hh_emih!I14/RES_summary!I$19)</f>
        <v>0</v>
      </c>
      <c r="J14" s="98">
        <f>IF(RES_hh_emih!J14=0,0,RES_hh_emih!J14/RES_summary!J$19)</f>
        <v>0</v>
      </c>
      <c r="K14" s="98">
        <f>IF(RES_hh_emih!K14=0,0,RES_hh_emih!K14/RES_summary!K$19)</f>
        <v>0</v>
      </c>
      <c r="L14" s="98">
        <f>IF(RES_hh_emih!L14=0,0,RES_hh_emih!L14/RES_summary!L$19)</f>
        <v>0</v>
      </c>
      <c r="M14" s="98">
        <f>IF(RES_hh_emih!M14=0,0,RES_hh_emih!M14/RES_summary!M$19)</f>
        <v>0</v>
      </c>
      <c r="N14" s="98">
        <f>IF(RES_hh_emih!N14=0,0,RES_hh_emih!N14/RES_summary!N$19)</f>
        <v>0</v>
      </c>
      <c r="O14" s="98">
        <f>IF(RES_hh_emih!O14=0,0,RES_hh_emih!O14/RES_summary!O$19)</f>
        <v>0</v>
      </c>
      <c r="P14" s="98">
        <f>IF(RES_hh_emih!P14=0,0,RES_hh_emih!P14/RES_summary!P$19)</f>
        <v>0</v>
      </c>
      <c r="Q14" s="98">
        <f>IF(RES_hh_emih!Q14=0,0,RES_hh_emih!Q14/RES_summary!Q$19)</f>
        <v>0</v>
      </c>
    </row>
    <row r="15" spans="1:17" ht="12.95" customHeight="1" x14ac:dyDescent="0.25">
      <c r="A15" s="89" t="s">
        <v>112</v>
      </c>
      <c r="B15" s="96">
        <f>IF(RES_hh_emih!B15=0,0,RES_hh_emih!B15/RES_summary!B$19)</f>
        <v>0</v>
      </c>
      <c r="C15" s="96">
        <f>IF(RES_hh_emih!C15=0,0,RES_hh_emih!C15/RES_summary!C$19)</f>
        <v>0</v>
      </c>
      <c r="D15" s="96">
        <f>IF(RES_hh_emih!D15=0,0,RES_hh_emih!D15/RES_summary!D$19)</f>
        <v>0</v>
      </c>
      <c r="E15" s="96">
        <f>IF(RES_hh_emih!E15=0,0,RES_hh_emih!E15/RES_summary!E$19)</f>
        <v>0</v>
      </c>
      <c r="F15" s="96">
        <f>IF(RES_hh_emih!F15=0,0,RES_hh_emih!F15/RES_summary!F$19)</f>
        <v>0</v>
      </c>
      <c r="G15" s="96">
        <f>IF(RES_hh_emih!G15=0,0,RES_hh_emih!G15/RES_summary!G$19)</f>
        <v>0</v>
      </c>
      <c r="H15" s="96">
        <f>IF(RES_hh_emih!H15=0,0,RES_hh_emih!H15/RES_summary!H$19)</f>
        <v>0</v>
      </c>
      <c r="I15" s="96">
        <f>IF(RES_hh_emih!I15=0,0,RES_hh_emih!I15/RES_summary!I$19)</f>
        <v>0</v>
      </c>
      <c r="J15" s="96">
        <f>IF(RES_hh_emih!J15=0,0,RES_hh_emih!J15/RES_summary!J$19)</f>
        <v>0</v>
      </c>
      <c r="K15" s="96">
        <f>IF(RES_hh_emih!K15=0,0,RES_hh_emih!K15/RES_summary!K$19)</f>
        <v>0</v>
      </c>
      <c r="L15" s="96">
        <f>IF(RES_hh_emih!L15=0,0,RES_hh_emih!L15/RES_summary!L$19)</f>
        <v>0</v>
      </c>
      <c r="M15" s="96">
        <f>IF(RES_hh_emih!M15=0,0,RES_hh_emih!M15/RES_summary!M$19)</f>
        <v>0</v>
      </c>
      <c r="N15" s="96">
        <f>IF(RES_hh_emih!N15=0,0,RES_hh_emih!N15/RES_summary!N$19)</f>
        <v>0</v>
      </c>
      <c r="O15" s="96">
        <f>IF(RES_hh_emih!O15=0,0,RES_hh_emih!O15/RES_summary!O$19)</f>
        <v>0</v>
      </c>
      <c r="P15" s="96">
        <f>IF(RES_hh_emih!P15=0,0,RES_hh_emih!P15/RES_summary!P$19)</f>
        <v>0</v>
      </c>
      <c r="Q15" s="96">
        <f>IF(RES_hh_emih!Q15=0,0,RES_hh_emih!Q15/RES_summary!Q$19)</f>
        <v>0</v>
      </c>
    </row>
    <row r="16" spans="1:17" ht="12" customHeight="1" x14ac:dyDescent="0.25">
      <c r="A16" s="87" t="s">
        <v>111</v>
      </c>
      <c r="B16" s="97">
        <f>IF(RES_hh_emih!B16=0,0,RES_hh_emih!B16/RES_summary!B$19)</f>
        <v>0</v>
      </c>
      <c r="C16" s="97">
        <f>IF(RES_hh_emih!C16=0,0,RES_hh_emih!C16/RES_summary!C$19)</f>
        <v>0</v>
      </c>
      <c r="D16" s="97">
        <f>IF(RES_hh_emih!D16=0,0,RES_hh_emih!D16/RES_summary!D$19)</f>
        <v>0</v>
      </c>
      <c r="E16" s="97">
        <f>IF(RES_hh_emih!E16=0,0,RES_hh_emih!E16/RES_summary!E$19)</f>
        <v>0</v>
      </c>
      <c r="F16" s="97">
        <f>IF(RES_hh_emih!F16=0,0,RES_hh_emih!F16/RES_summary!F$19)</f>
        <v>0</v>
      </c>
      <c r="G16" s="97">
        <f>IF(RES_hh_emih!G16=0,0,RES_hh_emih!G16/RES_summary!G$19)</f>
        <v>0</v>
      </c>
      <c r="H16" s="97">
        <f>IF(RES_hh_emih!H16=0,0,RES_hh_emih!H16/RES_summary!H$19)</f>
        <v>0</v>
      </c>
      <c r="I16" s="97">
        <f>IF(RES_hh_emih!I16=0,0,RES_hh_emih!I16/RES_summary!I$19)</f>
        <v>0</v>
      </c>
      <c r="J16" s="97">
        <f>IF(RES_hh_emih!J16=0,0,RES_hh_emih!J16/RES_summary!J$19)</f>
        <v>0</v>
      </c>
      <c r="K16" s="97">
        <f>IF(RES_hh_emih!K16=0,0,RES_hh_emih!K16/RES_summary!K$19)</f>
        <v>0</v>
      </c>
      <c r="L16" s="97">
        <f>IF(RES_hh_emih!L16=0,0,RES_hh_emih!L16/RES_summary!L$19)</f>
        <v>0</v>
      </c>
      <c r="M16" s="97">
        <f>IF(RES_hh_emih!M16=0,0,RES_hh_emih!M16/RES_summary!M$19)</f>
        <v>0</v>
      </c>
      <c r="N16" s="97">
        <f>IF(RES_hh_emih!N16=0,0,RES_hh_emih!N16/RES_summary!N$19)</f>
        <v>0</v>
      </c>
      <c r="O16" s="97">
        <f>IF(RES_hh_emih!O16=0,0,RES_hh_emih!O16/RES_summary!O$19)</f>
        <v>0</v>
      </c>
      <c r="P16" s="97">
        <f>IF(RES_hh_emih!P16=0,0,RES_hh_emih!P16/RES_summary!P$19)</f>
        <v>0</v>
      </c>
      <c r="Q16" s="97">
        <f>IF(RES_hh_emih!Q16=0,0,RES_hh_emih!Q16/RES_summary!Q$19)</f>
        <v>0</v>
      </c>
    </row>
    <row r="17" spans="1:17" ht="12.95" customHeight="1" x14ac:dyDescent="0.25">
      <c r="A17" s="89" t="s">
        <v>63</v>
      </c>
      <c r="B17" s="96">
        <f>IF(RES_hh_emih!B17=0,0,RES_hh_emih!B17/RES_summary!B$19)</f>
        <v>4.1135419647692419</v>
      </c>
      <c r="C17" s="96">
        <f>IF(RES_hh_emih!C17=0,0,RES_hh_emih!C17/RES_summary!C$19)</f>
        <v>4.1905622784502166</v>
      </c>
      <c r="D17" s="96">
        <f>IF(RES_hh_emih!D17=0,0,RES_hh_emih!D17/RES_summary!D$19)</f>
        <v>4.0498375676218945</v>
      </c>
      <c r="E17" s="96">
        <f>IF(RES_hh_emih!E17=0,0,RES_hh_emih!E17/RES_summary!E$19)</f>
        <v>4.0695080935173618</v>
      </c>
      <c r="F17" s="96">
        <f>IF(RES_hh_emih!F17=0,0,RES_hh_emih!F17/RES_summary!F$19)</f>
        <v>3.9261191887363718</v>
      </c>
      <c r="G17" s="96">
        <f>IF(RES_hh_emih!G17=0,0,RES_hh_emih!G17/RES_summary!G$19)</f>
        <v>3.8594137184029313</v>
      </c>
      <c r="H17" s="96">
        <f>IF(RES_hh_emih!H17=0,0,RES_hh_emih!H17/RES_summary!H$19)</f>
        <v>3.8377560102547528</v>
      </c>
      <c r="I17" s="96">
        <f>IF(RES_hh_emih!I17=0,0,RES_hh_emih!I17/RES_summary!I$19)</f>
        <v>3.4725418529656515</v>
      </c>
      <c r="J17" s="96">
        <f>IF(RES_hh_emih!J17=0,0,RES_hh_emih!J17/RES_summary!J$19)</f>
        <v>3.6558884509399459</v>
      </c>
      <c r="K17" s="96">
        <f>IF(RES_hh_emih!K17=0,0,RES_hh_emih!K17/RES_summary!K$19)</f>
        <v>3.5315369648653743</v>
      </c>
      <c r="L17" s="96">
        <f>IF(RES_hh_emih!L17=0,0,RES_hh_emih!L17/RES_summary!L$19)</f>
        <v>3.6610960750576949</v>
      </c>
      <c r="M17" s="96">
        <f>IF(RES_hh_emih!M17=0,0,RES_hh_emih!M17/RES_summary!M$19)</f>
        <v>3.5339594150615028</v>
      </c>
      <c r="N17" s="96">
        <f>IF(RES_hh_emih!N17=0,0,RES_hh_emih!N17/RES_summary!N$19)</f>
        <v>3.5949328226074471</v>
      </c>
      <c r="O17" s="96">
        <f>IF(RES_hh_emih!O17=0,0,RES_hh_emih!O17/RES_summary!O$19)</f>
        <v>3.5762731690837746</v>
      </c>
      <c r="P17" s="96">
        <f>IF(RES_hh_emih!P17=0,0,RES_hh_emih!P17/RES_summary!P$19)</f>
        <v>3.4432399179611659</v>
      </c>
      <c r="Q17" s="96">
        <f>IF(RES_hh_emih!Q17=0,0,RES_hh_emih!Q17/RES_summary!Q$19)</f>
        <v>3.2923973851661263</v>
      </c>
    </row>
    <row r="18" spans="1:17" ht="12" customHeight="1" x14ac:dyDescent="0.25">
      <c r="A18" s="87" t="s">
        <v>58</v>
      </c>
      <c r="B18" s="95">
        <f>IF(RES_hh_emih!B18=0,0,RES_hh_emih!B18/RES_summary!B$19)</f>
        <v>15.403293379779207</v>
      </c>
      <c r="C18" s="95">
        <f>IF(RES_hh_emih!C18=0,0,RES_hh_emih!C18/RES_summary!C$19)</f>
        <v>15.359795087677249</v>
      </c>
      <c r="D18" s="95">
        <f>IF(RES_hh_emih!D18=0,0,RES_hh_emih!D18/RES_summary!D$19)</f>
        <v>14.127556318567537</v>
      </c>
      <c r="E18" s="95">
        <f>IF(RES_hh_emih!E18=0,0,RES_hh_emih!E18/RES_summary!E$19)</f>
        <v>15.177631621278341</v>
      </c>
      <c r="F18" s="95">
        <f>IF(RES_hh_emih!F18=0,0,RES_hh_emih!F18/RES_summary!F$19)</f>
        <v>14.789567906775755</v>
      </c>
      <c r="G18" s="95">
        <f>IF(RES_hh_emih!G18=0,0,RES_hh_emih!G18/RES_summary!G$19)</f>
        <v>14.490769460202388</v>
      </c>
      <c r="H18" s="95">
        <f>IF(RES_hh_emih!H18=0,0,RES_hh_emih!H18/RES_summary!H$19)</f>
        <v>14.216769229425262</v>
      </c>
      <c r="I18" s="95">
        <f>IF(RES_hh_emih!I18=0,0,RES_hh_emih!I18/RES_summary!I$19)</f>
        <v>15.018224050362052</v>
      </c>
      <c r="J18" s="95">
        <f>IF(RES_hh_emih!J18=0,0,RES_hh_emih!J18/RES_summary!J$19)</f>
        <v>12.30446137274599</v>
      </c>
      <c r="K18" s="95">
        <f>IF(RES_hh_emih!K18=0,0,RES_hh_emih!K18/RES_summary!K$19)</f>
        <v>12.931003833251307</v>
      </c>
      <c r="L18" s="95">
        <f>IF(RES_hh_emih!L18=0,0,RES_hh_emih!L18/RES_summary!L$19)</f>
        <v>13.528513185019506</v>
      </c>
      <c r="M18" s="95">
        <f>IF(RES_hh_emih!M18=0,0,RES_hh_emih!M18/RES_summary!M$19)</f>
        <v>13.285891084507204</v>
      </c>
      <c r="N18" s="95">
        <f>IF(RES_hh_emih!N18=0,0,RES_hh_emih!N18/RES_summary!N$19)</f>
        <v>13.101621772042959</v>
      </c>
      <c r="O18" s="95">
        <f>IF(RES_hh_emih!O18=0,0,RES_hh_emih!O18/RES_summary!O$19)</f>
        <v>13.28365372097843</v>
      </c>
      <c r="P18" s="95">
        <f>IF(RES_hh_emih!P18=0,0,RES_hh_emih!P18/RES_summary!P$19)</f>
        <v>12.956578146599341</v>
      </c>
      <c r="Q18" s="95">
        <f>IF(RES_hh_emih!Q18=0,0,RES_hh_emih!Q18/RES_summary!Q$19)</f>
        <v>12.598690794639236</v>
      </c>
    </row>
    <row r="19" spans="1:17" s="28" customFormat="1" ht="12" customHeight="1" x14ac:dyDescent="0.25">
      <c r="A19" s="87" t="s">
        <v>84</v>
      </c>
      <c r="B19" s="95">
        <f>IF(RES_hh_emih!B19=0,0,RES_hh_emih!B19/RES_summary!B$19)</f>
        <v>6.3707269780189408</v>
      </c>
      <c r="C19" s="95">
        <f>IF(RES_hh_emih!C19=0,0,RES_hh_emih!C19/RES_summary!C$19)</f>
        <v>6.319181849297725</v>
      </c>
      <c r="D19" s="95">
        <f>IF(RES_hh_emih!D19=0,0,RES_hh_emih!D19/RES_summary!D$19)</f>
        <v>6.1865284931541691</v>
      </c>
      <c r="E19" s="95">
        <f>IF(RES_hh_emih!E19=0,0,RES_hh_emih!E19/RES_summary!E$19)</f>
        <v>6.0917556777324409</v>
      </c>
      <c r="F19" s="95">
        <f>IF(RES_hh_emih!F19=0,0,RES_hh_emih!F19/RES_summary!F$19)</f>
        <v>6.0639384488456338</v>
      </c>
      <c r="G19" s="95">
        <f>IF(RES_hh_emih!G19=0,0,RES_hh_emih!G19/RES_summary!G$19)</f>
        <v>5.9060209193391113</v>
      </c>
      <c r="H19" s="95">
        <f>IF(RES_hh_emih!H19=0,0,RES_hh_emih!H19/RES_summary!H$19)</f>
        <v>5.7507900293168817</v>
      </c>
      <c r="I19" s="95">
        <f>IF(RES_hh_emih!I19=0,0,RES_hh_emih!I19/RES_summary!I$19)</f>
        <v>5.4649671745232427</v>
      </c>
      <c r="J19" s="95">
        <f>IF(RES_hh_emih!J19=0,0,RES_hh_emih!J19/RES_summary!J$19)</f>
        <v>5.3855333260385034</v>
      </c>
      <c r="K19" s="95">
        <f>IF(RES_hh_emih!K19=0,0,RES_hh_emih!K19/RES_summary!K$19)</f>
        <v>5.244585998074375</v>
      </c>
      <c r="L19" s="95">
        <f>IF(RES_hh_emih!L19=0,0,RES_hh_emih!L19/RES_summary!L$19)</f>
        <v>5.3067979723518421</v>
      </c>
      <c r="M19" s="95">
        <f>IF(RES_hh_emih!M19=0,0,RES_hh_emih!M19/RES_summary!M$19)</f>
        <v>5.1906309966991504</v>
      </c>
      <c r="N19" s="95">
        <f>IF(RES_hh_emih!N19=0,0,RES_hh_emih!N19/RES_summary!N$19)</f>
        <v>5.2024653135792853</v>
      </c>
      <c r="O19" s="95">
        <f>IF(RES_hh_emih!O19=0,0,RES_hh_emih!O19/RES_summary!O$19)</f>
        <v>5.3022934191943829</v>
      </c>
      <c r="P19" s="95">
        <f>IF(RES_hh_emih!P19=0,0,RES_hh_emih!P19/RES_summary!P$19)</f>
        <v>5.1485392793849565</v>
      </c>
      <c r="Q19" s="95">
        <f>IF(RES_hh_emih!Q19=0,0,RES_hh_emih!Q19/RES_summary!Q$19)</f>
        <v>5.0172258840375941</v>
      </c>
    </row>
    <row r="20" spans="1:17" ht="12" customHeight="1" x14ac:dyDescent="0.25">
      <c r="A20" s="87" t="s">
        <v>110</v>
      </c>
      <c r="B20" s="95">
        <f>IF(RES_hh_emih!B20=0,0,RES_hh_emih!B20/RES_summary!B$19)</f>
        <v>7.6919129169299101</v>
      </c>
      <c r="C20" s="95">
        <f>IF(RES_hh_emih!C20=0,0,RES_hh_emih!C20/RES_summary!C$19)</f>
        <v>7.6300756433024635</v>
      </c>
      <c r="D20" s="95">
        <f>IF(RES_hh_emih!D20=0,0,RES_hh_emih!D20/RES_summary!D$19)</f>
        <v>7.391668433026279</v>
      </c>
      <c r="E20" s="95">
        <f>IF(RES_hh_emih!E20=0,0,RES_hh_emih!E20/RES_summary!E$19)</f>
        <v>7.4012436939188744</v>
      </c>
      <c r="F20" s="95">
        <f>IF(RES_hh_emih!F20=0,0,RES_hh_emih!F20/RES_summary!F$19)</f>
        <v>7.3211868950021062</v>
      </c>
      <c r="G20" s="95">
        <f>IF(RES_hh_emih!G20=0,0,RES_hh_emih!G20/RES_summary!G$19)</f>
        <v>7.1305113717763975</v>
      </c>
      <c r="H20" s="95">
        <f>IF(RES_hh_emih!H20=0,0,RES_hh_emih!H20/RES_summary!H$19)</f>
        <v>6.9432887494692892</v>
      </c>
      <c r="I20" s="95">
        <f>IF(RES_hh_emih!I20=0,0,RES_hh_emih!I20/RES_summary!I$19)</f>
        <v>6.5963779693967481</v>
      </c>
      <c r="J20" s="95">
        <f>IF(RES_hh_emih!J20=0,0,RES_hh_emih!J20/RES_summary!J$19)</f>
        <v>6.5018593674519263</v>
      </c>
      <c r="K20" s="95">
        <f>IF(RES_hh_emih!K20=0,0,RES_hh_emih!K20/RES_summary!K$19)</f>
        <v>6.3315713056272287</v>
      </c>
      <c r="L20" s="95">
        <f>IF(RES_hh_emih!L20=0,0,RES_hh_emih!L20/RES_summary!L$19)</f>
        <v>6.4066843053155811</v>
      </c>
      <c r="M20" s="95">
        <f>IF(RES_hh_emih!M20=0,0,RES_hh_emih!M20/RES_summary!M$19)</f>
        <v>6.1815295567613733</v>
      </c>
      <c r="N20" s="95">
        <f>IF(RES_hh_emih!N20=0,0,RES_hh_emih!N20/RES_summary!N$19)</f>
        <v>6.1321400962590866</v>
      </c>
      <c r="O20" s="95">
        <f>IF(RES_hh_emih!O20=0,0,RES_hh_emih!O20/RES_summary!O$19)</f>
        <v>6.2069763269481388</v>
      </c>
      <c r="P20" s="95">
        <f>IF(RES_hh_emih!P20=0,0,RES_hh_emih!P20/RES_summary!P$19)</f>
        <v>5.9969444984451199</v>
      </c>
      <c r="Q20" s="95">
        <f>IF(RES_hh_emih!Q20=0,0,RES_hh_emih!Q20/RES_summary!Q$19)</f>
        <v>5.8078203091916611</v>
      </c>
    </row>
    <row r="21" spans="1:17" ht="12" customHeight="1" x14ac:dyDescent="0.25">
      <c r="A21" s="87" t="s">
        <v>109</v>
      </c>
      <c r="B21" s="95">
        <f>IF(RES_hh_emih!B21=0,0,RES_hh_emih!B21/RES_summary!B$19)</f>
        <v>5.4446863903658853</v>
      </c>
      <c r="C21" s="95">
        <f>IF(RES_hh_emih!C21=0,0,RES_hh_emih!C21/RES_summary!C$19)</f>
        <v>5.3815132278240911</v>
      </c>
      <c r="D21" s="95">
        <f>IF(RES_hh_emih!D21=0,0,RES_hh_emih!D21/RES_summary!D$19)</f>
        <v>5.279886716392606</v>
      </c>
      <c r="E21" s="95">
        <f>IF(RES_hh_emih!E21=0,0,RES_hh_emih!E21/RES_summary!E$19)</f>
        <v>5.1993258782721332</v>
      </c>
      <c r="F21" s="95">
        <f>IF(RES_hh_emih!F21=0,0,RES_hh_emih!F21/RES_summary!F$19)</f>
        <v>5.182374711922014</v>
      </c>
      <c r="G21" s="95">
        <f>IF(RES_hh_emih!G21=0,0,RES_hh_emih!G21/RES_summary!G$19)</f>
        <v>5.0308858276466255</v>
      </c>
      <c r="H21" s="95">
        <f>IF(RES_hh_emih!H21=0,0,RES_hh_emih!H21/RES_summary!H$19)</f>
        <v>4.8182387597483514</v>
      </c>
      <c r="I21" s="95">
        <f>IF(RES_hh_emih!I21=0,0,RES_hh_emih!I21/RES_summary!I$19)</f>
        <v>4.6643597137342274</v>
      </c>
      <c r="J21" s="95">
        <f>IF(RES_hh_emih!J21=0,0,RES_hh_emih!J21/RES_summary!J$19)</f>
        <v>4.596565576638695</v>
      </c>
      <c r="K21" s="95">
        <f>IF(RES_hh_emih!K21=0,0,RES_hh_emih!K21/RES_summary!K$19)</f>
        <v>4.4762662802789173</v>
      </c>
      <c r="L21" s="95">
        <f>IF(RES_hh_emih!L21=0,0,RES_hh_emih!L21/RES_summary!L$19)</f>
        <v>4.6082627052139715</v>
      </c>
      <c r="M21" s="95">
        <f>IF(RES_hh_emih!M21=0,0,RES_hh_emih!M21/RES_summary!M$19)</f>
        <v>4.2489253510956075</v>
      </c>
      <c r="N21" s="95">
        <f>IF(RES_hh_emih!N21=0,0,RES_hh_emih!N21/RES_summary!N$19)</f>
        <v>4.3397737742277203</v>
      </c>
      <c r="O21" s="95">
        <f>IF(RES_hh_emih!O21=0,0,RES_hh_emih!O21/RES_summary!O$19)</f>
        <v>4.3956941121290205</v>
      </c>
      <c r="P21" s="95">
        <f>IF(RES_hh_emih!P21=0,0,RES_hh_emih!P21/RES_summary!P$19)</f>
        <v>4.2501746773427884</v>
      </c>
      <c r="Q21" s="95">
        <f>IF(RES_hh_emih!Q21=0,0,RES_hh_emih!Q21/RES_summary!Q$19)</f>
        <v>4.1212136674063951</v>
      </c>
    </row>
    <row r="22" spans="1:17" ht="12" customHeight="1" x14ac:dyDescent="0.25">
      <c r="A22" s="87" t="s">
        <v>55</v>
      </c>
      <c r="B22" s="95">
        <f>IF(RES_hh_emih!B22=0,0,RES_hh_emih!B22/RES_summary!B$19)</f>
        <v>0</v>
      </c>
      <c r="C22" s="95">
        <f>IF(RES_hh_emih!C22=0,0,RES_hh_emih!C22/RES_summary!C$19)</f>
        <v>0</v>
      </c>
      <c r="D22" s="95">
        <f>IF(RES_hh_emih!D22=0,0,RES_hh_emih!D22/RES_summary!D$19)</f>
        <v>0</v>
      </c>
      <c r="E22" s="95">
        <f>IF(RES_hh_emih!E22=0,0,RES_hh_emih!E22/RES_summary!E$19)</f>
        <v>0</v>
      </c>
      <c r="F22" s="95">
        <f>IF(RES_hh_emih!F22=0,0,RES_hh_emih!F22/RES_summary!F$19)</f>
        <v>0</v>
      </c>
      <c r="G22" s="95">
        <f>IF(RES_hh_emih!G22=0,0,RES_hh_emih!G22/RES_summary!G$19)</f>
        <v>0</v>
      </c>
      <c r="H22" s="95">
        <f>IF(RES_hh_emih!H22=0,0,RES_hh_emih!H22/RES_summary!H$19)</f>
        <v>0</v>
      </c>
      <c r="I22" s="95">
        <f>IF(RES_hh_emih!I22=0,0,RES_hh_emih!I22/RES_summary!I$19)</f>
        <v>0</v>
      </c>
      <c r="J22" s="95">
        <f>IF(RES_hh_emih!J22=0,0,RES_hh_emih!J22/RES_summary!J$19)</f>
        <v>0</v>
      </c>
      <c r="K22" s="95">
        <f>IF(RES_hh_emih!K22=0,0,RES_hh_emih!K22/RES_summary!K$19)</f>
        <v>0</v>
      </c>
      <c r="L22" s="95">
        <f>IF(RES_hh_emih!L22=0,0,RES_hh_emih!L22/RES_summary!L$19)</f>
        <v>0</v>
      </c>
      <c r="M22" s="95">
        <f>IF(RES_hh_emih!M22=0,0,RES_hh_emih!M22/RES_summary!M$19)</f>
        <v>0</v>
      </c>
      <c r="N22" s="95">
        <f>IF(RES_hh_emih!N22=0,0,RES_hh_emih!N22/RES_summary!N$19)</f>
        <v>0</v>
      </c>
      <c r="O22" s="95">
        <f>IF(RES_hh_emih!O22=0,0,RES_hh_emih!O22/RES_summary!O$19)</f>
        <v>0</v>
      </c>
      <c r="P22" s="95">
        <f>IF(RES_hh_emih!P22=0,0,RES_hh_emih!P22/RES_summary!P$19)</f>
        <v>0</v>
      </c>
      <c r="Q22" s="95">
        <f>IF(RES_hh_emih!Q22=0,0,RES_hh_emih!Q22/RES_summary!Q$19)</f>
        <v>0</v>
      </c>
    </row>
    <row r="23" spans="1:17" ht="12" customHeight="1" x14ac:dyDescent="0.25">
      <c r="A23" s="87" t="s">
        <v>79</v>
      </c>
      <c r="B23" s="95">
        <f>IF(RES_hh_emih!B23=0,0,RES_hh_emih!B23/RES_summary!B$19)</f>
        <v>0</v>
      </c>
      <c r="C23" s="95">
        <f>IF(RES_hh_emih!C23=0,0,RES_hh_emih!C23/RES_summary!C$19)</f>
        <v>0</v>
      </c>
      <c r="D23" s="95">
        <f>IF(RES_hh_emih!D23=0,0,RES_hh_emih!D23/RES_summary!D$19)</f>
        <v>0</v>
      </c>
      <c r="E23" s="95">
        <f>IF(RES_hh_emih!E23=0,0,RES_hh_emih!E23/RES_summary!E$19)</f>
        <v>0</v>
      </c>
      <c r="F23" s="95">
        <f>IF(RES_hh_emih!F23=0,0,RES_hh_emih!F23/RES_summary!F$19)</f>
        <v>0</v>
      </c>
      <c r="G23" s="95">
        <f>IF(RES_hh_emih!G23=0,0,RES_hh_emih!G23/RES_summary!G$19)</f>
        <v>0</v>
      </c>
      <c r="H23" s="95">
        <f>IF(RES_hh_emih!H23=0,0,RES_hh_emih!H23/RES_summary!H$19)</f>
        <v>0</v>
      </c>
      <c r="I23" s="95">
        <f>IF(RES_hh_emih!I23=0,0,RES_hh_emih!I23/RES_summary!I$19)</f>
        <v>0</v>
      </c>
      <c r="J23" s="95">
        <f>IF(RES_hh_emih!J23=0,0,RES_hh_emih!J23/RES_summary!J$19)</f>
        <v>0</v>
      </c>
      <c r="K23" s="95">
        <f>IF(RES_hh_emih!K23=0,0,RES_hh_emih!K23/RES_summary!K$19)</f>
        <v>0</v>
      </c>
      <c r="L23" s="95">
        <f>IF(RES_hh_emih!L23=0,0,RES_hh_emih!L23/RES_summary!L$19)</f>
        <v>0</v>
      </c>
      <c r="M23" s="95">
        <f>IF(RES_hh_emih!M23=0,0,RES_hh_emih!M23/RES_summary!M$19)</f>
        <v>0</v>
      </c>
      <c r="N23" s="95">
        <f>IF(RES_hh_emih!N23=0,0,RES_hh_emih!N23/RES_summary!N$19)</f>
        <v>0</v>
      </c>
      <c r="O23" s="95">
        <f>IF(RES_hh_emih!O23=0,0,RES_hh_emih!O23/RES_summary!O$19)</f>
        <v>0</v>
      </c>
      <c r="P23" s="95">
        <f>IF(RES_hh_emih!P23=0,0,RES_hh_emih!P23/RES_summary!P$19)</f>
        <v>0</v>
      </c>
      <c r="Q23" s="95">
        <f>IF(RES_hh_emih!Q23=0,0,RES_hh_emih!Q23/RES_summary!Q$19)</f>
        <v>0</v>
      </c>
    </row>
    <row r="24" spans="1:17" ht="12" customHeight="1" x14ac:dyDescent="0.25">
      <c r="A24" s="87" t="s">
        <v>61</v>
      </c>
      <c r="B24" s="95">
        <f>IF(RES_hh_emih!B24=0,0,RES_hh_emih!B24/RES_summary!B$19)</f>
        <v>0</v>
      </c>
      <c r="C24" s="95">
        <f>IF(RES_hh_emih!C24=0,0,RES_hh_emih!C24/RES_summary!C$19)</f>
        <v>0</v>
      </c>
      <c r="D24" s="95">
        <f>IF(RES_hh_emih!D24=0,0,RES_hh_emih!D24/RES_summary!D$19)</f>
        <v>0</v>
      </c>
      <c r="E24" s="95">
        <f>IF(RES_hh_emih!E24=0,0,RES_hh_emih!E24/RES_summary!E$19)</f>
        <v>0</v>
      </c>
      <c r="F24" s="95">
        <f>IF(RES_hh_emih!F24=0,0,RES_hh_emih!F24/RES_summary!F$19)</f>
        <v>0</v>
      </c>
      <c r="G24" s="95">
        <f>IF(RES_hh_emih!G24=0,0,RES_hh_emih!G24/RES_summary!G$19)</f>
        <v>0</v>
      </c>
      <c r="H24" s="95">
        <f>IF(RES_hh_emih!H24=0,0,RES_hh_emih!H24/RES_summary!H$19)</f>
        <v>0</v>
      </c>
      <c r="I24" s="95">
        <f>IF(RES_hh_emih!I24=0,0,RES_hh_emih!I24/RES_summary!I$19)</f>
        <v>0</v>
      </c>
      <c r="J24" s="95">
        <f>IF(RES_hh_emih!J24=0,0,RES_hh_emih!J24/RES_summary!J$19)</f>
        <v>0</v>
      </c>
      <c r="K24" s="95">
        <f>IF(RES_hh_emih!K24=0,0,RES_hh_emih!K24/RES_summary!K$19)</f>
        <v>0</v>
      </c>
      <c r="L24" s="95">
        <f>IF(RES_hh_emih!L24=0,0,RES_hh_emih!L24/RES_summary!L$19)</f>
        <v>0</v>
      </c>
      <c r="M24" s="95">
        <f>IF(RES_hh_emih!M24=0,0,RES_hh_emih!M24/RES_summary!M$19)</f>
        <v>0</v>
      </c>
      <c r="N24" s="95">
        <f>IF(RES_hh_emih!N24=0,0,RES_hh_emih!N24/RES_summary!N$19)</f>
        <v>0</v>
      </c>
      <c r="O24" s="95">
        <f>IF(RES_hh_emih!O24=0,0,RES_hh_emih!O24/RES_summary!O$19)</f>
        <v>0</v>
      </c>
      <c r="P24" s="95">
        <f>IF(RES_hh_emih!P24=0,0,RES_hh_emih!P24/RES_summary!P$19)</f>
        <v>0</v>
      </c>
      <c r="Q24" s="95">
        <f>IF(RES_hh_emih!Q24=0,0,RES_hh_emih!Q24/RES_summary!Q$19)</f>
        <v>0</v>
      </c>
    </row>
    <row r="25" spans="1:17" ht="12" customHeight="1" x14ac:dyDescent="0.25">
      <c r="A25" s="51" t="s">
        <v>60</v>
      </c>
      <c r="B25" s="22">
        <f>IF(RES_hh_emih!B25=0,0,RES_hh_emih!B25/RES_summary!B$19)</f>
        <v>0</v>
      </c>
      <c r="C25" s="22">
        <f>IF(RES_hh_emih!C25=0,0,RES_hh_emih!C25/RES_summary!C$19)</f>
        <v>0</v>
      </c>
      <c r="D25" s="22">
        <f>IF(RES_hh_emih!D25=0,0,RES_hh_emih!D25/RES_summary!D$19)</f>
        <v>0</v>
      </c>
      <c r="E25" s="22">
        <f>IF(RES_hh_emih!E25=0,0,RES_hh_emih!E25/RES_summary!E$19)</f>
        <v>0</v>
      </c>
      <c r="F25" s="22">
        <f>IF(RES_hh_emih!F25=0,0,RES_hh_emih!F25/RES_summary!F$19)</f>
        <v>0</v>
      </c>
      <c r="G25" s="22">
        <f>IF(RES_hh_emih!G25=0,0,RES_hh_emih!G25/RES_summary!G$19)</f>
        <v>0</v>
      </c>
      <c r="H25" s="22">
        <f>IF(RES_hh_emih!H25=0,0,RES_hh_emih!H25/RES_summary!H$19)</f>
        <v>0</v>
      </c>
      <c r="I25" s="22">
        <f>IF(RES_hh_emih!I25=0,0,RES_hh_emih!I25/RES_summary!I$19)</f>
        <v>0</v>
      </c>
      <c r="J25" s="22">
        <f>IF(RES_hh_emih!J25=0,0,RES_hh_emih!J25/RES_summary!J$19)</f>
        <v>0</v>
      </c>
      <c r="K25" s="22">
        <f>IF(RES_hh_emih!K25=0,0,RES_hh_emih!K25/RES_summary!K$19)</f>
        <v>0</v>
      </c>
      <c r="L25" s="22">
        <f>IF(RES_hh_emih!L25=0,0,RES_hh_emih!L25/RES_summary!L$19)</f>
        <v>0</v>
      </c>
      <c r="M25" s="22">
        <f>IF(RES_hh_emih!M25=0,0,RES_hh_emih!M25/RES_summary!M$19)</f>
        <v>0</v>
      </c>
      <c r="N25" s="22">
        <f>IF(RES_hh_emih!N25=0,0,RES_hh_emih!N25/RES_summary!N$19)</f>
        <v>0</v>
      </c>
      <c r="O25" s="22">
        <f>IF(RES_hh_emih!O25=0,0,RES_hh_emih!O25/RES_summary!O$19)</f>
        <v>0</v>
      </c>
      <c r="P25" s="22">
        <f>IF(RES_hh_emih!P25=0,0,RES_hh_emih!P25/RES_summary!P$19)</f>
        <v>0</v>
      </c>
      <c r="Q25" s="22">
        <f>IF(RES_hh_emih!Q25=0,0,RES_hh_emih!Q25/RES_summary!Q$19)</f>
        <v>0</v>
      </c>
    </row>
    <row r="26" spans="1:17" ht="12" customHeight="1" x14ac:dyDescent="0.25">
      <c r="A26" s="49" t="s">
        <v>59</v>
      </c>
      <c r="B26" s="18">
        <f>IF(RES_hh_emih!B26=0,0,RES_hh_emih!B26/RES_summary!B$19)</f>
        <v>0</v>
      </c>
      <c r="C26" s="18">
        <f>IF(RES_hh_emih!C26=0,0,RES_hh_emih!C26/RES_summary!C$19)</f>
        <v>0</v>
      </c>
      <c r="D26" s="18">
        <f>IF(RES_hh_emih!D26=0,0,RES_hh_emih!D26/RES_summary!D$19)</f>
        <v>0</v>
      </c>
      <c r="E26" s="18">
        <f>IF(RES_hh_emih!E26=0,0,RES_hh_emih!E26/RES_summary!E$19)</f>
        <v>0</v>
      </c>
      <c r="F26" s="18">
        <f>IF(RES_hh_emih!F26=0,0,RES_hh_emih!F26/RES_summary!F$19)</f>
        <v>0</v>
      </c>
      <c r="G26" s="18">
        <f>IF(RES_hh_emih!G26=0,0,RES_hh_emih!G26/RES_summary!G$19)</f>
        <v>0</v>
      </c>
      <c r="H26" s="18">
        <f>IF(RES_hh_emih!H26=0,0,RES_hh_emih!H26/RES_summary!H$19)</f>
        <v>0</v>
      </c>
      <c r="I26" s="18">
        <f>IF(RES_hh_emih!I26=0,0,RES_hh_emih!I26/RES_summary!I$19)</f>
        <v>0</v>
      </c>
      <c r="J26" s="18">
        <f>IF(RES_hh_emih!J26=0,0,RES_hh_emih!J26/RES_summary!J$19)</f>
        <v>0</v>
      </c>
      <c r="K26" s="18">
        <f>IF(RES_hh_emih!K26=0,0,RES_hh_emih!K26/RES_summary!K$19)</f>
        <v>0</v>
      </c>
      <c r="L26" s="18">
        <f>IF(RES_hh_emih!L26=0,0,RES_hh_emih!L26/RES_summary!L$19)</f>
        <v>0</v>
      </c>
      <c r="M26" s="18">
        <f>IF(RES_hh_emih!M26=0,0,RES_hh_emih!M26/RES_summary!M$19)</f>
        <v>0</v>
      </c>
      <c r="N26" s="18">
        <f>IF(RES_hh_emih!N26=0,0,RES_hh_emih!N26/RES_summary!N$19)</f>
        <v>0</v>
      </c>
      <c r="O26" s="18">
        <f>IF(RES_hh_emih!O26=0,0,RES_hh_emih!O26/RES_summary!O$19)</f>
        <v>0</v>
      </c>
      <c r="P26" s="18">
        <f>IF(RES_hh_emih!P26=0,0,RES_hh_emih!P26/RES_summary!P$19)</f>
        <v>0</v>
      </c>
      <c r="Q26" s="18">
        <f>IF(RES_hh_emih!Q26=0,0,RES_hh_emih!Q26/RES_summary!Q$19)</f>
        <v>0</v>
      </c>
    </row>
    <row r="27" spans="1:17" ht="12.95" customHeight="1" x14ac:dyDescent="0.25">
      <c r="A27" s="89" t="s">
        <v>62</v>
      </c>
      <c r="B27" s="96">
        <f>IF(RES_hh_emih!B27=0,0,RES_hh_emih!B27/RES_summary!B$19)</f>
        <v>1.5689967077063476</v>
      </c>
      <c r="C27" s="96">
        <f>IF(RES_hh_emih!C27=0,0,RES_hh_emih!C27/RES_summary!C$19)</f>
        <v>1.5504038177521551</v>
      </c>
      <c r="D27" s="96">
        <f>IF(RES_hh_emih!D27=0,0,RES_hh_emih!D27/RES_summary!D$19)</f>
        <v>1.5311557776184075</v>
      </c>
      <c r="E27" s="96">
        <f>IF(RES_hh_emih!E27=0,0,RES_hh_emih!E27/RES_summary!E$19)</f>
        <v>1.4868866501403815</v>
      </c>
      <c r="F27" s="96">
        <f>IF(RES_hh_emih!F27=0,0,RES_hh_emih!F27/RES_summary!F$19)</f>
        <v>1.610946092262916</v>
      </c>
      <c r="G27" s="96">
        <f>IF(RES_hh_emih!G27=0,0,RES_hh_emih!G27/RES_summary!G$19)</f>
        <v>1.514544166224508</v>
      </c>
      <c r="H27" s="96">
        <f>IF(RES_hh_emih!H27=0,0,RES_hh_emih!H27/RES_summary!H$19)</f>
        <v>1.4954970677223234</v>
      </c>
      <c r="I27" s="96">
        <f>IF(RES_hh_emih!I27=0,0,RES_hh_emih!I27/RES_summary!I$19)</f>
        <v>1.4271187338696019</v>
      </c>
      <c r="J27" s="96">
        <f>IF(RES_hh_emih!J27=0,0,RES_hh_emih!J27/RES_summary!J$19)</f>
        <v>1.4254935594968303</v>
      </c>
      <c r="K27" s="96">
        <f>IF(RES_hh_emih!K27=0,0,RES_hh_emih!K27/RES_summary!K$19)</f>
        <v>1.4119883359150149</v>
      </c>
      <c r="L27" s="96">
        <f>IF(RES_hh_emih!L27=0,0,RES_hh_emih!L27/RES_summary!L$19)</f>
        <v>1.4472110486261511</v>
      </c>
      <c r="M27" s="96">
        <f>IF(RES_hh_emih!M27=0,0,RES_hh_emih!M27/RES_summary!M$19)</f>
        <v>1.3993254746079791</v>
      </c>
      <c r="N27" s="96">
        <f>IF(RES_hh_emih!N27=0,0,RES_hh_emih!N27/RES_summary!N$19)</f>
        <v>1.4127398002726461</v>
      </c>
      <c r="O27" s="96">
        <f>IF(RES_hh_emih!O27=0,0,RES_hh_emih!O27/RES_summary!O$19)</f>
        <v>1.4635855366062427</v>
      </c>
      <c r="P27" s="96">
        <f>IF(RES_hh_emih!P27=0,0,RES_hh_emih!P27/RES_summary!P$19)</f>
        <v>1.3653496146649216</v>
      </c>
      <c r="Q27" s="96">
        <f>IF(RES_hh_emih!Q27=0,0,RES_hh_emih!Q27/RES_summary!Q$19)</f>
        <v>1.330327734378828</v>
      </c>
    </row>
    <row r="28" spans="1:17" ht="12" customHeight="1" x14ac:dyDescent="0.25">
      <c r="A28" s="87" t="s">
        <v>58</v>
      </c>
      <c r="B28" s="95">
        <f>IF(RES_hh_emih!B28=0,0,RES_hh_emih!B28/RES_summary!B$19)</f>
        <v>0</v>
      </c>
      <c r="C28" s="95">
        <f>IF(RES_hh_emih!C28=0,0,RES_hh_emih!C28/RES_summary!C$19)</f>
        <v>0</v>
      </c>
      <c r="D28" s="95">
        <f>IF(RES_hh_emih!D28=0,0,RES_hh_emih!D28/RES_summary!D$19)</f>
        <v>0</v>
      </c>
      <c r="E28" s="95">
        <f>IF(RES_hh_emih!E28=0,0,RES_hh_emih!E28/RES_summary!E$19)</f>
        <v>0</v>
      </c>
      <c r="F28" s="95">
        <f>IF(RES_hh_emih!F28=0,0,RES_hh_emih!F28/RES_summary!F$19)</f>
        <v>0</v>
      </c>
      <c r="G28" s="95">
        <f>IF(RES_hh_emih!G28=0,0,RES_hh_emih!G28/RES_summary!G$19)</f>
        <v>0</v>
      </c>
      <c r="H28" s="95">
        <f>IF(RES_hh_emih!H28=0,0,RES_hh_emih!H28/RES_summary!H$19)</f>
        <v>0</v>
      </c>
      <c r="I28" s="95">
        <f>IF(RES_hh_emih!I28=0,0,RES_hh_emih!I28/RES_summary!I$19)</f>
        <v>0</v>
      </c>
      <c r="J28" s="95">
        <f>IF(RES_hh_emih!J28=0,0,RES_hh_emih!J28/RES_summary!J$19)</f>
        <v>0</v>
      </c>
      <c r="K28" s="95">
        <f>IF(RES_hh_emih!K28=0,0,RES_hh_emih!K28/RES_summary!K$19)</f>
        <v>0</v>
      </c>
      <c r="L28" s="95">
        <f>IF(RES_hh_emih!L28=0,0,RES_hh_emih!L28/RES_summary!L$19)</f>
        <v>0</v>
      </c>
      <c r="M28" s="95">
        <f>IF(RES_hh_emih!M28=0,0,RES_hh_emih!M28/RES_summary!M$19)</f>
        <v>0</v>
      </c>
      <c r="N28" s="95">
        <f>IF(RES_hh_emih!N28=0,0,RES_hh_emih!N28/RES_summary!N$19)</f>
        <v>0</v>
      </c>
      <c r="O28" s="95">
        <f>IF(RES_hh_emih!O28=0,0,RES_hh_emih!O28/RES_summary!O$19)</f>
        <v>0</v>
      </c>
      <c r="P28" s="95">
        <f>IF(RES_hh_emih!P28=0,0,RES_hh_emih!P28/RES_summary!P$19)</f>
        <v>0</v>
      </c>
      <c r="Q28" s="95">
        <f>IF(RES_hh_emih!Q28=0,0,RES_hh_emih!Q28/RES_summary!Q$19)</f>
        <v>0</v>
      </c>
    </row>
    <row r="29" spans="1:17" s="28" customFormat="1" ht="12" customHeight="1" x14ac:dyDescent="0.25">
      <c r="A29" s="87" t="s">
        <v>84</v>
      </c>
      <c r="B29" s="95">
        <f>IF(RES_hh_emih!B29=0,0,RES_hh_emih!B29/RES_summary!B$19)</f>
        <v>3.7714748028898661</v>
      </c>
      <c r="C29" s="95">
        <f>IF(RES_hh_emih!C29=0,0,RES_hh_emih!C29/RES_summary!C$19)</f>
        <v>3.720120201110209</v>
      </c>
      <c r="D29" s="95">
        <f>IF(RES_hh_emih!D29=0,0,RES_hh_emih!D29/RES_summary!D$19)</f>
        <v>3.7016740062460709</v>
      </c>
      <c r="E29" s="95">
        <f>IF(RES_hh_emih!E29=0,0,RES_hh_emih!E29/RES_summary!E$19)</f>
        <v>3.6816694809809092</v>
      </c>
      <c r="F29" s="95">
        <f>IF(RES_hh_emih!F29=0,0,RES_hh_emih!F29/RES_summary!F$19)</f>
        <v>3.5216891162371797</v>
      </c>
      <c r="G29" s="95">
        <f>IF(RES_hh_emih!G29=0,0,RES_hh_emih!G29/RES_summary!G$19)</f>
        <v>3.5408598103859821</v>
      </c>
      <c r="H29" s="95">
        <f>IF(RES_hh_emih!H29=0,0,RES_hh_emih!H29/RES_summary!H$19)</f>
        <v>3.4557201686596168</v>
      </c>
      <c r="I29" s="95">
        <f>IF(RES_hh_emih!I29=0,0,RES_hh_emih!I29/RES_summary!I$19)</f>
        <v>3.4350843555285975</v>
      </c>
      <c r="J29" s="95">
        <f>IF(RES_hh_emih!J29=0,0,RES_hh_emih!J29/RES_summary!J$19)</f>
        <v>3.3653237283722213</v>
      </c>
      <c r="K29" s="95">
        <f>IF(RES_hh_emih!K29=0,0,RES_hh_emih!K29/RES_summary!K$19)</f>
        <v>3.3143591195107258</v>
      </c>
      <c r="L29" s="95">
        <f>IF(RES_hh_emih!L29=0,0,RES_hh_emih!L29/RES_summary!L$19)</f>
        <v>3.2058821324707769</v>
      </c>
      <c r="M29" s="95">
        <f>IF(RES_hh_emih!M29=0,0,RES_hh_emih!M29/RES_summary!M$19)</f>
        <v>3.1712772334293917</v>
      </c>
      <c r="N29" s="95">
        <f>IF(RES_hh_emih!N29=0,0,RES_hh_emih!N29/RES_summary!N$19)</f>
        <v>3.1059466721444378</v>
      </c>
      <c r="O29" s="95">
        <f>IF(RES_hh_emih!O29=0,0,RES_hh_emih!O29/RES_summary!O$19)</f>
        <v>3.0365107591899374</v>
      </c>
      <c r="P29" s="95">
        <f>IF(RES_hh_emih!P29=0,0,RES_hh_emih!P29/RES_summary!P$19)</f>
        <v>2.9928660259817881</v>
      </c>
      <c r="Q29" s="95">
        <f>IF(RES_hh_emih!Q29=0,0,RES_hh_emih!Q29/RES_summary!Q$19)</f>
        <v>2.9077115232048745</v>
      </c>
    </row>
    <row r="30" spans="1:17" ht="12" customHeight="1" x14ac:dyDescent="0.25">
      <c r="A30" s="87" t="s">
        <v>109</v>
      </c>
      <c r="B30" s="95">
        <f>IF(RES_hh_emih!B30=0,0,RES_hh_emih!B30/RES_summary!B$19)</f>
        <v>3.1132957620146446</v>
      </c>
      <c r="C30" s="95">
        <f>IF(RES_hh_emih!C30=0,0,RES_hh_emih!C30/RES_summary!C$19)</f>
        <v>3.0619125060145524</v>
      </c>
      <c r="D30" s="95">
        <f>IF(RES_hh_emih!D30=0,0,RES_hh_emih!D30/RES_summary!D$19)</f>
        <v>3.0557618280749499</v>
      </c>
      <c r="E30" s="95">
        <f>IF(RES_hh_emih!E30=0,0,RES_hh_emih!E30/RES_summary!E$19)</f>
        <v>3.0394405522754422</v>
      </c>
      <c r="F30" s="95">
        <f>IF(RES_hh_emih!F30=0,0,RES_hh_emih!F30/RES_summary!F$19)</f>
        <v>2.9422941884333249</v>
      </c>
      <c r="G30" s="95">
        <f>IF(RES_hh_emih!G30=0,0,RES_hh_emih!G30/RES_summary!G$19)</f>
        <v>2.8841916646639683</v>
      </c>
      <c r="H30" s="95">
        <f>IF(RES_hh_emih!H30=0,0,RES_hh_emih!H30/RES_summary!H$19)</f>
        <v>2.79590200389744</v>
      </c>
      <c r="I30" s="95">
        <f>IF(RES_hh_emih!I30=0,0,RES_hh_emih!I30/RES_summary!I$19)</f>
        <v>2.9243385598570044</v>
      </c>
      <c r="J30" s="95">
        <f>IF(RES_hh_emih!J30=0,0,RES_hh_emih!J30/RES_summary!J$19)</f>
        <v>2.7092352426066793</v>
      </c>
      <c r="K30" s="95">
        <f>IF(RES_hh_emih!K30=0,0,RES_hh_emih!K30/RES_summary!K$19)</f>
        <v>2.7362031561117921</v>
      </c>
      <c r="L30" s="95">
        <f>IF(RES_hh_emih!L30=0,0,RES_hh_emih!L30/RES_summary!L$19)</f>
        <v>2.7105470560848803</v>
      </c>
      <c r="M30" s="95">
        <f>IF(RES_hh_emih!M30=0,0,RES_hh_emih!M30/RES_summary!M$19)</f>
        <v>2.5731657299266106</v>
      </c>
      <c r="N30" s="95">
        <f>IF(RES_hh_emih!N30=0,0,RES_hh_emih!N30/RES_summary!N$19)</f>
        <v>2.6189751719449395</v>
      </c>
      <c r="O30" s="95">
        <f>IF(RES_hh_emih!O30=0,0,RES_hh_emih!O30/RES_summary!O$19)</f>
        <v>2.5123461158542333</v>
      </c>
      <c r="P30" s="95">
        <f>IF(RES_hh_emih!P30=0,0,RES_hh_emih!P30/RES_summary!P$19)</f>
        <v>2.3998176780292431</v>
      </c>
      <c r="Q30" s="95">
        <f>IF(RES_hh_emih!Q30=0,0,RES_hh_emih!Q30/RES_summary!Q$19)</f>
        <v>2.4486297788800044</v>
      </c>
    </row>
    <row r="31" spans="1:17" ht="12" customHeight="1" x14ac:dyDescent="0.25">
      <c r="A31" s="87" t="s">
        <v>55</v>
      </c>
      <c r="B31" s="95">
        <f>IF(RES_hh_emih!B31=0,0,RES_hh_emih!B31/RES_summary!B$19)</f>
        <v>0</v>
      </c>
      <c r="C31" s="95">
        <f>IF(RES_hh_emih!C31=0,0,RES_hh_emih!C31/RES_summary!C$19)</f>
        <v>0</v>
      </c>
      <c r="D31" s="95">
        <f>IF(RES_hh_emih!D31=0,0,RES_hh_emih!D31/RES_summary!D$19)</f>
        <v>0</v>
      </c>
      <c r="E31" s="95">
        <f>IF(RES_hh_emih!E31=0,0,RES_hh_emih!E31/RES_summary!E$19)</f>
        <v>0</v>
      </c>
      <c r="F31" s="95">
        <f>IF(RES_hh_emih!F31=0,0,RES_hh_emih!F31/RES_summary!F$19)</f>
        <v>0</v>
      </c>
      <c r="G31" s="95">
        <f>IF(RES_hh_emih!G31=0,0,RES_hh_emih!G31/RES_summary!G$19)</f>
        <v>0</v>
      </c>
      <c r="H31" s="95">
        <f>IF(RES_hh_emih!H31=0,0,RES_hh_emih!H31/RES_summary!H$19)</f>
        <v>0</v>
      </c>
      <c r="I31" s="95">
        <f>IF(RES_hh_emih!I31=0,0,RES_hh_emih!I31/RES_summary!I$19)</f>
        <v>0</v>
      </c>
      <c r="J31" s="95">
        <f>IF(RES_hh_emih!J31=0,0,RES_hh_emih!J31/RES_summary!J$19)</f>
        <v>0</v>
      </c>
      <c r="K31" s="95">
        <f>IF(RES_hh_emih!K31=0,0,RES_hh_emih!K31/RES_summary!K$19)</f>
        <v>0</v>
      </c>
      <c r="L31" s="95">
        <f>IF(RES_hh_emih!L31=0,0,RES_hh_emih!L31/RES_summary!L$19)</f>
        <v>0</v>
      </c>
      <c r="M31" s="95">
        <f>IF(RES_hh_emih!M31=0,0,RES_hh_emih!M31/RES_summary!M$19)</f>
        <v>0</v>
      </c>
      <c r="N31" s="95">
        <f>IF(RES_hh_emih!N31=0,0,RES_hh_emih!N31/RES_summary!N$19)</f>
        <v>0</v>
      </c>
      <c r="O31" s="95">
        <f>IF(RES_hh_emih!O31=0,0,RES_hh_emih!O31/RES_summary!O$19)</f>
        <v>0</v>
      </c>
      <c r="P31" s="95">
        <f>IF(RES_hh_emih!P31=0,0,RES_hh_emih!P31/RES_summary!P$19)</f>
        <v>0</v>
      </c>
      <c r="Q31" s="95">
        <f>IF(RES_hh_emih!Q31=0,0,RES_hh_emih!Q31/RES_summary!Q$19)</f>
        <v>0</v>
      </c>
    </row>
    <row r="32" spans="1:17" ht="12" customHeight="1" x14ac:dyDescent="0.25">
      <c r="A32" s="49" t="s">
        <v>60</v>
      </c>
      <c r="B32" s="18">
        <f>IF(RES_hh_emih!B32=0,0,RES_hh_emih!B32/RES_summary!B$19)</f>
        <v>0</v>
      </c>
      <c r="C32" s="18">
        <f>IF(RES_hh_emih!C32=0,0,RES_hh_emih!C32/RES_summary!C$19)</f>
        <v>0</v>
      </c>
      <c r="D32" s="18">
        <f>IF(RES_hh_emih!D32=0,0,RES_hh_emih!D32/RES_summary!D$19)</f>
        <v>0</v>
      </c>
      <c r="E32" s="18">
        <f>IF(RES_hh_emih!E32=0,0,RES_hh_emih!E32/RES_summary!E$19)</f>
        <v>0</v>
      </c>
      <c r="F32" s="18">
        <f>IF(RES_hh_emih!F32=0,0,RES_hh_emih!F32/RES_summary!F$19)</f>
        <v>0</v>
      </c>
      <c r="G32" s="18">
        <f>IF(RES_hh_emih!G32=0,0,RES_hh_emih!G32/RES_summary!G$19)</f>
        <v>0</v>
      </c>
      <c r="H32" s="18">
        <f>IF(RES_hh_emih!H32=0,0,RES_hh_emih!H32/RES_summary!H$19)</f>
        <v>0</v>
      </c>
      <c r="I32" s="18">
        <f>IF(RES_hh_emih!I32=0,0,RES_hh_emih!I32/RES_summary!I$19)</f>
        <v>0</v>
      </c>
      <c r="J32" s="18">
        <f>IF(RES_hh_emih!J32=0,0,RES_hh_emih!J32/RES_summary!J$19)</f>
        <v>0</v>
      </c>
      <c r="K32" s="18">
        <f>IF(RES_hh_emih!K32=0,0,RES_hh_emih!K32/RES_summary!K$19)</f>
        <v>0</v>
      </c>
      <c r="L32" s="18">
        <f>IF(RES_hh_emih!L32=0,0,RES_hh_emih!L32/RES_summary!L$19)</f>
        <v>0</v>
      </c>
      <c r="M32" s="18">
        <f>IF(RES_hh_emih!M32=0,0,RES_hh_emih!M32/RES_summary!M$19)</f>
        <v>0</v>
      </c>
      <c r="N32" s="18">
        <f>IF(RES_hh_emih!N32=0,0,RES_hh_emih!N32/RES_summary!N$19)</f>
        <v>0</v>
      </c>
      <c r="O32" s="18">
        <f>IF(RES_hh_emih!O32=0,0,RES_hh_emih!O32/RES_summary!O$19)</f>
        <v>0</v>
      </c>
      <c r="P32" s="18">
        <f>IF(RES_hh_emih!P32=0,0,RES_hh_emih!P32/RES_summary!P$19)</f>
        <v>0</v>
      </c>
      <c r="Q32" s="18">
        <f>IF(RES_hh_emih!Q32=0,0,RES_hh_emih!Q32/RES_summary!Q$19)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/>
      <c r="C3" s="93">
        <f t="shared" ref="C3" si="0">C4</f>
        <v>1028908.8666666667</v>
      </c>
      <c r="D3" s="93">
        <f t="shared" ref="D3:Q3" si="1">D4</f>
        <v>1073844.8</v>
      </c>
      <c r="E3" s="93">
        <f t="shared" si="1"/>
        <v>1040793.7111111112</v>
      </c>
      <c r="F3" s="93">
        <f t="shared" si="1"/>
        <v>998488.35555555543</v>
      </c>
      <c r="G3" s="93">
        <f t="shared" si="1"/>
        <v>990357.84444444452</v>
      </c>
      <c r="H3" s="93">
        <f t="shared" si="1"/>
        <v>1208468.5333333332</v>
      </c>
      <c r="I3" s="93">
        <f t="shared" si="1"/>
        <v>1136429.5333333332</v>
      </c>
      <c r="J3" s="93">
        <f t="shared" si="1"/>
        <v>1295026.7555555555</v>
      </c>
      <c r="K3" s="93">
        <f t="shared" si="1"/>
        <v>959754.77777777787</v>
      </c>
      <c r="L3" s="93">
        <f t="shared" si="1"/>
        <v>1107977.2888888887</v>
      </c>
      <c r="M3" s="93">
        <f t="shared" si="1"/>
        <v>895481.7333333334</v>
      </c>
      <c r="N3" s="93">
        <f t="shared" si="1"/>
        <v>1133426.0888888887</v>
      </c>
      <c r="O3" s="93">
        <f t="shared" si="1"/>
        <v>888533.82222222211</v>
      </c>
      <c r="P3" s="93">
        <f t="shared" si="1"/>
        <v>1084682.577777778</v>
      </c>
      <c r="Q3" s="93">
        <f t="shared" si="1"/>
        <v>1424101.5555555553</v>
      </c>
    </row>
    <row r="4" spans="1:17" ht="12.95" customHeight="1" x14ac:dyDescent="0.25">
      <c r="A4" s="89" t="s">
        <v>65</v>
      </c>
      <c r="B4" s="88"/>
      <c r="C4" s="88">
        <f t="shared" ref="C4" si="2">SUM(C5:C13)</f>
        <v>1028908.8666666667</v>
      </c>
      <c r="D4" s="88">
        <f t="shared" ref="D4:Q4" si="3">SUM(D5:D13)</f>
        <v>1073844.8</v>
      </c>
      <c r="E4" s="88">
        <f t="shared" si="3"/>
        <v>1040793.7111111112</v>
      </c>
      <c r="F4" s="88">
        <f t="shared" si="3"/>
        <v>998488.35555555543</v>
      </c>
      <c r="G4" s="88">
        <f t="shared" si="3"/>
        <v>990357.84444444452</v>
      </c>
      <c r="H4" s="88">
        <f t="shared" si="3"/>
        <v>1208468.5333333332</v>
      </c>
      <c r="I4" s="88">
        <f t="shared" si="3"/>
        <v>1136429.5333333332</v>
      </c>
      <c r="J4" s="88">
        <f t="shared" si="3"/>
        <v>1295026.7555555555</v>
      </c>
      <c r="K4" s="88">
        <f t="shared" si="3"/>
        <v>959754.77777777787</v>
      </c>
      <c r="L4" s="88">
        <f t="shared" si="3"/>
        <v>1107977.2888888887</v>
      </c>
      <c r="M4" s="88">
        <f t="shared" si="3"/>
        <v>895481.7333333334</v>
      </c>
      <c r="N4" s="88">
        <f t="shared" si="3"/>
        <v>1133426.0888888887</v>
      </c>
      <c r="O4" s="88">
        <f t="shared" si="3"/>
        <v>888533.82222222211</v>
      </c>
      <c r="P4" s="88">
        <f t="shared" si="3"/>
        <v>1084682.577777778</v>
      </c>
      <c r="Q4" s="88">
        <f t="shared" si="3"/>
        <v>1424101.5555555553</v>
      </c>
    </row>
    <row r="5" spans="1:17" ht="12" customHeight="1" x14ac:dyDescent="0.25">
      <c r="A5" s="87" t="s">
        <v>58</v>
      </c>
      <c r="B5" s="86"/>
      <c r="C5" s="86">
        <v>0</v>
      </c>
      <c r="D5" s="86">
        <v>0</v>
      </c>
      <c r="E5" s="86">
        <v>12936.237017134341</v>
      </c>
      <c r="F5" s="86">
        <v>0</v>
      </c>
      <c r="G5" s="86">
        <v>15707.346524250353</v>
      </c>
      <c r="H5" s="86">
        <v>35694.821209521935</v>
      </c>
      <c r="I5" s="86">
        <v>44802.586972967256</v>
      </c>
      <c r="J5" s="86">
        <v>15860.654083575395</v>
      </c>
      <c r="K5" s="86">
        <v>15941.309248490914</v>
      </c>
      <c r="L5" s="86">
        <v>75040.163037563514</v>
      </c>
      <c r="M5" s="86">
        <v>22193.467233034673</v>
      </c>
      <c r="N5" s="86">
        <v>0</v>
      </c>
      <c r="O5" s="86">
        <v>0</v>
      </c>
      <c r="P5" s="86">
        <v>0</v>
      </c>
      <c r="Q5" s="86">
        <v>0</v>
      </c>
    </row>
    <row r="6" spans="1:17" ht="12" customHeight="1" x14ac:dyDescent="0.25">
      <c r="A6" s="87" t="s">
        <v>84</v>
      </c>
      <c r="B6" s="86"/>
      <c r="C6" s="86">
        <v>2761.5829053182842</v>
      </c>
      <c r="D6" s="86">
        <v>2582.152804451689</v>
      </c>
      <c r="E6" s="86">
        <v>2491.1928087783908</v>
      </c>
      <c r="F6" s="86">
        <v>14412.823233034305</v>
      </c>
      <c r="G6" s="86">
        <v>830.59447120539073</v>
      </c>
      <c r="H6" s="86">
        <v>5324.7326274202005</v>
      </c>
      <c r="I6" s="86">
        <v>2774.5469893515469</v>
      </c>
      <c r="J6" s="86">
        <v>10637.770285230867</v>
      </c>
      <c r="K6" s="86">
        <v>4831.7700252491913</v>
      </c>
      <c r="L6" s="86">
        <v>2839.8993846597182</v>
      </c>
      <c r="M6" s="86">
        <v>4663.9965044919718</v>
      </c>
      <c r="N6" s="86">
        <v>0</v>
      </c>
      <c r="O6" s="86">
        <v>0</v>
      </c>
      <c r="P6" s="86">
        <v>0</v>
      </c>
      <c r="Q6" s="86">
        <v>0</v>
      </c>
    </row>
    <row r="7" spans="1:17" ht="12" customHeight="1" x14ac:dyDescent="0.25">
      <c r="A7" s="87" t="s">
        <v>110</v>
      </c>
      <c r="B7" s="86"/>
      <c r="C7" s="86">
        <v>445278.5627496824</v>
      </c>
      <c r="D7" s="86">
        <v>31483.858609189207</v>
      </c>
      <c r="E7" s="86">
        <v>256766.10614546362</v>
      </c>
      <c r="F7" s="86">
        <v>72880.730952242811</v>
      </c>
      <c r="G7" s="86">
        <v>289122.57510450494</v>
      </c>
      <c r="H7" s="86">
        <v>360065.03277883708</v>
      </c>
      <c r="I7" s="86">
        <v>0</v>
      </c>
      <c r="J7" s="86">
        <v>363645.22574313392</v>
      </c>
      <c r="K7" s="86">
        <v>272049.58679200074</v>
      </c>
      <c r="L7" s="86">
        <v>306428.76733141515</v>
      </c>
      <c r="M7" s="86">
        <v>401823.24753820791</v>
      </c>
      <c r="N7" s="86">
        <v>386732.03596543515</v>
      </c>
      <c r="O7" s="86">
        <v>332165.03927752317</v>
      </c>
      <c r="P7" s="86">
        <v>451155.92699141189</v>
      </c>
      <c r="Q7" s="86">
        <v>92877.440941041859</v>
      </c>
    </row>
    <row r="8" spans="1:17" ht="12" customHeight="1" x14ac:dyDescent="0.25">
      <c r="A8" s="87" t="s">
        <v>109</v>
      </c>
      <c r="B8" s="86"/>
      <c r="C8" s="86">
        <v>447885.62671599112</v>
      </c>
      <c r="D8" s="86">
        <v>725620.51126205095</v>
      </c>
      <c r="E8" s="86">
        <v>389244.03159045725</v>
      </c>
      <c r="F8" s="86">
        <v>634421.76000012388</v>
      </c>
      <c r="G8" s="86">
        <v>380093.19723295665</v>
      </c>
      <c r="H8" s="86">
        <v>468897.86892523646</v>
      </c>
      <c r="I8" s="86">
        <v>629795.59117926611</v>
      </c>
      <c r="J8" s="86">
        <v>671898.41331274132</v>
      </c>
      <c r="K8" s="86">
        <v>369072.73143377068</v>
      </c>
      <c r="L8" s="86">
        <v>378401.7825875472</v>
      </c>
      <c r="M8" s="86">
        <v>153105.66728422762</v>
      </c>
      <c r="N8" s="86">
        <v>609806.66033630131</v>
      </c>
      <c r="O8" s="86">
        <v>34663.510405820074</v>
      </c>
      <c r="P8" s="86">
        <v>344501.25826166943</v>
      </c>
      <c r="Q8" s="86">
        <v>749280.2472081231</v>
      </c>
    </row>
    <row r="9" spans="1:17" ht="12" customHeight="1" x14ac:dyDescent="0.25">
      <c r="A9" s="87" t="s">
        <v>55</v>
      </c>
      <c r="B9" s="86"/>
      <c r="C9" s="86">
        <v>59336.78479775208</v>
      </c>
      <c r="D9" s="86">
        <v>86976.295726899931</v>
      </c>
      <c r="E9" s="86">
        <v>178921.78362484375</v>
      </c>
      <c r="F9" s="86">
        <v>74424.952382662028</v>
      </c>
      <c r="G9" s="86">
        <v>96007.523550940619</v>
      </c>
      <c r="H9" s="86">
        <v>149774.02192589469</v>
      </c>
      <c r="I9" s="86">
        <v>245132.04622940271</v>
      </c>
      <c r="J9" s="86">
        <v>67616.787752482924</v>
      </c>
      <c r="K9" s="86">
        <v>186031.85946079556</v>
      </c>
      <c r="L9" s="86">
        <v>153247.18624623748</v>
      </c>
      <c r="M9" s="86">
        <v>78436.190362716647</v>
      </c>
      <c r="N9" s="86">
        <v>58847.292793119392</v>
      </c>
      <c r="O9" s="86">
        <v>60263.245632881037</v>
      </c>
      <c r="P9" s="86">
        <v>78340.165437205578</v>
      </c>
      <c r="Q9" s="86">
        <v>178926.37603103957</v>
      </c>
    </row>
    <row r="10" spans="1:17" ht="12" customHeight="1" x14ac:dyDescent="0.25">
      <c r="A10" s="87" t="s">
        <v>79</v>
      </c>
      <c r="B10" s="86"/>
      <c r="C10" s="86">
        <v>0</v>
      </c>
      <c r="D10" s="86">
        <v>0</v>
      </c>
      <c r="E10" s="86">
        <v>627.02234472786267</v>
      </c>
      <c r="F10" s="86">
        <v>902.87743035480401</v>
      </c>
      <c r="G10" s="86">
        <v>141.23927953286264</v>
      </c>
      <c r="H10" s="86">
        <v>129.02463772004251</v>
      </c>
      <c r="I10" s="86">
        <v>324.99347947471915</v>
      </c>
      <c r="J10" s="86">
        <v>616.35205576189003</v>
      </c>
      <c r="K10" s="86">
        <v>1294.4357970366852</v>
      </c>
      <c r="L10" s="86">
        <v>2575.6415829069902</v>
      </c>
      <c r="M10" s="86">
        <v>2651.4199546963277</v>
      </c>
      <c r="N10" s="86">
        <v>1740.19931250693</v>
      </c>
      <c r="O10" s="86">
        <v>60.998823999694658</v>
      </c>
      <c r="P10" s="86">
        <v>1388.3509992967724</v>
      </c>
      <c r="Q10" s="86">
        <v>1194.9386427342504</v>
      </c>
    </row>
    <row r="11" spans="1:17" ht="12" customHeight="1" x14ac:dyDescent="0.25">
      <c r="A11" s="87" t="s">
        <v>61</v>
      </c>
      <c r="B11" s="86"/>
      <c r="C11" s="86">
        <v>14841.280073466898</v>
      </c>
      <c r="D11" s="86">
        <v>133701.36179887273</v>
      </c>
      <c r="E11" s="86">
        <v>81390.828995324962</v>
      </c>
      <c r="F11" s="86">
        <v>127744.92421020946</v>
      </c>
      <c r="G11" s="86">
        <v>126764.94106954816</v>
      </c>
      <c r="H11" s="86">
        <v>131329.70610281549</v>
      </c>
      <c r="I11" s="86">
        <v>132067.05427308122</v>
      </c>
      <c r="J11" s="86">
        <v>132516.53068107445</v>
      </c>
      <c r="K11" s="86">
        <v>83942.71937378023</v>
      </c>
      <c r="L11" s="86">
        <v>133147.7245321894</v>
      </c>
      <c r="M11" s="86">
        <v>151726.55382286615</v>
      </c>
      <c r="N11" s="86">
        <v>0</v>
      </c>
      <c r="O11" s="86">
        <v>396320.62573509628</v>
      </c>
      <c r="P11" s="86">
        <v>148094.2212082762</v>
      </c>
      <c r="Q11" s="86">
        <v>336344.43971918331</v>
      </c>
    </row>
    <row r="12" spans="1:17" ht="12" customHeight="1" x14ac:dyDescent="0.25">
      <c r="A12" s="87" t="s">
        <v>115</v>
      </c>
      <c r="B12" s="86"/>
      <c r="C12" s="86">
        <v>4561.3703226285115</v>
      </c>
      <c r="D12" s="86">
        <v>7066.2780689160318</v>
      </c>
      <c r="E12" s="86">
        <v>6753.6882763482463</v>
      </c>
      <c r="F12" s="86">
        <v>9084.00298650279</v>
      </c>
      <c r="G12" s="86">
        <v>8811.6000726300972</v>
      </c>
      <c r="H12" s="86">
        <v>12039.999467931899</v>
      </c>
      <c r="I12" s="86">
        <v>15489.417805188947</v>
      </c>
      <c r="J12" s="86">
        <v>18739.884639857606</v>
      </c>
      <c r="K12" s="86">
        <v>18359.015172499177</v>
      </c>
      <c r="L12" s="86">
        <v>28645.093076985133</v>
      </c>
      <c r="M12" s="86">
        <v>57908.592086375684</v>
      </c>
      <c r="N12" s="86">
        <v>42158.706052874368</v>
      </c>
      <c r="O12" s="86">
        <v>30040.674449647704</v>
      </c>
      <c r="P12" s="86">
        <v>36995.665266988857</v>
      </c>
      <c r="Q12" s="86">
        <v>36628.485402993072</v>
      </c>
    </row>
    <row r="13" spans="1:17" ht="12" customHeight="1" x14ac:dyDescent="0.25">
      <c r="A13" s="51" t="s">
        <v>114</v>
      </c>
      <c r="B13" s="92"/>
      <c r="C13" s="92">
        <v>54243.659101827368</v>
      </c>
      <c r="D13" s="92">
        <v>86414.341729619453</v>
      </c>
      <c r="E13" s="92">
        <v>111662.82030803265</v>
      </c>
      <c r="F13" s="92">
        <v>64616.284360425409</v>
      </c>
      <c r="G13" s="92">
        <v>72878.827138875451</v>
      </c>
      <c r="H13" s="92">
        <v>45213.325657955473</v>
      </c>
      <c r="I13" s="92">
        <v>66043.296404600667</v>
      </c>
      <c r="J13" s="92">
        <v>13495.137001697201</v>
      </c>
      <c r="K13" s="92">
        <v>8231.3504741546967</v>
      </c>
      <c r="L13" s="92">
        <v>27651.031109384319</v>
      </c>
      <c r="M13" s="92">
        <v>22972.598546716425</v>
      </c>
      <c r="N13" s="92">
        <v>34141.194428651586</v>
      </c>
      <c r="O13" s="92">
        <v>35019.72789725419</v>
      </c>
      <c r="P13" s="92">
        <v>24206.989612929228</v>
      </c>
      <c r="Q13" s="92">
        <v>28849.627610440151</v>
      </c>
    </row>
    <row r="14" spans="1:17" ht="12" hidden="1" customHeight="1" x14ac:dyDescent="0.25">
      <c r="A14" s="91" t="s">
        <v>113</v>
      </c>
      <c r="B14" s="90"/>
      <c r="C14" s="90">
        <f t="shared" ref="C14" si="4">SUM(C5:C11)</f>
        <v>970103.83724221075</v>
      </c>
      <c r="D14" s="90">
        <f t="shared" ref="D14:Q14" si="5">SUM(D5:D11)</f>
        <v>980364.18020146457</v>
      </c>
      <c r="E14" s="90">
        <f t="shared" si="5"/>
        <v>922377.20252673025</v>
      </c>
      <c r="F14" s="90">
        <f t="shared" si="5"/>
        <v>924788.06820862717</v>
      </c>
      <c r="G14" s="90">
        <f t="shared" si="5"/>
        <v>908667.41723293893</v>
      </c>
      <c r="H14" s="90">
        <f t="shared" si="5"/>
        <v>1151215.2082074459</v>
      </c>
      <c r="I14" s="90">
        <f t="shared" si="5"/>
        <v>1054896.8191235436</v>
      </c>
      <c r="J14" s="90">
        <f t="shared" si="5"/>
        <v>1262791.7339140007</v>
      </c>
      <c r="K14" s="90">
        <f t="shared" si="5"/>
        <v>933164.41213112394</v>
      </c>
      <c r="L14" s="90">
        <f t="shared" si="5"/>
        <v>1051681.1647025193</v>
      </c>
      <c r="M14" s="90">
        <f t="shared" si="5"/>
        <v>814600.54270024132</v>
      </c>
      <c r="N14" s="90">
        <f t="shared" si="5"/>
        <v>1057126.1884073627</v>
      </c>
      <c r="O14" s="90">
        <f t="shared" si="5"/>
        <v>823473.41987532028</v>
      </c>
      <c r="P14" s="90">
        <f t="shared" si="5"/>
        <v>1023479.9228978599</v>
      </c>
      <c r="Q14" s="90">
        <f t="shared" si="5"/>
        <v>1358623.442542122</v>
      </c>
    </row>
    <row r="15" spans="1:17" ht="12.95" customHeight="1" x14ac:dyDescent="0.25">
      <c r="A15" s="89" t="s">
        <v>112</v>
      </c>
      <c r="B15" s="88"/>
      <c r="C15" s="88">
        <f t="shared" ref="C15" si="6">C16</f>
        <v>41775</v>
      </c>
      <c r="D15" s="88">
        <f t="shared" ref="D15:Q15" si="7">D16</f>
        <v>35829</v>
      </c>
      <c r="E15" s="88">
        <f t="shared" si="7"/>
        <v>30324</v>
      </c>
      <c r="F15" s="88">
        <f t="shared" si="7"/>
        <v>35609</v>
      </c>
      <c r="G15" s="88">
        <f t="shared" si="7"/>
        <v>60304</v>
      </c>
      <c r="H15" s="88">
        <f t="shared" si="7"/>
        <v>105799</v>
      </c>
      <c r="I15" s="88">
        <f t="shared" si="7"/>
        <v>73734</v>
      </c>
      <c r="J15" s="88">
        <f t="shared" si="7"/>
        <v>163051</v>
      </c>
      <c r="K15" s="88">
        <f t="shared" si="7"/>
        <v>161198</v>
      </c>
      <c r="L15" s="88">
        <f t="shared" si="7"/>
        <v>191302</v>
      </c>
      <c r="M15" s="88">
        <f t="shared" si="7"/>
        <v>66049</v>
      </c>
      <c r="N15" s="88">
        <f t="shared" si="7"/>
        <v>57237.999999999985</v>
      </c>
      <c r="O15" s="88">
        <f t="shared" si="7"/>
        <v>62692</v>
      </c>
      <c r="P15" s="88">
        <f t="shared" si="7"/>
        <v>111913.00000000003</v>
      </c>
      <c r="Q15" s="88">
        <f t="shared" si="7"/>
        <v>138555.99999999997</v>
      </c>
    </row>
    <row r="16" spans="1:17" ht="12" customHeight="1" x14ac:dyDescent="0.25">
      <c r="A16" s="87" t="s">
        <v>111</v>
      </c>
      <c r="B16" s="86"/>
      <c r="C16" s="86">
        <v>41775</v>
      </c>
      <c r="D16" s="86">
        <v>35829</v>
      </c>
      <c r="E16" s="86">
        <v>30324</v>
      </c>
      <c r="F16" s="86">
        <v>35609</v>
      </c>
      <c r="G16" s="86">
        <v>60304</v>
      </c>
      <c r="H16" s="86">
        <v>105799</v>
      </c>
      <c r="I16" s="86">
        <v>73734</v>
      </c>
      <c r="J16" s="86">
        <v>163051</v>
      </c>
      <c r="K16" s="86">
        <v>161198</v>
      </c>
      <c r="L16" s="86">
        <v>191302</v>
      </c>
      <c r="M16" s="86">
        <v>66049</v>
      </c>
      <c r="N16" s="86">
        <v>57237.999999999985</v>
      </c>
      <c r="O16" s="86">
        <v>62692</v>
      </c>
      <c r="P16" s="86">
        <v>111913.00000000003</v>
      </c>
      <c r="Q16" s="86">
        <v>138555.99999999997</v>
      </c>
    </row>
    <row r="17" spans="1:17" ht="12.95" customHeight="1" x14ac:dyDescent="0.25">
      <c r="A17" s="89" t="s">
        <v>63</v>
      </c>
      <c r="B17" s="88"/>
      <c r="C17" s="88">
        <f t="shared" ref="C17" si="8">SUM(C18:C25)</f>
        <v>1028908.8666666667</v>
      </c>
      <c r="D17" s="88">
        <f t="shared" ref="D17:Q17" si="9">SUM(D18:D25)</f>
        <v>1073844.8</v>
      </c>
      <c r="E17" s="88">
        <f t="shared" si="9"/>
        <v>1040793.711111111</v>
      </c>
      <c r="F17" s="88">
        <f t="shared" si="9"/>
        <v>998488.35555555555</v>
      </c>
      <c r="G17" s="88">
        <f t="shared" si="9"/>
        <v>990357.84444444452</v>
      </c>
      <c r="H17" s="88">
        <f t="shared" si="9"/>
        <v>1208468.5333333332</v>
      </c>
      <c r="I17" s="88">
        <f t="shared" si="9"/>
        <v>1136429.5333333332</v>
      </c>
      <c r="J17" s="88">
        <f t="shared" si="9"/>
        <v>1295026.7555555557</v>
      </c>
      <c r="K17" s="88">
        <f t="shared" si="9"/>
        <v>959754.77777777775</v>
      </c>
      <c r="L17" s="88">
        <f t="shared" si="9"/>
        <v>1107977.2888888889</v>
      </c>
      <c r="M17" s="88">
        <f t="shared" si="9"/>
        <v>895481.7333333334</v>
      </c>
      <c r="N17" s="88">
        <f t="shared" si="9"/>
        <v>1133426.0888888887</v>
      </c>
      <c r="O17" s="88">
        <f t="shared" si="9"/>
        <v>888533.82222222211</v>
      </c>
      <c r="P17" s="88">
        <f t="shared" si="9"/>
        <v>1084682.577777778</v>
      </c>
      <c r="Q17" s="88">
        <f t="shared" si="9"/>
        <v>1424101.5555555555</v>
      </c>
    </row>
    <row r="18" spans="1:17" ht="12" customHeight="1" x14ac:dyDescent="0.25">
      <c r="A18" s="87" t="s">
        <v>58</v>
      </c>
      <c r="B18" s="86"/>
      <c r="C18" s="86">
        <v>0</v>
      </c>
      <c r="D18" s="86">
        <v>0</v>
      </c>
      <c r="E18" s="86">
        <v>5337.5253730242102</v>
      </c>
      <c r="F18" s="86">
        <v>0</v>
      </c>
      <c r="G18" s="86">
        <v>8518.7761570613748</v>
      </c>
      <c r="H18" s="86">
        <v>16032.48127970399</v>
      </c>
      <c r="I18" s="86">
        <v>13813.910866310422</v>
      </c>
      <c r="J18" s="86">
        <v>6762.6134421177285</v>
      </c>
      <c r="K18" s="86">
        <v>6996.9826519856861</v>
      </c>
      <c r="L18" s="86">
        <v>53988.601604939766</v>
      </c>
      <c r="M18" s="86">
        <v>15381.474484812121</v>
      </c>
      <c r="N18" s="86">
        <v>0</v>
      </c>
      <c r="O18" s="86">
        <v>0</v>
      </c>
      <c r="P18" s="86">
        <v>0</v>
      </c>
      <c r="Q18" s="86">
        <v>0</v>
      </c>
    </row>
    <row r="19" spans="1:17" s="28" customFormat="1" ht="12" customHeight="1" x14ac:dyDescent="0.25">
      <c r="A19" s="87" t="s">
        <v>84</v>
      </c>
      <c r="B19" s="86"/>
      <c r="C19" s="86">
        <v>2761.5829053182842</v>
      </c>
      <c r="D19" s="86">
        <v>2582.152804451689</v>
      </c>
      <c r="E19" s="86">
        <v>2491.1928087783908</v>
      </c>
      <c r="F19" s="86">
        <v>14412.823233034305</v>
      </c>
      <c r="G19" s="86">
        <v>830.59447120539073</v>
      </c>
      <c r="H19" s="86">
        <v>5324.7326274202005</v>
      </c>
      <c r="I19" s="86">
        <v>2774.5469893515469</v>
      </c>
      <c r="J19" s="86">
        <v>10637.770285230867</v>
      </c>
      <c r="K19" s="86">
        <v>4831.7700252491913</v>
      </c>
      <c r="L19" s="86">
        <v>2839.8993846597182</v>
      </c>
      <c r="M19" s="86">
        <v>4663.9965044919718</v>
      </c>
      <c r="N19" s="86">
        <v>0</v>
      </c>
      <c r="O19" s="86">
        <v>0</v>
      </c>
      <c r="P19" s="86">
        <v>0</v>
      </c>
      <c r="Q19" s="86">
        <v>0</v>
      </c>
    </row>
    <row r="20" spans="1:17" ht="12" customHeight="1" x14ac:dyDescent="0.25">
      <c r="A20" s="87" t="s">
        <v>110</v>
      </c>
      <c r="B20" s="86"/>
      <c r="C20" s="86">
        <v>440946.31799881259</v>
      </c>
      <c r="D20" s="86">
        <v>25064.930180436921</v>
      </c>
      <c r="E20" s="86">
        <v>187959.11611109826</v>
      </c>
      <c r="F20" s="86">
        <v>37719.746629767207</v>
      </c>
      <c r="G20" s="86">
        <v>276347.49835697818</v>
      </c>
      <c r="H20" s="86">
        <v>360065.03277883708</v>
      </c>
      <c r="I20" s="86">
        <v>0</v>
      </c>
      <c r="J20" s="86">
        <v>363645.22574313392</v>
      </c>
      <c r="K20" s="86">
        <v>0</v>
      </c>
      <c r="L20" s="86">
        <v>174645.81053341297</v>
      </c>
      <c r="M20" s="86">
        <v>304825.68807941256</v>
      </c>
      <c r="N20" s="86">
        <v>319253.80495887378</v>
      </c>
      <c r="O20" s="86">
        <v>187302.19339481092</v>
      </c>
      <c r="P20" s="86">
        <v>451155.92699141189</v>
      </c>
      <c r="Q20" s="86">
        <v>81867.857876774346</v>
      </c>
    </row>
    <row r="21" spans="1:17" ht="12" customHeight="1" x14ac:dyDescent="0.25">
      <c r="A21" s="87" t="s">
        <v>109</v>
      </c>
      <c r="B21" s="86"/>
      <c r="C21" s="86">
        <v>287140.08216745127</v>
      </c>
      <c r="D21" s="86">
        <v>536465.21320074121</v>
      </c>
      <c r="E21" s="86">
        <v>389244.03159045725</v>
      </c>
      <c r="F21" s="86">
        <v>286263.7888222154</v>
      </c>
      <c r="G21" s="86">
        <v>282746.0385409905</v>
      </c>
      <c r="H21" s="86">
        <v>387803.43870864226</v>
      </c>
      <c r="I21" s="86">
        <v>586208.15877264424</v>
      </c>
      <c r="J21" s="86">
        <v>121662.09238231015</v>
      </c>
      <c r="K21" s="86">
        <v>369072.73143377068</v>
      </c>
      <c r="L21" s="86">
        <v>378401.7825875472</v>
      </c>
      <c r="M21" s="86">
        <v>153105.66728422762</v>
      </c>
      <c r="N21" s="86">
        <v>503827.9197712217</v>
      </c>
      <c r="O21" s="86">
        <v>34663.510405820074</v>
      </c>
      <c r="P21" s="86">
        <v>156703.61640512903</v>
      </c>
      <c r="Q21" s="86">
        <v>704374.69818021799</v>
      </c>
    </row>
    <row r="22" spans="1:17" ht="12" customHeight="1" x14ac:dyDescent="0.25">
      <c r="A22" s="87" t="s">
        <v>55</v>
      </c>
      <c r="B22" s="86"/>
      <c r="C22" s="86">
        <v>35867.576026394963</v>
      </c>
      <c r="D22" s="86">
        <v>60243.776585126456</v>
      </c>
      <c r="E22" s="86">
        <v>99543.828233611013</v>
      </c>
      <c r="F22" s="86">
        <v>41627.850551301759</v>
      </c>
      <c r="G22" s="86">
        <v>49128.162572496221</v>
      </c>
      <c r="H22" s="86">
        <v>97075.100659811433</v>
      </c>
      <c r="I22" s="86">
        <v>98930.031090868666</v>
      </c>
      <c r="J22" s="86">
        <v>67616.787752482924</v>
      </c>
      <c r="K22" s="86">
        <v>186031.85946079556</v>
      </c>
      <c r="L22" s="86">
        <v>153247.18624623748</v>
      </c>
      <c r="M22" s="86">
        <v>78436.190362716647</v>
      </c>
      <c r="N22" s="86">
        <v>19882.690911060912</v>
      </c>
      <c r="O22" s="86">
        <v>22790.951825228403</v>
      </c>
      <c r="P22" s="86">
        <v>78340.165437205578</v>
      </c>
      <c r="Q22" s="86">
        <v>115865.20560424004</v>
      </c>
    </row>
    <row r="23" spans="1:17" ht="12" customHeight="1" x14ac:dyDescent="0.25">
      <c r="A23" s="87" t="s">
        <v>79</v>
      </c>
      <c r="B23" s="86"/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/>
      <c r="C24" s="86">
        <v>14841.280073466898</v>
      </c>
      <c r="D24" s="86">
        <v>97190.228465329797</v>
      </c>
      <c r="E24" s="86">
        <v>81390.828995324962</v>
      </c>
      <c r="F24" s="86">
        <v>112129.91988660015</v>
      </c>
      <c r="G24" s="86">
        <v>101644.17328876737</v>
      </c>
      <c r="H24" s="86">
        <v>131329.70610281549</v>
      </c>
      <c r="I24" s="86">
        <v>76323.32962650586</v>
      </c>
      <c r="J24" s="86">
        <v>132516.53068107445</v>
      </c>
      <c r="K24" s="86">
        <v>83942.71937378023</v>
      </c>
      <c r="L24" s="86">
        <v>133147.7245321894</v>
      </c>
      <c r="M24" s="86">
        <v>151726.55382286615</v>
      </c>
      <c r="N24" s="86">
        <v>0</v>
      </c>
      <c r="O24" s="86">
        <v>291059.93863054202</v>
      </c>
      <c r="P24" s="86">
        <v>148094.2212082762</v>
      </c>
      <c r="Q24" s="86">
        <v>229012.62537220251</v>
      </c>
    </row>
    <row r="25" spans="1:17" ht="12" customHeight="1" x14ac:dyDescent="0.25">
      <c r="A25" s="51" t="s">
        <v>60</v>
      </c>
      <c r="B25" s="92"/>
      <c r="C25" s="92">
        <v>247352.02749522263</v>
      </c>
      <c r="D25" s="92">
        <v>352298.49876391393</v>
      </c>
      <c r="E25" s="92">
        <v>274827.18799881695</v>
      </c>
      <c r="F25" s="92">
        <v>506334.22643263673</v>
      </c>
      <c r="G25" s="92">
        <v>271142.60105694551</v>
      </c>
      <c r="H25" s="92">
        <v>210838.04117610282</v>
      </c>
      <c r="I25" s="92">
        <v>358379.55598765245</v>
      </c>
      <c r="J25" s="92">
        <v>592185.73526920553</v>
      </c>
      <c r="K25" s="92">
        <v>308878.71483219654</v>
      </c>
      <c r="L25" s="92">
        <v>211706.2839999024</v>
      </c>
      <c r="M25" s="92">
        <v>187342.16279480633</v>
      </c>
      <c r="N25" s="92">
        <v>290461.6732477324</v>
      </c>
      <c r="O25" s="92">
        <v>352717.22796582076</v>
      </c>
      <c r="P25" s="92">
        <v>250388.64773575522</v>
      </c>
      <c r="Q25" s="92">
        <v>292981.16852212034</v>
      </c>
    </row>
    <row r="26" spans="1:17" ht="12" customHeight="1" x14ac:dyDescent="0.25">
      <c r="A26" s="91" t="s">
        <v>59</v>
      </c>
      <c r="B26" s="90"/>
      <c r="C26" s="90">
        <v>636697.3124769266</v>
      </c>
      <c r="D26" s="90">
        <v>549973.52568481711</v>
      </c>
      <c r="E26" s="90">
        <v>933855.45297622599</v>
      </c>
      <c r="F26" s="90">
        <v>235961.83255263744</v>
      </c>
      <c r="G26" s="90">
        <v>852537.92248893785</v>
      </c>
      <c r="H26" s="90">
        <v>1125312.0120168461</v>
      </c>
      <c r="I26" s="90">
        <v>932768.30110660545</v>
      </c>
      <c r="J26" s="90">
        <v>1071761.437470708</v>
      </c>
      <c r="K26" s="90">
        <v>904120.98648982903</v>
      </c>
      <c r="L26" s="90">
        <v>605553.91650680231</v>
      </c>
      <c r="M26" s="90">
        <v>827592.67990976421</v>
      </c>
      <c r="N26" s="90">
        <v>822122.37653665838</v>
      </c>
      <c r="O26" s="90">
        <v>738684.80958424089</v>
      </c>
      <c r="P26" s="90">
        <v>832584.10893762426</v>
      </c>
      <c r="Q26" s="90">
        <v>1326314.5347989753</v>
      </c>
    </row>
    <row r="27" spans="1:17" ht="12.95" customHeight="1" x14ac:dyDescent="0.25">
      <c r="A27" s="89" t="s">
        <v>62</v>
      </c>
      <c r="B27" s="88"/>
      <c r="C27" s="88">
        <f t="shared" ref="C27" si="10">SUM(C28:C32)</f>
        <v>1028908.8666666667</v>
      </c>
      <c r="D27" s="88">
        <f t="shared" ref="D27:Q27" si="11">SUM(D28:D32)</f>
        <v>1073844.7999999998</v>
      </c>
      <c r="E27" s="88">
        <f t="shared" si="11"/>
        <v>1040793.7111111111</v>
      </c>
      <c r="F27" s="88">
        <f t="shared" si="11"/>
        <v>998488.35555555543</v>
      </c>
      <c r="G27" s="88">
        <f t="shared" si="11"/>
        <v>990357.84444444464</v>
      </c>
      <c r="H27" s="88">
        <f t="shared" si="11"/>
        <v>1208468.5333333332</v>
      </c>
      <c r="I27" s="88">
        <f t="shared" si="11"/>
        <v>1136429.5333333332</v>
      </c>
      <c r="J27" s="88">
        <f t="shared" si="11"/>
        <v>1295026.7555555557</v>
      </c>
      <c r="K27" s="88">
        <f t="shared" si="11"/>
        <v>959754.77777777798</v>
      </c>
      <c r="L27" s="88">
        <f t="shared" si="11"/>
        <v>1107977.2888888889</v>
      </c>
      <c r="M27" s="88">
        <f t="shared" si="11"/>
        <v>895481.7333333334</v>
      </c>
      <c r="N27" s="88">
        <f t="shared" si="11"/>
        <v>1133426.0888888887</v>
      </c>
      <c r="O27" s="88">
        <f t="shared" si="11"/>
        <v>888533.82222222211</v>
      </c>
      <c r="P27" s="88">
        <f t="shared" si="11"/>
        <v>1084682.577777778</v>
      </c>
      <c r="Q27" s="88">
        <f t="shared" si="11"/>
        <v>1424101.5555555553</v>
      </c>
    </row>
    <row r="28" spans="1:17" ht="12" customHeight="1" x14ac:dyDescent="0.25">
      <c r="A28" s="87" t="s">
        <v>58</v>
      </c>
      <c r="B28" s="86"/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/>
      <c r="C29" s="86">
        <v>2761.5829053182842</v>
      </c>
      <c r="D29" s="86">
        <v>0</v>
      </c>
      <c r="E29" s="86">
        <v>2491.1928087783908</v>
      </c>
      <c r="F29" s="86">
        <v>14412.823233034305</v>
      </c>
      <c r="G29" s="86">
        <v>0</v>
      </c>
      <c r="H29" s="86">
        <v>5324.7326274202005</v>
      </c>
      <c r="I29" s="86">
        <v>0</v>
      </c>
      <c r="J29" s="86">
        <v>10637.770285230867</v>
      </c>
      <c r="K29" s="86">
        <v>0</v>
      </c>
      <c r="L29" s="86">
        <v>2839.8993846597182</v>
      </c>
      <c r="M29" s="86">
        <v>0</v>
      </c>
      <c r="N29" s="86">
        <v>0</v>
      </c>
      <c r="O29" s="86">
        <v>0</v>
      </c>
      <c r="P29" s="86">
        <v>0</v>
      </c>
      <c r="Q29" s="86">
        <v>0</v>
      </c>
    </row>
    <row r="30" spans="1:17" ht="12" customHeight="1" x14ac:dyDescent="0.25">
      <c r="A30" s="87" t="s">
        <v>109</v>
      </c>
      <c r="B30" s="86"/>
      <c r="C30" s="86">
        <v>356899.0505301904</v>
      </c>
      <c r="D30" s="86">
        <v>509971.2163659638</v>
      </c>
      <c r="E30" s="86">
        <v>389244.03159045725</v>
      </c>
      <c r="F30" s="86">
        <v>433396.40180988755</v>
      </c>
      <c r="G30" s="86">
        <v>330074.14233560878</v>
      </c>
      <c r="H30" s="86">
        <v>406225.2938561553</v>
      </c>
      <c r="I30" s="86">
        <v>472240.10544818983</v>
      </c>
      <c r="J30" s="86">
        <v>440208.709954213</v>
      </c>
      <c r="K30" s="86">
        <v>369072.73143377068</v>
      </c>
      <c r="L30" s="86">
        <v>378401.7825875472</v>
      </c>
      <c r="M30" s="86">
        <v>153105.66728422762</v>
      </c>
      <c r="N30" s="86">
        <v>609806.66033630131</v>
      </c>
      <c r="O30" s="86">
        <v>34663.510405820074</v>
      </c>
      <c r="P30" s="86">
        <v>327930.44912341848</v>
      </c>
      <c r="Q30" s="86">
        <v>534098.89563754702</v>
      </c>
    </row>
    <row r="31" spans="1:17" ht="12" customHeight="1" x14ac:dyDescent="0.25">
      <c r="A31" s="87" t="s">
        <v>55</v>
      </c>
      <c r="B31" s="86"/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</row>
    <row r="32" spans="1:17" ht="12" customHeight="1" x14ac:dyDescent="0.25">
      <c r="A32" s="49" t="s">
        <v>60</v>
      </c>
      <c r="B32" s="85"/>
      <c r="C32" s="85">
        <v>669248.233231158</v>
      </c>
      <c r="D32" s="85">
        <v>563873.58363403613</v>
      </c>
      <c r="E32" s="85">
        <v>649058.48671187554</v>
      </c>
      <c r="F32" s="85">
        <v>550679.13051263359</v>
      </c>
      <c r="G32" s="85">
        <v>660283.7021088358</v>
      </c>
      <c r="H32" s="85">
        <v>796918.50684975774</v>
      </c>
      <c r="I32" s="85">
        <v>664189.42788514332</v>
      </c>
      <c r="J32" s="85">
        <v>844180.27531611186</v>
      </c>
      <c r="K32" s="85">
        <v>590682.04634400725</v>
      </c>
      <c r="L32" s="85">
        <v>726735.60691668186</v>
      </c>
      <c r="M32" s="85">
        <v>742376.06604910584</v>
      </c>
      <c r="N32" s="85">
        <v>523619.42855258752</v>
      </c>
      <c r="O32" s="85">
        <v>853870.31181640201</v>
      </c>
      <c r="P32" s="85">
        <v>756752.12865435949</v>
      </c>
      <c r="Q32" s="85">
        <v>890002.65991800826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118</v>
      </c>
      <c r="B3" s="100"/>
      <c r="C3" s="100">
        <f t="shared" ref="C3" si="0">SUM(C4,C15,C17,C27)</f>
        <v>1871.4622119642736</v>
      </c>
      <c r="D3" s="100">
        <f t="shared" ref="D3:Q3" si="1">SUM(D4,D15,D17,D27)</f>
        <v>1789.041332659596</v>
      </c>
      <c r="E3" s="100">
        <f t="shared" si="1"/>
        <v>1740.1010961299073</v>
      </c>
      <c r="F3" s="100">
        <f t="shared" si="1"/>
        <v>1591.2033625275526</v>
      </c>
      <c r="G3" s="100">
        <f t="shared" si="1"/>
        <v>1543.120550377635</v>
      </c>
      <c r="H3" s="100">
        <f t="shared" si="1"/>
        <v>1888.3956216896659</v>
      </c>
      <c r="I3" s="100">
        <f t="shared" si="1"/>
        <v>1507.9009790891164</v>
      </c>
      <c r="J3" s="100">
        <f t="shared" si="1"/>
        <v>1819.2491090399467</v>
      </c>
      <c r="K3" s="100">
        <f t="shared" si="1"/>
        <v>1349.4536454482202</v>
      </c>
      <c r="L3" s="100">
        <f t="shared" si="1"/>
        <v>1729.8347228395642</v>
      </c>
      <c r="M3" s="100">
        <f t="shared" si="1"/>
        <v>1127.2985959134746</v>
      </c>
      <c r="N3" s="100">
        <f t="shared" si="1"/>
        <v>1564.6917242055761</v>
      </c>
      <c r="O3" s="100">
        <f t="shared" si="1"/>
        <v>1159.7370443508594</v>
      </c>
      <c r="P3" s="100">
        <f t="shared" si="1"/>
        <v>1317.8833922590136</v>
      </c>
      <c r="Q3" s="100">
        <f t="shared" si="1"/>
        <v>1700.0922522010444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1586.1412758322954</v>
      </c>
      <c r="D4" s="96">
        <f t="shared" ref="D4:Q4" si="3">SUM(D5:D14)</f>
        <v>1496.4828179521412</v>
      </c>
      <c r="E4" s="96">
        <f t="shared" si="3"/>
        <v>1460.887148758648</v>
      </c>
      <c r="F4" s="96">
        <f t="shared" si="3"/>
        <v>1322.6899146475055</v>
      </c>
      <c r="G4" s="96">
        <f t="shared" si="3"/>
        <v>1283.5960373480955</v>
      </c>
      <c r="H4" s="96">
        <f t="shared" si="3"/>
        <v>1570.0104462959669</v>
      </c>
      <c r="I4" s="96">
        <f t="shared" si="3"/>
        <v>1214.8727865911139</v>
      </c>
      <c r="J4" s="96">
        <f t="shared" si="3"/>
        <v>1485.5315952739249</v>
      </c>
      <c r="K4" s="96">
        <f t="shared" si="3"/>
        <v>1096.9978254819282</v>
      </c>
      <c r="L4" s="96">
        <f t="shared" si="3"/>
        <v>1426.0864963181214</v>
      </c>
      <c r="M4" s="96">
        <f t="shared" si="3"/>
        <v>899.13279910702499</v>
      </c>
      <c r="N4" s="96">
        <f t="shared" si="3"/>
        <v>1260.8172464636154</v>
      </c>
      <c r="O4" s="96">
        <f t="shared" si="3"/>
        <v>943.28172108494368</v>
      </c>
      <c r="P4" s="96">
        <f t="shared" si="3"/>
        <v>1036.5734079569081</v>
      </c>
      <c r="Q4" s="96">
        <f t="shared" si="3"/>
        <v>1341.6847843617236</v>
      </c>
    </row>
    <row r="5" spans="1:17" ht="12" customHeight="1" x14ac:dyDescent="0.25">
      <c r="A5" s="87" t="s">
        <v>58</v>
      </c>
      <c r="B5" s="95"/>
      <c r="C5" s="95">
        <v>0</v>
      </c>
      <c r="D5" s="95">
        <v>0</v>
      </c>
      <c r="E5" s="95">
        <v>22.806573469750273</v>
      </c>
      <c r="F5" s="95">
        <v>0</v>
      </c>
      <c r="G5" s="95">
        <v>25.879165291487794</v>
      </c>
      <c r="H5" s="95">
        <v>57.699667377077617</v>
      </c>
      <c r="I5" s="95">
        <v>62.040554114752325</v>
      </c>
      <c r="J5" s="95">
        <v>20.30522697977511</v>
      </c>
      <c r="K5" s="95">
        <v>19.969595430826214</v>
      </c>
      <c r="L5" s="95">
        <v>115.43446981952114</v>
      </c>
      <c r="M5" s="95">
        <v>28.394898947229198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4.1559913811842053</v>
      </c>
      <c r="D6" s="95">
        <v>3.6001171849172846</v>
      </c>
      <c r="E6" s="95">
        <v>2.909853354551724</v>
      </c>
      <c r="F6" s="95">
        <v>18.359039830224834</v>
      </c>
      <c r="G6" s="95">
        <v>0.9487494785122299</v>
      </c>
      <c r="H6" s="95">
        <v>7.0187364209828811</v>
      </c>
      <c r="I6" s="95">
        <v>2.4622528150640663</v>
      </c>
      <c r="J6" s="95">
        <v>11.803319023079023</v>
      </c>
      <c r="K6" s="95">
        <v>5.1746371660948878</v>
      </c>
      <c r="L6" s="95">
        <v>3.2094817447097683</v>
      </c>
      <c r="M6" s="95">
        <v>4.446560815079815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703.12873630543402</v>
      </c>
      <c r="D7" s="95">
        <v>46.338134205200788</v>
      </c>
      <c r="E7" s="95">
        <v>372.33443425402572</v>
      </c>
      <c r="F7" s="95">
        <v>105.70876968335047</v>
      </c>
      <c r="G7" s="95">
        <v>398.6817562655296</v>
      </c>
      <c r="H7" s="95">
        <v>520.21681318168498</v>
      </c>
      <c r="I7" s="95">
        <v>0</v>
      </c>
      <c r="J7" s="95">
        <v>505.3574835135837</v>
      </c>
      <c r="K7" s="95">
        <v>327.40538649225033</v>
      </c>
      <c r="L7" s="95">
        <v>411.91595041557463</v>
      </c>
      <c r="M7" s="95">
        <v>434.89605390587508</v>
      </c>
      <c r="N7" s="95">
        <v>454.03069902706443</v>
      </c>
      <c r="O7" s="95">
        <v>405.92382709302569</v>
      </c>
      <c r="P7" s="95">
        <v>472.19414254570944</v>
      </c>
      <c r="Q7" s="95">
        <v>95.510958555995941</v>
      </c>
    </row>
    <row r="8" spans="1:17" ht="12" customHeight="1" x14ac:dyDescent="0.25">
      <c r="A8" s="87" t="s">
        <v>109</v>
      </c>
      <c r="B8" s="95"/>
      <c r="C8" s="95">
        <v>658.48417063058787</v>
      </c>
      <c r="D8" s="95">
        <v>1004.5632017814263</v>
      </c>
      <c r="E8" s="95">
        <v>526.66045927901041</v>
      </c>
      <c r="F8" s="95">
        <v>822.83227212038992</v>
      </c>
      <c r="G8" s="95">
        <v>463.9780557615158</v>
      </c>
      <c r="H8" s="95">
        <v>549.31978857398929</v>
      </c>
      <c r="I8" s="95">
        <v>635.04032719396957</v>
      </c>
      <c r="J8" s="95">
        <v>697.61183775711811</v>
      </c>
      <c r="K8" s="95">
        <v>394.67579607032104</v>
      </c>
      <c r="L8" s="95">
        <v>467.88398607021617</v>
      </c>
      <c r="M8" s="95">
        <v>151.9614227656468</v>
      </c>
      <c r="N8" s="95">
        <v>654.88114282951494</v>
      </c>
      <c r="O8" s="95">
        <v>40.634378177762571</v>
      </c>
      <c r="P8" s="95">
        <v>311.30664394782491</v>
      </c>
      <c r="Q8" s="95">
        <v>722.34216678139535</v>
      </c>
    </row>
    <row r="9" spans="1:17" ht="12" customHeight="1" x14ac:dyDescent="0.25">
      <c r="A9" s="87" t="s">
        <v>55</v>
      </c>
      <c r="B9" s="95"/>
      <c r="C9" s="95">
        <v>100.5991763104925</v>
      </c>
      <c r="D9" s="95">
        <v>145.29172847383867</v>
      </c>
      <c r="E9" s="95">
        <v>293.97468596341338</v>
      </c>
      <c r="F9" s="95">
        <v>120.82722717825413</v>
      </c>
      <c r="G9" s="95">
        <v>150.2548175062924</v>
      </c>
      <c r="H9" s="95">
        <v>233.31725927818763</v>
      </c>
      <c r="I9" s="95">
        <v>320.20094885873488</v>
      </c>
      <c r="J9" s="95">
        <v>91.913920619667167</v>
      </c>
      <c r="K9" s="95">
        <v>246.5192456020809</v>
      </c>
      <c r="L9" s="95">
        <v>227.75852599452338</v>
      </c>
      <c r="M9" s="95">
        <v>99.303005415769704</v>
      </c>
      <c r="N9" s="95">
        <v>80.035617396165719</v>
      </c>
      <c r="O9" s="95">
        <v>85.421843284477703</v>
      </c>
      <c r="P9" s="95">
        <v>88.91101492092298</v>
      </c>
      <c r="Q9" s="95">
        <v>217.495752315022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0.69955920680551675</v>
      </c>
      <c r="F10" s="95">
        <v>0.96325882371166205</v>
      </c>
      <c r="G10" s="95">
        <v>0.13800469574516019</v>
      </c>
      <c r="H10" s="95">
        <v>0.12689847892361633</v>
      </c>
      <c r="I10" s="95">
        <v>0.25799307970300078</v>
      </c>
      <c r="J10" s="95">
        <v>0.5724590484546922</v>
      </c>
      <c r="K10" s="95">
        <v>1.1083023666891685</v>
      </c>
      <c r="L10" s="95">
        <v>2.450097045745574</v>
      </c>
      <c r="M10" s="95">
        <v>2.011502029415162</v>
      </c>
      <c r="N10" s="95">
        <v>1.4465913883285866</v>
      </c>
      <c r="O10" s="95">
        <v>5.3177011414876137E-2</v>
      </c>
      <c r="P10" s="95">
        <v>1.0093439683654033</v>
      </c>
      <c r="Q10" s="95">
        <v>0.92198486801434165</v>
      </c>
    </row>
    <row r="11" spans="1:17" ht="12" customHeight="1" x14ac:dyDescent="0.25">
      <c r="A11" s="87" t="s">
        <v>61</v>
      </c>
      <c r="B11" s="95"/>
      <c r="C11" s="95">
        <v>17.781902062524047</v>
      </c>
      <c r="D11" s="95">
        <v>156.73928815285379</v>
      </c>
      <c r="E11" s="95">
        <v>82.365385492209327</v>
      </c>
      <c r="F11" s="95">
        <v>146.18145155115062</v>
      </c>
      <c r="G11" s="95">
        <v>136.76427150977432</v>
      </c>
      <c r="H11" s="95">
        <v>126.95339959789121</v>
      </c>
      <c r="I11" s="95">
        <v>109.43827893288055</v>
      </c>
      <c r="J11" s="95">
        <v>120.22062552891649</v>
      </c>
      <c r="K11" s="95">
        <v>74.320886006600873</v>
      </c>
      <c r="L11" s="95">
        <v>135.75568001499579</v>
      </c>
      <c r="M11" s="95">
        <v>125.0434083838357</v>
      </c>
      <c r="N11" s="95">
        <v>0</v>
      </c>
      <c r="O11" s="95">
        <v>351.80463027342978</v>
      </c>
      <c r="P11" s="95">
        <v>114.47603084625125</v>
      </c>
      <c r="Q11" s="95">
        <v>247.31982357725227</v>
      </c>
    </row>
    <row r="12" spans="1:17" ht="12" customHeight="1" x14ac:dyDescent="0.25">
      <c r="A12" s="87" t="s">
        <v>115</v>
      </c>
      <c r="B12" s="95"/>
      <c r="C12" s="95">
        <v>3.7223152773191801</v>
      </c>
      <c r="D12" s="95">
        <v>5.2233869389234169</v>
      </c>
      <c r="E12" s="95">
        <v>4.624916040039996</v>
      </c>
      <c r="F12" s="95">
        <v>5.7872936701181512</v>
      </c>
      <c r="G12" s="95">
        <v>5.134230810754798</v>
      </c>
      <c r="H12" s="95">
        <v>6.5557078717446524</v>
      </c>
      <c r="I12" s="95">
        <v>6.2816913736132944</v>
      </c>
      <c r="J12" s="95">
        <v>8.08492134587474</v>
      </c>
      <c r="K12" s="95">
        <v>6.8953217104560061</v>
      </c>
      <c r="L12" s="95">
        <v>10.673364045053884</v>
      </c>
      <c r="M12" s="95">
        <v>16.827311114553826</v>
      </c>
      <c r="N12" s="95">
        <v>12.211481247375847</v>
      </c>
      <c r="O12" s="95">
        <v>9.392648015371682</v>
      </c>
      <c r="P12" s="95">
        <v>9.266126128793772</v>
      </c>
      <c r="Q12" s="95">
        <v>9.6797696149284818</v>
      </c>
    </row>
    <row r="13" spans="1:17" ht="12" customHeight="1" x14ac:dyDescent="0.25">
      <c r="A13" s="51" t="s">
        <v>114</v>
      </c>
      <c r="B13" s="22"/>
      <c r="C13" s="22">
        <v>75.621759995268718</v>
      </c>
      <c r="D13" s="22">
        <v>114.16079703684848</v>
      </c>
      <c r="E13" s="22">
        <v>138.35013725132836</v>
      </c>
      <c r="F13" s="22">
        <v>81.947905954413216</v>
      </c>
      <c r="G13" s="22">
        <v>85.114644082340433</v>
      </c>
      <c r="H13" s="22">
        <v>50.537088341641322</v>
      </c>
      <c r="I13" s="22">
        <v>60.925942189816432</v>
      </c>
      <c r="J13" s="22">
        <v>13.716019747835283</v>
      </c>
      <c r="K13" s="22">
        <v>8.2392484922344931</v>
      </c>
      <c r="L13" s="22">
        <v>33.343092766838581</v>
      </c>
      <c r="M13" s="22">
        <v>22.29110929811603</v>
      </c>
      <c r="N13" s="22">
        <v>34.860529984628172</v>
      </c>
      <c r="O13" s="22">
        <v>39.500005198979665</v>
      </c>
      <c r="P13" s="22">
        <v>22.13518784560403</v>
      </c>
      <c r="Q13" s="22">
        <v>28.219610998511822</v>
      </c>
    </row>
    <row r="14" spans="1:17" ht="12" customHeight="1" x14ac:dyDescent="0.25">
      <c r="A14" s="99" t="s">
        <v>117</v>
      </c>
      <c r="B14" s="98"/>
      <c r="C14" s="98">
        <v>22.647223869484513</v>
      </c>
      <c r="D14" s="98">
        <v>20.566164178132503</v>
      </c>
      <c r="E14" s="98">
        <v>16.161144447513443</v>
      </c>
      <c r="F14" s="98">
        <v>20.082695835892789</v>
      </c>
      <c r="G14" s="98">
        <v>16.70234194614299</v>
      </c>
      <c r="H14" s="98">
        <v>18.265087173843774</v>
      </c>
      <c r="I14" s="98">
        <v>18.224798032579624</v>
      </c>
      <c r="J14" s="98">
        <v>15.945781709620498</v>
      </c>
      <c r="K14" s="98">
        <v>12.689406144373965</v>
      </c>
      <c r="L14" s="98">
        <v>17.661848400942521</v>
      </c>
      <c r="M14" s="98">
        <v>13.957526431503709</v>
      </c>
      <c r="N14" s="98">
        <v>23.35118459053777</v>
      </c>
      <c r="O14" s="98">
        <v>10.55121203048167</v>
      </c>
      <c r="P14" s="98">
        <v>17.274917753436242</v>
      </c>
      <c r="Q14" s="98">
        <v>20.19471765060355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2.7952018953172271</v>
      </c>
      <c r="D15" s="96">
        <f t="shared" si="4"/>
        <v>2.2752292091353734</v>
      </c>
      <c r="E15" s="96">
        <f t="shared" si="4"/>
        <v>1.8497506834482063</v>
      </c>
      <c r="F15" s="96">
        <f t="shared" si="4"/>
        <v>2.1016972964992733</v>
      </c>
      <c r="G15" s="96">
        <f t="shared" si="4"/>
        <v>3.499848253629938</v>
      </c>
      <c r="H15" s="96">
        <f t="shared" si="4"/>
        <v>6.0750661720417076</v>
      </c>
      <c r="I15" s="96">
        <f t="shared" si="4"/>
        <v>4.2120608231913863</v>
      </c>
      <c r="J15" s="96">
        <f t="shared" si="4"/>
        <v>10.381068541425746</v>
      </c>
      <c r="K15" s="96">
        <f t="shared" si="4"/>
        <v>10.068566659082927</v>
      </c>
      <c r="L15" s="96">
        <f t="shared" si="4"/>
        <v>11.420126592464886</v>
      </c>
      <c r="M15" s="96">
        <f t="shared" si="4"/>
        <v>3.5373911399833995</v>
      </c>
      <c r="N15" s="96">
        <f t="shared" si="4"/>
        <v>3.0033017795068493</v>
      </c>
      <c r="O15" s="96">
        <f t="shared" si="4"/>
        <v>3.1517124454029704</v>
      </c>
      <c r="P15" s="96">
        <f t="shared" si="4"/>
        <v>5.4409005492893252</v>
      </c>
      <c r="Q15" s="96">
        <f t="shared" si="4"/>
        <v>6.6375106577094618</v>
      </c>
    </row>
    <row r="16" spans="1:17" ht="12" customHeight="1" x14ac:dyDescent="0.25">
      <c r="A16" s="87" t="s">
        <v>111</v>
      </c>
      <c r="B16" s="97"/>
      <c r="C16" s="97">
        <v>2.7952018953172271</v>
      </c>
      <c r="D16" s="97">
        <v>2.2752292091353734</v>
      </c>
      <c r="E16" s="97">
        <v>1.8497506834482063</v>
      </c>
      <c r="F16" s="97">
        <v>2.1016972964992733</v>
      </c>
      <c r="G16" s="97">
        <v>3.499848253629938</v>
      </c>
      <c r="H16" s="97">
        <v>6.0750661720417076</v>
      </c>
      <c r="I16" s="97">
        <v>4.2120608231913863</v>
      </c>
      <c r="J16" s="97">
        <v>10.381068541425746</v>
      </c>
      <c r="K16" s="97">
        <v>10.068566659082927</v>
      </c>
      <c r="L16" s="97">
        <v>11.420126592464886</v>
      </c>
      <c r="M16" s="97">
        <v>3.5373911399833995</v>
      </c>
      <c r="N16" s="97">
        <v>3.0033017795068493</v>
      </c>
      <c r="O16" s="97">
        <v>3.1517124454029704</v>
      </c>
      <c r="P16" s="97">
        <v>5.4409005492893252</v>
      </c>
      <c r="Q16" s="97">
        <v>6.6375106577094618</v>
      </c>
    </row>
    <row r="17" spans="1:17" ht="12.95" customHeight="1" x14ac:dyDescent="0.25">
      <c r="A17" s="89" t="s">
        <v>63</v>
      </c>
      <c r="B17" s="96"/>
      <c r="C17" s="96">
        <f t="shared" ref="C17" si="5">SUM(C18:C26)</f>
        <v>197.4243708758348</v>
      </c>
      <c r="D17" s="96">
        <f t="shared" ref="D17:Q17" si="6">SUM(D18:D26)</f>
        <v>195.83459212347287</v>
      </c>
      <c r="E17" s="96">
        <f t="shared" si="6"/>
        <v>189.95372906041311</v>
      </c>
      <c r="F17" s="96">
        <f t="shared" si="6"/>
        <v>181.86961796673958</v>
      </c>
      <c r="G17" s="96">
        <f t="shared" si="6"/>
        <v>175.96268772603054</v>
      </c>
      <c r="H17" s="96">
        <f t="shared" si="6"/>
        <v>216.02862664157615</v>
      </c>
      <c r="I17" s="96">
        <f t="shared" si="6"/>
        <v>193.15833223585062</v>
      </c>
      <c r="J17" s="96">
        <f t="shared" si="6"/>
        <v>220.35145632799976</v>
      </c>
      <c r="K17" s="96">
        <f t="shared" si="6"/>
        <v>164.52181415525547</v>
      </c>
      <c r="L17" s="96">
        <f t="shared" si="6"/>
        <v>204.49610038889287</v>
      </c>
      <c r="M17" s="96">
        <f t="shared" si="6"/>
        <v>157.18572284950881</v>
      </c>
      <c r="N17" s="96">
        <f t="shared" si="6"/>
        <v>202.52890701853175</v>
      </c>
      <c r="O17" s="96">
        <f t="shared" si="6"/>
        <v>150.16046327023057</v>
      </c>
      <c r="P17" s="96">
        <f t="shared" si="6"/>
        <v>191.02820123692823</v>
      </c>
      <c r="Q17" s="96">
        <f t="shared" si="6"/>
        <v>239.08524265274093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</v>
      </c>
      <c r="E18" s="95">
        <v>1.6199117172058368</v>
      </c>
      <c r="F18" s="95">
        <v>0</v>
      </c>
      <c r="G18" s="95">
        <v>2.5001214987065548</v>
      </c>
      <c r="H18" s="95">
        <v>4.6994539847618322</v>
      </c>
      <c r="I18" s="95">
        <v>4.3721649725842582</v>
      </c>
      <c r="J18" s="95">
        <v>1.7642503725202705</v>
      </c>
      <c r="K18" s="95">
        <v>1.9424699955484981</v>
      </c>
      <c r="L18" s="95">
        <v>16.003663316394007</v>
      </c>
      <c r="M18" s="95">
        <v>4.5179212457195721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0.54694402222217386</v>
      </c>
      <c r="D19" s="95">
        <v>0.5043811681561452</v>
      </c>
      <c r="E19" s="95">
        <v>0.46073551218460113</v>
      </c>
      <c r="F19" s="95">
        <v>2.8792001718343907</v>
      </c>
      <c r="G19" s="95">
        <v>0.13394881969803826</v>
      </c>
      <c r="H19" s="95">
        <v>0.98275305481140685</v>
      </c>
      <c r="I19" s="95">
        <v>0.47743014573703318</v>
      </c>
      <c r="J19" s="95">
        <v>1.8826377538010375</v>
      </c>
      <c r="K19" s="95">
        <v>0.79158803419594703</v>
      </c>
      <c r="L19" s="95">
        <v>0.50190606247863789</v>
      </c>
      <c r="M19" s="95">
        <v>0.74824582513267335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79.921121466717608</v>
      </c>
      <c r="D20" s="95">
        <v>3.7502702971864204</v>
      </c>
      <c r="E20" s="95">
        <v>28.672621265922629</v>
      </c>
      <c r="F20" s="95">
        <v>7.6844823135573872</v>
      </c>
      <c r="G20" s="95">
        <v>42.026756007506421</v>
      </c>
      <c r="H20" s="95">
        <v>53.112529982028747</v>
      </c>
      <c r="I20" s="95">
        <v>0</v>
      </c>
      <c r="J20" s="95">
        <v>51.860224054473107</v>
      </c>
      <c r="K20" s="95">
        <v>0</v>
      </c>
      <c r="L20" s="95">
        <v>31.571925712003168</v>
      </c>
      <c r="M20" s="95">
        <v>43.369398215447177</v>
      </c>
      <c r="N20" s="95">
        <v>51.319089005371794</v>
      </c>
      <c r="O20" s="95">
        <v>28.150087926926119</v>
      </c>
      <c r="P20" s="95">
        <v>70.062518750980558</v>
      </c>
      <c r="Q20" s="95">
        <v>11.528099562262645</v>
      </c>
    </row>
    <row r="21" spans="1:17" ht="12" customHeight="1" x14ac:dyDescent="0.25">
      <c r="A21" s="87" t="s">
        <v>109</v>
      </c>
      <c r="B21" s="95"/>
      <c r="C21" s="95">
        <v>42.886540625945052</v>
      </c>
      <c r="D21" s="95">
        <v>89.076008644333712</v>
      </c>
      <c r="E21" s="95">
        <v>55.137428002850179</v>
      </c>
      <c r="F21" s="95">
        <v>54.624627452233561</v>
      </c>
      <c r="G21" s="95">
        <v>39.320861813525511</v>
      </c>
      <c r="H21" s="95">
        <v>52.333828173740748</v>
      </c>
      <c r="I21" s="95">
        <v>77.817894984991526</v>
      </c>
      <c r="J21" s="95">
        <v>16.128716804671157</v>
      </c>
      <c r="K21" s="95">
        <v>48.615145549429599</v>
      </c>
      <c r="L21" s="95">
        <v>57.901740601909999</v>
      </c>
      <c r="M21" s="95">
        <v>19.720472638160253</v>
      </c>
      <c r="N21" s="95">
        <v>74.27311610772044</v>
      </c>
      <c r="O21" s="95">
        <v>4.8540277034900825</v>
      </c>
      <c r="P21" s="95">
        <v>26.010347341513942</v>
      </c>
      <c r="Q21" s="95">
        <v>92.455493216438924</v>
      </c>
    </row>
    <row r="22" spans="1:17" ht="12" customHeight="1" x14ac:dyDescent="0.25">
      <c r="A22" s="87" t="s">
        <v>55</v>
      </c>
      <c r="B22" s="95"/>
      <c r="C22" s="95">
        <v>7.4961116358691671</v>
      </c>
      <c r="D22" s="95">
        <v>12.904490738625981</v>
      </c>
      <c r="E22" s="95">
        <v>20.081540567880971</v>
      </c>
      <c r="F22" s="95">
        <v>9.3552121806279818</v>
      </c>
      <c r="G22" s="95">
        <v>8.7411902191169304</v>
      </c>
      <c r="H22" s="95">
        <v>18.354014096712653</v>
      </c>
      <c r="I22" s="95">
        <v>16.633934201004244</v>
      </c>
      <c r="J22" s="95">
        <v>11.900716338973893</v>
      </c>
      <c r="K22" s="95">
        <v>30.901016953902161</v>
      </c>
      <c r="L22" s="95">
        <v>28.490570078475596</v>
      </c>
      <c r="M22" s="95">
        <v>13.193205062534506</v>
      </c>
      <c r="N22" s="95">
        <v>3.389934824482181</v>
      </c>
      <c r="O22" s="95">
        <v>3.9270996073119657</v>
      </c>
      <c r="P22" s="95">
        <v>13.021792356253448</v>
      </c>
      <c r="Q22" s="95">
        <v>18.988636302686782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1.4704786229986142</v>
      </c>
      <c r="D24" s="95">
        <v>10.983430156539574</v>
      </c>
      <c r="E24" s="95">
        <v>7.387959322648693</v>
      </c>
      <c r="F24" s="95">
        <v>15.063546940536645</v>
      </c>
      <c r="G24" s="95">
        <v>10.151016732915711</v>
      </c>
      <c r="H24" s="95">
        <v>11.886963747368158</v>
      </c>
      <c r="I24" s="95">
        <v>7.5317497797194983</v>
      </c>
      <c r="J24" s="95">
        <v>12.554266606178025</v>
      </c>
      <c r="K24" s="95">
        <v>7.7925267839573689</v>
      </c>
      <c r="L24" s="95">
        <v>15.936562388975966</v>
      </c>
      <c r="M24" s="95">
        <v>15.011883131943389</v>
      </c>
      <c r="N24" s="95">
        <v>0</v>
      </c>
      <c r="O24" s="95">
        <v>30.280212200151286</v>
      </c>
      <c r="P24" s="95">
        <v>16.430802799321803</v>
      </c>
      <c r="Q24" s="95">
        <v>22.472787788500735</v>
      </c>
    </row>
    <row r="25" spans="1:17" ht="12" customHeight="1" x14ac:dyDescent="0.25">
      <c r="A25" s="51" t="s">
        <v>60</v>
      </c>
      <c r="B25" s="22"/>
      <c r="C25" s="22">
        <v>40.094066342765657</v>
      </c>
      <c r="D25" s="22">
        <v>57.088001914602707</v>
      </c>
      <c r="E25" s="22">
        <v>39.741778039867519</v>
      </c>
      <c r="F25" s="22">
        <v>82.849036073882516</v>
      </c>
      <c r="G25" s="22">
        <v>39.516734490310192</v>
      </c>
      <c r="H25" s="22">
        <v>30.530084982187912</v>
      </c>
      <c r="I25" s="22">
        <v>50.789201255469436</v>
      </c>
      <c r="J25" s="22">
        <v>82.877528788540744</v>
      </c>
      <c r="K25" s="22">
        <v>39.694554225202964</v>
      </c>
      <c r="L25" s="22">
        <v>30.190895800899106</v>
      </c>
      <c r="M25" s="22">
        <v>28.308695547232258</v>
      </c>
      <c r="N25" s="22">
        <v>41.362586538054224</v>
      </c>
      <c r="O25" s="22">
        <v>55.222889580106738</v>
      </c>
      <c r="P25" s="22">
        <v>32.654628737394958</v>
      </c>
      <c r="Q25" s="22">
        <v>42.119281512281646</v>
      </c>
    </row>
    <row r="26" spans="1:17" ht="12" customHeight="1" x14ac:dyDescent="0.25">
      <c r="A26" s="49" t="s">
        <v>59</v>
      </c>
      <c r="B26" s="18"/>
      <c r="C26" s="18">
        <v>25.009108159316526</v>
      </c>
      <c r="D26" s="18">
        <v>21.528009204028344</v>
      </c>
      <c r="E26" s="18">
        <v>36.851754631852678</v>
      </c>
      <c r="F26" s="18">
        <v>9.413512834067113</v>
      </c>
      <c r="G26" s="18">
        <v>33.572058144251173</v>
      </c>
      <c r="H26" s="18">
        <v>44.128998619964705</v>
      </c>
      <c r="I26" s="18">
        <v>35.535956896344636</v>
      </c>
      <c r="J26" s="18">
        <v>41.383115608841536</v>
      </c>
      <c r="K26" s="18">
        <v>34.784512613018919</v>
      </c>
      <c r="L26" s="18">
        <v>23.898836427756368</v>
      </c>
      <c r="M26" s="18">
        <v>32.315901183338958</v>
      </c>
      <c r="N26" s="18">
        <v>32.18418054290315</v>
      </c>
      <c r="O26" s="18">
        <v>27.726146252244369</v>
      </c>
      <c r="P26" s="18">
        <v>32.848111251463543</v>
      </c>
      <c r="Q26" s="18">
        <v>51.520944270570205</v>
      </c>
    </row>
    <row r="27" spans="1:17" ht="12.95" customHeight="1" x14ac:dyDescent="0.25">
      <c r="A27" s="89" t="s">
        <v>62</v>
      </c>
      <c r="B27" s="96"/>
      <c r="C27" s="96">
        <f t="shared" ref="C27" si="7">SUM(C28:C32)</f>
        <v>85.101363360826412</v>
      </c>
      <c r="D27" s="96">
        <f t="shared" ref="D27:Q27" si="8">SUM(D28:D32)</f>
        <v>94.448693374846385</v>
      </c>
      <c r="E27" s="96">
        <f t="shared" si="8"/>
        <v>87.410467627398106</v>
      </c>
      <c r="F27" s="96">
        <f t="shared" si="8"/>
        <v>84.542132616808402</v>
      </c>
      <c r="G27" s="96">
        <f t="shared" si="8"/>
        <v>80.061977049878919</v>
      </c>
      <c r="H27" s="96">
        <f t="shared" si="8"/>
        <v>96.281482580081075</v>
      </c>
      <c r="I27" s="96">
        <f t="shared" si="8"/>
        <v>95.657799438960495</v>
      </c>
      <c r="J27" s="96">
        <f t="shared" si="8"/>
        <v>102.98498889659612</v>
      </c>
      <c r="K27" s="96">
        <f t="shared" si="8"/>
        <v>77.865439151953439</v>
      </c>
      <c r="L27" s="96">
        <f t="shared" si="8"/>
        <v>87.831999540085121</v>
      </c>
      <c r="M27" s="96">
        <f t="shared" si="8"/>
        <v>67.442682816957287</v>
      </c>
      <c r="N27" s="96">
        <f t="shared" si="8"/>
        <v>98.342268943921908</v>
      </c>
      <c r="O27" s="96">
        <f t="shared" si="8"/>
        <v>63.143147550282336</v>
      </c>
      <c r="P27" s="96">
        <f t="shared" si="8"/>
        <v>84.840882515887785</v>
      </c>
      <c r="Q27" s="96">
        <f t="shared" si="8"/>
        <v>112.68471452887057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0.32448679537439945</v>
      </c>
      <c r="D29" s="95">
        <v>0</v>
      </c>
      <c r="E29" s="95">
        <v>0.29217020869867166</v>
      </c>
      <c r="F29" s="95">
        <v>1.6595876640478184</v>
      </c>
      <c r="G29" s="95">
        <v>0</v>
      </c>
      <c r="H29" s="95">
        <v>0.61415704211782185</v>
      </c>
      <c r="I29" s="95">
        <v>0</v>
      </c>
      <c r="J29" s="95">
        <v>1.2274724757859161</v>
      </c>
      <c r="K29" s="95">
        <v>0</v>
      </c>
      <c r="L29" s="95">
        <v>0.31451665739419993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38.20550396813374</v>
      </c>
      <c r="D30" s="95">
        <v>55.028783543480941</v>
      </c>
      <c r="E30" s="95">
        <v>42.112198560884764</v>
      </c>
      <c r="F30" s="95">
        <v>45.797677388525081</v>
      </c>
      <c r="G30" s="95">
        <v>34.450781773289613</v>
      </c>
      <c r="H30" s="95">
        <v>41.449809541390167</v>
      </c>
      <c r="I30" s="95">
        <v>51.003542220456687</v>
      </c>
      <c r="J30" s="95">
        <v>44.441861840760382</v>
      </c>
      <c r="K30" s="95">
        <v>38.055034919892229</v>
      </c>
      <c r="L30" s="95">
        <v>39.15985813370763</v>
      </c>
      <c r="M30" s="95">
        <v>15.189673011521046</v>
      </c>
      <c r="N30" s="95">
        <v>62.354054934779661</v>
      </c>
      <c r="O30" s="95">
        <v>3.4314103610654954</v>
      </c>
      <c r="P30" s="95">
        <v>31.321823713392739</v>
      </c>
      <c r="Q30" s="95">
        <v>52.722368089761396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46.57137259731828</v>
      </c>
      <c r="D32" s="18">
        <v>39.419909831365445</v>
      </c>
      <c r="E32" s="18">
        <v>45.006098857814678</v>
      </c>
      <c r="F32" s="18">
        <v>37.084867564235495</v>
      </c>
      <c r="G32" s="18">
        <v>45.611195276589307</v>
      </c>
      <c r="H32" s="18">
        <v>54.217515996573077</v>
      </c>
      <c r="I32" s="18">
        <v>44.654257218503801</v>
      </c>
      <c r="J32" s="18">
        <v>57.315654580049831</v>
      </c>
      <c r="K32" s="18">
        <v>39.810404232061217</v>
      </c>
      <c r="L32" s="18">
        <v>48.357624748983298</v>
      </c>
      <c r="M32" s="18">
        <v>52.253009805436236</v>
      </c>
      <c r="N32" s="18">
        <v>35.98821400914224</v>
      </c>
      <c r="O32" s="18">
        <v>59.711737189216841</v>
      </c>
      <c r="P32" s="18">
        <v>53.519058802495053</v>
      </c>
      <c r="Q32" s="18">
        <v>59.962346439109176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/>
      <c r="C3" s="100">
        <f t="shared" ref="C3" si="0">SUM(C4,C15,C17,C27)</f>
        <v>1328.615989021368</v>
      </c>
      <c r="D3" s="100">
        <f t="shared" ref="D3:Q3" si="1">SUM(D4,D15,D17,D27)</f>
        <v>1327.7037930566535</v>
      </c>
      <c r="E3" s="100">
        <f t="shared" si="1"/>
        <v>1252.5973065358842</v>
      </c>
      <c r="F3" s="100">
        <f t="shared" si="1"/>
        <v>1195.9880845609855</v>
      </c>
      <c r="G3" s="100">
        <f t="shared" si="1"/>
        <v>1143.1936025022769</v>
      </c>
      <c r="H3" s="100">
        <f t="shared" si="1"/>
        <v>1378.7989341518139</v>
      </c>
      <c r="I3" s="100">
        <f t="shared" si="1"/>
        <v>1113.9990191870581</v>
      </c>
      <c r="J3" s="100">
        <f t="shared" si="1"/>
        <v>1370.4517988893065</v>
      </c>
      <c r="K3" s="100">
        <f t="shared" si="1"/>
        <v>1006.019167575534</v>
      </c>
      <c r="L3" s="100">
        <f t="shared" si="1"/>
        <v>1313.9514283465612</v>
      </c>
      <c r="M3" s="100">
        <f t="shared" si="1"/>
        <v>893.7474539559413</v>
      </c>
      <c r="N3" s="100">
        <f t="shared" si="1"/>
        <v>1194.37739234422</v>
      </c>
      <c r="O3" s="100">
        <f t="shared" si="1"/>
        <v>976.1348061043667</v>
      </c>
      <c r="P3" s="100">
        <f t="shared" si="1"/>
        <v>1042.4055241205774</v>
      </c>
      <c r="Q3" s="100">
        <f t="shared" si="1"/>
        <v>1378.3635873504252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1125.4770057149383</v>
      </c>
      <c r="D4" s="96">
        <f t="shared" ref="D4:Q4" si="3">SUM(D5:D14)</f>
        <v>1116.9159246537492</v>
      </c>
      <c r="E4" s="96">
        <f t="shared" si="3"/>
        <v>1047.7919187464088</v>
      </c>
      <c r="F4" s="96">
        <f t="shared" si="3"/>
        <v>997.66196830846968</v>
      </c>
      <c r="G4" s="96">
        <f t="shared" si="3"/>
        <v>945.2326294608788</v>
      </c>
      <c r="H4" s="96">
        <f t="shared" si="3"/>
        <v>1135.0652739016027</v>
      </c>
      <c r="I4" s="96">
        <f t="shared" si="3"/>
        <v>890.32198417748589</v>
      </c>
      <c r="J4" s="96">
        <f t="shared" si="3"/>
        <v>1097.2235974583141</v>
      </c>
      <c r="K4" s="96">
        <f t="shared" si="3"/>
        <v>798.64951999281755</v>
      </c>
      <c r="L4" s="96">
        <f t="shared" si="3"/>
        <v>1072.7620424563231</v>
      </c>
      <c r="M4" s="96">
        <f t="shared" si="3"/>
        <v>708.61740843355892</v>
      </c>
      <c r="N4" s="96">
        <f t="shared" si="3"/>
        <v>967.73787076329199</v>
      </c>
      <c r="O4" s="96">
        <f t="shared" si="3"/>
        <v>786.04608078346178</v>
      </c>
      <c r="P4" s="96">
        <f t="shared" si="3"/>
        <v>814.71822996039884</v>
      </c>
      <c r="Q4" s="96">
        <f t="shared" si="3"/>
        <v>1083.3121339949132</v>
      </c>
    </row>
    <row r="5" spans="1:17" ht="12" customHeight="1" x14ac:dyDescent="0.25">
      <c r="A5" s="87" t="s">
        <v>58</v>
      </c>
      <c r="B5" s="95"/>
      <c r="C5" s="95">
        <v>0</v>
      </c>
      <c r="D5" s="95">
        <v>0</v>
      </c>
      <c r="E5" s="95">
        <v>13.454098529571487</v>
      </c>
      <c r="F5" s="95">
        <v>0</v>
      </c>
      <c r="G5" s="95">
        <v>15.435478344203432</v>
      </c>
      <c r="H5" s="95">
        <v>34.577505846435258</v>
      </c>
      <c r="I5" s="95">
        <v>37.336231127345542</v>
      </c>
      <c r="J5" s="95">
        <v>12.285230401183544</v>
      </c>
      <c r="K5" s="95">
        <v>12.120483318310807</v>
      </c>
      <c r="L5" s="95">
        <v>70.889554362189429</v>
      </c>
      <c r="M5" s="95">
        <v>17.473173918712916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2.8770174887049511</v>
      </c>
      <c r="D6" s="95">
        <v>2.49846386701882</v>
      </c>
      <c r="E6" s="95">
        <v>2.0208255091802219</v>
      </c>
      <c r="F6" s="95">
        <v>12.779012101202671</v>
      </c>
      <c r="G6" s="95">
        <v>0.66099709989060684</v>
      </c>
      <c r="H6" s="95">
        <v>4.9258981894674214</v>
      </c>
      <c r="I6" s="95">
        <v>1.7375417301639913</v>
      </c>
      <c r="J6" s="95">
        <v>8.3773625923815658</v>
      </c>
      <c r="K6" s="95">
        <v>3.6883424047068107</v>
      </c>
      <c r="L6" s="95">
        <v>2.3054422118083893</v>
      </c>
      <c r="M6" s="95">
        <v>3.2011323542200802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479.27059092636313</v>
      </c>
      <c r="D7" s="95">
        <v>31.683093822665153</v>
      </c>
      <c r="E7" s="95">
        <v>255.12765513408573</v>
      </c>
      <c r="F7" s="95">
        <v>73.553779723473852</v>
      </c>
      <c r="G7" s="95">
        <v>274.71336605487994</v>
      </c>
      <c r="H7" s="95">
        <v>358.8616088718943</v>
      </c>
      <c r="I7" s="95">
        <v>0</v>
      </c>
      <c r="J7" s="95">
        <v>352.79366922737876</v>
      </c>
      <c r="K7" s="95">
        <v>227.81883018254251</v>
      </c>
      <c r="L7" s="95">
        <v>294.58691867606717</v>
      </c>
      <c r="M7" s="95">
        <v>310.84651182127618</v>
      </c>
      <c r="N7" s="95">
        <v>328.12858810326532</v>
      </c>
      <c r="O7" s="95">
        <v>292.78768165428897</v>
      </c>
      <c r="P7" s="95">
        <v>344.91023008895218</v>
      </c>
      <c r="Q7" s="95">
        <v>69.93582844809076</v>
      </c>
    </row>
    <row r="8" spans="1:17" ht="12" customHeight="1" x14ac:dyDescent="0.25">
      <c r="A8" s="87" t="s">
        <v>109</v>
      </c>
      <c r="B8" s="95"/>
      <c r="C8" s="95">
        <v>472.14494309520234</v>
      </c>
      <c r="D8" s="95">
        <v>724.1559238344347</v>
      </c>
      <c r="E8" s="95">
        <v>379.8723593783177</v>
      </c>
      <c r="F8" s="95">
        <v>598.73813961646977</v>
      </c>
      <c r="G8" s="95">
        <v>337.93895242253677</v>
      </c>
      <c r="H8" s="95">
        <v>401.7481304198613</v>
      </c>
      <c r="I8" s="95">
        <v>466.69241532066184</v>
      </c>
      <c r="J8" s="95">
        <v>508.72941608465766</v>
      </c>
      <c r="K8" s="95">
        <v>294.53775990118299</v>
      </c>
      <c r="L8" s="95">
        <v>352.33057019251697</v>
      </c>
      <c r="M8" s="95">
        <v>114.63090804903352</v>
      </c>
      <c r="N8" s="95">
        <v>496.36573583121861</v>
      </c>
      <c r="O8" s="95">
        <v>31.018303871024077</v>
      </c>
      <c r="P8" s="95">
        <v>235.90377808529422</v>
      </c>
      <c r="Q8" s="95">
        <v>557.80726039229944</v>
      </c>
    </row>
    <row r="9" spans="1:17" ht="12" customHeight="1" x14ac:dyDescent="0.25">
      <c r="A9" s="87" t="s">
        <v>55</v>
      </c>
      <c r="B9" s="95"/>
      <c r="C9" s="95">
        <v>61.703642932456368</v>
      </c>
      <c r="D9" s="95">
        <v>89.391096256882832</v>
      </c>
      <c r="E9" s="95">
        <v>179.25224294247565</v>
      </c>
      <c r="F9" s="95">
        <v>76.144889597035146</v>
      </c>
      <c r="G9" s="95">
        <v>91.772382997700717</v>
      </c>
      <c r="H9" s="95">
        <v>144.08877447199566</v>
      </c>
      <c r="I9" s="95">
        <v>200.41278490999565</v>
      </c>
      <c r="J9" s="95">
        <v>57.767143450879935</v>
      </c>
      <c r="K9" s="95">
        <v>154.60755926144768</v>
      </c>
      <c r="L9" s="95">
        <v>146.39456071724192</v>
      </c>
      <c r="M9" s="95">
        <v>63.596310166469564</v>
      </c>
      <c r="N9" s="95">
        <v>52.032521505810365</v>
      </c>
      <c r="O9" s="95">
        <v>55.905169243733965</v>
      </c>
      <c r="P9" s="95">
        <v>58.241502941779025</v>
      </c>
      <c r="Q9" s="95">
        <v>143.43407178064581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0.60976256918878025</v>
      </c>
      <c r="F10" s="95">
        <v>0.84344933291010515</v>
      </c>
      <c r="G10" s="95">
        <v>0.12125587968839936</v>
      </c>
      <c r="H10" s="95">
        <v>0.11195422697133332</v>
      </c>
      <c r="I10" s="95">
        <v>0.22869383056397202</v>
      </c>
      <c r="J10" s="95">
        <v>0.51001339636165688</v>
      </c>
      <c r="K10" s="95">
        <v>0.99079764131280301</v>
      </c>
      <c r="L10" s="95">
        <v>2.2048380144337778</v>
      </c>
      <c r="M10" s="95">
        <v>1.8131230303267947</v>
      </c>
      <c r="N10" s="95">
        <v>1.3074166872419499</v>
      </c>
      <c r="O10" s="95">
        <v>4.8159533867143972E-2</v>
      </c>
      <c r="P10" s="95">
        <v>0.91499069093114338</v>
      </c>
      <c r="Q10" s="95">
        <v>0.8362596493875164</v>
      </c>
    </row>
    <row r="11" spans="1:17" ht="12" customHeight="1" x14ac:dyDescent="0.25">
      <c r="A11" s="87" t="s">
        <v>61</v>
      </c>
      <c r="B11" s="95"/>
      <c r="C11" s="95">
        <v>16.07317646246538</v>
      </c>
      <c r="D11" s="95">
        <v>142.056520499296</v>
      </c>
      <c r="E11" s="95">
        <v>74.693884716537397</v>
      </c>
      <c r="F11" s="95">
        <v>134.1028364496259</v>
      </c>
      <c r="G11" s="95">
        <v>124.83090473179351</v>
      </c>
      <c r="H11" s="95">
        <v>116.2281698804866</v>
      </c>
      <c r="I11" s="95">
        <v>99.732076866324206</v>
      </c>
      <c r="J11" s="95">
        <v>111.43164533784237</v>
      </c>
      <c r="K11" s="95">
        <v>69.150531298197834</v>
      </c>
      <c r="L11" s="95">
        <v>128.23923027409629</v>
      </c>
      <c r="M11" s="95">
        <v>117.73140051248018</v>
      </c>
      <c r="N11" s="95">
        <v>0</v>
      </c>
      <c r="O11" s="95">
        <v>332.43574912264654</v>
      </c>
      <c r="P11" s="95">
        <v>109.44535860513287</v>
      </c>
      <c r="Q11" s="95">
        <v>235.70702944872181</v>
      </c>
    </row>
    <row r="12" spans="1:17" ht="12" customHeight="1" x14ac:dyDescent="0.25">
      <c r="A12" s="87" t="s">
        <v>115</v>
      </c>
      <c r="B12" s="95"/>
      <c r="C12" s="95">
        <v>5.4101516131238867</v>
      </c>
      <c r="D12" s="95">
        <v>7.8537172843886687</v>
      </c>
      <c r="E12" s="95">
        <v>7.138300995401619</v>
      </c>
      <c r="F12" s="95">
        <v>9.5697672258610762</v>
      </c>
      <c r="G12" s="95">
        <v>8.8257820855964102</v>
      </c>
      <c r="H12" s="95">
        <v>11.951795666217</v>
      </c>
      <c r="I12" s="95">
        <v>12.276099193718611</v>
      </c>
      <c r="J12" s="95">
        <v>17.056715416048988</v>
      </c>
      <c r="K12" s="95">
        <v>15.458775696395795</v>
      </c>
      <c r="L12" s="95">
        <v>27.577251624127236</v>
      </c>
      <c r="M12" s="95">
        <v>44.950163570627709</v>
      </c>
      <c r="N12" s="95">
        <v>34.418173858894129</v>
      </c>
      <c r="O12" s="95">
        <v>27.278013714754014</v>
      </c>
      <c r="P12" s="95">
        <v>27.399203892926213</v>
      </c>
      <c r="Q12" s="95">
        <v>28.889752955527769</v>
      </c>
    </row>
    <row r="13" spans="1:17" ht="12" customHeight="1" x14ac:dyDescent="0.25">
      <c r="A13" s="51" t="s">
        <v>114</v>
      </c>
      <c r="B13" s="22"/>
      <c r="C13" s="22">
        <v>64.836656473250031</v>
      </c>
      <c r="D13" s="22">
        <v>98.288484186830303</v>
      </c>
      <c r="E13" s="22">
        <v>119.06178515927485</v>
      </c>
      <c r="F13" s="22">
        <v>71.34193209836647</v>
      </c>
      <c r="G13" s="22">
        <v>73.825096128991845</v>
      </c>
      <c r="H13" s="22">
        <v>43.878341877704237</v>
      </c>
      <c r="I13" s="22">
        <v>53.286943916301531</v>
      </c>
      <c r="J13" s="22">
        <v>12.054237149496441</v>
      </c>
      <c r="K13" s="22">
        <v>7.2879836829328575</v>
      </c>
      <c r="L13" s="22">
        <v>29.933776810363089</v>
      </c>
      <c r="M13" s="22">
        <v>19.964558583960283</v>
      </c>
      <c r="N13" s="22">
        <v>31.364291290579306</v>
      </c>
      <c r="O13" s="22">
        <v>35.746153911376304</v>
      </c>
      <c r="P13" s="22">
        <v>20.15545473729383</v>
      </c>
      <c r="Q13" s="22">
        <v>25.859736819367381</v>
      </c>
    </row>
    <row r="14" spans="1:17" ht="12" customHeight="1" x14ac:dyDescent="0.25">
      <c r="A14" s="99" t="s">
        <v>117</v>
      </c>
      <c r="B14" s="98"/>
      <c r="C14" s="98">
        <v>23.16082672337231</v>
      </c>
      <c r="D14" s="98">
        <v>20.988624902232729</v>
      </c>
      <c r="E14" s="98">
        <v>16.561003812375571</v>
      </c>
      <c r="F14" s="98">
        <v>20.588162163524792</v>
      </c>
      <c r="G14" s="98">
        <v>17.108413715597294</v>
      </c>
      <c r="H14" s="98">
        <v>18.69309445056949</v>
      </c>
      <c r="I14" s="98">
        <v>18.619197282410479</v>
      </c>
      <c r="J14" s="98">
        <v>16.218164402083104</v>
      </c>
      <c r="K14" s="98">
        <v>12.988456605787412</v>
      </c>
      <c r="L14" s="98">
        <v>18.299899573478999</v>
      </c>
      <c r="M14" s="98">
        <v>14.410126426451695</v>
      </c>
      <c r="N14" s="98">
        <v>24.121143486282428</v>
      </c>
      <c r="O14" s="98">
        <v>10.826849731770817</v>
      </c>
      <c r="P14" s="98">
        <v>17.74771091808941</v>
      </c>
      <c r="Q14" s="98">
        <v>20.842194500872811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5.5688302957661442</v>
      </c>
      <c r="D15" s="96">
        <f t="shared" si="4"/>
        <v>4.6352901294262709</v>
      </c>
      <c r="E15" s="96">
        <f t="shared" si="4"/>
        <v>3.8664110049914462</v>
      </c>
      <c r="F15" s="96">
        <f t="shared" si="4"/>
        <v>4.5310159029225865</v>
      </c>
      <c r="G15" s="96">
        <f t="shared" si="4"/>
        <v>7.8089299713022742</v>
      </c>
      <c r="H15" s="96">
        <f t="shared" si="4"/>
        <v>14.068853431288021</v>
      </c>
      <c r="I15" s="96">
        <f t="shared" si="4"/>
        <v>10.116782818645115</v>
      </c>
      <c r="J15" s="96">
        <f t="shared" si="4"/>
        <v>25.397992912940055</v>
      </c>
      <c r="K15" s="96">
        <f t="shared" si="4"/>
        <v>26.031338171151155</v>
      </c>
      <c r="L15" s="96">
        <f t="shared" si="4"/>
        <v>31.283779794819392</v>
      </c>
      <c r="M15" s="96">
        <f t="shared" si="4"/>
        <v>10.227056862231635</v>
      </c>
      <c r="N15" s="96">
        <f t="shared" si="4"/>
        <v>9.0869447286492555</v>
      </c>
      <c r="O15" s="96">
        <f t="shared" si="4"/>
        <v>9.9911608171902486</v>
      </c>
      <c r="P15" s="96">
        <f t="shared" si="4"/>
        <v>17.900075903225929</v>
      </c>
      <c r="Q15" s="96">
        <f t="shared" si="4"/>
        <v>22.644991269565612</v>
      </c>
    </row>
    <row r="16" spans="1:17" ht="12" customHeight="1" x14ac:dyDescent="0.25">
      <c r="A16" s="87" t="s">
        <v>111</v>
      </c>
      <c r="B16" s="97"/>
      <c r="C16" s="97">
        <v>5.5688302957661442</v>
      </c>
      <c r="D16" s="97">
        <v>4.6352901294262709</v>
      </c>
      <c r="E16" s="97">
        <v>3.8664110049914462</v>
      </c>
      <c r="F16" s="97">
        <v>4.5310159029225865</v>
      </c>
      <c r="G16" s="97">
        <v>7.8089299713022742</v>
      </c>
      <c r="H16" s="97">
        <v>14.068853431288021</v>
      </c>
      <c r="I16" s="97">
        <v>10.116782818645115</v>
      </c>
      <c r="J16" s="97">
        <v>25.397992912940055</v>
      </c>
      <c r="K16" s="97">
        <v>26.031338171151155</v>
      </c>
      <c r="L16" s="97">
        <v>31.283779794819392</v>
      </c>
      <c r="M16" s="97">
        <v>10.227056862231635</v>
      </c>
      <c r="N16" s="97">
        <v>9.0869447286492555</v>
      </c>
      <c r="O16" s="97">
        <v>9.9911608171902486</v>
      </c>
      <c r="P16" s="97">
        <v>17.900075903225929</v>
      </c>
      <c r="Q16" s="97">
        <v>22.644991269565612</v>
      </c>
    </row>
    <row r="17" spans="1:17" ht="12.95" customHeight="1" x14ac:dyDescent="0.25">
      <c r="A17" s="89" t="s">
        <v>63</v>
      </c>
      <c r="B17" s="96"/>
      <c r="C17" s="96">
        <f t="shared" ref="C17:Q17" si="5">SUM(C18:C26)</f>
        <v>139.61509740845943</v>
      </c>
      <c r="D17" s="96">
        <f t="shared" si="5"/>
        <v>145.63014520335216</v>
      </c>
      <c r="E17" s="96">
        <f t="shared" si="5"/>
        <v>141.76111349843569</v>
      </c>
      <c r="F17" s="96">
        <f t="shared" si="5"/>
        <v>138.52334818985611</v>
      </c>
      <c r="G17" s="96">
        <f t="shared" si="5"/>
        <v>133.92302844932502</v>
      </c>
      <c r="H17" s="96">
        <f t="shared" si="5"/>
        <v>161.86695740768386</v>
      </c>
      <c r="I17" s="96">
        <f t="shared" si="5"/>
        <v>148.92626641753611</v>
      </c>
      <c r="J17" s="96">
        <f t="shared" si="5"/>
        <v>174.79242198430185</v>
      </c>
      <c r="K17" s="96">
        <f t="shared" si="5"/>
        <v>127.18956000797797</v>
      </c>
      <c r="L17" s="96">
        <f t="shared" si="5"/>
        <v>147.64316549435091</v>
      </c>
      <c r="M17" s="96">
        <f t="shared" si="5"/>
        <v>122.02359877017733</v>
      </c>
      <c r="N17" s="96">
        <f t="shared" si="5"/>
        <v>153.7107491265995</v>
      </c>
      <c r="O17" s="96">
        <f t="shared" si="5"/>
        <v>127.05253197238697</v>
      </c>
      <c r="P17" s="96">
        <f t="shared" si="5"/>
        <v>147.2498885902952</v>
      </c>
      <c r="Q17" s="96">
        <f t="shared" si="5"/>
        <v>192.7277160116451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</v>
      </c>
      <c r="E18" s="95">
        <v>0.71489380432729477</v>
      </c>
      <c r="F18" s="95">
        <v>0</v>
      </c>
      <c r="G18" s="95">
        <v>1.1160411594595321</v>
      </c>
      <c r="H18" s="95">
        <v>2.1107403958713151</v>
      </c>
      <c r="I18" s="95">
        <v>1.976007017047098</v>
      </c>
      <c r="J18" s="95">
        <v>0.801069640729419</v>
      </c>
      <c r="K18" s="95">
        <v>0.88412373551298729</v>
      </c>
      <c r="L18" s="95">
        <v>7.3270948534549234</v>
      </c>
      <c r="M18" s="95">
        <v>2.0746835387028795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0.34225028882928876</v>
      </c>
      <c r="D19" s="95">
        <v>0.31697653985964624</v>
      </c>
      <c r="E19" s="95">
        <v>0.29074889719442426</v>
      </c>
      <c r="F19" s="95">
        <v>1.8246489997494686</v>
      </c>
      <c r="G19" s="95">
        <v>8.543190000429203E-2</v>
      </c>
      <c r="H19" s="95">
        <v>0.62932751239030382</v>
      </c>
      <c r="I19" s="95">
        <v>0.30771211894097178</v>
      </c>
      <c r="J19" s="95">
        <v>1.2217658994109575</v>
      </c>
      <c r="K19" s="95">
        <v>0.51606613154272474</v>
      </c>
      <c r="L19" s="95">
        <v>0.32889858694638724</v>
      </c>
      <c r="M19" s="95">
        <v>0.49193009777132718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48.64842437213342</v>
      </c>
      <c r="D20" s="95">
        <v>2.2908664873969986</v>
      </c>
      <c r="E20" s="95">
        <v>17.586703974325221</v>
      </c>
      <c r="F20" s="95">
        <v>4.751448022022859</v>
      </c>
      <c r="G20" s="95">
        <v>26.101419780133391</v>
      </c>
      <c r="H20" s="95">
        <v>33.273329487880581</v>
      </c>
      <c r="I20" s="95">
        <v>0</v>
      </c>
      <c r="J20" s="95">
        <v>32.965698320201618</v>
      </c>
      <c r="K20" s="95">
        <v>0</v>
      </c>
      <c r="L20" s="95">
        <v>20.155860327827583</v>
      </c>
      <c r="M20" s="95">
        <v>27.842614801306414</v>
      </c>
      <c r="N20" s="95">
        <v>33.00688170364009</v>
      </c>
      <c r="O20" s="95">
        <v>18.048799777386453</v>
      </c>
      <c r="P20" s="95">
        <v>45.274037783660347</v>
      </c>
      <c r="Q20" s="95">
        <v>7.4853795254318127</v>
      </c>
    </row>
    <row r="21" spans="1:17" ht="12" customHeight="1" x14ac:dyDescent="0.25">
      <c r="A21" s="87" t="s">
        <v>109</v>
      </c>
      <c r="B21" s="95"/>
      <c r="C21" s="95">
        <v>27.90699621967007</v>
      </c>
      <c r="D21" s="95">
        <v>58.367466572361288</v>
      </c>
      <c r="E21" s="95">
        <v>36.303808498847481</v>
      </c>
      <c r="F21" s="95">
        <v>36.171104634685499</v>
      </c>
      <c r="G21" s="95">
        <v>26.159123555593979</v>
      </c>
      <c r="H21" s="95">
        <v>35.05315506234539</v>
      </c>
      <c r="I21" s="95">
        <v>52.551261341059238</v>
      </c>
      <c r="J21" s="95">
        <v>10.937115068988684</v>
      </c>
      <c r="K21" s="95">
        <v>33.1216006777993</v>
      </c>
      <c r="L21" s="95">
        <v>39.550284766105541</v>
      </c>
      <c r="M21" s="95">
        <v>13.577294668729024</v>
      </c>
      <c r="N21" s="95">
        <v>51.187715722840963</v>
      </c>
      <c r="O21" s="95">
        <v>3.3418877183377562</v>
      </c>
      <c r="P21" s="95">
        <v>18.05102335206983</v>
      </c>
      <c r="Q21" s="95">
        <v>64.787838930497827</v>
      </c>
    </row>
    <row r="22" spans="1:17" ht="12" customHeight="1" x14ac:dyDescent="0.25">
      <c r="A22" s="87" t="s">
        <v>55</v>
      </c>
      <c r="B22" s="95"/>
      <c r="C22" s="95">
        <v>3.9155748280399369</v>
      </c>
      <c r="D22" s="95">
        <v>6.784646671924599</v>
      </c>
      <c r="E22" s="95">
        <v>10.627650028128226</v>
      </c>
      <c r="F22" s="95">
        <v>4.9711224012007085</v>
      </c>
      <c r="G22" s="95">
        <v>4.6772869189455282</v>
      </c>
      <c r="H22" s="95">
        <v>9.861171628605069</v>
      </c>
      <c r="I22" s="95">
        <v>8.9997758380786532</v>
      </c>
      <c r="J22" s="95">
        <v>6.4672738331084831</v>
      </c>
      <c r="K22" s="95">
        <v>16.895787625704493</v>
      </c>
      <c r="L22" s="95">
        <v>15.619813723600052</v>
      </c>
      <c r="M22" s="95">
        <v>7.2634778897962171</v>
      </c>
      <c r="N22" s="95">
        <v>1.8693334344912222</v>
      </c>
      <c r="O22" s="95">
        <v>2.1578364528482976</v>
      </c>
      <c r="P22" s="95">
        <v>7.2362162703765751</v>
      </c>
      <c r="Q22" s="95">
        <v>10.573722743910512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1.3495992575777924</v>
      </c>
      <c r="D24" s="95">
        <v>10.116849765580934</v>
      </c>
      <c r="E24" s="95">
        <v>6.8316817900876767</v>
      </c>
      <c r="F24" s="95">
        <v>13.985077865853148</v>
      </c>
      <c r="G24" s="95">
        <v>9.4339682227997876</v>
      </c>
      <c r="H24" s="95">
        <v>11.099125759058195</v>
      </c>
      <c r="I24" s="95">
        <v>7.0468101518336956</v>
      </c>
      <c r="J24" s="95">
        <v>11.793057497007297</v>
      </c>
      <c r="K24" s="95">
        <v>7.330627198191312</v>
      </c>
      <c r="L24" s="95">
        <v>15.034227611124752</v>
      </c>
      <c r="M24" s="95">
        <v>14.193696545363199</v>
      </c>
      <c r="N24" s="95">
        <v>0</v>
      </c>
      <c r="O24" s="95">
        <v>28.771302990408426</v>
      </c>
      <c r="P24" s="95">
        <v>15.582866040602569</v>
      </c>
      <c r="Q24" s="95">
        <v>21.433862806631637</v>
      </c>
    </row>
    <row r="25" spans="1:17" ht="12" customHeight="1" x14ac:dyDescent="0.25">
      <c r="A25" s="51" t="s">
        <v>60</v>
      </c>
      <c r="B25" s="22"/>
      <c r="C25" s="22">
        <v>32.086458394859882</v>
      </c>
      <c r="D25" s="22">
        <v>45.94919014912648</v>
      </c>
      <c r="E25" s="22">
        <v>32.13098559891214</v>
      </c>
      <c r="F25" s="22">
        <v>67.332540468149688</v>
      </c>
      <c r="G25" s="22">
        <v>32.308083853457546</v>
      </c>
      <c r="H25" s="22">
        <v>25.07943227695857</v>
      </c>
      <c r="I25" s="22">
        <v>42.029329287463121</v>
      </c>
      <c r="J25" s="22">
        <v>68.824780086055398</v>
      </c>
      <c r="K25" s="22">
        <v>33.216654228907082</v>
      </c>
      <c r="L25" s="22">
        <v>25.351355485793981</v>
      </c>
      <c r="M25" s="22">
        <v>23.781276824809769</v>
      </c>
      <c r="N25" s="22">
        <v>34.938059057092765</v>
      </c>
      <c r="O25" s="22">
        <v>46.764555537375152</v>
      </c>
      <c r="P25" s="22">
        <v>27.808434789249141</v>
      </c>
      <c r="Q25" s="22">
        <v>35.975505908270414</v>
      </c>
    </row>
    <row r="26" spans="1:17" ht="12" customHeight="1" x14ac:dyDescent="0.25">
      <c r="A26" s="49" t="s">
        <v>59</v>
      </c>
      <c r="B26" s="18"/>
      <c r="C26" s="18">
        <v>25.365794047349048</v>
      </c>
      <c r="D26" s="18">
        <v>21.804149017102212</v>
      </c>
      <c r="E26" s="18">
        <v>37.274640906613229</v>
      </c>
      <c r="F26" s="18">
        <v>9.4874057981947324</v>
      </c>
      <c r="G26" s="18">
        <v>34.041673058930975</v>
      </c>
      <c r="H26" s="18">
        <v>44.760675284574432</v>
      </c>
      <c r="I26" s="18">
        <v>36.015370663113345</v>
      </c>
      <c r="J26" s="18">
        <v>41.781661638799996</v>
      </c>
      <c r="K26" s="18">
        <v>35.224700410320089</v>
      </c>
      <c r="L26" s="18">
        <v>24.275630139497714</v>
      </c>
      <c r="M26" s="18">
        <v>32.798624403698511</v>
      </c>
      <c r="N26" s="18">
        <v>32.708759208534453</v>
      </c>
      <c r="O26" s="18">
        <v>27.968149496030893</v>
      </c>
      <c r="P26" s="18">
        <v>33.297310354336737</v>
      </c>
      <c r="Q26" s="18">
        <v>52.471406096902896</v>
      </c>
    </row>
    <row r="27" spans="1:17" ht="12.95" customHeight="1" x14ac:dyDescent="0.25">
      <c r="A27" s="89" t="s">
        <v>62</v>
      </c>
      <c r="B27" s="96"/>
      <c r="C27" s="96">
        <f t="shared" ref="C27:Q27" si="6">SUM(C28:C32)</f>
        <v>57.955055602204133</v>
      </c>
      <c r="D27" s="96">
        <f t="shared" si="6"/>
        <v>60.522433070125658</v>
      </c>
      <c r="E27" s="96">
        <f t="shared" si="6"/>
        <v>59.17786328604835</v>
      </c>
      <c r="F27" s="96">
        <f t="shared" si="6"/>
        <v>55.271752159737119</v>
      </c>
      <c r="G27" s="96">
        <f t="shared" si="6"/>
        <v>56.229014620770904</v>
      </c>
      <c r="H27" s="96">
        <f t="shared" si="6"/>
        <v>67.79784941123927</v>
      </c>
      <c r="I27" s="96">
        <f t="shared" si="6"/>
        <v>64.633985773390947</v>
      </c>
      <c r="J27" s="96">
        <f t="shared" si="6"/>
        <v>73.037786533750392</v>
      </c>
      <c r="K27" s="96">
        <f t="shared" si="6"/>
        <v>54.148749403587274</v>
      </c>
      <c r="L27" s="96">
        <f t="shared" si="6"/>
        <v>62.262440601067965</v>
      </c>
      <c r="M27" s="96">
        <f t="shared" si="6"/>
        <v>52.879389889973325</v>
      </c>
      <c r="N27" s="96">
        <f t="shared" si="6"/>
        <v>63.841827725679252</v>
      </c>
      <c r="O27" s="96">
        <f t="shared" si="6"/>
        <v>53.045032531327692</v>
      </c>
      <c r="P27" s="96">
        <f t="shared" si="6"/>
        <v>62.537329666657556</v>
      </c>
      <c r="Q27" s="96">
        <f t="shared" si="6"/>
        <v>79.678746074301131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0.14716052357518461</v>
      </c>
      <c r="D29" s="95">
        <v>0</v>
      </c>
      <c r="E29" s="95">
        <v>0.13339167139387087</v>
      </c>
      <c r="F29" s="95">
        <v>0.76342625060214453</v>
      </c>
      <c r="G29" s="95">
        <v>0</v>
      </c>
      <c r="H29" s="95">
        <v>0.28558743491693073</v>
      </c>
      <c r="I29" s="95">
        <v>0</v>
      </c>
      <c r="J29" s="95">
        <v>0.57728041823219955</v>
      </c>
      <c r="K29" s="95">
        <v>0</v>
      </c>
      <c r="L29" s="95">
        <v>0.14934389335261766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18.970138832570154</v>
      </c>
      <c r="D30" s="95">
        <v>27.547586490439869</v>
      </c>
      <c r="E30" s="95">
        <v>21.255134258980899</v>
      </c>
      <c r="F30" s="95">
        <v>23.306311675975763</v>
      </c>
      <c r="G30" s="95">
        <v>17.683850361595596</v>
      </c>
      <c r="H30" s="95">
        <v>21.480565823865668</v>
      </c>
      <c r="I30" s="95">
        <v>26.647134717917936</v>
      </c>
      <c r="J30" s="95">
        <v>23.461100899832779</v>
      </c>
      <c r="K30" s="95">
        <v>20.078483282375789</v>
      </c>
      <c r="L30" s="95">
        <v>20.669584863250719</v>
      </c>
      <c r="M30" s="95">
        <v>8.0271526856570521</v>
      </c>
      <c r="N30" s="95">
        <v>32.988110089840916</v>
      </c>
      <c r="O30" s="95">
        <v>1.8177935993154313</v>
      </c>
      <c r="P30" s="95">
        <v>16.624009160506962</v>
      </c>
      <c r="Q30" s="95">
        <v>28.091907226761588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38.837756246058795</v>
      </c>
      <c r="D32" s="18">
        <v>32.974846579685789</v>
      </c>
      <c r="E32" s="18">
        <v>37.789337355673581</v>
      </c>
      <c r="F32" s="18">
        <v>31.202014233159215</v>
      </c>
      <c r="G32" s="18">
        <v>38.545164259175309</v>
      </c>
      <c r="H32" s="18">
        <v>46.031696152456668</v>
      </c>
      <c r="I32" s="18">
        <v>37.986851055473011</v>
      </c>
      <c r="J32" s="18">
        <v>48.999405215685421</v>
      </c>
      <c r="K32" s="18">
        <v>34.070266121211489</v>
      </c>
      <c r="L32" s="18">
        <v>41.443511844464624</v>
      </c>
      <c r="M32" s="18">
        <v>44.852237204316275</v>
      </c>
      <c r="N32" s="18">
        <v>30.853717635838336</v>
      </c>
      <c r="O32" s="18">
        <v>51.227238932012263</v>
      </c>
      <c r="P32" s="18">
        <v>45.913320506150598</v>
      </c>
      <c r="Q32" s="18">
        <v>51.586838847539539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/>
      <c r="C3" s="107">
        <f>IF(RES_hh_tes_in!C3=0,"",RES_hh_tes_in!C3/RES_hh_fec_in!C3)</f>
        <v>0.70993471336344105</v>
      </c>
      <c r="D3" s="107">
        <f>IF(RES_hh_tes_in!D3=0,"",RES_hh_tes_in!D3/RES_hh_fec_in!D3)</f>
        <v>0.74213142470156557</v>
      </c>
      <c r="E3" s="107">
        <f>IF(RES_hh_tes_in!E3=0,"",RES_hh_tes_in!E3/RES_hh_fec_in!E3)</f>
        <v>0.7198416858202884</v>
      </c>
      <c r="F3" s="107">
        <f>IF(RES_hh_tes_in!F3=0,"",RES_hh_tes_in!F3/RES_hh_fec_in!F3)</f>
        <v>0.75162491025736267</v>
      </c>
      <c r="G3" s="107">
        <f>IF(RES_hh_tes_in!G3=0,"",RES_hh_tes_in!G3/RES_hh_fec_in!G3)</f>
        <v>0.74083233628280865</v>
      </c>
      <c r="H3" s="107">
        <f>IF(RES_hh_tes_in!H3=0,"",RES_hh_tes_in!H3/RES_hh_fec_in!H3)</f>
        <v>0.73014304752418147</v>
      </c>
      <c r="I3" s="107">
        <f>IF(RES_hh_tes_in!I3=0,"",RES_hh_tes_in!I3/RES_hh_fec_in!I3)</f>
        <v>0.73877465074662652</v>
      </c>
      <c r="J3" s="107">
        <f>IF(RES_hh_tes_in!J3=0,"",RES_hh_tes_in!J3/RES_hh_fec_in!J3)</f>
        <v>0.7533062910843038</v>
      </c>
      <c r="K3" s="107">
        <f>IF(RES_hh_tes_in!K3=0,"",RES_hh_tes_in!K3/RES_hh_fec_in!K3)</f>
        <v>0.74550109295631661</v>
      </c>
      <c r="L3" s="107">
        <f>IF(RES_hh_tes_in!L3=0,"",RES_hh_tes_in!L3/RES_hh_fec_in!L3)</f>
        <v>0.75958206353360691</v>
      </c>
      <c r="M3" s="107">
        <f>IF(RES_hh_tes_in!M3=0,"",RES_hh_tes_in!M3/RES_hh_fec_in!M3)</f>
        <v>0.79282228967181334</v>
      </c>
      <c r="N3" s="107">
        <f>IF(RES_hh_tes_in!N3=0,"",RES_hh_tes_in!N3/RES_hh_fec_in!N3)</f>
        <v>0.76333080431586497</v>
      </c>
      <c r="O3" s="107">
        <f>IF(RES_hh_tes_in!O3=0,"",RES_hh_tes_in!O3/RES_hh_fec_in!O3)</f>
        <v>0.84168632092867179</v>
      </c>
      <c r="P3" s="107">
        <f>IF(RES_hh_tes_in!P3=0,"",RES_hh_tes_in!P3/RES_hh_fec_in!P3)</f>
        <v>0.7909694668310272</v>
      </c>
      <c r="Q3" s="107">
        <f>IF(RES_hh_tes_in!Q3=0,"",RES_hh_tes_in!Q3/RES_hh_fec_in!Q3)</f>
        <v>0.81075811360584138</v>
      </c>
    </row>
    <row r="4" spans="1:17" ht="12.95" customHeight="1" x14ac:dyDescent="0.25">
      <c r="A4" s="89" t="s">
        <v>65</v>
      </c>
      <c r="B4" s="103"/>
      <c r="C4" s="103">
        <f>IF(RES_hh_tes_in!C4=0,"",RES_hh_tes_in!C4/RES_hh_fec_in!C4)</f>
        <v>0.70956920601184603</v>
      </c>
      <c r="D4" s="103">
        <f>IF(RES_hh_tes_in!D4=0,"",RES_hh_tes_in!D4/RES_hh_fec_in!D4)</f>
        <v>0.74636067401174078</v>
      </c>
      <c r="E4" s="103">
        <f>IF(RES_hh_tes_in!E4=0,"",RES_hh_tes_in!E4/RES_hh_fec_in!E4)</f>
        <v>0.71722988297675394</v>
      </c>
      <c r="F4" s="103">
        <f>IF(RES_hh_tes_in!F4=0,"",RES_hh_tes_in!F4/RES_hh_fec_in!F4)</f>
        <v>0.75426746455108851</v>
      </c>
      <c r="G4" s="103">
        <f>IF(RES_hh_tes_in!G4=0,"",RES_hh_tes_in!G4/RES_hh_fec_in!G4)</f>
        <v>0.73639416292817939</v>
      </c>
      <c r="H4" s="103">
        <f>IF(RES_hh_tes_in!H4=0,"",RES_hh_tes_in!H4/RES_hh_fec_in!H4)</f>
        <v>0.7229667016416963</v>
      </c>
      <c r="I4" s="103">
        <f>IF(RES_hh_tes_in!I4=0,"",RES_hh_tes_in!I4/RES_hh_fec_in!I4)</f>
        <v>0.73285202698110885</v>
      </c>
      <c r="J4" s="103">
        <f>IF(RES_hh_tes_in!J4=0,"",RES_hh_tes_in!J4/RES_hh_fec_in!J4)</f>
        <v>0.73860670547097407</v>
      </c>
      <c r="K4" s="103">
        <f>IF(RES_hh_tes_in!K4=0,"",RES_hh_tes_in!K4/RES_hh_fec_in!K4)</f>
        <v>0.72803199919011541</v>
      </c>
      <c r="L4" s="103">
        <f>IF(RES_hh_tes_in!L4=0,"",RES_hh_tes_in!L4/RES_hh_fec_in!L4)</f>
        <v>0.75224191886395853</v>
      </c>
      <c r="M4" s="103">
        <f>IF(RES_hh_tes_in!M4=0,"",RES_hh_tes_in!M4/RES_hh_fec_in!M4)</f>
        <v>0.78811206657940103</v>
      </c>
      <c r="N4" s="103">
        <f>IF(RES_hh_tes_in!N4=0,"",RES_hh_tes_in!N4/RES_hh_fec_in!N4)</f>
        <v>0.76754809111125122</v>
      </c>
      <c r="O4" s="103">
        <f>IF(RES_hh_tes_in!O4=0,"",RES_hh_tes_in!O4/RES_hh_fec_in!O4)</f>
        <v>0.83330998917202315</v>
      </c>
      <c r="P4" s="103">
        <f>IF(RES_hh_tes_in!P4=0,"",RES_hh_tes_in!P4/RES_hh_fec_in!P4)</f>
        <v>0.78597253576687154</v>
      </c>
      <c r="Q4" s="103">
        <f>IF(RES_hh_tes_in!Q4=0,"",RES_hh_tes_in!Q4/RES_hh_fec_in!Q4)</f>
        <v>0.80742671201289251</v>
      </c>
    </row>
    <row r="5" spans="1:17" ht="12" customHeight="1" x14ac:dyDescent="0.25">
      <c r="A5" s="87" t="s">
        <v>58</v>
      </c>
      <c r="B5" s="102"/>
      <c r="C5" s="102" t="str">
        <f>IF(RES_hh_tes_in!C5=0,"",RES_hh_tes_in!C5/RES_hh_fec_in!C5)</f>
        <v/>
      </c>
      <c r="D5" s="102" t="str">
        <f>IF(RES_hh_tes_in!D5=0,"",RES_hh_tes_in!D5/RES_hh_fec_in!D5)</f>
        <v/>
      </c>
      <c r="E5" s="102">
        <f>IF(RES_hh_tes_in!E5=0,"",RES_hh_tes_in!E5/RES_hh_fec_in!E5)</f>
        <v>0.58992196032501176</v>
      </c>
      <c r="F5" s="102" t="str">
        <f>IF(RES_hh_tes_in!F5=0,"",RES_hh_tes_in!F5/RES_hh_fec_in!F5)</f>
        <v/>
      </c>
      <c r="G5" s="102">
        <f>IF(RES_hh_tes_in!G5=0,"",RES_hh_tes_in!G5/RES_hh_fec_in!G5)</f>
        <v>0.596444211795366</v>
      </c>
      <c r="H5" s="102">
        <f>IF(RES_hh_tes_in!H5=0,"",RES_hh_tes_in!H5/RES_hh_fec_in!H5)</f>
        <v>0.59926698745878537</v>
      </c>
      <c r="I5" s="102">
        <f>IF(RES_hh_tes_in!I5=0,"",RES_hh_tes_in!I5/RES_hh_fec_in!I5)</f>
        <v>0.60180363731579789</v>
      </c>
      <c r="J5" s="102">
        <f>IF(RES_hh_tes_in!J5=0,"",RES_hh_tes_in!J5/RES_hh_fec_in!J5)</f>
        <v>0.60502797695490762</v>
      </c>
      <c r="K5" s="102">
        <f>IF(RES_hh_tes_in!K5=0,"",RES_hh_tes_in!K5/RES_hh_fec_in!K5)</f>
        <v>0.60694686381081775</v>
      </c>
      <c r="L5" s="102">
        <f>IF(RES_hh_tes_in!L5=0,"",RES_hh_tes_in!L5/RES_hh_fec_in!L5)</f>
        <v>0.61411079786673295</v>
      </c>
      <c r="M5" s="102">
        <f>IF(RES_hh_tes_in!M5=0,"",RES_hh_tes_in!M5/RES_hh_fec_in!M5)</f>
        <v>0.61536313093369777</v>
      </c>
      <c r="N5" s="102" t="str">
        <f>IF(RES_hh_tes_in!N5=0,"",RES_hh_tes_in!N5/RES_hh_fec_in!N5)</f>
        <v/>
      </c>
      <c r="O5" s="102" t="str">
        <f>IF(RES_hh_tes_in!O5=0,"",RES_hh_tes_in!O5/RES_hh_fec_in!O5)</f>
        <v/>
      </c>
      <c r="P5" s="102" t="str">
        <f>IF(RES_hh_tes_in!P5=0,"",RES_hh_tes_in!P5/RES_hh_fec_in!P5)</f>
        <v/>
      </c>
      <c r="Q5" s="102" t="str">
        <f>IF(RES_hh_tes_in!Q5=0,"",RES_hh_tes_in!Q5/RES_hh_fec_in!Q5)</f>
        <v/>
      </c>
    </row>
    <row r="6" spans="1:17" ht="12" customHeight="1" x14ac:dyDescent="0.25">
      <c r="A6" s="87" t="s">
        <v>84</v>
      </c>
      <c r="B6" s="102"/>
      <c r="C6" s="102">
        <f>IF(RES_hh_tes_in!C6=0,"",RES_hh_tes_in!C6/RES_hh_fec_in!C6)</f>
        <v>0.69225780922701907</v>
      </c>
      <c r="D6" s="102">
        <f>IF(RES_hh_tes_in!D6=0,"",RES_hh_tes_in!D6/RES_hh_fec_in!D6)</f>
        <v>0.69399515034848069</v>
      </c>
      <c r="E6" s="102">
        <f>IF(RES_hh_tes_in!E6=0,"",RES_hh_tes_in!E6/RES_hh_fec_in!E6)</f>
        <v>0.69447675293298039</v>
      </c>
      <c r="F6" s="102">
        <f>IF(RES_hh_tes_in!F6=0,"",RES_hh_tes_in!F6/RES_hh_fec_in!F6)</f>
        <v>0.69606102603276354</v>
      </c>
      <c r="G6" s="102">
        <f>IF(RES_hh_tes_in!G6=0,"",RES_hh_tes_in!G6/RES_hh_fec_in!G6)</f>
        <v>0.69670351853804602</v>
      </c>
      <c r="H6" s="102">
        <f>IF(RES_hh_tes_in!H6=0,"",RES_hh_tes_in!H6/RES_hh_fec_in!H6)</f>
        <v>0.70182122450719053</v>
      </c>
      <c r="I6" s="102">
        <f>IF(RES_hh_tes_in!I6=0,"",RES_hh_tes_in!I6/RES_hh_fec_in!I6)</f>
        <v>0.70567153768033419</v>
      </c>
      <c r="J6" s="102">
        <f>IF(RES_hh_tes_in!J6=0,"",RES_hh_tes_in!J6/RES_hh_fec_in!J6)</f>
        <v>0.70974634981917484</v>
      </c>
      <c r="K6" s="102">
        <f>IF(RES_hh_tes_in!K6=0,"",RES_hh_tes_in!K6/RES_hh_fec_in!K6)</f>
        <v>0.71277314453532403</v>
      </c>
      <c r="L6" s="102">
        <f>IF(RES_hh_tes_in!L6=0,"",RES_hh_tes_in!L6/RES_hh_fec_in!L6)</f>
        <v>0.71832226982081471</v>
      </c>
      <c r="M6" s="102">
        <f>IF(RES_hh_tes_in!M6=0,"",RES_hh_tes_in!M6/RES_hh_fec_in!M6)</f>
        <v>0.71991196957521442</v>
      </c>
      <c r="N6" s="102" t="str">
        <f>IF(RES_hh_tes_in!N6=0,"",RES_hh_tes_in!N6/RES_hh_fec_in!N6)</f>
        <v/>
      </c>
      <c r="O6" s="102" t="str">
        <f>IF(RES_hh_tes_in!O6=0,"",RES_hh_tes_in!O6/RES_hh_fec_in!O6)</f>
        <v/>
      </c>
      <c r="P6" s="102" t="str">
        <f>IF(RES_hh_tes_in!P6=0,"",RES_hh_tes_in!P6/RES_hh_fec_in!P6)</f>
        <v/>
      </c>
      <c r="Q6" s="102" t="str">
        <f>IF(RES_hh_tes_in!Q6=0,"",RES_hh_tes_in!Q6/RES_hh_fec_in!Q6)</f>
        <v/>
      </c>
    </row>
    <row r="7" spans="1:17" ht="12" customHeight="1" x14ac:dyDescent="0.25">
      <c r="A7" s="87" t="s">
        <v>110</v>
      </c>
      <c r="B7" s="102"/>
      <c r="C7" s="102">
        <f>IF(RES_hh_tes_in!C7=0,"",RES_hh_tes_in!C7/RES_hh_fec_in!C7)</f>
        <v>0.68162566281201098</v>
      </c>
      <c r="D7" s="102">
        <f>IF(RES_hh_tes_in!D7=0,"",RES_hh_tes_in!D7/RES_hh_fec_in!D7)</f>
        <v>0.68373693430041438</v>
      </c>
      <c r="E7" s="102">
        <f>IF(RES_hh_tes_in!E7=0,"",RES_hh_tes_in!E7/RES_hh_fec_in!E7)</f>
        <v>0.68521101370931625</v>
      </c>
      <c r="F7" s="102">
        <f>IF(RES_hh_tes_in!F7=0,"",RES_hh_tes_in!F7/RES_hh_fec_in!F7)</f>
        <v>0.69581530410204795</v>
      </c>
      <c r="G7" s="102">
        <f>IF(RES_hh_tes_in!G7=0,"",RES_hh_tes_in!G7/RES_hh_fec_in!G7)</f>
        <v>0.68905426881865051</v>
      </c>
      <c r="H7" s="102">
        <f>IF(RES_hh_tes_in!H7=0,"",RES_hh_tes_in!H7/RES_hh_fec_in!H7)</f>
        <v>0.6898308547105001</v>
      </c>
      <c r="I7" s="102" t="str">
        <f>IF(RES_hh_tes_in!I7=0,"",RES_hh_tes_in!I7/RES_hh_fec_in!I7)</f>
        <v/>
      </c>
      <c r="J7" s="102">
        <f>IF(RES_hh_tes_in!J7=0,"",RES_hh_tes_in!J7/RES_hh_fec_in!J7)</f>
        <v>0.69810714343145941</v>
      </c>
      <c r="K7" s="102">
        <f>IF(RES_hh_tes_in!K7=0,"",RES_hh_tes_in!K7/RES_hh_fec_in!K7)</f>
        <v>0.69583103877228047</v>
      </c>
      <c r="L7" s="102">
        <f>IF(RES_hh_tes_in!L7=0,"",RES_hh_tes_in!L7/RES_hh_fec_in!L7)</f>
        <v>0.71516268884189527</v>
      </c>
      <c r="M7" s="102">
        <f>IF(RES_hh_tes_in!M7=0,"",RES_hh_tes_in!M7/RES_hh_fec_in!M7)</f>
        <v>0.7147604790374873</v>
      </c>
      <c r="N7" s="102">
        <f>IF(RES_hh_tes_in!N7=0,"",RES_hh_tes_in!N7/RES_hh_fec_in!N7)</f>
        <v>0.72270132571741763</v>
      </c>
      <c r="O7" s="102">
        <f>IF(RES_hh_tes_in!O7=0,"",RES_hh_tes_in!O7/RES_hh_fec_in!O7)</f>
        <v>0.72128725172664165</v>
      </c>
      <c r="P7" s="102">
        <f>IF(RES_hh_tes_in!P7=0,"",RES_hh_tes_in!P7/RES_hh_fec_in!P7)</f>
        <v>0.73044156843932917</v>
      </c>
      <c r="Q7" s="102">
        <f>IF(RES_hh_tes_in!Q7=0,"",RES_hh_tes_in!Q7/RES_hh_fec_in!Q7)</f>
        <v>0.73222831710027225</v>
      </c>
    </row>
    <row r="8" spans="1:17" ht="12" customHeight="1" x14ac:dyDescent="0.25">
      <c r="A8" s="87" t="s">
        <v>109</v>
      </c>
      <c r="B8" s="102"/>
      <c r="C8" s="102">
        <f>IF(RES_hh_tes_in!C8=0,"",RES_hh_tes_in!C8/RES_hh_fec_in!C8)</f>
        <v>0.71701790893934403</v>
      </c>
      <c r="D8" s="102">
        <f>IF(RES_hh_tes_in!D8=0,"",RES_hh_tes_in!D8/RES_hh_fec_in!D8)</f>
        <v>0.72086646469855176</v>
      </c>
      <c r="E8" s="102">
        <f>IF(RES_hh_tes_in!E8=0,"",RES_hh_tes_in!E8/RES_hh_fec_in!E8)</f>
        <v>0.72128513292673757</v>
      </c>
      <c r="F8" s="102">
        <f>IF(RES_hh_tes_in!F8=0,"",RES_hh_tes_in!F8/RES_hh_fec_in!F8)</f>
        <v>0.72765514905432327</v>
      </c>
      <c r="G8" s="102">
        <f>IF(RES_hh_tes_in!G8=0,"",RES_hh_tes_in!G8/RES_hh_fec_in!G8)</f>
        <v>0.72835115416802598</v>
      </c>
      <c r="H8" s="102">
        <f>IF(RES_hh_tes_in!H8=0,"",RES_hh_tes_in!H8/RES_hh_fec_in!H8)</f>
        <v>0.73135564888856874</v>
      </c>
      <c r="I8" s="102">
        <f>IF(RES_hh_tes_in!I8=0,"",RES_hh_tes_in!I8/RES_hh_fec_in!I8)</f>
        <v>0.73490201383401788</v>
      </c>
      <c r="J8" s="102">
        <f>IF(RES_hh_tes_in!J8=0,"",RES_hh_tes_in!J8/RES_hh_fec_in!J8)</f>
        <v>0.72924424235727758</v>
      </c>
      <c r="K8" s="102">
        <f>IF(RES_hh_tes_in!K8=0,"",RES_hh_tes_in!K8/RES_hh_fec_in!K8)</f>
        <v>0.74627773690156562</v>
      </c>
      <c r="L8" s="102">
        <f>IF(RES_hh_tes_in!L8=0,"",RES_hh_tes_in!L8/RES_hh_fec_in!L8)</f>
        <v>0.7530297695199214</v>
      </c>
      <c r="M8" s="102">
        <f>IF(RES_hh_tes_in!M8=0,"",RES_hh_tes_in!M8/RES_hh_fec_in!M8)</f>
        <v>0.75434216107476182</v>
      </c>
      <c r="N8" s="102">
        <f>IF(RES_hh_tes_in!N8=0,"",RES_hh_tes_in!N8/RES_hh_fec_in!N8)</f>
        <v>0.75794782193085286</v>
      </c>
      <c r="O8" s="102">
        <f>IF(RES_hh_tes_in!O8=0,"",RES_hh_tes_in!O8/RES_hh_fec_in!O8)</f>
        <v>0.76335126220779836</v>
      </c>
      <c r="P8" s="102">
        <f>IF(RES_hh_tes_in!P8=0,"",RES_hh_tes_in!P8/RES_hh_fec_in!P8)</f>
        <v>0.75778587663176178</v>
      </c>
      <c r="Q8" s="102">
        <f>IF(RES_hh_tes_in!Q8=0,"",RES_hh_tes_in!Q8/RES_hh_fec_in!Q8)</f>
        <v>0.77222026630090168</v>
      </c>
    </row>
    <row r="9" spans="1:17" ht="12" customHeight="1" x14ac:dyDescent="0.25">
      <c r="A9" s="87" t="s">
        <v>55</v>
      </c>
      <c r="B9" s="102"/>
      <c r="C9" s="102">
        <f>IF(RES_hh_tes_in!C9=0,"",RES_hh_tes_in!C9/RES_hh_fec_in!C9)</f>
        <v>0.61336131363553403</v>
      </c>
      <c r="D9" s="102">
        <f>IF(RES_hh_tes_in!D9=0,"",RES_hh_tes_in!D9/RES_hh_fec_in!D9)</f>
        <v>0.61525247993025733</v>
      </c>
      <c r="E9" s="102">
        <f>IF(RES_hh_tes_in!E9=0,"",RES_hh_tes_in!E9/RES_hh_fec_in!E9)</f>
        <v>0.6097540077474034</v>
      </c>
      <c r="F9" s="102">
        <f>IF(RES_hh_tes_in!F9=0,"",RES_hh_tes_in!F9/RES_hh_fec_in!F9)</f>
        <v>0.63019644971824129</v>
      </c>
      <c r="G9" s="102">
        <f>IF(RES_hh_tes_in!G9=0,"",RES_hh_tes_in!G9/RES_hh_fec_in!G9)</f>
        <v>0.61077830661807209</v>
      </c>
      <c r="H9" s="102">
        <f>IF(RES_hh_tes_in!H9=0,"",RES_hh_tes_in!H9/RES_hh_fec_in!H9)</f>
        <v>0.617565862541684</v>
      </c>
      <c r="I9" s="102">
        <f>IF(RES_hh_tes_in!I9=0,"",RES_hh_tes_in!I9/RES_hh_fec_in!I9)</f>
        <v>0.62589691137490366</v>
      </c>
      <c r="J9" s="102">
        <f>IF(RES_hh_tes_in!J9=0,"",RES_hh_tes_in!J9/RES_hh_fec_in!J9)</f>
        <v>0.6284917786274834</v>
      </c>
      <c r="K9" s="102">
        <f>IF(RES_hh_tes_in!K9=0,"",RES_hh_tes_in!K9/RES_hh_fec_in!K9)</f>
        <v>0.62716222777595021</v>
      </c>
      <c r="L9" s="102">
        <f>IF(RES_hh_tes_in!L9=0,"",RES_hh_tes_in!L9/RES_hh_fec_in!L9)</f>
        <v>0.64276215381180535</v>
      </c>
      <c r="M9" s="102">
        <f>IF(RES_hh_tes_in!M9=0,"",RES_hh_tes_in!M9/RES_hh_fec_in!M9)</f>
        <v>0.64042684206987976</v>
      </c>
      <c r="N9" s="102">
        <f>IF(RES_hh_tes_in!N9=0,"",RES_hh_tes_in!N9/RES_hh_fec_in!N9)</f>
        <v>0.65011707535479191</v>
      </c>
      <c r="O9" s="102">
        <f>IF(RES_hh_tes_in!O9=0,"",RES_hh_tes_in!O9/RES_hh_fec_in!O9)</f>
        <v>0.65445987927882476</v>
      </c>
      <c r="P9" s="102">
        <f>IF(RES_hh_tes_in!P9=0,"",RES_hh_tes_in!P9/RES_hh_fec_in!P9)</f>
        <v>0.65505385349136702</v>
      </c>
      <c r="Q9" s="102">
        <f>IF(RES_hh_tes_in!Q9=0,"",RES_hh_tes_in!Q9/RES_hh_fec_in!Q9)</f>
        <v>0.65947987606164893</v>
      </c>
    </row>
    <row r="10" spans="1:17" ht="12" customHeight="1" x14ac:dyDescent="0.25">
      <c r="A10" s="87" t="s">
        <v>79</v>
      </c>
      <c r="B10" s="102"/>
      <c r="C10" s="102" t="str">
        <f>IF(RES_hh_tes_in!C10=0,"",RES_hh_tes_in!C10/RES_hh_fec_in!C10)</f>
        <v/>
      </c>
      <c r="D10" s="102" t="str">
        <f>IF(RES_hh_tes_in!D10=0,"",RES_hh_tes_in!D10/RES_hh_fec_in!D10)</f>
        <v/>
      </c>
      <c r="E10" s="102">
        <f>IF(RES_hh_tes_in!E10=0,"",RES_hh_tes_in!E10/RES_hh_fec_in!E10)</f>
        <v>0.87163825914494653</v>
      </c>
      <c r="F10" s="102">
        <f>IF(RES_hh_tes_in!F10=0,"",RES_hh_tes_in!F10/RES_hh_fec_in!F10)</f>
        <v>0.87562066616747636</v>
      </c>
      <c r="G10" s="102">
        <f>IF(RES_hh_tes_in!G10=0,"",RES_hh_tes_in!G10/RES_hh_fec_in!G10)</f>
        <v>0.87863589737780201</v>
      </c>
      <c r="H10" s="102">
        <f>IF(RES_hh_tes_in!H10=0,"",RES_hh_tes_in!H10/RES_hh_fec_in!H10)</f>
        <v>0.88223458563850587</v>
      </c>
      <c r="I10" s="102">
        <f>IF(RES_hh_tes_in!I10=0,"",RES_hh_tes_in!I10/RES_hh_fec_in!I10)</f>
        <v>0.88643397267570978</v>
      </c>
      <c r="J10" s="102">
        <f>IF(RES_hh_tes_in!J10=0,"",RES_hh_tes_in!J10/RES_hh_fec_in!J10)</f>
        <v>0.89091682232711245</v>
      </c>
      <c r="K10" s="102">
        <f>IF(RES_hh_tes_in!K10=0,"",RES_hh_tes_in!K10/RES_hh_fec_in!K10)</f>
        <v>0.89397773666460056</v>
      </c>
      <c r="L10" s="102">
        <f>IF(RES_hh_tes_in!L10=0,"",RES_hh_tes_in!L10/RES_hh_fec_in!L10)</f>
        <v>0.89989823801564439</v>
      </c>
      <c r="M10" s="102">
        <f>IF(RES_hh_tes_in!M10=0,"",RES_hh_tes_in!M10/RES_hh_fec_in!M10)</f>
        <v>0.90137767887510145</v>
      </c>
      <c r="N10" s="102">
        <f>IF(RES_hh_tes_in!N10=0,"",RES_hh_tes_in!N10/RES_hh_fec_in!N10)</f>
        <v>0.90379128328183866</v>
      </c>
      <c r="O10" s="102">
        <f>IF(RES_hh_tes_in!O10=0,"",RES_hh_tes_in!O10/RES_hh_fec_in!O10)</f>
        <v>0.90564574025067268</v>
      </c>
      <c r="P10" s="102">
        <f>IF(RES_hh_tes_in!P10=0,"",RES_hh_tes_in!P10/RES_hh_fec_in!P10)</f>
        <v>0.90652019490733005</v>
      </c>
      <c r="Q10" s="102">
        <f>IF(RES_hh_tes_in!Q10=0,"",RES_hh_tes_in!Q10/RES_hh_fec_in!Q10)</f>
        <v>0.90702101346690234</v>
      </c>
    </row>
    <row r="11" spans="1:17" ht="12" customHeight="1" x14ac:dyDescent="0.25">
      <c r="A11" s="87" t="s">
        <v>61</v>
      </c>
      <c r="B11" s="102"/>
      <c r="C11" s="102">
        <f>IF(RES_hh_tes_in!C11=0,"",RES_hh_tes_in!C11/RES_hh_fec_in!C11)</f>
        <v>0.90390647783063305</v>
      </c>
      <c r="D11" s="102">
        <f>IF(RES_hh_tes_in!D11=0,"",RES_hh_tes_in!D11/RES_hh_fec_in!D11)</f>
        <v>0.90632362934276567</v>
      </c>
      <c r="E11" s="102">
        <f>IF(RES_hh_tes_in!E11=0,"",RES_hh_tes_in!E11/RES_hh_fec_in!E11)</f>
        <v>0.90686013633242146</v>
      </c>
      <c r="F11" s="102">
        <f>IF(RES_hh_tes_in!F11=0,"",RES_hh_tes_in!F11/RES_hh_fec_in!F11)</f>
        <v>0.91737245065391715</v>
      </c>
      <c r="G11" s="102">
        <f>IF(RES_hh_tes_in!G11=0,"",RES_hh_tes_in!G11/RES_hh_fec_in!G11)</f>
        <v>0.91274499804484421</v>
      </c>
      <c r="H11" s="102">
        <f>IF(RES_hh_tes_in!H11=0,"",RES_hh_tes_in!H11/RES_hh_fec_in!H11)</f>
        <v>0.91551837326628982</v>
      </c>
      <c r="I11" s="102">
        <f>IF(RES_hh_tes_in!I11=0,"",RES_hh_tes_in!I11/RES_hh_fec_in!I11)</f>
        <v>0.91130889336710752</v>
      </c>
      <c r="J11" s="102">
        <f>IF(RES_hh_tes_in!J11=0,"",RES_hh_tes_in!J11/RES_hh_fec_in!J11)</f>
        <v>0.9268929091625786</v>
      </c>
      <c r="K11" s="102">
        <f>IF(RES_hh_tes_in!K11=0,"",RES_hh_tes_in!K11/RES_hh_fec_in!K11)</f>
        <v>0.93043200927470338</v>
      </c>
      <c r="L11" s="102">
        <f>IF(RES_hh_tes_in!L11=0,"",RES_hh_tes_in!L11/RES_hh_fec_in!L11)</f>
        <v>0.94463252115808916</v>
      </c>
      <c r="M11" s="102">
        <f>IF(RES_hh_tes_in!M11=0,"",RES_hh_tes_in!M11/RES_hh_fec_in!M11)</f>
        <v>0.94152424373374055</v>
      </c>
      <c r="N11" s="102" t="str">
        <f>IF(RES_hh_tes_in!N11=0,"",RES_hh_tes_in!N11/RES_hh_fec_in!N11)</f>
        <v/>
      </c>
      <c r="O11" s="102">
        <f>IF(RES_hh_tes_in!O11=0,"",RES_hh_tes_in!O11/RES_hh_fec_in!O11)</f>
        <v>0.94494421197432976</v>
      </c>
      <c r="P11" s="102">
        <f>IF(RES_hh_tes_in!P11=0,"",RES_hh_tes_in!P11/RES_hh_fec_in!P11)</f>
        <v>0.95605479851170849</v>
      </c>
      <c r="Q11" s="102">
        <f>IF(RES_hh_tes_in!Q11=0,"",RES_hh_tes_in!Q11/RES_hh_fec_in!Q11)</f>
        <v>0.95304543743982129</v>
      </c>
    </row>
    <row r="12" spans="1:17" ht="12" customHeight="1" x14ac:dyDescent="0.25">
      <c r="A12" s="87" t="s">
        <v>115</v>
      </c>
      <c r="B12" s="102"/>
      <c r="C12" s="102">
        <f>IF(RES_hh_tes_in!C12=0,"",RES_hh_tes_in!C12/RES_hh_fec_in!C12)</f>
        <v>1.4534372319531972</v>
      </c>
      <c r="D12" s="102">
        <f>IF(RES_hh_tes_in!D12=0,"",RES_hh_tes_in!D12/RES_hh_fec_in!D12)</f>
        <v>1.5035679677231388</v>
      </c>
      <c r="E12" s="102">
        <f>IF(RES_hh_tes_in!E12=0,"",RES_hh_tes_in!E12/RES_hh_fec_in!E12)</f>
        <v>1.5434444503645275</v>
      </c>
      <c r="F12" s="102">
        <f>IF(RES_hh_tes_in!F12=0,"",RES_hh_tes_in!F12/RES_hh_fec_in!F12)</f>
        <v>1.653582446536829</v>
      </c>
      <c r="G12" s="102">
        <f>IF(RES_hh_tes_in!G12=0,"",RES_hh_tes_in!G12/RES_hh_fec_in!G12)</f>
        <v>1.7190076587731176</v>
      </c>
      <c r="H12" s="102">
        <f>IF(RES_hh_tes_in!H12=0,"",RES_hh_tes_in!H12/RES_hh_fec_in!H12)</f>
        <v>1.8231129116856608</v>
      </c>
      <c r="I12" s="102">
        <f>IF(RES_hh_tes_in!I12=0,"",RES_hh_tes_in!I12/RES_hh_fec_in!I12)</f>
        <v>1.9542665284839154</v>
      </c>
      <c r="J12" s="102">
        <f>IF(RES_hh_tes_in!J12=0,"",RES_hh_tes_in!J12/RES_hh_fec_in!J12)</f>
        <v>2.1096946632328124</v>
      </c>
      <c r="K12" s="102">
        <f>IF(RES_hh_tes_in!K12=0,"",RES_hh_tes_in!K12/RES_hh_fec_in!K12)</f>
        <v>2.241922327272162</v>
      </c>
      <c r="L12" s="102">
        <f>IF(RES_hh_tes_in!L12=0,"",RES_hh_tes_in!L12/RES_hh_fec_in!L12)</f>
        <v>2.5837450599192051</v>
      </c>
      <c r="M12" s="102">
        <f>IF(RES_hh_tes_in!M12=0,"",RES_hh_tes_in!M12/RES_hh_fec_in!M12)</f>
        <v>2.6712624057773926</v>
      </c>
      <c r="N12" s="102">
        <f>IF(RES_hh_tes_in!N12=0,"",RES_hh_tes_in!N12/RES_hh_fec_in!N12)</f>
        <v>2.8185093324604114</v>
      </c>
      <c r="O12" s="102">
        <f>IF(RES_hh_tes_in!O12=0,"",RES_hh_tes_in!O12/RES_hh_fec_in!O12)</f>
        <v>2.904187793486114</v>
      </c>
      <c r="P12" s="102">
        <f>IF(RES_hh_tes_in!P12=0,"",RES_hh_tes_in!P12/RES_hh_fec_in!P12)</f>
        <v>2.9569211029607403</v>
      </c>
      <c r="Q12" s="102">
        <f>IF(RES_hh_tes_in!Q12=0,"",RES_hh_tes_in!Q12/RES_hh_fec_in!Q12)</f>
        <v>2.9845496437201331</v>
      </c>
    </row>
    <row r="13" spans="1:17" ht="12" customHeight="1" x14ac:dyDescent="0.25">
      <c r="A13" s="51" t="s">
        <v>114</v>
      </c>
      <c r="B13" s="104"/>
      <c r="C13" s="104">
        <f>IF(RES_hh_tes_in!C13=0,"",RES_hh_tes_in!C13/RES_hh_fec_in!C13)</f>
        <v>0.85738095063254993</v>
      </c>
      <c r="D13" s="104">
        <f>IF(RES_hh_tes_in!D13=0,"",RES_hh_tes_in!D13/RES_hh_fec_in!D13)</f>
        <v>0.86096529402387623</v>
      </c>
      <c r="E13" s="104">
        <f>IF(RES_hh_tes_in!E13=0,"",RES_hh_tes_in!E13/RES_hh_fec_in!E13)</f>
        <v>0.86058306500257331</v>
      </c>
      <c r="F13" s="104">
        <f>IF(RES_hh_tes_in!F13=0,"",RES_hh_tes_in!F13/RES_hh_fec_in!F13)</f>
        <v>0.87057663362445481</v>
      </c>
      <c r="G13" s="104">
        <f>IF(RES_hh_tes_in!G13=0,"",RES_hh_tes_in!G13/RES_hh_fec_in!G13)</f>
        <v>0.86736068657671872</v>
      </c>
      <c r="H13" s="104">
        <f>IF(RES_hh_tes_in!H13=0,"",RES_hh_tes_in!H13/RES_hh_fec_in!H13)</f>
        <v>0.86824040160520211</v>
      </c>
      <c r="I13" s="104">
        <f>IF(RES_hh_tes_in!I13=0,"",RES_hh_tes_in!I13/RES_hh_fec_in!I13)</f>
        <v>0.87461829888956999</v>
      </c>
      <c r="J13" s="104">
        <f>IF(RES_hh_tes_in!J13=0,"",RES_hh_tes_in!J13/RES_hh_fec_in!J13)</f>
        <v>0.87884367120416906</v>
      </c>
      <c r="K13" s="104">
        <f>IF(RES_hh_tes_in!K13=0,"",RES_hh_tes_in!K13/RES_hh_fec_in!K13)</f>
        <v>0.88454471179037697</v>
      </c>
      <c r="L13" s="104">
        <f>IF(RES_hh_tes_in!L13=0,"",RES_hh_tes_in!L13/RES_hh_fec_in!L13)</f>
        <v>0.89775045823384947</v>
      </c>
      <c r="M13" s="104">
        <f>IF(RES_hh_tes_in!M13=0,"",RES_hh_tes_in!M13/RES_hh_fec_in!M13)</f>
        <v>0.89562876019129389</v>
      </c>
      <c r="N13" s="104">
        <f>IF(RES_hh_tes_in!N13=0,"",RES_hh_tes_in!N13/RES_hh_fec_in!N13)</f>
        <v>0.89970781581374293</v>
      </c>
      <c r="O13" s="104">
        <f>IF(RES_hh_tes_in!O13=0,"",RES_hh_tes_in!O13/RES_hh_fec_in!O13)</f>
        <v>0.90496580269563287</v>
      </c>
      <c r="P13" s="104">
        <f>IF(RES_hh_tes_in!P13=0,"",RES_hh_tes_in!P13/RES_hh_fec_in!P13)</f>
        <v>0.91056172090704135</v>
      </c>
      <c r="Q13" s="104">
        <f>IF(RES_hh_tes_in!Q13=0,"",RES_hh_tes_in!Q13/RES_hh_fec_in!Q13)</f>
        <v>0.91637467365269876</v>
      </c>
    </row>
    <row r="14" spans="1:17" ht="12" customHeight="1" x14ac:dyDescent="0.25">
      <c r="A14" s="99" t="s">
        <v>117</v>
      </c>
      <c r="B14" s="106"/>
      <c r="C14" s="106">
        <f>IF(RES_hh_tes_in!C14=0,"",RES_hh_tes_in!C14/RES_hh_fec_in!C14)</f>
        <v>1.022678402299888</v>
      </c>
      <c r="D14" s="106">
        <f>IF(RES_hh_tes_in!D14=0,"",RES_hh_tes_in!D14/RES_hh_fec_in!D14)</f>
        <v>1.0205415419443855</v>
      </c>
      <c r="E14" s="106">
        <f>IF(RES_hh_tes_in!E14=0,"",RES_hh_tes_in!E14/RES_hh_fec_in!E14)</f>
        <v>1.0247420203538649</v>
      </c>
      <c r="F14" s="106">
        <f>IF(RES_hh_tes_in!F14=0,"",RES_hh_tes_in!F14/RES_hh_fec_in!F14)</f>
        <v>1.0251692467865101</v>
      </c>
      <c r="G14" s="106">
        <f>IF(RES_hh_tes_in!G14=0,"",RES_hh_tes_in!G14/RES_hh_fec_in!G14)</f>
        <v>1.0243122653555825</v>
      </c>
      <c r="H14" s="106">
        <f>IF(RES_hh_tes_in!H14=0,"",RES_hh_tes_in!H14/RES_hh_fec_in!H14)</f>
        <v>1.0234330815206092</v>
      </c>
      <c r="I14" s="106">
        <f>IF(RES_hh_tes_in!I14=0,"",RES_hh_tes_in!I14/RES_hh_fec_in!I14)</f>
        <v>1.0216408022259453</v>
      </c>
      <c r="J14" s="106">
        <f>IF(RES_hh_tes_in!J14=0,"",RES_hh_tes_in!J14/RES_hh_fec_in!J14)</f>
        <v>1.0170818024116228</v>
      </c>
      <c r="K14" s="106">
        <f>IF(RES_hh_tes_in!K14=0,"",RES_hh_tes_in!K14/RES_hh_fec_in!K14)</f>
        <v>1.0235669390679907</v>
      </c>
      <c r="L14" s="106">
        <f>IF(RES_hh_tes_in!L14=0,"",RES_hh_tes_in!L14/RES_hh_fec_in!L14)</f>
        <v>1.0361259568110905</v>
      </c>
      <c r="M14" s="106">
        <f>IF(RES_hh_tes_in!M14=0,"",RES_hh_tes_in!M14/RES_hh_fec_in!M14)</f>
        <v>1.0324269487984932</v>
      </c>
      <c r="N14" s="106">
        <f>IF(RES_hh_tes_in!N14=0,"",RES_hh_tes_in!N14/RES_hh_fec_in!N14)</f>
        <v>1.0329730122580871</v>
      </c>
      <c r="O14" s="106">
        <f>IF(RES_hh_tes_in!O14=0,"",RES_hh_tes_in!O14/RES_hh_fec_in!O14)</f>
        <v>1.0261237951140447</v>
      </c>
      <c r="P14" s="106">
        <f>IF(RES_hh_tes_in!P14=0,"",RES_hh_tes_in!P14/RES_hh_fec_in!P14)</f>
        <v>1.0273687650153427</v>
      </c>
      <c r="Q14" s="106">
        <f>IF(RES_hh_tes_in!Q14=0,"",RES_hh_tes_in!Q14/RES_hh_fec_in!Q14)</f>
        <v>1.0320616936305573</v>
      </c>
    </row>
    <row r="15" spans="1:17" ht="12.95" customHeight="1" x14ac:dyDescent="0.25">
      <c r="A15" s="89" t="s">
        <v>112</v>
      </c>
      <c r="B15" s="103"/>
      <c r="C15" s="103">
        <f>IF(RES_hh_tes_in!C15=0,"",RES_hh_tes_in!C15/RES_hh_fec_in!C15)</f>
        <v>1.9922819546937014</v>
      </c>
      <c r="D15" s="103">
        <f>IF(RES_hh_tes_in!D15=0,"",RES_hh_tes_in!D15/RES_hh_fec_in!D15)</f>
        <v>2.0372849077424431</v>
      </c>
      <c r="E15" s="103">
        <f>IF(RES_hh_tes_in!E15=0,"",RES_hh_tes_in!E15/RES_hh_fec_in!E15)</f>
        <v>2.0902335863900801</v>
      </c>
      <c r="F15" s="103">
        <f>IF(RES_hh_tes_in!F15=0,"",RES_hh_tes_in!F15/RES_hh_fec_in!F15)</f>
        <v>2.1558841563291478</v>
      </c>
      <c r="G15" s="103">
        <f>IF(RES_hh_tes_in!G15=0,"",RES_hh_tes_in!G15/RES_hh_fec_in!G15)</f>
        <v>2.231219585935786</v>
      </c>
      <c r="H15" s="103">
        <f>IF(RES_hh_tes_in!H15=0,"",RES_hh_tes_in!H15/RES_hh_fec_in!H15)</f>
        <v>2.3158354218485431</v>
      </c>
      <c r="I15" s="103">
        <f>IF(RES_hh_tes_in!I15=0,"",RES_hh_tes_in!I15/RES_hh_fec_in!I15)</f>
        <v>2.401860572131969</v>
      </c>
      <c r="J15" s="103">
        <f>IF(RES_hh_tes_in!J15=0,"",RES_hh_tes_in!J15/RES_hh_fec_in!J15)</f>
        <v>2.4465682710396468</v>
      </c>
      <c r="K15" s="103">
        <f>IF(RES_hh_tes_in!K15=0,"",RES_hh_tes_in!K15/RES_hh_fec_in!K15)</f>
        <v>2.5854065481771524</v>
      </c>
      <c r="L15" s="103">
        <f>IF(RES_hh_tes_in!L15=0,"",RES_hh_tes_in!L15/RES_hh_fec_in!L15)</f>
        <v>2.7393549048274775</v>
      </c>
      <c r="M15" s="103">
        <f>IF(RES_hh_tes_in!M15=0,"",RES_hh_tes_in!M15/RES_hh_fec_in!M15)</f>
        <v>2.8911297782805065</v>
      </c>
      <c r="N15" s="103">
        <f>IF(RES_hh_tes_in!N15=0,"",RES_hh_tes_in!N15/RES_hh_fec_in!N15)</f>
        <v>3.0256515647726077</v>
      </c>
      <c r="O15" s="103">
        <f>IF(RES_hh_tes_in!O15=0,"",RES_hh_tes_in!O15/RES_hh_fec_in!O15)</f>
        <v>3.1700737266698207</v>
      </c>
      <c r="P15" s="103">
        <f>IF(RES_hh_tes_in!P15=0,"",RES_hh_tes_in!P15/RES_hh_fec_in!P15)</f>
        <v>3.2899105104143072</v>
      </c>
      <c r="Q15" s="103">
        <f>IF(RES_hh_tes_in!Q15=0,"",RES_hh_tes_in!Q15/RES_hh_fec_in!Q15)</f>
        <v>3.4116692894893474</v>
      </c>
    </row>
    <row r="16" spans="1:17" ht="12" customHeight="1" x14ac:dyDescent="0.25">
      <c r="A16" s="87" t="s">
        <v>111</v>
      </c>
      <c r="B16" s="105"/>
      <c r="C16" s="105">
        <f>IF(RES_hh_tes_in!C16=0,"",RES_hh_tes_in!C16/RES_hh_fec_in!C16)</f>
        <v>1.9922819546937014</v>
      </c>
      <c r="D16" s="105">
        <f>IF(RES_hh_tes_in!D16=0,"",RES_hh_tes_in!D16/RES_hh_fec_in!D16)</f>
        <v>2.0372849077424431</v>
      </c>
      <c r="E16" s="105">
        <f>IF(RES_hh_tes_in!E16=0,"",RES_hh_tes_in!E16/RES_hh_fec_in!E16)</f>
        <v>2.0902335863900801</v>
      </c>
      <c r="F16" s="105">
        <f>IF(RES_hh_tes_in!F16=0,"",RES_hh_tes_in!F16/RES_hh_fec_in!F16)</f>
        <v>2.1558841563291478</v>
      </c>
      <c r="G16" s="105">
        <f>IF(RES_hh_tes_in!G16=0,"",RES_hh_tes_in!G16/RES_hh_fec_in!G16)</f>
        <v>2.231219585935786</v>
      </c>
      <c r="H16" s="105">
        <f>IF(RES_hh_tes_in!H16=0,"",RES_hh_tes_in!H16/RES_hh_fec_in!H16)</f>
        <v>2.3158354218485431</v>
      </c>
      <c r="I16" s="105">
        <f>IF(RES_hh_tes_in!I16=0,"",RES_hh_tes_in!I16/RES_hh_fec_in!I16)</f>
        <v>2.401860572131969</v>
      </c>
      <c r="J16" s="105">
        <f>IF(RES_hh_tes_in!J16=0,"",RES_hh_tes_in!J16/RES_hh_fec_in!J16)</f>
        <v>2.4465682710396468</v>
      </c>
      <c r="K16" s="105">
        <f>IF(RES_hh_tes_in!K16=0,"",RES_hh_tes_in!K16/RES_hh_fec_in!K16)</f>
        <v>2.5854065481771524</v>
      </c>
      <c r="L16" s="105">
        <f>IF(RES_hh_tes_in!L16=0,"",RES_hh_tes_in!L16/RES_hh_fec_in!L16)</f>
        <v>2.7393549048274775</v>
      </c>
      <c r="M16" s="105">
        <f>IF(RES_hh_tes_in!M16=0,"",RES_hh_tes_in!M16/RES_hh_fec_in!M16)</f>
        <v>2.8911297782805065</v>
      </c>
      <c r="N16" s="105">
        <f>IF(RES_hh_tes_in!N16=0,"",RES_hh_tes_in!N16/RES_hh_fec_in!N16)</f>
        <v>3.0256515647726077</v>
      </c>
      <c r="O16" s="105">
        <f>IF(RES_hh_tes_in!O16=0,"",RES_hh_tes_in!O16/RES_hh_fec_in!O16)</f>
        <v>3.1700737266698207</v>
      </c>
      <c r="P16" s="105">
        <f>IF(RES_hh_tes_in!P16=0,"",RES_hh_tes_in!P16/RES_hh_fec_in!P16)</f>
        <v>3.2899105104143072</v>
      </c>
      <c r="Q16" s="105">
        <f>IF(RES_hh_tes_in!Q16=0,"",RES_hh_tes_in!Q16/RES_hh_fec_in!Q16)</f>
        <v>3.4116692894893474</v>
      </c>
    </row>
    <row r="17" spans="1:17" ht="12.95" customHeight="1" x14ac:dyDescent="0.25">
      <c r="A17" s="89" t="s">
        <v>63</v>
      </c>
      <c r="B17" s="103"/>
      <c r="C17" s="103">
        <f>IF(RES_hh_tes_in!C17=0,"",RES_hh_tes_in!C17/RES_hh_fec_in!C17)</f>
        <v>0.70718268868774525</v>
      </c>
      <c r="D17" s="103">
        <f>IF(RES_hh_tes_in!D17=0,"",RES_hh_tes_in!D17/RES_hh_fec_in!D17)</f>
        <v>0.74363851464777464</v>
      </c>
      <c r="E17" s="103">
        <f>IF(RES_hh_tes_in!E17=0,"",RES_hh_tes_in!E17/RES_hh_fec_in!E17)</f>
        <v>0.74629286931950578</v>
      </c>
      <c r="F17" s="103">
        <f>IF(RES_hh_tes_in!F17=0,"",RES_hh_tes_in!F17/RES_hh_fec_in!F17)</f>
        <v>0.76166294149905422</v>
      </c>
      <c r="G17" s="103">
        <f>IF(RES_hh_tes_in!G17=0,"",RES_hh_tes_in!G17/RES_hh_fec_in!G17)</f>
        <v>0.76108764977402366</v>
      </c>
      <c r="H17" s="103">
        <f>IF(RES_hh_tes_in!H17=0,"",RES_hh_tes_in!H17/RES_hh_fec_in!H17)</f>
        <v>0.74928475880303302</v>
      </c>
      <c r="I17" s="103">
        <f>IF(RES_hh_tes_in!I17=0,"",RES_hh_tes_in!I17/RES_hh_fec_in!I17)</f>
        <v>0.77100617246836567</v>
      </c>
      <c r="J17" s="103">
        <f>IF(RES_hh_tes_in!J17=0,"",RES_hh_tes_in!J17/RES_hh_fec_in!J17)</f>
        <v>0.7932437792656023</v>
      </c>
      <c r="K17" s="103">
        <f>IF(RES_hh_tes_in!K17=0,"",RES_hh_tes_in!K17/RES_hh_fec_in!K17)</f>
        <v>0.7730862965561035</v>
      </c>
      <c r="L17" s="103">
        <f>IF(RES_hh_tes_in!L17=0,"",RES_hh_tes_in!L17/RES_hh_fec_in!L17)</f>
        <v>0.7219852369486558</v>
      </c>
      <c r="M17" s="103">
        <f>IF(RES_hh_tes_in!M17=0,"",RES_hh_tes_in!M17/RES_hh_fec_in!M17)</f>
        <v>0.77630204930891811</v>
      </c>
      <c r="N17" s="103">
        <f>IF(RES_hh_tes_in!N17=0,"",RES_hh_tes_in!N17/RES_hh_fec_in!N17)</f>
        <v>0.75895708612368451</v>
      </c>
      <c r="O17" s="103">
        <f>IF(RES_hh_tes_in!O17=0,"",RES_hh_tes_in!O17/RES_hh_fec_in!O17)</f>
        <v>0.8461117474294263</v>
      </c>
      <c r="P17" s="103">
        <f>IF(RES_hh_tes_in!P17=0,"",RES_hh_tes_in!P17/RES_hh_fec_in!P17)</f>
        <v>0.77082801197329121</v>
      </c>
      <c r="Q17" s="103">
        <f>IF(RES_hh_tes_in!Q17=0,"",RES_hh_tes_in!Q17/RES_hh_fec_in!Q17)</f>
        <v>0.80610460885522839</v>
      </c>
    </row>
    <row r="18" spans="1:17" ht="12" customHeight="1" x14ac:dyDescent="0.25">
      <c r="A18" s="87" t="s">
        <v>58</v>
      </c>
      <c r="B18" s="102"/>
      <c r="C18" s="102" t="str">
        <f>IF(RES_hh_tes_in!C18=0,"",RES_hh_tes_in!C18/RES_hh_fec_in!C18)</f>
        <v/>
      </c>
      <c r="D18" s="102" t="str">
        <f>IF(RES_hh_tes_in!D18=0,"",RES_hh_tes_in!D18/RES_hh_fec_in!D18)</f>
        <v/>
      </c>
      <c r="E18" s="102">
        <f>IF(RES_hh_tes_in!E18=0,"",RES_hh_tes_in!E18/RES_hh_fec_in!E18)</f>
        <v>0.44131652159440216</v>
      </c>
      <c r="F18" s="102" t="str">
        <f>IF(RES_hh_tes_in!F18=0,"",RES_hh_tes_in!F18/RES_hh_fec_in!F18)</f>
        <v/>
      </c>
      <c r="G18" s="102">
        <f>IF(RES_hh_tes_in!G18=0,"",RES_hh_tes_in!G18/RES_hh_fec_in!G18)</f>
        <v>0.44639476922898319</v>
      </c>
      <c r="H18" s="102">
        <f>IF(RES_hh_tes_in!H18=0,"",RES_hh_tes_in!H18/RES_hh_fec_in!H18)</f>
        <v>0.44914588007787193</v>
      </c>
      <c r="I18" s="102">
        <f>IF(RES_hh_tes_in!I18=0,"",RES_hh_tes_in!I18/RES_hh_fec_in!I18)</f>
        <v>0.45195161423177915</v>
      </c>
      <c r="J18" s="102">
        <f>IF(RES_hh_tes_in!J18=0,"",RES_hh_tes_in!J18/RES_hh_fec_in!J18)</f>
        <v>0.45405666520283816</v>
      </c>
      <c r="K18" s="102">
        <f>IF(RES_hh_tes_in!K18=0,"",RES_hh_tes_in!K18/RES_hh_fec_in!K18)</f>
        <v>0.45515438464383384</v>
      </c>
      <c r="L18" s="102">
        <f>IF(RES_hh_tes_in!L18=0,"",RES_hh_tes_in!L18/RES_hh_fec_in!L18)</f>
        <v>0.45783860286220307</v>
      </c>
      <c r="M18" s="102">
        <f>IF(RES_hh_tes_in!M18=0,"",RES_hh_tes_in!M18/RES_hh_fec_in!M18)</f>
        <v>0.45921197512429046</v>
      </c>
      <c r="N18" s="102" t="str">
        <f>IF(RES_hh_tes_in!N18=0,"",RES_hh_tes_in!N18/RES_hh_fec_in!N18)</f>
        <v/>
      </c>
      <c r="O18" s="102" t="str">
        <f>IF(RES_hh_tes_in!O18=0,"",RES_hh_tes_in!O18/RES_hh_fec_in!O18)</f>
        <v/>
      </c>
      <c r="P18" s="102" t="str">
        <f>IF(RES_hh_tes_in!P18=0,"",RES_hh_tes_in!P18/RES_hh_fec_in!P18)</f>
        <v/>
      </c>
      <c r="Q18" s="102" t="str">
        <f>IF(RES_hh_tes_in!Q18=0,"",RES_hh_tes_in!Q18/RES_hh_fec_in!Q18)</f>
        <v/>
      </c>
    </row>
    <row r="19" spans="1:17" s="28" customFormat="1" ht="12" customHeight="1" x14ac:dyDescent="0.25">
      <c r="A19" s="87" t="s">
        <v>84</v>
      </c>
      <c r="B19" s="102"/>
      <c r="C19" s="102">
        <f>IF(RES_hh_tes_in!C19=0,"",RES_hh_tes_in!C19/RES_hh_fec_in!C19)</f>
        <v>0.6257501223594385</v>
      </c>
      <c r="D19" s="102">
        <f>IF(RES_hh_tes_in!D19=0,"",RES_hh_tes_in!D19/RES_hh_fec_in!D19)</f>
        <v>0.62844642082576196</v>
      </c>
      <c r="E19" s="102">
        <f>IF(RES_hh_tes_in!E19=0,"",RES_hh_tes_in!E19/RES_hh_fec_in!E19)</f>
        <v>0.6310538031154217</v>
      </c>
      <c r="F19" s="102">
        <f>IF(RES_hh_tes_in!F19=0,"",RES_hh_tes_in!F19/RES_hh_fec_in!F19)</f>
        <v>0.63373468006809386</v>
      </c>
      <c r="G19" s="102">
        <f>IF(RES_hh_tes_in!G19=0,"",RES_hh_tes_in!G19/RES_hh_fec_in!G19)</f>
        <v>0.63779509365503739</v>
      </c>
      <c r="H19" s="102">
        <f>IF(RES_hh_tes_in!H19=0,"",RES_hh_tes_in!H19/RES_hh_fec_in!H19)</f>
        <v>0.64037197270383817</v>
      </c>
      <c r="I19" s="102">
        <f>IF(RES_hh_tes_in!I19=0,"",RES_hh_tes_in!I19/RES_hh_fec_in!I19)</f>
        <v>0.644517573279628</v>
      </c>
      <c r="J19" s="102">
        <f>IF(RES_hh_tes_in!J19=0,"",RES_hh_tes_in!J19/RES_hh_fec_in!J19)</f>
        <v>0.64896494131397153</v>
      </c>
      <c r="K19" s="102">
        <f>IF(RES_hh_tes_in!K19=0,"",RES_hh_tes_in!K19/RES_hh_fec_in!K19)</f>
        <v>0.65193776213016819</v>
      </c>
      <c r="L19" s="102">
        <f>IF(RES_hh_tes_in!L19=0,"",RES_hh_tes_in!L19/RES_hh_fec_in!L19)</f>
        <v>0.65529909187017599</v>
      </c>
      <c r="M19" s="102">
        <f>IF(RES_hh_tes_in!M19=0,"",RES_hh_tes_in!M19/RES_hh_fec_in!M19)</f>
        <v>0.65744449383877523</v>
      </c>
      <c r="N19" s="102" t="str">
        <f>IF(RES_hh_tes_in!N19=0,"",RES_hh_tes_in!N19/RES_hh_fec_in!N19)</f>
        <v/>
      </c>
      <c r="O19" s="102" t="str">
        <f>IF(RES_hh_tes_in!O19=0,"",RES_hh_tes_in!O19/RES_hh_fec_in!O19)</f>
        <v/>
      </c>
      <c r="P19" s="102" t="str">
        <f>IF(RES_hh_tes_in!P19=0,"",RES_hh_tes_in!P19/RES_hh_fec_in!P19)</f>
        <v/>
      </c>
      <c r="Q19" s="102" t="str">
        <f>IF(RES_hh_tes_in!Q19=0,"",RES_hh_tes_in!Q19/RES_hh_fec_in!Q19)</f>
        <v/>
      </c>
    </row>
    <row r="20" spans="1:17" ht="12" customHeight="1" x14ac:dyDescent="0.25">
      <c r="A20" s="87" t="s">
        <v>110</v>
      </c>
      <c r="B20" s="102"/>
      <c r="C20" s="102">
        <f>IF(RES_hh_tes_in!C20=0,"",RES_hh_tes_in!C20/RES_hh_fec_in!C20)</f>
        <v>0.60870547709209255</v>
      </c>
      <c r="D20" s="102">
        <f>IF(RES_hh_tes_in!D20=0,"",RES_hh_tes_in!D20/RES_hh_fec_in!D20)</f>
        <v>0.61085370009614615</v>
      </c>
      <c r="E20" s="102">
        <f>IF(RES_hh_tes_in!E20=0,"",RES_hh_tes_in!E20/RES_hh_fec_in!E20)</f>
        <v>0.6133622667846903</v>
      </c>
      <c r="F20" s="102">
        <f>IF(RES_hh_tes_in!F20=0,"",RES_hh_tes_in!F20/RES_hh_fec_in!F20)</f>
        <v>0.61831725653660397</v>
      </c>
      <c r="G20" s="102">
        <f>IF(RES_hh_tes_in!G20=0,"",RES_hh_tes_in!G20/RES_hh_fec_in!G20)</f>
        <v>0.62106672652705819</v>
      </c>
      <c r="H20" s="102">
        <f>IF(RES_hh_tes_in!H20=0,"",RES_hh_tes_in!H20/RES_hh_fec_in!H20)</f>
        <v>0.62646854704791888</v>
      </c>
      <c r="I20" s="102" t="str">
        <f>IF(RES_hh_tes_in!I20=0,"",RES_hh_tes_in!I20/RES_hh_fec_in!I20)</f>
        <v/>
      </c>
      <c r="J20" s="102">
        <f>IF(RES_hh_tes_in!J20=0,"",RES_hh_tes_in!J20/RES_hh_fec_in!J20)</f>
        <v>0.63566440217410169</v>
      </c>
      <c r="K20" s="102" t="str">
        <f>IF(RES_hh_tes_in!K20=0,"",RES_hh_tes_in!K20/RES_hh_fec_in!K20)</f>
        <v/>
      </c>
      <c r="L20" s="102">
        <f>IF(RES_hh_tes_in!L20=0,"",RES_hh_tes_in!L20/RES_hh_fec_in!L20)</f>
        <v>0.6384108626026771</v>
      </c>
      <c r="M20" s="102">
        <f>IF(RES_hh_tes_in!M20=0,"",RES_hh_tes_in!M20/RES_hh_fec_in!M20)</f>
        <v>0.64198757527120864</v>
      </c>
      <c r="N20" s="102">
        <f>IF(RES_hh_tes_in!N20=0,"",RES_hh_tes_in!N20/RES_hh_fec_in!N20)</f>
        <v>0.64316967318311347</v>
      </c>
      <c r="O20" s="102">
        <f>IF(RES_hh_tes_in!O20=0,"",RES_hh_tes_in!O20/RES_hh_fec_in!O20)</f>
        <v>0.64116317591045313</v>
      </c>
      <c r="P20" s="102">
        <f>IF(RES_hh_tes_in!P20=0,"",RES_hh_tes_in!P20/RES_hh_fec_in!P20)</f>
        <v>0.64619483556643775</v>
      </c>
      <c r="Q20" s="102">
        <f>IF(RES_hh_tes_in!Q20=0,"",RES_hh_tes_in!Q20/RES_hh_fec_in!Q20)</f>
        <v>0.64931600260768751</v>
      </c>
    </row>
    <row r="21" spans="1:17" ht="12" customHeight="1" x14ac:dyDescent="0.25">
      <c r="A21" s="87" t="s">
        <v>109</v>
      </c>
      <c r="B21" s="102"/>
      <c r="C21" s="102">
        <f>IF(RES_hh_tes_in!C21=0,"",RES_hh_tes_in!C21/RES_hh_fec_in!C21)</f>
        <v>0.65071688721815879</v>
      </c>
      <c r="D21" s="102">
        <f>IF(RES_hh_tes_in!D21=0,"",RES_hh_tes_in!D21/RES_hh_fec_in!D21)</f>
        <v>0.65525462423235947</v>
      </c>
      <c r="E21" s="102">
        <f>IF(RES_hh_tes_in!E21=0,"",RES_hh_tes_in!E21/RES_hh_fec_in!E21)</f>
        <v>0.65842404721835868</v>
      </c>
      <c r="F21" s="102">
        <f>IF(RES_hh_tes_in!F21=0,"",RES_hh_tes_in!F21/RES_hh_fec_in!F21)</f>
        <v>0.66217576799613465</v>
      </c>
      <c r="G21" s="102">
        <f>IF(RES_hh_tes_in!G21=0,"",RES_hh_tes_in!G21/RES_hh_fec_in!G21)</f>
        <v>0.6652734032038895</v>
      </c>
      <c r="H21" s="102">
        <f>IF(RES_hh_tes_in!H21=0,"",RES_hh_tes_in!H21/RES_hh_fec_in!H21)</f>
        <v>0.66979917742638617</v>
      </c>
      <c r="I21" s="102">
        <f>IF(RES_hh_tes_in!I21=0,"",RES_hh_tes_in!I21/RES_hh_fec_in!I21)</f>
        <v>0.67531075405206764</v>
      </c>
      <c r="J21" s="102">
        <f>IF(RES_hh_tes_in!J21=0,"",RES_hh_tes_in!J21/RES_hh_fec_in!J21)</f>
        <v>0.67811439691352904</v>
      </c>
      <c r="K21" s="102">
        <f>IF(RES_hh_tes_in!K21=0,"",RES_hh_tes_in!K21/RES_hh_fec_in!K21)</f>
        <v>0.68130209841957201</v>
      </c>
      <c r="L21" s="102">
        <f>IF(RES_hh_tes_in!L21=0,"",RES_hh_tes_in!L21/RES_hh_fec_in!L21)</f>
        <v>0.68305864996398569</v>
      </c>
      <c r="M21" s="102">
        <f>IF(RES_hh_tes_in!M21=0,"",RES_hh_tes_in!M21/RES_hh_fec_in!M21)</f>
        <v>0.6884872851605075</v>
      </c>
      <c r="N21" s="102">
        <f>IF(RES_hh_tes_in!N21=0,"",RES_hh_tes_in!N21/RES_hh_fec_in!N21)</f>
        <v>0.6891822829757398</v>
      </c>
      <c r="O21" s="102">
        <f>IF(RES_hh_tes_in!O21=0,"",RES_hh_tes_in!O21/RES_hh_fec_in!O21)</f>
        <v>0.68847726516577434</v>
      </c>
      <c r="P21" s="102">
        <f>IF(RES_hh_tes_in!P21=0,"",RES_hh_tes_in!P21/RES_hh_fec_in!P21)</f>
        <v>0.69399393691522937</v>
      </c>
      <c r="Q21" s="102">
        <f>IF(RES_hh_tes_in!Q21=0,"",RES_hh_tes_in!Q21/RES_hh_fec_in!Q21)</f>
        <v>0.70074623666577673</v>
      </c>
    </row>
    <row r="22" spans="1:17" ht="12" customHeight="1" x14ac:dyDescent="0.25">
      <c r="A22" s="87" t="s">
        <v>55</v>
      </c>
      <c r="B22" s="102"/>
      <c r="C22" s="102">
        <f>IF(RES_hh_tes_in!C22=0,"",RES_hh_tes_in!C22/RES_hh_fec_in!C22)</f>
        <v>0.52234745401919691</v>
      </c>
      <c r="D22" s="102">
        <f>IF(RES_hh_tes_in!D22=0,"",RES_hh_tes_in!D22/RES_hh_fec_in!D22)</f>
        <v>0.52575857578142615</v>
      </c>
      <c r="E22" s="102">
        <f>IF(RES_hh_tes_in!E22=0,"",RES_hh_tes_in!E22/RES_hh_fec_in!E22)</f>
        <v>0.5292248367202671</v>
      </c>
      <c r="F22" s="102">
        <f>IF(RES_hh_tes_in!F22=0,"",RES_hh_tes_in!F22/RES_hh_fec_in!F22)</f>
        <v>0.53137462894689946</v>
      </c>
      <c r="G22" s="102">
        <f>IF(RES_hh_tes_in!G22=0,"",RES_hh_tes_in!G22/RES_hh_fec_in!G22)</f>
        <v>0.53508581802925759</v>
      </c>
      <c r="H22" s="102">
        <f>IF(RES_hh_tes_in!H22=0,"",RES_hh_tes_in!H22/RES_hh_fec_in!H22)</f>
        <v>0.53727601911187817</v>
      </c>
      <c r="I22" s="102">
        <f>IF(RES_hh_tes_in!I22=0,"",RES_hh_tes_in!I22/RES_hh_fec_in!I22)</f>
        <v>0.54104914263369563</v>
      </c>
      <c r="J22" s="102">
        <f>IF(RES_hh_tes_in!J22=0,"",RES_hh_tes_in!J22/RES_hh_fec_in!J22)</f>
        <v>0.54343567638266266</v>
      </c>
      <c r="K22" s="102">
        <f>IF(RES_hh_tes_in!K22=0,"",RES_hh_tes_in!K22/RES_hh_fec_in!K22)</f>
        <v>0.54677124869092386</v>
      </c>
      <c r="L22" s="102">
        <f>IF(RES_hh_tes_in!L22=0,"",RES_hh_tes_in!L22/RES_hh_fec_in!L22)</f>
        <v>0.54824503969475502</v>
      </c>
      <c r="M22" s="102">
        <f>IF(RES_hh_tes_in!M22=0,"",RES_hh_tes_in!M22/RES_hh_fec_in!M22)</f>
        <v>0.55054688041063859</v>
      </c>
      <c r="N22" s="102">
        <f>IF(RES_hh_tes_in!N22=0,"",RES_hh_tes_in!N22/RES_hh_fec_in!N22)</f>
        <v>0.55143639370021413</v>
      </c>
      <c r="O22" s="102">
        <f>IF(RES_hh_tes_in!O22=0,"",RES_hh_tes_in!O22/RES_hh_fec_in!O22)</f>
        <v>0.54947331838249469</v>
      </c>
      <c r="P22" s="102">
        <f>IF(RES_hh_tes_in!P22=0,"",RES_hh_tes_in!P22/RES_hh_fec_in!P22)</f>
        <v>0.55570048057950572</v>
      </c>
      <c r="Q22" s="102">
        <f>IF(RES_hh_tes_in!Q22=0,"",RES_hh_tes_in!Q22/RES_hh_fec_in!Q22)</f>
        <v>0.55684476627815505</v>
      </c>
    </row>
    <row r="23" spans="1:17" ht="12" customHeight="1" x14ac:dyDescent="0.25">
      <c r="A23" s="87" t="s">
        <v>79</v>
      </c>
      <c r="B23" s="102"/>
      <c r="C23" s="102" t="str">
        <f>IF(RES_hh_tes_in!C23=0,"",RES_hh_tes_in!C23/RES_hh_fec_in!C23)</f>
        <v/>
      </c>
      <c r="D23" s="102" t="str">
        <f>IF(RES_hh_tes_in!D23=0,"",RES_hh_tes_in!D23/RES_hh_fec_in!D23)</f>
        <v/>
      </c>
      <c r="E23" s="102" t="str">
        <f>IF(RES_hh_tes_in!E23=0,"",RES_hh_tes_in!E23/RES_hh_fec_in!E23)</f>
        <v/>
      </c>
      <c r="F23" s="102" t="str">
        <f>IF(RES_hh_tes_in!F23=0,"",RES_hh_tes_in!F23/RES_hh_fec_in!F23)</f>
        <v/>
      </c>
      <c r="G23" s="102" t="str">
        <f>IF(RES_hh_tes_in!G23=0,"",RES_hh_tes_in!G23/RES_hh_fec_in!G23)</f>
        <v/>
      </c>
      <c r="H23" s="102" t="str">
        <f>IF(RES_hh_tes_in!H23=0,"",RES_hh_tes_in!H23/RES_hh_fec_in!H23)</f>
        <v/>
      </c>
      <c r="I23" s="102" t="str">
        <f>IF(RES_hh_tes_in!I23=0,"",RES_hh_tes_in!I23/RES_hh_fec_in!I23)</f>
        <v/>
      </c>
      <c r="J23" s="102" t="str">
        <f>IF(RES_hh_tes_in!J23=0,"",RES_hh_tes_in!J23/RES_hh_fec_in!J23)</f>
        <v/>
      </c>
      <c r="K23" s="102" t="str">
        <f>IF(RES_hh_tes_in!K23=0,"",RES_hh_tes_in!K23/RES_hh_fec_in!K23)</f>
        <v/>
      </c>
      <c r="L23" s="102" t="str">
        <f>IF(RES_hh_tes_in!L23=0,"",RES_hh_tes_in!L23/RES_hh_fec_in!L23)</f>
        <v/>
      </c>
      <c r="M23" s="102" t="str">
        <f>IF(RES_hh_tes_in!M23=0,"",RES_hh_tes_in!M23/RES_hh_fec_in!M23)</f>
        <v/>
      </c>
      <c r="N23" s="102" t="str">
        <f>IF(RES_hh_tes_in!N23=0,"",RES_hh_tes_in!N23/RES_hh_fec_in!N23)</f>
        <v/>
      </c>
      <c r="O23" s="102" t="str">
        <f>IF(RES_hh_tes_in!O23=0,"",RES_hh_tes_in!O23/RES_hh_fec_in!O23)</f>
        <v/>
      </c>
      <c r="P23" s="102" t="str">
        <f>IF(RES_hh_tes_in!P23=0,"",RES_hh_tes_in!P23/RES_hh_fec_in!P23)</f>
        <v/>
      </c>
      <c r="Q23" s="102" t="str">
        <f>IF(RES_hh_tes_in!Q23=0,"",RES_hh_tes_in!Q23/RES_hh_fec_in!Q23)</f>
        <v/>
      </c>
    </row>
    <row r="24" spans="1:17" ht="12" customHeight="1" x14ac:dyDescent="0.25">
      <c r="A24" s="87" t="s">
        <v>61</v>
      </c>
      <c r="B24" s="102"/>
      <c r="C24" s="102">
        <f>IF(RES_hh_tes_in!C24=0,"",RES_hh_tes_in!C24/RES_hh_fec_in!C24)</f>
        <v>0.9177959043196946</v>
      </c>
      <c r="D24" s="102">
        <f>IF(RES_hh_tes_in!D24=0,"",RES_hh_tes_in!D24/RES_hh_fec_in!D24)</f>
        <v>0.92110111517004778</v>
      </c>
      <c r="E24" s="102">
        <f>IF(RES_hh_tes_in!E24=0,"",RES_hh_tes_in!E24/RES_hh_fec_in!E24)</f>
        <v>0.92470484632262662</v>
      </c>
      <c r="F24" s="102">
        <f>IF(RES_hh_tes_in!F24=0,"",RES_hh_tes_in!F24/RES_hh_fec_in!F24)</f>
        <v>0.92840536966885989</v>
      </c>
      <c r="G24" s="102">
        <f>IF(RES_hh_tes_in!G24=0,"",RES_hh_tes_in!G24/RES_hh_fec_in!G24)</f>
        <v>0.92936190245940387</v>
      </c>
      <c r="H24" s="102">
        <f>IF(RES_hh_tes_in!H24=0,"",RES_hh_tes_in!H24/RES_hh_fec_in!H24)</f>
        <v>0.93372252115394938</v>
      </c>
      <c r="I24" s="102">
        <f>IF(RES_hh_tes_in!I24=0,"",RES_hh_tes_in!I24/RES_hh_fec_in!I24)</f>
        <v>0.93561394867477088</v>
      </c>
      <c r="J24" s="102">
        <f>IF(RES_hh_tes_in!J24=0,"",RES_hh_tes_in!J24/RES_hh_fec_in!J24)</f>
        <v>0.93936650120237741</v>
      </c>
      <c r="K24" s="102">
        <f>IF(RES_hh_tes_in!K24=0,"",RES_hh_tes_in!K24/RES_hh_fec_in!K24)</f>
        <v>0.94072531303748885</v>
      </c>
      <c r="L24" s="102">
        <f>IF(RES_hh_tes_in!L24=0,"",RES_hh_tes_in!L24/RES_hh_fec_in!L24)</f>
        <v>0.94337958489244833</v>
      </c>
      <c r="M24" s="102">
        <f>IF(RES_hh_tes_in!M24=0,"",RES_hh_tes_in!M24/RES_hh_fec_in!M24)</f>
        <v>0.94549740499649959</v>
      </c>
      <c r="N24" s="102" t="str">
        <f>IF(RES_hh_tes_in!N24=0,"",RES_hh_tes_in!N24/RES_hh_fec_in!N24)</f>
        <v/>
      </c>
      <c r="O24" s="102">
        <f>IF(RES_hh_tes_in!O24=0,"",RES_hh_tes_in!O24/RES_hh_fec_in!O24)</f>
        <v>0.95016847306851693</v>
      </c>
      <c r="P24" s="102">
        <f>IF(RES_hh_tes_in!P24=0,"",RES_hh_tes_in!P24/RES_hh_fec_in!P24)</f>
        <v>0.9483934674966561</v>
      </c>
      <c r="Q24" s="102">
        <f>IF(RES_hh_tes_in!Q24=0,"",RES_hh_tes_in!Q24/RES_hh_fec_in!Q24)</f>
        <v>0.95376964390680929</v>
      </c>
    </row>
    <row r="25" spans="1:17" ht="12" customHeight="1" x14ac:dyDescent="0.25">
      <c r="A25" s="51" t="s">
        <v>60</v>
      </c>
      <c r="B25" s="104"/>
      <c r="C25" s="104">
        <f>IF(RES_hh_tes_in!C25=0,"",RES_hh_tes_in!C25/RES_hh_fec_in!C25)</f>
        <v>0.80027947578456027</v>
      </c>
      <c r="D25" s="104">
        <f>IF(RES_hh_tes_in!D25=0,"",RES_hh_tes_in!D25/RES_hh_fec_in!D25)</f>
        <v>0.80488348879089078</v>
      </c>
      <c r="E25" s="104">
        <f>IF(RES_hh_tes_in!E25=0,"",RES_hh_tes_in!E25/RES_hh_fec_in!E25)</f>
        <v>0.80849391204086274</v>
      </c>
      <c r="F25" s="104">
        <f>IF(RES_hh_tes_in!F25=0,"",RES_hh_tes_in!F25/RES_hh_fec_in!F25)</f>
        <v>0.8127136253957663</v>
      </c>
      <c r="G25" s="104">
        <f>IF(RES_hh_tes_in!G25=0,"",RES_hh_tes_in!G25/RES_hh_fec_in!G25)</f>
        <v>0.81757979929692159</v>
      </c>
      <c r="H25" s="104">
        <f>IF(RES_hh_tes_in!H25=0,"",RES_hh_tes_in!H25/RES_hh_fec_in!H25)</f>
        <v>0.82146617972372493</v>
      </c>
      <c r="I25" s="104">
        <f>IF(RES_hh_tes_in!I25=0,"",RES_hh_tes_in!I25/RES_hh_fec_in!I25)</f>
        <v>0.82752491176334508</v>
      </c>
      <c r="J25" s="104">
        <f>IF(RES_hh_tes_in!J25=0,"",RES_hh_tes_in!J25/RES_hh_fec_in!J25)</f>
        <v>0.83043957864211337</v>
      </c>
      <c r="K25" s="104">
        <f>IF(RES_hh_tes_in!K25=0,"",RES_hh_tes_in!K25/RES_hh_fec_in!K25)</f>
        <v>0.83680632966567192</v>
      </c>
      <c r="L25" s="104">
        <f>IF(RES_hh_tes_in!L25=0,"",RES_hh_tes_in!L25/RES_hh_fec_in!L25)</f>
        <v>0.83970199668732581</v>
      </c>
      <c r="M25" s="104">
        <f>IF(RES_hh_tes_in!M25=0,"",RES_hh_tes_in!M25/RES_hh_fec_in!M25)</f>
        <v>0.84006968053795983</v>
      </c>
      <c r="N25" s="104">
        <f>IF(RES_hh_tes_in!N25=0,"",RES_hh_tes_in!N25/RES_hh_fec_in!N25)</f>
        <v>0.84467781106844486</v>
      </c>
      <c r="O25" s="104">
        <f>IF(RES_hh_tes_in!O25=0,"",RES_hh_tes_in!O25/RES_hh_fec_in!O25)</f>
        <v>0.84683282408715932</v>
      </c>
      <c r="P25" s="104">
        <f>IF(RES_hh_tes_in!P25=0,"",RES_hh_tes_in!P25/RES_hh_fec_in!P25)</f>
        <v>0.85159243465548506</v>
      </c>
      <c r="Q25" s="104">
        <f>IF(RES_hh_tes_in!Q25=0,"",RES_hh_tes_in!Q25/RES_hh_fec_in!Q25)</f>
        <v>0.85413389347062452</v>
      </c>
    </row>
    <row r="26" spans="1:17" ht="12" customHeight="1" x14ac:dyDescent="0.25">
      <c r="A26" s="49" t="s">
        <v>59</v>
      </c>
      <c r="B26" s="101"/>
      <c r="C26" s="101">
        <f>IF(RES_hh_tes_in!C26=0,"",RES_hh_tes_in!C26/RES_hh_fec_in!C26)</f>
        <v>1.0142622394113501</v>
      </c>
      <c r="D26" s="101">
        <f>IF(RES_hh_tes_in!D26=0,"",RES_hh_tes_in!D26/RES_hh_fec_in!D26)</f>
        <v>1.0128270018122343</v>
      </c>
      <c r="E26" s="101">
        <f>IF(RES_hh_tes_in!E26=0,"",RES_hh_tes_in!E26/RES_hh_fec_in!E26)</f>
        <v>1.0114753362217122</v>
      </c>
      <c r="F26" s="101">
        <f>IF(RES_hh_tes_in!F26=0,"",RES_hh_tes_in!F26/RES_hh_fec_in!F26)</f>
        <v>1.0078496694517911</v>
      </c>
      <c r="G26" s="101">
        <f>IF(RES_hh_tes_in!G26=0,"",RES_hh_tes_in!G26/RES_hh_fec_in!G26)</f>
        <v>1.0139882670482094</v>
      </c>
      <c r="H26" s="101">
        <f>IF(RES_hh_tes_in!H26=0,"",RES_hh_tes_in!H26/RES_hh_fec_in!H26)</f>
        <v>1.014314321293571</v>
      </c>
      <c r="I26" s="101">
        <f>IF(RES_hh_tes_in!I26=0,"",RES_hh_tes_in!I26/RES_hh_fec_in!I26)</f>
        <v>1.013490948567028</v>
      </c>
      <c r="J26" s="101">
        <f>IF(RES_hh_tes_in!J26=0,"",RES_hh_tes_in!J26/RES_hh_fec_in!J26)</f>
        <v>1.0096306434180928</v>
      </c>
      <c r="K26" s="101">
        <f>IF(RES_hh_tes_in!K26=0,"",RES_hh_tes_in!K26/RES_hh_fec_in!K26)</f>
        <v>1.0126547064838396</v>
      </c>
      <c r="L26" s="101">
        <f>IF(RES_hh_tes_in!L26=0,"",RES_hh_tes_in!L26/RES_hh_fec_in!L26)</f>
        <v>1.015766194847199</v>
      </c>
      <c r="M26" s="101">
        <f>IF(RES_hh_tes_in!M26=0,"",RES_hh_tes_in!M26/RES_hh_fec_in!M26)</f>
        <v>1.0149376375927412</v>
      </c>
      <c r="N26" s="101">
        <f>IF(RES_hh_tes_in!N26=0,"",RES_hh_tes_in!N26/RES_hh_fec_in!N26)</f>
        <v>1.0162992705354736</v>
      </c>
      <c r="O26" s="101">
        <f>IF(RES_hh_tes_in!O26=0,"",RES_hh_tes_in!O26/RES_hh_fec_in!O26)</f>
        <v>1.0087283404474914</v>
      </c>
      <c r="P26" s="101">
        <f>IF(RES_hh_tes_in!P26=0,"",RES_hh_tes_in!P26/RES_hh_fec_in!P26)</f>
        <v>1.0136750359688695</v>
      </c>
      <c r="Q26" s="101">
        <f>IF(RES_hh_tes_in!Q26=0,"",RES_hh_tes_in!Q26/RES_hh_fec_in!Q26)</f>
        <v>1.018448066893751</v>
      </c>
    </row>
    <row r="27" spans="1:17" ht="12.95" customHeight="1" x14ac:dyDescent="0.25">
      <c r="A27" s="89" t="s">
        <v>62</v>
      </c>
      <c r="B27" s="103"/>
      <c r="C27" s="103">
        <f>IF(RES_hh_tes_in!C27=0,"",RES_hh_tes_in!C27/RES_hh_fec_in!C27)</f>
        <v>0.68101206976528672</v>
      </c>
      <c r="D27" s="103">
        <f>IF(RES_hh_tes_in!D27=0,"",RES_hh_tes_in!D27/RES_hh_fec_in!D27)</f>
        <v>0.64079693331410359</v>
      </c>
      <c r="E27" s="103">
        <f>IF(RES_hh_tes_in!E27=0,"",RES_hh_tes_in!E27/RES_hh_fec_in!E27)</f>
        <v>0.67701117374527719</v>
      </c>
      <c r="F27" s="103">
        <f>IF(RES_hh_tes_in!F27=0,"",RES_hh_tes_in!F27/RES_hh_fec_in!F27)</f>
        <v>0.65377759525252577</v>
      </c>
      <c r="G27" s="103">
        <f>IF(RES_hh_tes_in!G27=0,"",RES_hh_tes_in!G27/RES_hh_fec_in!G27)</f>
        <v>0.70231858733316077</v>
      </c>
      <c r="H27" s="103">
        <f>IF(RES_hh_tes_in!H27=0,"",RES_hh_tes_in!H27/RES_hh_fec_in!H27)</f>
        <v>0.70416291476244297</v>
      </c>
      <c r="I27" s="103">
        <f>IF(RES_hh_tes_in!I27=0,"",RES_hh_tes_in!I27/RES_hh_fec_in!I27)</f>
        <v>0.67567920391723069</v>
      </c>
      <c r="J27" s="103">
        <f>IF(RES_hh_tes_in!J27=0,"",RES_hh_tes_in!J27/RES_hh_fec_in!J27)</f>
        <v>0.70920808281180914</v>
      </c>
      <c r="K27" s="103">
        <f>IF(RES_hh_tes_in!K27=0,"",RES_hh_tes_in!K27/RES_hh_fec_in!K27)</f>
        <v>0.69541442253881935</v>
      </c>
      <c r="L27" s="103">
        <f>IF(RES_hh_tes_in!L27=0,"",RES_hh_tes_in!L27/RES_hh_fec_in!L27)</f>
        <v>0.70888105618786901</v>
      </c>
      <c r="M27" s="103">
        <f>IF(RES_hh_tes_in!M27=0,"",RES_hh_tes_in!M27/RES_hh_fec_in!M27)</f>
        <v>0.78406415168107346</v>
      </c>
      <c r="N27" s="103">
        <f>IF(RES_hh_tes_in!N27=0,"",RES_hh_tes_in!N27/RES_hh_fec_in!N27)</f>
        <v>0.64917993464320034</v>
      </c>
      <c r="O27" s="103">
        <f>IF(RES_hh_tes_in!O27=0,"",RES_hh_tes_in!O27/RES_hh_fec_in!O27)</f>
        <v>0.840075837034996</v>
      </c>
      <c r="P27" s="103">
        <f>IF(RES_hh_tes_in!P27=0,"",RES_hh_tes_in!P27/RES_hh_fec_in!P27)</f>
        <v>0.73711314418430829</v>
      </c>
      <c r="Q27" s="103">
        <f>IF(RES_hh_tes_in!Q27=0,"",RES_hh_tes_in!Q27/RES_hh_fec_in!Q27)</f>
        <v>0.70709453724432969</v>
      </c>
    </row>
    <row r="28" spans="1:17" ht="12" customHeight="1" x14ac:dyDescent="0.25">
      <c r="A28" s="87" t="s">
        <v>58</v>
      </c>
      <c r="B28" s="102"/>
      <c r="C28" s="102" t="str">
        <f>IF(RES_hh_tes_in!C28=0,"",RES_hh_tes_in!C28/RES_hh_fec_in!C28)</f>
        <v/>
      </c>
      <c r="D28" s="102" t="str">
        <f>IF(RES_hh_tes_in!D28=0,"",RES_hh_tes_in!D28/RES_hh_fec_in!D28)</f>
        <v/>
      </c>
      <c r="E28" s="102" t="str">
        <f>IF(RES_hh_tes_in!E28=0,"",RES_hh_tes_in!E28/RES_hh_fec_in!E28)</f>
        <v/>
      </c>
      <c r="F28" s="102" t="str">
        <f>IF(RES_hh_tes_in!F28=0,"",RES_hh_tes_in!F28/RES_hh_fec_in!F28)</f>
        <v/>
      </c>
      <c r="G28" s="102" t="str">
        <f>IF(RES_hh_tes_in!G28=0,"",RES_hh_tes_in!G28/RES_hh_fec_in!G28)</f>
        <v/>
      </c>
      <c r="H28" s="102" t="str">
        <f>IF(RES_hh_tes_in!H28=0,"",RES_hh_tes_in!H28/RES_hh_fec_in!H28)</f>
        <v/>
      </c>
      <c r="I28" s="102" t="str">
        <f>IF(RES_hh_tes_in!I28=0,"",RES_hh_tes_in!I28/RES_hh_fec_in!I28)</f>
        <v/>
      </c>
      <c r="J28" s="102" t="str">
        <f>IF(RES_hh_tes_in!J28=0,"",RES_hh_tes_in!J28/RES_hh_fec_in!J28)</f>
        <v/>
      </c>
      <c r="K28" s="102" t="str">
        <f>IF(RES_hh_tes_in!K28=0,"",RES_hh_tes_in!K28/RES_hh_fec_in!K28)</f>
        <v/>
      </c>
      <c r="L28" s="102" t="str">
        <f>IF(RES_hh_tes_in!L28=0,"",RES_hh_tes_in!L28/RES_hh_fec_in!L28)</f>
        <v/>
      </c>
      <c r="M28" s="102" t="str">
        <f>IF(RES_hh_tes_in!M28=0,"",RES_hh_tes_in!M28/RES_hh_fec_in!M28)</f>
        <v/>
      </c>
      <c r="N28" s="102" t="str">
        <f>IF(RES_hh_tes_in!N28=0,"",RES_hh_tes_in!N28/RES_hh_fec_in!N28)</f>
        <v/>
      </c>
      <c r="O28" s="102" t="str">
        <f>IF(RES_hh_tes_in!O28=0,"",RES_hh_tes_in!O28/RES_hh_fec_in!O28)</f>
        <v/>
      </c>
      <c r="P28" s="102" t="str">
        <f>IF(RES_hh_tes_in!P28=0,"",RES_hh_tes_in!P28/RES_hh_fec_in!P28)</f>
        <v/>
      </c>
      <c r="Q28" s="102" t="str">
        <f>IF(RES_hh_tes_in!Q28=0,"",RES_hh_tes_in!Q28/RES_hh_fec_in!Q28)</f>
        <v/>
      </c>
    </row>
    <row r="29" spans="1:17" s="28" customFormat="1" ht="12" customHeight="1" x14ac:dyDescent="0.25">
      <c r="A29" s="87" t="s">
        <v>84</v>
      </c>
      <c r="B29" s="102"/>
      <c r="C29" s="102">
        <f>IF(RES_hh_tes_in!C29=0,"",RES_hh_tes_in!C29/RES_hh_fec_in!C29)</f>
        <v>0.45351775687940649</v>
      </c>
      <c r="D29" s="102" t="str">
        <f>IF(RES_hh_tes_in!D29=0,"",RES_hh_tes_in!D29/RES_hh_fec_in!D29)</f>
        <v/>
      </c>
      <c r="E29" s="102">
        <f>IF(RES_hh_tes_in!E29=0,"",RES_hh_tes_in!E29/RES_hh_fec_in!E29)</f>
        <v>0.45655466376260057</v>
      </c>
      <c r="F29" s="102">
        <f>IF(RES_hh_tes_in!F29=0,"",RES_hh_tes_in!F29/RES_hh_fec_in!F29)</f>
        <v>0.46000959584148099</v>
      </c>
      <c r="G29" s="102" t="str">
        <f>IF(RES_hh_tes_in!G29=0,"",RES_hh_tes_in!G29/RES_hh_fec_in!G29)</f>
        <v/>
      </c>
      <c r="H29" s="102">
        <f>IF(RES_hh_tes_in!H29=0,"",RES_hh_tes_in!H29/RES_hh_fec_in!H29)</f>
        <v>0.46500718111466793</v>
      </c>
      <c r="I29" s="102" t="str">
        <f>IF(RES_hh_tes_in!I29=0,"",RES_hh_tes_in!I29/RES_hh_fec_in!I29)</f>
        <v/>
      </c>
      <c r="J29" s="102">
        <f>IF(RES_hh_tes_in!J29=0,"",RES_hh_tes_in!J29/RES_hh_fec_in!J29)</f>
        <v>0.47030009195324979</v>
      </c>
      <c r="K29" s="102" t="str">
        <f>IF(RES_hh_tes_in!K29=0,"",RES_hh_tes_in!K29/RES_hh_fec_in!K29)</f>
        <v/>
      </c>
      <c r="L29" s="102">
        <f>IF(RES_hh_tes_in!L29=0,"",RES_hh_tes_in!L29/RES_hh_fec_in!L29)</f>
        <v>0.47483619656251552</v>
      </c>
      <c r="M29" s="102" t="str">
        <f>IF(RES_hh_tes_in!M29=0,"",RES_hh_tes_in!M29/RES_hh_fec_in!M29)</f>
        <v/>
      </c>
      <c r="N29" s="102" t="str">
        <f>IF(RES_hh_tes_in!N29=0,"",RES_hh_tes_in!N29/RES_hh_fec_in!N29)</f>
        <v/>
      </c>
      <c r="O29" s="102" t="str">
        <f>IF(RES_hh_tes_in!O29=0,"",RES_hh_tes_in!O29/RES_hh_fec_in!O29)</f>
        <v/>
      </c>
      <c r="P29" s="102" t="str">
        <f>IF(RES_hh_tes_in!P29=0,"",RES_hh_tes_in!P29/RES_hh_fec_in!P29)</f>
        <v/>
      </c>
      <c r="Q29" s="102" t="str">
        <f>IF(RES_hh_tes_in!Q29=0,"",RES_hh_tes_in!Q29/RES_hh_fec_in!Q29)</f>
        <v/>
      </c>
    </row>
    <row r="30" spans="1:17" ht="12" customHeight="1" x14ac:dyDescent="0.25">
      <c r="A30" s="87" t="s">
        <v>109</v>
      </c>
      <c r="B30" s="102"/>
      <c r="C30" s="102">
        <f>IF(RES_hh_tes_in!C30=0,"",RES_hh_tes_in!C30/RES_hh_fec_in!C30)</f>
        <v>0.49652895165033484</v>
      </c>
      <c r="D30" s="102">
        <f>IF(RES_hh_tes_in!D30=0,"",RES_hh_tes_in!D30/RES_hh_fec_in!D30)</f>
        <v>0.50060322465011731</v>
      </c>
      <c r="E30" s="102">
        <f>IF(RES_hh_tes_in!E30=0,"",RES_hh_tes_in!E30/RES_hh_fec_in!E30)</f>
        <v>0.50472630224353543</v>
      </c>
      <c r="F30" s="102">
        <f>IF(RES_hh_tes_in!F30=0,"",RES_hh_tes_in!F30/RES_hh_fec_in!F30)</f>
        <v>0.508897241190998</v>
      </c>
      <c r="G30" s="102">
        <f>IF(RES_hh_tes_in!G30=0,"",RES_hh_tes_in!G30/RES_hh_fec_in!G30)</f>
        <v>0.51330766535191497</v>
      </c>
      <c r="H30" s="102">
        <f>IF(RES_hh_tes_in!H30=0,"",RES_hh_tes_in!H30/RES_hh_fec_in!H30)</f>
        <v>0.51823074850117246</v>
      </c>
      <c r="I30" s="102">
        <f>IF(RES_hh_tes_in!I30=0,"",RES_hh_tes_in!I30/RES_hh_fec_in!I30)</f>
        <v>0.52245655022819582</v>
      </c>
      <c r="J30" s="102">
        <f>IF(RES_hh_tes_in!J30=0,"",RES_hh_tes_in!J30/RES_hh_fec_in!J30)</f>
        <v>0.52790544608361012</v>
      </c>
      <c r="K30" s="102">
        <f>IF(RES_hh_tes_in!K30=0,"",RES_hh_tes_in!K30/RES_hh_fec_in!K30)</f>
        <v>0.52761699797785</v>
      </c>
      <c r="L30" s="102">
        <f>IF(RES_hh_tes_in!L30=0,"",RES_hh_tes_in!L30/RES_hh_fec_in!L30)</f>
        <v>0.52782583615794465</v>
      </c>
      <c r="M30" s="102">
        <f>IF(RES_hh_tes_in!M30=0,"",RES_hh_tes_in!M30/RES_hh_fec_in!M30)</f>
        <v>0.52846119067662789</v>
      </c>
      <c r="N30" s="102">
        <f>IF(RES_hh_tes_in!N30=0,"",RES_hh_tes_in!N30/RES_hh_fec_in!N30)</f>
        <v>0.52904514589059881</v>
      </c>
      <c r="O30" s="102">
        <f>IF(RES_hh_tes_in!O30=0,"",RES_hh_tes_in!O30/RES_hh_fec_in!O30)</f>
        <v>0.52975115420208263</v>
      </c>
      <c r="P30" s="102">
        <f>IF(RES_hh_tes_in!P30=0,"",RES_hh_tes_in!P30/RES_hh_fec_in!P30)</f>
        <v>0.53074844276704058</v>
      </c>
      <c r="Q30" s="102">
        <f>IF(RES_hh_tes_in!Q30=0,"",RES_hh_tes_in!Q30/RES_hh_fec_in!Q30)</f>
        <v>0.53282711389090642</v>
      </c>
    </row>
    <row r="31" spans="1:17" ht="12" customHeight="1" x14ac:dyDescent="0.25">
      <c r="A31" s="87" t="s">
        <v>55</v>
      </c>
      <c r="B31" s="102"/>
      <c r="C31" s="102" t="str">
        <f>IF(RES_hh_tes_in!C31=0,"",RES_hh_tes_in!C31/RES_hh_fec_in!C31)</f>
        <v/>
      </c>
      <c r="D31" s="102" t="str">
        <f>IF(RES_hh_tes_in!D31=0,"",RES_hh_tes_in!D31/RES_hh_fec_in!D31)</f>
        <v/>
      </c>
      <c r="E31" s="102" t="str">
        <f>IF(RES_hh_tes_in!E31=0,"",RES_hh_tes_in!E31/RES_hh_fec_in!E31)</f>
        <v/>
      </c>
      <c r="F31" s="102" t="str">
        <f>IF(RES_hh_tes_in!F31=0,"",RES_hh_tes_in!F31/RES_hh_fec_in!F31)</f>
        <v/>
      </c>
      <c r="G31" s="102" t="str">
        <f>IF(RES_hh_tes_in!G31=0,"",RES_hh_tes_in!G31/RES_hh_fec_in!G31)</f>
        <v/>
      </c>
      <c r="H31" s="102" t="str">
        <f>IF(RES_hh_tes_in!H31=0,"",RES_hh_tes_in!H31/RES_hh_fec_in!H31)</f>
        <v/>
      </c>
      <c r="I31" s="102" t="str">
        <f>IF(RES_hh_tes_in!I31=0,"",RES_hh_tes_in!I31/RES_hh_fec_in!I31)</f>
        <v/>
      </c>
      <c r="J31" s="102" t="str">
        <f>IF(RES_hh_tes_in!J31=0,"",RES_hh_tes_in!J31/RES_hh_fec_in!J31)</f>
        <v/>
      </c>
      <c r="K31" s="102" t="str">
        <f>IF(RES_hh_tes_in!K31=0,"",RES_hh_tes_in!K31/RES_hh_fec_in!K31)</f>
        <v/>
      </c>
      <c r="L31" s="102" t="str">
        <f>IF(RES_hh_tes_in!L31=0,"",RES_hh_tes_in!L31/RES_hh_fec_in!L31)</f>
        <v/>
      </c>
      <c r="M31" s="102" t="str">
        <f>IF(RES_hh_tes_in!M31=0,"",RES_hh_tes_in!M31/RES_hh_fec_in!M31)</f>
        <v/>
      </c>
      <c r="N31" s="102" t="str">
        <f>IF(RES_hh_tes_in!N31=0,"",RES_hh_tes_in!N31/RES_hh_fec_in!N31)</f>
        <v/>
      </c>
      <c r="O31" s="102" t="str">
        <f>IF(RES_hh_tes_in!O31=0,"",RES_hh_tes_in!O31/RES_hh_fec_in!O31)</f>
        <v/>
      </c>
      <c r="P31" s="102" t="str">
        <f>IF(RES_hh_tes_in!P31=0,"",RES_hh_tes_in!P31/RES_hh_fec_in!P31)</f>
        <v/>
      </c>
      <c r="Q31" s="102" t="str">
        <f>IF(RES_hh_tes_in!Q31=0,"",RES_hh_tes_in!Q31/RES_hh_fec_in!Q31)</f>
        <v/>
      </c>
    </row>
    <row r="32" spans="1:17" ht="12" customHeight="1" x14ac:dyDescent="0.25">
      <c r="A32" s="49" t="s">
        <v>60</v>
      </c>
      <c r="B32" s="101"/>
      <c r="C32" s="101">
        <f>IF(RES_hh_tes_in!C32=0,"",RES_hh_tes_in!C32/RES_hh_fec_in!C32)</f>
        <v>0.83394055360728603</v>
      </c>
      <c r="D32" s="101">
        <f>IF(RES_hh_tes_in!D32=0,"",RES_hh_tes_in!D32/RES_hh_fec_in!D32)</f>
        <v>0.83650233399185814</v>
      </c>
      <c r="E32" s="101">
        <f>IF(RES_hh_tes_in!E32=0,"",RES_hh_tes_in!E32/RES_hh_fec_in!E32)</f>
        <v>0.83964925453902106</v>
      </c>
      <c r="F32" s="101">
        <f>IF(RES_hh_tes_in!F32=0,"",RES_hh_tes_in!F32/RES_hh_fec_in!F32)</f>
        <v>0.84136782150060363</v>
      </c>
      <c r="G32" s="101">
        <f>IF(RES_hh_tes_in!G32=0,"",RES_hh_tes_in!G32/RES_hh_fec_in!G32)</f>
        <v>0.84508121362386757</v>
      </c>
      <c r="H32" s="101">
        <f>IF(RES_hh_tes_in!H32=0,"",RES_hh_tes_in!H32/RES_hh_fec_in!H32)</f>
        <v>0.84901890664570823</v>
      </c>
      <c r="I32" s="101">
        <f>IF(RES_hh_tes_in!I32=0,"",RES_hh_tes_in!I32/RES_hh_fec_in!I32)</f>
        <v>0.85068823045458797</v>
      </c>
      <c r="J32" s="101">
        <f>IF(RES_hh_tes_in!J32=0,"",RES_hh_tes_in!J32/RES_hh_fec_in!J32)</f>
        <v>0.85490439871449897</v>
      </c>
      <c r="K32" s="101">
        <f>IF(RES_hh_tes_in!K32=0,"",RES_hh_tes_in!K32/RES_hh_fec_in!K32)</f>
        <v>0.85581311665690341</v>
      </c>
      <c r="L32" s="101">
        <f>IF(RES_hh_tes_in!L32=0,"",RES_hh_tes_in!L32/RES_hh_fec_in!L32)</f>
        <v>0.8570212465891629</v>
      </c>
      <c r="M32" s="101">
        <f>IF(RES_hh_tes_in!M32=0,"",RES_hh_tes_in!M32/RES_hh_fec_in!M32)</f>
        <v>0.8583665777593158</v>
      </c>
      <c r="N32" s="101">
        <f>IF(RES_hh_tes_in!N32=0,"",RES_hh_tes_in!N32/RES_hh_fec_in!N32)</f>
        <v>0.85732839167846542</v>
      </c>
      <c r="O32" s="101">
        <f>IF(RES_hh_tes_in!O32=0,"",RES_hh_tes_in!O32/RES_hh_fec_in!O32)</f>
        <v>0.85790903670548768</v>
      </c>
      <c r="P32" s="101">
        <f>IF(RES_hh_tes_in!P32=0,"",RES_hh_tes_in!P32/RES_hh_fec_in!P32)</f>
        <v>0.85788729348899018</v>
      </c>
      <c r="Q32" s="101">
        <f>IF(RES_hh_tes_in!Q32=0,"",RES_hh_tes_in!Q32/RES_hh_fec_in!Q32)</f>
        <v>0.8603205496623646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/>
      <c r="C3" s="100">
        <f t="shared" ref="C3:Q3" si="0">SUM(C4,C15,C17,C27)</f>
        <v>4178.7532599937622</v>
      </c>
      <c r="D3" s="100">
        <f t="shared" si="0"/>
        <v>2863.9907737587</v>
      </c>
      <c r="E3" s="100">
        <f t="shared" si="0"/>
        <v>2818.8347452377425</v>
      </c>
      <c r="F3" s="100">
        <f t="shared" si="0"/>
        <v>2580.6628228474628</v>
      </c>
      <c r="G3" s="100">
        <f t="shared" si="0"/>
        <v>2748.7207886565329</v>
      </c>
      <c r="H3" s="100">
        <f t="shared" si="0"/>
        <v>3566.3363427924405</v>
      </c>
      <c r="I3" s="100">
        <f t="shared" si="0"/>
        <v>2072.3905545776852</v>
      </c>
      <c r="J3" s="100">
        <f t="shared" si="0"/>
        <v>3638.232484431931</v>
      </c>
      <c r="K3" s="100">
        <f t="shared" si="0"/>
        <v>2250.8906573478439</v>
      </c>
      <c r="L3" s="100">
        <f t="shared" si="0"/>
        <v>3249.5909081757727</v>
      </c>
      <c r="M3" s="100">
        <f t="shared" si="0"/>
        <v>2070.0661625826538</v>
      </c>
      <c r="N3" s="100">
        <f t="shared" si="0"/>
        <v>3426.0271946958319</v>
      </c>
      <c r="O3" s="100">
        <f t="shared" si="0"/>
        <v>1460.8928381025537</v>
      </c>
      <c r="P3" s="100">
        <f t="shared" si="0"/>
        <v>2547.1810835133861</v>
      </c>
      <c r="Q3" s="100">
        <f t="shared" si="0"/>
        <v>2369.5087132913668</v>
      </c>
    </row>
    <row r="4" spans="1:17" ht="12.95" customHeight="1" x14ac:dyDescent="0.25">
      <c r="A4" s="89" t="s">
        <v>65</v>
      </c>
      <c r="B4" s="96"/>
      <c r="C4" s="96">
        <f t="shared" ref="C4:Q4" si="1">SUM(C5:C14)</f>
        <v>3738.135657015182</v>
      </c>
      <c r="D4" s="96">
        <f t="shared" si="1"/>
        <v>2512.5768757565093</v>
      </c>
      <c r="E4" s="96">
        <f t="shared" si="1"/>
        <v>2492.8671417423025</v>
      </c>
      <c r="F4" s="96">
        <f t="shared" si="1"/>
        <v>2308.9708497475995</v>
      </c>
      <c r="G4" s="96">
        <f t="shared" si="1"/>
        <v>2434.5341835880899</v>
      </c>
      <c r="H4" s="96">
        <f t="shared" si="1"/>
        <v>3157.9190851823164</v>
      </c>
      <c r="I4" s="96">
        <f t="shared" si="1"/>
        <v>1750.7482218653165</v>
      </c>
      <c r="J4" s="96">
        <f t="shared" si="1"/>
        <v>3319.7288345762481</v>
      </c>
      <c r="K4" s="96">
        <f t="shared" si="1"/>
        <v>2037.3109692821038</v>
      </c>
      <c r="L4" s="96">
        <f t="shared" si="1"/>
        <v>2856.19324911375</v>
      </c>
      <c r="M4" s="96">
        <f t="shared" si="1"/>
        <v>1833.1568563593539</v>
      </c>
      <c r="N4" s="96">
        <f t="shared" si="1"/>
        <v>2945.9930593520421</v>
      </c>
      <c r="O4" s="96">
        <f t="shared" si="1"/>
        <v>1354.1433545731634</v>
      </c>
      <c r="P4" s="96">
        <f t="shared" si="1"/>
        <v>2195.2833259224035</v>
      </c>
      <c r="Q4" s="96">
        <f t="shared" si="1"/>
        <v>1992.7720182281685</v>
      </c>
    </row>
    <row r="5" spans="1:17" ht="12" customHeight="1" x14ac:dyDescent="0.25">
      <c r="A5" s="87" t="s">
        <v>58</v>
      </c>
      <c r="B5" s="95"/>
      <c r="C5" s="95">
        <v>0</v>
      </c>
      <c r="D5" s="95">
        <v>0</v>
      </c>
      <c r="E5" s="95">
        <v>93.489518001411284</v>
      </c>
      <c r="F5" s="95">
        <v>0</v>
      </c>
      <c r="G5" s="95">
        <v>105.92322764382163</v>
      </c>
      <c r="H5" s="95">
        <v>235.89585199154104</v>
      </c>
      <c r="I5" s="95">
        <v>252.66384974748632</v>
      </c>
      <c r="J5" s="95">
        <v>82.942318490627727</v>
      </c>
      <c r="K5" s="95">
        <v>81.40057229321738</v>
      </c>
      <c r="L5" s="95">
        <v>471.46949451259451</v>
      </c>
      <c r="M5" s="95">
        <v>116.05653741166758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10.979592275002226</v>
      </c>
      <c r="D6" s="95">
        <v>9.5110444674111765</v>
      </c>
      <c r="E6" s="95">
        <v>7.6874566096722496</v>
      </c>
      <c r="F6" s="95">
        <v>48.502211243507958</v>
      </c>
      <c r="G6" s="95">
        <v>2.5064735437966883</v>
      </c>
      <c r="H6" s="95">
        <v>18.542594803491184</v>
      </c>
      <c r="I6" s="95">
        <v>6.5049538143355585</v>
      </c>
      <c r="J6" s="95">
        <v>31.182843870157004</v>
      </c>
      <c r="K6" s="95">
        <v>13.670722829700837</v>
      </c>
      <c r="L6" s="95">
        <v>8.4790361044817928</v>
      </c>
      <c r="M6" s="95">
        <v>11.747239177783568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2180.6214377254419</v>
      </c>
      <c r="D7" s="95">
        <v>143.7022575925879</v>
      </c>
      <c r="E7" s="95">
        <v>1154.6728190110673</v>
      </c>
      <c r="F7" s="95">
        <v>327.80447647553399</v>
      </c>
      <c r="G7" s="95">
        <v>1236.315237713713</v>
      </c>
      <c r="H7" s="95">
        <v>1613.2411754475986</v>
      </c>
      <c r="I7" s="95">
        <v>0</v>
      </c>
      <c r="J7" s="95">
        <v>1567.0566152731003</v>
      </c>
      <c r="K7" s="95">
        <v>1015.2272166633549</v>
      </c>
      <c r="L7" s="95">
        <v>1277.2812450116774</v>
      </c>
      <c r="M7" s="95">
        <v>1348.4268801773499</v>
      </c>
      <c r="N7" s="95">
        <v>1407.8116364560199</v>
      </c>
      <c r="O7" s="95">
        <v>1258.7015384080012</v>
      </c>
      <c r="P7" s="95">
        <v>1464.0878994123004</v>
      </c>
      <c r="Q7" s="95">
        <v>296.13849307129402</v>
      </c>
    </row>
    <row r="8" spans="1:17" ht="12" customHeight="1" x14ac:dyDescent="0.25">
      <c r="A8" s="87" t="s">
        <v>109</v>
      </c>
      <c r="B8" s="95"/>
      <c r="C8" s="95">
        <v>1546.5346270147377</v>
      </c>
      <c r="D8" s="95">
        <v>2359.3635736965102</v>
      </c>
      <c r="E8" s="95">
        <v>1237.0173481201516</v>
      </c>
      <c r="F8" s="95">
        <v>1932.6641620285573</v>
      </c>
      <c r="G8" s="95">
        <v>1089.7892446867586</v>
      </c>
      <c r="H8" s="95">
        <v>1290.2394629396856</v>
      </c>
      <c r="I8" s="95">
        <v>1491.5794183034945</v>
      </c>
      <c r="J8" s="95">
        <v>1638.547056942363</v>
      </c>
      <c r="K8" s="95">
        <v>927.01245749583063</v>
      </c>
      <c r="L8" s="95">
        <v>1098.9634734849963</v>
      </c>
      <c r="M8" s="95">
        <v>356.9261995925529</v>
      </c>
      <c r="N8" s="95">
        <v>1538.1814228960225</v>
      </c>
      <c r="O8" s="95">
        <v>95.441816165162223</v>
      </c>
      <c r="P8" s="95">
        <v>731.19542651010283</v>
      </c>
      <c r="Q8" s="95">
        <v>1696.6335251568744</v>
      </c>
    </row>
    <row r="9" spans="1:17" ht="12" customHeight="1" x14ac:dyDescent="0.25">
      <c r="A9" s="87" t="s">
        <v>55</v>
      </c>
      <c r="B9" s="95"/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/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/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/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/>
      <c r="C15" s="96">
        <f t="shared" ref="C15:Q15" si="2">C16</f>
        <v>0</v>
      </c>
      <c r="D15" s="96">
        <f t="shared" si="2"/>
        <v>0</v>
      </c>
      <c r="E15" s="96">
        <f t="shared" si="2"/>
        <v>0</v>
      </c>
      <c r="F15" s="96">
        <f t="shared" si="2"/>
        <v>0</v>
      </c>
      <c r="G15" s="96">
        <f t="shared" si="2"/>
        <v>0</v>
      </c>
      <c r="H15" s="96">
        <f t="shared" si="2"/>
        <v>0</v>
      </c>
      <c r="I15" s="96">
        <f t="shared" si="2"/>
        <v>0</v>
      </c>
      <c r="J15" s="96">
        <f t="shared" si="2"/>
        <v>0</v>
      </c>
      <c r="K15" s="96">
        <f t="shared" si="2"/>
        <v>0</v>
      </c>
      <c r="L15" s="96">
        <f t="shared" si="2"/>
        <v>0</v>
      </c>
      <c r="M15" s="96">
        <f t="shared" si="2"/>
        <v>0</v>
      </c>
      <c r="N15" s="96">
        <f t="shared" si="2"/>
        <v>0</v>
      </c>
      <c r="O15" s="96">
        <f t="shared" si="2"/>
        <v>0</v>
      </c>
      <c r="P15" s="96">
        <f t="shared" si="2"/>
        <v>0</v>
      </c>
      <c r="Q15" s="96">
        <f t="shared" si="2"/>
        <v>0</v>
      </c>
    </row>
    <row r="16" spans="1:17" ht="12" customHeight="1" x14ac:dyDescent="0.25">
      <c r="A16" s="87" t="s">
        <v>111</v>
      </c>
      <c r="B16" s="97"/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/>
      <c r="C17" s="96">
        <f t="shared" ref="C17:Q17" si="3">SUM(C18:C26)</f>
        <v>350.02981896352895</v>
      </c>
      <c r="D17" s="96">
        <f t="shared" si="3"/>
        <v>222.17075315368174</v>
      </c>
      <c r="E17" s="96">
        <f t="shared" si="3"/>
        <v>226.28281455607581</v>
      </c>
      <c r="F17" s="96">
        <f t="shared" si="3"/>
        <v>159.73821040792953</v>
      </c>
      <c r="G17" s="96">
        <f t="shared" si="3"/>
        <v>233.26878798340567</v>
      </c>
      <c r="H17" s="96">
        <f t="shared" si="3"/>
        <v>309.43763694213095</v>
      </c>
      <c r="I17" s="96">
        <f t="shared" si="3"/>
        <v>201.84547796337961</v>
      </c>
      <c r="J17" s="96">
        <f t="shared" si="3"/>
        <v>210.87601217020406</v>
      </c>
      <c r="K17" s="96">
        <f t="shared" si="3"/>
        <v>124.19621993207888</v>
      </c>
      <c r="L17" s="96">
        <f t="shared" si="3"/>
        <v>300.58827553554909</v>
      </c>
      <c r="M17" s="96">
        <f t="shared" si="3"/>
        <v>201.23188124013893</v>
      </c>
      <c r="N17" s="96">
        <f t="shared" si="3"/>
        <v>333.57725535406507</v>
      </c>
      <c r="O17" s="96">
        <f t="shared" si="3"/>
        <v>98.689804716653569</v>
      </c>
      <c r="P17" s="96">
        <f t="shared" si="3"/>
        <v>278.32922092644924</v>
      </c>
      <c r="Q17" s="96">
        <f t="shared" si="3"/>
        <v>252.90267105028079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</v>
      </c>
      <c r="E18" s="95">
        <v>6.6403997885645749</v>
      </c>
      <c r="F18" s="95">
        <v>0</v>
      </c>
      <c r="G18" s="95">
        <v>10.232978369353054</v>
      </c>
      <c r="H18" s="95">
        <v>19.212965204559257</v>
      </c>
      <c r="I18" s="95">
        <v>17.805902114623006</v>
      </c>
      <c r="J18" s="95">
        <v>7.2065688524702001</v>
      </c>
      <c r="K18" s="95">
        <v>7.9179455511637906</v>
      </c>
      <c r="L18" s="95">
        <v>65.363829936818902</v>
      </c>
      <c r="M18" s="95">
        <v>18.465791938589955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1.4449554415433123</v>
      </c>
      <c r="D19" s="95">
        <v>1.3325098802216102</v>
      </c>
      <c r="E19" s="95">
        <v>1.2172036961635422</v>
      </c>
      <c r="F19" s="95">
        <v>7.6064748613242612</v>
      </c>
      <c r="G19" s="95">
        <v>0.35387547545471221</v>
      </c>
      <c r="H19" s="95">
        <v>2.5963065991170562</v>
      </c>
      <c r="I19" s="95">
        <v>1.2613087610624127</v>
      </c>
      <c r="J19" s="95">
        <v>4.9736857087445516</v>
      </c>
      <c r="K19" s="95">
        <v>2.0912733131716741</v>
      </c>
      <c r="L19" s="95">
        <v>1.3259709708052894</v>
      </c>
      <c r="M19" s="95">
        <v>1.9767687966399163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247.86031603987587</v>
      </c>
      <c r="D20" s="95">
        <v>11.630211650335026</v>
      </c>
      <c r="E20" s="95">
        <v>88.918706892878788</v>
      </c>
      <c r="F20" s="95">
        <v>23.829694634861816</v>
      </c>
      <c r="G20" s="95">
        <v>130.32529837947061</v>
      </c>
      <c r="H20" s="95">
        <v>164.70694165987882</v>
      </c>
      <c r="I20" s="95">
        <v>0</v>
      </c>
      <c r="J20" s="95">
        <v>160.81271144750508</v>
      </c>
      <c r="K20" s="95">
        <v>0</v>
      </c>
      <c r="L20" s="95">
        <v>97.899167391209744</v>
      </c>
      <c r="M20" s="95">
        <v>134.46997691885596</v>
      </c>
      <c r="N20" s="95">
        <v>159.12494646045502</v>
      </c>
      <c r="O20" s="95">
        <v>87.288689687640115</v>
      </c>
      <c r="P20" s="95">
        <v>217.23625234450748</v>
      </c>
      <c r="Q20" s="95">
        <v>35.743689352073702</v>
      </c>
    </row>
    <row r="21" spans="1:17" ht="12" customHeight="1" x14ac:dyDescent="0.25">
      <c r="A21" s="87" t="s">
        <v>109</v>
      </c>
      <c r="B21" s="95"/>
      <c r="C21" s="95">
        <v>100.72454748210977</v>
      </c>
      <c r="D21" s="95">
        <v>209.20803162312509</v>
      </c>
      <c r="E21" s="95">
        <v>129.5065041784689</v>
      </c>
      <c r="F21" s="95">
        <v>128.30204091174346</v>
      </c>
      <c r="G21" s="95">
        <v>92.3566357591273</v>
      </c>
      <c r="H21" s="95">
        <v>122.9214234785758</v>
      </c>
      <c r="I21" s="95">
        <v>182.77826708769419</v>
      </c>
      <c r="J21" s="95">
        <v>37.883046161484238</v>
      </c>
      <c r="K21" s="95">
        <v>114.18700106774341</v>
      </c>
      <c r="L21" s="95">
        <v>135.99930723671511</v>
      </c>
      <c r="M21" s="95">
        <v>46.319343586053087</v>
      </c>
      <c r="N21" s="95">
        <v>174.45230889361002</v>
      </c>
      <c r="O21" s="95">
        <v>11.401115029013448</v>
      </c>
      <c r="P21" s="95">
        <v>61.092968581941783</v>
      </c>
      <c r="Q21" s="95">
        <v>217.15898169820707</v>
      </c>
    </row>
    <row r="22" spans="1:17" ht="12" customHeight="1" x14ac:dyDescent="0.25">
      <c r="A22" s="87" t="s">
        <v>55</v>
      </c>
      <c r="B22" s="95"/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/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/>
      <c r="C27" s="96">
        <f t="shared" ref="C27:Q27" si="4">SUM(C28:C32)</f>
        <v>90.587784015051341</v>
      </c>
      <c r="D27" s="96">
        <f t="shared" si="4"/>
        <v>129.24314484850905</v>
      </c>
      <c r="E27" s="96">
        <f t="shared" si="4"/>
        <v>99.684788939364566</v>
      </c>
      <c r="F27" s="96">
        <f t="shared" si="4"/>
        <v>111.95376269193345</v>
      </c>
      <c r="G27" s="96">
        <f t="shared" si="4"/>
        <v>80.917817085037441</v>
      </c>
      <c r="H27" s="96">
        <f t="shared" si="4"/>
        <v>98.979620667993075</v>
      </c>
      <c r="I27" s="96">
        <f t="shared" si="4"/>
        <v>119.79685474898913</v>
      </c>
      <c r="J27" s="96">
        <f t="shared" si="4"/>
        <v>107.62763768547894</v>
      </c>
      <c r="K27" s="96">
        <f t="shared" si="4"/>
        <v>89.383468133661296</v>
      </c>
      <c r="L27" s="96">
        <f t="shared" si="4"/>
        <v>92.809383526473553</v>
      </c>
      <c r="M27" s="96">
        <f t="shared" si="4"/>
        <v>35.677424983160982</v>
      </c>
      <c r="N27" s="96">
        <f t="shared" si="4"/>
        <v>146.45687998972485</v>
      </c>
      <c r="O27" s="96">
        <f t="shared" si="4"/>
        <v>8.0596788127367596</v>
      </c>
      <c r="P27" s="96">
        <f t="shared" si="4"/>
        <v>73.568536664533582</v>
      </c>
      <c r="Q27" s="96">
        <f t="shared" si="4"/>
        <v>123.83402401291752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0.85725218968520134</v>
      </c>
      <c r="D29" s="95">
        <v>0</v>
      </c>
      <c r="E29" s="95">
        <v>0.77187594299092699</v>
      </c>
      <c r="F29" s="95">
        <v>4.3844161896881424</v>
      </c>
      <c r="G29" s="95">
        <v>0</v>
      </c>
      <c r="H29" s="95">
        <v>1.6225235561854441</v>
      </c>
      <c r="I29" s="95">
        <v>0</v>
      </c>
      <c r="J29" s="95">
        <v>3.2428236915825197</v>
      </c>
      <c r="K29" s="95">
        <v>0</v>
      </c>
      <c r="L29" s="95">
        <v>0.83091237328334111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89.730531825366143</v>
      </c>
      <c r="D30" s="95">
        <v>129.24314484850905</v>
      </c>
      <c r="E30" s="95">
        <v>98.912912996373635</v>
      </c>
      <c r="F30" s="95">
        <v>107.56934650224531</v>
      </c>
      <c r="G30" s="95">
        <v>80.917817085037441</v>
      </c>
      <c r="H30" s="95">
        <v>97.357097111807633</v>
      </c>
      <c r="I30" s="95">
        <v>119.79685474898913</v>
      </c>
      <c r="J30" s="95">
        <v>104.38481399389643</v>
      </c>
      <c r="K30" s="95">
        <v>89.383468133661296</v>
      </c>
      <c r="L30" s="95">
        <v>91.978471153190213</v>
      </c>
      <c r="M30" s="95">
        <v>35.677424983160982</v>
      </c>
      <c r="N30" s="95">
        <v>146.45687998972485</v>
      </c>
      <c r="O30" s="95">
        <v>8.0596788127367596</v>
      </c>
      <c r="P30" s="95">
        <v>73.568536664533582</v>
      </c>
      <c r="Q30" s="95">
        <v>123.83402401291752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/>
      <c r="C3" s="100">
        <f>IF(RES_hh_fec_in!C3=0,0,1000000/0.086*RES_hh_fec_in!C3/RES_hh_num_in!C3)</f>
        <v>21149.772556350617</v>
      </c>
      <c r="D3" s="100">
        <f>IF(RES_hh_fec_in!D3=0,0,1000000/0.086*RES_hh_fec_in!D3/RES_hh_num_in!D3)</f>
        <v>19372.265148293525</v>
      </c>
      <c r="E3" s="100">
        <f>IF(RES_hh_fec_in!E3=0,0,1000000/0.086*RES_hh_fec_in!E3/RES_hh_num_in!E3)</f>
        <v>19440.676341451373</v>
      </c>
      <c r="F3" s="100">
        <f>IF(RES_hh_fec_in!F3=0,0,1000000/0.086*RES_hh_fec_in!F3/RES_hh_num_in!F3)</f>
        <v>18530.376020517822</v>
      </c>
      <c r="G3" s="100">
        <f>IF(RES_hh_fec_in!G3=0,0,1000000/0.086*RES_hh_fec_in!G3/RES_hh_num_in!G3)</f>
        <v>18117.958386808117</v>
      </c>
      <c r="H3" s="100">
        <f>IF(RES_hh_fec_in!H3=0,0,1000000/0.086*RES_hh_fec_in!H3/RES_hh_num_in!H3)</f>
        <v>18170.178220305977</v>
      </c>
      <c r="I3" s="100">
        <f>IF(RES_hh_fec_in!I3=0,0,1000000/0.086*RES_hh_fec_in!I3/RES_hh_num_in!I3)</f>
        <v>15428.789731960265</v>
      </c>
      <c r="J3" s="100">
        <f>IF(RES_hh_fec_in!J3=0,0,1000000/0.086*RES_hh_fec_in!J3/RES_hh_num_in!J3)</f>
        <v>16334.843520948207</v>
      </c>
      <c r="K3" s="100">
        <f>IF(RES_hh_fec_in!K3=0,0,1000000/0.086*RES_hh_fec_in!K3/RES_hh_num_in!K3)</f>
        <v>16349.302782354487</v>
      </c>
      <c r="L3" s="100">
        <f>IF(RES_hh_fec_in!L3=0,0,1000000/0.086*RES_hh_fec_in!L3/RES_hh_num_in!L3)</f>
        <v>18154.124135966511</v>
      </c>
      <c r="M3" s="100">
        <f>IF(RES_hh_fec_in!M3=0,0,1000000/0.086*RES_hh_fec_in!M3/RES_hh_num_in!M3)</f>
        <v>14638.068785057907</v>
      </c>
      <c r="N3" s="100">
        <f>IF(RES_hh_fec_in!N3=0,0,1000000/0.086*RES_hh_fec_in!N3/RES_hh_num_in!N3)</f>
        <v>16052.294891305875</v>
      </c>
      <c r="O3" s="100">
        <f>IF(RES_hh_fec_in!O3=0,0,1000000/0.086*RES_hh_fec_in!O3/RES_hh_num_in!O3)</f>
        <v>15177.041246971648</v>
      </c>
      <c r="P3" s="100">
        <f>IF(RES_hh_fec_in!P3=0,0,1000000/0.086*RES_hh_fec_in!P3/RES_hh_num_in!P3)</f>
        <v>14127.843302119854</v>
      </c>
      <c r="Q3" s="100">
        <f>IF(RES_hh_fec_in!Q3=0,0,1000000/0.086*RES_hh_fec_in!Q3/RES_hh_num_in!Q3)</f>
        <v>13881.393839757011</v>
      </c>
    </row>
    <row r="4" spans="1:17" ht="12.95" customHeight="1" x14ac:dyDescent="0.25">
      <c r="A4" s="89" t="s">
        <v>65</v>
      </c>
      <c r="B4" s="96"/>
      <c r="C4" s="96">
        <f>IF(RES_hh_fec_in!C4=0,0,1000000/0.086*RES_hh_fec_in!C4/RES_hh_num_in!C4)</f>
        <v>17925.30301260138</v>
      </c>
      <c r="D4" s="96">
        <f>IF(RES_hh_fec_in!D4=0,0,1000000/0.086*RES_hh_fec_in!D4/RES_hh_num_in!D4)</f>
        <v>16204.355600961613</v>
      </c>
      <c r="E4" s="96">
        <f>IF(RES_hh_fec_in!E4=0,0,1000000/0.086*RES_hh_fec_in!E4/RES_hh_num_in!E4)</f>
        <v>16321.255295779865</v>
      </c>
      <c r="F4" s="96">
        <f>IF(RES_hh_fec_in!F4=0,0,1000000/0.086*RES_hh_fec_in!F4/RES_hh_num_in!F4)</f>
        <v>15403.399750256936</v>
      </c>
      <c r="G4" s="96">
        <f>IF(RES_hh_fec_in!G4=0,0,1000000/0.086*RES_hh_fec_in!G4/RES_hh_num_in!G4)</f>
        <v>15070.850805825448</v>
      </c>
      <c r="H4" s="96">
        <f>IF(RES_hh_fec_in!H4=0,0,1000000/0.086*RES_hh_fec_in!H4/RES_hh_num_in!H4)</f>
        <v>15106.670069174712</v>
      </c>
      <c r="I4" s="96">
        <f>IF(RES_hh_fec_in!I4=0,0,1000000/0.086*RES_hh_fec_in!I4/RES_hh_num_in!I4)</f>
        <v>12430.535582460927</v>
      </c>
      <c r="J4" s="96">
        <f>IF(RES_hh_fec_in!J4=0,0,1000000/0.086*RES_hh_fec_in!J4/RES_hh_num_in!J4)</f>
        <v>13338.429593641373</v>
      </c>
      <c r="K4" s="96">
        <f>IF(RES_hh_fec_in!K4=0,0,1000000/0.086*RES_hh_fec_in!K4/RES_hh_num_in!K4)</f>
        <v>13290.674830428399</v>
      </c>
      <c r="L4" s="96">
        <f>IF(RES_hh_fec_in!L4=0,0,1000000/0.086*RES_hh_fec_in!L4/RES_hh_num_in!L4)</f>
        <v>14966.37276437991</v>
      </c>
      <c r="M4" s="96">
        <f>IF(RES_hh_fec_in!M4=0,0,1000000/0.086*RES_hh_fec_in!M4/RES_hh_num_in!M4)</f>
        <v>11675.31637841275</v>
      </c>
      <c r="N4" s="96">
        <f>IF(RES_hh_fec_in!N4=0,0,1000000/0.086*RES_hh_fec_in!N4/RES_hh_num_in!N4)</f>
        <v>12934.822835184335</v>
      </c>
      <c r="O4" s="96">
        <f>IF(RES_hh_fec_in!O4=0,0,1000000/0.086*RES_hh_fec_in!O4/RES_hh_num_in!O4)</f>
        <v>12344.372078270406</v>
      </c>
      <c r="P4" s="96">
        <f>IF(RES_hh_fec_in!P4=0,0,1000000/0.086*RES_hh_fec_in!P4/RES_hh_num_in!P4)</f>
        <v>11112.171808810041</v>
      </c>
      <c r="Q4" s="96">
        <f>IF(RES_hh_fec_in!Q4=0,0,1000000/0.086*RES_hh_fec_in!Q4/RES_hh_num_in!Q4)</f>
        <v>10954.967223938685</v>
      </c>
    </row>
    <row r="5" spans="1:17" ht="12" customHeight="1" x14ac:dyDescent="0.25">
      <c r="A5" s="87" t="s">
        <v>58</v>
      </c>
      <c r="B5" s="95"/>
      <c r="C5" s="95">
        <f>IF(RES_hh_fec_in!C5=0,0,1000000/0.086*RES_hh_fec_in!C5/RES_hh_num_in!C5)</f>
        <v>0</v>
      </c>
      <c r="D5" s="95">
        <f>IF(RES_hh_fec_in!D5=0,0,1000000/0.086*RES_hh_fec_in!D5/RES_hh_num_in!D5)</f>
        <v>0</v>
      </c>
      <c r="E5" s="95">
        <f>IF(RES_hh_fec_in!E5=0,0,1000000/0.086*RES_hh_fec_in!E5/RES_hh_num_in!E5)</f>
        <v>20499.9888617752</v>
      </c>
      <c r="F5" s="95">
        <f>IF(RES_hh_fec_in!F5=0,0,1000000/0.086*RES_hh_fec_in!F5/RES_hh_num_in!F5)</f>
        <v>0</v>
      </c>
      <c r="G5" s="95">
        <f>IF(RES_hh_fec_in!G5=0,0,1000000/0.086*RES_hh_fec_in!G5/RES_hh_num_in!G5)</f>
        <v>19157.947918231759</v>
      </c>
      <c r="H5" s="95">
        <f>IF(RES_hh_fec_in!H5=0,0,1000000/0.086*RES_hh_fec_in!H5/RES_hh_num_in!H5)</f>
        <v>18796.182250403421</v>
      </c>
      <c r="I5" s="95">
        <f>IF(RES_hh_fec_in!I5=0,0,1000000/0.086*RES_hh_fec_in!I5/RES_hh_num_in!I5)</f>
        <v>16101.788775440116</v>
      </c>
      <c r="J5" s="95">
        <f>IF(RES_hh_fec_in!J5=0,0,1000000/0.086*RES_hh_fec_in!J5/RES_hh_num_in!J5)</f>
        <v>14886.352682453604</v>
      </c>
      <c r="K5" s="95">
        <f>IF(RES_hh_fec_in!K5=0,0,1000000/0.086*RES_hh_fec_in!K5/RES_hh_num_in!K5)</f>
        <v>14566.218772454004</v>
      </c>
      <c r="L5" s="95">
        <f>IF(RES_hh_fec_in!L5=0,0,1000000/0.086*RES_hh_fec_in!L5/RES_hh_num_in!L5)</f>
        <v>17887.238281975329</v>
      </c>
      <c r="M5" s="95">
        <f>IF(RES_hh_fec_in!M5=0,0,1000000/0.086*RES_hh_fec_in!M5/RES_hh_num_in!M5)</f>
        <v>14877.046479739503</v>
      </c>
      <c r="N5" s="95">
        <f>IF(RES_hh_fec_in!N5=0,0,1000000/0.086*RES_hh_fec_in!N5/RES_hh_num_in!N5)</f>
        <v>0</v>
      </c>
      <c r="O5" s="95">
        <f>IF(RES_hh_fec_in!O5=0,0,1000000/0.086*RES_hh_fec_in!O5/RES_hh_num_in!O5)</f>
        <v>0</v>
      </c>
      <c r="P5" s="95">
        <f>IF(RES_hh_fec_in!P5=0,0,1000000/0.086*RES_hh_fec_in!P5/RES_hh_num_in!P5)</f>
        <v>0</v>
      </c>
      <c r="Q5" s="95">
        <f>IF(RES_hh_fec_in!Q5=0,0,1000000/0.086*RES_hh_fec_in!Q5/RES_hh_num_in!Q5)</f>
        <v>0</v>
      </c>
    </row>
    <row r="6" spans="1:17" ht="12" customHeight="1" x14ac:dyDescent="0.25">
      <c r="A6" s="87" t="s">
        <v>84</v>
      </c>
      <c r="B6" s="95"/>
      <c r="C6" s="95">
        <f>IF(RES_hh_fec_in!C6=0,0,1000000/0.086*RES_hh_fec_in!C6/RES_hh_num_in!C6)</f>
        <v>17499.196233976836</v>
      </c>
      <c r="D6" s="95">
        <f>IF(RES_hh_fec_in!D6=0,0,1000000/0.086*RES_hh_fec_in!D6/RES_hh_num_in!D6)</f>
        <v>16211.987013094504</v>
      </c>
      <c r="E6" s="95">
        <f>IF(RES_hh_fec_in!E6=0,0,1000000/0.086*RES_hh_fec_in!E6/RES_hh_num_in!E6)</f>
        <v>13582.049532041809</v>
      </c>
      <c r="F6" s="95">
        <f>IF(RES_hh_fec_in!F6=0,0,1000000/0.086*RES_hh_fec_in!F6/RES_hh_num_in!F6)</f>
        <v>14811.616286176624</v>
      </c>
      <c r="G6" s="95">
        <f>IF(RES_hh_fec_in!G6=0,0,1000000/0.086*RES_hh_fec_in!G6/RES_hh_num_in!G6)</f>
        <v>13282.017955603225</v>
      </c>
      <c r="H6" s="95">
        <f>IF(RES_hh_fec_in!H6=0,0,1000000/0.086*RES_hh_fec_in!H6/RES_hh_num_in!H6)</f>
        <v>15327.194792317008</v>
      </c>
      <c r="I6" s="95">
        <f>IF(RES_hh_fec_in!I6=0,0,1000000/0.086*RES_hh_fec_in!I6/RES_hh_num_in!I6)</f>
        <v>10319.106793532059</v>
      </c>
      <c r="J6" s="95">
        <f>IF(RES_hh_fec_in!J6=0,0,1000000/0.086*RES_hh_fec_in!J6/RES_hh_num_in!J6)</f>
        <v>12901.94203645744</v>
      </c>
      <c r="K6" s="95">
        <f>IF(RES_hh_fec_in!K6=0,0,1000000/0.086*RES_hh_fec_in!K6/RES_hh_num_in!K6)</f>
        <v>12453.034662520247</v>
      </c>
      <c r="L6" s="95">
        <f>IF(RES_hh_fec_in!L6=0,0,1000000/0.086*RES_hh_fec_in!L6/RES_hh_num_in!L6)</f>
        <v>13141.154004480872</v>
      </c>
      <c r="M6" s="95">
        <f>IF(RES_hh_fec_in!M6=0,0,1000000/0.086*RES_hh_fec_in!M6/RES_hh_num_in!M6)</f>
        <v>11085.813523742296</v>
      </c>
      <c r="N6" s="95">
        <f>IF(RES_hh_fec_in!N6=0,0,1000000/0.086*RES_hh_fec_in!N6/RES_hh_num_in!N6)</f>
        <v>0</v>
      </c>
      <c r="O6" s="95">
        <f>IF(RES_hh_fec_in!O6=0,0,1000000/0.086*RES_hh_fec_in!O6/RES_hh_num_in!O6)</f>
        <v>0</v>
      </c>
      <c r="P6" s="95">
        <f>IF(RES_hh_fec_in!P6=0,0,1000000/0.086*RES_hh_fec_in!P6/RES_hh_num_in!P6)</f>
        <v>0</v>
      </c>
      <c r="Q6" s="95">
        <f>IF(RES_hh_fec_in!Q6=0,0,1000000/0.086*RES_hh_fec_in!Q6/RES_hh_num_in!Q6)</f>
        <v>0</v>
      </c>
    </row>
    <row r="7" spans="1:17" ht="12" customHeight="1" x14ac:dyDescent="0.25">
      <c r="A7" s="87" t="s">
        <v>110</v>
      </c>
      <c r="B7" s="95"/>
      <c r="C7" s="95">
        <f>IF(RES_hh_fec_in!C7=0,0,1000000/0.086*RES_hh_fec_in!C7/RES_hh_num_in!C7)</f>
        <v>18361.350000654416</v>
      </c>
      <c r="D7" s="95">
        <f>IF(RES_hh_fec_in!D7=0,0,1000000/0.086*RES_hh_fec_in!D7/RES_hh_num_in!D7)</f>
        <v>17114.024068723847</v>
      </c>
      <c r="E7" s="95">
        <f>IF(RES_hh_fec_in!E7=0,0,1000000/0.086*RES_hh_fec_in!E7/RES_hh_num_in!E7)</f>
        <v>16861.532975429964</v>
      </c>
      <c r="F7" s="95">
        <f>IF(RES_hh_fec_in!F7=0,0,1000000/0.086*RES_hh_fec_in!F7/RES_hh_num_in!F7)</f>
        <v>16865.524322327739</v>
      </c>
      <c r="G7" s="95">
        <f>IF(RES_hh_fec_in!G7=0,0,1000000/0.086*RES_hh_fec_in!G7/RES_hh_num_in!G7)</f>
        <v>16034.14874644406</v>
      </c>
      <c r="H7" s="95">
        <f>IF(RES_hh_fec_in!H7=0,0,1000000/0.086*RES_hh_fec_in!H7/RES_hh_num_in!H7)</f>
        <v>16799.833809828575</v>
      </c>
      <c r="I7" s="95">
        <f>IF(RES_hh_fec_in!I7=0,0,1000000/0.086*RES_hh_fec_in!I7/RES_hh_num_in!I7)</f>
        <v>0</v>
      </c>
      <c r="J7" s="95">
        <f>IF(RES_hh_fec_in!J7=0,0,1000000/0.086*RES_hh_fec_in!J7/RES_hh_num_in!J7)</f>
        <v>16159.293158019513</v>
      </c>
      <c r="K7" s="95">
        <f>IF(RES_hh_fec_in!K7=0,0,1000000/0.086*RES_hh_fec_in!K7/RES_hh_num_in!K7)</f>
        <v>13993.917148374825</v>
      </c>
      <c r="L7" s="95">
        <f>IF(RES_hh_fec_in!L7=0,0,1000000/0.086*RES_hh_fec_in!L7/RES_hh_num_in!L7)</f>
        <v>15630.779040040963</v>
      </c>
      <c r="M7" s="95">
        <f>IF(RES_hh_fec_in!M7=0,0,1000000/0.086*RES_hh_fec_in!M7/RES_hh_num_in!M7)</f>
        <v>12584.963389630153</v>
      </c>
      <c r="N7" s="95">
        <f>IF(RES_hh_fec_in!N7=0,0,1000000/0.086*RES_hh_fec_in!N7/RES_hh_num_in!N7)</f>
        <v>13651.381943813674</v>
      </c>
      <c r="O7" s="95">
        <f>IF(RES_hh_fec_in!O7=0,0,1000000/0.086*RES_hh_fec_in!O7/RES_hh_num_in!O7)</f>
        <v>14209.937660351148</v>
      </c>
      <c r="P7" s="95">
        <f>IF(RES_hh_fec_in!P7=0,0,1000000/0.086*RES_hh_fec_in!P7/RES_hh_num_in!P7)</f>
        <v>12170.137276262609</v>
      </c>
      <c r="Q7" s="95">
        <f>IF(RES_hh_fec_in!Q7=0,0,1000000/0.086*RES_hh_fec_in!Q7/RES_hh_num_in!Q7)</f>
        <v>11957.613496842452</v>
      </c>
    </row>
    <row r="8" spans="1:17" ht="12" customHeight="1" x14ac:dyDescent="0.25">
      <c r="A8" s="87" t="s">
        <v>109</v>
      </c>
      <c r="B8" s="95"/>
      <c r="C8" s="95">
        <f>IF(RES_hh_fec_in!C8=0,0,1000000/0.086*RES_hh_fec_in!C8/RES_hh_num_in!C8)</f>
        <v>17095.419511209882</v>
      </c>
      <c r="D8" s="95">
        <f>IF(RES_hh_fec_in!D8=0,0,1000000/0.086*RES_hh_fec_in!D8/RES_hh_num_in!D8)</f>
        <v>16097.901425441176</v>
      </c>
      <c r="E8" s="95">
        <f>IF(RES_hh_fec_in!E8=0,0,1000000/0.086*RES_hh_fec_in!E8/RES_hh_num_in!E8)</f>
        <v>15732.954989195621</v>
      </c>
      <c r="F8" s="95">
        <f>IF(RES_hh_fec_in!F8=0,0,1000000/0.086*RES_hh_fec_in!F8/RES_hh_num_in!F8)</f>
        <v>15081.16165132338</v>
      </c>
      <c r="G8" s="95">
        <f>IF(RES_hh_fec_in!G8=0,0,1000000/0.086*RES_hh_fec_in!G8/RES_hh_num_in!G8)</f>
        <v>14194.133730677939</v>
      </c>
      <c r="H8" s="95">
        <f>IF(RES_hh_fec_in!H8=0,0,1000000/0.086*RES_hh_fec_in!H8/RES_hh_num_in!H8)</f>
        <v>13622.240204810098</v>
      </c>
      <c r="I8" s="95">
        <f>IF(RES_hh_fec_in!I8=0,0,1000000/0.086*RES_hh_fec_in!I8/RES_hh_num_in!I8)</f>
        <v>11724.740462641348</v>
      </c>
      <c r="J8" s="95">
        <f>IF(RES_hh_fec_in!J8=0,0,1000000/0.086*RES_hh_fec_in!J8/RES_hh_num_in!J8)</f>
        <v>12072.904764458241</v>
      </c>
      <c r="K8" s="95">
        <f>IF(RES_hh_fec_in!K8=0,0,1000000/0.086*RES_hh_fec_in!K8/RES_hh_num_in!K8)</f>
        <v>12434.550298121074</v>
      </c>
      <c r="L8" s="95">
        <f>IF(RES_hh_fec_in!L8=0,0,1000000/0.086*RES_hh_fec_in!L8/RES_hh_num_in!L8)</f>
        <v>14377.605276407563</v>
      </c>
      <c r="M8" s="95">
        <f>IF(RES_hh_fec_in!M8=0,0,1000000/0.086*RES_hh_fec_in!M8/RES_hh_num_in!M8)</f>
        <v>11541.00510657365</v>
      </c>
      <c r="N8" s="95">
        <f>IF(RES_hh_fec_in!N8=0,0,1000000/0.086*RES_hh_fec_in!N8/RES_hh_num_in!N8)</f>
        <v>12487.39560411819</v>
      </c>
      <c r="O8" s="95">
        <f>IF(RES_hh_fec_in!O8=0,0,1000000/0.086*RES_hh_fec_in!O8/RES_hh_num_in!O8)</f>
        <v>13630.840153729341</v>
      </c>
      <c r="P8" s="95">
        <f>IF(RES_hh_fec_in!P8=0,0,1000000/0.086*RES_hh_fec_in!P8/RES_hh_num_in!P8)</f>
        <v>10507.493398814357</v>
      </c>
      <c r="Q8" s="95">
        <f>IF(RES_hh_fec_in!Q8=0,0,1000000/0.086*RES_hh_fec_in!Q8/RES_hh_num_in!Q8)</f>
        <v>11209.861132747663</v>
      </c>
    </row>
    <row r="9" spans="1:17" ht="12" customHeight="1" x14ac:dyDescent="0.25">
      <c r="A9" s="87" t="s">
        <v>55</v>
      </c>
      <c r="B9" s="95"/>
      <c r="C9" s="95">
        <f>IF(RES_hh_fec_in!C9=0,0,1000000/0.086*RES_hh_fec_in!C9/RES_hh_num_in!C9)</f>
        <v>19713.873410272969</v>
      </c>
      <c r="D9" s="95">
        <f>IF(RES_hh_fec_in!D9=0,0,1000000/0.086*RES_hh_fec_in!D9/RES_hh_num_in!D9)</f>
        <v>19424.128023213376</v>
      </c>
      <c r="E9" s="95">
        <f>IF(RES_hh_fec_in!E9=0,0,1000000/0.086*RES_hh_fec_in!E9/RES_hh_num_in!E9)</f>
        <v>19105.053798633799</v>
      </c>
      <c r="F9" s="95">
        <f>IF(RES_hh_fec_in!F9=0,0,1000000/0.086*RES_hh_fec_in!F9/RES_hh_num_in!F9)</f>
        <v>18877.644028079703</v>
      </c>
      <c r="G9" s="95">
        <f>IF(RES_hh_fec_in!G9=0,0,1000000/0.086*RES_hh_fec_in!G9/RES_hh_num_in!G9)</f>
        <v>18198.042988202087</v>
      </c>
      <c r="H9" s="95">
        <f>IF(RES_hh_fec_in!H9=0,0,1000000/0.086*RES_hh_fec_in!H9/RES_hh_num_in!H9)</f>
        <v>18113.898205244208</v>
      </c>
      <c r="I9" s="95">
        <f>IF(RES_hh_fec_in!I9=0,0,1000000/0.086*RES_hh_fec_in!I9/RES_hh_num_in!I9)</f>
        <v>15188.821308619252</v>
      </c>
      <c r="J9" s="95">
        <f>IF(RES_hh_fec_in!J9=0,0,1000000/0.086*RES_hh_fec_in!J9/RES_hh_num_in!J9)</f>
        <v>15806.230292182039</v>
      </c>
      <c r="K9" s="95">
        <f>IF(RES_hh_fec_in!K9=0,0,1000000/0.086*RES_hh_fec_in!K9/RES_hh_num_in!K9)</f>
        <v>15408.666365785792</v>
      </c>
      <c r="L9" s="95">
        <f>IF(RES_hh_fec_in!L9=0,0,1000000/0.086*RES_hh_fec_in!L9/RES_hh_num_in!L9)</f>
        <v>17281.589426179191</v>
      </c>
      <c r="M9" s="95">
        <f>IF(RES_hh_fec_in!M9=0,0,1000000/0.086*RES_hh_fec_in!M9/RES_hh_num_in!M9)</f>
        <v>14721.343606134078</v>
      </c>
      <c r="N9" s="95">
        <f>IF(RES_hh_fec_in!N9=0,0,1000000/0.086*RES_hh_fec_in!N9/RES_hh_num_in!N9)</f>
        <v>15814.605391970008</v>
      </c>
      <c r="O9" s="95">
        <f>IF(RES_hh_fec_in!O9=0,0,1000000/0.086*RES_hh_fec_in!O9/RES_hh_num_in!O9)</f>
        <v>16482.305874212183</v>
      </c>
      <c r="P9" s="95">
        <f>IF(RES_hh_fec_in!P9=0,0,1000000/0.086*RES_hh_fec_in!P9/RES_hh_num_in!P9)</f>
        <v>13196.921463449038</v>
      </c>
      <c r="Q9" s="95">
        <f>IF(RES_hh_fec_in!Q9=0,0,1000000/0.086*RES_hh_fec_in!Q9/RES_hh_num_in!Q9)</f>
        <v>14134.419037902737</v>
      </c>
    </row>
    <row r="10" spans="1:17" ht="12" customHeight="1" x14ac:dyDescent="0.25">
      <c r="A10" s="87" t="s">
        <v>79</v>
      </c>
      <c r="B10" s="95"/>
      <c r="C10" s="95">
        <f>IF(RES_hh_fec_in!C10=0,0,1000000/0.086*RES_hh_fec_in!C10/RES_hh_num_in!C10)</f>
        <v>0</v>
      </c>
      <c r="D10" s="95">
        <f>IF(RES_hh_fec_in!D10=0,0,1000000/0.086*RES_hh_fec_in!D10/RES_hh_num_in!D10)</f>
        <v>0</v>
      </c>
      <c r="E10" s="95">
        <f>IF(RES_hh_fec_in!E10=0,0,1000000/0.086*RES_hh_fec_in!E10/RES_hh_num_in!E10)</f>
        <v>12973.077354986377</v>
      </c>
      <c r="F10" s="95">
        <f>IF(RES_hh_fec_in!F10=0,0,1000000/0.086*RES_hh_fec_in!F10/RES_hh_num_in!F10)</f>
        <v>12405.542125740918</v>
      </c>
      <c r="G10" s="95">
        <f>IF(RES_hh_fec_in!G10=0,0,1000000/0.086*RES_hh_fec_in!G10/RES_hh_num_in!G10)</f>
        <v>11361.611088544489</v>
      </c>
      <c r="H10" s="95">
        <f>IF(RES_hh_fec_in!H10=0,0,1000000/0.086*RES_hh_fec_in!H10/RES_hh_num_in!H10)</f>
        <v>11436.294141091252</v>
      </c>
      <c r="I10" s="95">
        <f>IF(RES_hh_fec_in!I10=0,0,1000000/0.086*RES_hh_fec_in!I10/RES_hh_num_in!I10)</f>
        <v>9230.7068322692357</v>
      </c>
      <c r="J10" s="95">
        <f>IF(RES_hh_fec_in!J10=0,0,1000000/0.086*RES_hh_fec_in!J10/RES_hh_num_in!J10)</f>
        <v>10799.835096190873</v>
      </c>
      <c r="K10" s="95">
        <f>IF(RES_hh_fec_in!K10=0,0,1000000/0.086*RES_hh_fec_in!K10/RES_hh_num_in!K10)</f>
        <v>9955.8717794033946</v>
      </c>
      <c r="L10" s="95">
        <f>IF(RES_hh_fec_in!L10=0,0,1000000/0.086*RES_hh_fec_in!L10/RES_hh_num_in!L10)</f>
        <v>11061.127728715534</v>
      </c>
      <c r="M10" s="95">
        <f>IF(RES_hh_fec_in!M10=0,0,1000000/0.086*RES_hh_fec_in!M10/RES_hh_num_in!M10)</f>
        <v>8821.5216303788075</v>
      </c>
      <c r="N10" s="95">
        <f>IF(RES_hh_fec_in!N10=0,0,1000000/0.086*RES_hh_fec_in!N10/RES_hh_num_in!N10)</f>
        <v>9666.036514295567</v>
      </c>
      <c r="O10" s="95">
        <f>IF(RES_hh_fec_in!O10=0,0,1000000/0.086*RES_hh_fec_in!O10/RES_hh_num_in!O10)</f>
        <v>10136.873163924254</v>
      </c>
      <c r="P10" s="95">
        <f>IF(RES_hh_fec_in!P10=0,0,1000000/0.086*RES_hh_fec_in!P10/RES_hh_num_in!P10)</f>
        <v>8453.5955083660665</v>
      </c>
      <c r="Q10" s="95">
        <f>IF(RES_hh_fec_in!Q10=0,0,1000000/0.086*RES_hh_fec_in!Q10/RES_hh_num_in!Q10)</f>
        <v>8971.8031502482627</v>
      </c>
    </row>
    <row r="11" spans="1:17" ht="12" customHeight="1" x14ac:dyDescent="0.25">
      <c r="A11" s="87" t="s">
        <v>61</v>
      </c>
      <c r="B11" s="95"/>
      <c r="C11" s="95">
        <f>IF(RES_hh_fec_in!C11=0,0,1000000/0.086*RES_hh_fec_in!C11/RES_hh_num_in!C11)</f>
        <v>13931.837552359117</v>
      </c>
      <c r="D11" s="95">
        <f>IF(RES_hh_fec_in!D11=0,0,1000000/0.086*RES_hh_fec_in!D11/RES_hh_num_in!D11)</f>
        <v>13631.498121792894</v>
      </c>
      <c r="E11" s="95">
        <f>IF(RES_hh_fec_in!E11=0,0,1000000/0.086*RES_hh_fec_in!E11/RES_hh_num_in!E11)</f>
        <v>11767.13706481718</v>
      </c>
      <c r="F11" s="95">
        <f>IF(RES_hh_fec_in!F11=0,0,1000000/0.086*RES_hh_fec_in!F11/RES_hh_num_in!F11)</f>
        <v>13306.081089884654</v>
      </c>
      <c r="G11" s="95">
        <f>IF(RES_hh_fec_in!G11=0,0,1000000/0.086*RES_hh_fec_in!G11/RES_hh_num_in!G11)</f>
        <v>12545.12654240379</v>
      </c>
      <c r="H11" s="95">
        <f>IF(RES_hh_fec_in!H11=0,0,1000000/0.086*RES_hh_fec_in!H11/RES_hh_num_in!H11)</f>
        <v>11240.429638592364</v>
      </c>
      <c r="I11" s="95">
        <f>IF(RES_hh_fec_in!I11=0,0,1000000/0.086*RES_hh_fec_in!I11/RES_hh_num_in!I11)</f>
        <v>9635.5456259002458</v>
      </c>
      <c r="J11" s="95">
        <f>IF(RES_hh_fec_in!J11=0,0,1000000/0.086*RES_hh_fec_in!J11/RES_hh_num_in!J11)</f>
        <v>10548.980139697269</v>
      </c>
      <c r="K11" s="95">
        <f>IF(RES_hh_fec_in!K11=0,0,1000000/0.086*RES_hh_fec_in!K11/RES_hh_num_in!K11)</f>
        <v>10295.072108229771</v>
      </c>
      <c r="L11" s="95">
        <f>IF(RES_hh_fec_in!L11=0,0,1000000/0.086*RES_hh_fec_in!L11/RES_hh_num_in!L11)</f>
        <v>11855.662004928925</v>
      </c>
      <c r="M11" s="95">
        <f>IF(RES_hh_fec_in!M11=0,0,1000000/0.086*RES_hh_fec_in!M11/RES_hh_num_in!M11)</f>
        <v>9582.9838885007975</v>
      </c>
      <c r="N11" s="95">
        <f>IF(RES_hh_fec_in!N11=0,0,1000000/0.086*RES_hh_fec_in!N11/RES_hh_num_in!N11)</f>
        <v>0</v>
      </c>
      <c r="O11" s="95">
        <f>IF(RES_hh_fec_in!O11=0,0,1000000/0.086*RES_hh_fec_in!O11/RES_hh_num_in!O11)</f>
        <v>10321.823415624127</v>
      </c>
      <c r="P11" s="95">
        <f>IF(RES_hh_fec_in!P11=0,0,1000000/0.086*RES_hh_fec_in!P11/RES_hh_num_in!P11)</f>
        <v>8988.3091108265235</v>
      </c>
      <c r="Q11" s="95">
        <f>IF(RES_hh_fec_in!Q11=0,0,1000000/0.086*RES_hh_fec_in!Q11/RES_hh_num_in!Q11)</f>
        <v>8550.1990294892676</v>
      </c>
    </row>
    <row r="12" spans="1:17" ht="12" customHeight="1" x14ac:dyDescent="0.25">
      <c r="A12" s="87" t="s">
        <v>115</v>
      </c>
      <c r="B12" s="95"/>
      <c r="C12" s="95">
        <f>IF(RES_hh_fec_in!C12=0,0,1000000/0.086*RES_hh_fec_in!C12/RES_hh_num_in!C12)</f>
        <v>9488.9764963962134</v>
      </c>
      <c r="D12" s="95">
        <f>IF(RES_hh_fec_in!D12=0,0,1000000/0.086*RES_hh_fec_in!D12/RES_hh_num_in!D12)</f>
        <v>8595.3392771959134</v>
      </c>
      <c r="E12" s="95">
        <f>IF(RES_hh_fec_in!E12=0,0,1000000/0.086*RES_hh_fec_in!E12/RES_hh_num_in!E12)</f>
        <v>7962.7740115235592</v>
      </c>
      <c r="F12" s="95">
        <f>IF(RES_hh_fec_in!F12=0,0,1000000/0.086*RES_hh_fec_in!F12/RES_hh_num_in!F12)</f>
        <v>7407.9799999208908</v>
      </c>
      <c r="G12" s="95">
        <f>IF(RES_hh_fec_in!G12=0,0,1000000/0.086*RES_hh_fec_in!G12/RES_hh_num_in!G12)</f>
        <v>6775.2006187874158</v>
      </c>
      <c r="H12" s="95">
        <f>IF(RES_hh_fec_in!H12=0,0,1000000/0.086*RES_hh_fec_in!H12/RES_hh_num_in!H12)</f>
        <v>6331.3259691073936</v>
      </c>
      <c r="I12" s="95">
        <f>IF(RES_hh_fec_in!I12=0,0,1000000/0.086*RES_hh_fec_in!I12/RES_hh_num_in!I12)</f>
        <v>4715.6661320429002</v>
      </c>
      <c r="J12" s="95">
        <f>IF(RES_hh_fec_in!J12=0,0,1000000/0.086*RES_hh_fec_in!J12/RES_hh_num_in!J12)</f>
        <v>5016.6111014458847</v>
      </c>
      <c r="K12" s="95">
        <f>IF(RES_hh_fec_in!K12=0,0,1000000/0.086*RES_hh_fec_in!K12/RES_hh_num_in!K12)</f>
        <v>4367.2364051427785</v>
      </c>
      <c r="L12" s="95">
        <f>IF(RES_hh_fec_in!L12=0,0,1000000/0.086*RES_hh_fec_in!L12/RES_hh_num_in!L12)</f>
        <v>4332.6402854151575</v>
      </c>
      <c r="M12" s="95">
        <f>IF(RES_hh_fec_in!M12=0,0,1000000/0.086*RES_hh_fec_in!M12/RES_hh_num_in!M12)</f>
        <v>3378.8838799070095</v>
      </c>
      <c r="N12" s="95">
        <f>IF(RES_hh_fec_in!N12=0,0,1000000/0.086*RES_hh_fec_in!N12/RES_hh_num_in!N12)</f>
        <v>3368.0817389095678</v>
      </c>
      <c r="O12" s="95">
        <f>IF(RES_hh_fec_in!O12=0,0,1000000/0.086*RES_hh_fec_in!O12/RES_hh_num_in!O12)</f>
        <v>3635.6320019081209</v>
      </c>
      <c r="P12" s="95">
        <f>IF(RES_hh_fec_in!P12=0,0,1000000/0.086*RES_hh_fec_in!P12/RES_hh_num_in!P12)</f>
        <v>2912.3858669067881</v>
      </c>
      <c r="Q12" s="95">
        <f>IF(RES_hh_fec_in!Q12=0,0,1000000/0.086*RES_hh_fec_in!Q12/RES_hh_num_in!Q12)</f>
        <v>3072.8942078917048</v>
      </c>
    </row>
    <row r="13" spans="1:17" ht="12" customHeight="1" x14ac:dyDescent="0.25">
      <c r="A13" s="51" t="s">
        <v>114</v>
      </c>
      <c r="B13" s="22"/>
      <c r="C13" s="22">
        <f>IF(RES_hh_fec_in!C13=0,0,1000000/0.086*RES_hh_fec_in!C13/RES_hh_num_in!C13)</f>
        <v>16210.609778222664</v>
      </c>
      <c r="D13" s="22">
        <f>IF(RES_hh_fec_in!D13=0,0,1000000/0.086*RES_hh_fec_in!D13/RES_hh_num_in!D13)</f>
        <v>15361.467804602269</v>
      </c>
      <c r="E13" s="22">
        <f>IF(RES_hh_fec_in!E13=0,0,1000000/0.086*RES_hh_fec_in!E13/RES_hh_num_in!E13)</f>
        <v>14406.966631690124</v>
      </c>
      <c r="F13" s="22">
        <f>IF(RES_hh_fec_in!F13=0,0,1000000/0.086*RES_hh_fec_in!F13/RES_hh_num_in!F13)</f>
        <v>14746.787699239727</v>
      </c>
      <c r="G13" s="22">
        <f>IF(RES_hh_fec_in!G13=0,0,1000000/0.086*RES_hh_fec_in!G13/RES_hh_num_in!G13)</f>
        <v>13580.146698329758</v>
      </c>
      <c r="H13" s="22">
        <f>IF(RES_hh_fec_in!H13=0,0,1000000/0.086*RES_hh_fec_in!H13/RES_hh_num_in!H13)</f>
        <v>12997.065656211258</v>
      </c>
      <c r="I13" s="22">
        <f>IF(RES_hh_fec_in!I13=0,0,1000000/0.086*RES_hh_fec_in!I13/RES_hh_num_in!I13)</f>
        <v>10726.92047219388</v>
      </c>
      <c r="J13" s="22">
        <f>IF(RES_hh_fec_in!J13=0,0,1000000/0.086*RES_hh_fec_in!J13/RES_hh_num_in!J13)</f>
        <v>11818.227684458261</v>
      </c>
      <c r="K13" s="22">
        <f>IF(RES_hh_fec_in!K13=0,0,1000000/0.086*RES_hh_fec_in!K13/RES_hh_num_in!K13)</f>
        <v>11639.064006179498</v>
      </c>
      <c r="L13" s="22">
        <f>IF(RES_hh_fec_in!L13=0,0,1000000/0.086*RES_hh_fec_in!L13/RES_hh_num_in!L13)</f>
        <v>14021.552378137834</v>
      </c>
      <c r="M13" s="22">
        <f>IF(RES_hh_fec_in!M13=0,0,1000000/0.086*RES_hh_fec_in!M13/RES_hh_num_in!M13)</f>
        <v>11282.96151607886</v>
      </c>
      <c r="N13" s="22">
        <f>IF(RES_hh_fec_in!N13=0,0,1000000/0.086*RES_hh_fec_in!N13/RES_hh_num_in!N13)</f>
        <v>11872.90036581381</v>
      </c>
      <c r="O13" s="22">
        <f>IF(RES_hh_fec_in!O13=0,0,1000000/0.086*RES_hh_fec_in!O13/RES_hh_num_in!O13)</f>
        <v>13115.532690094375</v>
      </c>
      <c r="P13" s="22">
        <f>IF(RES_hh_fec_in!P13=0,0,1000000/0.086*RES_hh_fec_in!P13/RES_hh_num_in!P13)</f>
        <v>10632.71019226486</v>
      </c>
      <c r="Q13" s="22">
        <f>IF(RES_hh_fec_in!Q13=0,0,1000000/0.086*RES_hh_fec_in!Q13/RES_hh_num_in!Q13)</f>
        <v>11373.97737126619</v>
      </c>
    </row>
    <row r="14" spans="1:17" ht="12" customHeight="1" x14ac:dyDescent="0.25">
      <c r="A14" s="99" t="s">
        <v>117</v>
      </c>
      <c r="B14" s="98"/>
      <c r="C14" s="98">
        <f>IF(RES_hh_fec_in!C14=0,0,1000000/0.086*RES_hh_fec_in!C14/RES_hh_num_in!C14)</f>
        <v>271.45528378125266</v>
      </c>
      <c r="D14" s="98">
        <f>IF(RES_hh_fec_in!D14=0,0,1000000/0.086*RES_hh_fec_in!D14/RES_hh_num_in!D14)</f>
        <v>243.93123367953916</v>
      </c>
      <c r="E14" s="98">
        <f>IF(RES_hh_fec_in!E14=0,0,1000000/0.086*RES_hh_fec_in!E14/RES_hh_num_in!E14)</f>
        <v>203.73474513315094</v>
      </c>
      <c r="F14" s="98">
        <f>IF(RES_hh_fec_in!F14=0,0,1000000/0.086*RES_hh_fec_in!F14/RES_hh_num_in!F14)</f>
        <v>252.51160460401655</v>
      </c>
      <c r="G14" s="98">
        <f>IF(RES_hh_fec_in!G14=0,0,1000000/0.086*RES_hh_fec_in!G14/RES_hh_num_in!G14)</f>
        <v>213.73417243785261</v>
      </c>
      <c r="H14" s="98">
        <f>IF(RES_hh_fec_in!H14=0,0,1000000/0.086*RES_hh_fec_in!H14/RES_hh_num_in!H14)</f>
        <v>184.48742951396767</v>
      </c>
      <c r="I14" s="98">
        <f>IF(RES_hh_fec_in!I14=0,0,1000000/0.086*RES_hh_fec_in!I14/RES_hh_num_in!I14)</f>
        <v>200.88813649931757</v>
      </c>
      <c r="J14" s="98">
        <f>IF(RES_hh_fec_in!J14=0,0,1000000/0.086*RES_hh_fec_in!J14/RES_hh_num_in!J14)</f>
        <v>146.83028199451559</v>
      </c>
      <c r="K14" s="98">
        <f>IF(RES_hh_fec_in!K14=0,0,1000000/0.086*RES_hh_fec_in!K14/RES_hh_num_in!K14)</f>
        <v>158.11922563563573</v>
      </c>
      <c r="L14" s="98">
        <f>IF(RES_hh_fec_in!L14=0,0,1000000/0.086*RES_hh_fec_in!L14/RES_hh_num_in!L14)</f>
        <v>195.27812909115775</v>
      </c>
      <c r="M14" s="98">
        <f>IF(RES_hh_fec_in!M14=0,0,1000000/0.086*RES_hh_fec_in!M14/RES_hh_num_in!M14)</f>
        <v>199.23485249959592</v>
      </c>
      <c r="N14" s="98">
        <f>IF(RES_hh_fec_in!N14=0,0,1000000/0.086*RES_hh_fec_in!N14/RES_hh_num_in!N14)</f>
        <v>256.85240342463584</v>
      </c>
      <c r="O14" s="98">
        <f>IF(RES_hh_fec_in!O14=0,0,1000000/0.086*RES_hh_fec_in!O14/RES_hh_num_in!O14)</f>
        <v>148.98903719432852</v>
      </c>
      <c r="P14" s="98">
        <f>IF(RES_hh_fec_in!P14=0,0,1000000/0.086*RES_hh_fec_in!P14/RES_hh_num_in!P14)</f>
        <v>196.26289893320123</v>
      </c>
      <c r="Q14" s="98">
        <f>IF(RES_hh_fec_in!Q14=0,0,1000000/0.086*RES_hh_fec_in!Q14/RES_hh_num_in!Q14)</f>
        <v>172.83839724085411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31.589141344718794</v>
      </c>
      <c r="D15" s="96">
        <f t="shared" si="0"/>
        <v>24.636850310768711</v>
      </c>
      <c r="E15" s="96">
        <f t="shared" si="0"/>
        <v>20.665698348948357</v>
      </c>
      <c r="F15" s="96">
        <f t="shared" si="0"/>
        <v>24.475338666689698</v>
      </c>
      <c r="G15" s="96">
        <f t="shared" si="0"/>
        <v>41.092126602741722</v>
      </c>
      <c r="H15" s="96">
        <f t="shared" si="0"/>
        <v>58.45440106844849</v>
      </c>
      <c r="I15" s="96">
        <f t="shared" si="0"/>
        <v>43.09765805610413</v>
      </c>
      <c r="J15" s="96">
        <f t="shared" si="0"/>
        <v>93.210506115852738</v>
      </c>
      <c r="K15" s="96">
        <f t="shared" si="0"/>
        <v>121.98569802595158</v>
      </c>
      <c r="L15" s="96">
        <f t="shared" si="0"/>
        <v>119.85098522460875</v>
      </c>
      <c r="M15" s="96">
        <f t="shared" si="0"/>
        <v>45.93332681725952</v>
      </c>
      <c r="N15" s="96">
        <f t="shared" si="0"/>
        <v>30.811108070955463</v>
      </c>
      <c r="O15" s="96">
        <f t="shared" si="0"/>
        <v>41.245271948046415</v>
      </c>
      <c r="P15" s="96">
        <f t="shared" si="0"/>
        <v>58.327004372530972</v>
      </c>
      <c r="Q15" s="96">
        <f t="shared" si="0"/>
        <v>54.195823453675651</v>
      </c>
    </row>
    <row r="16" spans="1:17" ht="12" customHeight="1" x14ac:dyDescent="0.25">
      <c r="A16" s="87" t="s">
        <v>111</v>
      </c>
      <c r="B16" s="97"/>
      <c r="C16" s="97">
        <f>IF(RES_hh_fec_in!C16=0,0,1000000/0.086*RES_hh_fec_in!C16/RES_hh_num_in!C$3)</f>
        <v>31.589141344718794</v>
      </c>
      <c r="D16" s="97">
        <f>IF(RES_hh_fec_in!D16=0,0,1000000/0.086*RES_hh_fec_in!D16/RES_hh_num_in!D$3)</f>
        <v>24.636850310768711</v>
      </c>
      <c r="E16" s="97">
        <f>IF(RES_hh_fec_in!E16=0,0,1000000/0.086*RES_hh_fec_in!E16/RES_hh_num_in!E$3)</f>
        <v>20.665698348948357</v>
      </c>
      <c r="F16" s="97">
        <f>IF(RES_hh_fec_in!F16=0,0,1000000/0.086*RES_hh_fec_in!F16/RES_hh_num_in!F$3)</f>
        <v>24.475338666689698</v>
      </c>
      <c r="G16" s="97">
        <f>IF(RES_hh_fec_in!G16=0,0,1000000/0.086*RES_hh_fec_in!G16/RES_hh_num_in!G$3)</f>
        <v>41.092126602741722</v>
      </c>
      <c r="H16" s="97">
        <f>IF(RES_hh_fec_in!H16=0,0,1000000/0.086*RES_hh_fec_in!H16/RES_hh_num_in!H$3)</f>
        <v>58.45440106844849</v>
      </c>
      <c r="I16" s="97">
        <f>IF(RES_hh_fec_in!I16=0,0,1000000/0.086*RES_hh_fec_in!I16/RES_hh_num_in!I$3)</f>
        <v>43.09765805610413</v>
      </c>
      <c r="J16" s="97">
        <f>IF(RES_hh_fec_in!J16=0,0,1000000/0.086*RES_hh_fec_in!J16/RES_hh_num_in!J$3)</f>
        <v>93.210506115852738</v>
      </c>
      <c r="K16" s="97">
        <f>IF(RES_hh_fec_in!K16=0,0,1000000/0.086*RES_hh_fec_in!K16/RES_hh_num_in!K$3)</f>
        <v>121.98569802595158</v>
      </c>
      <c r="L16" s="97">
        <f>IF(RES_hh_fec_in!L16=0,0,1000000/0.086*RES_hh_fec_in!L16/RES_hh_num_in!L$3)</f>
        <v>119.85098522460875</v>
      </c>
      <c r="M16" s="97">
        <f>IF(RES_hh_fec_in!M16=0,0,1000000/0.086*RES_hh_fec_in!M16/RES_hh_num_in!M$3)</f>
        <v>45.93332681725952</v>
      </c>
      <c r="N16" s="97">
        <f>IF(RES_hh_fec_in!N16=0,0,1000000/0.086*RES_hh_fec_in!N16/RES_hh_num_in!N$3)</f>
        <v>30.811108070955463</v>
      </c>
      <c r="O16" s="97">
        <f>IF(RES_hh_fec_in!O16=0,0,1000000/0.086*RES_hh_fec_in!O16/RES_hh_num_in!O$3)</f>
        <v>41.245271948046415</v>
      </c>
      <c r="P16" s="97">
        <f>IF(RES_hh_fec_in!P16=0,0,1000000/0.086*RES_hh_fec_in!P16/RES_hh_num_in!P$3)</f>
        <v>58.327004372530972</v>
      </c>
      <c r="Q16" s="97">
        <f>IF(RES_hh_fec_in!Q16=0,0,1000000/0.086*RES_hh_fec_in!Q16/RES_hh_num_in!Q$3)</f>
        <v>54.195823453675651</v>
      </c>
    </row>
    <row r="17" spans="1:17" ht="12.95" customHeight="1" x14ac:dyDescent="0.25">
      <c r="A17" s="89" t="s">
        <v>63</v>
      </c>
      <c r="B17" s="96"/>
      <c r="C17" s="96">
        <f>IF(RES_hh_fec_in!C17=0,0,1000000/0.086*RES_hh_fec_in!C17/RES_hh_num_in!C17)</f>
        <v>2231.1327016974401</v>
      </c>
      <c r="D17" s="96">
        <f>IF(RES_hh_fec_in!D17=0,0,1000000/0.086*RES_hh_fec_in!D17/RES_hh_num_in!D17)</f>
        <v>2120.5544972982893</v>
      </c>
      <c r="E17" s="96">
        <f>IF(RES_hh_fec_in!E17=0,0,1000000/0.086*RES_hh_fec_in!E17/RES_hh_num_in!E17)</f>
        <v>2122.192196032931</v>
      </c>
      <c r="F17" s="96">
        <f>IF(RES_hh_fec_in!F17=0,0,1000000/0.086*RES_hh_fec_in!F17/RES_hh_num_in!F17)</f>
        <v>2117.9646090480483</v>
      </c>
      <c r="G17" s="96">
        <f>IF(RES_hh_fec_in!G17=0,0,1000000/0.086*RES_hh_fec_in!G17/RES_hh_num_in!G17)</f>
        <v>2065.9984426174215</v>
      </c>
      <c r="H17" s="96">
        <f>IF(RES_hh_fec_in!H17=0,0,1000000/0.086*RES_hh_fec_in!H17/RES_hh_num_in!H17)</f>
        <v>2078.6315122109772</v>
      </c>
      <c r="I17" s="96">
        <f>IF(RES_hh_fec_in!I17=0,0,1000000/0.086*RES_hh_fec_in!I17/RES_hh_num_in!I17)</f>
        <v>1976.389255243618</v>
      </c>
      <c r="J17" s="96">
        <f>IF(RES_hh_fec_in!J17=0,0,1000000/0.086*RES_hh_fec_in!J17/RES_hh_num_in!J17)</f>
        <v>1978.5122009104102</v>
      </c>
      <c r="K17" s="96">
        <f>IF(RES_hh_fec_in!K17=0,0,1000000/0.086*RES_hh_fec_in!K17/RES_hh_num_in!K17)</f>
        <v>1993.2636908273385</v>
      </c>
      <c r="L17" s="96">
        <f>IF(RES_hh_fec_in!L17=0,0,1000000/0.086*RES_hh_fec_in!L17/RES_hh_num_in!L17)</f>
        <v>2146.1284958408978</v>
      </c>
      <c r="M17" s="96">
        <f>IF(RES_hh_fec_in!M17=0,0,1000000/0.086*RES_hh_fec_in!M17/RES_hh_num_in!M17)</f>
        <v>2041.0700691378868</v>
      </c>
      <c r="N17" s="96">
        <f>IF(RES_hh_fec_in!N17=0,0,1000000/0.086*RES_hh_fec_in!N17/RES_hh_num_in!N17)</f>
        <v>2077.7599121807602</v>
      </c>
      <c r="O17" s="96">
        <f>IF(RES_hh_fec_in!O17=0,0,1000000/0.086*RES_hh_fec_in!O17/RES_hh_num_in!O17)</f>
        <v>1965.093342338032</v>
      </c>
      <c r="P17" s="96">
        <f>IF(RES_hh_fec_in!P17=0,0,1000000/0.086*RES_hh_fec_in!P17/RES_hh_num_in!P17)</f>
        <v>2047.8416445745156</v>
      </c>
      <c r="Q17" s="96">
        <f>IF(RES_hh_fec_in!Q17=0,0,1000000/0.086*RES_hh_fec_in!Q17/RES_hh_num_in!Q17)</f>
        <v>1952.1507790179014</v>
      </c>
    </row>
    <row r="18" spans="1:17" ht="12" customHeight="1" x14ac:dyDescent="0.25">
      <c r="A18" s="87" t="s">
        <v>58</v>
      </c>
      <c r="B18" s="95"/>
      <c r="C18" s="95">
        <f>IF(RES_hh_fec_in!C18=0,0,1000000/0.086*RES_hh_fec_in!C18/RES_hh_num_in!C18)</f>
        <v>0</v>
      </c>
      <c r="D18" s="95">
        <f>IF(RES_hh_fec_in!D18=0,0,1000000/0.086*RES_hh_fec_in!D18/RES_hh_num_in!D18)</f>
        <v>0</v>
      </c>
      <c r="E18" s="95">
        <f>IF(RES_hh_fec_in!E18=0,0,1000000/0.086*RES_hh_fec_in!E18/RES_hh_num_in!E18)</f>
        <v>3529.0104386960388</v>
      </c>
      <c r="F18" s="95">
        <f>IF(RES_hh_fec_in!F18=0,0,1000000/0.086*RES_hh_fec_in!F18/RES_hh_num_in!F18)</f>
        <v>0</v>
      </c>
      <c r="G18" s="95">
        <f>IF(RES_hh_fec_in!G18=0,0,1000000/0.086*RES_hh_fec_in!G18/RES_hh_num_in!G18)</f>
        <v>3412.6005521838283</v>
      </c>
      <c r="H18" s="95">
        <f>IF(RES_hh_fec_in!H18=0,0,1000000/0.086*RES_hh_fec_in!H18/RES_hh_num_in!H18)</f>
        <v>3408.3815738164576</v>
      </c>
      <c r="I18" s="95">
        <f>IF(RES_hh_fec_in!I18=0,0,1000000/0.086*RES_hh_fec_in!I18/RES_hh_num_in!I18)</f>
        <v>3680.284901227812</v>
      </c>
      <c r="J18" s="95">
        <f>IF(RES_hh_fec_in!J18=0,0,1000000/0.086*RES_hh_fec_in!J18/RES_hh_num_in!J18)</f>
        <v>3033.5223787281575</v>
      </c>
      <c r="K18" s="95">
        <f>IF(RES_hh_fec_in!K18=0,0,1000000/0.086*RES_hh_fec_in!K18/RES_hh_num_in!K18)</f>
        <v>3228.0858102377406</v>
      </c>
      <c r="L18" s="95">
        <f>IF(RES_hh_fec_in!L18=0,0,1000000/0.086*RES_hh_fec_in!L18/RES_hh_num_in!L18)</f>
        <v>3446.8221587190801</v>
      </c>
      <c r="M18" s="95">
        <f>IF(RES_hh_fec_in!M18=0,0,1000000/0.086*RES_hh_fec_in!M18/RES_hh_num_in!M18)</f>
        <v>3415.4052022357259</v>
      </c>
      <c r="N18" s="95">
        <f>IF(RES_hh_fec_in!N18=0,0,1000000/0.086*RES_hh_fec_in!N18/RES_hh_num_in!N18)</f>
        <v>0</v>
      </c>
      <c r="O18" s="95">
        <f>IF(RES_hh_fec_in!O18=0,0,1000000/0.086*RES_hh_fec_in!O18/RES_hh_num_in!O18)</f>
        <v>0</v>
      </c>
      <c r="P18" s="95">
        <f>IF(RES_hh_fec_in!P18=0,0,1000000/0.086*RES_hh_fec_in!P18/RES_hh_num_in!P18)</f>
        <v>0</v>
      </c>
      <c r="Q18" s="95">
        <f>IF(RES_hh_fec_in!Q18=0,0,1000000/0.086*RES_hh_fec_in!Q18/RES_hh_num_in!Q18)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IF(RES_hh_fec_in!C19=0,0,1000000/0.086*RES_hh_fec_in!C19/RES_hh_num_in!C19)</f>
        <v>2302.9597263359169</v>
      </c>
      <c r="D19" s="95">
        <f>IF(RES_hh_fec_in!D19=0,0,1000000/0.086*RES_hh_fec_in!D19/RES_hh_num_in!D19)</f>
        <v>2271.3207731277598</v>
      </c>
      <c r="E19" s="95">
        <f>IF(RES_hh_fec_in!E19=0,0,1000000/0.086*RES_hh_fec_in!E19/RES_hh_num_in!E19)</f>
        <v>2150.531928996792</v>
      </c>
      <c r="F19" s="95">
        <f>IF(RES_hh_fec_in!F19=0,0,1000000/0.086*RES_hh_fec_in!F19/RES_hh_num_in!F19)</f>
        <v>2322.8670208611088</v>
      </c>
      <c r="G19" s="95">
        <f>IF(RES_hh_fec_in!G19=0,0,1000000/0.086*RES_hh_fec_in!G19/RES_hh_num_in!G19)</f>
        <v>1875.2164492897475</v>
      </c>
      <c r="H19" s="95">
        <f>IF(RES_hh_fec_in!H19=0,0,1000000/0.086*RES_hh_fec_in!H19/RES_hh_num_in!H19)</f>
        <v>2146.0910626032137</v>
      </c>
      <c r="I19" s="95">
        <f>IF(RES_hh_fec_in!I19=0,0,1000000/0.086*RES_hh_fec_in!I19/RES_hh_num_in!I19)</f>
        <v>2000.8719779588641</v>
      </c>
      <c r="J19" s="95">
        <f>IF(RES_hh_fec_in!J19=0,0,1000000/0.086*RES_hh_fec_in!J19/RES_hh_num_in!J19)</f>
        <v>2057.8689034579011</v>
      </c>
      <c r="K19" s="95">
        <f>IF(RES_hh_fec_in!K19=0,0,1000000/0.086*RES_hh_fec_in!K19/RES_hh_num_in!K19)</f>
        <v>1904.997956739375</v>
      </c>
      <c r="L19" s="95">
        <f>IF(RES_hh_fec_in!L19=0,0,1000000/0.086*RES_hh_fec_in!L19/RES_hh_num_in!L19)</f>
        <v>2055.0435825615882</v>
      </c>
      <c r="M19" s="95">
        <f>IF(RES_hh_fec_in!M19=0,0,1000000/0.086*RES_hh_fec_in!M19/RES_hh_num_in!M19)</f>
        <v>1865.4672751148714</v>
      </c>
      <c r="N19" s="95">
        <f>IF(RES_hh_fec_in!N19=0,0,1000000/0.086*RES_hh_fec_in!N19/RES_hh_num_in!N19)</f>
        <v>0</v>
      </c>
      <c r="O19" s="95">
        <f>IF(RES_hh_fec_in!O19=0,0,1000000/0.086*RES_hh_fec_in!O19/RES_hh_num_in!O19)</f>
        <v>0</v>
      </c>
      <c r="P19" s="95">
        <f>IF(RES_hh_fec_in!P19=0,0,1000000/0.086*RES_hh_fec_in!P19/RES_hh_num_in!P19)</f>
        <v>0</v>
      </c>
      <c r="Q19" s="95">
        <f>IF(RES_hh_fec_in!Q19=0,0,1000000/0.086*RES_hh_fec_in!Q19/RES_hh_num_in!Q19)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IF(RES_hh_fec_in!C20=0,0,1000000/0.086*RES_hh_fec_in!C20/RES_hh_num_in!C20)</f>
        <v>2107.5476264540839</v>
      </c>
      <c r="D20" s="95">
        <f>IF(RES_hh_fec_in!D20=0,0,1000000/0.086*RES_hh_fec_in!D20/RES_hh_num_in!D20)</f>
        <v>1739.7931627739454</v>
      </c>
      <c r="E20" s="95">
        <f>IF(RES_hh_fec_in!E20=0,0,1000000/0.086*RES_hh_fec_in!E20/RES_hh_num_in!E20)</f>
        <v>1773.8036853849585</v>
      </c>
      <c r="F20" s="95">
        <f>IF(RES_hh_fec_in!F20=0,0,1000000/0.086*RES_hh_fec_in!F20/RES_hh_num_in!F20)</f>
        <v>2368.9036510114202</v>
      </c>
      <c r="G20" s="95">
        <f>IF(RES_hh_fec_in!G20=0,0,1000000/0.086*RES_hh_fec_in!G20/RES_hh_num_in!G20)</f>
        <v>1768.3648750036518</v>
      </c>
      <c r="H20" s="95">
        <f>IF(RES_hh_fec_in!H20=0,0,1000000/0.086*RES_hh_fec_in!H20/RES_hh_num_in!H20)</f>
        <v>1715.2111471760377</v>
      </c>
      <c r="I20" s="95">
        <f>IF(RES_hh_fec_in!I20=0,0,1000000/0.086*RES_hh_fec_in!I20/RES_hh_num_in!I20)</f>
        <v>0</v>
      </c>
      <c r="J20" s="95">
        <f>IF(RES_hh_fec_in!J20=0,0,1000000/0.086*RES_hh_fec_in!J20/RES_hh_num_in!J20)</f>
        <v>1658.280704404134</v>
      </c>
      <c r="K20" s="95">
        <f>IF(RES_hh_fec_in!K20=0,0,1000000/0.086*RES_hh_fec_in!K20/RES_hh_num_in!K20)</f>
        <v>0</v>
      </c>
      <c r="L20" s="95">
        <f>IF(RES_hh_fec_in!L20=0,0,1000000/0.086*RES_hh_fec_in!L20/RES_hh_num_in!L20)</f>
        <v>2102.0568093479392</v>
      </c>
      <c r="M20" s="95">
        <f>IF(RES_hh_fec_in!M20=0,0,1000000/0.086*RES_hh_fec_in!M20/RES_hh_num_in!M20)</f>
        <v>1654.3728032370325</v>
      </c>
      <c r="N20" s="95">
        <f>IF(RES_hh_fec_in!N20=0,0,1000000/0.086*RES_hh_fec_in!N20/RES_hh_num_in!N20)</f>
        <v>1869.1510760931719</v>
      </c>
      <c r="O20" s="95">
        <f>IF(RES_hh_fec_in!O20=0,0,1000000/0.086*RES_hh_fec_in!O20/RES_hh_num_in!O20)</f>
        <v>1747.5855347379766</v>
      </c>
      <c r="P20" s="95">
        <f>IF(RES_hh_fec_in!P20=0,0,1000000/0.086*RES_hh_fec_in!P20/RES_hh_num_in!P20)</f>
        <v>1805.7624910872671</v>
      </c>
      <c r="Q20" s="95">
        <f>IF(RES_hh_fec_in!Q20=0,0,1000000/0.086*RES_hh_fec_in!Q20/RES_hh_num_in!Q20)</f>
        <v>1637.3662729810389</v>
      </c>
    </row>
    <row r="21" spans="1:17" ht="12" customHeight="1" x14ac:dyDescent="0.25">
      <c r="A21" s="87" t="s">
        <v>109</v>
      </c>
      <c r="B21" s="95"/>
      <c r="C21" s="95">
        <f>IF(RES_hh_fec_in!C21=0,0,1000000/0.086*RES_hh_fec_in!C21/RES_hh_num_in!C21)</f>
        <v>1736.7157562559803</v>
      </c>
      <c r="D21" s="95">
        <f>IF(RES_hh_fec_in!D21=0,0,1000000/0.086*RES_hh_fec_in!D21/RES_hh_num_in!D21)</f>
        <v>1930.7263861457443</v>
      </c>
      <c r="E21" s="95">
        <f>IF(RES_hh_fec_in!E21=0,0,1000000/0.086*RES_hh_fec_in!E21/RES_hh_num_in!E21)</f>
        <v>1647.1232227618052</v>
      </c>
      <c r="F21" s="95">
        <f>IF(RES_hh_fec_in!F21=0,0,1000000/0.086*RES_hh_fec_in!F21/RES_hh_num_in!F21)</f>
        <v>2218.8279183587274</v>
      </c>
      <c r="G21" s="95">
        <f>IF(RES_hh_fec_in!G21=0,0,1000000/0.086*RES_hh_fec_in!G21/RES_hh_num_in!G21)</f>
        <v>1617.0671241669863</v>
      </c>
      <c r="H21" s="95">
        <f>IF(RES_hh_fec_in!H21=0,0,1000000/0.086*RES_hh_fec_in!H21/RES_hh_num_in!H21)</f>
        <v>1569.1786740404946</v>
      </c>
      <c r="I21" s="95">
        <f>IF(RES_hh_fec_in!I21=0,0,1000000/0.086*RES_hh_fec_in!I21/RES_hh_num_in!I21)</f>
        <v>1543.5800926176996</v>
      </c>
      <c r="J21" s="95">
        <f>IF(RES_hh_fec_in!J21=0,0,1000000/0.086*RES_hh_fec_in!J21/RES_hh_num_in!J21)</f>
        <v>1541.5090681625991</v>
      </c>
      <c r="K21" s="95">
        <f>IF(RES_hh_fec_in!K21=0,0,1000000/0.086*RES_hh_fec_in!K21/RES_hh_num_in!K21)</f>
        <v>1531.6558010493038</v>
      </c>
      <c r="L21" s="95">
        <f>IF(RES_hh_fec_in!L21=0,0,1000000/0.086*RES_hh_fec_in!L21/RES_hh_num_in!L21)</f>
        <v>1779.2623726734478</v>
      </c>
      <c r="M21" s="95">
        <f>IF(RES_hh_fec_in!M21=0,0,1000000/0.086*RES_hh_fec_in!M21/RES_hh_num_in!M21)</f>
        <v>1497.7095586426988</v>
      </c>
      <c r="N21" s="95">
        <f>IF(RES_hh_fec_in!N21=0,0,1000000/0.086*RES_hh_fec_in!N21/RES_hh_num_in!N21)</f>
        <v>1714.1584479193923</v>
      </c>
      <c r="O21" s="95">
        <f>IF(RES_hh_fec_in!O21=0,0,1000000/0.086*RES_hh_fec_in!O21/RES_hh_num_in!O21)</f>
        <v>1628.2881317538206</v>
      </c>
      <c r="P21" s="95">
        <f>IF(RES_hh_fec_in!P21=0,0,1000000/0.086*RES_hh_fec_in!P21/RES_hh_num_in!P21)</f>
        <v>1930.0505390890919</v>
      </c>
      <c r="Q21" s="95">
        <f>IF(RES_hh_fec_in!Q21=0,0,1000000/0.086*RES_hh_fec_in!Q21/RES_hh_num_in!Q21)</f>
        <v>1526.267024336945</v>
      </c>
    </row>
    <row r="22" spans="1:17" ht="12" customHeight="1" x14ac:dyDescent="0.25">
      <c r="A22" s="87" t="s">
        <v>55</v>
      </c>
      <c r="B22" s="95"/>
      <c r="C22" s="95">
        <f>IF(RES_hh_fec_in!C22=0,0,1000000/0.086*RES_hh_fec_in!C22/RES_hh_num_in!C22)</f>
        <v>2430.1639097393222</v>
      </c>
      <c r="D22" s="95">
        <f>IF(RES_hh_fec_in!D22=0,0,1000000/0.086*RES_hh_fec_in!D22/RES_hh_num_in!D22)</f>
        <v>2490.7505205781877</v>
      </c>
      <c r="E22" s="95">
        <f>IF(RES_hh_fec_in!E22=0,0,1000000/0.086*RES_hh_fec_in!E22/RES_hh_num_in!E22)</f>
        <v>2345.7635678330389</v>
      </c>
      <c r="F22" s="95">
        <f>IF(RES_hh_fec_in!F22=0,0,1000000/0.086*RES_hh_fec_in!F22/RES_hh_num_in!F22)</f>
        <v>2613.1913020583415</v>
      </c>
      <c r="G22" s="95">
        <f>IF(RES_hh_fec_in!G22=0,0,1000000/0.086*RES_hh_fec_in!G22/RES_hh_num_in!G22)</f>
        <v>2068.9099980877495</v>
      </c>
      <c r="H22" s="95">
        <f>IF(RES_hh_fec_in!H22=0,0,1000000/0.086*RES_hh_fec_in!H22/RES_hh_num_in!H22)</f>
        <v>2198.4913444934537</v>
      </c>
      <c r="I22" s="95">
        <f>IF(RES_hh_fec_in!I22=0,0,1000000/0.086*RES_hh_fec_in!I22/RES_hh_num_in!I22)</f>
        <v>1955.0973290294824</v>
      </c>
      <c r="J22" s="95">
        <f>IF(RES_hh_fec_in!J22=0,0,1000000/0.086*RES_hh_fec_in!J22/RES_hh_num_in!J22)</f>
        <v>2046.5394341529727</v>
      </c>
      <c r="K22" s="95">
        <f>IF(RES_hh_fec_in!K22=0,0,1000000/0.086*RES_hh_fec_in!K22/RES_hh_num_in!K22)</f>
        <v>1931.4656729671153</v>
      </c>
      <c r="L22" s="95">
        <f>IF(RES_hh_fec_in!L22=0,0,1000000/0.086*RES_hh_fec_in!L22/RES_hh_num_in!L22)</f>
        <v>2161.7734504737714</v>
      </c>
      <c r="M22" s="95">
        <f>IF(RES_hh_fec_in!M22=0,0,1000000/0.086*RES_hh_fec_in!M22/RES_hh_num_in!M22)</f>
        <v>1955.8492130079576</v>
      </c>
      <c r="N22" s="95">
        <f>IF(RES_hh_fec_in!N22=0,0,1000000/0.086*RES_hh_fec_in!N22/RES_hh_num_in!N22)</f>
        <v>1982.5207248167771</v>
      </c>
      <c r="O22" s="95">
        <f>IF(RES_hh_fec_in!O22=0,0,1000000/0.086*RES_hh_fec_in!O22/RES_hh_num_in!O22)</f>
        <v>2003.5999054539061</v>
      </c>
      <c r="P22" s="95">
        <f>IF(RES_hh_fec_in!P22=0,0,1000000/0.086*RES_hh_fec_in!P22/RES_hh_num_in!P22)</f>
        <v>1932.8040647343653</v>
      </c>
      <c r="Q22" s="95">
        <f>IF(RES_hh_fec_in!Q22=0,0,1000000/0.086*RES_hh_fec_in!Q22/RES_hh_num_in!Q22)</f>
        <v>1905.6462670687183</v>
      </c>
    </row>
    <row r="23" spans="1:17" ht="12" customHeight="1" x14ac:dyDescent="0.25">
      <c r="A23" s="87" t="s">
        <v>79</v>
      </c>
      <c r="B23" s="95"/>
      <c r="C23" s="95">
        <f>IF(RES_hh_fec_in!C23=0,0,1000000/0.086*RES_hh_fec_in!C23/RES_hh_num_in!C23)</f>
        <v>0</v>
      </c>
      <c r="D23" s="95">
        <f>IF(RES_hh_fec_in!D23=0,0,1000000/0.086*RES_hh_fec_in!D23/RES_hh_num_in!D23)</f>
        <v>0</v>
      </c>
      <c r="E23" s="95">
        <f>IF(RES_hh_fec_in!E23=0,0,1000000/0.086*RES_hh_fec_in!E23/RES_hh_num_in!E23)</f>
        <v>0</v>
      </c>
      <c r="F23" s="95">
        <f>IF(RES_hh_fec_in!F23=0,0,1000000/0.086*RES_hh_fec_in!F23/RES_hh_num_in!F23)</f>
        <v>0</v>
      </c>
      <c r="G23" s="95">
        <f>IF(RES_hh_fec_in!G23=0,0,1000000/0.086*RES_hh_fec_in!G23/RES_hh_num_in!G23)</f>
        <v>0</v>
      </c>
      <c r="H23" s="95">
        <f>IF(RES_hh_fec_in!H23=0,0,1000000/0.086*RES_hh_fec_in!H23/RES_hh_num_in!H23)</f>
        <v>0</v>
      </c>
      <c r="I23" s="95">
        <f>IF(RES_hh_fec_in!I23=0,0,1000000/0.086*RES_hh_fec_in!I23/RES_hh_num_in!I23)</f>
        <v>0</v>
      </c>
      <c r="J23" s="95">
        <f>IF(RES_hh_fec_in!J23=0,0,1000000/0.086*RES_hh_fec_in!J23/RES_hh_num_in!J23)</f>
        <v>0</v>
      </c>
      <c r="K23" s="95">
        <f>IF(RES_hh_fec_in!K23=0,0,1000000/0.086*RES_hh_fec_in!K23/RES_hh_num_in!K23)</f>
        <v>0</v>
      </c>
      <c r="L23" s="95">
        <f>IF(RES_hh_fec_in!L23=0,0,1000000/0.086*RES_hh_fec_in!L23/RES_hh_num_in!L23)</f>
        <v>0</v>
      </c>
      <c r="M23" s="95">
        <f>IF(RES_hh_fec_in!M23=0,0,1000000/0.086*RES_hh_fec_in!M23/RES_hh_num_in!M23)</f>
        <v>0</v>
      </c>
      <c r="N23" s="95">
        <f>IF(RES_hh_fec_in!N23=0,0,1000000/0.086*RES_hh_fec_in!N23/RES_hh_num_in!N23)</f>
        <v>0</v>
      </c>
      <c r="O23" s="95">
        <f>IF(RES_hh_fec_in!O23=0,0,1000000/0.086*RES_hh_fec_in!O23/RES_hh_num_in!O23)</f>
        <v>0</v>
      </c>
      <c r="P23" s="95">
        <f>IF(RES_hh_fec_in!P23=0,0,1000000/0.086*RES_hh_fec_in!P23/RES_hh_num_in!P23)</f>
        <v>0</v>
      </c>
      <c r="Q23" s="95">
        <f>IF(RES_hh_fec_in!Q23=0,0,1000000/0.086*RES_hh_fec_in!Q23/RES_hh_num_in!Q23)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IF(RES_hh_fec_in!C24=0,0,1000000/0.086*RES_hh_fec_in!C24/RES_hh_num_in!C24)</f>
        <v>1152.0966220486243</v>
      </c>
      <c r="D24" s="95">
        <f>IF(RES_hh_fec_in!D24=0,0,1000000/0.086*RES_hh_fec_in!D24/RES_hh_num_in!D24)</f>
        <v>1314.0652734587193</v>
      </c>
      <c r="E24" s="95">
        <f>IF(RES_hh_fec_in!E24=0,0,1000000/0.086*RES_hh_fec_in!E24/RES_hh_num_in!E24)</f>
        <v>1055.4813707163912</v>
      </c>
      <c r="F24" s="95">
        <f>IF(RES_hh_fec_in!F24=0,0,1000000/0.086*RES_hh_fec_in!F24/RES_hh_num_in!F24)</f>
        <v>1562.0944235180125</v>
      </c>
      <c r="G24" s="95">
        <f>IF(RES_hh_fec_in!G24=0,0,1000000/0.086*RES_hh_fec_in!G24/RES_hh_num_in!G24)</f>
        <v>1161.2576940773993</v>
      </c>
      <c r="H24" s="95">
        <f>IF(RES_hh_fec_in!H24=0,0,1000000/0.086*RES_hh_fec_in!H24/RES_hh_num_in!H24)</f>
        <v>1052.469489135362</v>
      </c>
      <c r="I24" s="95">
        <f>IF(RES_hh_fec_in!I24=0,0,1000000/0.086*RES_hh_fec_in!I24/RES_hh_num_in!I24)</f>
        <v>1147.4667868823853</v>
      </c>
      <c r="J24" s="95">
        <f>IF(RES_hh_fec_in!J24=0,0,1000000/0.086*RES_hh_fec_in!J24/RES_hh_num_in!J24)</f>
        <v>1101.5972385302746</v>
      </c>
      <c r="K24" s="95">
        <f>IF(RES_hh_fec_in!K24=0,0,1000000/0.086*RES_hh_fec_in!K24/RES_hh_num_in!K24)</f>
        <v>1079.435801384657</v>
      </c>
      <c r="L24" s="95">
        <f>IF(RES_hh_fec_in!L24=0,0,1000000/0.086*RES_hh_fec_in!L24/RES_hh_num_in!L24)</f>
        <v>1391.7539007081784</v>
      </c>
      <c r="M24" s="95">
        <f>IF(RES_hh_fec_in!M24=0,0,1000000/0.086*RES_hh_fec_in!M24/RES_hh_num_in!M24)</f>
        <v>1150.4695533240674</v>
      </c>
      <c r="N24" s="95">
        <f>IF(RES_hh_fec_in!N24=0,0,1000000/0.086*RES_hh_fec_in!N24/RES_hh_num_in!N24)</f>
        <v>0</v>
      </c>
      <c r="O24" s="95">
        <f>IF(RES_hh_fec_in!O24=0,0,1000000/0.086*RES_hh_fec_in!O24/RES_hh_num_in!O24)</f>
        <v>1209.7009720955355</v>
      </c>
      <c r="P24" s="95">
        <f>IF(RES_hh_fec_in!P24=0,0,1000000/0.086*RES_hh_fec_in!P24/RES_hh_num_in!P24)</f>
        <v>1290.0965678805621</v>
      </c>
      <c r="Q24" s="95">
        <f>IF(RES_hh_fec_in!Q24=0,0,1000000/0.086*RES_hh_fec_in!Q24/RES_hh_num_in!Q24)</f>
        <v>1141.0352834831838</v>
      </c>
    </row>
    <row r="25" spans="1:17" ht="12" customHeight="1" x14ac:dyDescent="0.25">
      <c r="A25" s="51" t="s">
        <v>60</v>
      </c>
      <c r="B25" s="22"/>
      <c r="C25" s="22">
        <f>IF(RES_hh_fec_in!C25=0,0,1000000/0.086*RES_hh_fec_in!C25/RES_hh_num_in!C25)</f>
        <v>1884.8039309566341</v>
      </c>
      <c r="D25" s="22">
        <f>IF(RES_hh_fec_in!D25=0,0,1000000/0.086*RES_hh_fec_in!D25/RES_hh_num_in!D25)</f>
        <v>1884.2373103498135</v>
      </c>
      <c r="E25" s="22">
        <f>IF(RES_hh_fec_in!E25=0,0,1000000/0.086*RES_hh_fec_in!E25/RES_hh_num_in!E25)</f>
        <v>1681.4700958188448</v>
      </c>
      <c r="F25" s="22">
        <f>IF(RES_hh_fec_in!F25=0,0,1000000/0.086*RES_hh_fec_in!F25/RES_hh_num_in!F25)</f>
        <v>1902.6185359171959</v>
      </c>
      <c r="G25" s="22">
        <f>IF(RES_hh_fec_in!G25=0,0,1000000/0.086*RES_hh_fec_in!G25/RES_hh_num_in!G25)</f>
        <v>1694.6688232939157</v>
      </c>
      <c r="H25" s="22">
        <f>IF(RES_hh_fec_in!H25=0,0,1000000/0.086*RES_hh_fec_in!H25/RES_hh_num_in!H25)</f>
        <v>1683.7615554797369</v>
      </c>
      <c r="I25" s="22">
        <f>IF(RES_hh_fec_in!I25=0,0,1000000/0.086*RES_hh_fec_in!I25/RES_hh_num_in!I25)</f>
        <v>1647.8956395662399</v>
      </c>
      <c r="J25" s="22">
        <f>IF(RES_hh_fec_in!J25=0,0,1000000/0.086*RES_hh_fec_in!J25/RES_hh_num_in!J25)</f>
        <v>1627.3478704742845</v>
      </c>
      <c r="K25" s="22">
        <f>IF(RES_hh_fec_in!K25=0,0,1000000/0.086*RES_hh_fec_in!K25/RES_hh_num_in!K25)</f>
        <v>1494.3230525442343</v>
      </c>
      <c r="L25" s="22">
        <f>IF(RES_hh_fec_in!L25=0,0,1000000/0.086*RES_hh_fec_in!L25/RES_hh_num_in!L25)</f>
        <v>1658.2262995915289</v>
      </c>
      <c r="M25" s="22">
        <f>IF(RES_hh_fec_in!M25=0,0,1000000/0.086*RES_hh_fec_in!M25/RES_hh_num_in!M25)</f>
        <v>1757.0571063425057</v>
      </c>
      <c r="N25" s="22">
        <f>IF(RES_hh_fec_in!N25=0,0,1000000/0.086*RES_hh_fec_in!N25/RES_hh_num_in!N25)</f>
        <v>1655.8477516302771</v>
      </c>
      <c r="O25" s="22">
        <f>IF(RES_hh_fec_in!O25=0,0,1000000/0.086*RES_hh_fec_in!O25/RES_hh_num_in!O25)</f>
        <v>1820.5139191180101</v>
      </c>
      <c r="P25" s="22">
        <f>IF(RES_hh_fec_in!P25=0,0,1000000/0.086*RES_hh_fec_in!P25/RES_hh_num_in!P25)</f>
        <v>1516.4624624646056</v>
      </c>
      <c r="Q25" s="22">
        <f>IF(RES_hh_fec_in!Q25=0,0,1000000/0.086*RES_hh_fec_in!Q25/RES_hh_num_in!Q25)</f>
        <v>1671.6401597501817</v>
      </c>
    </row>
    <row r="26" spans="1:17" ht="12" customHeight="1" x14ac:dyDescent="0.25">
      <c r="A26" s="49" t="s">
        <v>59</v>
      </c>
      <c r="B26" s="18"/>
      <c r="C26" s="18">
        <f>IF(RES_hh_fec_in!C26=0,0,1000000/0.086*RES_hh_fec_in!C26/RES_hh_num_in!C26)</f>
        <v>456.73756987690297</v>
      </c>
      <c r="D26" s="18">
        <f>IF(RES_hh_fec_in!D26=0,0,1000000/0.086*RES_hh_fec_in!D26/RES_hh_num_in!D26)</f>
        <v>455.15952446480617</v>
      </c>
      <c r="E26" s="18">
        <f>IF(RES_hh_fec_in!E26=0,0,1000000/0.086*RES_hh_fec_in!E26/RES_hh_num_in!E26)</f>
        <v>458.85985183607812</v>
      </c>
      <c r="F26" s="18">
        <f>IF(RES_hh_fec_in!F26=0,0,1000000/0.086*RES_hh_fec_in!F26/RES_hh_num_in!F26)</f>
        <v>463.88625810702729</v>
      </c>
      <c r="G26" s="18">
        <f>IF(RES_hh_fec_in!G26=0,0,1000000/0.086*RES_hh_fec_in!G26/RES_hh_num_in!G26)</f>
        <v>457.89490276224632</v>
      </c>
      <c r="H26" s="18">
        <f>IF(RES_hh_fec_in!H26=0,0,1000000/0.086*RES_hh_fec_in!H26/RES_hh_num_in!H26)</f>
        <v>455.98721550138447</v>
      </c>
      <c r="I26" s="18">
        <f>IF(RES_hh_fec_in!I26=0,0,1000000/0.086*RES_hh_fec_in!I26/RES_hh_num_in!I26)</f>
        <v>442.99189909227107</v>
      </c>
      <c r="J26" s="18">
        <f>IF(RES_hh_fec_in!J26=0,0,1000000/0.086*RES_hh_fec_in!J26/RES_hh_num_in!J26)</f>
        <v>448.97959740281402</v>
      </c>
      <c r="K26" s="18">
        <f>IF(RES_hh_fec_in!K26=0,0,1000000/0.086*RES_hh_fec_in!K26/RES_hh_num_in!K26)</f>
        <v>447.36388485560167</v>
      </c>
      <c r="L26" s="18">
        <f>IF(RES_hh_fec_in!L26=0,0,1000000/0.086*RES_hh_fec_in!L26/RES_hh_num_in!L26)</f>
        <v>458.90785157072759</v>
      </c>
      <c r="M26" s="18">
        <f>IF(RES_hh_fec_in!M26=0,0,1000000/0.086*RES_hh_fec_in!M26/RES_hh_num_in!M26)</f>
        <v>454.04738581121103</v>
      </c>
      <c r="N26" s="18">
        <f>IF(RES_hh_fec_in!N26=0,0,1000000/0.086*RES_hh_fec_in!N26/RES_hh_num_in!N26)</f>
        <v>455.20553649464</v>
      </c>
      <c r="O26" s="18">
        <f>IF(RES_hh_fec_in!O26=0,0,1000000/0.086*RES_hh_fec_in!O26/RES_hh_num_in!O26)</f>
        <v>436.44737953411948</v>
      </c>
      <c r="P26" s="18">
        <f>IF(RES_hh_fec_in!P26=0,0,1000000/0.086*RES_hh_fec_in!P26/RES_hh_num_in!P26)</f>
        <v>458.75819378913644</v>
      </c>
      <c r="Q26" s="18">
        <f>IF(RES_hh_fec_in!Q26=0,0,1000000/0.086*RES_hh_fec_in!Q26/RES_hh_num_in!Q26)</f>
        <v>451.68829234236824</v>
      </c>
    </row>
    <row r="27" spans="1:17" ht="12.95" customHeight="1" x14ac:dyDescent="0.25">
      <c r="A27" s="89" t="s">
        <v>62</v>
      </c>
      <c r="B27" s="96"/>
      <c r="C27" s="96">
        <f>IF(RES_hh_fec_in!C27=0,0,1000000/0.086*RES_hh_fec_in!C27/RES_hh_num_in!C27)</f>
        <v>961.74770070708121</v>
      </c>
      <c r="D27" s="96">
        <f>IF(RES_hh_fec_in!D27=0,0,1000000/0.086*RES_hh_fec_in!D27/RES_hh_num_in!D27)</f>
        <v>1022.7181997228547</v>
      </c>
      <c r="E27" s="96">
        <f>IF(RES_hh_fec_in!E27=0,0,1000000/0.086*RES_hh_fec_in!E27/RES_hh_num_in!E27)</f>
        <v>976.56315128962888</v>
      </c>
      <c r="F27" s="96">
        <f>IF(RES_hh_fec_in!F27=0,0,1000000/0.086*RES_hh_fec_in!F27/RES_hh_num_in!F27)</f>
        <v>984.53632254614934</v>
      </c>
      <c r="G27" s="96">
        <f>IF(RES_hh_fec_in!G27=0,0,1000000/0.086*RES_hh_fec_in!G27/RES_hh_num_in!G27)</f>
        <v>940.01701176250242</v>
      </c>
      <c r="H27" s="96">
        <f>IF(RES_hh_fec_in!H27=0,0,1000000/0.086*RES_hh_fec_in!H27/RES_hh_num_in!H27)</f>
        <v>926.42223785184092</v>
      </c>
      <c r="I27" s="96">
        <f>IF(RES_hh_fec_in!I27=0,0,1000000/0.086*RES_hh_fec_in!I27/RES_hh_num_in!I27)</f>
        <v>978.7672361996149</v>
      </c>
      <c r="J27" s="96">
        <f>IF(RES_hh_fec_in!J27=0,0,1000000/0.086*RES_hh_fec_in!J27/RES_hh_num_in!J27)</f>
        <v>924.69122028056881</v>
      </c>
      <c r="K27" s="96">
        <f>IF(RES_hh_fec_in!K27=0,0,1000000/0.086*RES_hh_fec_in!K27/RES_hh_num_in!K27)</f>
        <v>943.37856307279446</v>
      </c>
      <c r="L27" s="96">
        <f>IF(RES_hh_fec_in!L27=0,0,1000000/0.086*RES_hh_fec_in!L27/RES_hh_num_in!L27)</f>
        <v>921.77189052109441</v>
      </c>
      <c r="M27" s="96">
        <f>IF(RES_hh_fec_in!M27=0,0,1000000/0.086*RES_hh_fec_in!M27/RES_hh_num_in!M27)</f>
        <v>875.749010690011</v>
      </c>
      <c r="N27" s="96">
        <f>IF(RES_hh_fec_in!N27=0,0,1000000/0.086*RES_hh_fec_in!N27/RES_hh_num_in!N27)</f>
        <v>1008.9010358698237</v>
      </c>
      <c r="O27" s="96">
        <f>IF(RES_hh_fec_in!O27=0,0,1000000/0.086*RES_hh_fec_in!O27/RES_hh_num_in!O27)</f>
        <v>826.33055441516626</v>
      </c>
      <c r="P27" s="96">
        <f>IF(RES_hh_fec_in!P27=0,0,1000000/0.086*RES_hh_fec_in!P27/RES_hh_num_in!P27)</f>
        <v>909.50284436276513</v>
      </c>
      <c r="Q27" s="96">
        <f>IF(RES_hh_fec_in!Q27=0,0,1000000/0.086*RES_hh_fec_in!Q27/RES_hh_num_in!Q27)</f>
        <v>920.08001334674884</v>
      </c>
    </row>
    <row r="28" spans="1:17" ht="12" customHeight="1" x14ac:dyDescent="0.25">
      <c r="A28" s="87" t="s">
        <v>58</v>
      </c>
      <c r="B28" s="95"/>
      <c r="C28" s="95">
        <f>IF(RES_hh_fec_in!C28=0,0,1000000/0.086*RES_hh_fec_in!C28/RES_hh_num_in!C28)</f>
        <v>0</v>
      </c>
      <c r="D28" s="95">
        <f>IF(RES_hh_fec_in!D28=0,0,1000000/0.086*RES_hh_fec_in!D28/RES_hh_num_in!D28)</f>
        <v>0</v>
      </c>
      <c r="E28" s="95">
        <f>IF(RES_hh_fec_in!E28=0,0,1000000/0.086*RES_hh_fec_in!E28/RES_hh_num_in!E28)</f>
        <v>0</v>
      </c>
      <c r="F28" s="95">
        <f>IF(RES_hh_fec_in!F28=0,0,1000000/0.086*RES_hh_fec_in!F28/RES_hh_num_in!F28)</f>
        <v>0</v>
      </c>
      <c r="G28" s="95">
        <f>IF(RES_hh_fec_in!G28=0,0,1000000/0.086*RES_hh_fec_in!G28/RES_hh_num_in!G28)</f>
        <v>0</v>
      </c>
      <c r="H28" s="95">
        <f>IF(RES_hh_fec_in!H28=0,0,1000000/0.086*RES_hh_fec_in!H28/RES_hh_num_in!H28)</f>
        <v>0</v>
      </c>
      <c r="I28" s="95">
        <f>IF(RES_hh_fec_in!I28=0,0,1000000/0.086*RES_hh_fec_in!I28/RES_hh_num_in!I28)</f>
        <v>0</v>
      </c>
      <c r="J28" s="95">
        <f>IF(RES_hh_fec_in!J28=0,0,1000000/0.086*RES_hh_fec_in!J28/RES_hh_num_in!J28)</f>
        <v>0</v>
      </c>
      <c r="K28" s="95">
        <f>IF(RES_hh_fec_in!K28=0,0,1000000/0.086*RES_hh_fec_in!K28/RES_hh_num_in!K28)</f>
        <v>0</v>
      </c>
      <c r="L28" s="95">
        <f>IF(RES_hh_fec_in!L28=0,0,1000000/0.086*RES_hh_fec_in!L28/RES_hh_num_in!L28)</f>
        <v>0</v>
      </c>
      <c r="M28" s="95">
        <f>IF(RES_hh_fec_in!M28=0,0,1000000/0.086*RES_hh_fec_in!M28/RES_hh_num_in!M28)</f>
        <v>0</v>
      </c>
      <c r="N28" s="95">
        <f>IF(RES_hh_fec_in!N28=0,0,1000000/0.086*RES_hh_fec_in!N28/RES_hh_num_in!N28)</f>
        <v>0</v>
      </c>
      <c r="O28" s="95">
        <f>IF(RES_hh_fec_in!O28=0,0,1000000/0.086*RES_hh_fec_in!O28/RES_hh_num_in!O28)</f>
        <v>0</v>
      </c>
      <c r="P28" s="95">
        <f>IF(RES_hh_fec_in!P28=0,0,1000000/0.086*RES_hh_fec_in!P28/RES_hh_num_in!P28)</f>
        <v>0</v>
      </c>
      <c r="Q28" s="95">
        <f>IF(RES_hh_fec_in!Q28=0,0,1000000/0.086*RES_hh_fec_in!Q28/RES_hh_num_in!Q28)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IF(RES_hh_fec_in!C29=0,0,1000000/0.086*RES_hh_fec_in!C29/RES_hh_num_in!C29)</f>
        <v>1366.2824550836638</v>
      </c>
      <c r="D29" s="95">
        <f>IF(RES_hh_fec_in!D29=0,0,1000000/0.086*RES_hh_fec_in!D29/RES_hh_num_in!D29)</f>
        <v>0</v>
      </c>
      <c r="E29" s="95">
        <f>IF(RES_hh_fec_in!E29=0,0,1000000/0.086*RES_hh_fec_in!E29/RES_hh_num_in!E29)</f>
        <v>1363.7354748908581</v>
      </c>
      <c r="F29" s="95">
        <f>IF(RES_hh_fec_in!F29=0,0,1000000/0.086*RES_hh_fec_in!F29/RES_hh_num_in!F29)</f>
        <v>1338.9140118689668</v>
      </c>
      <c r="G29" s="95">
        <f>IF(RES_hh_fec_in!G29=0,0,1000000/0.086*RES_hh_fec_in!G29/RES_hh_num_in!G29)</f>
        <v>0</v>
      </c>
      <c r="H29" s="95">
        <f>IF(RES_hh_fec_in!H29=0,0,1000000/0.086*RES_hh_fec_in!H29/RES_hh_num_in!H29)</f>
        <v>1341.1679899349872</v>
      </c>
      <c r="I29" s="95">
        <f>IF(RES_hh_fec_in!I29=0,0,1000000/0.086*RES_hh_fec_in!I29/RES_hh_num_in!I29)</f>
        <v>0</v>
      </c>
      <c r="J29" s="95">
        <f>IF(RES_hh_fec_in!J29=0,0,1000000/0.086*RES_hh_fec_in!J29/RES_hh_num_in!J29)</f>
        <v>1341.7225022022324</v>
      </c>
      <c r="K29" s="95">
        <f>IF(RES_hh_fec_in!K29=0,0,1000000/0.086*RES_hh_fec_in!K29/RES_hh_num_in!K29)</f>
        <v>0</v>
      </c>
      <c r="L29" s="95">
        <f>IF(RES_hh_fec_in!L29=0,0,1000000/0.086*RES_hh_fec_in!L29/RES_hh_num_in!L29)</f>
        <v>1287.7816920455746</v>
      </c>
      <c r="M29" s="95">
        <f>IF(RES_hh_fec_in!M29=0,0,1000000/0.086*RES_hh_fec_in!M29/RES_hh_num_in!M29)</f>
        <v>0</v>
      </c>
      <c r="N29" s="95">
        <f>IF(RES_hh_fec_in!N29=0,0,1000000/0.086*RES_hh_fec_in!N29/RES_hh_num_in!N29)</f>
        <v>0</v>
      </c>
      <c r="O29" s="95">
        <f>IF(RES_hh_fec_in!O29=0,0,1000000/0.086*RES_hh_fec_in!O29/RES_hh_num_in!O29)</f>
        <v>0</v>
      </c>
      <c r="P29" s="95">
        <f>IF(RES_hh_fec_in!P29=0,0,1000000/0.086*RES_hh_fec_in!P29/RES_hh_num_in!P29)</f>
        <v>0</v>
      </c>
      <c r="Q29" s="95">
        <f>IF(RES_hh_fec_in!Q29=0,0,1000000/0.086*RES_hh_fec_in!Q29/RES_hh_num_in!Q29)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IF(RES_hh_fec_in!C30=0,0,1000000/0.086*RES_hh_fec_in!C30/RES_hh_num_in!C30)</f>
        <v>1244.749868292268</v>
      </c>
      <c r="D30" s="95">
        <f>IF(RES_hh_fec_in!D30=0,0,1000000/0.086*RES_hh_fec_in!D30/RES_hh_num_in!D30)</f>
        <v>1254.7170419669465</v>
      </c>
      <c r="E30" s="95">
        <f>IF(RES_hh_fec_in!E30=0,0,1000000/0.086*RES_hh_fec_in!E30/RES_hh_num_in!E30)</f>
        <v>1258.0198736800705</v>
      </c>
      <c r="F30" s="95">
        <f>IF(RES_hh_fec_in!F30=0,0,1000000/0.086*RES_hh_fec_in!F30/RES_hh_num_in!F30)</f>
        <v>1228.7391639635921</v>
      </c>
      <c r="G30" s="95">
        <f>IF(RES_hh_fec_in!G30=0,0,1000000/0.086*RES_hh_fec_in!G30/RES_hh_num_in!G30)</f>
        <v>1213.6378902671456</v>
      </c>
      <c r="H30" s="95">
        <f>IF(RES_hh_fec_in!H30=0,0,1000000/0.086*RES_hh_fec_in!H30/RES_hh_num_in!H30)</f>
        <v>1186.4709973518193</v>
      </c>
      <c r="I30" s="95">
        <f>IF(RES_hh_fec_in!I30=0,0,1000000/0.086*RES_hh_fec_in!I30/RES_hh_num_in!I30)</f>
        <v>1255.853616797443</v>
      </c>
      <c r="J30" s="95">
        <f>IF(RES_hh_fec_in!J30=0,0,1000000/0.086*RES_hh_fec_in!J30/RES_hh_num_in!J30)</f>
        <v>1173.9109737547644</v>
      </c>
      <c r="K30" s="95">
        <f>IF(RES_hh_fec_in!K30=0,0,1000000/0.086*RES_hh_fec_in!K30/RES_hh_num_in!K30)</f>
        <v>1198.9517738854252</v>
      </c>
      <c r="L30" s="95">
        <f>IF(RES_hh_fec_in!L30=0,0,1000000/0.086*RES_hh_fec_in!L30/RES_hh_num_in!L30)</f>
        <v>1203.3431356679778</v>
      </c>
      <c r="M30" s="95">
        <f>IF(RES_hh_fec_in!M30=0,0,1000000/0.086*RES_hh_fec_in!M30/RES_hh_num_in!M30)</f>
        <v>1153.6091897711458</v>
      </c>
      <c r="N30" s="95">
        <f>IF(RES_hh_fec_in!N30=0,0,1000000/0.086*RES_hh_fec_in!N30/RES_hh_num_in!N30)</f>
        <v>1188.9787330373852</v>
      </c>
      <c r="O30" s="95">
        <f>IF(RES_hh_fec_in!O30=0,0,1000000/0.086*RES_hh_fec_in!O30/RES_hh_num_in!O30)</f>
        <v>1151.0698140603338</v>
      </c>
      <c r="P30" s="95">
        <f>IF(RES_hh_fec_in!P30=0,0,1000000/0.086*RES_hh_fec_in!P30/RES_hh_num_in!P30)</f>
        <v>1110.6234674299471</v>
      </c>
      <c r="Q30" s="95">
        <f>IF(RES_hh_fec_in!Q30=0,0,1000000/0.086*RES_hh_fec_in!Q30/RES_hh_num_in!Q30)</f>
        <v>1147.8226162771234</v>
      </c>
    </row>
    <row r="31" spans="1:17" ht="12" customHeight="1" x14ac:dyDescent="0.25">
      <c r="A31" s="87" t="s">
        <v>55</v>
      </c>
      <c r="B31" s="95"/>
      <c r="C31" s="95">
        <f>IF(RES_hh_fec_in!C31=0,0,1000000/0.086*RES_hh_fec_in!C31/RES_hh_num_in!C31)</f>
        <v>0</v>
      </c>
      <c r="D31" s="95">
        <f>IF(RES_hh_fec_in!D31=0,0,1000000/0.086*RES_hh_fec_in!D31/RES_hh_num_in!D31)</f>
        <v>0</v>
      </c>
      <c r="E31" s="95">
        <f>IF(RES_hh_fec_in!E31=0,0,1000000/0.086*RES_hh_fec_in!E31/RES_hh_num_in!E31)</f>
        <v>0</v>
      </c>
      <c r="F31" s="95">
        <f>IF(RES_hh_fec_in!F31=0,0,1000000/0.086*RES_hh_fec_in!F31/RES_hh_num_in!F31)</f>
        <v>0</v>
      </c>
      <c r="G31" s="95">
        <f>IF(RES_hh_fec_in!G31=0,0,1000000/0.086*RES_hh_fec_in!G31/RES_hh_num_in!G31)</f>
        <v>0</v>
      </c>
      <c r="H31" s="95">
        <f>IF(RES_hh_fec_in!H31=0,0,1000000/0.086*RES_hh_fec_in!H31/RES_hh_num_in!H31)</f>
        <v>0</v>
      </c>
      <c r="I31" s="95">
        <f>IF(RES_hh_fec_in!I31=0,0,1000000/0.086*RES_hh_fec_in!I31/RES_hh_num_in!I31)</f>
        <v>0</v>
      </c>
      <c r="J31" s="95">
        <f>IF(RES_hh_fec_in!J31=0,0,1000000/0.086*RES_hh_fec_in!J31/RES_hh_num_in!J31)</f>
        <v>0</v>
      </c>
      <c r="K31" s="95">
        <f>IF(RES_hh_fec_in!K31=0,0,1000000/0.086*RES_hh_fec_in!K31/RES_hh_num_in!K31)</f>
        <v>0</v>
      </c>
      <c r="L31" s="95">
        <f>IF(RES_hh_fec_in!L31=0,0,1000000/0.086*RES_hh_fec_in!L31/RES_hh_num_in!L31)</f>
        <v>0</v>
      </c>
      <c r="M31" s="95">
        <f>IF(RES_hh_fec_in!M31=0,0,1000000/0.086*RES_hh_fec_in!M31/RES_hh_num_in!M31)</f>
        <v>0</v>
      </c>
      <c r="N31" s="95">
        <f>IF(RES_hh_fec_in!N31=0,0,1000000/0.086*RES_hh_fec_in!N31/RES_hh_num_in!N31)</f>
        <v>0</v>
      </c>
      <c r="O31" s="95">
        <f>IF(RES_hh_fec_in!O31=0,0,1000000/0.086*RES_hh_fec_in!O31/RES_hh_num_in!O31)</f>
        <v>0</v>
      </c>
      <c r="P31" s="95">
        <f>IF(RES_hh_fec_in!P31=0,0,1000000/0.086*RES_hh_fec_in!P31/RES_hh_num_in!P31)</f>
        <v>0</v>
      </c>
      <c r="Q31" s="95">
        <f>IF(RES_hh_fec_in!Q31=0,0,1000000/0.086*RES_hh_fec_in!Q31/RES_hh_num_in!Q31)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IF(RES_hh_fec_in!C32=0,0,1000000/0.086*RES_hh_fec_in!C32/RES_hh_num_in!C32)</f>
        <v>809.15803950111717</v>
      </c>
      <c r="D32" s="18">
        <f>IF(RES_hh_fec_in!D32=0,0,1000000/0.086*RES_hh_fec_in!D32/RES_hh_num_in!D32)</f>
        <v>812.89682271807192</v>
      </c>
      <c r="E32" s="18">
        <f>IF(RES_hh_fec_in!E32=0,0,1000000/0.086*RES_hh_fec_in!E32/RES_hh_num_in!E32)</f>
        <v>806.28593819948389</v>
      </c>
      <c r="F32" s="18">
        <f>IF(RES_hh_fec_in!F32=0,0,1000000/0.086*RES_hh_fec_in!F32/RES_hh_num_in!F32)</f>
        <v>783.06833578454473</v>
      </c>
      <c r="G32" s="18">
        <f>IF(RES_hh_fec_in!G32=0,0,1000000/0.086*RES_hh_fec_in!G32/RES_hh_num_in!G32)</f>
        <v>803.2346309327404</v>
      </c>
      <c r="H32" s="18">
        <f>IF(RES_hh_fec_in!H32=0,0,1000000/0.086*RES_hh_fec_in!H32/RES_hh_num_in!H32)</f>
        <v>791.09247319456108</v>
      </c>
      <c r="I32" s="18">
        <f>IF(RES_hh_fec_in!I32=0,0,1000000/0.086*RES_hh_fec_in!I32/RES_hh_num_in!I32)</f>
        <v>781.75822627239995</v>
      </c>
      <c r="J32" s="18">
        <f>IF(RES_hh_fec_in!J32=0,0,1000000/0.086*RES_hh_fec_in!J32/RES_hh_num_in!J32)</f>
        <v>789.47722335547132</v>
      </c>
      <c r="K32" s="18">
        <f>IF(RES_hh_fec_in!K32=0,0,1000000/0.086*RES_hh_fec_in!K32/RES_hh_num_in!K32)</f>
        <v>783.69010871780551</v>
      </c>
      <c r="L32" s="18">
        <f>IF(RES_hh_fec_in!L32=0,0,1000000/0.086*RES_hh_fec_in!L32/RES_hh_num_in!L32)</f>
        <v>773.73112978891925</v>
      </c>
      <c r="M32" s="18">
        <f>IF(RES_hh_fec_in!M32=0,0,1000000/0.086*RES_hh_fec_in!M32/RES_hh_num_in!M32)</f>
        <v>818.44386566245248</v>
      </c>
      <c r="N32" s="18">
        <f>IF(RES_hh_fec_in!N32=0,0,1000000/0.086*RES_hh_fec_in!N32/RES_hh_num_in!N32)</f>
        <v>799.18273069854376</v>
      </c>
      <c r="O32" s="18">
        <f>IF(RES_hh_fec_in!O32=0,0,1000000/0.086*RES_hh_fec_in!O32/RES_hh_num_in!O32)</f>
        <v>813.14751882988764</v>
      </c>
      <c r="P32" s="18">
        <f>IF(RES_hh_fec_in!P32=0,0,1000000/0.086*RES_hh_fec_in!P32/RES_hh_num_in!P32)</f>
        <v>822.34937131250786</v>
      </c>
      <c r="Q32" s="18">
        <f>IF(RES_hh_fec_in!Q32=0,0,1000000/0.086*RES_hh_fec_in!Q32/RES_hh_num_in!Q32)</f>
        <v>783.4095535911124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/>
      <c r="C3" s="100">
        <f>IF(RES_hh_tes_in!C3=0,0,1000000/0.086*RES_hh_tes_in!C3/RES_hh_num_in!C3)</f>
        <v>15014.95771749475</v>
      </c>
      <c r="D3" s="100">
        <f>IF(RES_hh_tes_in!D3=0,0,1000000/0.086*RES_hh_tes_in!D3/RES_hh_num_in!D3)</f>
        <v>14376.766734199558</v>
      </c>
      <c r="E3" s="100">
        <f>IF(RES_hh_tes_in!E3=0,0,1000000/0.086*RES_hh_tes_in!E3/RES_hh_num_in!E3)</f>
        <v>13994.209231116953</v>
      </c>
      <c r="F3" s="100">
        <f>IF(RES_hh_tes_in!F3=0,0,1000000/0.086*RES_hh_tes_in!F3/RES_hh_num_in!F3)</f>
        <v>13927.892213456895</v>
      </c>
      <c r="G3" s="100">
        <f>IF(RES_hh_tes_in!G3=0,0,1000000/0.086*RES_hh_tes_in!G3/RES_hh_num_in!G3)</f>
        <v>13422.369440373765</v>
      </c>
      <c r="H3" s="100">
        <f>IF(RES_hh_tes_in!H3=0,0,1000000/0.086*RES_hh_tes_in!H3/RES_hh_num_in!H3)</f>
        <v>13266.829299831716</v>
      </c>
      <c r="I3" s="100">
        <f>IF(RES_hh_tes_in!I3=0,0,1000000/0.086*RES_hh_tes_in!I3/RES_hh_num_in!I3)</f>
        <v>11398.398745672081</v>
      </c>
      <c r="J3" s="100">
        <f>IF(RES_hh_tes_in!J3=0,0,1000000/0.086*RES_hh_tes_in!J3/RES_hh_num_in!J3)</f>
        <v>12305.140388207963</v>
      </c>
      <c r="K3" s="100">
        <f>IF(RES_hh_tes_in!K3=0,0,1000000/0.086*RES_hh_tes_in!K3/RES_hh_num_in!K3)</f>
        <v>12188.423093319019</v>
      </c>
      <c r="L3" s="100">
        <f>IF(RES_hh_tes_in!L3=0,0,1000000/0.086*RES_hh_tes_in!L3/RES_hh_num_in!L3)</f>
        <v>13789.547072842703</v>
      </c>
      <c r="M3" s="100">
        <f>IF(RES_hh_tes_in!M3=0,0,1000000/0.086*RES_hh_tes_in!M3/RES_hh_num_in!M3)</f>
        <v>11605.387210543111</v>
      </c>
      <c r="N3" s="100">
        <f>IF(RES_hh_tes_in!N3=0,0,1000000/0.086*RES_hh_tes_in!N3/RES_hh_num_in!N3)</f>
        <v>12253.211170495964</v>
      </c>
      <c r="O3" s="100">
        <f>IF(RES_hh_tes_in!O3=0,0,1000000/0.086*RES_hh_tes_in!O3/RES_hh_num_in!O3)</f>
        <v>12774.308009746268</v>
      </c>
      <c r="P3" s="100">
        <f>IF(RES_hh_tes_in!P3=0,0,1000000/0.086*RES_hh_tes_in!P3/RES_hh_num_in!P3)</f>
        <v>11174.692684150041</v>
      </c>
      <c r="Q3" s="100">
        <f>IF(RES_hh_tes_in!Q3=0,0,1000000/0.086*RES_hh_tes_in!Q3/RES_hh_num_in!Q3)</f>
        <v>11254.452683741141</v>
      </c>
    </row>
    <row r="4" spans="1:17" ht="12.95" customHeight="1" x14ac:dyDescent="0.25">
      <c r="A4" s="89" t="s">
        <v>65</v>
      </c>
      <c r="B4" s="96"/>
      <c r="C4" s="96">
        <f>IF(RES_hh_tes_in!C4=0,0,1000000/0.086*RES_hh_tes_in!C4/RES_hh_num_in!C4)</f>
        <v>12719.243026173312</v>
      </c>
      <c r="D4" s="96">
        <f>IF(RES_hh_tes_in!D4=0,0,1000000/0.086*RES_hh_tes_in!D4/RES_hh_num_in!D4)</f>
        <v>12094.293768259635</v>
      </c>
      <c r="E4" s="96">
        <f>IF(RES_hh_tes_in!E4=0,0,1000000/0.086*RES_hh_tes_in!E4/RES_hh_num_in!E4)</f>
        <v>11706.092025825918</v>
      </c>
      <c r="F4" s="96">
        <f>IF(RES_hh_tes_in!F4=0,0,1000000/0.086*RES_hh_tes_in!F4/RES_hh_num_in!F4)</f>
        <v>11618.283275093168</v>
      </c>
      <c r="G4" s="96">
        <f>IF(RES_hh_tes_in!G4=0,0,1000000/0.086*RES_hh_tes_in!G4/RES_hh_num_in!G4)</f>
        <v>11098.086563771307</v>
      </c>
      <c r="H4" s="96">
        <f>IF(RES_hh_tes_in!H4=0,0,1000000/0.086*RES_hh_tes_in!H4/RES_hh_num_in!H4)</f>
        <v>10921.619432700578</v>
      </c>
      <c r="I4" s="96">
        <f>IF(RES_hh_tes_in!I4=0,0,1000000/0.086*RES_hh_tes_in!I4/RES_hh_num_in!I4)</f>
        <v>9109.7431980672882</v>
      </c>
      <c r="J4" s="96">
        <f>IF(RES_hh_tes_in!J4=0,0,1000000/0.086*RES_hh_tes_in!J4/RES_hh_num_in!J4)</f>
        <v>9851.8535383159979</v>
      </c>
      <c r="K4" s="96">
        <f>IF(RES_hh_tes_in!K4=0,0,1000000/0.086*RES_hh_tes_in!K4/RES_hh_num_in!K4)</f>
        <v>9676.0365673825363</v>
      </c>
      <c r="L4" s="96">
        <f>IF(RES_hh_tes_in!L4=0,0,1000000/0.086*RES_hh_tes_in!L4/RES_hh_num_in!L4)</f>
        <v>11258.33296671043</v>
      </c>
      <c r="M4" s="96">
        <f>IF(RES_hh_tes_in!M4=0,0,1000000/0.086*RES_hh_tes_in!M4/RES_hh_num_in!M4)</f>
        <v>9201.4577189592001</v>
      </c>
      <c r="N4" s="96">
        <f>IF(RES_hh_tes_in!N4=0,0,1000000/0.086*RES_hh_tes_in!N4/RES_hh_num_in!N4)</f>
        <v>9928.0985760079584</v>
      </c>
      <c r="O4" s="96">
        <f>IF(RES_hh_tes_in!O4=0,0,1000000/0.086*RES_hh_tes_in!O4/RES_hh_num_in!O4)</f>
        <v>10286.688562878937</v>
      </c>
      <c r="P4" s="96">
        <f>IF(RES_hh_tes_in!P4=0,0,1000000/0.086*RES_hh_tes_in!P4/RES_hh_num_in!P4)</f>
        <v>8733.8618544475703</v>
      </c>
      <c r="Q4" s="96">
        <f>IF(RES_hh_tes_in!Q4=0,0,1000000/0.086*RES_hh_tes_in!Q4/RES_hh_num_in!Q4)</f>
        <v>8845.3331658338175</v>
      </c>
    </row>
    <row r="5" spans="1:17" ht="12" customHeight="1" x14ac:dyDescent="0.25">
      <c r="A5" s="87" t="s">
        <v>58</v>
      </c>
      <c r="B5" s="95"/>
      <c r="C5" s="95">
        <f>IF(RES_hh_tes_in!C5=0,0,1000000/0.086*RES_hh_tes_in!C5/RES_hh_num_in!C5)</f>
        <v>0</v>
      </c>
      <c r="D5" s="95">
        <f>IF(RES_hh_tes_in!D5=0,0,1000000/0.086*RES_hh_tes_in!D5/RES_hh_num_in!D5)</f>
        <v>0</v>
      </c>
      <c r="E5" s="95">
        <f>IF(RES_hh_tes_in!E5=0,0,1000000/0.086*RES_hh_tes_in!E5/RES_hh_num_in!E5)</f>
        <v>12093.393615979336</v>
      </c>
      <c r="F5" s="95">
        <f>IF(RES_hh_tes_in!F5=0,0,1000000/0.086*RES_hh_tes_in!F5/RES_hh_num_in!F5)</f>
        <v>0</v>
      </c>
      <c r="G5" s="95">
        <f>IF(RES_hh_tes_in!G5=0,0,1000000/0.086*RES_hh_tes_in!G5/RES_hh_num_in!G5)</f>
        <v>11426.647145706414</v>
      </c>
      <c r="H5" s="95">
        <f>IF(RES_hh_tes_in!H5=0,0,1000000/0.086*RES_hh_tes_in!H5/RES_hh_num_in!H5)</f>
        <v>11263.93151292555</v>
      </c>
      <c r="I5" s="95">
        <f>IF(RES_hh_tes_in!I5=0,0,1000000/0.086*RES_hh_tes_in!I5/RES_hh_num_in!I5)</f>
        <v>9690.1150523505494</v>
      </c>
      <c r="J5" s="95">
        <f>IF(RES_hh_tes_in!J5=0,0,1000000/0.086*RES_hh_tes_in!J5/RES_hh_num_in!J5)</f>
        <v>9006.6598477021653</v>
      </c>
      <c r="K5" s="95">
        <f>IF(RES_hh_tes_in!K5=0,0,1000000/0.086*RES_hh_tes_in!K5/RES_hh_num_in!K5)</f>
        <v>8840.9208015232161</v>
      </c>
      <c r="L5" s="95">
        <f>IF(RES_hh_tes_in!L5=0,0,1000000/0.086*RES_hh_tes_in!L5/RES_hh_num_in!L5)</f>
        <v>10984.746172976236</v>
      </c>
      <c r="M5" s="95">
        <f>IF(RES_hh_tes_in!M5=0,0,1000000/0.086*RES_hh_tes_in!M5/RES_hh_num_in!M5)</f>
        <v>9154.7859008186479</v>
      </c>
      <c r="N5" s="95">
        <f>IF(RES_hh_tes_in!N5=0,0,1000000/0.086*RES_hh_tes_in!N5/RES_hh_num_in!N5)</f>
        <v>0</v>
      </c>
      <c r="O5" s="95">
        <f>IF(RES_hh_tes_in!O5=0,0,1000000/0.086*RES_hh_tes_in!O5/RES_hh_num_in!O5)</f>
        <v>0</v>
      </c>
      <c r="P5" s="95">
        <f>IF(RES_hh_tes_in!P5=0,0,1000000/0.086*RES_hh_tes_in!P5/RES_hh_num_in!P5)</f>
        <v>0</v>
      </c>
      <c r="Q5" s="95">
        <f>IF(RES_hh_tes_in!Q5=0,0,1000000/0.086*RES_hh_tes_in!Q5/RES_hh_num_in!Q5)</f>
        <v>0</v>
      </c>
    </row>
    <row r="6" spans="1:17" ht="12" customHeight="1" x14ac:dyDescent="0.25">
      <c r="A6" s="87" t="s">
        <v>84</v>
      </c>
      <c r="B6" s="95"/>
      <c r="C6" s="95">
        <f>IF(RES_hh_tes_in!C6=0,0,1000000/0.086*RES_hh_tes_in!C6/RES_hh_num_in!C6)</f>
        <v>12113.955248166507</v>
      </c>
      <c r="D6" s="95">
        <f>IF(RES_hh_tes_in!D6=0,0,1000000/0.086*RES_hh_tes_in!D6/RES_hh_num_in!D6)</f>
        <v>11251.040364600136</v>
      </c>
      <c r="E6" s="95">
        <f>IF(RES_hh_tes_in!E6=0,0,1000000/0.086*RES_hh_tes_in!E6/RES_hh_num_in!E6)</f>
        <v>9432.4176571873031</v>
      </c>
      <c r="F6" s="95">
        <f>IF(RES_hh_tes_in!F6=0,0,1000000/0.086*RES_hh_tes_in!F6/RES_hh_num_in!F6)</f>
        <v>10309.788829359692</v>
      </c>
      <c r="G6" s="95">
        <f>IF(RES_hh_tes_in!G6=0,0,1000000/0.086*RES_hh_tes_in!G6/RES_hh_num_in!G6)</f>
        <v>9253.6286429542724</v>
      </c>
      <c r="H6" s="95">
        <f>IF(RES_hh_tes_in!H6=0,0,1000000/0.086*RES_hh_tes_in!H6/RES_hh_num_in!H6)</f>
        <v>10756.950617404156</v>
      </c>
      <c r="I6" s="95">
        <f>IF(RES_hh_tes_in!I6=0,0,1000000/0.086*RES_hh_tes_in!I6/RES_hh_num_in!I6)</f>
        <v>7281.8999584793519</v>
      </c>
      <c r="J6" s="95">
        <f>IF(RES_hh_tes_in!J6=0,0,1000000/0.086*RES_hh_tes_in!J6/RES_hh_num_in!J6)</f>
        <v>9157.1062659542386</v>
      </c>
      <c r="K6" s="95">
        <f>IF(RES_hh_tes_in!K6=0,0,1000000/0.086*RES_hh_tes_in!K6/RES_hh_num_in!K6)</f>
        <v>8876.1886754119423</v>
      </c>
      <c r="L6" s="95">
        <f>IF(RES_hh_tes_in!L6=0,0,1000000/0.086*RES_hh_tes_in!L6/RES_hh_num_in!L6)</f>
        <v>9439.5835725635879</v>
      </c>
      <c r="M6" s="95">
        <f>IF(RES_hh_tes_in!M6=0,0,1000000/0.086*RES_hh_tes_in!M6/RES_hh_num_in!M6)</f>
        <v>7980.8098482208634</v>
      </c>
      <c r="N6" s="95">
        <f>IF(RES_hh_tes_in!N6=0,0,1000000/0.086*RES_hh_tes_in!N6/RES_hh_num_in!N6)</f>
        <v>0</v>
      </c>
      <c r="O6" s="95">
        <f>IF(RES_hh_tes_in!O6=0,0,1000000/0.086*RES_hh_tes_in!O6/RES_hh_num_in!O6)</f>
        <v>0</v>
      </c>
      <c r="P6" s="95">
        <f>IF(RES_hh_tes_in!P6=0,0,1000000/0.086*RES_hh_tes_in!P6/RES_hh_num_in!P6)</f>
        <v>0</v>
      </c>
      <c r="Q6" s="95">
        <f>IF(RES_hh_tes_in!Q6=0,0,1000000/0.086*RES_hh_tes_in!Q6/RES_hh_num_in!Q6)</f>
        <v>0</v>
      </c>
    </row>
    <row r="7" spans="1:17" ht="12" customHeight="1" x14ac:dyDescent="0.25">
      <c r="A7" s="87" t="s">
        <v>110</v>
      </c>
      <c r="B7" s="95"/>
      <c r="C7" s="95">
        <f>IF(RES_hh_tes_in!C7=0,0,1000000/0.086*RES_hh_tes_in!C7/RES_hh_num_in!C7)</f>
        <v>12515.567364319386</v>
      </c>
      <c r="D7" s="95">
        <f>IF(RES_hh_tes_in!D7=0,0,1000000/0.086*RES_hh_tes_in!D7/RES_hh_num_in!D7)</f>
        <v>11701.490350292748</v>
      </c>
      <c r="E7" s="95">
        <f>IF(RES_hh_tes_in!E7=0,0,1000000/0.086*RES_hh_tes_in!E7/RES_hh_num_in!E7)</f>
        <v>11553.708102787428</v>
      </c>
      <c r="F7" s="95">
        <f>IF(RES_hh_tes_in!F7=0,0,1000000/0.086*RES_hh_tes_in!F7/RES_hh_num_in!F7)</f>
        <v>11735.289935180963</v>
      </c>
      <c r="G7" s="95">
        <f>IF(RES_hh_tes_in!G7=0,0,1000000/0.086*RES_hh_tes_in!G7/RES_hh_num_in!G7)</f>
        <v>11048.398640610494</v>
      </c>
      <c r="H7" s="95">
        <f>IF(RES_hh_tes_in!H7=0,0,1000000/0.086*RES_hh_tes_in!H7/RES_hh_num_in!H7)</f>
        <v>11589.043716028404</v>
      </c>
      <c r="I7" s="95">
        <f>IF(RES_hh_tes_in!I7=0,0,1000000/0.086*RES_hh_tes_in!I7/RES_hh_num_in!I7)</f>
        <v>0</v>
      </c>
      <c r="J7" s="95">
        <f>IF(RES_hh_tes_in!J7=0,0,1000000/0.086*RES_hh_tes_in!J7/RES_hh_num_in!J7)</f>
        <v>11280.917986416529</v>
      </c>
      <c r="K7" s="95">
        <f>IF(RES_hh_tes_in!K7=0,0,1000000/0.086*RES_hh_tes_in!K7/RES_hh_num_in!K7)</f>
        <v>9737.4019058468839</v>
      </c>
      <c r="L7" s="95">
        <f>IF(RES_hh_tes_in!L7=0,0,1000000/0.086*RES_hh_tes_in!L7/RES_hh_num_in!L7)</f>
        <v>11178.549966969233</v>
      </c>
      <c r="M7" s="95">
        <f>IF(RES_hh_tes_in!M7=0,0,1000000/0.086*RES_hh_tes_in!M7/RES_hh_num_in!M7)</f>
        <v>8995.2344610412874</v>
      </c>
      <c r="N7" s="95">
        <f>IF(RES_hh_tes_in!N7=0,0,1000000/0.086*RES_hh_tes_in!N7/RES_hh_num_in!N7)</f>
        <v>9865.8718286689618</v>
      </c>
      <c r="O7" s="95">
        <f>IF(RES_hh_tes_in!O7=0,0,1000000/0.086*RES_hh_tes_in!O7/RES_hh_num_in!O7)</f>
        <v>10249.446882241582</v>
      </c>
      <c r="P7" s="95">
        <f>IF(RES_hh_tes_in!P7=0,0,1000000/0.086*RES_hh_tes_in!P7/RES_hh_num_in!P7)</f>
        <v>8889.574160195205</v>
      </c>
      <c r="Q7" s="95">
        <f>IF(RES_hh_tes_in!Q7=0,0,1000000/0.086*RES_hh_tes_in!Q7/RES_hh_num_in!Q7)</f>
        <v>8755.7032073284518</v>
      </c>
    </row>
    <row r="8" spans="1:17" ht="12" customHeight="1" x14ac:dyDescent="0.25">
      <c r="A8" s="87" t="s">
        <v>109</v>
      </c>
      <c r="B8" s="95"/>
      <c r="C8" s="95">
        <f>IF(RES_hh_tes_in!C8=0,0,1000000/0.086*RES_hh_tes_in!C8/RES_hh_num_in!C8)</f>
        <v>12257.721950368574</v>
      </c>
      <c r="D8" s="95">
        <f>IF(RES_hh_tes_in!D8=0,0,1000000/0.086*RES_hh_tes_in!D8/RES_hh_num_in!D8)</f>
        <v>11604.437289623558</v>
      </c>
      <c r="E8" s="95">
        <f>IF(RES_hh_tes_in!E8=0,0,1000000/0.086*RES_hh_tes_in!E8/RES_hh_num_in!E8)</f>
        <v>11347.946530712343</v>
      </c>
      <c r="F8" s="95">
        <f>IF(RES_hh_tes_in!F8=0,0,1000000/0.086*RES_hh_tes_in!F8/RES_hh_num_in!F8)</f>
        <v>10973.884929306056</v>
      </c>
      <c r="G8" s="95">
        <f>IF(RES_hh_tes_in!G8=0,0,1000000/0.086*RES_hh_tes_in!G8/RES_hh_num_in!G8)</f>
        <v>10338.313685154586</v>
      </c>
      <c r="H8" s="95">
        <f>IF(RES_hh_tes_in!H8=0,0,1000000/0.086*RES_hh_tes_in!H8/RES_hh_num_in!H8)</f>
        <v>9962.7023243048388</v>
      </c>
      <c r="I8" s="95">
        <f>IF(RES_hh_tes_in!I8=0,0,1000000/0.086*RES_hh_tes_in!I8/RES_hh_num_in!I8)</f>
        <v>8616.5353776763204</v>
      </c>
      <c r="J8" s="95">
        <f>IF(RES_hh_tes_in!J8=0,0,1000000/0.086*RES_hh_tes_in!J8/RES_hh_num_in!J8)</f>
        <v>8804.0962880089155</v>
      </c>
      <c r="K8" s="95">
        <f>IF(RES_hh_tes_in!K8=0,0,1000000/0.086*RES_hh_tes_in!K8/RES_hh_num_in!K8)</f>
        <v>9279.6280558704821</v>
      </c>
      <c r="L8" s="95">
        <f>IF(RES_hh_tes_in!L8=0,0,1000000/0.086*RES_hh_tes_in!L8/RES_hh_num_in!L8)</f>
        <v>10826.764787541591</v>
      </c>
      <c r="M8" s="95">
        <f>IF(RES_hh_tes_in!M8=0,0,1000000/0.086*RES_hh_tes_in!M8/RES_hh_num_in!M8)</f>
        <v>8705.866733067629</v>
      </c>
      <c r="N8" s="95">
        <f>IF(RES_hh_tes_in!N8=0,0,1000000/0.086*RES_hh_tes_in!N8/RES_hh_num_in!N8)</f>
        <v>9464.7942997302871</v>
      </c>
      <c r="O8" s="95">
        <f>IF(RES_hh_tes_in!O8=0,0,1000000/0.086*RES_hh_tes_in!O8/RES_hh_num_in!O8)</f>
        <v>10405.119036302032</v>
      </c>
      <c r="P8" s="95">
        <f>IF(RES_hh_tes_in!P8=0,0,1000000/0.086*RES_hh_tes_in!P8/RES_hh_num_in!P8)</f>
        <v>7962.4300964229869</v>
      </c>
      <c r="Q8" s="95">
        <f>IF(RES_hh_tes_in!Q8=0,0,1000000/0.086*RES_hh_tes_in!Q8/RES_hh_num_in!Q8)</f>
        <v>8656.481949126528</v>
      </c>
    </row>
    <row r="9" spans="1:17" ht="12" customHeight="1" x14ac:dyDescent="0.25">
      <c r="A9" s="87" t="s">
        <v>55</v>
      </c>
      <c r="B9" s="95"/>
      <c r="C9" s="95">
        <f>IF(RES_hh_tes_in!C9=0,0,1000000/0.086*RES_hh_tes_in!C9/RES_hh_num_in!C9)</f>
        <v>12091.727291769654</v>
      </c>
      <c r="D9" s="95">
        <f>IF(RES_hh_tes_in!D9=0,0,1000000/0.086*RES_hh_tes_in!D9/RES_hh_num_in!D9)</f>
        <v>11950.742936764836</v>
      </c>
      <c r="E9" s="95">
        <f>IF(RES_hh_tes_in!E9=0,0,1000000/0.086*RES_hh_tes_in!E9/RES_hh_num_in!E9)</f>
        <v>11649.383121946712</v>
      </c>
      <c r="F9" s="95">
        <f>IF(RES_hh_tes_in!F9=0,0,1000000/0.086*RES_hh_tes_in!F9/RES_hh_num_in!F9)</f>
        <v>11896.624245540586</v>
      </c>
      <c r="G9" s="95">
        <f>IF(RES_hh_tes_in!G9=0,0,1000000/0.086*RES_hh_tes_in!G9/RES_hh_num_in!G9)</f>
        <v>11114.969880096951</v>
      </c>
      <c r="H9" s="95">
        <f>IF(RES_hh_tes_in!H9=0,0,1000000/0.086*RES_hh_tes_in!H9/RES_hh_num_in!H9)</f>
        <v>11186.5251691139</v>
      </c>
      <c r="I9" s="95">
        <f>IF(RES_hh_tes_in!I9=0,0,1000000/0.086*RES_hh_tes_in!I9/RES_hh_num_in!I9)</f>
        <v>9506.6363444901126</v>
      </c>
      <c r="J9" s="95">
        <f>IF(RES_hh_tes_in!J9=0,0,1000000/0.086*RES_hh_tes_in!J9/RES_hh_num_in!J9)</f>
        <v>9934.0857897290953</v>
      </c>
      <c r="K9" s="95">
        <f>IF(RES_hh_tes_in!K9=0,0,1000000/0.086*RES_hh_tes_in!K9/RES_hh_num_in!K9)</f>
        <v>9663.7335250225733</v>
      </c>
      <c r="L9" s="95">
        <f>IF(RES_hh_tes_in!L9=0,0,1000000/0.086*RES_hh_tes_in!L9/RES_hh_num_in!L9)</f>
        <v>11107.951640862259</v>
      </c>
      <c r="M9" s="95">
        <f>IF(RES_hh_tes_in!M9=0,0,1000000/0.086*RES_hh_tes_in!M9/RES_hh_num_in!M9)</f>
        <v>9427.9435967020654</v>
      </c>
      <c r="N9" s="95">
        <f>IF(RES_hh_tes_in!N9=0,0,1000000/0.086*RES_hh_tes_in!N9/RES_hh_num_in!N9)</f>
        <v>10281.345005317664</v>
      </c>
      <c r="O9" s="95">
        <f>IF(RES_hh_tes_in!O9=0,0,1000000/0.086*RES_hh_tes_in!O9/RES_hh_num_in!O9)</f>
        <v>10787.007912673571</v>
      </c>
      <c r="P9" s="95">
        <f>IF(RES_hh_tes_in!P9=0,0,1000000/0.086*RES_hh_tes_in!P9/RES_hh_num_in!P9)</f>
        <v>8644.6942588552211</v>
      </c>
      <c r="Q9" s="95">
        <f>IF(RES_hh_tes_in!Q9=0,0,1000000/0.086*RES_hh_tes_in!Q9/RES_hh_num_in!Q9)</f>
        <v>9321.3649153195092</v>
      </c>
    </row>
    <row r="10" spans="1:17" ht="12" customHeight="1" x14ac:dyDescent="0.25">
      <c r="A10" s="87" t="s">
        <v>79</v>
      </c>
      <c r="B10" s="95"/>
      <c r="C10" s="95">
        <f>IF(RES_hh_tes_in!C10=0,0,1000000/0.086*RES_hh_tes_in!C10/RES_hh_num_in!C10)</f>
        <v>0</v>
      </c>
      <c r="D10" s="95">
        <f>IF(RES_hh_tes_in!D10=0,0,1000000/0.086*RES_hh_tes_in!D10/RES_hh_num_in!D10)</f>
        <v>0</v>
      </c>
      <c r="E10" s="95">
        <f>IF(RES_hh_tes_in!E10=0,0,1000000/0.086*RES_hh_tes_in!E10/RES_hh_num_in!E10)</f>
        <v>11307.830561453053</v>
      </c>
      <c r="F10" s="95">
        <f>IF(RES_hh_tes_in!F10=0,0,1000000/0.086*RES_hh_tes_in!F10/RES_hh_num_in!F10)</f>
        <v>10862.549060309953</v>
      </c>
      <c r="G10" s="95">
        <f>IF(RES_hh_tes_in!G10=0,0,1000000/0.086*RES_hh_tes_in!G10/RES_hh_num_in!G10)</f>
        <v>9982.7193544408728</v>
      </c>
      <c r="H10" s="95">
        <f>IF(RES_hh_tes_in!H10=0,0,1000000/0.086*RES_hh_tes_in!H10/RES_hh_num_in!H10)</f>
        <v>10089.494222805712</v>
      </c>
      <c r="I10" s="95">
        <f>IF(RES_hh_tes_in!I10=0,0,1000000/0.086*RES_hh_tes_in!I10/RES_hh_num_in!I10)</f>
        <v>8182.4121279332348</v>
      </c>
      <c r="J10" s="95">
        <f>IF(RES_hh_tes_in!J10=0,0,1000000/0.086*RES_hh_tes_in!J10/RES_hh_num_in!J10)</f>
        <v>9621.7547655551971</v>
      </c>
      <c r="K10" s="95">
        <f>IF(RES_hh_tes_in!K10=0,0,1000000/0.086*RES_hh_tes_in!K10/RES_hh_num_in!K10)</f>
        <v>8900.3277198740161</v>
      </c>
      <c r="L10" s="95">
        <f>IF(RES_hh_tes_in!L10=0,0,1000000/0.086*RES_hh_tes_in!L10/RES_hh_num_in!L10)</f>
        <v>9953.8893535370953</v>
      </c>
      <c r="M10" s="95">
        <f>IF(RES_hh_tes_in!M10=0,0,1000000/0.086*RES_hh_tes_in!M10/RES_hh_num_in!M10)</f>
        <v>7951.522691337349</v>
      </c>
      <c r="N10" s="95">
        <f>IF(RES_hh_tes_in!N10=0,0,1000000/0.086*RES_hh_tes_in!N10/RES_hh_num_in!N10)</f>
        <v>8736.0795455043026</v>
      </c>
      <c r="O10" s="95">
        <f>IF(RES_hh_tes_in!O10=0,0,1000000/0.086*RES_hh_tes_in!O10/RES_hh_num_in!O10)</f>
        <v>9180.4160003693596</v>
      </c>
      <c r="P10" s="95">
        <f>IF(RES_hh_tes_in!P10=0,0,1000000/0.086*RES_hh_tes_in!P10/RES_hh_num_in!P10)</f>
        <v>7663.3550479117366</v>
      </c>
      <c r="Q10" s="95">
        <f>IF(RES_hh_tes_in!Q10=0,0,1000000/0.086*RES_hh_tes_in!Q10/RES_hh_num_in!Q10)</f>
        <v>8137.6139859637269</v>
      </c>
    </row>
    <row r="11" spans="1:17" ht="12" customHeight="1" x14ac:dyDescent="0.25">
      <c r="A11" s="87" t="s">
        <v>61</v>
      </c>
      <c r="B11" s="95"/>
      <c r="C11" s="95">
        <f>IF(RES_hh_tes_in!C11=0,0,1000000/0.086*RES_hh_tes_in!C11/RES_hh_num_in!C11)</f>
        <v>12593.078211661477</v>
      </c>
      <c r="D11" s="95">
        <f>IF(RES_hh_tes_in!D11=0,0,1000000/0.086*RES_hh_tes_in!D11/RES_hh_num_in!D11)</f>
        <v>12354.54885112243</v>
      </c>
      <c r="E11" s="95">
        <f>IF(RES_hh_tes_in!E11=0,0,1000000/0.086*RES_hh_tes_in!E11/RES_hh_num_in!E11)</f>
        <v>10671.147522842397</v>
      </c>
      <c r="F11" s="95">
        <f>IF(RES_hh_tes_in!F11=0,0,1000000/0.086*RES_hh_tes_in!F11/RES_hh_num_in!F11)</f>
        <v>12206.632218027231</v>
      </c>
      <c r="G11" s="95">
        <f>IF(RES_hh_tes_in!G11=0,0,1000000/0.086*RES_hh_tes_in!G11/RES_hh_num_in!G11)</f>
        <v>11450.50150141867</v>
      </c>
      <c r="H11" s="95">
        <f>IF(RES_hh_tes_in!H11=0,0,1000000/0.086*RES_hh_tes_in!H11/RES_hh_num_in!H11)</f>
        <v>10290.81985753827</v>
      </c>
      <c r="I11" s="95">
        <f>IF(RES_hh_tes_in!I11=0,0,1000000/0.086*RES_hh_tes_in!I11/RES_hh_num_in!I11)</f>
        <v>8780.9584213274247</v>
      </c>
      <c r="J11" s="95">
        <f>IF(RES_hh_tes_in!J11=0,0,1000000/0.086*RES_hh_tes_in!J11/RES_hh_num_in!J11)</f>
        <v>9777.7748903822667</v>
      </c>
      <c r="K11" s="95">
        <f>IF(RES_hh_tes_in!K11=0,0,1000000/0.086*RES_hh_tes_in!K11/RES_hh_num_in!K11)</f>
        <v>9578.8646272881815</v>
      </c>
      <c r="L11" s="95">
        <f>IF(RES_hh_tes_in!L11=0,0,1000000/0.086*RES_hh_tes_in!L11/RES_hh_num_in!L11)</f>
        <v>11199.243889714176</v>
      </c>
      <c r="M11" s="95">
        <f>IF(RES_hh_tes_in!M11=0,0,1000000/0.086*RES_hh_tes_in!M11/RES_hh_num_in!M11)</f>
        <v>9022.6116583333351</v>
      </c>
      <c r="N11" s="95">
        <f>IF(RES_hh_tes_in!N11=0,0,1000000/0.086*RES_hh_tes_in!N11/RES_hh_num_in!N11)</f>
        <v>0</v>
      </c>
      <c r="O11" s="95">
        <f>IF(RES_hh_tes_in!O11=0,0,1000000/0.086*RES_hh_tes_in!O11/RES_hh_num_in!O11)</f>
        <v>9753.5472936151273</v>
      </c>
      <c r="P11" s="95">
        <f>IF(RES_hh_tes_in!P11=0,0,1000000/0.086*RES_hh_tes_in!P11/RES_hh_num_in!P11)</f>
        <v>8593.3160559122061</v>
      </c>
      <c r="Q11" s="95">
        <f>IF(RES_hh_tes_in!Q11=0,0,1000000/0.086*RES_hh_tes_in!Q11/RES_hh_num_in!Q11)</f>
        <v>8148.7281742571358</v>
      </c>
    </row>
    <row r="12" spans="1:17" ht="12" customHeight="1" x14ac:dyDescent="0.25">
      <c r="A12" s="87" t="s">
        <v>115</v>
      </c>
      <c r="B12" s="95"/>
      <c r="C12" s="95">
        <f>IF(RES_hh_tes_in!C12=0,0,1000000/0.086*RES_hh_tes_in!C12/RES_hh_num_in!C12)</f>
        <v>13791.631732991062</v>
      </c>
      <c r="D12" s="95">
        <f>IF(RES_hh_tes_in!D12=0,0,1000000/0.086*RES_hh_tes_in!D12/RES_hh_num_in!D12)</f>
        <v>12923.676808904331</v>
      </c>
      <c r="E12" s="95">
        <f>IF(RES_hh_tes_in!E12=0,0,1000000/0.086*RES_hh_tes_in!E12/RES_hh_num_in!E12)</f>
        <v>12290.099357592926</v>
      </c>
      <c r="F12" s="95">
        <f>IF(RES_hh_tes_in!F12=0,0,1000000/0.086*RES_hh_tes_in!F12/RES_hh_num_in!F12)</f>
        <v>12249.705692165086</v>
      </c>
      <c r="G12" s="95">
        <f>IF(RES_hh_tes_in!G12=0,0,1000000/0.086*RES_hh_tes_in!G12/RES_hh_num_in!G12)</f>
        <v>11646.621753419933</v>
      </c>
      <c r="H12" s="95">
        <f>IF(RES_hh_tes_in!H12=0,0,1000000/0.086*RES_hh_tes_in!H12/RES_hh_num_in!H12)</f>
        <v>11542.722122370416</v>
      </c>
      <c r="I12" s="95">
        <f>IF(RES_hh_tes_in!I12=0,0,1000000/0.086*RES_hh_tes_in!I12/RES_hh_num_in!I12)</f>
        <v>9215.6684813566535</v>
      </c>
      <c r="J12" s="95">
        <f>IF(RES_hh_tes_in!J12=0,0,1000000/0.086*RES_hh_tes_in!J12/RES_hh_num_in!J12)</f>
        <v>10583.517668234867</v>
      </c>
      <c r="K12" s="95">
        <f>IF(RES_hh_tes_in!K12=0,0,1000000/0.086*RES_hh_tes_in!K12/RES_hh_num_in!K12)</f>
        <v>9791.0048051654103</v>
      </c>
      <c r="L12" s="95">
        <f>IF(RES_hh_tes_in!L12=0,0,1000000/0.086*RES_hh_tes_in!L12/RES_hh_num_in!L12)</f>
        <v>11194.437933848347</v>
      </c>
      <c r="M12" s="95">
        <f>IF(RES_hh_tes_in!M12=0,0,1000000/0.086*RES_hh_tes_in!M12/RES_hh_num_in!M12)</f>
        <v>9025.8854818828477</v>
      </c>
      <c r="N12" s="95">
        <f>IF(RES_hh_tes_in!N12=0,0,1000000/0.086*RES_hh_tes_in!N12/RES_hh_num_in!N12)</f>
        <v>9492.969813606107</v>
      </c>
      <c r="O12" s="95">
        <f>IF(RES_hh_tes_in!O12=0,0,1000000/0.086*RES_hh_tes_in!O12/RES_hh_num_in!O12)</f>
        <v>10558.558081549048</v>
      </c>
      <c r="P12" s="95">
        <f>IF(RES_hh_tes_in!P12=0,0,1000000/0.086*RES_hh_tes_in!P12/RES_hh_num_in!P12)</f>
        <v>8611.6952298212927</v>
      </c>
      <c r="Q12" s="95">
        <f>IF(RES_hh_tes_in!Q12=0,0,1000000/0.086*RES_hh_tes_in!Q12/RES_hh_num_in!Q12)</f>
        <v>9171.2053133528498</v>
      </c>
    </row>
    <row r="13" spans="1:17" ht="12" customHeight="1" x14ac:dyDescent="0.25">
      <c r="A13" s="51" t="s">
        <v>114</v>
      </c>
      <c r="B13" s="22"/>
      <c r="C13" s="22">
        <f>IF(RES_hh_tes_in!C13=0,0,1000000/0.086*RES_hh_tes_in!C13/RES_hh_num_in!C13)</f>
        <v>13898.668021985857</v>
      </c>
      <c r="D13" s="22">
        <f>IF(RES_hh_tes_in!D13=0,0,1000000/0.086*RES_hh_tes_in!D13/RES_hh_num_in!D13)</f>
        <v>13225.6906450277</v>
      </c>
      <c r="E13" s="22">
        <f>IF(RES_hh_tes_in!E13=0,0,1000000/0.086*RES_hh_tes_in!E13/RES_hh_num_in!E13)</f>
        <v>12398.391501289687</v>
      </c>
      <c r="F13" s="22">
        <f>IF(RES_hh_tes_in!F13=0,0,1000000/0.086*RES_hh_tes_in!F13/RES_hh_num_in!F13)</f>
        <v>12838.208791978641</v>
      </c>
      <c r="G13" s="22">
        <f>IF(RES_hh_tes_in!G13=0,0,1000000/0.086*RES_hh_tes_in!G13/RES_hh_num_in!G13)</f>
        <v>11778.885364075857</v>
      </c>
      <c r="H13" s="22">
        <f>IF(RES_hh_tes_in!H13=0,0,1000000/0.086*RES_hh_tes_in!H13/RES_hh_num_in!H13)</f>
        <v>11284.577505038042</v>
      </c>
      <c r="I13" s="22">
        <f>IF(RES_hh_tes_in!I13=0,0,1000000/0.086*RES_hh_tes_in!I13/RES_hh_num_in!I13)</f>
        <v>9381.9609357139143</v>
      </c>
      <c r="J13" s="22">
        <f>IF(RES_hh_tes_in!J13=0,0,1000000/0.086*RES_hh_tes_in!J13/RES_hh_num_in!J13)</f>
        <v>10386.374605336043</v>
      </c>
      <c r="K13" s="22">
        <f>IF(RES_hh_tes_in!K13=0,0,1000000/0.086*RES_hh_tes_in!K13/RES_hh_num_in!K13)</f>
        <v>10295.272516855794</v>
      </c>
      <c r="L13" s="22">
        <f>IF(RES_hh_tes_in!L13=0,0,1000000/0.086*RES_hh_tes_in!L13/RES_hh_num_in!L13)</f>
        <v>12587.855072623162</v>
      </c>
      <c r="M13" s="22">
        <f>IF(RES_hh_tes_in!M13=0,0,1000000/0.086*RES_hh_tes_in!M13/RES_hh_num_in!M13)</f>
        <v>10105.344833931791</v>
      </c>
      <c r="N13" s="22">
        <f>IF(RES_hh_tes_in!N13=0,0,1000000/0.086*RES_hh_tes_in!N13/RES_hh_num_in!N13)</f>
        <v>10682.141255500532</v>
      </c>
      <c r="O13" s="22">
        <f>IF(RES_hh_tes_in!O13=0,0,1000000/0.086*RES_hh_tes_in!O13/RES_hh_num_in!O13)</f>
        <v>11869.108568672069</v>
      </c>
      <c r="P13" s="22">
        <f>IF(RES_hh_tes_in!P13=0,0,1000000/0.086*RES_hh_tes_in!P13/RES_hh_num_in!P13)</f>
        <v>9681.7388905745302</v>
      </c>
      <c r="Q13" s="22">
        <f>IF(RES_hh_tes_in!Q13=0,0,1000000/0.086*RES_hh_tes_in!Q13/RES_hh_num_in!Q13)</f>
        <v>10422.824801727236</v>
      </c>
    </row>
    <row r="14" spans="1:17" ht="12" customHeight="1" x14ac:dyDescent="0.25">
      <c r="A14" s="99" t="s">
        <v>117</v>
      </c>
      <c r="B14" s="98"/>
      <c r="C14" s="98">
        <f>IF(RES_hh_tes_in!C14=0,0,1000000/0.086*RES_hh_tes_in!C14/RES_hh_num_in!C14)</f>
        <v>277.6114559132742</v>
      </c>
      <c r="D14" s="98">
        <f>IF(RES_hh_tes_in!D14=0,0,1000000/0.086*RES_hh_tes_in!D14/RES_hh_num_in!D14)</f>
        <v>248.9419573477131</v>
      </c>
      <c r="E14" s="98">
        <f>IF(RES_hh_tes_in!E14=0,0,1000000/0.086*RES_hh_tes_in!E14/RES_hh_num_in!E14)</f>
        <v>208.77555434402481</v>
      </c>
      <c r="F14" s="98">
        <f>IF(RES_hh_tes_in!F14=0,0,1000000/0.086*RES_hh_tes_in!F14/RES_hh_num_in!F14)</f>
        <v>258.86713149675273</v>
      </c>
      <c r="G14" s="98">
        <f>IF(RES_hh_tes_in!G14=0,0,1000000/0.086*RES_hh_tes_in!G14/RES_hh_num_in!G14)</f>
        <v>218.93053435371752</v>
      </c>
      <c r="H14" s="98">
        <f>IF(RES_hh_tes_in!H14=0,0,1000000/0.086*RES_hh_tes_in!H14/RES_hh_num_in!H14)</f>
        <v>188.81053848929611</v>
      </c>
      <c r="I14" s="98">
        <f>IF(RES_hh_tes_in!I14=0,0,1000000/0.086*RES_hh_tes_in!I14/RES_hh_num_in!I14)</f>
        <v>205.23551693083803</v>
      </c>
      <c r="J14" s="98">
        <f>IF(RES_hh_tes_in!J14=0,0,1000000/0.086*RES_hh_tes_in!J14/RES_hh_num_in!J14)</f>
        <v>149.33840785958878</v>
      </c>
      <c r="K14" s="98">
        <f>IF(RES_hh_tes_in!K14=0,0,1000000/0.086*RES_hh_tes_in!K14/RES_hh_num_in!K14)</f>
        <v>161.84561179166863</v>
      </c>
      <c r="L14" s="98">
        <f>IF(RES_hh_tes_in!L14=0,0,1000000/0.086*RES_hh_tes_in!L14/RES_hh_num_in!L14)</f>
        <v>202.33273834885546</v>
      </c>
      <c r="M14" s="98">
        <f>IF(RES_hh_tes_in!M14=0,0,1000000/0.086*RES_hh_tes_in!M14/RES_hh_num_in!M14)</f>
        <v>205.69543086047565</v>
      </c>
      <c r="N14" s="98">
        <f>IF(RES_hh_tes_in!N14=0,0,1000000/0.086*RES_hh_tes_in!N14/RES_hh_num_in!N14)</f>
        <v>265.32160087127545</v>
      </c>
      <c r="O14" s="98">
        <f>IF(RES_hh_tes_in!O14=0,0,1000000/0.086*RES_hh_tes_in!O14/RES_hh_num_in!O14)</f>
        <v>152.88119627623198</v>
      </c>
      <c r="P14" s="98">
        <f>IF(RES_hh_tes_in!P14=0,0,1000000/0.086*RES_hh_tes_in!P14/RES_hh_num_in!P14)</f>
        <v>201.63437209533396</v>
      </c>
      <c r="Q14" s="98">
        <f>IF(RES_hh_tes_in!Q14=0,0,1000000/0.086*RES_hh_tes_in!Q14/RES_hh_num_in!Q14)</f>
        <v>178.37988898078692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62.934476265351975</v>
      </c>
      <c r="D15" s="96">
        <f t="shared" si="0"/>
        <v>50.192283312438811</v>
      </c>
      <c r="E15" s="96">
        <f t="shared" si="0"/>
        <v>43.196136775177884</v>
      </c>
      <c r="F15" s="96">
        <f t="shared" si="0"/>
        <v>52.765994852306477</v>
      </c>
      <c r="G15" s="96">
        <f t="shared" si="0"/>
        <v>91.685557703790295</v>
      </c>
      <c r="H15" s="96">
        <f t="shared" si="0"/>
        <v>135.37077255725433</v>
      </c>
      <c r="I15" s="96">
        <f t="shared" si="0"/>
        <v>103.51456563618221</v>
      </c>
      <c r="J15" s="96">
        <f t="shared" si="0"/>
        <v>228.04586679059224</v>
      </c>
      <c r="K15" s="96">
        <f t="shared" si="0"/>
        <v>315.38262246025596</v>
      </c>
      <c r="L15" s="96">
        <f t="shared" si="0"/>
        <v>328.31438422343751</v>
      </c>
      <c r="M15" s="96">
        <f t="shared" si="0"/>
        <v>132.79920897686958</v>
      </c>
      <c r="N15" s="96">
        <f t="shared" si="0"/>
        <v>93.223677347264314</v>
      </c>
      <c r="O15" s="96">
        <f t="shared" si="0"/>
        <v>130.75055295185373</v>
      </c>
      <c r="P15" s="96">
        <f t="shared" si="0"/>
        <v>191.8906247261709</v>
      </c>
      <c r="Q15" s="96">
        <f t="shared" si="0"/>
        <v>184.89822649549174</v>
      </c>
    </row>
    <row r="16" spans="1:17" ht="12" customHeight="1" x14ac:dyDescent="0.25">
      <c r="A16" s="87" t="s">
        <v>111</v>
      </c>
      <c r="B16" s="97"/>
      <c r="C16" s="97">
        <f>IF(RES_hh_tes_in!C16=0,0,1000000/0.086*RES_hh_tes_in!C16/RES_hh_num_in!C$3)</f>
        <v>62.934476265351975</v>
      </c>
      <c r="D16" s="97">
        <f>IF(RES_hh_tes_in!D16=0,0,1000000/0.086*RES_hh_tes_in!D16/RES_hh_num_in!D$3)</f>
        <v>50.192283312438811</v>
      </c>
      <c r="E16" s="97">
        <f>IF(RES_hh_tes_in!E16=0,0,1000000/0.086*RES_hh_tes_in!E16/RES_hh_num_in!E$3)</f>
        <v>43.196136775177884</v>
      </c>
      <c r="F16" s="97">
        <f>IF(RES_hh_tes_in!F16=0,0,1000000/0.086*RES_hh_tes_in!F16/RES_hh_num_in!F$3)</f>
        <v>52.765994852306477</v>
      </c>
      <c r="G16" s="97">
        <f>IF(RES_hh_tes_in!G16=0,0,1000000/0.086*RES_hh_tes_in!G16/RES_hh_num_in!G$3)</f>
        <v>91.685557703790295</v>
      </c>
      <c r="H16" s="97">
        <f>IF(RES_hh_tes_in!H16=0,0,1000000/0.086*RES_hh_tes_in!H16/RES_hh_num_in!H$3)</f>
        <v>135.37077255725433</v>
      </c>
      <c r="I16" s="97">
        <f>IF(RES_hh_tes_in!I16=0,0,1000000/0.086*RES_hh_tes_in!I16/RES_hh_num_in!I$3)</f>
        <v>103.51456563618221</v>
      </c>
      <c r="J16" s="97">
        <f>IF(RES_hh_tes_in!J16=0,0,1000000/0.086*RES_hh_tes_in!J16/RES_hh_num_in!J$3)</f>
        <v>228.04586679059224</v>
      </c>
      <c r="K16" s="97">
        <f>IF(RES_hh_tes_in!K16=0,0,1000000/0.086*RES_hh_tes_in!K16/RES_hh_num_in!K$3)</f>
        <v>315.38262246025596</v>
      </c>
      <c r="L16" s="97">
        <f>IF(RES_hh_tes_in!L16=0,0,1000000/0.086*RES_hh_tes_in!L16/RES_hh_num_in!L$3)</f>
        <v>328.31438422343751</v>
      </c>
      <c r="M16" s="97">
        <f>IF(RES_hh_tes_in!M16=0,0,1000000/0.086*RES_hh_tes_in!M16/RES_hh_num_in!M$3)</f>
        <v>132.79920897686958</v>
      </c>
      <c r="N16" s="97">
        <f>IF(RES_hh_tes_in!N16=0,0,1000000/0.086*RES_hh_tes_in!N16/RES_hh_num_in!N$3)</f>
        <v>93.223677347264314</v>
      </c>
      <c r="O16" s="97">
        <f>IF(RES_hh_tes_in!O16=0,0,1000000/0.086*RES_hh_tes_in!O16/RES_hh_num_in!O$3)</f>
        <v>130.75055295185373</v>
      </c>
      <c r="P16" s="97">
        <f>IF(RES_hh_tes_in!P16=0,0,1000000/0.086*RES_hh_tes_in!P16/RES_hh_num_in!P$3)</f>
        <v>191.8906247261709</v>
      </c>
      <c r="Q16" s="97">
        <f>IF(RES_hh_tes_in!Q16=0,0,1000000/0.086*RES_hh_tes_in!Q16/RES_hh_num_in!Q$3)</f>
        <v>184.89822649549174</v>
      </c>
    </row>
    <row r="17" spans="1:17" ht="12.95" customHeight="1" x14ac:dyDescent="0.25">
      <c r="A17" s="89" t="s">
        <v>63</v>
      </c>
      <c r="B17" s="96"/>
      <c r="C17" s="96">
        <f>IF(RES_hh_tes_in!C17=0,0,1000000/0.086*RES_hh_tes_in!C17/RES_hh_num_in!C17)</f>
        <v>1577.8184228055486</v>
      </c>
      <c r="D17" s="96">
        <f>IF(RES_hh_tes_in!D17=0,0,1000000/0.086*RES_hh_tes_in!D17/RES_hh_num_in!D17)</f>
        <v>1576.9259966005584</v>
      </c>
      <c r="E17" s="96">
        <f>IF(RES_hh_tes_in!E17=0,0,1000000/0.086*RES_hh_tes_in!E17/RES_hh_num_in!E17)</f>
        <v>1583.7769032248791</v>
      </c>
      <c r="F17" s="96">
        <f>IF(RES_hh_tes_in!F17=0,0,1000000/0.086*RES_hh_tes_in!F17/RES_hh_num_in!F17)</f>
        <v>1613.175154118431</v>
      </c>
      <c r="G17" s="96">
        <f>IF(RES_hh_tes_in!G17=0,0,1000000/0.086*RES_hh_tes_in!G17/RES_hh_num_in!G17)</f>
        <v>1572.4058991284865</v>
      </c>
      <c r="H17" s="96">
        <f>IF(RES_hh_tes_in!H17=0,0,1000000/0.086*RES_hh_tes_in!H17/RES_hh_num_in!H17)</f>
        <v>1557.4869112673859</v>
      </c>
      <c r="I17" s="96">
        <f>IF(RES_hh_tes_in!I17=0,0,1000000/0.086*RES_hh_tes_in!I17/RES_hh_num_in!I17)</f>
        <v>1523.8083149929857</v>
      </c>
      <c r="J17" s="96">
        <f>IF(RES_hh_tes_in!J17=0,0,1000000/0.086*RES_hh_tes_in!J17/RES_hh_num_in!J17)</f>
        <v>1569.4424955732786</v>
      </c>
      <c r="K17" s="96">
        <f>IF(RES_hh_tes_in!K17=0,0,1000000/0.086*RES_hh_tes_in!K17/RES_hh_num_in!K17)</f>
        <v>1540.9648448014573</v>
      </c>
      <c r="L17" s="96">
        <f>IF(RES_hh_tes_in!L17=0,0,1000000/0.086*RES_hh_tes_in!L17/RES_hh_num_in!L17)</f>
        <v>1549.4730905919525</v>
      </c>
      <c r="M17" s="96">
        <f>IF(RES_hh_tes_in!M17=0,0,1000000/0.086*RES_hh_tes_in!M17/RES_hh_num_in!M17)</f>
        <v>1584.486877454837</v>
      </c>
      <c r="N17" s="96">
        <f>IF(RES_hh_tes_in!N17=0,0,1000000/0.086*RES_hh_tes_in!N17/RES_hh_num_in!N17)</f>
        <v>1576.9306086133124</v>
      </c>
      <c r="O17" s="96">
        <f>IF(RES_hh_tes_in!O17=0,0,1000000/0.086*RES_hh_tes_in!O17/RES_hh_num_in!O17)</f>
        <v>1662.6885617475641</v>
      </c>
      <c r="P17" s="96">
        <f>IF(RES_hh_tes_in!P17=0,0,1000000/0.086*RES_hh_tes_in!P17/RES_hh_num_in!P17)</f>
        <v>1578.5337037234895</v>
      </c>
      <c r="Q17" s="96">
        <f>IF(RES_hh_tes_in!Q17=0,0,1000000/0.086*RES_hh_tes_in!Q17/RES_hh_num_in!Q17)</f>
        <v>1573.6377401466548</v>
      </c>
    </row>
    <row r="18" spans="1:17" ht="12" customHeight="1" x14ac:dyDescent="0.25">
      <c r="A18" s="87" t="s">
        <v>58</v>
      </c>
      <c r="B18" s="95"/>
      <c r="C18" s="95">
        <f>IF(RES_hh_tes_in!C18=0,0,1000000/0.086*RES_hh_tes_in!C18/RES_hh_num_in!C18)</f>
        <v>0</v>
      </c>
      <c r="D18" s="95">
        <f>IF(RES_hh_tes_in!D18=0,0,1000000/0.086*RES_hh_tes_in!D18/RES_hh_num_in!D18)</f>
        <v>0</v>
      </c>
      <c r="E18" s="95">
        <f>IF(RES_hh_tes_in!E18=0,0,1000000/0.086*RES_hh_tes_in!E18/RES_hh_num_in!E18)</f>
        <v>1557.410611475671</v>
      </c>
      <c r="F18" s="95">
        <f>IF(RES_hh_tes_in!F18=0,0,1000000/0.086*RES_hh_tes_in!F18/RES_hh_num_in!F18)</f>
        <v>0</v>
      </c>
      <c r="G18" s="95">
        <f>IF(RES_hh_tes_in!G18=0,0,1000000/0.086*RES_hh_tes_in!G18/RES_hh_num_in!G18)</f>
        <v>1523.3670359628006</v>
      </c>
      <c r="H18" s="95">
        <f>IF(RES_hh_tes_in!H18=0,0,1000000/0.086*RES_hh_tes_in!H18/RES_hh_num_in!H18)</f>
        <v>1530.8605416129947</v>
      </c>
      <c r="I18" s="95">
        <f>IF(RES_hh_tes_in!I18=0,0,1000000/0.086*RES_hh_tes_in!I18/RES_hh_num_in!I18)</f>
        <v>1663.3107019427534</v>
      </c>
      <c r="J18" s="95">
        <f>IF(RES_hh_tes_in!J18=0,0,1000000/0.086*RES_hh_tes_in!J18/RES_hh_num_in!J18)</f>
        <v>1377.3910551034883</v>
      </c>
      <c r="K18" s="95">
        <f>IF(RES_hh_tes_in!K18=0,0,1000000/0.086*RES_hh_tes_in!K18/RES_hh_num_in!K18)</f>
        <v>1469.2774105362505</v>
      </c>
      <c r="L18" s="95">
        <f>IF(RES_hh_tes_in!L18=0,0,1000000/0.086*RES_hh_tes_in!L18/RES_hh_num_in!L18)</f>
        <v>1578.0882414624261</v>
      </c>
      <c r="M18" s="95">
        <f>IF(RES_hh_tes_in!M18=0,0,1000000/0.086*RES_hh_tes_in!M18/RES_hh_num_in!M18)</f>
        <v>1568.3949687684444</v>
      </c>
      <c r="N18" s="95">
        <f>IF(RES_hh_tes_in!N18=0,0,1000000/0.086*RES_hh_tes_in!N18/RES_hh_num_in!N18)</f>
        <v>0</v>
      </c>
      <c r="O18" s="95">
        <f>IF(RES_hh_tes_in!O18=0,0,1000000/0.086*RES_hh_tes_in!O18/RES_hh_num_in!O18)</f>
        <v>0</v>
      </c>
      <c r="P18" s="95">
        <f>IF(RES_hh_tes_in!P18=0,0,1000000/0.086*RES_hh_tes_in!P18/RES_hh_num_in!P18)</f>
        <v>0</v>
      </c>
      <c r="Q18" s="95">
        <f>IF(RES_hh_tes_in!Q18=0,0,1000000/0.086*RES_hh_tes_in!Q18/RES_hh_num_in!Q18)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IF(RES_hh_tes_in!C19=0,0,1000000/0.086*RES_hh_tes_in!C19/RES_hh_num_in!C19)</f>
        <v>1441.0773305435591</v>
      </c>
      <c r="D19" s="95">
        <f>IF(RES_hh_tes_in!D19=0,0,1000000/0.086*RES_hh_tes_in!D19/RES_hh_num_in!D19)</f>
        <v>1427.4034104193431</v>
      </c>
      <c r="E19" s="95">
        <f>IF(RES_hh_tes_in!E19=0,0,1000000/0.086*RES_hh_tes_in!E19/RES_hh_num_in!E19)</f>
        <v>1357.1013525145697</v>
      </c>
      <c r="F19" s="95">
        <f>IF(RES_hh_tes_in!F19=0,0,1000000/0.086*RES_hh_tes_in!F19/RES_hh_num_in!F19)</f>
        <v>1472.0813883061412</v>
      </c>
      <c r="G19" s="95">
        <f>IF(RES_hh_tes_in!G19=0,0,1000000/0.086*RES_hh_tes_in!G19/RES_hh_num_in!G19)</f>
        <v>1196.0038508982211</v>
      </c>
      <c r="H19" s="95">
        <f>IF(RES_hh_tes_in!H19=0,0,1000000/0.086*RES_hh_tes_in!H19/RES_hh_num_in!H19)</f>
        <v>1374.2965673612962</v>
      </c>
      <c r="I19" s="95">
        <f>IF(RES_hh_tes_in!I19=0,0,1000000/0.086*RES_hh_tes_in!I19/RES_hh_num_in!I19)</f>
        <v>1289.5971516772565</v>
      </c>
      <c r="J19" s="95">
        <f>IF(RES_hh_tes_in!J19=0,0,1000000/0.086*RES_hh_tes_in!J19/RES_hh_num_in!J19)</f>
        <v>1335.4847721644037</v>
      </c>
      <c r="K19" s="95">
        <f>IF(RES_hh_tes_in!K19=0,0,1000000/0.086*RES_hh_tes_in!K19/RES_hh_num_in!K19)</f>
        <v>1241.940104779211</v>
      </c>
      <c r="L19" s="95">
        <f>IF(RES_hh_tes_in!L19=0,0,1000000/0.086*RES_hh_tes_in!L19/RES_hh_num_in!L19)</f>
        <v>1346.6681934062417</v>
      </c>
      <c r="M19" s="95">
        <f>IF(RES_hh_tes_in!M19=0,0,1000000/0.086*RES_hh_tes_in!M19/RES_hh_num_in!M19)</f>
        <v>1226.4411884606959</v>
      </c>
      <c r="N19" s="95">
        <f>IF(RES_hh_tes_in!N19=0,0,1000000/0.086*RES_hh_tes_in!N19/RES_hh_num_in!N19)</f>
        <v>0</v>
      </c>
      <c r="O19" s="95">
        <f>IF(RES_hh_tes_in!O19=0,0,1000000/0.086*RES_hh_tes_in!O19/RES_hh_num_in!O19)</f>
        <v>0</v>
      </c>
      <c r="P19" s="95">
        <f>IF(RES_hh_tes_in!P19=0,0,1000000/0.086*RES_hh_tes_in!P19/RES_hh_num_in!P19)</f>
        <v>0</v>
      </c>
      <c r="Q19" s="95">
        <f>IF(RES_hh_tes_in!Q19=0,0,1000000/0.086*RES_hh_tes_in!Q19/RES_hh_num_in!Q19)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IF(RES_hh_tes_in!C20=0,0,1000000/0.086*RES_hh_tes_in!C20/RES_hh_num_in!C20)</f>
        <v>1282.8757834550404</v>
      </c>
      <c r="D20" s="95">
        <f>IF(RES_hh_tes_in!D20=0,0,1000000/0.086*RES_hh_tes_in!D20/RES_hh_num_in!D20)</f>
        <v>1062.7590908824413</v>
      </c>
      <c r="E20" s="95">
        <f>IF(RES_hh_tes_in!E20=0,0,1000000/0.086*RES_hh_tes_in!E20/RES_hh_num_in!E20)</f>
        <v>1087.9842492987559</v>
      </c>
      <c r="F20" s="95">
        <f>IF(RES_hh_tes_in!F20=0,0,1000000/0.086*RES_hh_tes_in!F20/RES_hh_num_in!F20)</f>
        <v>1464.734006492926</v>
      </c>
      <c r="G20" s="95">
        <f>IF(RES_hh_tes_in!G20=0,0,1000000/0.086*RES_hh_tes_in!G20/RES_hh_num_in!G20)</f>
        <v>1098.2725842239483</v>
      </c>
      <c r="H20" s="95">
        <f>IF(RES_hh_tes_in!H20=0,0,1000000/0.086*RES_hh_tes_in!H20/RES_hh_num_in!H20)</f>
        <v>1074.5258352517667</v>
      </c>
      <c r="I20" s="95">
        <f>IF(RES_hh_tes_in!I20=0,0,1000000/0.086*RES_hh_tes_in!I20/RES_hh_num_in!I20)</f>
        <v>0</v>
      </c>
      <c r="J20" s="95">
        <f>IF(RES_hh_tes_in!J20=0,0,1000000/0.086*RES_hh_tes_in!J20/RES_hh_num_in!J20)</f>
        <v>1054.1100126019023</v>
      </c>
      <c r="K20" s="95">
        <f>IF(RES_hh_tes_in!K20=0,0,1000000/0.086*RES_hh_tes_in!K20/RES_hh_num_in!K20)</f>
        <v>0</v>
      </c>
      <c r="L20" s="95">
        <f>IF(RES_hh_tes_in!L20=0,0,1000000/0.086*RES_hh_tes_in!L20/RES_hh_num_in!L20)</f>
        <v>1341.9759008956489</v>
      </c>
      <c r="M20" s="95">
        <f>IF(RES_hh_tes_in!M20=0,0,1000000/0.086*RES_hh_tes_in!M20/RES_hh_num_in!M20)</f>
        <v>1062.0867845447749</v>
      </c>
      <c r="N20" s="95">
        <f>IF(RES_hh_tes_in!N20=0,0,1000000/0.086*RES_hh_tes_in!N20/RES_hh_num_in!N20)</f>
        <v>1202.1812867407102</v>
      </c>
      <c r="O20" s="95">
        <f>IF(RES_hh_tes_in!O20=0,0,1000000/0.086*RES_hh_tes_in!O20/RES_hh_num_in!O20)</f>
        <v>1120.4874916277683</v>
      </c>
      <c r="P20" s="95">
        <f>IF(RES_hh_tes_in!P20=0,0,1000000/0.086*RES_hh_tes_in!P20/RES_hh_num_in!P20)</f>
        <v>1166.8743960001777</v>
      </c>
      <c r="Q20" s="95">
        <f>IF(RES_hh_tes_in!Q20=0,0,1000000/0.086*RES_hh_tes_in!Q20/RES_hh_num_in!Q20)</f>
        <v>1063.1681231766959</v>
      </c>
    </row>
    <row r="21" spans="1:17" ht="12" customHeight="1" x14ac:dyDescent="0.25">
      <c r="A21" s="87" t="s">
        <v>109</v>
      </c>
      <c r="B21" s="95"/>
      <c r="C21" s="95">
        <f>IF(RES_hh_tes_in!C21=0,0,1000000/0.086*RES_hh_tes_in!C21/RES_hh_num_in!C21)</f>
        <v>1130.1102708936221</v>
      </c>
      <c r="D21" s="95">
        <f>IF(RES_hh_tes_in!D21=0,0,1000000/0.086*RES_hh_tes_in!D21/RES_hh_num_in!D21)</f>
        <v>1265.1173926494312</v>
      </c>
      <c r="E21" s="95">
        <f>IF(RES_hh_tes_in!E21=0,0,1000000/0.086*RES_hh_tes_in!E21/RES_hh_num_in!E21)</f>
        <v>1084.5055385981741</v>
      </c>
      <c r="F21" s="95">
        <f>IF(RES_hh_tes_in!F21=0,0,1000000/0.086*RES_hh_tes_in!F21/RES_hh_num_in!F21)</f>
        <v>1469.2540808904553</v>
      </c>
      <c r="G21" s="95">
        <f>IF(RES_hh_tes_in!G21=0,0,1000000/0.086*RES_hh_tes_in!G21/RES_hh_num_in!G21)</f>
        <v>1075.7917489036975</v>
      </c>
      <c r="H21" s="95">
        <f>IF(RES_hh_tes_in!H21=0,0,1000000/0.086*RES_hh_tes_in!H21/RES_hh_num_in!H21)</f>
        <v>1051.0345851073507</v>
      </c>
      <c r="I21" s="95">
        <f>IF(RES_hh_tes_in!I21=0,0,1000000/0.086*RES_hh_tes_in!I21/RES_hh_num_in!I21)</f>
        <v>1042.3962362854193</v>
      </c>
      <c r="J21" s="95">
        <f>IF(RES_hh_tes_in!J21=0,0,1000000/0.086*RES_hh_tes_in!J21/RES_hh_num_in!J21)</f>
        <v>1045.319492093817</v>
      </c>
      <c r="K21" s="95">
        <f>IF(RES_hh_tes_in!K21=0,0,1000000/0.086*RES_hh_tes_in!K21/RES_hh_num_in!K21)</f>
        <v>1043.520311311401</v>
      </c>
      <c r="L21" s="95">
        <f>IF(RES_hh_tes_in!L21=0,0,1000000/0.086*RES_hh_tes_in!L21/RES_hh_num_in!L21)</f>
        <v>1215.3405542100434</v>
      </c>
      <c r="M21" s="95">
        <f>IF(RES_hh_tes_in!M21=0,0,1000000/0.086*RES_hh_tes_in!M21/RES_hh_num_in!M21)</f>
        <v>1031.1539879888537</v>
      </c>
      <c r="N21" s="95">
        <f>IF(RES_hh_tes_in!N21=0,0,1000000/0.086*RES_hh_tes_in!N21/RES_hh_num_in!N21)</f>
        <v>1181.3676325192375</v>
      </c>
      <c r="O21" s="95">
        <f>IF(RES_hh_tes_in!O21=0,0,1000000/0.086*RES_hh_tes_in!O21/RES_hh_num_in!O21)</f>
        <v>1121.0393598517585</v>
      </c>
      <c r="P21" s="95">
        <f>IF(RES_hh_tes_in!P21=0,0,1000000/0.086*RES_hh_tes_in!P21/RES_hh_num_in!P21)</f>
        <v>1339.4433720677998</v>
      </c>
      <c r="Q21" s="95">
        <f>IF(RES_hh_tes_in!Q21=0,0,1000000/0.086*RES_hh_tes_in!Q21/RES_hh_num_in!Q21)</f>
        <v>1069.5258734511876</v>
      </c>
    </row>
    <row r="22" spans="1:17" ht="12" customHeight="1" x14ac:dyDescent="0.25">
      <c r="A22" s="87" t="s">
        <v>55</v>
      </c>
      <c r="B22" s="95"/>
      <c r="C22" s="95">
        <f>IF(RES_hh_tes_in!C22=0,0,1000000/0.086*RES_hh_tes_in!C22/RES_hh_num_in!C22)</f>
        <v>1269.3899311016723</v>
      </c>
      <c r="D22" s="95">
        <f>IF(RES_hh_tes_in!D22=0,0,1000000/0.086*RES_hh_tes_in!D22/RES_hh_num_in!D22)</f>
        <v>1309.5334463260338</v>
      </c>
      <c r="E22" s="95">
        <f>IF(RES_hh_tes_in!E22=0,0,1000000/0.086*RES_hh_tes_in!E22/RES_hh_num_in!E22)</f>
        <v>1241.4363411707909</v>
      </c>
      <c r="F22" s="95">
        <f>IF(RES_hh_tes_in!F22=0,0,1000000/0.086*RES_hh_tes_in!F22/RES_hh_num_in!F22)</f>
        <v>1388.5835584985166</v>
      </c>
      <c r="G22" s="95">
        <f>IF(RES_hh_tes_in!G22=0,0,1000000/0.086*RES_hh_tes_in!G22/RES_hh_num_in!G22)</f>
        <v>1107.0443987556932</v>
      </c>
      <c r="H22" s="95">
        <f>IF(RES_hh_tes_in!H22=0,0,1000000/0.086*RES_hh_tes_in!H22/RES_hh_num_in!H22)</f>
        <v>1181.1966776213637</v>
      </c>
      <c r="I22" s="95">
        <f>IF(RES_hh_tes_in!I22=0,0,1000000/0.086*RES_hh_tes_in!I22/RES_hh_num_in!I22)</f>
        <v>1057.8037336368297</v>
      </c>
      <c r="J22" s="95">
        <f>IF(RES_hh_tes_in!J22=0,0,1000000/0.086*RES_hh_tes_in!J22/RES_hh_num_in!J22)</f>
        <v>1112.1625416427128</v>
      </c>
      <c r="K22" s="95">
        <f>IF(RES_hh_tes_in!K22=0,0,1000000/0.086*RES_hh_tes_in!K22/RES_hh_num_in!K22)</f>
        <v>1056.0698978118853</v>
      </c>
      <c r="L22" s="95">
        <f>IF(RES_hh_tes_in!L22=0,0,1000000/0.086*RES_hh_tes_in!L22/RES_hh_num_in!L22)</f>
        <v>1185.1815711660604</v>
      </c>
      <c r="M22" s="95">
        <f>IF(RES_hh_tes_in!M22=0,0,1000000/0.086*RES_hh_tes_in!M22/RES_hh_num_in!M22)</f>
        <v>1076.7866827751338</v>
      </c>
      <c r="N22" s="95">
        <f>IF(RES_hh_tes_in!N22=0,0,1000000/0.086*RES_hh_tes_in!N22/RES_hh_num_in!N22)</f>
        <v>1093.2340789288983</v>
      </c>
      <c r="O22" s="95">
        <f>IF(RES_hh_tes_in!O22=0,0,1000000/0.086*RES_hh_tes_in!O22/RES_hh_num_in!O22)</f>
        <v>1100.9246887606105</v>
      </c>
      <c r="P22" s="95">
        <f>IF(RES_hh_tes_in!P22=0,0,1000000/0.086*RES_hh_tes_in!P22/RES_hh_num_in!P22)</f>
        <v>1074.0601476389088</v>
      </c>
      <c r="Q22" s="95">
        <f>IF(RES_hh_tes_in!Q22=0,0,1000000/0.086*RES_hh_tes_in!Q22/RES_hh_num_in!Q22)</f>
        <v>1061.1491501947191</v>
      </c>
    </row>
    <row r="23" spans="1:17" ht="12" customHeight="1" x14ac:dyDescent="0.25">
      <c r="A23" s="87" t="s">
        <v>79</v>
      </c>
      <c r="B23" s="95"/>
      <c r="C23" s="95">
        <f>IF(RES_hh_tes_in!C23=0,0,1000000/0.086*RES_hh_tes_in!C23/RES_hh_num_in!C23)</f>
        <v>0</v>
      </c>
      <c r="D23" s="95">
        <f>IF(RES_hh_tes_in!D23=0,0,1000000/0.086*RES_hh_tes_in!D23/RES_hh_num_in!D23)</f>
        <v>0</v>
      </c>
      <c r="E23" s="95">
        <f>IF(RES_hh_tes_in!E23=0,0,1000000/0.086*RES_hh_tes_in!E23/RES_hh_num_in!E23)</f>
        <v>0</v>
      </c>
      <c r="F23" s="95">
        <f>IF(RES_hh_tes_in!F23=0,0,1000000/0.086*RES_hh_tes_in!F23/RES_hh_num_in!F23)</f>
        <v>0</v>
      </c>
      <c r="G23" s="95">
        <f>IF(RES_hh_tes_in!G23=0,0,1000000/0.086*RES_hh_tes_in!G23/RES_hh_num_in!G23)</f>
        <v>0</v>
      </c>
      <c r="H23" s="95">
        <f>IF(RES_hh_tes_in!H23=0,0,1000000/0.086*RES_hh_tes_in!H23/RES_hh_num_in!H23)</f>
        <v>0</v>
      </c>
      <c r="I23" s="95">
        <f>IF(RES_hh_tes_in!I23=0,0,1000000/0.086*RES_hh_tes_in!I23/RES_hh_num_in!I23)</f>
        <v>0</v>
      </c>
      <c r="J23" s="95">
        <f>IF(RES_hh_tes_in!J23=0,0,1000000/0.086*RES_hh_tes_in!J23/RES_hh_num_in!J23)</f>
        <v>0</v>
      </c>
      <c r="K23" s="95">
        <f>IF(RES_hh_tes_in!K23=0,0,1000000/0.086*RES_hh_tes_in!K23/RES_hh_num_in!K23)</f>
        <v>0</v>
      </c>
      <c r="L23" s="95">
        <f>IF(RES_hh_tes_in!L23=0,0,1000000/0.086*RES_hh_tes_in!L23/RES_hh_num_in!L23)</f>
        <v>0</v>
      </c>
      <c r="M23" s="95">
        <f>IF(RES_hh_tes_in!M23=0,0,1000000/0.086*RES_hh_tes_in!M23/RES_hh_num_in!M23)</f>
        <v>0</v>
      </c>
      <c r="N23" s="95">
        <f>IF(RES_hh_tes_in!N23=0,0,1000000/0.086*RES_hh_tes_in!N23/RES_hh_num_in!N23)</f>
        <v>0</v>
      </c>
      <c r="O23" s="95">
        <f>IF(RES_hh_tes_in!O23=0,0,1000000/0.086*RES_hh_tes_in!O23/RES_hh_num_in!O23)</f>
        <v>0</v>
      </c>
      <c r="P23" s="95">
        <f>IF(RES_hh_tes_in!P23=0,0,1000000/0.086*RES_hh_tes_in!P23/RES_hh_num_in!P23)</f>
        <v>0</v>
      </c>
      <c r="Q23" s="95">
        <f>IF(RES_hh_tes_in!Q23=0,0,1000000/0.086*RES_hh_tes_in!Q23/RES_hh_num_in!Q23)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IF(RES_hh_tes_in!C24=0,0,1000000/0.086*RES_hh_tes_in!C24/RES_hh_num_in!C24)</f>
        <v>1057.3895610967825</v>
      </c>
      <c r="D24" s="95">
        <f>IF(RES_hh_tes_in!D24=0,0,1000000/0.086*RES_hh_tes_in!D24/RES_hh_num_in!D24)</f>
        <v>1210.3869887890601</v>
      </c>
      <c r="E24" s="95">
        <f>IF(RES_hh_tes_in!E24=0,0,1000000/0.086*RES_hh_tes_in!E24/RES_hh_num_in!E24)</f>
        <v>976.00873870469582</v>
      </c>
      <c r="F24" s="95">
        <f>IF(RES_hh_tes_in!F24=0,0,1000000/0.086*RES_hh_tes_in!F24/RES_hh_num_in!F24)</f>
        <v>1450.256850723905</v>
      </c>
      <c r="G24" s="95">
        <f>IF(RES_hh_tes_in!G24=0,0,1000000/0.086*RES_hh_tes_in!G24/RES_hh_num_in!G24)</f>
        <v>1079.2286598133921</v>
      </c>
      <c r="H24" s="95">
        <f>IF(RES_hh_tes_in!H24=0,0,1000000/0.086*RES_hh_tes_in!H24/RES_hh_num_in!H24)</f>
        <v>982.71446483307909</v>
      </c>
      <c r="I24" s="95">
        <f>IF(RES_hh_tes_in!I24=0,0,1000000/0.086*RES_hh_tes_in!I24/RES_hh_num_in!I24)</f>
        <v>1073.5859314481802</v>
      </c>
      <c r="J24" s="95">
        <f>IF(RES_hh_tes_in!J24=0,0,1000000/0.086*RES_hh_tes_in!J24/RES_hh_num_in!J24)</f>
        <v>1034.8035436923847</v>
      </c>
      <c r="K24" s="95">
        <f>IF(RES_hh_tes_in!K24=0,0,1000000/0.086*RES_hh_tes_in!K24/RES_hh_num_in!K24)</f>
        <v>1015.452582161454</v>
      </c>
      <c r="L24" s="95">
        <f>IF(RES_hh_tes_in!L24=0,0,1000000/0.086*RES_hh_tes_in!L24/RES_hh_num_in!L24)</f>
        <v>1312.9522171225271</v>
      </c>
      <c r="M24" s="95">
        <f>IF(RES_hh_tes_in!M24=0,0,1000000/0.086*RES_hh_tes_in!M24/RES_hh_num_in!M24)</f>
        <v>1087.7659771953877</v>
      </c>
      <c r="N24" s="95">
        <f>IF(RES_hh_tes_in!N24=0,0,1000000/0.086*RES_hh_tes_in!N24/RES_hh_num_in!N24)</f>
        <v>0</v>
      </c>
      <c r="O24" s="95">
        <f>IF(RES_hh_tes_in!O24=0,0,1000000/0.086*RES_hh_tes_in!O24/RES_hh_num_in!O24)</f>
        <v>1149.4197255255156</v>
      </c>
      <c r="P24" s="95">
        <f>IF(RES_hh_tes_in!P24=0,0,1000000/0.086*RES_hh_tes_in!P24/RES_hh_num_in!P24)</f>
        <v>1223.5191574177816</v>
      </c>
      <c r="Q24" s="95">
        <f>IF(RES_hh_tes_in!Q24=0,0,1000000/0.086*RES_hh_tes_in!Q24/RES_hh_num_in!Q24)</f>
        <v>1088.2848160128613</v>
      </c>
    </row>
    <row r="25" spans="1:17" ht="12" customHeight="1" x14ac:dyDescent="0.25">
      <c r="A25" s="51" t="s">
        <v>60</v>
      </c>
      <c r="B25" s="22"/>
      <c r="C25" s="22">
        <f>IF(RES_hh_tes_in!C25=0,0,1000000/0.086*RES_hh_tes_in!C25/RES_hh_num_in!C25)</f>
        <v>1508.3699018226537</v>
      </c>
      <c r="D25" s="22">
        <f>IF(RES_hh_tes_in!D25=0,0,1000000/0.086*RES_hh_tes_in!D25/RES_hh_num_in!D25)</f>
        <v>1516.5915000643224</v>
      </c>
      <c r="E25" s="22">
        <f>IF(RES_hh_tes_in!E25=0,0,1000000/0.086*RES_hh_tes_in!E25/RES_hh_num_in!E25)</f>
        <v>1359.458335748302</v>
      </c>
      <c r="F25" s="22">
        <f>IF(RES_hh_tes_in!F25=0,0,1000000/0.086*RES_hh_tes_in!F25/RES_hh_num_in!F25)</f>
        <v>1546.2840080704495</v>
      </c>
      <c r="G25" s="22">
        <f>IF(RES_hh_tes_in!G25=0,0,1000000/0.086*RES_hh_tes_in!G25/RES_hh_num_in!G25)</f>
        <v>1385.5269964233901</v>
      </c>
      <c r="H25" s="22">
        <f>IF(RES_hh_tes_in!H25=0,0,1000000/0.086*RES_hh_tes_in!H25/RES_hh_num_in!H25)</f>
        <v>1383.1531725456161</v>
      </c>
      <c r="I25" s="22">
        <f>IF(RES_hh_tes_in!I25=0,0,1000000/0.086*RES_hh_tes_in!I25/RES_hh_num_in!I25)</f>
        <v>1363.6746937272537</v>
      </c>
      <c r="J25" s="22">
        <f>IF(RES_hh_tes_in!J25=0,0,1000000/0.086*RES_hh_tes_in!J25/RES_hh_num_in!J25)</f>
        <v>1351.4140798608055</v>
      </c>
      <c r="K25" s="22">
        <f>IF(RES_hh_tes_in!K25=0,0,1000000/0.086*RES_hh_tes_in!K25/RES_hh_num_in!K25)</f>
        <v>1250.4589889343438</v>
      </c>
      <c r="L25" s="22">
        <f>IF(RES_hh_tes_in!L25=0,0,1000000/0.086*RES_hh_tes_in!L25/RES_hh_num_in!L25)</f>
        <v>1392.4159347264424</v>
      </c>
      <c r="M25" s="22">
        <f>IF(RES_hh_tes_in!M25=0,0,1000000/0.086*RES_hh_tes_in!M25/RES_hh_num_in!M25)</f>
        <v>1476.0504020121009</v>
      </c>
      <c r="N25" s="22">
        <f>IF(RES_hh_tes_in!N25=0,0,1000000/0.086*RES_hh_tes_in!N25/RES_hh_num_in!N25)</f>
        <v>1398.6578543096682</v>
      </c>
      <c r="O25" s="22">
        <f>IF(RES_hh_tes_in!O25=0,0,1000000/0.086*RES_hh_tes_in!O25/RES_hh_num_in!O25)</f>
        <v>1541.6709434166869</v>
      </c>
      <c r="P25" s="22">
        <f>IF(RES_hh_tes_in!P25=0,0,1000000/0.086*RES_hh_tes_in!P25/RES_hh_num_in!P25)</f>
        <v>1291.4079604738854</v>
      </c>
      <c r="Q25" s="22">
        <f>IF(RES_hh_tes_in!Q25=0,0,1000000/0.086*RES_hh_tes_in!Q25/RES_hh_num_in!Q25)</f>
        <v>1427.8045181292794</v>
      </c>
    </row>
    <row r="26" spans="1:17" ht="12" customHeight="1" x14ac:dyDescent="0.25">
      <c r="A26" s="49" t="s">
        <v>59</v>
      </c>
      <c r="B26" s="18"/>
      <c r="C26" s="18">
        <f>IF(RES_hh_tes_in!C26=0,0,1000000/0.086*RES_hh_tes_in!C26/RES_hh_num_in!C26)</f>
        <v>463.25167044664562</v>
      </c>
      <c r="D26" s="18">
        <f>IF(RES_hh_tes_in!D26=0,0,1000000/0.086*RES_hh_tes_in!D26/RES_hh_num_in!D26)</f>
        <v>460.99785650997194</v>
      </c>
      <c r="E26" s="18">
        <f>IF(RES_hh_tes_in!E26=0,0,1000000/0.086*RES_hh_tes_in!E26/RES_hh_num_in!E26)</f>
        <v>464.12542291454213</v>
      </c>
      <c r="F26" s="18">
        <f>IF(RES_hh_tes_in!F26=0,0,1000000/0.086*RES_hh_tes_in!F26/RES_hh_num_in!F26)</f>
        <v>467.52761189639563</v>
      </c>
      <c r="G26" s="18">
        <f>IF(RES_hh_tes_in!G26=0,0,1000000/0.086*RES_hh_tes_in!G26/RES_hh_num_in!G26)</f>
        <v>464.30005894209853</v>
      </c>
      <c r="H26" s="18">
        <f>IF(RES_hh_tes_in!H26=0,0,1000000/0.086*RES_hh_tes_in!H26/RES_hh_num_in!H26)</f>
        <v>462.5143630098321</v>
      </c>
      <c r="I26" s="18">
        <f>IF(RES_hh_tes_in!I26=0,0,1000000/0.086*RES_hh_tes_in!I26/RES_hh_num_in!I26)</f>
        <v>448.96828001853493</v>
      </c>
      <c r="J26" s="18">
        <f>IF(RES_hh_tes_in!J26=0,0,1000000/0.086*RES_hh_tes_in!J26/RES_hh_num_in!J26)</f>
        <v>453.30355980739932</v>
      </c>
      <c r="K26" s="18">
        <f>IF(RES_hh_tes_in!K26=0,0,1000000/0.086*RES_hh_tes_in!K26/RES_hh_num_in!K26)</f>
        <v>453.02514350991947</v>
      </c>
      <c r="L26" s="18">
        <f>IF(RES_hh_tes_in!L26=0,0,1000000/0.086*RES_hh_tes_in!L26/RES_hh_num_in!L26)</f>
        <v>466.14308217550121</v>
      </c>
      <c r="M26" s="18">
        <f>IF(RES_hh_tes_in!M26=0,0,1000000/0.086*RES_hh_tes_in!M26/RES_hh_num_in!M26)</f>
        <v>460.8297811103904</v>
      </c>
      <c r="N26" s="18">
        <f>IF(RES_hh_tes_in!N26=0,0,1000000/0.086*RES_hh_tes_in!N26/RES_hh_num_in!N26)</f>
        <v>462.62505468321154</v>
      </c>
      <c r="O26" s="18">
        <f>IF(RES_hh_tes_in!O26=0,0,1000000/0.086*RES_hh_tes_in!O26/RES_hh_num_in!O26)</f>
        <v>440.25684085010874</v>
      </c>
      <c r="P26" s="18">
        <f>IF(RES_hh_tes_in!P26=0,0,1000000/0.086*RES_hh_tes_in!P26/RES_hh_num_in!P26)</f>
        <v>465.03172859021657</v>
      </c>
      <c r="Q26" s="18">
        <f>IF(RES_hh_tes_in!Q26=0,0,1000000/0.086*RES_hh_tes_in!Q26/RES_hh_num_in!Q26)</f>
        <v>460.0210681746243</v>
      </c>
    </row>
    <row r="27" spans="1:17" ht="12.95" customHeight="1" x14ac:dyDescent="0.25">
      <c r="A27" s="89" t="s">
        <v>62</v>
      </c>
      <c r="B27" s="96"/>
      <c r="C27" s="96">
        <f>IF(RES_hh_tes_in!C27=0,0,1000000/0.086*RES_hh_tes_in!C27/RES_hh_num_in!C27)</f>
        <v>654.96179225053493</v>
      </c>
      <c r="D27" s="96">
        <f>IF(RES_hh_tes_in!D27=0,0,1000000/0.086*RES_hh_tes_in!D27/RES_hh_num_in!D27)</f>
        <v>655.35468602692617</v>
      </c>
      <c r="E27" s="96">
        <f>IF(RES_hh_tes_in!E27=0,0,1000000/0.086*RES_hh_tes_in!E27/RES_hh_num_in!E27)</f>
        <v>661.14416529097844</v>
      </c>
      <c r="F27" s="96">
        <f>IF(RES_hh_tes_in!F27=0,0,1000000/0.086*RES_hh_tes_in!F27/RES_hh_num_in!F27)</f>
        <v>643.66778939298661</v>
      </c>
      <c r="G27" s="96">
        <f>IF(RES_hh_tes_in!G27=0,0,1000000/0.086*RES_hh_tes_in!G27/RES_hh_num_in!G27)</f>
        <v>660.19141977017989</v>
      </c>
      <c r="H27" s="96">
        <f>IF(RES_hh_tes_in!H27=0,0,1000000/0.086*RES_hh_tes_in!H27/RES_hh_num_in!H27)</f>
        <v>652.35218330649752</v>
      </c>
      <c r="I27" s="96">
        <f>IF(RES_hh_tes_in!I27=0,0,1000000/0.086*RES_hh_tes_in!I27/RES_hh_num_in!I27)</f>
        <v>661.33266697562397</v>
      </c>
      <c r="J27" s="96">
        <f>IF(RES_hh_tes_in!J27=0,0,1000000/0.086*RES_hh_tes_in!J27/RES_hh_num_in!J27)</f>
        <v>655.79848752809448</v>
      </c>
      <c r="K27" s="96">
        <f>IF(RES_hh_tes_in!K27=0,0,1000000/0.086*RES_hh_tes_in!K27/RES_hh_num_in!K27)</f>
        <v>656.0390586747684</v>
      </c>
      <c r="L27" s="96">
        <f>IF(RES_hh_tes_in!L27=0,0,1000000/0.086*RES_hh_tes_in!L27/RES_hh_num_in!L27)</f>
        <v>653.42663131688221</v>
      </c>
      <c r="M27" s="96">
        <f>IF(RES_hh_tes_in!M27=0,0,1000000/0.086*RES_hh_tes_in!M27/RES_hh_num_in!M27)</f>
        <v>686.64340515220283</v>
      </c>
      <c r="N27" s="96">
        <f>IF(RES_hh_tes_in!N27=0,0,1000000/0.086*RES_hh_tes_in!N27/RES_hh_num_in!N27)</f>
        <v>654.95830852742927</v>
      </c>
      <c r="O27" s="96">
        <f>IF(RES_hh_tes_in!O27=0,0,1000000/0.086*RES_hh_tes_in!O27/RES_hh_num_in!O27)</f>
        <v>694.18033216791309</v>
      </c>
      <c r="P27" s="96">
        <f>IF(RES_hh_tes_in!P27=0,0,1000000/0.086*RES_hh_tes_in!P27/RES_hh_num_in!P27)</f>
        <v>670.40650125280956</v>
      </c>
      <c r="Q27" s="96">
        <f>IF(RES_hh_tes_in!Q27=0,0,1000000/0.086*RES_hh_tes_in!Q27/RES_hh_num_in!Q27)</f>
        <v>650.58355126517597</v>
      </c>
    </row>
    <row r="28" spans="1:17" ht="12" customHeight="1" x14ac:dyDescent="0.25">
      <c r="A28" s="87" t="s">
        <v>58</v>
      </c>
      <c r="B28" s="95"/>
      <c r="C28" s="95">
        <f>IF(RES_hh_tes_in!C28=0,0,1000000/0.086*RES_hh_tes_in!C28/RES_hh_num_in!C28)</f>
        <v>0</v>
      </c>
      <c r="D28" s="95">
        <f>IF(RES_hh_tes_in!D28=0,0,1000000/0.086*RES_hh_tes_in!D28/RES_hh_num_in!D28)</f>
        <v>0</v>
      </c>
      <c r="E28" s="95">
        <f>IF(RES_hh_tes_in!E28=0,0,1000000/0.086*RES_hh_tes_in!E28/RES_hh_num_in!E28)</f>
        <v>0</v>
      </c>
      <c r="F28" s="95">
        <f>IF(RES_hh_tes_in!F28=0,0,1000000/0.086*RES_hh_tes_in!F28/RES_hh_num_in!F28)</f>
        <v>0</v>
      </c>
      <c r="G28" s="95">
        <f>IF(RES_hh_tes_in!G28=0,0,1000000/0.086*RES_hh_tes_in!G28/RES_hh_num_in!G28)</f>
        <v>0</v>
      </c>
      <c r="H28" s="95">
        <f>IF(RES_hh_tes_in!H28=0,0,1000000/0.086*RES_hh_tes_in!H28/RES_hh_num_in!H28)</f>
        <v>0</v>
      </c>
      <c r="I28" s="95">
        <f>IF(RES_hh_tes_in!I28=0,0,1000000/0.086*RES_hh_tes_in!I28/RES_hh_num_in!I28)</f>
        <v>0</v>
      </c>
      <c r="J28" s="95">
        <f>IF(RES_hh_tes_in!J28=0,0,1000000/0.086*RES_hh_tes_in!J28/RES_hh_num_in!J28)</f>
        <v>0</v>
      </c>
      <c r="K28" s="95">
        <f>IF(RES_hh_tes_in!K28=0,0,1000000/0.086*RES_hh_tes_in!K28/RES_hh_num_in!K28)</f>
        <v>0</v>
      </c>
      <c r="L28" s="95">
        <f>IF(RES_hh_tes_in!L28=0,0,1000000/0.086*RES_hh_tes_in!L28/RES_hh_num_in!L28)</f>
        <v>0</v>
      </c>
      <c r="M28" s="95">
        <f>IF(RES_hh_tes_in!M28=0,0,1000000/0.086*RES_hh_tes_in!M28/RES_hh_num_in!M28)</f>
        <v>0</v>
      </c>
      <c r="N28" s="95">
        <f>IF(RES_hh_tes_in!N28=0,0,1000000/0.086*RES_hh_tes_in!N28/RES_hh_num_in!N28)</f>
        <v>0</v>
      </c>
      <c r="O28" s="95">
        <f>IF(RES_hh_tes_in!O28=0,0,1000000/0.086*RES_hh_tes_in!O28/RES_hh_num_in!O28)</f>
        <v>0</v>
      </c>
      <c r="P28" s="95">
        <f>IF(RES_hh_tes_in!P28=0,0,1000000/0.086*RES_hh_tes_in!P28/RES_hh_num_in!P28)</f>
        <v>0</v>
      </c>
      <c r="Q28" s="95">
        <f>IF(RES_hh_tes_in!Q28=0,0,1000000/0.086*RES_hh_tes_in!Q28/RES_hh_num_in!Q28)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IF(RES_hh_tes_in!C29=0,0,1000000/0.086*RES_hh_tes_in!C29/RES_hh_num_in!C29)</f>
        <v>619.63335429323172</v>
      </c>
      <c r="D29" s="95">
        <f>IF(RES_hh_tes_in!D29=0,0,1000000/0.086*RES_hh_tes_in!D29/RES_hh_num_in!D29)</f>
        <v>0</v>
      </c>
      <c r="E29" s="95">
        <f>IF(RES_hh_tes_in!E29=0,0,1000000/0.086*RES_hh_tes_in!E29/RES_hh_num_in!E29)</f>
        <v>622.619791199926</v>
      </c>
      <c r="F29" s="95">
        <f>IF(RES_hh_tes_in!F29=0,0,1000000/0.086*RES_hh_tes_in!F29/RES_hh_num_in!F29)</f>
        <v>615.91329346633938</v>
      </c>
      <c r="G29" s="95">
        <f>IF(RES_hh_tes_in!G29=0,0,1000000/0.086*RES_hh_tes_in!G29/RES_hh_num_in!G29)</f>
        <v>0</v>
      </c>
      <c r="H29" s="95">
        <f>IF(RES_hh_tes_in!H29=0,0,1000000/0.086*RES_hh_tes_in!H29/RES_hh_num_in!H29)</f>
        <v>623.65274640089376</v>
      </c>
      <c r="I29" s="95">
        <f>IF(RES_hh_tes_in!I29=0,0,1000000/0.086*RES_hh_tes_in!I29/RES_hh_num_in!I29)</f>
        <v>0</v>
      </c>
      <c r="J29" s="95">
        <f>IF(RES_hh_tes_in!J29=0,0,1000000/0.086*RES_hh_tes_in!J29/RES_hh_num_in!J29)</f>
        <v>631.01221616145426</v>
      </c>
      <c r="K29" s="95">
        <f>IF(RES_hh_tes_in!K29=0,0,1000000/0.086*RES_hh_tes_in!K29/RES_hh_num_in!K29)</f>
        <v>0</v>
      </c>
      <c r="L29" s="95">
        <f>IF(RES_hh_tes_in!L29=0,0,1000000/0.086*RES_hh_tes_in!L29/RES_hh_num_in!L29)</f>
        <v>611.48536065376129</v>
      </c>
      <c r="M29" s="95">
        <f>IF(RES_hh_tes_in!M29=0,0,1000000/0.086*RES_hh_tes_in!M29/RES_hh_num_in!M29)</f>
        <v>0</v>
      </c>
      <c r="N29" s="95">
        <f>IF(RES_hh_tes_in!N29=0,0,1000000/0.086*RES_hh_tes_in!N29/RES_hh_num_in!N29)</f>
        <v>0</v>
      </c>
      <c r="O29" s="95">
        <f>IF(RES_hh_tes_in!O29=0,0,1000000/0.086*RES_hh_tes_in!O29/RES_hh_num_in!O29)</f>
        <v>0</v>
      </c>
      <c r="P29" s="95">
        <f>IF(RES_hh_tes_in!P29=0,0,1000000/0.086*RES_hh_tes_in!P29/RES_hh_num_in!P29)</f>
        <v>0</v>
      </c>
      <c r="Q29" s="95">
        <f>IF(RES_hh_tes_in!Q29=0,0,1000000/0.086*RES_hh_tes_in!Q29/RES_hh_num_in!Q29)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IF(RES_hh_tes_in!C30=0,0,1000000/0.086*RES_hh_tes_in!C30/RES_hh_num_in!C30)</f>
        <v>618.05434717005221</v>
      </c>
      <c r="D30" s="95">
        <f>IF(RES_hh_tes_in!D30=0,0,1000000/0.086*RES_hh_tes_in!D30/RES_hh_num_in!D30)</f>
        <v>628.1153972321099</v>
      </c>
      <c r="E30" s="95">
        <f>IF(RES_hh_tes_in!E30=0,0,1000000/0.086*RES_hh_tes_in!E30/RES_hh_num_in!E30)</f>
        <v>634.95571899142146</v>
      </c>
      <c r="F30" s="95">
        <f>IF(RES_hh_tes_in!F30=0,0,1000000/0.086*RES_hh_tes_in!F30/RES_hh_num_in!F30)</f>
        <v>625.30197068440543</v>
      </c>
      <c r="G30" s="95">
        <f>IF(RES_hh_tes_in!G30=0,0,1000000/0.086*RES_hh_tes_in!G30/RES_hh_num_in!G30)</f>
        <v>622.96963203565201</v>
      </c>
      <c r="H30" s="95">
        <f>IF(RES_hh_tes_in!H30=0,0,1000000/0.086*RES_hh_tes_in!H30/RES_hh_num_in!H30)</f>
        <v>614.86575303256598</v>
      </c>
      <c r="I30" s="95">
        <f>IF(RES_hh_tes_in!I30=0,0,1000000/0.086*RES_hh_tes_in!I30/RES_hh_num_in!I30)</f>
        <v>656.12894822359453</v>
      </c>
      <c r="J30" s="95">
        <f>IF(RES_hh_tes_in!J30=0,0,1000000/0.086*RES_hh_tes_in!J30/RES_hh_num_in!J30)</f>
        <v>619.71399626245397</v>
      </c>
      <c r="K30" s="95">
        <f>IF(RES_hh_tes_in!K30=0,0,1000000/0.086*RES_hh_tes_in!K30/RES_hh_num_in!K30)</f>
        <v>632.58733565764601</v>
      </c>
      <c r="L30" s="95">
        <f>IF(RES_hh_tes_in!L30=0,0,1000000/0.086*RES_hh_tes_in!L30/RES_hh_num_in!L30)</f>
        <v>635.15559676887347</v>
      </c>
      <c r="M30" s="95">
        <f>IF(RES_hh_tes_in!M30=0,0,1000000/0.086*RES_hh_tes_in!M30/RES_hh_num_in!M30)</f>
        <v>609.63768600195976</v>
      </c>
      <c r="N30" s="95">
        <f>IF(RES_hh_tes_in!N30=0,0,1000000/0.086*RES_hh_tes_in!N30/RES_hh_num_in!N30)</f>
        <v>629.02342728058284</v>
      </c>
      <c r="O30" s="95">
        <f>IF(RES_hh_tes_in!O30=0,0,1000000/0.086*RES_hh_tes_in!O30/RES_hh_num_in!O30)</f>
        <v>609.78056256563843</v>
      </c>
      <c r="P30" s="95">
        <f>IF(RES_hh_tes_in!P30=0,0,1000000/0.086*RES_hh_tes_in!P30/RES_hh_num_in!P30)</f>
        <v>589.46167583897557</v>
      </c>
      <c r="Q30" s="95">
        <f>IF(RES_hh_tes_in!Q30=0,0,1000000/0.086*RES_hh_tes_in!Q30/RES_hh_num_in!Q30)</f>
        <v>611.59101188964905</v>
      </c>
    </row>
    <row r="31" spans="1:17" ht="12" customHeight="1" x14ac:dyDescent="0.25">
      <c r="A31" s="87" t="s">
        <v>55</v>
      </c>
      <c r="B31" s="95"/>
      <c r="C31" s="95">
        <f>IF(RES_hh_tes_in!C31=0,0,1000000/0.086*RES_hh_tes_in!C31/RES_hh_num_in!C31)</f>
        <v>0</v>
      </c>
      <c r="D31" s="95">
        <f>IF(RES_hh_tes_in!D31=0,0,1000000/0.086*RES_hh_tes_in!D31/RES_hh_num_in!D31)</f>
        <v>0</v>
      </c>
      <c r="E31" s="95">
        <f>IF(RES_hh_tes_in!E31=0,0,1000000/0.086*RES_hh_tes_in!E31/RES_hh_num_in!E31)</f>
        <v>0</v>
      </c>
      <c r="F31" s="95">
        <f>IF(RES_hh_tes_in!F31=0,0,1000000/0.086*RES_hh_tes_in!F31/RES_hh_num_in!F31)</f>
        <v>0</v>
      </c>
      <c r="G31" s="95">
        <f>IF(RES_hh_tes_in!G31=0,0,1000000/0.086*RES_hh_tes_in!G31/RES_hh_num_in!G31)</f>
        <v>0</v>
      </c>
      <c r="H31" s="95">
        <f>IF(RES_hh_tes_in!H31=0,0,1000000/0.086*RES_hh_tes_in!H31/RES_hh_num_in!H31)</f>
        <v>0</v>
      </c>
      <c r="I31" s="95">
        <f>IF(RES_hh_tes_in!I31=0,0,1000000/0.086*RES_hh_tes_in!I31/RES_hh_num_in!I31)</f>
        <v>0</v>
      </c>
      <c r="J31" s="95">
        <f>IF(RES_hh_tes_in!J31=0,0,1000000/0.086*RES_hh_tes_in!J31/RES_hh_num_in!J31)</f>
        <v>0</v>
      </c>
      <c r="K31" s="95">
        <f>IF(RES_hh_tes_in!K31=0,0,1000000/0.086*RES_hh_tes_in!K31/RES_hh_num_in!K31)</f>
        <v>0</v>
      </c>
      <c r="L31" s="95">
        <f>IF(RES_hh_tes_in!L31=0,0,1000000/0.086*RES_hh_tes_in!L31/RES_hh_num_in!L31)</f>
        <v>0</v>
      </c>
      <c r="M31" s="95">
        <f>IF(RES_hh_tes_in!M31=0,0,1000000/0.086*RES_hh_tes_in!M31/RES_hh_num_in!M31)</f>
        <v>0</v>
      </c>
      <c r="N31" s="95">
        <f>IF(RES_hh_tes_in!N31=0,0,1000000/0.086*RES_hh_tes_in!N31/RES_hh_num_in!N31)</f>
        <v>0</v>
      </c>
      <c r="O31" s="95">
        <f>IF(RES_hh_tes_in!O31=0,0,1000000/0.086*RES_hh_tes_in!O31/RES_hh_num_in!O31)</f>
        <v>0</v>
      </c>
      <c r="P31" s="95">
        <f>IF(RES_hh_tes_in!P31=0,0,1000000/0.086*RES_hh_tes_in!P31/RES_hh_num_in!P31)</f>
        <v>0</v>
      </c>
      <c r="Q31" s="95">
        <f>IF(RES_hh_tes_in!Q31=0,0,1000000/0.086*RES_hh_tes_in!Q31/RES_hh_num_in!Q31)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IF(RES_hh_tes_in!C32=0,0,1000000/0.086*RES_hh_tes_in!C32/RES_hh_num_in!C32)</f>
        <v>674.78970341734794</v>
      </c>
      <c r="D32" s="18">
        <f>IF(RES_hh_tes_in!D32=0,0,1000000/0.086*RES_hh_tes_in!D32/RES_hh_num_in!D32)</f>
        <v>679.99008949823292</v>
      </c>
      <c r="E32" s="18">
        <f>IF(RES_hh_tes_in!E32=0,0,1000000/0.086*RES_hh_tes_in!E32/RES_hh_num_in!E32)</f>
        <v>676.99738695449184</v>
      </c>
      <c r="F32" s="18">
        <f>IF(RES_hh_tes_in!F32=0,0,1000000/0.086*RES_hh_tes_in!F32/RES_hh_num_in!F32)</f>
        <v>658.84849976514556</v>
      </c>
      <c r="G32" s="18">
        <f>IF(RES_hh_tes_in!G32=0,0,1000000/0.086*RES_hh_tes_in!G32/RES_hh_num_in!G32)</f>
        <v>678.79849673335968</v>
      </c>
      <c r="H32" s="18">
        <f>IF(RES_hh_tes_in!H32=0,0,1000000/0.086*RES_hh_tes_in!H32/RES_hh_num_in!H32)</f>
        <v>671.65246664729546</v>
      </c>
      <c r="I32" s="18">
        <f>IF(RES_hh_tes_in!I32=0,0,1000000/0.086*RES_hh_tes_in!I32/RES_hh_num_in!I32)</f>
        <v>665.03252215098541</v>
      </c>
      <c r="J32" s="18">
        <f>IF(RES_hh_tes_in!J32=0,0,1000000/0.086*RES_hh_tes_in!J32/RES_hh_num_in!J32)</f>
        <v>674.9275509315014</v>
      </c>
      <c r="K32" s="18">
        <f>IF(RES_hh_tes_in!K32=0,0,1000000/0.086*RES_hh_tes_in!K32/RES_hh_num_in!K32)</f>
        <v>670.69227443497266</v>
      </c>
      <c r="L32" s="18">
        <f>IF(RES_hh_tes_in!L32=0,0,1000000/0.086*RES_hh_tes_in!L32/RES_hh_num_in!L32)</f>
        <v>663.10401737654104</v>
      </c>
      <c r="M32" s="18">
        <f>IF(RES_hh_tes_in!M32=0,0,1000000/0.086*RES_hh_tes_in!M32/RES_hh_num_in!M32)</f>
        <v>702.52486005678463</v>
      </c>
      <c r="N32" s="18">
        <f>IF(RES_hh_tes_in!N32=0,0,1000000/0.086*RES_hh_tes_in!N32/RES_hh_num_in!N32)</f>
        <v>685.16204516698679</v>
      </c>
      <c r="O32" s="18">
        <f>IF(RES_hh_tes_in!O32=0,0,1000000/0.086*RES_hh_tes_in!O32/RES_hh_num_in!O32)</f>
        <v>697.60660457880624</v>
      </c>
      <c r="P32" s="18">
        <f>IF(RES_hh_tes_in!P32=0,0,1000000/0.086*RES_hh_tes_in!P32/RES_hh_num_in!P32)</f>
        <v>705.48307645765999</v>
      </c>
      <c r="Q32" s="18">
        <f>IF(RES_hh_tes_in!Q32=0,0,1000000/0.086*RES_hh_tes_in!Q32/RES_hh_num_in!Q32)</f>
        <v>673.98333775625349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/>
      <c r="C3" s="100">
        <f>IF(RES_hh_emi_in!C3=0,0,1000000*RES_hh_emi_in!C3/RES_hh_num_in!C3)</f>
        <v>4061.3443963522022</v>
      </c>
      <c r="D3" s="100">
        <f>IF(RES_hh_emi_in!D3=0,0,1000000*RES_hh_emi_in!D3/RES_hh_num_in!D3)</f>
        <v>2667.0434812914305</v>
      </c>
      <c r="E3" s="100">
        <f>IF(RES_hh_emi_in!E3=0,0,1000000*RES_hh_emi_in!E3/RES_hh_num_in!E3)</f>
        <v>2708.3510547238639</v>
      </c>
      <c r="F3" s="100">
        <f>IF(RES_hh_emi_in!F3=0,0,1000000*RES_hh_emi_in!F3/RES_hh_num_in!F3)</f>
        <v>2584.5697733866818</v>
      </c>
      <c r="G3" s="100">
        <f>IF(RES_hh_emi_in!G3=0,0,1000000*RES_hh_emi_in!G3/RES_hh_num_in!G3)</f>
        <v>2775.4824219103016</v>
      </c>
      <c r="H3" s="100">
        <f>IF(RES_hh_emi_in!H3=0,0,1000000*RES_hh_emi_in!H3/RES_hh_num_in!H3)</f>
        <v>2951.120566586349</v>
      </c>
      <c r="I3" s="100">
        <f>IF(RES_hh_emi_in!I3=0,0,1000000*RES_hh_emi_in!I3/RES_hh_num_in!I3)</f>
        <v>1823.597938799624</v>
      </c>
      <c r="J3" s="100">
        <f>IF(RES_hh_emi_in!J3=0,0,1000000*RES_hh_emi_in!J3/RES_hh_num_in!J3)</f>
        <v>2809.3878901144094</v>
      </c>
      <c r="K3" s="100">
        <f>IF(RES_hh_emi_in!K3=0,0,1000000*RES_hh_emi_in!K3/RES_hh_num_in!K3)</f>
        <v>2345.2768451536863</v>
      </c>
      <c r="L3" s="100">
        <f>IF(RES_hh_emi_in!L3=0,0,1000000*RES_hh_emi_in!L3/RES_hh_num_in!L3)</f>
        <v>2932.903896824957</v>
      </c>
      <c r="M3" s="100">
        <f>IF(RES_hh_emi_in!M3=0,0,1000000*RES_hh_emi_in!M3/RES_hh_num_in!M3)</f>
        <v>2311.6788266322951</v>
      </c>
      <c r="N3" s="100">
        <f>IF(RES_hh_emi_in!N3=0,0,1000000*RES_hh_emi_in!N3/RES_hh_num_in!N3)</f>
        <v>3022.7177830840365</v>
      </c>
      <c r="O3" s="100">
        <f>IF(RES_hh_emi_in!O3=0,0,1000000*RES_hh_emi_in!O3/RES_hh_num_in!O3)</f>
        <v>1644.1612030579345</v>
      </c>
      <c r="P3" s="100">
        <f>IF(RES_hh_emi_in!P3=0,0,1000000*RES_hh_emi_in!P3/RES_hh_num_in!P3)</f>
        <v>2348.3193477043515</v>
      </c>
      <c r="Q3" s="100">
        <f>IF(RES_hh_emi_in!Q3=0,0,1000000*RES_hh_emi_in!Q3/RES_hh_num_in!Q3)</f>
        <v>1663.8621761542836</v>
      </c>
    </row>
    <row r="4" spans="1:17" ht="12.95" customHeight="1" x14ac:dyDescent="0.25">
      <c r="A4" s="89" t="s">
        <v>65</v>
      </c>
      <c r="B4" s="96"/>
      <c r="C4" s="96">
        <f>IF(RES_hh_emi_in!C4=0,0,1000000*RES_hh_emi_in!C4/RES_hh_num_in!C4)</f>
        <v>3633.106660967494</v>
      </c>
      <c r="D4" s="96">
        <f>IF(RES_hh_emi_in!D4=0,0,1000000*RES_hh_emi_in!D4/RES_hh_num_in!D4)</f>
        <v>2339.7951694290546</v>
      </c>
      <c r="E4" s="96">
        <f>IF(RES_hh_emi_in!E4=0,0,1000000*RES_hh_emi_in!E4/RES_hh_num_in!E4)</f>
        <v>2395.1596893115484</v>
      </c>
      <c r="F4" s="96">
        <f>IF(RES_hh_emi_in!F4=0,0,1000000*RES_hh_emi_in!F4/RES_hh_num_in!F4)</f>
        <v>2312.4664768502948</v>
      </c>
      <c r="G4" s="96">
        <f>IF(RES_hh_emi_in!G4=0,0,1000000*RES_hh_emi_in!G4/RES_hh_num_in!G4)</f>
        <v>2458.2368860356501</v>
      </c>
      <c r="H4" s="96">
        <f>IF(RES_hh_emi_in!H4=0,0,1000000*RES_hh_emi_in!H4/RES_hh_num_in!H4)</f>
        <v>2613.1578920568086</v>
      </c>
      <c r="I4" s="96">
        <f>IF(RES_hh_emi_in!I4=0,0,1000000*RES_hh_emi_in!I4/RES_hh_num_in!I4)</f>
        <v>1540.5690986664929</v>
      </c>
      <c r="J4" s="96">
        <f>IF(RES_hh_emi_in!J4=0,0,1000000*RES_hh_emi_in!J4/RES_hh_num_in!J4)</f>
        <v>2563.444207106063</v>
      </c>
      <c r="K4" s="96">
        <f>IF(RES_hh_emi_in!K4=0,0,1000000*RES_hh_emi_in!K4/RES_hh_num_in!K4)</f>
        <v>2122.7411589440649</v>
      </c>
      <c r="L4" s="96">
        <f>IF(RES_hh_emi_in!L4=0,0,1000000*RES_hh_emi_in!L4/RES_hh_num_in!L4)</f>
        <v>2577.8445801700705</v>
      </c>
      <c r="M4" s="96">
        <f>IF(RES_hh_emi_in!M4=0,0,1000000*RES_hh_emi_in!M4/RES_hh_num_in!M4)</f>
        <v>2047.1180908801198</v>
      </c>
      <c r="N4" s="96">
        <f>IF(RES_hh_emi_in!N4=0,0,1000000*RES_hh_emi_in!N4/RES_hh_num_in!N4)</f>
        <v>2599.19291450229</v>
      </c>
      <c r="O4" s="96">
        <f>IF(RES_hh_emi_in!O4=0,0,1000000*RES_hh_emi_in!O4/RES_hh_num_in!O4)</f>
        <v>1524.0200437012654</v>
      </c>
      <c r="P4" s="96">
        <f>IF(RES_hh_emi_in!P4=0,0,1000000*RES_hh_emi_in!P4/RES_hh_num_in!P4)</f>
        <v>2023.8947051403247</v>
      </c>
      <c r="Q4" s="96">
        <f>IF(RES_hh_emi_in!Q4=0,0,1000000*RES_hh_emi_in!Q4/RES_hh_num_in!Q4)</f>
        <v>1399.3187567657487</v>
      </c>
    </row>
    <row r="5" spans="1:17" ht="12" customHeight="1" x14ac:dyDescent="0.25">
      <c r="A5" s="87" t="s">
        <v>58</v>
      </c>
      <c r="B5" s="95"/>
      <c r="C5" s="95">
        <f>IF(RES_hh_emi_in!C5=0,0,1000000*RES_hh_emi_in!C5/RES_hh_num_in!C5)</f>
        <v>0</v>
      </c>
      <c r="D5" s="95">
        <f>IF(RES_hh_emi_in!D5=0,0,1000000*RES_hh_emi_in!D5/RES_hh_num_in!D5)</f>
        <v>0</v>
      </c>
      <c r="E5" s="95">
        <f>IF(RES_hh_emi_in!E5=0,0,1000000*RES_hh_emi_in!E5/RES_hh_num_in!E5)</f>
        <v>7226.9484454855219</v>
      </c>
      <c r="F5" s="95">
        <f>IF(RES_hh_emi_in!F5=0,0,1000000*RES_hh_emi_in!F5/RES_hh_num_in!F5)</f>
        <v>0</v>
      </c>
      <c r="G5" s="95">
        <f>IF(RES_hh_emi_in!G5=0,0,1000000*RES_hh_emi_in!G5/RES_hh_num_in!G5)</f>
        <v>6743.5468798175571</v>
      </c>
      <c r="H5" s="95">
        <f>IF(RES_hh_emi_in!H5=0,0,1000000*RES_hh_emi_in!H5/RES_hh_num_in!H5)</f>
        <v>6608.6856299650981</v>
      </c>
      <c r="I5" s="95">
        <f>IF(RES_hh_emi_in!I5=0,0,1000000*RES_hh_emi_in!I5/RES_hh_num_in!I5)</f>
        <v>5639.4924226124995</v>
      </c>
      <c r="J5" s="95">
        <f>IF(RES_hh_emi_in!J5=0,0,1000000*RES_hh_emi_in!J5/RES_hh_num_in!J5)</f>
        <v>5229.4387137866643</v>
      </c>
      <c r="K5" s="95">
        <f>IF(RES_hh_emi_in!K5=0,0,1000000*RES_hh_emi_in!K5/RES_hh_num_in!K5)</f>
        <v>5106.2664317187855</v>
      </c>
      <c r="L5" s="95">
        <f>IF(RES_hh_emi_in!L5=0,0,1000000*RES_hh_emi_in!L5/RES_hh_num_in!L5)</f>
        <v>6282.8953913198038</v>
      </c>
      <c r="M5" s="95">
        <f>IF(RES_hh_emi_in!M5=0,0,1000000*RES_hh_emi_in!M5/RES_hh_num_in!M5)</f>
        <v>5229.31077839514</v>
      </c>
      <c r="N5" s="95">
        <f>IF(RES_hh_emi_in!N5=0,0,1000000*RES_hh_emi_in!N5/RES_hh_num_in!N5)</f>
        <v>0</v>
      </c>
      <c r="O5" s="95">
        <f>IF(RES_hh_emi_in!O5=0,0,1000000*RES_hh_emi_in!O5/RES_hh_num_in!O5)</f>
        <v>0</v>
      </c>
      <c r="P5" s="95">
        <f>IF(RES_hh_emi_in!P5=0,0,1000000*RES_hh_emi_in!P5/RES_hh_num_in!P5)</f>
        <v>0</v>
      </c>
      <c r="Q5" s="95">
        <f>IF(RES_hh_emi_in!Q5=0,0,1000000*RES_hh_emi_in!Q5/RES_hh_num_in!Q5)</f>
        <v>0</v>
      </c>
    </row>
    <row r="6" spans="1:17" ht="12" customHeight="1" x14ac:dyDescent="0.25">
      <c r="A6" s="87" t="s">
        <v>84</v>
      </c>
      <c r="B6" s="95"/>
      <c r="C6" s="95">
        <f>IF(RES_hh_emi_in!C6=0,0,1000000*RES_hh_emi_in!C6/RES_hh_num_in!C6)</f>
        <v>3975.8329376451516</v>
      </c>
      <c r="D6" s="95">
        <f>IF(RES_hh_emi_in!D6=0,0,1000000*RES_hh_emi_in!D6/RES_hh_num_in!D6)</f>
        <v>3683.3778585891296</v>
      </c>
      <c r="E6" s="95">
        <f>IF(RES_hh_emi_in!E6=0,0,1000000*RES_hh_emi_in!E6/RES_hh_num_in!E6)</f>
        <v>3085.8537254055245</v>
      </c>
      <c r="F6" s="95">
        <f>IF(RES_hh_emi_in!F6=0,0,1000000*RES_hh_emi_in!F6/RES_hh_num_in!F6)</f>
        <v>3365.2123847838852</v>
      </c>
      <c r="G6" s="95">
        <f>IF(RES_hh_emi_in!G6=0,0,1000000*RES_hh_emi_in!G6/RES_hh_num_in!G6)</f>
        <v>3017.6862845706128</v>
      </c>
      <c r="H6" s="95">
        <f>IF(RES_hh_emi_in!H6=0,0,1000000*RES_hh_emi_in!H6/RES_hh_num_in!H6)</f>
        <v>3482.3522796251564</v>
      </c>
      <c r="I6" s="95">
        <f>IF(RES_hh_emi_in!I6=0,0,1000000*RES_hh_emi_in!I6/RES_hh_num_in!I6)</f>
        <v>2344.5102351126025</v>
      </c>
      <c r="J6" s="95">
        <f>IF(RES_hh_emi_in!J6=0,0,1000000*RES_hh_emi_in!J6/RES_hh_num_in!J6)</f>
        <v>2931.3326979292124</v>
      </c>
      <c r="K6" s="95">
        <f>IF(RES_hh_emi_in!K6=0,0,1000000*RES_hh_emi_in!K6/RES_hh_num_in!K6)</f>
        <v>2829.3405435818086</v>
      </c>
      <c r="L6" s="95">
        <f>IF(RES_hh_emi_in!L6=0,0,1000000*RES_hh_emi_in!L6/RES_hh_num_in!L6)</f>
        <v>2985.6818696757332</v>
      </c>
      <c r="M6" s="95">
        <f>IF(RES_hh_emi_in!M6=0,0,1000000*RES_hh_emi_in!M6/RES_hh_num_in!M6)</f>
        <v>2518.7066856653105</v>
      </c>
      <c r="N6" s="95">
        <f>IF(RES_hh_emi_in!N6=0,0,1000000*RES_hh_emi_in!N6/RES_hh_num_in!N6)</f>
        <v>0</v>
      </c>
      <c r="O6" s="95">
        <f>IF(RES_hh_emi_in!O6=0,0,1000000*RES_hh_emi_in!O6/RES_hh_num_in!O6)</f>
        <v>0</v>
      </c>
      <c r="P6" s="95">
        <f>IF(RES_hh_emi_in!P6=0,0,1000000*RES_hh_emi_in!P6/RES_hh_num_in!P6)</f>
        <v>0</v>
      </c>
      <c r="Q6" s="95">
        <f>IF(RES_hh_emi_in!Q6=0,0,1000000*RES_hh_emi_in!Q6/RES_hh_num_in!Q6)</f>
        <v>0</v>
      </c>
    </row>
    <row r="7" spans="1:17" ht="12" customHeight="1" x14ac:dyDescent="0.25">
      <c r="A7" s="87" t="s">
        <v>110</v>
      </c>
      <c r="B7" s="95"/>
      <c r="C7" s="95">
        <f>IF(RES_hh_emi_in!C7=0,0,1000000*RES_hh_emi_in!C7/RES_hh_num_in!C7)</f>
        <v>4897.2073217710667</v>
      </c>
      <c r="D7" s="95">
        <f>IF(RES_hh_emi_in!D7=0,0,1000000*RES_hh_emi_in!D7/RES_hh_num_in!D7)</f>
        <v>4564.3153012587045</v>
      </c>
      <c r="E7" s="95">
        <f>IF(RES_hh_emi_in!E7=0,0,1000000*RES_hh_emi_in!E7/RES_hh_num_in!E7)</f>
        <v>4496.9830182996193</v>
      </c>
      <c r="F7" s="95">
        <f>IF(RES_hh_emi_in!F7=0,0,1000000*RES_hh_emi_in!F7/RES_hh_num_in!F7)</f>
        <v>4497.8209218337461</v>
      </c>
      <c r="G7" s="95">
        <f>IF(RES_hh_emi_in!G7=0,0,1000000*RES_hh_emi_in!G7/RES_hh_num_in!G7)</f>
        <v>4276.0937545843317</v>
      </c>
      <c r="H7" s="95">
        <f>IF(RES_hh_emi_in!H7=0,0,1000000*RES_hh_emi_in!H7/RES_hh_num_in!H7)</f>
        <v>4480.4161153813029</v>
      </c>
      <c r="I7" s="95">
        <f>IF(RES_hh_emi_in!I7=0,0,1000000*RES_hh_emi_in!I7/RES_hh_num_in!I7)</f>
        <v>0</v>
      </c>
      <c r="J7" s="95">
        <f>IF(RES_hh_emi_in!J7=0,0,1000000*RES_hh_emi_in!J7/RES_hh_num_in!J7)</f>
        <v>4309.3006709237361</v>
      </c>
      <c r="K7" s="95">
        <f>IF(RES_hh_emi_in!K7=0,0,1000000*RES_hh_emi_in!K7/RES_hh_num_in!K7)</f>
        <v>3731.7726839245702</v>
      </c>
      <c r="L7" s="95">
        <f>IF(RES_hh_emi_in!L7=0,0,1000000*RES_hh_emi_in!L7/RES_hh_num_in!L7)</f>
        <v>4168.281118431174</v>
      </c>
      <c r="M7" s="95">
        <f>IF(RES_hh_emi_in!M7=0,0,1000000*RES_hh_emi_in!M7/RES_hh_num_in!M7)</f>
        <v>3355.771196511304</v>
      </c>
      <c r="N7" s="95">
        <f>IF(RES_hh_emi_in!N7=0,0,1000000*RES_hh_emi_in!N7/RES_hh_num_in!N7)</f>
        <v>3640.276743408569</v>
      </c>
      <c r="O7" s="95">
        <f>IF(RES_hh_emi_in!O7=0,0,1000000*RES_hh_emi_in!O7/RES_hh_num_in!O7)</f>
        <v>3789.3859665235832</v>
      </c>
      <c r="P7" s="95">
        <f>IF(RES_hh_emi_in!P7=0,0,1000000*RES_hh_emi_in!P7/RES_hh_num_in!P7)</f>
        <v>3245.1926525176082</v>
      </c>
      <c r="Q7" s="95">
        <f>IF(RES_hh_emi_in!Q7=0,0,1000000*RES_hh_emi_in!Q7/RES_hh_num_in!Q7)</f>
        <v>3188.4867850663677</v>
      </c>
    </row>
    <row r="8" spans="1:17" ht="12" customHeight="1" x14ac:dyDescent="0.25">
      <c r="A8" s="87" t="s">
        <v>109</v>
      </c>
      <c r="B8" s="95"/>
      <c r="C8" s="95">
        <f>IF(RES_hh_emi_in!C8=0,0,1000000*RES_hh_emi_in!C8/RES_hh_num_in!C8)</f>
        <v>3452.9677550813908</v>
      </c>
      <c r="D8" s="95">
        <f>IF(RES_hh_emi_in!D8=0,0,1000000*RES_hh_emi_in!D8/RES_hh_num_in!D8)</f>
        <v>3251.5116883795595</v>
      </c>
      <c r="E8" s="95">
        <f>IF(RES_hh_emi_in!E8=0,0,1000000*RES_hh_emi_in!E8/RES_hh_num_in!E8)</f>
        <v>3177.9995265840794</v>
      </c>
      <c r="F8" s="95">
        <f>IF(RES_hh_emi_in!F8=0,0,1000000*RES_hh_emi_in!F8/RES_hh_num_in!F8)</f>
        <v>3046.3396495545485</v>
      </c>
      <c r="G8" s="95">
        <f>IF(RES_hh_emi_in!G8=0,0,1000000*RES_hh_emi_in!G8/RES_hh_num_in!G8)</f>
        <v>2867.1632447524016</v>
      </c>
      <c r="H8" s="95">
        <f>IF(RES_hh_emi_in!H8=0,0,1000000*RES_hh_emi_in!H8/RES_hh_num_in!H8)</f>
        <v>2751.6428383371649</v>
      </c>
      <c r="I8" s="95">
        <f>IF(RES_hh_emi_in!I8=0,0,1000000*RES_hh_emi_in!I8/RES_hh_num_in!I8)</f>
        <v>2368.3548109801372</v>
      </c>
      <c r="J8" s="95">
        <f>IF(RES_hh_emi_in!J8=0,0,1000000*RES_hh_emi_in!J8/RES_hh_num_in!J8)</f>
        <v>2438.6827301223084</v>
      </c>
      <c r="K8" s="95">
        <f>IF(RES_hh_emi_in!K8=0,0,1000000*RES_hh_emi_in!K8/RES_hh_num_in!K8)</f>
        <v>2511.73380892861</v>
      </c>
      <c r="L8" s="95">
        <f>IF(RES_hh_emi_in!L8=0,0,1000000*RES_hh_emi_in!L8/RES_hh_num_in!L8)</f>
        <v>2904.2238278323639</v>
      </c>
      <c r="M8" s="95">
        <f>IF(RES_hh_emi_in!M8=0,0,1000000*RES_hh_emi_in!M8/RES_hh_num_in!M8)</f>
        <v>2331.240939174053</v>
      </c>
      <c r="N8" s="95">
        <f>IF(RES_hh_emi_in!N8=0,0,1000000*RES_hh_emi_in!N8/RES_hh_num_in!N8)</f>
        <v>2522.4083680026279</v>
      </c>
      <c r="O8" s="95">
        <f>IF(RES_hh_emi_in!O8=0,0,1000000*RES_hh_emi_in!O8/RES_hh_num_in!O8)</f>
        <v>2753.3799966531187</v>
      </c>
      <c r="P8" s="95">
        <f>IF(RES_hh_emi_in!P8=0,0,1000000*RES_hh_emi_in!P8/RES_hh_num_in!P8)</f>
        <v>2122.4753436305768</v>
      </c>
      <c r="Q8" s="95">
        <f>IF(RES_hh_emi_in!Q8=0,0,1000000*RES_hh_emi_in!Q8/RES_hh_num_in!Q8)</f>
        <v>2264.3510642095048</v>
      </c>
    </row>
    <row r="9" spans="1:17" ht="12" customHeight="1" x14ac:dyDescent="0.25">
      <c r="A9" s="87" t="s">
        <v>55</v>
      </c>
      <c r="B9" s="95"/>
      <c r="C9" s="95">
        <f>IF(RES_hh_emi_in!C9=0,0,1000000*RES_hh_emi_in!C9/RES_hh_num_in!C9)</f>
        <v>0</v>
      </c>
      <c r="D9" s="95">
        <f>IF(RES_hh_emi_in!D9=0,0,1000000*RES_hh_emi_in!D9/RES_hh_num_in!D9)</f>
        <v>0</v>
      </c>
      <c r="E9" s="95">
        <f>IF(RES_hh_emi_in!E9=0,0,1000000*RES_hh_emi_in!E9/RES_hh_num_in!E9)</f>
        <v>0</v>
      </c>
      <c r="F9" s="95">
        <f>IF(RES_hh_emi_in!F9=0,0,1000000*RES_hh_emi_in!F9/RES_hh_num_in!F9)</f>
        <v>0</v>
      </c>
      <c r="G9" s="95">
        <f>IF(RES_hh_emi_in!G9=0,0,1000000*RES_hh_emi_in!G9/RES_hh_num_in!G9)</f>
        <v>0</v>
      </c>
      <c r="H9" s="95">
        <f>IF(RES_hh_emi_in!H9=0,0,1000000*RES_hh_emi_in!H9/RES_hh_num_in!H9)</f>
        <v>0</v>
      </c>
      <c r="I9" s="95">
        <f>IF(RES_hh_emi_in!I9=0,0,1000000*RES_hh_emi_in!I9/RES_hh_num_in!I9)</f>
        <v>0</v>
      </c>
      <c r="J9" s="95">
        <f>IF(RES_hh_emi_in!J9=0,0,1000000*RES_hh_emi_in!J9/RES_hh_num_in!J9)</f>
        <v>0</v>
      </c>
      <c r="K9" s="95">
        <f>IF(RES_hh_emi_in!K9=0,0,1000000*RES_hh_emi_in!K9/RES_hh_num_in!K9)</f>
        <v>0</v>
      </c>
      <c r="L9" s="95">
        <f>IF(RES_hh_emi_in!L9=0,0,1000000*RES_hh_emi_in!L9/RES_hh_num_in!L9)</f>
        <v>0</v>
      </c>
      <c r="M9" s="95">
        <f>IF(RES_hh_emi_in!M9=0,0,1000000*RES_hh_emi_in!M9/RES_hh_num_in!M9)</f>
        <v>0</v>
      </c>
      <c r="N9" s="95">
        <f>IF(RES_hh_emi_in!N9=0,0,1000000*RES_hh_emi_in!N9/RES_hh_num_in!N9)</f>
        <v>0</v>
      </c>
      <c r="O9" s="95">
        <f>IF(RES_hh_emi_in!O9=0,0,1000000*RES_hh_emi_in!O9/RES_hh_num_in!O9)</f>
        <v>0</v>
      </c>
      <c r="P9" s="95">
        <f>IF(RES_hh_emi_in!P9=0,0,1000000*RES_hh_emi_in!P9/RES_hh_num_in!P9)</f>
        <v>0</v>
      </c>
      <c r="Q9" s="95">
        <f>IF(RES_hh_emi_in!Q9=0,0,1000000*RES_hh_emi_in!Q9/RES_hh_num_in!Q9)</f>
        <v>0</v>
      </c>
    </row>
    <row r="10" spans="1:17" ht="12" customHeight="1" x14ac:dyDescent="0.25">
      <c r="A10" s="87" t="s">
        <v>79</v>
      </c>
      <c r="B10" s="95"/>
      <c r="C10" s="95">
        <f>IF(RES_hh_emi_in!C10=0,0,1000000*RES_hh_emi_in!C10/RES_hh_num_in!C10)</f>
        <v>0</v>
      </c>
      <c r="D10" s="95">
        <f>IF(RES_hh_emi_in!D10=0,0,1000000*RES_hh_emi_in!D10/RES_hh_num_in!D10)</f>
        <v>0</v>
      </c>
      <c r="E10" s="95">
        <f>IF(RES_hh_emi_in!E10=0,0,1000000*RES_hh_emi_in!E10/RES_hh_num_in!E10)</f>
        <v>0</v>
      </c>
      <c r="F10" s="95">
        <f>IF(RES_hh_emi_in!F10=0,0,1000000*RES_hh_emi_in!F10/RES_hh_num_in!F10)</f>
        <v>0</v>
      </c>
      <c r="G10" s="95">
        <f>IF(RES_hh_emi_in!G10=0,0,1000000*RES_hh_emi_in!G10/RES_hh_num_in!G10)</f>
        <v>0</v>
      </c>
      <c r="H10" s="95">
        <f>IF(RES_hh_emi_in!H10=0,0,1000000*RES_hh_emi_in!H10/RES_hh_num_in!H10)</f>
        <v>0</v>
      </c>
      <c r="I10" s="95">
        <f>IF(RES_hh_emi_in!I10=0,0,1000000*RES_hh_emi_in!I10/RES_hh_num_in!I10)</f>
        <v>0</v>
      </c>
      <c r="J10" s="95">
        <f>IF(RES_hh_emi_in!J10=0,0,1000000*RES_hh_emi_in!J10/RES_hh_num_in!J10)</f>
        <v>0</v>
      </c>
      <c r="K10" s="95">
        <f>IF(RES_hh_emi_in!K10=0,0,1000000*RES_hh_emi_in!K10/RES_hh_num_in!K10)</f>
        <v>0</v>
      </c>
      <c r="L10" s="95">
        <f>IF(RES_hh_emi_in!L10=0,0,1000000*RES_hh_emi_in!L10/RES_hh_num_in!L10)</f>
        <v>0</v>
      </c>
      <c r="M10" s="95">
        <f>IF(RES_hh_emi_in!M10=0,0,1000000*RES_hh_emi_in!M10/RES_hh_num_in!M10)</f>
        <v>0</v>
      </c>
      <c r="N10" s="95">
        <f>IF(RES_hh_emi_in!N10=0,0,1000000*RES_hh_emi_in!N10/RES_hh_num_in!N10)</f>
        <v>0</v>
      </c>
      <c r="O10" s="95">
        <f>IF(RES_hh_emi_in!O10=0,0,1000000*RES_hh_emi_in!O10/RES_hh_num_in!O10)</f>
        <v>0</v>
      </c>
      <c r="P10" s="95">
        <f>IF(RES_hh_emi_in!P10=0,0,1000000*RES_hh_emi_in!P10/RES_hh_num_in!P10)</f>
        <v>0</v>
      </c>
      <c r="Q10" s="95">
        <f>IF(RES_hh_emi_in!Q10=0,0,1000000*RES_hh_emi_in!Q10/RES_hh_num_in!Q10)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IF(RES_hh_emi_in!C11=0,0,1000000*RES_hh_emi_in!C11/RES_hh_num_in!C11)</f>
        <v>0</v>
      </c>
      <c r="D11" s="95">
        <f>IF(RES_hh_emi_in!D11=0,0,1000000*RES_hh_emi_in!D11/RES_hh_num_in!D11)</f>
        <v>0</v>
      </c>
      <c r="E11" s="95">
        <f>IF(RES_hh_emi_in!E11=0,0,1000000*RES_hh_emi_in!E11/RES_hh_num_in!E11)</f>
        <v>0</v>
      </c>
      <c r="F11" s="95">
        <f>IF(RES_hh_emi_in!F11=0,0,1000000*RES_hh_emi_in!F11/RES_hh_num_in!F11)</f>
        <v>0</v>
      </c>
      <c r="G11" s="95">
        <f>IF(RES_hh_emi_in!G11=0,0,1000000*RES_hh_emi_in!G11/RES_hh_num_in!G11)</f>
        <v>0</v>
      </c>
      <c r="H11" s="95">
        <f>IF(RES_hh_emi_in!H11=0,0,1000000*RES_hh_emi_in!H11/RES_hh_num_in!H11)</f>
        <v>0</v>
      </c>
      <c r="I11" s="95">
        <f>IF(RES_hh_emi_in!I11=0,0,1000000*RES_hh_emi_in!I11/RES_hh_num_in!I11)</f>
        <v>0</v>
      </c>
      <c r="J11" s="95">
        <f>IF(RES_hh_emi_in!J11=0,0,1000000*RES_hh_emi_in!J11/RES_hh_num_in!J11)</f>
        <v>0</v>
      </c>
      <c r="K11" s="95">
        <f>IF(RES_hh_emi_in!K11=0,0,1000000*RES_hh_emi_in!K11/RES_hh_num_in!K11)</f>
        <v>0</v>
      </c>
      <c r="L11" s="95">
        <f>IF(RES_hh_emi_in!L11=0,0,1000000*RES_hh_emi_in!L11/RES_hh_num_in!L11)</f>
        <v>0</v>
      </c>
      <c r="M11" s="95">
        <f>IF(RES_hh_emi_in!M11=0,0,1000000*RES_hh_emi_in!M11/RES_hh_num_in!M11)</f>
        <v>0</v>
      </c>
      <c r="N11" s="95">
        <f>IF(RES_hh_emi_in!N11=0,0,1000000*RES_hh_emi_in!N11/RES_hh_num_in!N11)</f>
        <v>0</v>
      </c>
      <c r="O11" s="95">
        <f>IF(RES_hh_emi_in!O11=0,0,1000000*RES_hh_emi_in!O11/RES_hh_num_in!O11)</f>
        <v>0</v>
      </c>
      <c r="P11" s="95">
        <f>IF(RES_hh_emi_in!P11=0,0,1000000*RES_hh_emi_in!P11/RES_hh_num_in!P11)</f>
        <v>0</v>
      </c>
      <c r="Q11" s="95">
        <f>IF(RES_hh_emi_in!Q11=0,0,1000000*RES_hh_emi_in!Q11/RES_hh_num_in!Q11)</f>
        <v>0</v>
      </c>
    </row>
    <row r="12" spans="1:17" ht="12" customHeight="1" x14ac:dyDescent="0.25">
      <c r="A12" s="87" t="s">
        <v>115</v>
      </c>
      <c r="B12" s="95"/>
      <c r="C12" s="95">
        <f>IF(RES_hh_emi_in!C12=0,0,1000000*RES_hh_emi_in!C12/RES_hh_num_in!C12)</f>
        <v>0</v>
      </c>
      <c r="D12" s="95">
        <f>IF(RES_hh_emi_in!D12=0,0,1000000*RES_hh_emi_in!D12/RES_hh_num_in!D12)</f>
        <v>0</v>
      </c>
      <c r="E12" s="95">
        <f>IF(RES_hh_emi_in!E12=0,0,1000000*RES_hh_emi_in!E12/RES_hh_num_in!E12)</f>
        <v>0</v>
      </c>
      <c r="F12" s="95">
        <f>IF(RES_hh_emi_in!F12=0,0,1000000*RES_hh_emi_in!F12/RES_hh_num_in!F12)</f>
        <v>0</v>
      </c>
      <c r="G12" s="95">
        <f>IF(RES_hh_emi_in!G12=0,0,1000000*RES_hh_emi_in!G12/RES_hh_num_in!G12)</f>
        <v>0</v>
      </c>
      <c r="H12" s="95">
        <f>IF(RES_hh_emi_in!H12=0,0,1000000*RES_hh_emi_in!H12/RES_hh_num_in!H12)</f>
        <v>0</v>
      </c>
      <c r="I12" s="95">
        <f>IF(RES_hh_emi_in!I12=0,0,1000000*RES_hh_emi_in!I12/RES_hh_num_in!I12)</f>
        <v>0</v>
      </c>
      <c r="J12" s="95">
        <f>IF(RES_hh_emi_in!J12=0,0,1000000*RES_hh_emi_in!J12/RES_hh_num_in!J12)</f>
        <v>0</v>
      </c>
      <c r="K12" s="95">
        <f>IF(RES_hh_emi_in!K12=0,0,1000000*RES_hh_emi_in!K12/RES_hh_num_in!K12)</f>
        <v>0</v>
      </c>
      <c r="L12" s="95">
        <f>IF(RES_hh_emi_in!L12=0,0,1000000*RES_hh_emi_in!L12/RES_hh_num_in!L12)</f>
        <v>0</v>
      </c>
      <c r="M12" s="95">
        <f>IF(RES_hh_emi_in!M12=0,0,1000000*RES_hh_emi_in!M12/RES_hh_num_in!M12)</f>
        <v>0</v>
      </c>
      <c r="N12" s="95">
        <f>IF(RES_hh_emi_in!N12=0,0,1000000*RES_hh_emi_in!N12/RES_hh_num_in!N12)</f>
        <v>0</v>
      </c>
      <c r="O12" s="95">
        <f>IF(RES_hh_emi_in!O12=0,0,1000000*RES_hh_emi_in!O12/RES_hh_num_in!O12)</f>
        <v>0</v>
      </c>
      <c r="P12" s="95">
        <f>IF(RES_hh_emi_in!P12=0,0,1000000*RES_hh_emi_in!P12/RES_hh_num_in!P12)</f>
        <v>0</v>
      </c>
      <c r="Q12" s="95">
        <f>IF(RES_hh_emi_in!Q12=0,0,1000000*RES_hh_emi_in!Q12/RES_hh_num_in!Q12)</f>
        <v>0</v>
      </c>
    </row>
    <row r="13" spans="1:17" ht="12" customHeight="1" x14ac:dyDescent="0.25">
      <c r="A13" s="51" t="s">
        <v>114</v>
      </c>
      <c r="B13" s="22"/>
      <c r="C13" s="22">
        <f>IF(RES_hh_emi_in!C13=0,0,1000000*RES_hh_emi_in!C13/RES_hh_num_in!C13)</f>
        <v>0</v>
      </c>
      <c r="D13" s="22">
        <f>IF(RES_hh_emi_in!D13=0,0,1000000*RES_hh_emi_in!D13/RES_hh_num_in!D13)</f>
        <v>0</v>
      </c>
      <c r="E13" s="22">
        <f>IF(RES_hh_emi_in!E13=0,0,1000000*RES_hh_emi_in!E13/RES_hh_num_in!E13)</f>
        <v>0</v>
      </c>
      <c r="F13" s="22">
        <f>IF(RES_hh_emi_in!F13=0,0,1000000*RES_hh_emi_in!F13/RES_hh_num_in!F13)</f>
        <v>0</v>
      </c>
      <c r="G13" s="22">
        <f>IF(RES_hh_emi_in!G13=0,0,1000000*RES_hh_emi_in!G13/RES_hh_num_in!G13)</f>
        <v>0</v>
      </c>
      <c r="H13" s="22">
        <f>IF(RES_hh_emi_in!H13=0,0,1000000*RES_hh_emi_in!H13/RES_hh_num_in!H13)</f>
        <v>0</v>
      </c>
      <c r="I13" s="22">
        <f>IF(RES_hh_emi_in!I13=0,0,1000000*RES_hh_emi_in!I13/RES_hh_num_in!I13)</f>
        <v>0</v>
      </c>
      <c r="J13" s="22">
        <f>IF(RES_hh_emi_in!J13=0,0,1000000*RES_hh_emi_in!J13/RES_hh_num_in!J13)</f>
        <v>0</v>
      </c>
      <c r="K13" s="22">
        <f>IF(RES_hh_emi_in!K13=0,0,1000000*RES_hh_emi_in!K13/RES_hh_num_in!K13)</f>
        <v>0</v>
      </c>
      <c r="L13" s="22">
        <f>IF(RES_hh_emi_in!L13=0,0,1000000*RES_hh_emi_in!L13/RES_hh_num_in!L13)</f>
        <v>0</v>
      </c>
      <c r="M13" s="22">
        <f>IF(RES_hh_emi_in!M13=0,0,1000000*RES_hh_emi_in!M13/RES_hh_num_in!M13)</f>
        <v>0</v>
      </c>
      <c r="N13" s="22">
        <f>IF(RES_hh_emi_in!N13=0,0,1000000*RES_hh_emi_in!N13/RES_hh_num_in!N13)</f>
        <v>0</v>
      </c>
      <c r="O13" s="22">
        <f>IF(RES_hh_emi_in!O13=0,0,1000000*RES_hh_emi_in!O13/RES_hh_num_in!O13)</f>
        <v>0</v>
      </c>
      <c r="P13" s="22">
        <f>IF(RES_hh_emi_in!P13=0,0,1000000*RES_hh_emi_in!P13/RES_hh_num_in!P13)</f>
        <v>0</v>
      </c>
      <c r="Q13" s="22">
        <f>IF(RES_hh_emi_in!Q13=0,0,1000000*RES_hh_emi_in!Q13/RES_hh_num_in!Q13)</f>
        <v>0</v>
      </c>
    </row>
    <row r="14" spans="1:17" ht="12" customHeight="1" x14ac:dyDescent="0.25">
      <c r="A14" s="99" t="s">
        <v>117</v>
      </c>
      <c r="B14" s="98"/>
      <c r="C14" s="98">
        <f>IF(RES_hh_emi_in!C14=0,0,1000000*RES_hh_emi_in!C14/RES_hh_num_in!C14)</f>
        <v>0</v>
      </c>
      <c r="D14" s="98">
        <f>IF(RES_hh_emi_in!D14=0,0,1000000*RES_hh_emi_in!D14/RES_hh_num_in!D14)</f>
        <v>0</v>
      </c>
      <c r="E14" s="98">
        <f>IF(RES_hh_emi_in!E14=0,0,1000000*RES_hh_emi_in!E14/RES_hh_num_in!E14)</f>
        <v>0</v>
      </c>
      <c r="F14" s="98">
        <f>IF(RES_hh_emi_in!F14=0,0,1000000*RES_hh_emi_in!F14/RES_hh_num_in!F14)</f>
        <v>0</v>
      </c>
      <c r="G14" s="98">
        <f>IF(RES_hh_emi_in!G14=0,0,1000000*RES_hh_emi_in!G14/RES_hh_num_in!G14)</f>
        <v>0</v>
      </c>
      <c r="H14" s="98">
        <f>IF(RES_hh_emi_in!H14=0,0,1000000*RES_hh_emi_in!H14/RES_hh_num_in!H14)</f>
        <v>0</v>
      </c>
      <c r="I14" s="98">
        <f>IF(RES_hh_emi_in!I14=0,0,1000000*RES_hh_emi_in!I14/RES_hh_num_in!I14)</f>
        <v>0</v>
      </c>
      <c r="J14" s="98">
        <f>IF(RES_hh_emi_in!J14=0,0,1000000*RES_hh_emi_in!J14/RES_hh_num_in!J14)</f>
        <v>0</v>
      </c>
      <c r="K14" s="98">
        <f>IF(RES_hh_emi_in!K14=0,0,1000000*RES_hh_emi_in!K14/RES_hh_num_in!K14)</f>
        <v>0</v>
      </c>
      <c r="L14" s="98">
        <f>IF(RES_hh_emi_in!L14=0,0,1000000*RES_hh_emi_in!L14/RES_hh_num_in!L14)</f>
        <v>0</v>
      </c>
      <c r="M14" s="98">
        <f>IF(RES_hh_emi_in!M14=0,0,1000000*RES_hh_emi_in!M14/RES_hh_num_in!M14)</f>
        <v>0</v>
      </c>
      <c r="N14" s="98">
        <f>IF(RES_hh_emi_in!N14=0,0,1000000*RES_hh_emi_in!N14/RES_hh_num_in!N14)</f>
        <v>0</v>
      </c>
      <c r="O14" s="98">
        <f>IF(RES_hh_emi_in!O14=0,0,1000000*RES_hh_emi_in!O14/RES_hh_num_in!O14)</f>
        <v>0</v>
      </c>
      <c r="P14" s="98">
        <f>IF(RES_hh_emi_in!P14=0,0,1000000*RES_hh_emi_in!P14/RES_hh_num_in!P14)</f>
        <v>0</v>
      </c>
      <c r="Q14" s="98">
        <f>IF(RES_hh_emi_in!Q14=0,0,1000000*RES_hh_emi_in!Q14/RES_hh_num_in!Q14)</f>
        <v>0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/>
      <c r="C16" s="97">
        <f>IF(RES_hh_emi_in!C16=0,0,1000000*RES_hh_emi_in!C16/RES_hh_num_in!C$3)</f>
        <v>0</v>
      </c>
      <c r="D16" s="97">
        <f>IF(RES_hh_emi_in!D16=0,0,1000000*RES_hh_emi_in!D16/RES_hh_num_in!D$3)</f>
        <v>0</v>
      </c>
      <c r="E16" s="97">
        <f>IF(RES_hh_emi_in!E16=0,0,1000000*RES_hh_emi_in!E16/RES_hh_num_in!E$3)</f>
        <v>0</v>
      </c>
      <c r="F16" s="97">
        <f>IF(RES_hh_emi_in!F16=0,0,1000000*RES_hh_emi_in!F16/RES_hh_num_in!F$3)</f>
        <v>0</v>
      </c>
      <c r="G16" s="97">
        <f>IF(RES_hh_emi_in!G16=0,0,1000000*RES_hh_emi_in!G16/RES_hh_num_in!G$3)</f>
        <v>0</v>
      </c>
      <c r="H16" s="97">
        <f>IF(RES_hh_emi_in!H16=0,0,1000000*RES_hh_emi_in!H16/RES_hh_num_in!H$3)</f>
        <v>0</v>
      </c>
      <c r="I16" s="97">
        <f>IF(RES_hh_emi_in!I16=0,0,1000000*RES_hh_emi_in!I16/RES_hh_num_in!I$3)</f>
        <v>0</v>
      </c>
      <c r="J16" s="97">
        <f>IF(RES_hh_emi_in!J16=0,0,1000000*RES_hh_emi_in!J16/RES_hh_num_in!J$3)</f>
        <v>0</v>
      </c>
      <c r="K16" s="97">
        <f>IF(RES_hh_emi_in!K16=0,0,1000000*RES_hh_emi_in!K16/RES_hh_num_in!K$3)</f>
        <v>0</v>
      </c>
      <c r="L16" s="97">
        <f>IF(RES_hh_emi_in!L16=0,0,1000000*RES_hh_emi_in!L16/RES_hh_num_in!L$3)</f>
        <v>0</v>
      </c>
      <c r="M16" s="97">
        <f>IF(RES_hh_emi_in!M16=0,0,1000000*RES_hh_emi_in!M16/RES_hh_num_in!M$3)</f>
        <v>0</v>
      </c>
      <c r="N16" s="97">
        <f>IF(RES_hh_emi_in!N16=0,0,1000000*RES_hh_emi_in!N16/RES_hh_num_in!N$3)</f>
        <v>0</v>
      </c>
      <c r="O16" s="97">
        <f>IF(RES_hh_emi_in!O16=0,0,1000000*RES_hh_emi_in!O16/RES_hh_num_in!O$3)</f>
        <v>0</v>
      </c>
      <c r="P16" s="97">
        <f>IF(RES_hh_emi_in!P16=0,0,1000000*RES_hh_emi_in!P16/RES_hh_num_in!P$3)</f>
        <v>0</v>
      </c>
      <c r="Q16" s="97">
        <f>IF(RES_hh_emi_in!Q16=0,0,1000000*RES_hh_emi_in!Q16/RES_hh_num_in!Q$3)</f>
        <v>0</v>
      </c>
    </row>
    <row r="17" spans="1:17" ht="12.95" customHeight="1" x14ac:dyDescent="0.25">
      <c r="A17" s="89" t="s">
        <v>63</v>
      </c>
      <c r="B17" s="96"/>
      <c r="C17" s="96">
        <f>IF(RES_hh_emi_in!C17=0,0,1000000*RES_hh_emi_in!C17/RES_hh_num_in!C17)</f>
        <v>340.19516237381919</v>
      </c>
      <c r="D17" s="96">
        <f>IF(RES_hh_emi_in!D17=0,0,1000000*RES_hh_emi_in!D17/RES_hh_num_in!D17)</f>
        <v>206.8927960108218</v>
      </c>
      <c r="E17" s="96">
        <f>IF(RES_hh_emi_in!E17=0,0,1000000*RES_hh_emi_in!E17/RES_hh_num_in!E17)</f>
        <v>217.41370277353528</v>
      </c>
      <c r="F17" s="96">
        <f>IF(RES_hh_emi_in!F17=0,0,1000000*RES_hh_emi_in!F17/RES_hh_num_in!F17)</f>
        <v>159.98004335168409</v>
      </c>
      <c r="G17" s="96">
        <f>IF(RES_hh_emi_in!G17=0,0,1000000*RES_hh_emi_in!G17/RES_hh_num_in!G17)</f>
        <v>235.53990034204369</v>
      </c>
      <c r="H17" s="96">
        <f>IF(RES_hh_emi_in!H17=0,0,1000000*RES_hh_emi_in!H17/RES_hh_num_in!H17)</f>
        <v>256.05767002356725</v>
      </c>
      <c r="I17" s="96">
        <f>IF(RES_hh_emi_in!I17=0,0,1000000*RES_hh_emi_in!I17/RES_hh_num_in!I17)</f>
        <v>177.61372090650787</v>
      </c>
      <c r="J17" s="96">
        <f>IF(RES_hh_emi_in!J17=0,0,1000000*RES_hh_emi_in!J17/RES_hh_num_in!J17)</f>
        <v>162.83525515250071</v>
      </c>
      <c r="K17" s="96">
        <f>IF(RES_hh_emi_in!K17=0,0,1000000*RES_hh_emi_in!K17/RES_hh_num_in!K17)</f>
        <v>129.40411739303198</v>
      </c>
      <c r="L17" s="96">
        <f>IF(RES_hh_emi_in!L17=0,0,1000000*RES_hh_emi_in!L17/RES_hh_num_in!L17)</f>
        <v>271.29461817487936</v>
      </c>
      <c r="M17" s="96">
        <f>IF(RES_hh_emi_in!M17=0,0,1000000*RES_hh_emi_in!M17/RES_hh_num_in!M17)</f>
        <v>224.71913580087795</v>
      </c>
      <c r="N17" s="96">
        <f>IF(RES_hh_emi_in!N17=0,0,1000000*RES_hh_emi_in!N17/RES_hh_num_in!N17)</f>
        <v>294.30878521693006</v>
      </c>
      <c r="O17" s="96">
        <f>IF(RES_hh_emi_in!O17=0,0,1000000*RES_hh_emi_in!O17/RES_hh_num_in!O17)</f>
        <v>111.07039737646731</v>
      </c>
      <c r="P17" s="96">
        <f>IF(RES_hh_emi_in!P17=0,0,1000000*RES_hh_emi_in!P17/RES_hh_num_in!P17)</f>
        <v>256.59969711753894</v>
      </c>
      <c r="Q17" s="96">
        <f>IF(RES_hh_emi_in!Q17=0,0,1000000*RES_hh_emi_in!Q17/RES_hh_num_in!Q17)</f>
        <v>177.58752531635361</v>
      </c>
    </row>
    <row r="18" spans="1:17" ht="12" customHeight="1" x14ac:dyDescent="0.25">
      <c r="A18" s="87" t="s">
        <v>58</v>
      </c>
      <c r="B18" s="95"/>
      <c r="C18" s="95">
        <f>IF(RES_hh_emi_in!C18=0,0,1000000*RES_hh_emi_in!C18/RES_hh_num_in!C18)</f>
        <v>0</v>
      </c>
      <c r="D18" s="95">
        <f>IF(RES_hh_emi_in!D18=0,0,1000000*RES_hh_emi_in!D18/RES_hh_num_in!D18)</f>
        <v>0</v>
      </c>
      <c r="E18" s="95">
        <f>IF(RES_hh_emi_in!E18=0,0,1000000*RES_hh_emi_in!E18/RES_hh_num_in!E18)</f>
        <v>1244.0970907838821</v>
      </c>
      <c r="F18" s="95">
        <f>IF(RES_hh_emi_in!F18=0,0,1000000*RES_hh_emi_in!F18/RES_hh_num_in!F18)</f>
        <v>0</v>
      </c>
      <c r="G18" s="95">
        <f>IF(RES_hh_emi_in!G18=0,0,1000000*RES_hh_emi_in!G18/RES_hh_num_in!G18)</f>
        <v>1201.2263476216292</v>
      </c>
      <c r="H18" s="95">
        <f>IF(RES_hh_emi_in!H18=0,0,1000000*RES_hh_emi_in!H18/RES_hh_num_in!H18)</f>
        <v>1198.3775230651001</v>
      </c>
      <c r="I18" s="95">
        <f>IF(RES_hh_emi_in!I18=0,0,1000000*RES_hh_emi_in!I18/RES_hh_num_in!I18)</f>
        <v>1288.9834230831991</v>
      </c>
      <c r="J18" s="95">
        <f>IF(RES_hh_emi_in!J18=0,0,1000000*RES_hh_emi_in!J18/RES_hh_num_in!J18)</f>
        <v>1065.6484973083789</v>
      </c>
      <c r="K18" s="95">
        <f>IF(RES_hh_emi_in!K18=0,0,1000000*RES_hh_emi_in!K18/RES_hh_num_in!K18)</f>
        <v>1131.6228644523999</v>
      </c>
      <c r="L18" s="95">
        <f>IF(RES_hh_emi_in!L18=0,0,1000000*RES_hh_emi_in!L18/RES_hh_num_in!L18)</f>
        <v>1210.6968507003958</v>
      </c>
      <c r="M18" s="95">
        <f>IF(RES_hh_emi_in!M18=0,0,1000000*RES_hh_emi_in!M18/RES_hh_num_in!M18)</f>
        <v>1200.5215726764905</v>
      </c>
      <c r="N18" s="95">
        <f>IF(RES_hh_emi_in!N18=0,0,1000000*RES_hh_emi_in!N18/RES_hh_num_in!N18)</f>
        <v>0</v>
      </c>
      <c r="O18" s="95">
        <f>IF(RES_hh_emi_in!O18=0,0,1000000*RES_hh_emi_in!O18/RES_hh_num_in!O18)</f>
        <v>0</v>
      </c>
      <c r="P18" s="95">
        <f>IF(RES_hh_emi_in!P18=0,0,1000000*RES_hh_emi_in!P18/RES_hh_num_in!P18)</f>
        <v>0</v>
      </c>
      <c r="Q18" s="95">
        <f>IF(RES_hh_emi_in!Q18=0,0,1000000*RES_hh_emi_in!Q18/RES_hh_num_in!Q18)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IF(RES_hh_emi_in!C19=0,0,1000000*RES_hh_emi_in!C19/RES_hh_num_in!C19)</f>
        <v>523.23449669412514</v>
      </c>
      <c r="D19" s="95">
        <f>IF(RES_hh_emi_in!D19=0,0,1000000*RES_hh_emi_in!D19/RES_hh_num_in!D19)</f>
        <v>516.04609840453031</v>
      </c>
      <c r="E19" s="95">
        <f>IF(RES_hh_emi_in!E19=0,0,1000000*RES_hh_emi_in!E19/RES_hh_num_in!E19)</f>
        <v>488.60276566084974</v>
      </c>
      <c r="F19" s="95">
        <f>IF(RES_hh_emi_in!F19=0,0,1000000*RES_hh_emi_in!F19/RES_hh_num_in!F19)</f>
        <v>527.75745170385221</v>
      </c>
      <c r="G19" s="95">
        <f>IF(RES_hh_emi_in!G19=0,0,1000000*RES_hh_emi_in!G19/RES_hh_num_in!G19)</f>
        <v>426.05084397101092</v>
      </c>
      <c r="H19" s="95">
        <f>IF(RES_hh_emi_in!H19=0,0,1000000*RES_hh_emi_in!H19/RES_hh_num_in!H19)</f>
        <v>487.59379686918669</v>
      </c>
      <c r="I19" s="95">
        <f>IF(RES_hh_emi_in!I19=0,0,1000000*RES_hh_emi_in!I19/RES_hh_num_in!I19)</f>
        <v>454.5998917672681</v>
      </c>
      <c r="J19" s="95">
        <f>IF(RES_hh_emi_in!J19=0,0,1000000*RES_hh_emi_in!J19/RES_hh_num_in!J19)</f>
        <v>467.5496438995167</v>
      </c>
      <c r="K19" s="95">
        <f>IF(RES_hh_emi_in!K19=0,0,1000000*RES_hh_emi_in!K19/RES_hh_num_in!K19)</f>
        <v>432.81722893336996</v>
      </c>
      <c r="L19" s="95">
        <f>IF(RES_hh_emi_in!L19=0,0,1000000*RES_hh_emi_in!L19/RES_hh_num_in!L19)</f>
        <v>466.90772848072913</v>
      </c>
      <c r="M19" s="95">
        <f>IF(RES_hh_emi_in!M19=0,0,1000000*RES_hh_emi_in!M19/RES_hh_num_in!M19)</f>
        <v>423.83582293341294</v>
      </c>
      <c r="N19" s="95">
        <f>IF(RES_hh_emi_in!N19=0,0,1000000*RES_hh_emi_in!N19/RES_hh_num_in!N19)</f>
        <v>0</v>
      </c>
      <c r="O19" s="95">
        <f>IF(RES_hh_emi_in!O19=0,0,1000000*RES_hh_emi_in!O19/RES_hh_num_in!O19)</f>
        <v>0</v>
      </c>
      <c r="P19" s="95">
        <f>IF(RES_hh_emi_in!P19=0,0,1000000*RES_hh_emi_in!P19/RES_hh_num_in!P19)</f>
        <v>0</v>
      </c>
      <c r="Q19" s="95">
        <f>IF(RES_hh_emi_in!Q19=0,0,1000000*RES_hh_emi_in!Q19/RES_hh_num_in!Q19)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IF(RES_hh_emi_in!C20=0,0,1000000*RES_hh_emi_in!C20/RES_hh_num_in!C20)</f>
        <v>562.10995743146975</v>
      </c>
      <c r="D20" s="95">
        <f>IF(RES_hh_emi_in!D20=0,0,1000000*RES_hh_emi_in!D20/RES_hh_num_in!D20)</f>
        <v>464.00335315565167</v>
      </c>
      <c r="E20" s="95">
        <f>IF(RES_hh_emi_in!E20=0,0,1000000*RES_hh_emi_in!E20/RES_hh_num_in!E20)</f>
        <v>473.07472354956707</v>
      </c>
      <c r="F20" s="95">
        <f>IF(RES_hh_emi_in!F20=0,0,1000000*RES_hh_emi_in!F20/RES_hh_num_in!F20)</f>
        <v>631.75648735816776</v>
      </c>
      <c r="G20" s="95">
        <f>IF(RES_hh_emi_in!G20=0,0,1000000*RES_hh_emi_in!G20/RES_hh_num_in!G20)</f>
        <v>471.5993419673369</v>
      </c>
      <c r="H20" s="95">
        <f>IF(RES_hh_emi_in!H20=0,0,1000000*RES_hh_emi_in!H20/RES_hh_num_in!H20)</f>
        <v>457.43664800976899</v>
      </c>
      <c r="I20" s="95">
        <f>IF(RES_hh_emi_in!I20=0,0,1000000*RES_hh_emi_in!I20/RES_hh_num_in!I20)</f>
        <v>0</v>
      </c>
      <c r="J20" s="95">
        <f>IF(RES_hh_emi_in!J20=0,0,1000000*RES_hh_emi_in!J20/RES_hh_num_in!J20)</f>
        <v>442.22417912643647</v>
      </c>
      <c r="K20" s="95">
        <f>IF(RES_hh_emi_in!K20=0,0,1000000*RES_hh_emi_in!K20/RES_hh_num_in!K20)</f>
        <v>0</v>
      </c>
      <c r="L20" s="95">
        <f>IF(RES_hh_emi_in!L20=0,0,1000000*RES_hh_emi_in!L20/RES_hh_num_in!L20)</f>
        <v>560.55835002397521</v>
      </c>
      <c r="M20" s="95">
        <f>IF(RES_hh_emi_in!M20=0,0,1000000*RES_hh_emi_in!M20/RES_hh_num_in!M20)</f>
        <v>441.13728657876146</v>
      </c>
      <c r="N20" s="95">
        <f>IF(RES_hh_emi_in!N20=0,0,1000000*RES_hh_emi_in!N20/RES_hh_num_in!N20)</f>
        <v>498.42772110720335</v>
      </c>
      <c r="O20" s="95">
        <f>IF(RES_hh_emi_in!O20=0,0,1000000*RES_hh_emi_in!O20/RES_hh_num_in!O20)</f>
        <v>466.03132673222814</v>
      </c>
      <c r="P20" s="95">
        <f>IF(RES_hh_emi_in!P20=0,0,1000000*RES_hh_emi_in!P20/RES_hh_num_in!P20)</f>
        <v>481.51035894213743</v>
      </c>
      <c r="Q20" s="95">
        <f>IF(RES_hh_emi_in!Q20=0,0,1000000*RES_hh_emi_in!Q20/RES_hh_num_in!Q20)</f>
        <v>436.6022304611206</v>
      </c>
    </row>
    <row r="21" spans="1:17" ht="12" customHeight="1" x14ac:dyDescent="0.25">
      <c r="A21" s="87" t="s">
        <v>109</v>
      </c>
      <c r="B21" s="95"/>
      <c r="C21" s="95">
        <f>IF(RES_hh_emi_in!C21=0,0,1000000*RES_hh_emi_in!C21/RES_hh_num_in!C21)</f>
        <v>350.78539617945194</v>
      </c>
      <c r="D21" s="95">
        <f>IF(RES_hh_emi_in!D21=0,0,1000000*RES_hh_emi_in!D21/RES_hh_num_in!D21)</f>
        <v>389.97501883657281</v>
      </c>
      <c r="E21" s="95">
        <f>IF(RES_hh_emi_in!E21=0,0,1000000*RES_hh_emi_in!E21/RES_hh_num_in!E21)</f>
        <v>332.71288361006663</v>
      </c>
      <c r="F21" s="95">
        <f>IF(RES_hh_emi_in!F21=0,0,1000000*RES_hh_emi_in!F21/RES_hh_num_in!F21)</f>
        <v>448.19514699927925</v>
      </c>
      <c r="G21" s="95">
        <f>IF(RES_hh_emi_in!G21=0,0,1000000*RES_hh_emi_in!G21/RES_hh_num_in!G21)</f>
        <v>326.641661314516</v>
      </c>
      <c r="H21" s="95">
        <f>IF(RES_hh_emi_in!H21=0,0,1000000*RES_hh_emi_in!H21/RES_hh_num_in!H21)</f>
        <v>316.96836904772005</v>
      </c>
      <c r="I21" s="95">
        <f>IF(RES_hh_emi_in!I21=0,0,1000000*RES_hh_emi_in!I21/RES_hh_num_in!I21)</f>
        <v>311.79754896346157</v>
      </c>
      <c r="J21" s="95">
        <f>IF(RES_hh_emi_in!J21=0,0,1000000*RES_hh_emi_in!J21/RES_hh_num_in!J21)</f>
        <v>311.37920957697162</v>
      </c>
      <c r="K21" s="95">
        <f>IF(RES_hh_emi_in!K21=0,0,1000000*RES_hh_emi_in!K21/RES_hh_num_in!K21)</f>
        <v>309.38888555692176</v>
      </c>
      <c r="L21" s="95">
        <f>IF(RES_hh_emi_in!L21=0,0,1000000*RES_hh_emi_in!L21/RES_hh_num_in!L21)</f>
        <v>359.40450995431092</v>
      </c>
      <c r="M21" s="95">
        <f>IF(RES_hh_emi_in!M21=0,0,1000000*RES_hh_emi_in!M21/RES_hh_num_in!M21)</f>
        <v>302.53186839952292</v>
      </c>
      <c r="N21" s="95">
        <f>IF(RES_hh_emi_in!N21=0,0,1000000*RES_hh_emi_in!N21/RES_hh_num_in!N21)</f>
        <v>346.25375460102606</v>
      </c>
      <c r="O21" s="95">
        <f>IF(RES_hh_emi_in!O21=0,0,1000000*RES_hh_emi_in!O21/RES_hh_num_in!O21)</f>
        <v>328.9082639217977</v>
      </c>
      <c r="P21" s="95">
        <f>IF(RES_hh_emi_in!P21=0,0,1000000*RES_hh_emi_in!P21/RES_hh_num_in!P21)</f>
        <v>389.86316961567047</v>
      </c>
      <c r="Q21" s="95">
        <f>IF(RES_hh_emi_in!Q21=0,0,1000000*RES_hh_emi_in!Q21/RES_hh_num_in!Q21)</f>
        <v>308.30037231497175</v>
      </c>
    </row>
    <row r="22" spans="1:17" ht="12" customHeight="1" x14ac:dyDescent="0.25">
      <c r="A22" s="87" t="s">
        <v>55</v>
      </c>
      <c r="B22" s="95"/>
      <c r="C22" s="95">
        <f>IF(RES_hh_emi_in!C22=0,0,1000000*RES_hh_emi_in!C22/RES_hh_num_in!C22)</f>
        <v>0</v>
      </c>
      <c r="D22" s="95">
        <f>IF(RES_hh_emi_in!D22=0,0,1000000*RES_hh_emi_in!D22/RES_hh_num_in!D22)</f>
        <v>0</v>
      </c>
      <c r="E22" s="95">
        <f>IF(RES_hh_emi_in!E22=0,0,1000000*RES_hh_emi_in!E22/RES_hh_num_in!E22)</f>
        <v>0</v>
      </c>
      <c r="F22" s="95">
        <f>IF(RES_hh_emi_in!F22=0,0,1000000*RES_hh_emi_in!F22/RES_hh_num_in!F22)</f>
        <v>0</v>
      </c>
      <c r="G22" s="95">
        <f>IF(RES_hh_emi_in!G22=0,0,1000000*RES_hh_emi_in!G22/RES_hh_num_in!G22)</f>
        <v>0</v>
      </c>
      <c r="H22" s="95">
        <f>IF(RES_hh_emi_in!H22=0,0,1000000*RES_hh_emi_in!H22/RES_hh_num_in!H22)</f>
        <v>0</v>
      </c>
      <c r="I22" s="95">
        <f>IF(RES_hh_emi_in!I22=0,0,1000000*RES_hh_emi_in!I22/RES_hh_num_in!I22)</f>
        <v>0</v>
      </c>
      <c r="J22" s="95">
        <f>IF(RES_hh_emi_in!J22=0,0,1000000*RES_hh_emi_in!J22/RES_hh_num_in!J22)</f>
        <v>0</v>
      </c>
      <c r="K22" s="95">
        <f>IF(RES_hh_emi_in!K22=0,0,1000000*RES_hh_emi_in!K22/RES_hh_num_in!K22)</f>
        <v>0</v>
      </c>
      <c r="L22" s="95">
        <f>IF(RES_hh_emi_in!L22=0,0,1000000*RES_hh_emi_in!L22/RES_hh_num_in!L22)</f>
        <v>0</v>
      </c>
      <c r="M22" s="95">
        <f>IF(RES_hh_emi_in!M22=0,0,1000000*RES_hh_emi_in!M22/RES_hh_num_in!M22)</f>
        <v>0</v>
      </c>
      <c r="N22" s="95">
        <f>IF(RES_hh_emi_in!N22=0,0,1000000*RES_hh_emi_in!N22/RES_hh_num_in!N22)</f>
        <v>0</v>
      </c>
      <c r="O22" s="95">
        <f>IF(RES_hh_emi_in!O22=0,0,1000000*RES_hh_emi_in!O22/RES_hh_num_in!O22)</f>
        <v>0</v>
      </c>
      <c r="P22" s="95">
        <f>IF(RES_hh_emi_in!P22=0,0,1000000*RES_hh_emi_in!P22/RES_hh_num_in!P22)</f>
        <v>0</v>
      </c>
      <c r="Q22" s="95">
        <f>IF(RES_hh_emi_in!Q22=0,0,1000000*RES_hh_emi_in!Q22/RES_hh_num_in!Q22)</f>
        <v>0</v>
      </c>
    </row>
    <row r="23" spans="1:17" ht="12" customHeight="1" x14ac:dyDescent="0.25">
      <c r="A23" s="87" t="s">
        <v>79</v>
      </c>
      <c r="B23" s="95"/>
      <c r="C23" s="95">
        <f>IF(RES_hh_emi_in!C23=0,0,1000000*RES_hh_emi_in!C23/RES_hh_num_in!C23)</f>
        <v>0</v>
      </c>
      <c r="D23" s="95">
        <f>IF(RES_hh_emi_in!D23=0,0,1000000*RES_hh_emi_in!D23/RES_hh_num_in!D23)</f>
        <v>0</v>
      </c>
      <c r="E23" s="95">
        <f>IF(RES_hh_emi_in!E23=0,0,1000000*RES_hh_emi_in!E23/RES_hh_num_in!E23)</f>
        <v>0</v>
      </c>
      <c r="F23" s="95">
        <f>IF(RES_hh_emi_in!F23=0,0,1000000*RES_hh_emi_in!F23/RES_hh_num_in!F23)</f>
        <v>0</v>
      </c>
      <c r="G23" s="95">
        <f>IF(RES_hh_emi_in!G23=0,0,1000000*RES_hh_emi_in!G23/RES_hh_num_in!G23)</f>
        <v>0</v>
      </c>
      <c r="H23" s="95">
        <f>IF(RES_hh_emi_in!H23=0,0,1000000*RES_hh_emi_in!H23/RES_hh_num_in!H23)</f>
        <v>0</v>
      </c>
      <c r="I23" s="95">
        <f>IF(RES_hh_emi_in!I23=0,0,1000000*RES_hh_emi_in!I23/RES_hh_num_in!I23)</f>
        <v>0</v>
      </c>
      <c r="J23" s="95">
        <f>IF(RES_hh_emi_in!J23=0,0,1000000*RES_hh_emi_in!J23/RES_hh_num_in!J23)</f>
        <v>0</v>
      </c>
      <c r="K23" s="95">
        <f>IF(RES_hh_emi_in!K23=0,0,1000000*RES_hh_emi_in!K23/RES_hh_num_in!K23)</f>
        <v>0</v>
      </c>
      <c r="L23" s="95">
        <f>IF(RES_hh_emi_in!L23=0,0,1000000*RES_hh_emi_in!L23/RES_hh_num_in!L23)</f>
        <v>0</v>
      </c>
      <c r="M23" s="95">
        <f>IF(RES_hh_emi_in!M23=0,0,1000000*RES_hh_emi_in!M23/RES_hh_num_in!M23)</f>
        <v>0</v>
      </c>
      <c r="N23" s="95">
        <f>IF(RES_hh_emi_in!N23=0,0,1000000*RES_hh_emi_in!N23/RES_hh_num_in!N23)</f>
        <v>0</v>
      </c>
      <c r="O23" s="95">
        <f>IF(RES_hh_emi_in!O23=0,0,1000000*RES_hh_emi_in!O23/RES_hh_num_in!O23)</f>
        <v>0</v>
      </c>
      <c r="P23" s="95">
        <f>IF(RES_hh_emi_in!P23=0,0,1000000*RES_hh_emi_in!P23/RES_hh_num_in!P23)</f>
        <v>0</v>
      </c>
      <c r="Q23" s="95">
        <f>IF(RES_hh_emi_in!Q23=0,0,1000000*RES_hh_emi_in!Q23/RES_hh_num_in!Q23)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IF(RES_hh_emi_in!C24=0,0,1000000*RES_hh_emi_in!C24/RES_hh_num_in!C24)</f>
        <v>0</v>
      </c>
      <c r="D24" s="95">
        <f>IF(RES_hh_emi_in!D24=0,0,1000000*RES_hh_emi_in!D24/RES_hh_num_in!D24)</f>
        <v>0</v>
      </c>
      <c r="E24" s="95">
        <f>IF(RES_hh_emi_in!E24=0,0,1000000*RES_hh_emi_in!E24/RES_hh_num_in!E24)</f>
        <v>0</v>
      </c>
      <c r="F24" s="95">
        <f>IF(RES_hh_emi_in!F24=0,0,1000000*RES_hh_emi_in!F24/RES_hh_num_in!F24)</f>
        <v>0</v>
      </c>
      <c r="G24" s="95">
        <f>IF(RES_hh_emi_in!G24=0,0,1000000*RES_hh_emi_in!G24/RES_hh_num_in!G24)</f>
        <v>0</v>
      </c>
      <c r="H24" s="95">
        <f>IF(RES_hh_emi_in!H24=0,0,1000000*RES_hh_emi_in!H24/RES_hh_num_in!H24)</f>
        <v>0</v>
      </c>
      <c r="I24" s="95">
        <f>IF(RES_hh_emi_in!I24=0,0,1000000*RES_hh_emi_in!I24/RES_hh_num_in!I24)</f>
        <v>0</v>
      </c>
      <c r="J24" s="95">
        <f>IF(RES_hh_emi_in!J24=0,0,1000000*RES_hh_emi_in!J24/RES_hh_num_in!J24)</f>
        <v>0</v>
      </c>
      <c r="K24" s="95">
        <f>IF(RES_hh_emi_in!K24=0,0,1000000*RES_hh_emi_in!K24/RES_hh_num_in!K24)</f>
        <v>0</v>
      </c>
      <c r="L24" s="95">
        <f>IF(RES_hh_emi_in!L24=0,0,1000000*RES_hh_emi_in!L24/RES_hh_num_in!L24)</f>
        <v>0</v>
      </c>
      <c r="M24" s="95">
        <f>IF(RES_hh_emi_in!M24=0,0,1000000*RES_hh_emi_in!M24/RES_hh_num_in!M24)</f>
        <v>0</v>
      </c>
      <c r="N24" s="95">
        <f>IF(RES_hh_emi_in!N24=0,0,1000000*RES_hh_emi_in!N24/RES_hh_num_in!N24)</f>
        <v>0</v>
      </c>
      <c r="O24" s="95">
        <f>IF(RES_hh_emi_in!O24=0,0,1000000*RES_hh_emi_in!O24/RES_hh_num_in!O24)</f>
        <v>0</v>
      </c>
      <c r="P24" s="95">
        <f>IF(RES_hh_emi_in!P24=0,0,1000000*RES_hh_emi_in!P24/RES_hh_num_in!P24)</f>
        <v>0</v>
      </c>
      <c r="Q24" s="95">
        <f>IF(RES_hh_emi_in!Q24=0,0,1000000*RES_hh_emi_in!Q24/RES_hh_num_in!Q24)</f>
        <v>0</v>
      </c>
    </row>
    <row r="25" spans="1:17" ht="12" customHeight="1" x14ac:dyDescent="0.25">
      <c r="A25" s="51" t="s">
        <v>60</v>
      </c>
      <c r="B25" s="22"/>
      <c r="C25" s="22">
        <f>IF(RES_hh_emi_in!C25=0,0,1000000*RES_hh_emi_in!C25/RES_hh_num_in!C25)</f>
        <v>0</v>
      </c>
      <c r="D25" s="22">
        <f>IF(RES_hh_emi_in!D25=0,0,1000000*RES_hh_emi_in!D25/RES_hh_num_in!D25)</f>
        <v>0</v>
      </c>
      <c r="E25" s="22">
        <f>IF(RES_hh_emi_in!E25=0,0,1000000*RES_hh_emi_in!E25/RES_hh_num_in!E25)</f>
        <v>0</v>
      </c>
      <c r="F25" s="22">
        <f>IF(RES_hh_emi_in!F25=0,0,1000000*RES_hh_emi_in!F25/RES_hh_num_in!F25)</f>
        <v>0</v>
      </c>
      <c r="G25" s="22">
        <f>IF(RES_hh_emi_in!G25=0,0,1000000*RES_hh_emi_in!G25/RES_hh_num_in!G25)</f>
        <v>0</v>
      </c>
      <c r="H25" s="22">
        <f>IF(RES_hh_emi_in!H25=0,0,1000000*RES_hh_emi_in!H25/RES_hh_num_in!H25)</f>
        <v>0</v>
      </c>
      <c r="I25" s="22">
        <f>IF(RES_hh_emi_in!I25=0,0,1000000*RES_hh_emi_in!I25/RES_hh_num_in!I25)</f>
        <v>0</v>
      </c>
      <c r="J25" s="22">
        <f>IF(RES_hh_emi_in!J25=0,0,1000000*RES_hh_emi_in!J25/RES_hh_num_in!J25)</f>
        <v>0</v>
      </c>
      <c r="K25" s="22">
        <f>IF(RES_hh_emi_in!K25=0,0,1000000*RES_hh_emi_in!K25/RES_hh_num_in!K25)</f>
        <v>0</v>
      </c>
      <c r="L25" s="22">
        <f>IF(RES_hh_emi_in!L25=0,0,1000000*RES_hh_emi_in!L25/RES_hh_num_in!L25)</f>
        <v>0</v>
      </c>
      <c r="M25" s="22">
        <f>IF(RES_hh_emi_in!M25=0,0,1000000*RES_hh_emi_in!M25/RES_hh_num_in!M25)</f>
        <v>0</v>
      </c>
      <c r="N25" s="22">
        <f>IF(RES_hh_emi_in!N25=0,0,1000000*RES_hh_emi_in!N25/RES_hh_num_in!N25)</f>
        <v>0</v>
      </c>
      <c r="O25" s="22">
        <f>IF(RES_hh_emi_in!O25=0,0,1000000*RES_hh_emi_in!O25/RES_hh_num_in!O25)</f>
        <v>0</v>
      </c>
      <c r="P25" s="22">
        <f>IF(RES_hh_emi_in!P25=0,0,1000000*RES_hh_emi_in!P25/RES_hh_num_in!P25)</f>
        <v>0</v>
      </c>
      <c r="Q25" s="22">
        <f>IF(RES_hh_emi_in!Q25=0,0,1000000*RES_hh_emi_in!Q25/RES_hh_num_in!Q25)</f>
        <v>0</v>
      </c>
    </row>
    <row r="26" spans="1:17" ht="12" customHeight="1" x14ac:dyDescent="0.25">
      <c r="A26" s="49" t="s">
        <v>59</v>
      </c>
      <c r="B26" s="18"/>
      <c r="C26" s="18">
        <f>IF(RES_hh_emi_in!C26=0,0,1000000*RES_hh_emi_in!C26/RES_hh_num_in!C26)</f>
        <v>0</v>
      </c>
      <c r="D26" s="18">
        <f>IF(RES_hh_emi_in!D26=0,0,1000000*RES_hh_emi_in!D26/RES_hh_num_in!D26)</f>
        <v>0</v>
      </c>
      <c r="E26" s="18">
        <f>IF(RES_hh_emi_in!E26=0,0,1000000*RES_hh_emi_in!E26/RES_hh_num_in!E26)</f>
        <v>0</v>
      </c>
      <c r="F26" s="18">
        <f>IF(RES_hh_emi_in!F26=0,0,1000000*RES_hh_emi_in!F26/RES_hh_num_in!F26)</f>
        <v>0</v>
      </c>
      <c r="G26" s="18">
        <f>IF(RES_hh_emi_in!G26=0,0,1000000*RES_hh_emi_in!G26/RES_hh_num_in!G26)</f>
        <v>0</v>
      </c>
      <c r="H26" s="18">
        <f>IF(RES_hh_emi_in!H26=0,0,1000000*RES_hh_emi_in!H26/RES_hh_num_in!H26)</f>
        <v>0</v>
      </c>
      <c r="I26" s="18">
        <f>IF(RES_hh_emi_in!I26=0,0,1000000*RES_hh_emi_in!I26/RES_hh_num_in!I26)</f>
        <v>0</v>
      </c>
      <c r="J26" s="18">
        <f>IF(RES_hh_emi_in!J26=0,0,1000000*RES_hh_emi_in!J26/RES_hh_num_in!J26)</f>
        <v>0</v>
      </c>
      <c r="K26" s="18">
        <f>IF(RES_hh_emi_in!K26=0,0,1000000*RES_hh_emi_in!K26/RES_hh_num_in!K26)</f>
        <v>0</v>
      </c>
      <c r="L26" s="18">
        <f>IF(RES_hh_emi_in!L26=0,0,1000000*RES_hh_emi_in!L26/RES_hh_num_in!L26)</f>
        <v>0</v>
      </c>
      <c r="M26" s="18">
        <f>IF(RES_hh_emi_in!M26=0,0,1000000*RES_hh_emi_in!M26/RES_hh_num_in!M26)</f>
        <v>0</v>
      </c>
      <c r="N26" s="18">
        <f>IF(RES_hh_emi_in!N26=0,0,1000000*RES_hh_emi_in!N26/RES_hh_num_in!N26)</f>
        <v>0</v>
      </c>
      <c r="O26" s="18">
        <f>IF(RES_hh_emi_in!O26=0,0,1000000*RES_hh_emi_in!O26/RES_hh_num_in!O26)</f>
        <v>0</v>
      </c>
      <c r="P26" s="18">
        <f>IF(RES_hh_emi_in!P26=0,0,1000000*RES_hh_emi_in!P26/RES_hh_num_in!P26)</f>
        <v>0</v>
      </c>
      <c r="Q26" s="18">
        <f>IF(RES_hh_emi_in!Q26=0,0,1000000*RES_hh_emi_in!Q26/RES_hh_num_in!Q26)</f>
        <v>0</v>
      </c>
    </row>
    <row r="27" spans="1:17" ht="12.95" customHeight="1" x14ac:dyDescent="0.25">
      <c r="A27" s="89" t="s">
        <v>62</v>
      </c>
      <c r="B27" s="96"/>
      <c r="C27" s="96">
        <f>IF(RES_hh_emi_in!C27=0,0,1000000*RES_hh_emi_in!C27/RES_hh_num_in!C27)</f>
        <v>88.042573010889271</v>
      </c>
      <c r="D27" s="96">
        <f>IF(RES_hh_emi_in!D27=0,0,1000000*RES_hh_emi_in!D27/RES_hh_num_in!D27)</f>
        <v>120.35551585155422</v>
      </c>
      <c r="E27" s="96">
        <f>IF(RES_hh_emi_in!E27=0,0,1000000*RES_hh_emi_in!E27/RES_hh_num_in!E27)</f>
        <v>95.777662638780683</v>
      </c>
      <c r="F27" s="96">
        <f>IF(RES_hh_emi_in!F27=0,0,1000000*RES_hh_emi_in!F27/RES_hh_num_in!F27)</f>
        <v>112.12325318470316</v>
      </c>
      <c r="G27" s="96">
        <f>IF(RES_hh_emi_in!G27=0,0,1000000*RES_hh_emi_in!G27/RES_hh_num_in!G27)</f>
        <v>81.705635532608355</v>
      </c>
      <c r="H27" s="96">
        <f>IF(RES_hh_emi_in!H27=0,0,1000000*RES_hh_emi_in!H27/RES_hh_num_in!H27)</f>
        <v>81.905004505972855</v>
      </c>
      <c r="I27" s="96">
        <f>IF(RES_hh_emi_in!I27=0,0,1000000*RES_hh_emi_in!I27/RES_hh_num_in!I27)</f>
        <v>105.41511922662325</v>
      </c>
      <c r="J27" s="96">
        <f>IF(RES_hh_emi_in!J27=0,0,1000000*RES_hh_emi_in!J27/RES_hh_num_in!J27)</f>
        <v>83.10842785584579</v>
      </c>
      <c r="K27" s="96">
        <f>IF(RES_hh_emi_in!K27=0,0,1000000*RES_hh_emi_in!K27/RES_hh_num_in!K27)</f>
        <v>93.131568816589095</v>
      </c>
      <c r="L27" s="96">
        <f>IF(RES_hh_emi_in!L27=0,0,1000000*RES_hh_emi_in!L27/RES_hh_num_in!L27)</f>
        <v>83.764698480007141</v>
      </c>
      <c r="M27" s="96">
        <f>IF(RES_hh_emi_in!M27=0,0,1000000*RES_hh_emi_in!M27/RES_hh_num_in!M27)</f>
        <v>39.841599951297326</v>
      </c>
      <c r="N27" s="96">
        <f>IF(RES_hh_emi_in!N27=0,0,1000000*RES_hh_emi_in!N27/RES_hh_num_in!N27)</f>
        <v>129.21608336481674</v>
      </c>
      <c r="O27" s="96">
        <f>IF(RES_hh_emi_in!O27=0,0,1000000*RES_hh_emi_in!O27/RES_hh_num_in!O27)</f>
        <v>9.0707619802018478</v>
      </c>
      <c r="P27" s="96">
        <f>IF(RES_hh_emi_in!P27=0,0,1000000*RES_hh_emi_in!P27/RES_hh_num_in!P27)</f>
        <v>67.824945446487831</v>
      </c>
      <c r="Q27" s="96">
        <f>IF(RES_hh_emi_in!Q27=0,0,1000000*RES_hh_emi_in!Q27/RES_hh_num_in!Q27)</f>
        <v>86.955894072181323</v>
      </c>
    </row>
    <row r="28" spans="1:17" ht="12" customHeight="1" x14ac:dyDescent="0.25">
      <c r="A28" s="87" t="s">
        <v>58</v>
      </c>
      <c r="B28" s="95"/>
      <c r="C28" s="95">
        <f>IF(RES_hh_emi_in!C28=0,0,1000000*RES_hh_emi_in!C28/RES_hh_num_in!C28)</f>
        <v>0</v>
      </c>
      <c r="D28" s="95">
        <f>IF(RES_hh_emi_in!D28=0,0,1000000*RES_hh_emi_in!D28/RES_hh_num_in!D28)</f>
        <v>0</v>
      </c>
      <c r="E28" s="95">
        <f>IF(RES_hh_emi_in!E28=0,0,1000000*RES_hh_emi_in!E28/RES_hh_num_in!E28)</f>
        <v>0</v>
      </c>
      <c r="F28" s="95">
        <f>IF(RES_hh_emi_in!F28=0,0,1000000*RES_hh_emi_in!F28/RES_hh_num_in!F28)</f>
        <v>0</v>
      </c>
      <c r="G28" s="95">
        <f>IF(RES_hh_emi_in!G28=0,0,1000000*RES_hh_emi_in!G28/RES_hh_num_in!G28)</f>
        <v>0</v>
      </c>
      <c r="H28" s="95">
        <f>IF(RES_hh_emi_in!H28=0,0,1000000*RES_hh_emi_in!H28/RES_hh_num_in!H28)</f>
        <v>0</v>
      </c>
      <c r="I28" s="95">
        <f>IF(RES_hh_emi_in!I28=0,0,1000000*RES_hh_emi_in!I28/RES_hh_num_in!I28)</f>
        <v>0</v>
      </c>
      <c r="J28" s="95">
        <f>IF(RES_hh_emi_in!J28=0,0,1000000*RES_hh_emi_in!J28/RES_hh_num_in!J28)</f>
        <v>0</v>
      </c>
      <c r="K28" s="95">
        <f>IF(RES_hh_emi_in!K28=0,0,1000000*RES_hh_emi_in!K28/RES_hh_num_in!K28)</f>
        <v>0</v>
      </c>
      <c r="L28" s="95">
        <f>IF(RES_hh_emi_in!L28=0,0,1000000*RES_hh_emi_in!L28/RES_hh_num_in!L28)</f>
        <v>0</v>
      </c>
      <c r="M28" s="95">
        <f>IF(RES_hh_emi_in!M28=0,0,1000000*RES_hh_emi_in!M28/RES_hh_num_in!M28)</f>
        <v>0</v>
      </c>
      <c r="N28" s="95">
        <f>IF(RES_hh_emi_in!N28=0,0,1000000*RES_hh_emi_in!N28/RES_hh_num_in!N28)</f>
        <v>0</v>
      </c>
      <c r="O28" s="95">
        <f>IF(RES_hh_emi_in!O28=0,0,1000000*RES_hh_emi_in!O28/RES_hh_num_in!O28)</f>
        <v>0</v>
      </c>
      <c r="P28" s="95">
        <f>IF(RES_hh_emi_in!P28=0,0,1000000*RES_hh_emi_in!P28/RES_hh_num_in!P28)</f>
        <v>0</v>
      </c>
      <c r="Q28" s="95">
        <f>IF(RES_hh_emi_in!Q28=0,0,1000000*RES_hh_emi_in!Q28/RES_hh_num_in!Q28)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IF(RES_hh_emi_in!C29=0,0,1000000*RES_hh_emi_in!C29/RES_hh_num_in!C29)</f>
        <v>310.42058814685464</v>
      </c>
      <c r="D29" s="95">
        <f>IF(RES_hh_emi_in!D29=0,0,1000000*RES_hh_emi_in!D29/RES_hh_num_in!D29)</f>
        <v>0</v>
      </c>
      <c r="E29" s="95">
        <f>IF(RES_hh_emi_in!E29=0,0,1000000*RES_hh_emi_in!E29/RES_hh_num_in!E29)</f>
        <v>309.84191198329313</v>
      </c>
      <c r="F29" s="95">
        <f>IF(RES_hh_emi_in!F29=0,0,1000000*RES_hh_emi_in!F29/RES_hh_num_in!F29)</f>
        <v>304.20245352340311</v>
      </c>
      <c r="G29" s="95">
        <f>IF(RES_hh_emi_in!G29=0,0,1000000*RES_hh_emi_in!G29/RES_hh_num_in!G29)</f>
        <v>0</v>
      </c>
      <c r="H29" s="95">
        <f>IF(RES_hh_emi_in!H29=0,0,1000000*RES_hh_emi_in!H29/RES_hh_num_in!H29)</f>
        <v>304.71455934333864</v>
      </c>
      <c r="I29" s="95">
        <f>IF(RES_hh_emi_in!I29=0,0,1000000*RES_hh_emi_in!I29/RES_hh_num_in!I29)</f>
        <v>0</v>
      </c>
      <c r="J29" s="95">
        <f>IF(RES_hh_emi_in!J29=0,0,1000000*RES_hh_emi_in!J29/RES_hh_num_in!J29)</f>
        <v>304.84054502330719</v>
      </c>
      <c r="K29" s="95">
        <f>IF(RES_hh_emi_in!K29=0,0,1000000*RES_hh_emi_in!K29/RES_hh_num_in!K29)</f>
        <v>0</v>
      </c>
      <c r="L29" s="95">
        <f>IF(RES_hh_emi_in!L29=0,0,1000000*RES_hh_emi_in!L29/RES_hh_num_in!L29)</f>
        <v>292.58514501312254</v>
      </c>
      <c r="M29" s="95">
        <f>IF(RES_hh_emi_in!M29=0,0,1000000*RES_hh_emi_in!M29/RES_hh_num_in!M29)</f>
        <v>0</v>
      </c>
      <c r="N29" s="95">
        <f>IF(RES_hh_emi_in!N29=0,0,1000000*RES_hh_emi_in!N29/RES_hh_num_in!N29)</f>
        <v>0</v>
      </c>
      <c r="O29" s="95">
        <f>IF(RES_hh_emi_in!O29=0,0,1000000*RES_hh_emi_in!O29/RES_hh_num_in!O29)</f>
        <v>0</v>
      </c>
      <c r="P29" s="95">
        <f>IF(RES_hh_emi_in!P29=0,0,1000000*RES_hh_emi_in!P29/RES_hh_num_in!P29)</f>
        <v>0</v>
      </c>
      <c r="Q29" s="95">
        <f>IF(RES_hh_emi_in!Q29=0,0,1000000*RES_hh_emi_in!Q29/RES_hh_num_in!Q29)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IF(RES_hh_emi_in!C30=0,0,1000000*RES_hh_emi_in!C30/RES_hh_num_in!C30)</f>
        <v>251.41712114971222</v>
      </c>
      <c r="D30" s="95">
        <f>IF(RES_hh_emi_in!D30=0,0,1000000*RES_hh_emi_in!D30/RES_hh_num_in!D30)</f>
        <v>253.43223441019074</v>
      </c>
      <c r="E30" s="95">
        <f>IF(RES_hh_emi_in!E30=0,0,1000000*RES_hh_emi_in!E30/RES_hh_num_in!E30)</f>
        <v>254.11542623329103</v>
      </c>
      <c r="F30" s="95">
        <f>IF(RES_hh_emi_in!F30=0,0,1000000*RES_hh_emi_in!F30/RES_hh_num_in!F30)</f>
        <v>248.20082966316681</v>
      </c>
      <c r="G30" s="95">
        <f>IF(RES_hh_emi_in!G30=0,0,1000000*RES_hh_emi_in!G30/RES_hh_num_in!G30)</f>
        <v>245.15042745385006</v>
      </c>
      <c r="H30" s="95">
        <f>IF(RES_hh_emi_in!H30=0,0,1000000*RES_hh_emi_in!H30/RES_hh_num_in!H30)</f>
        <v>239.662814168046</v>
      </c>
      <c r="I30" s="95">
        <f>IF(RES_hh_emi_in!I30=0,0,1000000*RES_hh_emi_in!I30/RES_hh_num_in!I30)</f>
        <v>253.6778502437723</v>
      </c>
      <c r="J30" s="95">
        <f>IF(RES_hh_emi_in!J30=0,0,1000000*RES_hh_emi_in!J30/RES_hh_num_in!J30)</f>
        <v>237.12573521035898</v>
      </c>
      <c r="K30" s="95">
        <f>IF(RES_hh_emi_in!K30=0,0,1000000*RES_hh_emi_in!K30/RES_hh_num_in!K30)</f>
        <v>242.18388550794623</v>
      </c>
      <c r="L30" s="95">
        <f>IF(RES_hh_emi_in!L30=0,0,1000000*RES_hh_emi_in!L30/RES_hh_num_in!L30)</f>
        <v>243.0709245718472</v>
      </c>
      <c r="M30" s="95">
        <f>IF(RES_hh_emi_in!M30=0,0,1000000*RES_hh_emi_in!M30/RES_hh_num_in!M30)</f>
        <v>233.02484889033457</v>
      </c>
      <c r="N30" s="95">
        <f>IF(RES_hh_emi_in!N30=0,0,1000000*RES_hh_emi_in!N30/RES_hh_num_in!N30)</f>
        <v>240.16936763031674</v>
      </c>
      <c r="O30" s="95">
        <f>IF(RES_hh_emi_in!O30=0,0,1000000*RES_hh_emi_in!O30/RES_hh_num_in!O30)</f>
        <v>232.51190425836165</v>
      </c>
      <c r="P30" s="95">
        <f>IF(RES_hh_emi_in!P30=0,0,1000000*RES_hh_emi_in!P30/RES_hh_num_in!P30)</f>
        <v>224.34188975493902</v>
      </c>
      <c r="Q30" s="95">
        <f>IF(RES_hh_emi_in!Q30=0,0,1000000*RES_hh_emi_in!Q30/RES_hh_num_in!Q30)</f>
        <v>231.8559821493329</v>
      </c>
    </row>
    <row r="31" spans="1:17" ht="12" customHeight="1" x14ac:dyDescent="0.25">
      <c r="A31" s="87" t="s">
        <v>55</v>
      </c>
      <c r="B31" s="95"/>
      <c r="C31" s="95">
        <f>IF(RES_hh_emi_in!C31=0,0,1000000*RES_hh_emi_in!C31/RES_hh_num_in!C31)</f>
        <v>0</v>
      </c>
      <c r="D31" s="95">
        <f>IF(RES_hh_emi_in!D31=0,0,1000000*RES_hh_emi_in!D31/RES_hh_num_in!D31)</f>
        <v>0</v>
      </c>
      <c r="E31" s="95">
        <f>IF(RES_hh_emi_in!E31=0,0,1000000*RES_hh_emi_in!E31/RES_hh_num_in!E31)</f>
        <v>0</v>
      </c>
      <c r="F31" s="95">
        <f>IF(RES_hh_emi_in!F31=0,0,1000000*RES_hh_emi_in!F31/RES_hh_num_in!F31)</f>
        <v>0</v>
      </c>
      <c r="G31" s="95">
        <f>IF(RES_hh_emi_in!G31=0,0,1000000*RES_hh_emi_in!G31/RES_hh_num_in!G31)</f>
        <v>0</v>
      </c>
      <c r="H31" s="95">
        <f>IF(RES_hh_emi_in!H31=0,0,1000000*RES_hh_emi_in!H31/RES_hh_num_in!H31)</f>
        <v>0</v>
      </c>
      <c r="I31" s="95">
        <f>IF(RES_hh_emi_in!I31=0,0,1000000*RES_hh_emi_in!I31/RES_hh_num_in!I31)</f>
        <v>0</v>
      </c>
      <c r="J31" s="95">
        <f>IF(RES_hh_emi_in!J31=0,0,1000000*RES_hh_emi_in!J31/RES_hh_num_in!J31)</f>
        <v>0</v>
      </c>
      <c r="K31" s="95">
        <f>IF(RES_hh_emi_in!K31=0,0,1000000*RES_hh_emi_in!K31/RES_hh_num_in!K31)</f>
        <v>0</v>
      </c>
      <c r="L31" s="95">
        <f>IF(RES_hh_emi_in!L31=0,0,1000000*RES_hh_emi_in!L31/RES_hh_num_in!L31)</f>
        <v>0</v>
      </c>
      <c r="M31" s="95">
        <f>IF(RES_hh_emi_in!M31=0,0,1000000*RES_hh_emi_in!M31/RES_hh_num_in!M31)</f>
        <v>0</v>
      </c>
      <c r="N31" s="95">
        <f>IF(RES_hh_emi_in!N31=0,0,1000000*RES_hh_emi_in!N31/RES_hh_num_in!N31)</f>
        <v>0</v>
      </c>
      <c r="O31" s="95">
        <f>IF(RES_hh_emi_in!O31=0,0,1000000*RES_hh_emi_in!O31/RES_hh_num_in!O31)</f>
        <v>0</v>
      </c>
      <c r="P31" s="95">
        <f>IF(RES_hh_emi_in!P31=0,0,1000000*RES_hh_emi_in!P31/RES_hh_num_in!P31)</f>
        <v>0</v>
      </c>
      <c r="Q31" s="95">
        <f>IF(RES_hh_emi_in!Q31=0,0,1000000*RES_hh_emi_in!Q31/RES_hh_num_in!Q31)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IF(RES_hh_emi_in!C32=0,0,1000000*RES_hh_emi_in!C32/RES_hh_num_in!C32)</f>
        <v>0</v>
      </c>
      <c r="D32" s="18">
        <f>IF(RES_hh_emi_in!D32=0,0,1000000*RES_hh_emi_in!D32/RES_hh_num_in!D32)</f>
        <v>0</v>
      </c>
      <c r="E32" s="18">
        <f>IF(RES_hh_emi_in!E32=0,0,1000000*RES_hh_emi_in!E32/RES_hh_num_in!E32)</f>
        <v>0</v>
      </c>
      <c r="F32" s="18">
        <f>IF(RES_hh_emi_in!F32=0,0,1000000*RES_hh_emi_in!F32/RES_hh_num_in!F32)</f>
        <v>0</v>
      </c>
      <c r="G32" s="18">
        <f>IF(RES_hh_emi_in!G32=0,0,1000000*RES_hh_emi_in!G32/RES_hh_num_in!G32)</f>
        <v>0</v>
      </c>
      <c r="H32" s="18">
        <f>IF(RES_hh_emi_in!H32=0,0,1000000*RES_hh_emi_in!H32/RES_hh_num_in!H32)</f>
        <v>0</v>
      </c>
      <c r="I32" s="18">
        <f>IF(RES_hh_emi_in!I32=0,0,1000000*RES_hh_emi_in!I32/RES_hh_num_in!I32)</f>
        <v>0</v>
      </c>
      <c r="J32" s="18">
        <f>IF(RES_hh_emi_in!J32=0,0,1000000*RES_hh_emi_in!J32/RES_hh_num_in!J32)</f>
        <v>0</v>
      </c>
      <c r="K32" s="18">
        <f>IF(RES_hh_emi_in!K32=0,0,1000000*RES_hh_emi_in!K32/RES_hh_num_in!K32)</f>
        <v>0</v>
      </c>
      <c r="L32" s="18">
        <f>IF(RES_hh_emi_in!L32=0,0,1000000*RES_hh_emi_in!L32/RES_hh_num_in!L32)</f>
        <v>0</v>
      </c>
      <c r="M32" s="18">
        <f>IF(RES_hh_emi_in!M32=0,0,1000000*RES_hh_emi_in!M32/RES_hh_num_in!M32)</f>
        <v>0</v>
      </c>
      <c r="N32" s="18">
        <f>IF(RES_hh_emi_in!N32=0,0,1000000*RES_hh_emi_in!N32/RES_hh_num_in!N32)</f>
        <v>0</v>
      </c>
      <c r="O32" s="18">
        <f>IF(RES_hh_emi_in!O32=0,0,1000000*RES_hh_emi_in!O32/RES_hh_num_in!O32)</f>
        <v>0</v>
      </c>
      <c r="P32" s="18">
        <f>IF(RES_hh_emi_in!P32=0,0,1000000*RES_hh_emi_in!P32/RES_hh_num_in!P32)</f>
        <v>0</v>
      </c>
      <c r="Q32" s="18">
        <f>IF(RES_hh_emi_in!Q32=0,0,1000000*RES_hh_emi_in!Q32/RES_hh_num_in!Q32)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/>
      <c r="C3" s="100">
        <f>IF(RES_hh_fech_in!C3=0,0,RES_hh_fech_in!C3/RES_summary!C$21)</f>
        <v>208.93651595722227</v>
      </c>
      <c r="D3" s="100">
        <f>IF(RES_hh_fech_in!D3=0,0,RES_hh_fech_in!D3/RES_summary!D$21)</f>
        <v>189.2599898948047</v>
      </c>
      <c r="E3" s="100">
        <f>IF(RES_hh_fech_in!E3=0,0,RES_hh_fech_in!E3/RES_summary!E$21)</f>
        <v>186.81948740389873</v>
      </c>
      <c r="F3" s="100">
        <f>IF(RES_hh_fech_in!F3=0,0,RES_hh_fech_in!F3/RES_summary!F$21)</f>
        <v>174.22830609055339</v>
      </c>
      <c r="G3" s="100">
        <f>IF(RES_hh_fech_in!G3=0,0,RES_hh_fech_in!G3/RES_summary!G$21)</f>
        <v>167.65190878641116</v>
      </c>
      <c r="H3" s="100">
        <f>IF(RES_hh_fech_in!H3=0,0,RES_hh_fech_in!H3/RES_summary!H$21)</f>
        <v>166.43680175240877</v>
      </c>
      <c r="I3" s="100">
        <f>IF(RES_hh_fech_in!I3=0,0,RES_hh_fech_in!I3/RES_summary!I$21)</f>
        <v>138.67591143056185</v>
      </c>
      <c r="J3" s="100">
        <f>IF(RES_hh_fech_in!J3=0,0,RES_hh_fech_in!J3/RES_summary!J$21)</f>
        <v>144.76368141447443</v>
      </c>
      <c r="K3" s="100">
        <f>IF(RES_hh_fech_in!K3=0,0,RES_hh_fech_in!K3/RES_summary!K$21)</f>
        <v>141.66973950883767</v>
      </c>
      <c r="L3" s="100">
        <f>IF(RES_hh_fech_in!L3=0,0,RES_hh_fech_in!L3/RES_summary!L$21)</f>
        <v>155.30291464323764</v>
      </c>
      <c r="M3" s="100">
        <f>IF(RES_hh_fech_in!M3=0,0,RES_hh_fech_in!M3/RES_summary!M$21)</f>
        <v>123.30120335004689</v>
      </c>
      <c r="N3" s="100">
        <f>IF(RES_hh_fech_in!N3=0,0,RES_hh_fech_in!N3/RES_summary!N$21)</f>
        <v>133.74892583279473</v>
      </c>
      <c r="O3" s="100">
        <f>IF(RES_hh_fech_in!O3=0,0,RES_hh_fech_in!O3/RES_summary!O$21)</f>
        <v>125.35031312246524</v>
      </c>
      <c r="P3" s="100">
        <f>IF(RES_hh_fech_in!P3=0,0,RES_hh_fech_in!P3/RES_summary!P$21)</f>
        <v>115.70485407136034</v>
      </c>
      <c r="Q3" s="100">
        <f>IF(RES_hh_fech_in!Q3=0,0,RES_hh_fech_in!Q3/RES_summary!Q$21)</f>
        <v>112.66234385869453</v>
      </c>
    </row>
    <row r="4" spans="1:17" ht="12.95" customHeight="1" x14ac:dyDescent="0.25">
      <c r="A4" s="89" t="s">
        <v>65</v>
      </c>
      <c r="B4" s="96"/>
      <c r="C4" s="96">
        <f>IF(RES_hh_fech_in!C4=0,0,RES_hh_fech_in!C4/RES_summary!C$21)</f>
        <v>177.08229953545532</v>
      </c>
      <c r="D4" s="96">
        <f>IF(RES_hh_fech_in!D4=0,0,RES_hh_fech_in!D4/RES_summary!D$21)</f>
        <v>158.31066495391067</v>
      </c>
      <c r="E4" s="96">
        <f>IF(RES_hh_fech_in!E4=0,0,RES_hh_fech_in!E4/RES_summary!E$21)</f>
        <v>156.84271959429807</v>
      </c>
      <c r="F4" s="96">
        <f>IF(RES_hh_fech_in!F4=0,0,RES_hh_fech_in!F4/RES_summary!F$21)</f>
        <v>144.82751151683991</v>
      </c>
      <c r="G4" s="96">
        <f>IF(RES_hh_fech_in!G4=0,0,RES_hh_fech_in!G4/RES_summary!G$21)</f>
        <v>139.45593927798981</v>
      </c>
      <c r="H4" s="96">
        <f>IF(RES_hh_fech_in!H4=0,0,RES_hh_fech_in!H4/RES_summary!H$21)</f>
        <v>138.37540947355328</v>
      </c>
      <c r="I4" s="96">
        <f>IF(RES_hh_fech_in!I4=0,0,RES_hh_fech_in!I4/RES_summary!I$21)</f>
        <v>111.72722432641412</v>
      </c>
      <c r="J4" s="96">
        <f>IF(RES_hh_fech_in!J4=0,0,RES_hh_fech_in!J4/RES_summary!J$21)</f>
        <v>118.20867275447344</v>
      </c>
      <c r="K4" s="96">
        <f>IF(RES_hh_fech_in!K4=0,0,RES_hh_fech_in!K4/RES_summary!K$21)</f>
        <v>115.16616128460367</v>
      </c>
      <c r="L4" s="96">
        <f>IF(RES_hh_fech_in!L4=0,0,RES_hh_fech_in!L4/RES_summary!L$21)</f>
        <v>128.03268802929912</v>
      </c>
      <c r="M4" s="96">
        <f>IF(RES_hh_fech_in!M4=0,0,RES_hh_fech_in!M4/RES_summary!M$21)</f>
        <v>98.344978431873699</v>
      </c>
      <c r="N4" s="96">
        <f>IF(RES_hh_fech_in!N4=0,0,RES_hh_fech_in!N4/RES_summary!N$21)</f>
        <v>107.77391468059866</v>
      </c>
      <c r="O4" s="96">
        <f>IF(RES_hh_fech_in!O4=0,0,RES_hh_fech_in!O4/RES_summary!O$21)</f>
        <v>101.9547143696514</v>
      </c>
      <c r="P4" s="96">
        <f>IF(RES_hh_fech_in!P4=0,0,RES_hh_fech_in!P4/RES_summary!P$21)</f>
        <v>91.006970424235135</v>
      </c>
      <c r="Q4" s="96">
        <f>IF(RES_hh_fech_in!Q4=0,0,RES_hh_fech_in!Q4/RES_summary!Q$21)</f>
        <v>88.911264862269263</v>
      </c>
    </row>
    <row r="5" spans="1:17" ht="12" customHeight="1" x14ac:dyDescent="0.25">
      <c r="A5" s="87" t="s">
        <v>58</v>
      </c>
      <c r="B5" s="95"/>
      <c r="C5" s="95">
        <f>IF(RES_hh_fech_in!C5=0,0,RES_hh_fech_in!C5/RES_summary!C$21)</f>
        <v>0</v>
      </c>
      <c r="D5" s="95">
        <f>IF(RES_hh_fech_in!D5=0,0,RES_hh_fech_in!D5/RES_summary!D$21)</f>
        <v>0</v>
      </c>
      <c r="E5" s="95">
        <f>IF(RES_hh_fech_in!E5=0,0,RES_hh_fech_in!E5/RES_summary!E$21)</f>
        <v>196.99918581415758</v>
      </c>
      <c r="F5" s="95">
        <f>IF(RES_hh_fech_in!F5=0,0,RES_hh_fech_in!F5/RES_summary!F$21)</f>
        <v>0</v>
      </c>
      <c r="G5" s="95">
        <f>IF(RES_hh_fech_in!G5=0,0,RES_hh_fech_in!G5/RES_summary!G$21)</f>
        <v>177.27530157375796</v>
      </c>
      <c r="H5" s="95">
        <f>IF(RES_hh_fech_in!H5=0,0,RES_hh_fech_in!H5/RES_summary!H$21)</f>
        <v>172.17092870428974</v>
      </c>
      <c r="I5" s="95">
        <f>IF(RES_hh_fech_in!I5=0,0,RES_hh_fech_in!I5/RES_summary!I$21)</f>
        <v>144.72491186208222</v>
      </c>
      <c r="J5" s="95">
        <f>IF(RES_hh_fech_in!J5=0,0,RES_hh_fech_in!J5/RES_summary!J$21)</f>
        <v>131.92677446726631</v>
      </c>
      <c r="K5" s="95">
        <f>IF(RES_hh_fech_in!K5=0,0,RES_hh_fech_in!K5/RES_summary!K$21)</f>
        <v>126.21898600773964</v>
      </c>
      <c r="L5" s="95">
        <f>IF(RES_hh_fech_in!L5=0,0,RES_hh_fech_in!L5/RES_summary!L$21)</f>
        <v>153.01978874349984</v>
      </c>
      <c r="M5" s="95">
        <f>IF(RES_hh_fech_in!M5=0,0,RES_hh_fech_in!M5/RES_summary!M$21)</f>
        <v>125.31419001930884</v>
      </c>
      <c r="N5" s="95">
        <f>IF(RES_hh_fech_in!N5=0,0,RES_hh_fech_in!N5/RES_summary!N$21)</f>
        <v>0</v>
      </c>
      <c r="O5" s="95">
        <f>IF(RES_hh_fech_in!O5=0,0,RES_hh_fech_in!O5/RES_summary!O$21)</f>
        <v>0</v>
      </c>
      <c r="P5" s="95">
        <f>IF(RES_hh_fech_in!P5=0,0,RES_hh_fech_in!P5/RES_summary!P$21)</f>
        <v>0</v>
      </c>
      <c r="Q5" s="95">
        <f>IF(RES_hh_fech_in!Q5=0,0,RES_hh_fech_in!Q5/RES_summary!Q$21)</f>
        <v>0</v>
      </c>
    </row>
    <row r="6" spans="1:17" ht="12" customHeight="1" x14ac:dyDescent="0.25">
      <c r="A6" s="87" t="s">
        <v>84</v>
      </c>
      <c r="B6" s="95"/>
      <c r="C6" s="95">
        <f>IF(RES_hh_fech_in!C6=0,0,RES_hh_fech_in!C6/RES_summary!C$21)</f>
        <v>172.87283271899847</v>
      </c>
      <c r="D6" s="95">
        <f>IF(RES_hh_fech_in!D6=0,0,RES_hh_fech_in!D6/RES_summary!D$21)</f>
        <v>158.38522107690906</v>
      </c>
      <c r="E6" s="95">
        <f>IF(RES_hh_fech_in!E6=0,0,RES_hh_fech_in!E6/RES_summary!E$21)</f>
        <v>130.51971479305953</v>
      </c>
      <c r="F6" s="95">
        <f>IF(RES_hh_fech_in!F6=0,0,RES_hh_fech_in!F6/RES_summary!F$21)</f>
        <v>139.26338100999274</v>
      </c>
      <c r="G6" s="95">
        <f>IF(RES_hh_fech_in!G6=0,0,RES_hh_fech_in!G6/RES_summary!G$21)</f>
        <v>122.90323309350309</v>
      </c>
      <c r="H6" s="95">
        <f>IF(RES_hh_fech_in!H6=0,0,RES_hh_fech_in!H6/RES_summary!H$21)</f>
        <v>140.39539129112958</v>
      </c>
      <c r="I6" s="95">
        <f>IF(RES_hh_fech_in!I6=0,0,RES_hh_fech_in!I6/RES_summary!I$21)</f>
        <v>92.749435607257283</v>
      </c>
      <c r="J6" s="95">
        <f>IF(RES_hh_fech_in!J6=0,0,RES_hh_fech_in!J6/RES_summary!J$21)</f>
        <v>114.34040517122271</v>
      </c>
      <c r="K6" s="95">
        <f>IF(RES_hh_fech_in!K6=0,0,RES_hh_fech_in!K6/RES_summary!K$21)</f>
        <v>107.90785394456448</v>
      </c>
      <c r="L6" s="95">
        <f>IF(RES_hh_fech_in!L6=0,0,RES_hh_fech_in!L6/RES_summary!L$21)</f>
        <v>112.41850630668718</v>
      </c>
      <c r="M6" s="95">
        <f>IF(RES_hh_fech_in!M6=0,0,RES_hh_fech_in!M6/RES_summary!M$21)</f>
        <v>93.379404596522491</v>
      </c>
      <c r="N6" s="95">
        <f>IF(RES_hh_fech_in!N6=0,0,RES_hh_fech_in!N6/RES_summary!N$21)</f>
        <v>0</v>
      </c>
      <c r="O6" s="95">
        <f>IF(RES_hh_fech_in!O6=0,0,RES_hh_fech_in!O6/RES_summary!O$21)</f>
        <v>0</v>
      </c>
      <c r="P6" s="95">
        <f>IF(RES_hh_fech_in!P6=0,0,RES_hh_fech_in!P6/RES_summary!P$21)</f>
        <v>0</v>
      </c>
      <c r="Q6" s="95">
        <f>IF(RES_hh_fech_in!Q6=0,0,RES_hh_fech_in!Q6/RES_summary!Q$21)</f>
        <v>0</v>
      </c>
    </row>
    <row r="7" spans="1:17" ht="12" customHeight="1" x14ac:dyDescent="0.25">
      <c r="A7" s="87" t="s">
        <v>110</v>
      </c>
      <c r="B7" s="95"/>
      <c r="C7" s="95">
        <f>IF(RES_hh_fech_in!C7=0,0,RES_hh_fech_in!C7/RES_summary!C$21)</f>
        <v>181.38996469992469</v>
      </c>
      <c r="D7" s="95">
        <f>IF(RES_hh_fech_in!D7=0,0,RES_hh_fech_in!D7/RES_summary!D$21)</f>
        <v>167.19779527648259</v>
      </c>
      <c r="E7" s="95">
        <f>IF(RES_hh_fech_in!E7=0,0,RES_hh_fech_in!E7/RES_summary!E$21)</f>
        <v>162.03463768373135</v>
      </c>
      <c r="F7" s="95">
        <f>IF(RES_hh_fech_in!F7=0,0,RES_hh_fech_in!F7/RES_summary!F$21)</f>
        <v>158.57485734528967</v>
      </c>
      <c r="G7" s="95">
        <f>IF(RES_hh_fech_in!G7=0,0,RES_hh_fech_in!G7/RES_summary!G$21)</f>
        <v>148.36967751641728</v>
      </c>
      <c r="H7" s="95">
        <f>IF(RES_hh_fech_in!H7=0,0,RES_hh_fech_in!H7/RES_summary!H$21)</f>
        <v>153.88460010563219</v>
      </c>
      <c r="I7" s="95">
        <f>IF(RES_hh_fech_in!I7=0,0,RES_hh_fech_in!I7/RES_summary!I$21)</f>
        <v>0</v>
      </c>
      <c r="J7" s="95">
        <f>IF(RES_hh_fech_in!J7=0,0,RES_hh_fech_in!J7/RES_summary!J$21)</f>
        <v>143.20790790623028</v>
      </c>
      <c r="K7" s="95">
        <f>IF(RES_hh_fech_in!K7=0,0,RES_hh_fech_in!K7/RES_summary!K$21)</f>
        <v>121.25988633950867</v>
      </c>
      <c r="L7" s="95">
        <f>IF(RES_hh_fech_in!L7=0,0,RES_hh_fech_in!L7/RES_summary!L$21)</f>
        <v>133.71647813366408</v>
      </c>
      <c r="M7" s="95">
        <f>IF(RES_hh_fech_in!M7=0,0,RES_hh_fech_in!M7/RES_summary!M$21)</f>
        <v>106.00723038285302</v>
      </c>
      <c r="N7" s="95">
        <f>IF(RES_hh_fech_in!N7=0,0,RES_hh_fech_in!N7/RES_summary!N$21)</f>
        <v>113.74433895474944</v>
      </c>
      <c r="O7" s="95">
        <f>IF(RES_hh_fech_in!O7=0,0,RES_hh_fech_in!O7/RES_summary!O$21)</f>
        <v>117.36280518649465</v>
      </c>
      <c r="P7" s="95">
        <f>IF(RES_hh_fech_in!P7=0,0,RES_hh_fech_in!P7/RES_summary!P$21)</f>
        <v>99.671544160395584</v>
      </c>
      <c r="Q7" s="95">
        <f>IF(RES_hh_fech_in!Q7=0,0,RES_hh_fech_in!Q7/RES_summary!Q$21)</f>
        <v>97.048810736300879</v>
      </c>
    </row>
    <row r="8" spans="1:17" ht="12" customHeight="1" x14ac:dyDescent="0.25">
      <c r="A8" s="87" t="s">
        <v>109</v>
      </c>
      <c r="B8" s="95"/>
      <c r="C8" s="95">
        <f>IF(RES_hh_fech_in!C8=0,0,RES_hh_fech_in!C8/RES_summary!C$21)</f>
        <v>168.88396232075766</v>
      </c>
      <c r="D8" s="95">
        <f>IF(RES_hh_fech_in!D8=0,0,RES_hh_fech_in!D8/RES_summary!D$21)</f>
        <v>157.27064634849566</v>
      </c>
      <c r="E8" s="95">
        <f>IF(RES_hh_fech_in!E8=0,0,RES_hh_fech_in!E8/RES_summary!E$21)</f>
        <v>151.18931742941126</v>
      </c>
      <c r="F8" s="95">
        <f>IF(RES_hh_fech_in!F8=0,0,RES_hh_fech_in!F8/RES_summary!F$21)</f>
        <v>141.79772960238392</v>
      </c>
      <c r="G8" s="95">
        <f>IF(RES_hh_fech_in!G8=0,0,RES_hh_fech_in!G8/RES_summary!G$21)</f>
        <v>131.34336456200307</v>
      </c>
      <c r="H8" s="95">
        <f>IF(RES_hh_fech_in!H8=0,0,RES_hh_fech_in!H8/RES_summary!H$21)</f>
        <v>124.77819781965195</v>
      </c>
      <c r="I8" s="95">
        <f>IF(RES_hh_fech_in!I8=0,0,RES_hh_fech_in!I8/RES_summary!I$21)</f>
        <v>105.38344861719735</v>
      </c>
      <c r="J8" s="95">
        <f>IF(RES_hh_fech_in!J8=0,0,RES_hh_fech_in!J8/RES_summary!J$21)</f>
        <v>106.99325872500745</v>
      </c>
      <c r="K8" s="95">
        <f>IF(RES_hh_fech_in!K8=0,0,RES_hh_fech_in!K8/RES_summary!K$21)</f>
        <v>107.74768350033956</v>
      </c>
      <c r="L8" s="95">
        <f>IF(RES_hh_fech_in!L8=0,0,RES_hh_fech_in!L8/RES_summary!L$21)</f>
        <v>122.99596434907873</v>
      </c>
      <c r="M8" s="95">
        <f>IF(RES_hh_fech_in!M8=0,0,RES_hh_fech_in!M8/RES_summary!M$21)</f>
        <v>97.213631005897611</v>
      </c>
      <c r="N8" s="95">
        <f>IF(RES_hh_fech_in!N8=0,0,RES_hh_fech_in!N8/RES_summary!N$21)</f>
        <v>104.04591740988754</v>
      </c>
      <c r="O8" s="95">
        <f>IF(RES_hh_fech_in!O8=0,0,RES_hh_fech_in!O8/RES_summary!O$21)</f>
        <v>112.57991947100867</v>
      </c>
      <c r="P8" s="95">
        <f>IF(RES_hh_fech_in!P8=0,0,RES_hh_fech_in!P8/RES_summary!P$21)</f>
        <v>86.054747661532573</v>
      </c>
      <c r="Q8" s="95">
        <f>IF(RES_hh_fech_in!Q8=0,0,RES_hh_fech_in!Q8/RES_summary!Q$21)</f>
        <v>90.98000129704117</v>
      </c>
    </row>
    <row r="9" spans="1:17" ht="12" customHeight="1" x14ac:dyDescent="0.25">
      <c r="A9" s="87" t="s">
        <v>55</v>
      </c>
      <c r="B9" s="95"/>
      <c r="C9" s="95">
        <f>IF(RES_hh_fech_in!C9=0,0,RES_hh_fech_in!C9/RES_summary!C$21)</f>
        <v>194.75140999222546</v>
      </c>
      <c r="D9" s="95">
        <f>IF(RES_hh_fech_in!D9=0,0,RES_hh_fech_in!D9/RES_summary!D$21)</f>
        <v>189.76667133386763</v>
      </c>
      <c r="E9" s="95">
        <f>IF(RES_hh_fech_in!E9=0,0,RES_hh_fech_in!E9/RES_summary!E$21)</f>
        <v>183.59424820392903</v>
      </c>
      <c r="F9" s="95">
        <f>IF(RES_hh_fech_in!F9=0,0,RES_hh_fech_in!F9/RES_summary!F$21)</f>
        <v>177.49342691972353</v>
      </c>
      <c r="G9" s="95">
        <f>IF(RES_hh_fech_in!G9=0,0,RES_hh_fech_in!G9/RES_summary!G$21)</f>
        <v>168.39296006831904</v>
      </c>
      <c r="H9" s="95">
        <f>IF(RES_hh_fech_in!H9=0,0,RES_hh_fech_in!H9/RES_summary!H$21)</f>
        <v>165.92128310444141</v>
      </c>
      <c r="I9" s="95">
        <f>IF(RES_hh_fech_in!I9=0,0,RES_hh_fech_in!I9/RES_summary!I$21)</f>
        <v>136.51904492324041</v>
      </c>
      <c r="J9" s="95">
        <f>IF(RES_hh_fech_in!J9=0,0,RES_hh_fech_in!J9/RES_summary!J$21)</f>
        <v>140.07897188894725</v>
      </c>
      <c r="K9" s="95">
        <f>IF(RES_hh_fech_in!K9=0,0,RES_hh_fech_in!K9/RES_summary!K$21)</f>
        <v>133.51895058029459</v>
      </c>
      <c r="L9" s="95">
        <f>IF(RES_hh_fech_in!L9=0,0,RES_hh_fech_in!L9/RES_summary!L$21)</f>
        <v>147.83865018506427</v>
      </c>
      <c r="M9" s="95">
        <f>IF(RES_hh_fech_in!M9=0,0,RES_hh_fech_in!M9/RES_summary!M$21)</f>
        <v>124.00265419019685</v>
      </c>
      <c r="N9" s="95">
        <f>IF(RES_hh_fech_in!N9=0,0,RES_hh_fech_in!N9/RES_summary!N$21)</f>
        <v>131.76847908464003</v>
      </c>
      <c r="O9" s="95">
        <f>IF(RES_hh_fech_in!O9=0,0,RES_hh_fech_in!O9/RES_summary!O$21)</f>
        <v>136.13076282078347</v>
      </c>
      <c r="P9" s="95">
        <f>IF(RES_hh_fech_in!P9=0,0,RES_hh_fech_in!P9/RES_summary!P$21)</f>
        <v>108.08074802828955</v>
      </c>
      <c r="Q9" s="95">
        <f>IF(RES_hh_fech_in!Q9=0,0,RES_hh_fech_in!Q9/RES_summary!Q$21)</f>
        <v>114.71591370963877</v>
      </c>
    </row>
    <row r="10" spans="1:17" ht="12" customHeight="1" x14ac:dyDescent="0.25">
      <c r="A10" s="87" t="s">
        <v>79</v>
      </c>
      <c r="B10" s="95"/>
      <c r="C10" s="95">
        <f>IF(RES_hh_fech_in!C10=0,0,RES_hh_fech_in!C10/RES_summary!C$21)</f>
        <v>0</v>
      </c>
      <c r="D10" s="95">
        <f>IF(RES_hh_fech_in!D10=0,0,RES_hh_fech_in!D10/RES_summary!D$21)</f>
        <v>0</v>
      </c>
      <c r="E10" s="95">
        <f>IF(RES_hh_fech_in!E10=0,0,RES_hh_fech_in!E10/RES_summary!E$21)</f>
        <v>124.66766170794354</v>
      </c>
      <c r="F10" s="95">
        <f>IF(RES_hh_fech_in!F10=0,0,RES_hh_fech_in!F10/RES_summary!F$21)</f>
        <v>116.64073024258273</v>
      </c>
      <c r="G10" s="95">
        <f>IF(RES_hh_fech_in!G10=0,0,RES_hh_fech_in!G10/RES_summary!G$21)</f>
        <v>105.13302576466015</v>
      </c>
      <c r="H10" s="95">
        <f>IF(RES_hh_fech_in!H10=0,0,RES_hh_fech_in!H10/RES_summary!H$21)</f>
        <v>104.75517618291066</v>
      </c>
      <c r="I10" s="95">
        <f>IF(RES_hh_fech_in!I10=0,0,RES_hh_fech_in!I10/RES_summary!I$21)</f>
        <v>82.966759243702128</v>
      </c>
      <c r="J10" s="95">
        <f>IF(RES_hh_fech_in!J10=0,0,RES_hh_fech_in!J10/RES_summary!J$21)</f>
        <v>95.710980346329123</v>
      </c>
      <c r="K10" s="95">
        <f>IF(RES_hh_fech_in!K10=0,0,RES_hh_fech_in!K10/RES_summary!K$21)</f>
        <v>86.269474628223065</v>
      </c>
      <c r="L10" s="95">
        <f>IF(RES_hh_fech_in!L10=0,0,RES_hh_fech_in!L10/RES_summary!L$21)</f>
        <v>94.624525129655993</v>
      </c>
      <c r="M10" s="95">
        <f>IF(RES_hh_fech_in!M10=0,0,RES_hh_fech_in!M10/RES_summary!M$21)</f>
        <v>74.306539228348882</v>
      </c>
      <c r="N10" s="95">
        <f>IF(RES_hh_fech_in!N10=0,0,RES_hh_fech_in!N10/RES_summary!N$21)</f>
        <v>80.538141717531744</v>
      </c>
      <c r="O10" s="95">
        <f>IF(RES_hh_fech_in!O10=0,0,RES_hh_fech_in!O10/RES_summary!O$21)</f>
        <v>83.722525655925295</v>
      </c>
      <c r="P10" s="95">
        <f>IF(RES_hh_fech_in!P10=0,0,RES_hh_fech_in!P10/RES_summary!P$21)</f>
        <v>69.23364123999292</v>
      </c>
      <c r="Q10" s="95">
        <f>IF(RES_hh_fech_in!Q10=0,0,RES_hh_fech_in!Q10/RES_summary!Q$21)</f>
        <v>72.815769310633002</v>
      </c>
    </row>
    <row r="11" spans="1:17" ht="12" customHeight="1" x14ac:dyDescent="0.25">
      <c r="A11" s="87" t="s">
        <v>61</v>
      </c>
      <c r="B11" s="95"/>
      <c r="C11" s="95">
        <f>IF(RES_hh_fech_in!C11=0,0,RES_hh_fech_in!C11/RES_summary!C$21)</f>
        <v>137.63124834162178</v>
      </c>
      <c r="D11" s="95">
        <f>IF(RES_hh_fech_in!D11=0,0,RES_hh_fech_in!D11/RES_summary!D$21)</f>
        <v>133.17478245484534</v>
      </c>
      <c r="E11" s="95">
        <f>IF(RES_hh_fech_in!E11=0,0,RES_hh_fech_in!E11/RES_summary!E$21)</f>
        <v>113.07891125028848</v>
      </c>
      <c r="F11" s="95">
        <f>IF(RES_hh_fech_in!F11=0,0,RES_hh_fech_in!F11/RES_summary!F$21)</f>
        <v>125.10787511420203</v>
      </c>
      <c r="G11" s="95">
        <f>IF(RES_hh_fech_in!G11=0,0,RES_hh_fech_in!G11/RES_summary!G$21)</f>
        <v>116.08451492704825</v>
      </c>
      <c r="H11" s="95">
        <f>IF(RES_hh_fech_in!H11=0,0,RES_hh_fech_in!H11/RES_summary!H$21)</f>
        <v>102.96107923033864</v>
      </c>
      <c r="I11" s="95">
        <f>IF(RES_hh_fech_in!I11=0,0,RES_hh_fech_in!I11/RES_summary!I$21)</f>
        <v>86.605501469408551</v>
      </c>
      <c r="J11" s="95">
        <f>IF(RES_hh_fech_in!J11=0,0,RES_hh_fech_in!J11/RES_summary!J$21)</f>
        <v>93.487837715271098</v>
      </c>
      <c r="K11" s="95">
        <f>IF(RES_hh_fech_in!K11=0,0,RES_hh_fech_in!K11/RES_summary!K$21)</f>
        <v>89.208708359829586</v>
      </c>
      <c r="L11" s="95">
        <f>IF(RES_hh_fech_in!L11=0,0,RES_hh_fech_in!L11/RES_summary!L$21)</f>
        <v>101.42152001388898</v>
      </c>
      <c r="M11" s="95">
        <f>IF(RES_hh_fech_in!M11=0,0,RES_hh_fech_in!M11/RES_summary!M$21)</f>
        <v>80.720582918861155</v>
      </c>
      <c r="N11" s="95">
        <f>IF(RES_hh_fech_in!N11=0,0,RES_hh_fech_in!N11/RES_summary!N$21)</f>
        <v>0</v>
      </c>
      <c r="O11" s="95">
        <f>IF(RES_hh_fech_in!O11=0,0,RES_hh_fech_in!O11/RES_summary!O$21)</f>
        <v>85.250067920942442</v>
      </c>
      <c r="P11" s="95">
        <f>IF(RES_hh_fech_in!P11=0,0,RES_hh_fech_in!P11/RES_summary!P$21)</f>
        <v>73.612863037659324</v>
      </c>
      <c r="Q11" s="95">
        <f>IF(RES_hh_fech_in!Q11=0,0,RES_hh_fech_in!Q11/RES_summary!Q$21)</f>
        <v>69.394001369062664</v>
      </c>
    </row>
    <row r="12" spans="1:17" ht="12" customHeight="1" x14ac:dyDescent="0.25">
      <c r="A12" s="87" t="s">
        <v>115</v>
      </c>
      <c r="B12" s="95"/>
      <c r="C12" s="95">
        <f>IF(RES_hh_fech_in!C12=0,0,RES_hh_fech_in!C12/RES_summary!C$21)</f>
        <v>93.740662405453776</v>
      </c>
      <c r="D12" s="95">
        <f>IF(RES_hh_fech_in!D12=0,0,RES_hh_fech_in!D12/RES_summary!D$21)</f>
        <v>83.973340871179161</v>
      </c>
      <c r="E12" s="95">
        <f>IF(RES_hh_fech_in!E12=0,0,RES_hh_fech_in!E12/RES_summary!E$21)</f>
        <v>76.520041433643797</v>
      </c>
      <c r="F12" s="95">
        <f>IF(RES_hh_fech_in!F12=0,0,RES_hh_fech_in!F12/RES_summary!F$21)</f>
        <v>69.652110972265476</v>
      </c>
      <c r="G12" s="95">
        <f>IF(RES_hh_fech_in!G12=0,0,RES_hh_fech_in!G12/RES_summary!G$21)</f>
        <v>62.693339497767447</v>
      </c>
      <c r="H12" s="95">
        <f>IF(RES_hh_fech_in!H12=0,0,RES_hh_fech_in!H12/RES_summary!H$21)</f>
        <v>57.994238271839016</v>
      </c>
      <c r="I12" s="95">
        <f>IF(RES_hh_fech_in!I12=0,0,RES_hh_fech_in!I12/RES_summary!I$21)</f>
        <v>42.385002986244963</v>
      </c>
      <c r="J12" s="95">
        <f>IF(RES_hh_fech_in!J12=0,0,RES_hh_fech_in!J12/RES_summary!J$21)</f>
        <v>44.4585275848343</v>
      </c>
      <c r="K12" s="95">
        <f>IF(RES_hh_fech_in!K12=0,0,RES_hh_fech_in!K12/RES_summary!K$21)</f>
        <v>37.842913066473251</v>
      </c>
      <c r="L12" s="95">
        <f>IF(RES_hh_fech_in!L12=0,0,RES_hh_fech_in!L12/RES_summary!L$21)</f>
        <v>37.06439701448366</v>
      </c>
      <c r="M12" s="95">
        <f>IF(RES_hh_fech_in!M12=0,0,RES_hh_fech_in!M12/RES_summary!M$21)</f>
        <v>28.461435349851822</v>
      </c>
      <c r="N12" s="95">
        <f>IF(RES_hh_fech_in!N12=0,0,RES_hh_fech_in!N12/RES_summary!N$21)</f>
        <v>28.063109838593249</v>
      </c>
      <c r="O12" s="95">
        <f>IF(RES_hh_fech_in!O12=0,0,RES_hh_fech_in!O12/RES_summary!O$21)</f>
        <v>30.027434360974127</v>
      </c>
      <c r="P12" s="95">
        <f>IF(RES_hh_fech_in!P12=0,0,RES_hh_fech_in!P12/RES_summary!P$21)</f>
        <v>23.851990323206618</v>
      </c>
      <c r="Q12" s="95">
        <f>IF(RES_hh_fech_in!Q12=0,0,RES_hh_fech_in!Q12/RES_summary!Q$21)</f>
        <v>24.939820012840016</v>
      </c>
    </row>
    <row r="13" spans="1:17" ht="12" customHeight="1" x14ac:dyDescent="0.25">
      <c r="A13" s="51" t="s">
        <v>114</v>
      </c>
      <c r="B13" s="22"/>
      <c r="C13" s="22">
        <f>IF(RES_hh_fech_in!C13=0,0,RES_hh_fech_in!C13/RES_summary!C$21)</f>
        <v>160.1430142844215</v>
      </c>
      <c r="D13" s="22">
        <f>IF(RES_hh_fech_in!D13=0,0,RES_hh_fech_in!D13/RES_summary!D$21)</f>
        <v>150.07595752035709</v>
      </c>
      <c r="E13" s="22">
        <f>IF(RES_hh_fech_in!E13=0,0,RES_hh_fech_in!E13/RES_summary!E$21)</f>
        <v>138.44693846574702</v>
      </c>
      <c r="F13" s="22">
        <f>IF(RES_hh_fech_in!F13=0,0,RES_hh_fech_in!F13/RES_summary!F$21)</f>
        <v>138.65384265654791</v>
      </c>
      <c r="G13" s="22">
        <f>IF(RES_hh_fech_in!G13=0,0,RES_hh_fech_in!G13/RES_summary!G$21)</f>
        <v>125.66192431660404</v>
      </c>
      <c r="H13" s="22">
        <f>IF(RES_hh_fech_in!H13=0,0,RES_hh_fech_in!H13/RES_summary!H$21)</f>
        <v>119.05166882559321</v>
      </c>
      <c r="I13" s="22">
        <f>IF(RES_hh_fech_in!I13=0,0,RES_hh_fech_in!I13/RES_summary!I$21)</f>
        <v>96.414916475476559</v>
      </c>
      <c r="J13" s="22">
        <f>IF(RES_hh_fech_in!J13=0,0,RES_hh_fech_in!J13/RES_summary!J$21)</f>
        <v>104.73624342973356</v>
      </c>
      <c r="K13" s="22">
        <f>IF(RES_hh_fech_in!K13=0,0,RES_hh_fech_in!K13/RES_summary!K$21)</f>
        <v>100.8546473102064</v>
      </c>
      <c r="L13" s="22">
        <f>IF(RES_hh_fech_in!L13=0,0,RES_hh_fech_in!L13/RES_summary!L$21)</f>
        <v>119.95004197605112</v>
      </c>
      <c r="M13" s="22">
        <f>IF(RES_hh_fech_in!M13=0,0,RES_hh_fech_in!M13/RES_summary!M$21)</f>
        <v>95.040046109421908</v>
      </c>
      <c r="N13" s="22">
        <f>IF(RES_hh_fech_in!N13=0,0,RES_hh_fech_in!N13/RES_summary!N$21)</f>
        <v>98.925896963646409</v>
      </c>
      <c r="O13" s="22">
        <f>IF(RES_hh_fech_in!O13=0,0,RES_hh_fech_in!O13/RES_summary!O$21)</f>
        <v>108.32388887388058</v>
      </c>
      <c r="P13" s="22">
        <f>IF(RES_hh_fech_in!P13=0,0,RES_hh_fech_in!P13/RES_summary!P$21)</f>
        <v>87.080253855482241</v>
      </c>
      <c r="Q13" s="22">
        <f>IF(RES_hh_fech_in!Q13=0,0,RES_hh_fech_in!Q13/RES_summary!Q$21)</f>
        <v>92.311979937674096</v>
      </c>
    </row>
    <row r="14" spans="1:17" ht="12" customHeight="1" x14ac:dyDescent="0.25">
      <c r="A14" s="99" t="s">
        <v>117</v>
      </c>
      <c r="B14" s="98"/>
      <c r="C14" s="98">
        <f>IF(RES_hh_fech_in!C14=0,0,RES_hh_fech_in!C14/RES_summary!C$21)</f>
        <v>2.6816799604023953</v>
      </c>
      <c r="D14" s="98">
        <f>IF(RES_hh_fech_in!D14=0,0,RES_hh_fech_in!D14/RES_summary!D$21)</f>
        <v>2.3831194993365843</v>
      </c>
      <c r="E14" s="98">
        <f>IF(RES_hh_fech_in!E14=0,0,RES_hh_fech_in!E14/RES_summary!E$21)</f>
        <v>1.9578341814674571</v>
      </c>
      <c r="F14" s="98">
        <f>IF(RES_hh_fech_in!F14=0,0,RES_hh_fech_in!F14/RES_summary!F$21)</f>
        <v>2.3741919262540674</v>
      </c>
      <c r="G14" s="98">
        <f>IF(RES_hh_fech_in!G14=0,0,RES_hh_fech_in!G14/RES_summary!G$21)</f>
        <v>1.9777582670782761</v>
      </c>
      <c r="H14" s="98">
        <f>IF(RES_hh_fech_in!H14=0,0,RES_hh_fech_in!H14/RES_summary!H$21)</f>
        <v>1.6898842355609354</v>
      </c>
      <c r="I14" s="98">
        <f>IF(RES_hh_fech_in!I14=0,0,RES_hh_fech_in!I14/RES_summary!I$21)</f>
        <v>1.8056079516672832</v>
      </c>
      <c r="J14" s="98">
        <f>IF(RES_hh_fech_in!J14=0,0,RES_hh_fech_in!J14/RES_summary!J$21)</f>
        <v>1.3012485939882235</v>
      </c>
      <c r="K14" s="98">
        <f>IF(RES_hh_fech_in!K14=0,0,RES_hh_fech_in!K14/RES_summary!K$21)</f>
        <v>1.3701324029130055</v>
      </c>
      <c r="L14" s="98">
        <f>IF(RES_hh_fech_in!L14=0,0,RES_hh_fech_in!L14/RES_summary!L$21)</f>
        <v>1.6705439704387377</v>
      </c>
      <c r="M14" s="98">
        <f>IF(RES_hh_fech_in!M14=0,0,RES_hh_fech_in!M14/RES_summary!M$21)</f>
        <v>1.67821981322737</v>
      </c>
      <c r="N14" s="98">
        <f>IF(RES_hh_fech_in!N14=0,0,RES_hh_fech_in!N14/RES_summary!N$21)</f>
        <v>2.1401135032862562</v>
      </c>
      <c r="O14" s="98">
        <f>IF(RES_hh_fech_in!O14=0,0,RES_hh_fech_in!O14/RES_summary!O$21)</f>
        <v>1.2305311793133711</v>
      </c>
      <c r="P14" s="98">
        <f>IF(RES_hh_fech_in!P14=0,0,RES_hh_fech_in!P14/RES_summary!P$21)</f>
        <v>1.6073628221287546</v>
      </c>
      <c r="Q14" s="98">
        <f>IF(RES_hh_fech_in!Q14=0,0,RES_hh_fech_in!Q14/RES_summary!Q$21)</f>
        <v>1.4027682786554814</v>
      </c>
    </row>
    <row r="15" spans="1:17" ht="12.95" customHeight="1" x14ac:dyDescent="0.25">
      <c r="A15" s="89" t="s">
        <v>112</v>
      </c>
      <c r="B15" s="96"/>
      <c r="C15" s="96">
        <f>IF(RES_hh_fech_in!C15=0,0,RES_hh_fech_in!C15/RES_summary!C$21)</f>
        <v>0.31206601002732653</v>
      </c>
      <c r="D15" s="96">
        <f>IF(RES_hh_fech_in!D15=0,0,RES_hh_fech_in!D15/RES_summary!D$21)</f>
        <v>0.24069307358549336</v>
      </c>
      <c r="E15" s="96">
        <f>IF(RES_hh_fech_in!E15=0,0,RES_hh_fech_in!E15/RES_summary!E$21)</f>
        <v>0.19859160785276969</v>
      </c>
      <c r="F15" s="96">
        <f>IF(RES_hh_fech_in!F15=0,0,RES_hh_fech_in!F15/RES_summary!F$21)</f>
        <v>0.23012467702589046</v>
      </c>
      <c r="G15" s="96">
        <f>IF(RES_hh_fech_in!G15=0,0,RES_hh_fech_in!G15/RES_summary!G$21)</f>
        <v>0.38024005320922893</v>
      </c>
      <c r="H15" s="96">
        <f>IF(RES_hh_fech_in!H15=0,0,RES_hh_fech_in!H15/RES_summary!H$21)</f>
        <v>0.53543578077360887</v>
      </c>
      <c r="I15" s="96">
        <f>IF(RES_hh_fech_in!I15=0,0,RES_hh_fech_in!I15/RES_summary!I$21)</f>
        <v>0.38736719569601619</v>
      </c>
      <c r="J15" s="96">
        <f>IF(RES_hh_fech_in!J15=0,0,RES_hh_fech_in!J15/RES_summary!J$21)</f>
        <v>0.82605603136221251</v>
      </c>
      <c r="K15" s="96">
        <f>IF(RES_hh_fech_in!K15=0,0,RES_hh_fech_in!K15/RES_summary!K$21)</f>
        <v>1.0570286875959083</v>
      </c>
      <c r="L15" s="96">
        <f>IF(RES_hh_fech_in!L15=0,0,RES_hh_fech_in!L15/RES_summary!L$21)</f>
        <v>1.025288093704797</v>
      </c>
      <c r="M15" s="96">
        <f>IF(RES_hh_fech_in!M15=0,0,RES_hh_fech_in!M15/RES_summary!M$21)</f>
        <v>0.38691131689586972</v>
      </c>
      <c r="N15" s="96">
        <f>IF(RES_hh_fech_in!N15=0,0,RES_hh_fech_in!N15/RES_summary!N$21)</f>
        <v>0.25672046496232792</v>
      </c>
      <c r="O15" s="96">
        <f>IF(RES_hh_fech_in!O15=0,0,RES_hh_fech_in!O15/RES_summary!O$21)</f>
        <v>0.34065320567936569</v>
      </c>
      <c r="P15" s="96">
        <f>IF(RES_hh_fech_in!P15=0,0,RES_hh_fech_in!P15/RES_summary!P$21)</f>
        <v>0.47768915502698572</v>
      </c>
      <c r="Q15" s="96">
        <f>IF(RES_hh_fech_in!Q15=0,0,RES_hh_fech_in!Q15/RES_summary!Q$21)</f>
        <v>0.43985701782739622</v>
      </c>
    </row>
    <row r="16" spans="1:17" ht="12" customHeight="1" x14ac:dyDescent="0.25">
      <c r="A16" s="87" t="s">
        <v>111</v>
      </c>
      <c r="B16" s="97"/>
      <c r="C16" s="97">
        <f>IF(RES_hh_fech_in!C16=0,0,RES_hh_fech_in!C16/RES_summary!C$21)</f>
        <v>0.31206601002732653</v>
      </c>
      <c r="D16" s="97">
        <f>IF(RES_hh_fech_in!D16=0,0,RES_hh_fech_in!D16/RES_summary!D$21)</f>
        <v>0.24069307358549336</v>
      </c>
      <c r="E16" s="97">
        <f>IF(RES_hh_fech_in!E16=0,0,RES_hh_fech_in!E16/RES_summary!E$21)</f>
        <v>0.19859160785276969</v>
      </c>
      <c r="F16" s="97">
        <f>IF(RES_hh_fech_in!F16=0,0,RES_hh_fech_in!F16/RES_summary!F$21)</f>
        <v>0.23012467702589046</v>
      </c>
      <c r="G16" s="97">
        <f>IF(RES_hh_fech_in!G16=0,0,RES_hh_fech_in!G16/RES_summary!G$21)</f>
        <v>0.38024005320922893</v>
      </c>
      <c r="H16" s="97">
        <f>IF(RES_hh_fech_in!H16=0,0,RES_hh_fech_in!H16/RES_summary!H$21)</f>
        <v>0.53543578077360887</v>
      </c>
      <c r="I16" s="97">
        <f>IF(RES_hh_fech_in!I16=0,0,RES_hh_fech_in!I16/RES_summary!I$21)</f>
        <v>0.38736719569601619</v>
      </c>
      <c r="J16" s="97">
        <f>IF(RES_hh_fech_in!J16=0,0,RES_hh_fech_in!J16/RES_summary!J$21)</f>
        <v>0.82605603136221251</v>
      </c>
      <c r="K16" s="97">
        <f>IF(RES_hh_fech_in!K16=0,0,RES_hh_fech_in!K16/RES_summary!K$21)</f>
        <v>1.0570286875959083</v>
      </c>
      <c r="L16" s="97">
        <f>IF(RES_hh_fech_in!L16=0,0,RES_hh_fech_in!L16/RES_summary!L$21)</f>
        <v>1.025288093704797</v>
      </c>
      <c r="M16" s="97">
        <f>IF(RES_hh_fech_in!M16=0,0,RES_hh_fech_in!M16/RES_summary!M$21)</f>
        <v>0.38691131689586972</v>
      </c>
      <c r="N16" s="97">
        <f>IF(RES_hh_fech_in!N16=0,0,RES_hh_fech_in!N16/RES_summary!N$21)</f>
        <v>0.25672046496232792</v>
      </c>
      <c r="O16" s="97">
        <f>IF(RES_hh_fech_in!O16=0,0,RES_hh_fech_in!O16/RES_summary!O$21)</f>
        <v>0.34065320567936569</v>
      </c>
      <c r="P16" s="97">
        <f>IF(RES_hh_fech_in!P16=0,0,RES_hh_fech_in!P16/RES_summary!P$21)</f>
        <v>0.47768915502698572</v>
      </c>
      <c r="Q16" s="97">
        <f>IF(RES_hh_fech_in!Q16=0,0,RES_hh_fech_in!Q16/RES_summary!Q$21)</f>
        <v>0.43985701782739622</v>
      </c>
    </row>
    <row r="17" spans="1:17" ht="12.95" customHeight="1" x14ac:dyDescent="0.25">
      <c r="A17" s="89" t="s">
        <v>63</v>
      </c>
      <c r="B17" s="96"/>
      <c r="C17" s="96">
        <f>IF(RES_hh_fech_in!C17=0,0,RES_hh_fech_in!C17/RES_summary!C$21)</f>
        <v>22.041139784782828</v>
      </c>
      <c r="D17" s="96">
        <f>IF(RES_hh_fech_in!D17=0,0,RES_hh_fech_in!D17/RES_summary!D$21)</f>
        <v>20.717046749972344</v>
      </c>
      <c r="E17" s="96">
        <f>IF(RES_hh_fech_in!E17=0,0,RES_hh_fech_in!E17/RES_summary!E$21)</f>
        <v>20.393676190682751</v>
      </c>
      <c r="F17" s="96">
        <f>IF(RES_hh_fech_in!F17=0,0,RES_hh_fech_in!F17/RES_summary!F$21)</f>
        <v>19.913755974816468</v>
      </c>
      <c r="G17" s="96">
        <f>IF(RES_hh_fech_in!G17=0,0,RES_hh_fech_in!G17/RES_summary!G$21)</f>
        <v>19.117417926445739</v>
      </c>
      <c r="H17" s="96">
        <f>IF(RES_hh_fech_in!H17=0,0,RES_hh_fech_in!H17/RES_summary!H$21)</f>
        <v>19.040032338677978</v>
      </c>
      <c r="I17" s="96">
        <f>IF(RES_hh_fech_in!I17=0,0,RES_hh_fech_in!I17/RES_summary!I$21)</f>
        <v>17.764036329092928</v>
      </c>
      <c r="J17" s="96">
        <f>IF(RES_hh_fech_in!J17=0,0,RES_hh_fech_in!J17/RES_summary!J$21)</f>
        <v>17.534095723655838</v>
      </c>
      <c r="K17" s="96">
        <f>IF(RES_hh_fech_in!K17=0,0,RES_hh_fech_in!K17/RES_summary!K$21)</f>
        <v>17.271999400286763</v>
      </c>
      <c r="L17" s="96">
        <f>IF(RES_hh_fech_in!L17=0,0,RES_hh_fech_in!L17/RES_summary!L$21)</f>
        <v>18.359465216097814</v>
      </c>
      <c r="M17" s="96">
        <f>IF(RES_hh_fech_in!M17=0,0,RES_hh_fech_in!M17/RES_summary!M$21)</f>
        <v>17.192595508456566</v>
      </c>
      <c r="N17" s="96">
        <f>IF(RES_hh_fech_in!N17=0,0,RES_hh_fech_in!N17/RES_summary!N$21)</f>
        <v>17.31205153371134</v>
      </c>
      <c r="O17" s="96">
        <f>IF(RES_hh_fech_in!O17=0,0,RES_hh_fech_in!O17/RES_summary!O$21)</f>
        <v>16.230111111155779</v>
      </c>
      <c r="P17" s="96">
        <f>IF(RES_hh_fech_in!P17=0,0,RES_hh_fech_in!P17/RES_summary!P$21)</f>
        <v>16.771506703446786</v>
      </c>
      <c r="Q17" s="96">
        <f>IF(RES_hh_fech_in!Q17=0,0,RES_hh_fech_in!Q17/RES_summary!Q$21)</f>
        <v>15.843789526368131</v>
      </c>
    </row>
    <row r="18" spans="1:17" ht="12" customHeight="1" x14ac:dyDescent="0.25">
      <c r="A18" s="87" t="s">
        <v>58</v>
      </c>
      <c r="B18" s="95"/>
      <c r="C18" s="95">
        <f>IF(RES_hh_fech_in!C18=0,0,RES_hh_fech_in!C18/RES_summary!C$21)</f>
        <v>0</v>
      </c>
      <c r="D18" s="95">
        <f>IF(RES_hh_fech_in!D18=0,0,RES_hh_fech_in!D18/RES_summary!D$21)</f>
        <v>0</v>
      </c>
      <c r="E18" s="95">
        <f>IF(RES_hh_fech_in!E18=0,0,RES_hh_fech_in!E18/RES_summary!E$21)</f>
        <v>33.912807847866347</v>
      </c>
      <c r="F18" s="95">
        <f>IF(RES_hh_fech_in!F18=0,0,RES_hh_fech_in!F18/RES_summary!F$21)</f>
        <v>0</v>
      </c>
      <c r="G18" s="95">
        <f>IF(RES_hh_fech_in!G18=0,0,RES_hh_fech_in!G18/RES_summary!G$21)</f>
        <v>31.578005881487886</v>
      </c>
      <c r="H18" s="95">
        <f>IF(RES_hh_fech_in!H18=0,0,RES_hh_fech_in!H18/RES_summary!H$21)</f>
        <v>31.220394286716029</v>
      </c>
      <c r="I18" s="95">
        <f>IF(RES_hh_fech_in!I18=0,0,RES_hh_fech_in!I18/RES_summary!I$21)</f>
        <v>33.078865670499923</v>
      </c>
      <c r="J18" s="95">
        <f>IF(RES_hh_fech_in!J18=0,0,RES_hh_fech_in!J18/RES_summary!J$21)</f>
        <v>26.883873520717398</v>
      </c>
      <c r="K18" s="95">
        <f>IF(RES_hh_fech_in!K18=0,0,RES_hh_fech_in!K18/RES_summary!K$21)</f>
        <v>27.971961981286171</v>
      </c>
      <c r="L18" s="95">
        <f>IF(RES_hh_fech_in!L18=0,0,RES_hh_fech_in!L18/RES_summary!L$21)</f>
        <v>29.486497034877214</v>
      </c>
      <c r="M18" s="95">
        <f>IF(RES_hh_fech_in!M18=0,0,RES_hh_fech_in!M18/RES_summary!M$21)</f>
        <v>28.769066298796556</v>
      </c>
      <c r="N18" s="95">
        <f>IF(RES_hh_fech_in!N18=0,0,RES_hh_fech_in!N18/RES_summary!N$21)</f>
        <v>0</v>
      </c>
      <c r="O18" s="95">
        <f>IF(RES_hh_fech_in!O18=0,0,RES_hh_fech_in!O18/RES_summary!O$21)</f>
        <v>0</v>
      </c>
      <c r="P18" s="95">
        <f>IF(RES_hh_fech_in!P18=0,0,RES_hh_fech_in!P18/RES_summary!P$21)</f>
        <v>0</v>
      </c>
      <c r="Q18" s="95">
        <f>IF(RES_hh_fech_in!Q18=0,0,RES_hh_fech_in!Q18/RES_summary!Q$21)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IF(RES_hh_fech_in!C19=0,0,RES_hh_fech_in!C19/RES_summary!C$21)</f>
        <v>22.750711873066617</v>
      </c>
      <c r="D19" s="95">
        <f>IF(RES_hh_fech_in!D19=0,0,RES_hh_fech_in!D19/RES_summary!D$21)</f>
        <v>22.189978470735852</v>
      </c>
      <c r="E19" s="95">
        <f>IF(RES_hh_fech_in!E19=0,0,RES_hh_fech_in!E19/RES_summary!E$21)</f>
        <v>20.666013134752088</v>
      </c>
      <c r="F19" s="95">
        <f>IF(RES_hh_fech_in!F19=0,0,RES_hh_fech_in!F19/RES_summary!F$21)</f>
        <v>21.84031159810926</v>
      </c>
      <c r="G19" s="95">
        <f>IF(RES_hh_fech_in!G19=0,0,RES_hh_fech_in!G19/RES_summary!G$21)</f>
        <v>17.352044330778941</v>
      </c>
      <c r="H19" s="95">
        <f>IF(RES_hh_fech_in!H19=0,0,RES_hh_fech_in!H19/RES_summary!H$21)</f>
        <v>19.657954280818963</v>
      </c>
      <c r="I19" s="95">
        <f>IF(RES_hh_fech_in!I19=0,0,RES_hh_fech_in!I19/RES_summary!I$21)</f>
        <v>17.984090134078389</v>
      </c>
      <c r="J19" s="95">
        <f>IF(RES_hh_fech_in!J19=0,0,RES_hh_fech_in!J19/RES_summary!J$21)</f>
        <v>18.237375702491004</v>
      </c>
      <c r="K19" s="95">
        <f>IF(RES_hh_fech_in!K19=0,0,RES_hh_fech_in!K19/RES_summary!K$21)</f>
        <v>16.50716045135653</v>
      </c>
      <c r="L19" s="95">
        <f>IF(RES_hh_fech_in!L19=0,0,RES_hh_fech_in!L19/RES_summary!L$21)</f>
        <v>17.580261966943088</v>
      </c>
      <c r="M19" s="95">
        <f>IF(RES_hh_fech_in!M19=0,0,RES_hh_fech_in!M19/RES_summary!M$21)</f>
        <v>15.713436192251553</v>
      </c>
      <c r="N19" s="95">
        <f>IF(RES_hh_fech_in!N19=0,0,RES_hh_fech_in!N19/RES_summary!N$21)</f>
        <v>0</v>
      </c>
      <c r="O19" s="95">
        <f>IF(RES_hh_fech_in!O19=0,0,RES_hh_fech_in!O19/RES_summary!O$21)</f>
        <v>0</v>
      </c>
      <c r="P19" s="95">
        <f>IF(RES_hh_fech_in!P19=0,0,RES_hh_fech_in!P19/RES_summary!P$21)</f>
        <v>0</v>
      </c>
      <c r="Q19" s="95">
        <f>IF(RES_hh_fech_in!Q19=0,0,RES_hh_fech_in!Q19/RES_summary!Q$21)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IF(RES_hh_fech_in!C20=0,0,RES_hh_fech_in!C20/RES_summary!C$21)</f>
        <v>20.820255022222835</v>
      </c>
      <c r="D20" s="95">
        <f>IF(RES_hh_fech_in!D20=0,0,RES_hh_fech_in!D20/RES_summary!D$21)</f>
        <v>16.997146894546422</v>
      </c>
      <c r="E20" s="95">
        <f>IF(RES_hh_fech_in!E20=0,0,RES_hh_fech_in!E20/RES_summary!E$21)</f>
        <v>17.045759593877619</v>
      </c>
      <c r="F20" s="95">
        <f>IF(RES_hh_fech_in!F20=0,0,RES_hh_fech_in!F20/RES_summary!F$21)</f>
        <v>22.273162182486224</v>
      </c>
      <c r="G20" s="95">
        <f>IF(RES_hh_fech_in!G20=0,0,RES_hh_fech_in!G20/RES_summary!G$21)</f>
        <v>16.363308734667832</v>
      </c>
      <c r="H20" s="95">
        <f>IF(RES_hh_fech_in!H20=0,0,RES_hh_fech_in!H20/RES_summary!H$21)</f>
        <v>15.711142411747492</v>
      </c>
      <c r="I20" s="95">
        <f>IF(RES_hh_fech_in!I20=0,0,RES_hh_fech_in!I20/RES_summary!I$21)</f>
        <v>0</v>
      </c>
      <c r="J20" s="95">
        <f>IF(RES_hh_fech_in!J20=0,0,RES_hh_fech_in!J20/RES_summary!J$21)</f>
        <v>14.696119940192444</v>
      </c>
      <c r="K20" s="95">
        <f>IF(RES_hh_fech_in!K20=0,0,RES_hh_fech_in!K20/RES_summary!K$21)</f>
        <v>0</v>
      </c>
      <c r="L20" s="95">
        <f>IF(RES_hh_fech_in!L20=0,0,RES_hh_fech_in!L20/RES_summary!L$21)</f>
        <v>17.982445575032376</v>
      </c>
      <c r="M20" s="95">
        <f>IF(RES_hh_fech_in!M20=0,0,RES_hh_fech_in!M20/RES_summary!M$21)</f>
        <v>13.935318956619421</v>
      </c>
      <c r="N20" s="95">
        <f>IF(RES_hh_fech_in!N20=0,0,RES_hh_fech_in!N20/RES_summary!N$21)</f>
        <v>15.573907054378598</v>
      </c>
      <c r="O20" s="95">
        <f>IF(RES_hh_fech_in!O20=0,0,RES_hh_fech_in!O20/RES_summary!O$21)</f>
        <v>14.433669278681471</v>
      </c>
      <c r="P20" s="95">
        <f>IF(RES_hh_fech_in!P20=0,0,RES_hh_fech_in!P20/RES_summary!P$21)</f>
        <v>14.788915834551904</v>
      </c>
      <c r="Q20" s="95">
        <f>IF(RES_hh_fech_in!Q20=0,0,RES_hh_fech_in!Q20/RES_summary!Q$21)</f>
        <v>13.288976899487492</v>
      </c>
    </row>
    <row r="21" spans="1:17" ht="12" customHeight="1" x14ac:dyDescent="0.25">
      <c r="A21" s="87" t="s">
        <v>109</v>
      </c>
      <c r="B21" s="95"/>
      <c r="C21" s="95">
        <f>IF(RES_hh_fech_in!C21=0,0,RES_hh_fech_in!C21/RES_summary!C$21)</f>
        <v>17.156843571406654</v>
      </c>
      <c r="D21" s="95">
        <f>IF(RES_hh_fech_in!D21=0,0,RES_hh_fech_in!D21/RES_summary!D$21)</f>
        <v>18.86249509463093</v>
      </c>
      <c r="E21" s="95">
        <f>IF(RES_hh_fech_in!E21=0,0,RES_hh_fech_in!E21/RES_summary!E$21)</f>
        <v>15.828395615604659</v>
      </c>
      <c r="F21" s="95">
        <f>IF(RES_hh_fech_in!F21=0,0,RES_hh_fech_in!F21/RES_summary!F$21)</f>
        <v>20.862103893306038</v>
      </c>
      <c r="G21" s="95">
        <f>IF(RES_hh_fech_in!G21=0,0,RES_hh_fech_in!G21/RES_summary!G$21)</f>
        <v>14.963296869019295</v>
      </c>
      <c r="H21" s="95">
        <f>IF(RES_hh_fech_in!H21=0,0,RES_hh_fech_in!H21/RES_summary!H$21)</f>
        <v>14.373501278788641</v>
      </c>
      <c r="I21" s="95">
        <f>IF(RES_hh_fech_in!I21=0,0,RES_hh_fech_in!I21/RES_summary!I$21)</f>
        <v>13.87389289299972</v>
      </c>
      <c r="J21" s="95">
        <f>IF(RES_hh_fech_in!J21=0,0,RES_hh_fech_in!J21/RES_summary!J$21)</f>
        <v>13.661258974096382</v>
      </c>
      <c r="K21" s="95">
        <f>IF(RES_hh_fech_in!K21=0,0,RES_hh_fech_in!K21/RES_summary!K$21)</f>
        <v>13.272081460626422</v>
      </c>
      <c r="L21" s="95">
        <f>IF(RES_hh_fech_in!L21=0,0,RES_hh_fech_in!L21/RES_summary!L$21)</f>
        <v>15.221039049952362</v>
      </c>
      <c r="M21" s="95">
        <f>IF(RES_hh_fech_in!M21=0,0,RES_hh_fech_in!M21/RES_summary!M$21)</f>
        <v>12.615693611032711</v>
      </c>
      <c r="N21" s="95">
        <f>IF(RES_hh_fech_in!N21=0,0,RES_hh_fech_in!N21/RES_summary!N$21)</f>
        <v>14.282496843526289</v>
      </c>
      <c r="O21" s="95">
        <f>IF(RES_hh_fech_in!O21=0,0,RES_hh_fech_in!O21/RES_summary!O$21)</f>
        <v>13.448367428642374</v>
      </c>
      <c r="P21" s="95">
        <f>IF(RES_hh_fech_in!P21=0,0,RES_hh_fech_in!P21/RES_summary!P$21)</f>
        <v>15.806815746756307</v>
      </c>
      <c r="Q21" s="95">
        <f>IF(RES_hh_fech_in!Q21=0,0,RES_hh_fech_in!Q21/RES_summary!Q$21)</f>
        <v>12.387287782553496</v>
      </c>
    </row>
    <row r="22" spans="1:17" ht="12" customHeight="1" x14ac:dyDescent="0.25">
      <c r="A22" s="87" t="s">
        <v>55</v>
      </c>
      <c r="B22" s="95"/>
      <c r="C22" s="95">
        <f>IF(RES_hh_fech_in!C22=0,0,RES_hh_fech_in!C22/RES_summary!C$21)</f>
        <v>24.00734944799461</v>
      </c>
      <c r="D22" s="95">
        <f>IF(RES_hh_fech_in!D22=0,0,RES_hh_fech_in!D22/RES_summary!D$21)</f>
        <v>24.333727354368378</v>
      </c>
      <c r="E22" s="95">
        <f>IF(RES_hh_fech_in!E22=0,0,RES_hh_fech_in!E22/RES_summary!E$21)</f>
        <v>22.542134831950602</v>
      </c>
      <c r="F22" s="95">
        <f>IF(RES_hh_fech_in!F22=0,0,RES_hh_fech_in!F22/RES_summary!F$21)</f>
        <v>24.570029962914351</v>
      </c>
      <c r="G22" s="95">
        <f>IF(RES_hh_fech_in!G22=0,0,RES_hh_fech_in!G22/RES_summary!G$21)</f>
        <v>19.144359584093735</v>
      </c>
      <c r="H22" s="95">
        <f>IF(RES_hh_fech_in!H22=0,0,RES_hh_fech_in!H22/RES_summary!H$21)</f>
        <v>20.137935006544026</v>
      </c>
      <c r="I22" s="95">
        <f>IF(RES_hh_fech_in!I22=0,0,RES_hh_fech_in!I22/RES_summary!I$21)</f>
        <v>17.572661806194276</v>
      </c>
      <c r="J22" s="95">
        <f>IF(RES_hh_fech_in!J22=0,0,RES_hh_fech_in!J22/RES_summary!J$21)</f>
        <v>18.136970964425995</v>
      </c>
      <c r="K22" s="95">
        <f>IF(RES_hh_fech_in!K22=0,0,RES_hh_fech_in!K22/RES_summary!K$21)</f>
        <v>16.736508119161957</v>
      </c>
      <c r="L22" s="95">
        <f>IF(RES_hh_fech_in!L22=0,0,RES_hh_fech_in!L22/RES_summary!L$21)</f>
        <v>18.493302962041877</v>
      </c>
      <c r="M22" s="95">
        <f>IF(RES_hh_fech_in!M22=0,0,RES_hh_fech_in!M22/RES_summary!M$21)</f>
        <v>16.474752583571043</v>
      </c>
      <c r="N22" s="95">
        <f>IF(RES_hh_fech_in!N22=0,0,RES_hh_fech_in!N22/RES_summary!N$21)</f>
        <v>16.518511476456339</v>
      </c>
      <c r="O22" s="95">
        <f>IF(RES_hh_fech_in!O22=0,0,RES_hh_fech_in!O22/RES_summary!O$21)</f>
        <v>16.548144755876081</v>
      </c>
      <c r="P22" s="95">
        <f>IF(RES_hh_fech_in!P22=0,0,RES_hh_fech_in!P22/RES_summary!P$21)</f>
        <v>15.829366696406231</v>
      </c>
      <c r="Q22" s="95">
        <f>IF(RES_hh_fech_in!Q22=0,0,RES_hh_fech_in!Q22/RES_summary!Q$21)</f>
        <v>15.466355719887257</v>
      </c>
    </row>
    <row r="23" spans="1:17" ht="12" customHeight="1" x14ac:dyDescent="0.25">
      <c r="A23" s="87" t="s">
        <v>79</v>
      </c>
      <c r="B23" s="95"/>
      <c r="C23" s="95">
        <f>IF(RES_hh_fech_in!C23=0,0,RES_hh_fech_in!C23/RES_summary!C$21)</f>
        <v>0</v>
      </c>
      <c r="D23" s="95">
        <f>IF(RES_hh_fech_in!D23=0,0,RES_hh_fech_in!D23/RES_summary!D$21)</f>
        <v>0</v>
      </c>
      <c r="E23" s="95">
        <f>IF(RES_hh_fech_in!E23=0,0,RES_hh_fech_in!E23/RES_summary!E$21)</f>
        <v>0</v>
      </c>
      <c r="F23" s="95">
        <f>IF(RES_hh_fech_in!F23=0,0,RES_hh_fech_in!F23/RES_summary!F$21)</f>
        <v>0</v>
      </c>
      <c r="G23" s="95">
        <f>IF(RES_hh_fech_in!G23=0,0,RES_hh_fech_in!G23/RES_summary!G$21)</f>
        <v>0</v>
      </c>
      <c r="H23" s="95">
        <f>IF(RES_hh_fech_in!H23=0,0,RES_hh_fech_in!H23/RES_summary!H$21)</f>
        <v>0</v>
      </c>
      <c r="I23" s="95">
        <f>IF(RES_hh_fech_in!I23=0,0,RES_hh_fech_in!I23/RES_summary!I$21)</f>
        <v>0</v>
      </c>
      <c r="J23" s="95">
        <f>IF(RES_hh_fech_in!J23=0,0,RES_hh_fech_in!J23/RES_summary!J$21)</f>
        <v>0</v>
      </c>
      <c r="K23" s="95">
        <f>IF(RES_hh_fech_in!K23=0,0,RES_hh_fech_in!K23/RES_summary!K$21)</f>
        <v>0</v>
      </c>
      <c r="L23" s="95">
        <f>IF(RES_hh_fech_in!L23=0,0,RES_hh_fech_in!L23/RES_summary!L$21)</f>
        <v>0</v>
      </c>
      <c r="M23" s="95">
        <f>IF(RES_hh_fech_in!M23=0,0,RES_hh_fech_in!M23/RES_summary!M$21)</f>
        <v>0</v>
      </c>
      <c r="N23" s="95">
        <f>IF(RES_hh_fech_in!N23=0,0,RES_hh_fech_in!N23/RES_summary!N$21)</f>
        <v>0</v>
      </c>
      <c r="O23" s="95">
        <f>IF(RES_hh_fech_in!O23=0,0,RES_hh_fech_in!O23/RES_summary!O$21)</f>
        <v>0</v>
      </c>
      <c r="P23" s="95">
        <f>IF(RES_hh_fech_in!P23=0,0,RES_hh_fech_in!P23/RES_summary!P$21)</f>
        <v>0</v>
      </c>
      <c r="Q23" s="95">
        <f>IF(RES_hh_fech_in!Q23=0,0,RES_hh_fech_in!Q23/RES_summary!Q$21)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IF(RES_hh_fech_in!C24=0,0,RES_hh_fech_in!C24/RES_summary!C$21)</f>
        <v>11.381448836651675</v>
      </c>
      <c r="D24" s="95">
        <f>IF(RES_hh_fech_in!D24=0,0,RES_hh_fech_in!D24/RES_summary!D$21)</f>
        <v>12.837940141337503</v>
      </c>
      <c r="E24" s="95">
        <f>IF(RES_hh_fech_in!E24=0,0,RES_hh_fech_in!E24/RES_summary!E$21)</f>
        <v>10.142882129114213</v>
      </c>
      <c r="F24" s="95">
        <f>IF(RES_hh_fech_in!F24=0,0,RES_hh_fech_in!F24/RES_summary!F$21)</f>
        <v>14.68729318075853</v>
      </c>
      <c r="G24" s="95">
        <f>IF(RES_hh_fech_in!G24=0,0,RES_hh_fech_in!G24/RES_summary!G$21)</f>
        <v>10.745530199845037</v>
      </c>
      <c r="H24" s="95">
        <f>IF(RES_hh_fech_in!H24=0,0,RES_hh_fech_in!H24/RES_summary!H$21)</f>
        <v>9.6405028937977804</v>
      </c>
      <c r="I24" s="95">
        <f>IF(RES_hh_fech_in!I24=0,0,RES_hh_fech_in!I24/RES_summary!I$21)</f>
        <v>10.313576454904201</v>
      </c>
      <c r="J24" s="95">
        <f>IF(RES_hh_fech_in!J24=0,0,RES_hh_fech_in!J24/RES_summary!J$21)</f>
        <v>9.762644587390847</v>
      </c>
      <c r="K24" s="95">
        <f>IF(RES_hh_fech_in!K24=0,0,RES_hh_fech_in!K24/RES_summary!K$21)</f>
        <v>9.3535113291635472</v>
      </c>
      <c r="L24" s="95">
        <f>IF(RES_hh_fech_in!L24=0,0,RES_hh_fech_in!L24/RES_summary!L$21)</f>
        <v>11.90602397710045</v>
      </c>
      <c r="M24" s="95">
        <f>IF(RES_hh_fech_in!M24=0,0,RES_hh_fech_in!M24/RES_summary!M$21)</f>
        <v>9.6907783687455389</v>
      </c>
      <c r="N24" s="95">
        <f>IF(RES_hh_fech_in!N24=0,0,RES_hh_fech_in!N24/RES_summary!N$21)</f>
        <v>0</v>
      </c>
      <c r="O24" s="95">
        <f>IF(RES_hh_fech_in!O24=0,0,RES_hh_fech_in!O24/RES_summary!O$21)</f>
        <v>9.9911697655155756</v>
      </c>
      <c r="P24" s="95">
        <f>IF(RES_hh_fech_in!P24=0,0,RES_hh_fech_in!P24/RES_summary!P$21)</f>
        <v>10.565691587348335</v>
      </c>
      <c r="Q24" s="95">
        <f>IF(RES_hh_fech_in!Q24=0,0,RES_hh_fech_in!Q24/RES_summary!Q$21)</f>
        <v>9.2607205693211352</v>
      </c>
    </row>
    <row r="25" spans="1:17" ht="12" customHeight="1" x14ac:dyDescent="0.25">
      <c r="A25" s="51" t="s">
        <v>60</v>
      </c>
      <c r="B25" s="22"/>
      <c r="C25" s="22">
        <f>IF(RES_hh_fech_in!C25=0,0,RES_hh_fech_in!C25/RES_summary!C$21)</f>
        <v>18.619792035461337</v>
      </c>
      <c r="D25" s="22">
        <f>IF(RES_hh_fech_in!D25=0,0,RES_hh_fech_in!D25/RES_summary!D$21)</f>
        <v>18.408313719969552</v>
      </c>
      <c r="E25" s="22">
        <f>IF(RES_hh_fech_in!E25=0,0,RES_hh_fech_in!E25/RES_summary!E$21)</f>
        <v>16.158459503596113</v>
      </c>
      <c r="F25" s="22">
        <f>IF(RES_hh_fech_in!F25=0,0,RES_hh_fech_in!F25/RES_summary!F$21)</f>
        <v>17.889005829255613</v>
      </c>
      <c r="G25" s="22">
        <f>IF(RES_hh_fech_in!G25=0,0,RES_hh_fech_in!G25/RES_summary!G$21)</f>
        <v>15.681372973729376</v>
      </c>
      <c r="H25" s="22">
        <f>IF(RES_hh_fech_in!H25=0,0,RES_hh_fech_in!H25/RES_summary!H$21)</f>
        <v>15.423067666696188</v>
      </c>
      <c r="I25" s="22">
        <f>IF(RES_hh_fech_in!I25=0,0,RES_hh_fech_in!I25/RES_summary!I$21)</f>
        <v>14.811494208513173</v>
      </c>
      <c r="J25" s="22">
        <f>IF(RES_hh_fech_in!J25=0,0,RES_hh_fech_in!J25/RES_summary!J$21)</f>
        <v>14.421985026654708</v>
      </c>
      <c r="K25" s="22">
        <f>IF(RES_hh_fech_in!K25=0,0,RES_hh_fech_in!K25/RES_summary!K$21)</f>
        <v>12.948586273934401</v>
      </c>
      <c r="L25" s="22">
        <f>IF(RES_hh_fech_in!L25=0,0,RES_hh_fech_in!L25/RES_summary!L$21)</f>
        <v>14.185612896324093</v>
      </c>
      <c r="M25" s="22">
        <f>IF(RES_hh_fech_in!M25=0,0,RES_hh_fech_in!M25/RES_summary!M$21)</f>
        <v>14.800262162173276</v>
      </c>
      <c r="N25" s="22">
        <f>IF(RES_hh_fech_in!N25=0,0,RES_hh_fech_in!N25/RES_summary!N$21)</f>
        <v>13.796647745559897</v>
      </c>
      <c r="O25" s="22">
        <f>IF(RES_hh_fech_in!O25=0,0,RES_hh_fech_in!O25/RES_summary!O$21)</f>
        <v>15.035999842906351</v>
      </c>
      <c r="P25" s="22">
        <f>IF(RES_hh_fech_in!P25=0,0,RES_hh_fech_in!P25/RES_summary!P$21)</f>
        <v>12.419593293325615</v>
      </c>
      <c r="Q25" s="22">
        <f>IF(RES_hh_fech_in!Q25=0,0,RES_hh_fech_in!Q25/RES_summary!Q$21)</f>
        <v>13.567146113698529</v>
      </c>
    </row>
    <row r="26" spans="1:17" ht="12" customHeight="1" x14ac:dyDescent="0.25">
      <c r="A26" s="49" t="s">
        <v>59</v>
      </c>
      <c r="B26" s="18"/>
      <c r="C26" s="18">
        <f>IF(RES_hh_fech_in!C26=0,0,RES_hh_fech_in!C26/RES_summary!C$21)</f>
        <v>4.5120653804947919</v>
      </c>
      <c r="D26" s="18">
        <f>IF(RES_hh_fech_in!D26=0,0,RES_hh_fech_in!D26/RES_summary!D$21)</f>
        <v>4.4467431320658743</v>
      </c>
      <c r="E26" s="18">
        <f>IF(RES_hh_fech_in!E26=0,0,RES_hh_fech_in!E26/RES_summary!E$21)</f>
        <v>4.4095154306676339</v>
      </c>
      <c r="F26" s="18">
        <f>IF(RES_hh_fech_in!F26=0,0,RES_hh_fech_in!F26/RES_summary!F$21)</f>
        <v>4.361601560550203</v>
      </c>
      <c r="G26" s="18">
        <f>IF(RES_hh_fech_in!G26=0,0,RES_hh_fech_in!G26/RES_summary!G$21)</f>
        <v>4.2370642890731869</v>
      </c>
      <c r="H26" s="18">
        <f>IF(RES_hh_fech_in!H26=0,0,RES_hh_fech_in!H26/RES_summary!H$21)</f>
        <v>4.176791931695143</v>
      </c>
      <c r="I26" s="18">
        <f>IF(RES_hh_fech_in!I26=0,0,RES_hh_fech_in!I26/RES_summary!I$21)</f>
        <v>3.9816671579703393</v>
      </c>
      <c r="J26" s="18">
        <f>IF(RES_hh_fech_in!J26=0,0,RES_hh_fech_in!J26/RES_summary!J$21)</f>
        <v>3.9789753306585132</v>
      </c>
      <c r="K26" s="18">
        <f>IF(RES_hh_fech_in!K26=0,0,RES_hh_fech_in!K26/RES_summary!K$21)</f>
        <v>3.8764909963963361</v>
      </c>
      <c r="L26" s="18">
        <f>IF(RES_hh_fech_in!L26=0,0,RES_hh_fech_in!L26/RES_summary!L$21)</f>
        <v>3.9258146726231984</v>
      </c>
      <c r="M26" s="18">
        <f>IF(RES_hh_fech_in!M26=0,0,RES_hh_fech_in!M26/RES_summary!M$21)</f>
        <v>3.8245884665887542</v>
      </c>
      <c r="N26" s="18">
        <f>IF(RES_hh_fech_in!N26=0,0,RES_hh_fech_in!N26/RES_summary!N$21)</f>
        <v>3.792806695338887</v>
      </c>
      <c r="O26" s="18">
        <f>IF(RES_hh_fech_in!O26=0,0,RES_hh_fech_in!O26/RES_summary!O$21)</f>
        <v>3.6047089018090155</v>
      </c>
      <c r="P26" s="18">
        <f>IF(RES_hh_fech_in!P26=0,0,RES_hh_fech_in!P26/RES_summary!P$21)</f>
        <v>3.7571587347977062</v>
      </c>
      <c r="Q26" s="18">
        <f>IF(RES_hh_fech_in!Q26=0,0,RES_hh_fech_in!Q26/RES_summary!Q$21)</f>
        <v>3.6659331401631938</v>
      </c>
    </row>
    <row r="27" spans="1:17" ht="12.95" customHeight="1" x14ac:dyDescent="0.25">
      <c r="A27" s="89" t="s">
        <v>62</v>
      </c>
      <c r="B27" s="96"/>
      <c r="C27" s="96">
        <f>IF(RES_hh_fech_in!C27=0,0,RES_hh_fech_in!C27/RES_summary!C$21)</f>
        <v>9.501010626956818</v>
      </c>
      <c r="D27" s="96">
        <f>IF(RES_hh_fech_in!D27=0,0,RES_hh_fech_in!D27/RES_summary!D$21)</f>
        <v>9.9915851173362</v>
      </c>
      <c r="E27" s="96">
        <f>IF(RES_hh_fech_in!E27=0,0,RES_hh_fech_in!E27/RES_summary!E$21)</f>
        <v>9.3845000110651533</v>
      </c>
      <c r="F27" s="96">
        <f>IF(RES_hh_fech_in!F27=0,0,RES_hh_fech_in!F27/RES_summary!F$21)</f>
        <v>9.256913921871126</v>
      </c>
      <c r="G27" s="96">
        <f>IF(RES_hh_fech_in!G27=0,0,RES_hh_fech_in!G27/RES_summary!G$21)</f>
        <v>8.6983115287663395</v>
      </c>
      <c r="H27" s="96">
        <f>IF(RES_hh_fech_in!H27=0,0,RES_hh_fech_in!H27/RES_summary!H$21)</f>
        <v>8.4859241594039378</v>
      </c>
      <c r="I27" s="96">
        <f>IF(RES_hh_fech_in!I27=0,0,RES_hh_fech_in!I27/RES_summary!I$21)</f>
        <v>8.797283579358794</v>
      </c>
      <c r="J27" s="96">
        <f>IF(RES_hh_fech_in!J27=0,0,RES_hh_fech_in!J27/RES_summary!J$21)</f>
        <v>8.1948569049829167</v>
      </c>
      <c r="K27" s="96">
        <f>IF(RES_hh_fech_in!K27=0,0,RES_hh_fech_in!K27/RES_summary!K$21)</f>
        <v>8.1745501363512894</v>
      </c>
      <c r="L27" s="96">
        <f>IF(RES_hh_fech_in!L27=0,0,RES_hh_fech_in!L27/RES_summary!L$21)</f>
        <v>7.8854733041359095</v>
      </c>
      <c r="M27" s="96">
        <f>IF(RES_hh_fech_in!M27=0,0,RES_hh_fech_in!M27/RES_summary!M$21)</f>
        <v>7.3767180928207585</v>
      </c>
      <c r="N27" s="96">
        <f>IF(RES_hh_fech_in!N27=0,0,RES_hh_fech_in!N27/RES_summary!N$21)</f>
        <v>8.4062391535223853</v>
      </c>
      <c r="O27" s="96">
        <f>IF(RES_hh_fech_in!O27=0,0,RES_hh_fech_in!O27/RES_summary!O$21)</f>
        <v>6.8248344359787119</v>
      </c>
      <c r="P27" s="96">
        <f>IF(RES_hh_fech_in!P27=0,0,RES_hh_fech_in!P27/RES_summary!P$21)</f>
        <v>7.4486877886514185</v>
      </c>
      <c r="Q27" s="96">
        <f>IF(RES_hh_fech_in!Q27=0,0,RES_hh_fech_in!Q27/RES_summary!Q$21)</f>
        <v>7.4674324522297519</v>
      </c>
    </row>
    <row r="28" spans="1:17" ht="12" customHeight="1" x14ac:dyDescent="0.25">
      <c r="A28" s="87" t="s">
        <v>58</v>
      </c>
      <c r="B28" s="95"/>
      <c r="C28" s="95">
        <f>IF(RES_hh_fech_in!C28=0,0,RES_hh_fech_in!C28/RES_summary!C$21)</f>
        <v>0</v>
      </c>
      <c r="D28" s="95">
        <f>IF(RES_hh_fech_in!D28=0,0,RES_hh_fech_in!D28/RES_summary!D$21)</f>
        <v>0</v>
      </c>
      <c r="E28" s="95">
        <f>IF(RES_hh_fech_in!E28=0,0,RES_hh_fech_in!E28/RES_summary!E$21)</f>
        <v>0</v>
      </c>
      <c r="F28" s="95">
        <f>IF(RES_hh_fech_in!F28=0,0,RES_hh_fech_in!F28/RES_summary!F$21)</f>
        <v>0</v>
      </c>
      <c r="G28" s="95">
        <f>IF(RES_hh_fech_in!G28=0,0,RES_hh_fech_in!G28/RES_summary!G$21)</f>
        <v>0</v>
      </c>
      <c r="H28" s="95">
        <f>IF(RES_hh_fech_in!H28=0,0,RES_hh_fech_in!H28/RES_summary!H$21)</f>
        <v>0</v>
      </c>
      <c r="I28" s="95">
        <f>IF(RES_hh_fech_in!I28=0,0,RES_hh_fech_in!I28/RES_summary!I$21)</f>
        <v>0</v>
      </c>
      <c r="J28" s="95">
        <f>IF(RES_hh_fech_in!J28=0,0,RES_hh_fech_in!J28/RES_summary!J$21)</f>
        <v>0</v>
      </c>
      <c r="K28" s="95">
        <f>IF(RES_hh_fech_in!K28=0,0,RES_hh_fech_in!K28/RES_summary!K$21)</f>
        <v>0</v>
      </c>
      <c r="L28" s="95">
        <f>IF(RES_hh_fech_in!L28=0,0,RES_hh_fech_in!L28/RES_summary!L$21)</f>
        <v>0</v>
      </c>
      <c r="M28" s="95">
        <f>IF(RES_hh_fech_in!M28=0,0,RES_hh_fech_in!M28/RES_summary!M$21)</f>
        <v>0</v>
      </c>
      <c r="N28" s="95">
        <f>IF(RES_hh_fech_in!N28=0,0,RES_hh_fech_in!N28/RES_summary!N$21)</f>
        <v>0</v>
      </c>
      <c r="O28" s="95">
        <f>IF(RES_hh_fech_in!O28=0,0,RES_hh_fech_in!O28/RES_summary!O$21)</f>
        <v>0</v>
      </c>
      <c r="P28" s="95">
        <f>IF(RES_hh_fech_in!P28=0,0,RES_hh_fech_in!P28/RES_summary!P$21)</f>
        <v>0</v>
      </c>
      <c r="Q28" s="95">
        <f>IF(RES_hh_fech_in!Q28=0,0,RES_hh_fech_in!Q28/RES_summary!Q$21)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IF(RES_hh_fech_in!C29=0,0,RES_hh_fech_in!C29/RES_summary!C$21)</f>
        <v>13.497369544664162</v>
      </c>
      <c r="D29" s="95">
        <f>IF(RES_hh_fech_in!D29=0,0,RES_hh_fech_in!D29/RES_summary!D$21)</f>
        <v>0</v>
      </c>
      <c r="E29" s="95">
        <f>IF(RES_hh_fech_in!E29=0,0,RES_hh_fech_in!E29/RES_summary!E$21)</f>
        <v>13.10511825303101</v>
      </c>
      <c r="F29" s="95">
        <f>IF(RES_hh_fech_in!F29=0,0,RES_hh_fech_in!F29/RES_summary!F$21)</f>
        <v>12.588882170040193</v>
      </c>
      <c r="G29" s="95">
        <f>IF(RES_hh_fech_in!G29=0,0,RES_hh_fech_in!G29/RES_summary!G$21)</f>
        <v>0</v>
      </c>
      <c r="H29" s="95">
        <f>IF(RES_hh_fech_in!H29=0,0,RES_hh_fech_in!H29/RES_summary!H$21)</f>
        <v>12.284948895439459</v>
      </c>
      <c r="I29" s="95">
        <f>IF(RES_hh_fech_in!I29=0,0,RES_hh_fech_in!I29/RES_summary!I$21)</f>
        <v>0</v>
      </c>
      <c r="J29" s="95">
        <f>IF(RES_hh_fech_in!J29=0,0,RES_hh_fech_in!J29/RES_summary!J$21)</f>
        <v>11.890697857395857</v>
      </c>
      <c r="K29" s="95">
        <f>IF(RES_hh_fech_in!K29=0,0,RES_hh_fech_in!K29/RES_summary!K$21)</f>
        <v>0</v>
      </c>
      <c r="L29" s="95">
        <f>IF(RES_hh_fech_in!L29=0,0,RES_hh_fech_in!L29/RES_summary!L$21)</f>
        <v>11.016573903593084</v>
      </c>
      <c r="M29" s="95">
        <f>IF(RES_hh_fech_in!M29=0,0,RES_hh_fech_in!M29/RES_summary!M$21)</f>
        <v>0</v>
      </c>
      <c r="N29" s="95">
        <f>IF(RES_hh_fech_in!N29=0,0,RES_hh_fech_in!N29/RES_summary!N$21)</f>
        <v>0</v>
      </c>
      <c r="O29" s="95">
        <f>IF(RES_hh_fech_in!O29=0,0,RES_hh_fech_in!O29/RES_summary!O$21)</f>
        <v>0</v>
      </c>
      <c r="P29" s="95">
        <f>IF(RES_hh_fech_in!P29=0,0,RES_hh_fech_in!P29/RES_summary!P$21)</f>
        <v>0</v>
      </c>
      <c r="Q29" s="95">
        <f>IF(RES_hh_fech_in!Q29=0,0,RES_hh_fech_in!Q29/RES_summary!Q$21)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IF(RES_hh_fech_in!C30=0,0,RES_hh_fech_in!C30/RES_summary!C$21)</f>
        <v>12.296761112974982</v>
      </c>
      <c r="D30" s="95">
        <f>IF(RES_hh_fech_in!D30=0,0,RES_hh_fech_in!D30/RES_summary!D$21)</f>
        <v>12.258129489024762</v>
      </c>
      <c r="E30" s="95">
        <f>IF(RES_hh_fech_in!E30=0,0,RES_hh_fech_in!E30/RES_summary!E$21)</f>
        <v>12.089220756363986</v>
      </c>
      <c r="F30" s="95">
        <f>IF(RES_hh_fech_in!F30=0,0,RES_hh_fech_in!F30/RES_summary!F$21)</f>
        <v>11.552984296026011</v>
      </c>
      <c r="G30" s="95">
        <f>IF(RES_hh_fech_in!G30=0,0,RES_hh_fech_in!G30/RES_summary!G$21)</f>
        <v>11.230222773165643</v>
      </c>
      <c r="H30" s="95">
        <f>IF(RES_hh_fech_in!H30=0,0,RES_hh_fech_in!H30/RES_summary!H$21)</f>
        <v>10.86794173270922</v>
      </c>
      <c r="I30" s="95">
        <f>IF(RES_hh_fech_in!I30=0,0,RES_hh_fech_in!I30/RES_summary!I$21)</f>
        <v>11.287770976098846</v>
      </c>
      <c r="J30" s="95">
        <f>IF(RES_hh_fech_in!J30=0,0,RES_hh_fech_in!J30/RES_summary!J$21)</f>
        <v>10.403507936617533</v>
      </c>
      <c r="K30" s="95">
        <f>IF(RES_hh_fech_in!K30=0,0,RES_hh_fech_in!K30/RES_summary!K$21)</f>
        <v>10.389139387236055</v>
      </c>
      <c r="L30" s="95">
        <f>IF(RES_hh_fech_in!L30=0,0,RES_hh_fech_in!L30/RES_summary!L$21)</f>
        <v>10.294228181183492</v>
      </c>
      <c r="M30" s="95">
        <f>IF(RES_hh_fech_in!M30=0,0,RES_hh_fech_in!M30/RES_summary!M$21)</f>
        <v>9.7172245453341883</v>
      </c>
      <c r="N30" s="95">
        <f>IF(RES_hh_fech_in!N30=0,0,RES_hh_fech_in!N30/RES_summary!N$21)</f>
        <v>9.9066600419804907</v>
      </c>
      <c r="O30" s="95">
        <f>IF(RES_hh_fech_in!O30=0,0,RES_hh_fech_in!O30/RES_summary!O$21)</f>
        <v>9.5069229417210011</v>
      </c>
      <c r="P30" s="95">
        <f>IF(RES_hh_fech_in!P30=0,0,RES_hh_fech_in!P30/RES_summary!P$21)</f>
        <v>9.0958346209805718</v>
      </c>
      <c r="Q30" s="95">
        <f>IF(RES_hh_fech_in!Q30=0,0,RES_hh_fech_in!Q30/RES_summary!Q$21)</f>
        <v>9.3158070274925144</v>
      </c>
    </row>
    <row r="31" spans="1:17" ht="12" customHeight="1" x14ac:dyDescent="0.25">
      <c r="A31" s="87" t="s">
        <v>55</v>
      </c>
      <c r="B31" s="95"/>
      <c r="C31" s="95">
        <f>IF(RES_hh_fech_in!C31=0,0,RES_hh_fech_in!C31/RES_summary!C$21)</f>
        <v>0</v>
      </c>
      <c r="D31" s="95">
        <f>IF(RES_hh_fech_in!D31=0,0,RES_hh_fech_in!D31/RES_summary!D$21)</f>
        <v>0</v>
      </c>
      <c r="E31" s="95">
        <f>IF(RES_hh_fech_in!E31=0,0,RES_hh_fech_in!E31/RES_summary!E$21)</f>
        <v>0</v>
      </c>
      <c r="F31" s="95">
        <f>IF(RES_hh_fech_in!F31=0,0,RES_hh_fech_in!F31/RES_summary!F$21)</f>
        <v>0</v>
      </c>
      <c r="G31" s="95">
        <f>IF(RES_hh_fech_in!G31=0,0,RES_hh_fech_in!G31/RES_summary!G$21)</f>
        <v>0</v>
      </c>
      <c r="H31" s="95">
        <f>IF(RES_hh_fech_in!H31=0,0,RES_hh_fech_in!H31/RES_summary!H$21)</f>
        <v>0</v>
      </c>
      <c r="I31" s="95">
        <f>IF(RES_hh_fech_in!I31=0,0,RES_hh_fech_in!I31/RES_summary!I$21)</f>
        <v>0</v>
      </c>
      <c r="J31" s="95">
        <f>IF(RES_hh_fech_in!J31=0,0,RES_hh_fech_in!J31/RES_summary!J$21)</f>
        <v>0</v>
      </c>
      <c r="K31" s="95">
        <f>IF(RES_hh_fech_in!K31=0,0,RES_hh_fech_in!K31/RES_summary!K$21)</f>
        <v>0</v>
      </c>
      <c r="L31" s="95">
        <f>IF(RES_hh_fech_in!L31=0,0,RES_hh_fech_in!L31/RES_summary!L$21)</f>
        <v>0</v>
      </c>
      <c r="M31" s="95">
        <f>IF(RES_hh_fech_in!M31=0,0,RES_hh_fech_in!M31/RES_summary!M$21)</f>
        <v>0</v>
      </c>
      <c r="N31" s="95">
        <f>IF(RES_hh_fech_in!N31=0,0,RES_hh_fech_in!N31/RES_summary!N$21)</f>
        <v>0</v>
      </c>
      <c r="O31" s="95">
        <f>IF(RES_hh_fech_in!O31=0,0,RES_hh_fech_in!O31/RES_summary!O$21)</f>
        <v>0</v>
      </c>
      <c r="P31" s="95">
        <f>IF(RES_hh_fech_in!P31=0,0,RES_hh_fech_in!P31/RES_summary!P$21)</f>
        <v>0</v>
      </c>
      <c r="Q31" s="95">
        <f>IF(RES_hh_fech_in!Q31=0,0,RES_hh_fech_in!Q31/RES_summary!Q$21)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IF(RES_hh_fech_in!C32=0,0,RES_hh_fech_in!C32/RES_summary!C$21)</f>
        <v>7.9935924219372092</v>
      </c>
      <c r="D32" s="18">
        <f>IF(RES_hh_fech_in!D32=0,0,RES_hh_fech_in!D32/RES_summary!D$21)</f>
        <v>7.9417065209172737</v>
      </c>
      <c r="E32" s="18">
        <f>IF(RES_hh_fech_in!E32=0,0,RES_hh_fech_in!E32/RES_summary!E$21)</f>
        <v>7.7481833980346826</v>
      </c>
      <c r="F32" s="18">
        <f>IF(RES_hh_fech_in!F32=0,0,RES_hh_fech_in!F32/RES_summary!F$21)</f>
        <v>7.36264982134331</v>
      </c>
      <c r="G32" s="18">
        <f>IF(RES_hh_fech_in!G32=0,0,RES_hh_fech_in!G32/RES_summary!G$21)</f>
        <v>7.4326155411236963</v>
      </c>
      <c r="H32" s="18">
        <f>IF(RES_hh_fech_in!H32=0,0,RES_hh_fech_in!H32/RES_summary!H$21)</f>
        <v>7.2463186399439019</v>
      </c>
      <c r="I32" s="18">
        <f>IF(RES_hh_fech_in!I32=0,0,RES_hh_fech_in!I32/RES_summary!I$21)</f>
        <v>7.0265417074220888</v>
      </c>
      <c r="J32" s="18">
        <f>IF(RES_hh_fech_in!J32=0,0,RES_hh_fech_in!J32/RES_summary!J$21)</f>
        <v>6.9965548858334667</v>
      </c>
      <c r="K32" s="18">
        <f>IF(RES_hh_fech_in!K32=0,0,RES_hh_fech_in!K32/RES_summary!K$21)</f>
        <v>6.7908200756751338</v>
      </c>
      <c r="L32" s="18">
        <f>IF(RES_hh_fech_in!L32=0,0,RES_hh_fech_in!L32/RES_summary!L$21)</f>
        <v>6.6190304035853158</v>
      </c>
      <c r="M32" s="18">
        <f>IF(RES_hh_fech_in!M32=0,0,RES_hh_fech_in!M32/RES_summary!M$21)</f>
        <v>6.8940182610465381</v>
      </c>
      <c r="N32" s="18">
        <f>IF(RES_hh_fech_in!N32=0,0,RES_hh_fech_in!N32/RES_summary!N$21)</f>
        <v>6.6588504945135769</v>
      </c>
      <c r="O32" s="18">
        <f>IF(RES_hh_fech_in!O32=0,0,RES_hh_fech_in!O32/RES_summary!O$21)</f>
        <v>6.7159530267745948</v>
      </c>
      <c r="P32" s="18">
        <f>IF(RES_hh_fech_in!P32=0,0,RES_hh_fech_in!P32/RES_summary!P$21)</f>
        <v>6.734914308478464</v>
      </c>
      <c r="Q32" s="18">
        <f>IF(RES_hh_fech_in!Q32=0,0,RES_hh_fech_in!Q32/RES_summary!Q$21)</f>
        <v>6.3582056332185486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tabColor theme="6" tint="0.79998168889431442"/>
    <pageSetUpPr fitToPage="1"/>
  </sheetPr>
  <dimension ref="A1:S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9" ht="25.5" customHeight="1" x14ac:dyDescent="0.25">
      <c r="A1" s="108" t="s">
        <v>244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9" s="28" customFormat="1" ht="12" customHeight="1" x14ac:dyDescent="0.25"/>
    <row r="3" spans="1:19" ht="12.95" customHeight="1" x14ac:dyDescent="0.25">
      <c r="A3" s="94" t="s">
        <v>126</v>
      </c>
      <c r="B3" s="100"/>
      <c r="C3" s="100">
        <f>IF(RES_hh_tesh_in!C3=0,0,RES_hh_tesh_in!C3/RES_summary!C$21)</f>
        <v>148.33128556724662</v>
      </c>
      <c r="D3" s="100">
        <f>IF(RES_hh_tesh_in!D3=0,0,RES_hh_tesh_in!D3/RES_summary!D$21)</f>
        <v>140.45578593963529</v>
      </c>
      <c r="E3" s="100">
        <f>IF(RES_hh_tesh_in!E3=0,0,RES_hh_tesh_in!E3/RES_summary!E$21)</f>
        <v>134.48045475690461</v>
      </c>
      <c r="F3" s="100">
        <f>IF(RES_hh_tesh_in!F3=0,0,RES_hh_tesh_in!F3/RES_summary!F$21)</f>
        <v>130.9543349296045</v>
      </c>
      <c r="G3" s="100">
        <f>IF(RES_hh_tesh_in!G3=0,0,RES_hh_tesh_in!G3/RES_summary!G$21)</f>
        <v>124.20195526850931</v>
      </c>
      <c r="H3" s="100">
        <f>IF(RES_hh_tesh_in!H3=0,0,RES_hh_tesh_in!H3/RES_summary!H$21)</f>
        <v>121.52267365168179</v>
      </c>
      <c r="I3" s="100">
        <f>IF(RES_hh_tesh_in!I3=0,0,RES_hh_tesh_in!I3/RES_summary!I$21)</f>
        <v>102.45024803408344</v>
      </c>
      <c r="J3" s="100">
        <f>IF(RES_hh_tesh_in!J3=0,0,RES_hh_tesh_in!J3/RES_summary!J$21)</f>
        <v>109.05139193004749</v>
      </c>
      <c r="K3" s="100">
        <f>IF(RES_hh_tesh_in!K3=0,0,RES_hh_tesh_in!K3/RES_summary!K$21)</f>
        <v>105.61494564267515</v>
      </c>
      <c r="L3" s="100">
        <f>IF(RES_hh_tesh_in!L3=0,0,RES_hh_tesh_in!L3/RES_summary!L$21)</f>
        <v>117.96530837749407</v>
      </c>
      <c r="M3" s="100">
        <f>IF(RES_hh_tesh_in!M3=0,0,RES_hh_tesh_in!M3/RES_summary!M$21)</f>
        <v>97.755942359274059</v>
      </c>
      <c r="N3" s="100">
        <f>IF(RES_hh_tesh_in!N3=0,0,RES_hh_tesh_in!N3/RES_summary!N$21)</f>
        <v>102.09467513233017</v>
      </c>
      <c r="O3" s="100">
        <f>IF(RES_hh_tesh_in!O3=0,0,RES_hh_tesh_in!O3/RES_summary!O$21)</f>
        <v>105.50564387930477</v>
      </c>
      <c r="P3" s="100">
        <f>IF(RES_hh_tesh_in!P3=0,0,RES_hh_tesh_in!P3/RES_summary!P$21)</f>
        <v>91.519006734585702</v>
      </c>
      <c r="Q3" s="100">
        <f>IF(RES_hh_tesh_in!Q3=0,0,RES_hh_tesh_in!Q3/RES_summary!Q$21)</f>
        <v>91.34190938128782</v>
      </c>
      <c r="S3" s="28"/>
    </row>
    <row r="4" spans="1:19" ht="12.95" customHeight="1" x14ac:dyDescent="0.25">
      <c r="A4" s="89" t="s">
        <v>65</v>
      </c>
      <c r="B4" s="96"/>
      <c r="C4" s="96">
        <f>IF(RES_hh_tesh_in!C4=0,0,RES_hh_tesh_in!C4/RES_summary!C$21)</f>
        <v>125.6521466801249</v>
      </c>
      <c r="D4" s="96">
        <f>IF(RES_hh_tesh_in!D4=0,0,RES_hh_tesh_in!D4/RES_summary!D$21)</f>
        <v>118.15685459824762</v>
      </c>
      <c r="E4" s="96">
        <f>IF(RES_hh_tesh_in!E4=0,0,RES_hh_tesh_in!E4/RES_summary!E$21)</f>
        <v>112.49228542037422</v>
      </c>
      <c r="F4" s="96">
        <f>IF(RES_hh_tesh_in!F4=0,0,RES_hh_tesh_in!F4/RES_summary!F$21)</f>
        <v>109.2386799090504</v>
      </c>
      <c r="G4" s="96">
        <f>IF(RES_hh_tesh_in!G4=0,0,RES_hh_tesh_in!G4/RES_summary!G$21)</f>
        <v>102.69453966997831</v>
      </c>
      <c r="H4" s="96">
        <f>IF(RES_hh_tesh_in!H4=0,0,RES_hh_tesh_in!H4/RES_summary!H$21)</f>
        <v>100.04081337541395</v>
      </c>
      <c r="I4" s="96">
        <f>IF(RES_hh_tesh_in!I4=0,0,RES_hh_tesh_in!I4/RES_summary!I$21)</f>
        <v>81.879522816585634</v>
      </c>
      <c r="J4" s="96">
        <f>IF(RES_hh_tesh_in!J4=0,0,RES_hh_tesh_in!J4/RES_summary!J$21)</f>
        <v>87.309718341278128</v>
      </c>
      <c r="K4" s="96">
        <f>IF(RES_hh_tesh_in!K4=0,0,RES_hh_tesh_in!K4/RES_summary!K$21)</f>
        <v>83.844650639081294</v>
      </c>
      <c r="L4" s="96">
        <f>IF(RES_hh_tesh_in!L4=0,0,RES_hh_tesh_in!L4/RES_summary!L$21)</f>
        <v>96.311554920470527</v>
      </c>
      <c r="M4" s="96">
        <f>IF(RES_hh_tesh_in!M4=0,0,RES_hh_tesh_in!M4/RES_summary!M$21)</f>
        <v>77.506864189650599</v>
      </c>
      <c r="N4" s="96">
        <f>IF(RES_hh_tesh_in!N4=0,0,RES_hh_tesh_in!N4/RES_summary!N$21)</f>
        <v>82.721662484680351</v>
      </c>
      <c r="O4" s="96">
        <f>IF(RES_hh_tesh_in!O4=0,0,RES_hh_tesh_in!O4/RES_summary!O$21)</f>
        <v>84.959881927410919</v>
      </c>
      <c r="P4" s="96">
        <f>IF(RES_hh_tesh_in!P4=0,0,RES_hh_tesh_in!P4/RES_summary!P$21)</f>
        <v>71.528979316796764</v>
      </c>
      <c r="Q4" s="96">
        <f>IF(RES_hh_tesh_in!Q4=0,0,RES_hh_tesh_in!Q4/RES_summary!Q$21)</f>
        <v>71.789330248649492</v>
      </c>
      <c r="S4" s="28"/>
    </row>
    <row r="5" spans="1:19" ht="12" customHeight="1" x14ac:dyDescent="0.25">
      <c r="A5" s="87" t="s">
        <v>58</v>
      </c>
      <c r="B5" s="95"/>
      <c r="C5" s="95">
        <f>IF(RES_hh_tesh_in!C5=0,0,RES_hh_tesh_in!C5/RES_summary!C$21)</f>
        <v>0</v>
      </c>
      <c r="D5" s="95">
        <f>IF(RES_hh_tesh_in!D5=0,0,RES_hh_tesh_in!D5/RES_summary!D$21)</f>
        <v>0</v>
      </c>
      <c r="E5" s="95">
        <f>IF(RES_hh_tesh_in!E5=0,0,RES_hh_tesh_in!E5/RES_summary!E$21)</f>
        <v>116.21414587791912</v>
      </c>
      <c r="F5" s="95">
        <f>IF(RES_hh_tesh_in!F5=0,0,RES_hh_tesh_in!F5/RES_summary!F$21)</f>
        <v>0</v>
      </c>
      <c r="G5" s="95">
        <f>IF(RES_hh_tesh_in!G5=0,0,RES_hh_tesh_in!G5/RES_summary!G$21)</f>
        <v>105.73482751794587</v>
      </c>
      <c r="H5" s="95">
        <f>IF(RES_hh_tesh_in!H5=0,0,RES_hh_tesh_in!H5/RES_summary!H$21)</f>
        <v>103.17635377260103</v>
      </c>
      <c r="I5" s="95">
        <f>IF(RES_hh_tesh_in!I5=0,0,RES_hh_tesh_in!I5/RES_summary!I$21)</f>
        <v>87.095978368809355</v>
      </c>
      <c r="J5" s="95">
        <f>IF(RES_hh_tesh_in!J5=0,0,RES_hh_tesh_in!J5/RES_summary!J$21)</f>
        <v>79.81938946211649</v>
      </c>
      <c r="K5" s="95">
        <f>IF(RES_hh_tesh_in!K5=0,0,RES_hh_tesh_in!K5/RES_summary!K$21)</f>
        <v>76.608217710779059</v>
      </c>
      <c r="L5" s="95">
        <f>IF(RES_hh_tesh_in!L5=0,0,RES_hh_tesh_in!L5/RES_summary!L$21)</f>
        <v>93.971104554669594</v>
      </c>
      <c r="M5" s="95">
        <f>IF(RES_hh_tesh_in!M5=0,0,RES_hh_tesh_in!M5/RES_summary!M$21)</f>
        <v>77.113732320702226</v>
      </c>
      <c r="N5" s="95">
        <f>IF(RES_hh_tesh_in!N5=0,0,RES_hh_tesh_in!N5/RES_summary!N$21)</f>
        <v>0</v>
      </c>
      <c r="O5" s="95">
        <f>IF(RES_hh_tesh_in!O5=0,0,RES_hh_tesh_in!O5/RES_summary!O$21)</f>
        <v>0</v>
      </c>
      <c r="P5" s="95">
        <f>IF(RES_hh_tesh_in!P5=0,0,RES_hh_tesh_in!P5/RES_summary!P$21)</f>
        <v>0</v>
      </c>
      <c r="Q5" s="95">
        <f>IF(RES_hh_tesh_in!Q5=0,0,RES_hh_tesh_in!Q5/RES_summary!Q$21)</f>
        <v>0</v>
      </c>
      <c r="S5" s="28"/>
    </row>
    <row r="6" spans="1:19" ht="12" customHeight="1" x14ac:dyDescent="0.25">
      <c r="A6" s="87" t="s">
        <v>84</v>
      </c>
      <c r="B6" s="95"/>
      <c r="C6" s="95">
        <f>IF(RES_hh_tesh_in!C6=0,0,RES_hh_tesh_in!C6/RES_summary!C$21)</f>
        <v>119.67256845292282</v>
      </c>
      <c r="D6" s="95">
        <f>IF(RES_hh_tesh_in!D6=0,0,RES_hh_tesh_in!D6/RES_summary!D$21)</f>
        <v>109.91857531424685</v>
      </c>
      <c r="E6" s="95">
        <f>IF(RES_hh_tesh_in!E6=0,0,RES_hh_tesh_in!E6/RES_summary!E$21)</f>
        <v>90.642907723222692</v>
      </c>
      <c r="F6" s="95">
        <f>IF(RES_hh_tesh_in!F6=0,0,RES_hh_tesh_in!F6/RES_summary!F$21)</f>
        <v>96.935811874607225</v>
      </c>
      <c r="G6" s="95">
        <f>IF(RES_hh_tesh_in!G6=0,0,RES_hh_tesh_in!G6/RES_summary!G$21)</f>
        <v>85.627114935945215</v>
      </c>
      <c r="H6" s="95">
        <f>IF(RES_hh_tesh_in!H6=0,0,RES_hh_tesh_in!H6/RES_summary!H$21)</f>
        <v>98.532465431106715</v>
      </c>
      <c r="I6" s="95">
        <f>IF(RES_hh_tesh_in!I6=0,0,RES_hh_tesh_in!I6/RES_summary!I$21)</f>
        <v>65.450636843956403</v>
      </c>
      <c r="J6" s="95">
        <f>IF(RES_hh_tesh_in!J6=0,0,RES_hh_tesh_in!J6/RES_summary!J$21)</f>
        <v>81.152685207120825</v>
      </c>
      <c r="K6" s="95">
        <f>IF(RES_hh_tesh_in!K6=0,0,RES_hh_tesh_in!K6/RES_summary!K$21)</f>
        <v>76.91382037612567</v>
      </c>
      <c r="L6" s="95">
        <f>IF(RES_hh_tesh_in!L6=0,0,RES_hh_tesh_in!L6/RES_summary!L$21)</f>
        <v>80.75271662008511</v>
      </c>
      <c r="M6" s="95">
        <f>IF(RES_hh_tesh_in!M6=0,0,RES_hh_tesh_in!M6/RES_summary!M$21)</f>
        <v>67.224951080843326</v>
      </c>
      <c r="N6" s="95">
        <f>IF(RES_hh_tesh_in!N6=0,0,RES_hh_tesh_in!N6/RES_summary!N$21)</f>
        <v>0</v>
      </c>
      <c r="O6" s="95">
        <f>IF(RES_hh_tesh_in!O6=0,0,RES_hh_tesh_in!O6/RES_summary!O$21)</f>
        <v>0</v>
      </c>
      <c r="P6" s="95">
        <f>IF(RES_hh_tesh_in!P6=0,0,RES_hh_tesh_in!P6/RES_summary!P$21)</f>
        <v>0</v>
      </c>
      <c r="Q6" s="95">
        <f>IF(RES_hh_tesh_in!Q6=0,0,RES_hh_tesh_in!Q6/RES_summary!Q$21)</f>
        <v>0</v>
      </c>
      <c r="S6" s="28"/>
    </row>
    <row r="7" spans="1:19" ht="12" customHeight="1" x14ac:dyDescent="0.25">
      <c r="A7" s="87" t="s">
        <v>110</v>
      </c>
      <c r="B7" s="95"/>
      <c r="C7" s="95">
        <f>IF(RES_hh_tesh_in!C7=0,0,RES_hh_tesh_in!C7/RES_summary!C$21)</f>
        <v>123.64005491603345</v>
      </c>
      <c r="D7" s="95">
        <f>IF(RES_hh_tesh_in!D7=0,0,RES_hh_tesh_in!D7/RES_summary!D$21)</f>
        <v>114.31930796413052</v>
      </c>
      <c r="E7" s="95">
        <f>IF(RES_hh_tesh_in!E7=0,0,RES_hh_tesh_in!E7/RES_summary!E$21)</f>
        <v>111.02791834329133</v>
      </c>
      <c r="F7" s="95">
        <f>IF(RES_hh_tesh_in!F7=0,0,RES_hh_tesh_in!F7/RES_summary!F$21)</f>
        <v>110.33881258665161</v>
      </c>
      <c r="G7" s="95">
        <f>IF(RES_hh_tesh_in!G7=0,0,RES_hh_tesh_in!G7/RES_summary!G$21)</f>
        <v>102.23475965593389</v>
      </c>
      <c r="H7" s="95">
        <f>IF(RES_hh_tesh_in!H7=0,0,RES_hh_tesh_in!H7/RES_summary!H$21)</f>
        <v>106.15434521765177</v>
      </c>
      <c r="I7" s="95">
        <f>IF(RES_hh_tesh_in!I7=0,0,RES_hh_tesh_in!I7/RES_summary!I$21)</f>
        <v>0</v>
      </c>
      <c r="J7" s="95">
        <f>IF(RES_hh_tesh_in!J7=0,0,RES_hh_tesh_in!J7/RES_summary!J$21)</f>
        <v>99.974463505213933</v>
      </c>
      <c r="K7" s="95">
        <f>IF(RES_hh_tesh_in!K7=0,0,RES_hh_tesh_in!K7/RES_summary!K$21)</f>
        <v>84.376392673028988</v>
      </c>
      <c r="L7" s="95">
        <f>IF(RES_hh_tesh_in!L7=0,0,RES_hh_tesh_in!L7/RES_summary!L$21)</f>
        <v>95.629036044539703</v>
      </c>
      <c r="M7" s="95">
        <f>IF(RES_hh_tesh_in!M7=0,0,RES_hh_tesh_in!M7/RES_summary!M$21)</f>
        <v>75.769778769885292</v>
      </c>
      <c r="N7" s="95">
        <f>IF(RES_hh_tesh_in!N7=0,0,RES_hh_tesh_in!N7/RES_summary!N$21)</f>
        <v>82.203184555448743</v>
      </c>
      <c r="O7" s="95">
        <f>IF(RES_hh_tesh_in!O7=0,0,RES_hh_tesh_in!O7/RES_summary!O$21)</f>
        <v>84.652295207895961</v>
      </c>
      <c r="P7" s="95">
        <f>IF(RES_hh_tesh_in!P7=0,0,RES_hh_tesh_in!P7/RES_summary!P$21)</f>
        <v>72.804239045289208</v>
      </c>
      <c r="Q7" s="95">
        <f>IF(RES_hh_tesh_in!Q7=0,0,RES_hh_tesh_in!Q7/RES_summary!Q$21)</f>
        <v>71.061887362024436</v>
      </c>
      <c r="S7" s="28"/>
    </row>
    <row r="8" spans="1:19" ht="12" customHeight="1" x14ac:dyDescent="0.25">
      <c r="A8" s="87" t="s">
        <v>109</v>
      </c>
      <c r="B8" s="95"/>
      <c r="C8" s="95">
        <f>IF(RES_hh_tesh_in!C8=0,0,RES_hh_tesh_in!C8/RES_summary!C$21)</f>
        <v>121.09282551662065</v>
      </c>
      <c r="D8" s="95">
        <f>IF(RES_hh_tesh_in!D8=0,0,RES_hh_tesh_in!D8/RES_summary!D$21)</f>
        <v>113.37113483409628</v>
      </c>
      <c r="E8" s="95">
        <f>IF(RES_hh_tesh_in!E8=0,0,RES_hh_tesh_in!E8/RES_summary!E$21)</f>
        <v>109.05060691917562</v>
      </c>
      <c r="F8" s="95">
        <f>IF(RES_hh_tesh_in!F8=0,0,RES_hh_tesh_in!F8/RES_summary!F$21)</f>
        <v>103.17984806938728</v>
      </c>
      <c r="G8" s="95">
        <f>IF(RES_hh_tesh_in!G8=0,0,RES_hh_tesh_in!G8/RES_summary!G$21)</f>
        <v>95.664091171046749</v>
      </c>
      <c r="H8" s="95">
        <f>IF(RES_hh_tesh_in!H8=0,0,RES_hh_tesh_in!H8/RES_summary!H$21)</f>
        <v>91.257239833537739</v>
      </c>
      <c r="I8" s="95">
        <f>IF(RES_hh_tesh_in!I8=0,0,RES_hh_tesh_in!I8/RES_summary!I$21)</f>
        <v>77.446508613552069</v>
      </c>
      <c r="J8" s="95">
        <f>IF(RES_hh_tesh_in!J8=0,0,RES_hh_tesh_in!J8/RES_summary!J$21)</f>
        <v>78.024217896254228</v>
      </c>
      <c r="K8" s="95">
        <f>IF(RES_hh_tesh_in!K8=0,0,RES_hh_tesh_in!K8/RES_summary!K$21)</f>
        <v>80.409697399019564</v>
      </c>
      <c r="L8" s="95">
        <f>IF(RES_hh_tesh_in!L8=0,0,RES_hh_tesh_in!L8/RES_summary!L$21)</f>
        <v>92.61962268566721</v>
      </c>
      <c r="M8" s="95">
        <f>IF(RES_hh_tesh_in!M8=0,0,RES_hh_tesh_in!M8/RES_summary!M$21)</f>
        <v>73.332340498913268</v>
      </c>
      <c r="N8" s="95">
        <f>IF(RES_hh_tesh_in!N8=0,0,RES_hh_tesh_in!N8/RES_summary!N$21)</f>
        <v>78.861376481621647</v>
      </c>
      <c r="O8" s="95">
        <f>IF(RES_hh_tesh_in!O8=0,0,RES_hh_tesh_in!O8/RES_summary!O$21)</f>
        <v>85.938023627446753</v>
      </c>
      <c r="P8" s="95">
        <f>IF(RES_hh_tesh_in!P8=0,0,RES_hh_tesh_in!P8/RES_summary!P$21)</f>
        <v>65.211072395019514</v>
      </c>
      <c r="Q8" s="95">
        <f>IF(RES_hh_tesh_in!Q8=0,0,RES_hh_tesh_in!Q8/RES_summary!Q$21)</f>
        <v>70.256600829657515</v>
      </c>
      <c r="S8" s="28"/>
    </row>
    <row r="9" spans="1:19" ht="12" customHeight="1" x14ac:dyDescent="0.25">
      <c r="A9" s="87" t="s">
        <v>55</v>
      </c>
      <c r="B9" s="95"/>
      <c r="C9" s="95">
        <f>IF(RES_hh_tesh_in!C9=0,0,RES_hh_tesh_in!C9/RES_summary!C$21)</f>
        <v>119.4529806652039</v>
      </c>
      <c r="D9" s="95">
        <f>IF(RES_hh_tesh_in!D9=0,0,RES_hh_tesh_in!D9/RES_summary!D$21)</f>
        <v>116.75441514627214</v>
      </c>
      <c r="E9" s="95">
        <f>IF(RES_hh_tesh_in!E9=0,0,RES_hh_tesh_in!E9/RES_summary!E$21)</f>
        <v>111.94732864171725</v>
      </c>
      <c r="F9" s="95">
        <f>IF(RES_hh_tesh_in!F9=0,0,RES_hh_tesh_in!F9/RES_summary!F$21)</f>
        <v>111.85572749313387</v>
      </c>
      <c r="G9" s="95">
        <f>IF(RES_hh_tesh_in!G9=0,0,RES_hh_tesh_in!G9/RES_summary!G$21)</f>
        <v>102.85076699693253</v>
      </c>
      <c r="H9" s="95">
        <f>IF(RES_hh_tesh_in!H9=0,0,RES_hh_tesh_in!H9/RES_summary!H$21)</f>
        <v>102.46732031441729</v>
      </c>
      <c r="I9" s="95">
        <f>IF(RES_hh_tesh_in!I9=0,0,RES_hh_tesh_in!I9/RES_summary!I$21)</f>
        <v>85.446848561307917</v>
      </c>
      <c r="J9" s="95">
        <f>IF(RES_hh_tesh_in!J9=0,0,RES_hh_tesh_in!J9/RES_summary!J$21)</f>
        <v>88.038482190793687</v>
      </c>
      <c r="K9" s="95">
        <f>IF(RES_hh_tesh_in!K9=0,0,RES_hh_tesh_in!K9/RES_summary!K$21)</f>
        <v>83.73804249624456</v>
      </c>
      <c r="L9" s="95">
        <f>IF(RES_hh_tesh_in!L9=0,0,RES_hh_tesh_in!L9/RES_summary!L$21)</f>
        <v>95.025089209581964</v>
      </c>
      <c r="M9" s="95">
        <f>IF(RES_hh_tesh_in!M9=0,0,RES_hh_tesh_in!M9/RES_summary!M$21)</f>
        <v>79.414628231311127</v>
      </c>
      <c r="N9" s="95">
        <f>IF(RES_hh_tesh_in!N9=0,0,RES_hh_tesh_in!N9/RES_summary!N$21)</f>
        <v>85.664938246455236</v>
      </c>
      <c r="O9" s="95">
        <f>IF(RES_hh_tesh_in!O9=0,0,RES_hh_tesh_in!O9/RES_summary!O$21)</f>
        <v>89.092122601824286</v>
      </c>
      <c r="P9" s="95">
        <f>IF(RES_hh_tesh_in!P9=0,0,RES_hh_tesh_in!P9/RES_summary!P$21)</f>
        <v>70.798710484160523</v>
      </c>
      <c r="Q9" s="95">
        <f>IF(RES_hh_tesh_in!Q9=0,0,RES_hh_tesh_in!Q9/RES_summary!Q$21)</f>
        <v>75.652836555531394</v>
      </c>
      <c r="S9" s="28"/>
    </row>
    <row r="10" spans="1:19" ht="12" customHeight="1" x14ac:dyDescent="0.25">
      <c r="A10" s="87" t="s">
        <v>79</v>
      </c>
      <c r="B10" s="95"/>
      <c r="C10" s="95">
        <f>IF(RES_hh_tesh_in!C10=0,0,RES_hh_tesh_in!C10/RES_summary!C$21)</f>
        <v>0</v>
      </c>
      <c r="D10" s="95">
        <f>IF(RES_hh_tesh_in!D10=0,0,RES_hh_tesh_in!D10/RES_summary!D$21)</f>
        <v>0</v>
      </c>
      <c r="E10" s="95">
        <f>IF(RES_hh_tesh_in!E10=0,0,RES_hh_tesh_in!E10/RES_summary!E$21)</f>
        <v>108.66510362278302</v>
      </c>
      <c r="F10" s="95">
        <f>IF(RES_hh_tesh_in!F10=0,0,RES_hh_tesh_in!F10/RES_summary!F$21)</f>
        <v>102.13303391727119</v>
      </c>
      <c r="G10" s="95">
        <f>IF(RES_hh_tesh_in!G10=0,0,RES_hh_tesh_in!G10/RES_summary!G$21)</f>
        <v>92.373650436775748</v>
      </c>
      <c r="H10" s="95">
        <f>IF(RES_hh_tesh_in!H10=0,0,RES_hh_tesh_in!H10/RES_summary!H$21)</f>
        <v>92.418639453218844</v>
      </c>
      <c r="I10" s="95">
        <f>IF(RES_hh_tesh_in!I10=0,0,RES_hh_tesh_in!I10/RES_summary!I$21)</f>
        <v>73.544553996424042</v>
      </c>
      <c r="J10" s="95">
        <f>IF(RES_hh_tesh_in!J10=0,0,RES_hh_tesh_in!J10/RES_summary!J$21)</f>
        <v>85.270522471964242</v>
      </c>
      <c r="K10" s="95">
        <f>IF(RES_hh_tesh_in!K10=0,0,RES_hh_tesh_in!K10/RES_summary!K$21)</f>
        <v>77.122989671383039</v>
      </c>
      <c r="L10" s="95">
        <f>IF(RES_hh_tesh_in!L10=0,0,RES_hh_tesh_in!L10/RES_summary!L$21)</f>
        <v>85.152443437244486</v>
      </c>
      <c r="M10" s="95">
        <f>IF(RES_hh_tesh_in!M10=0,0,RES_hh_tesh_in!M10/RES_summary!M$21)</f>
        <v>66.978255854890776</v>
      </c>
      <c r="N10" s="95">
        <f>IF(RES_hh_tesh_in!N10=0,0,RES_hh_tesh_in!N10/RES_summary!N$21)</f>
        <v>72.78967045602262</v>
      </c>
      <c r="O10" s="95">
        <f>IF(RES_hh_tesh_in!O10=0,0,RES_hh_tesh_in!O10/RES_summary!O$21)</f>
        <v>75.822948723316387</v>
      </c>
      <c r="P10" s="95">
        <f>IF(RES_hh_tesh_in!P10=0,0,RES_hh_tesh_in!P10/RES_summary!P$21)</f>
        <v>62.761693951022551</v>
      </c>
      <c r="Q10" s="95">
        <f>IF(RES_hh_tesh_in!Q10=0,0,RES_hh_tesh_in!Q10/RES_summary!Q$21)</f>
        <v>66.045432876502517</v>
      </c>
      <c r="S10" s="28"/>
    </row>
    <row r="11" spans="1:19" ht="12" customHeight="1" x14ac:dyDescent="0.25">
      <c r="A11" s="87" t="s">
        <v>61</v>
      </c>
      <c r="B11" s="95"/>
      <c r="C11" s="95">
        <f>IF(RES_hh_tesh_in!C11=0,0,RES_hh_tesh_in!C11/RES_summary!C$21)</f>
        <v>124.40577692790851</v>
      </c>
      <c r="D11" s="95">
        <f>IF(RES_hh_tesh_in!D11=0,0,RES_hh_tesh_in!D11/RES_summary!D$21)</f>
        <v>120.69945217140871</v>
      </c>
      <c r="E11" s="95">
        <f>IF(RES_hh_tesh_in!E11=0,0,RES_hh_tesh_in!E11/RES_summary!E$21)</f>
        <v>102.54675687275841</v>
      </c>
      <c r="F11" s="95">
        <f>IF(RES_hh_tesh_in!F11=0,0,RES_hh_tesh_in!F11/RES_summary!F$21)</f>
        <v>114.77051798961973</v>
      </c>
      <c r="G11" s="95">
        <f>IF(RES_hh_tesh_in!G11=0,0,RES_hh_tesh_in!G11/RES_summary!G$21)</f>
        <v>105.95556035012534</v>
      </c>
      <c r="H11" s="95">
        <f>IF(RES_hh_tesh_in!H11=0,0,RES_hh_tesh_in!H11/RES_summary!H$21)</f>
        <v>94.262759766701194</v>
      </c>
      <c r="I11" s="95">
        <f>IF(RES_hh_tesh_in!I11=0,0,RES_hh_tesh_in!I11/RES_summary!I$21)</f>
        <v>78.924363703590089</v>
      </c>
      <c r="J11" s="95">
        <f>IF(RES_hh_tesh_in!J11=0,0,RES_hh_tesh_in!J11/RES_summary!J$21)</f>
        <v>86.653213871226654</v>
      </c>
      <c r="K11" s="95">
        <f>IF(RES_hh_tesh_in!K11=0,0,RES_hh_tesh_in!K11/RES_summary!K$21)</f>
        <v>83.00263776403726</v>
      </c>
      <c r="L11" s="95">
        <f>IF(RES_hh_tesh_in!L11=0,0,RES_hh_tesh_in!L11/RES_summary!L$21)</f>
        <v>95.806066150405542</v>
      </c>
      <c r="M11" s="95">
        <f>IF(RES_hh_tesh_in!M11=0,0,RES_hh_tesh_in!M11/RES_summary!M$21)</f>
        <v>76.000385786427458</v>
      </c>
      <c r="N11" s="95">
        <f>IF(RES_hh_tesh_in!N11=0,0,RES_hh_tesh_in!N11/RES_summary!N$21)</f>
        <v>0</v>
      </c>
      <c r="O11" s="95">
        <f>IF(RES_hh_tesh_in!O11=0,0,RES_hh_tesh_in!O11/RES_summary!O$21)</f>
        <v>80.556558252313053</v>
      </c>
      <c r="P11" s="95">
        <f>IF(RES_hh_tesh_in!P11=0,0,RES_hh_tesh_in!P11/RES_summary!P$21)</f>
        <v>70.377930939339393</v>
      </c>
      <c r="Q11" s="95">
        <f>IF(RES_hh_tesh_in!Q11=0,0,RES_hh_tesh_in!Q11/RES_summary!Q$21)</f>
        <v>66.135636390477899</v>
      </c>
      <c r="S11" s="28"/>
    </row>
    <row r="12" spans="1:19" ht="12" customHeight="1" x14ac:dyDescent="0.25">
      <c r="A12" s="87" t="s">
        <v>115</v>
      </c>
      <c r="B12" s="95"/>
      <c r="C12" s="95">
        <f>IF(RES_hh_tesh_in!C12=0,0,RES_hh_tesh_in!C12/RES_summary!C$21)</f>
        <v>136.24616888804189</v>
      </c>
      <c r="D12" s="95">
        <f>IF(RES_hh_tesh_in!D12=0,0,RES_hh_tesh_in!D12/RES_summary!D$21)</f>
        <v>126.25962547660123</v>
      </c>
      <c r="E12" s="95">
        <f>IF(RES_hh_tesh_in!E12=0,0,RES_hh_tesh_in!E12/RES_summary!E$21)</f>
        <v>118.10443329242125</v>
      </c>
      <c r="F12" s="95">
        <f>IF(RES_hh_tesh_in!F12=0,0,RES_hh_tesh_in!F12/RES_summary!F$21)</f>
        <v>115.17550806797347</v>
      </c>
      <c r="G12" s="95">
        <f>IF(RES_hh_tesh_in!G12=0,0,RES_hh_tesh_in!G12/RES_summary!G$21)</f>
        <v>107.77033075072544</v>
      </c>
      <c r="H12" s="95">
        <f>IF(RES_hh_tesh_in!H12=0,0,RES_hh_tesh_in!H12/RES_summary!H$21)</f>
        <v>105.7300445967644</v>
      </c>
      <c r="I12" s="95">
        <f>IF(RES_hh_tesh_in!I12=0,0,RES_hh_tesh_in!I12/RES_summary!I$21)</f>
        <v>82.83159264570935</v>
      </c>
      <c r="J12" s="95">
        <f>IF(RES_hh_tesh_in!J12=0,0,RES_hh_tesh_in!J12/RES_summary!J$21)</f>
        <v>93.793918380913723</v>
      </c>
      <c r="K12" s="95">
        <f>IF(RES_hh_tesh_in!K12=0,0,RES_hh_tesh_in!K12/RES_summary!K$21)</f>
        <v>84.840871732745839</v>
      </c>
      <c r="L12" s="95">
        <f>IF(RES_hh_tesh_in!L12=0,0,RES_hh_tesh_in!L12/RES_summary!L$21)</f>
        <v>95.764952685056286</v>
      </c>
      <c r="M12" s="95">
        <f>IF(RES_hh_tesh_in!M12=0,0,RES_hh_tesh_in!M12/RES_summary!M$21)</f>
        <v>76.027962264522898</v>
      </c>
      <c r="N12" s="95">
        <f>IF(RES_hh_tesh_in!N12=0,0,RES_hh_tesh_in!N12/RES_summary!N$21)</f>
        <v>79.096136977936666</v>
      </c>
      <c r="O12" s="95">
        <f>IF(RES_hh_tesh_in!O12=0,0,RES_hh_tesh_in!O12/RES_summary!O$21)</f>
        <v>87.205308340846571</v>
      </c>
      <c r="P12" s="95">
        <f>IF(RES_hh_tesh_in!P12=0,0,RES_hh_tesh_in!P12/RES_summary!P$21)</f>
        <v>70.528453534305029</v>
      </c>
      <c r="Q12" s="95">
        <f>IF(RES_hh_tesh_in!Q12=0,0,RES_hh_tesh_in!Q12/RES_summary!Q$21)</f>
        <v>74.434130933765928</v>
      </c>
      <c r="S12" s="28"/>
    </row>
    <row r="13" spans="1:19" ht="12" customHeight="1" x14ac:dyDescent="0.25">
      <c r="A13" s="51" t="s">
        <v>114</v>
      </c>
      <c r="B13" s="22"/>
      <c r="C13" s="22">
        <f>IF(RES_hh_tesh_in!C13=0,0,RES_hh_tesh_in!C13/RES_summary!C$21)</f>
        <v>137.30356982433932</v>
      </c>
      <c r="D13" s="22">
        <f>IF(RES_hh_tesh_in!D13=0,0,RES_hh_tesh_in!D13/RES_summary!D$21)</f>
        <v>129.21019089242898</v>
      </c>
      <c r="E13" s="22">
        <f>IF(RES_hh_tesh_in!E13=0,0,RES_hh_tesh_in!E13/RES_summary!E$21)</f>
        <v>119.14509064507526</v>
      </c>
      <c r="F13" s="22">
        <f>IF(RES_hh_tesh_in!F13=0,0,RES_hh_tesh_in!F13/RES_summary!F$21)</f>
        <v>120.70879557903231</v>
      </c>
      <c r="G13" s="22">
        <f>IF(RES_hh_tesh_in!G13=0,0,RES_hh_tesh_in!G13/RES_summary!G$21)</f>
        <v>108.99421295180134</v>
      </c>
      <c r="H13" s="22">
        <f>IF(RES_hh_tesh_in!H13=0,0,RES_hh_tesh_in!H13/RES_summary!H$21)</f>
        <v>103.36546875290256</v>
      </c>
      <c r="I13" s="22">
        <f>IF(RES_hh_tesh_in!I13=0,0,RES_hh_tesh_in!I13/RES_summary!I$21)</f>
        <v>84.326250235361286</v>
      </c>
      <c r="J13" s="22">
        <f>IF(RES_hh_tesh_in!J13=0,0,RES_hh_tesh_in!J13/RES_summary!J$21)</f>
        <v>92.046784683920563</v>
      </c>
      <c r="K13" s="22">
        <f>IF(RES_hh_tesh_in!K13=0,0,RES_hh_tesh_in!K13/RES_summary!K$21)</f>
        <v>89.210444937726635</v>
      </c>
      <c r="L13" s="22">
        <f>IF(RES_hh_tesh_in!L13=0,0,RES_hh_tesh_in!L13/RES_summary!L$21)</f>
        <v>107.68520514916936</v>
      </c>
      <c r="M13" s="22">
        <f>IF(RES_hh_tesh_in!M13=0,0,RES_hh_tesh_in!M13/RES_summary!M$21)</f>
        <v>85.120598665504943</v>
      </c>
      <c r="N13" s="22">
        <f>IF(RES_hh_tesh_in!N13=0,0,RES_hh_tesh_in!N13/RES_summary!N$21)</f>
        <v>89.004402684577684</v>
      </c>
      <c r="O13" s="22">
        <f>IF(RES_hh_tesh_in!O13=0,0,RES_hh_tesh_in!O13/RES_summary!O$21)</f>
        <v>98.029415045863871</v>
      </c>
      <c r="P13" s="22">
        <f>IF(RES_hh_tesh_in!P13=0,0,RES_hh_tesh_in!P13/RES_summary!P$21)</f>
        <v>79.291945807669933</v>
      </c>
      <c r="Q13" s="22">
        <f>IF(RES_hh_tesh_in!Q13=0,0,RES_hh_tesh_in!Q13/RES_summary!Q$21)</f>
        <v>84.592360489620589</v>
      </c>
      <c r="S13" s="28"/>
    </row>
    <row r="14" spans="1:19" ht="12" customHeight="1" x14ac:dyDescent="0.25">
      <c r="A14" s="99" t="s">
        <v>117</v>
      </c>
      <c r="B14" s="98"/>
      <c r="C14" s="98">
        <f>IF(RES_hh_tesh_in!C14=0,0,RES_hh_tesh_in!C14/RES_summary!C$21)</f>
        <v>2.7424961773839489</v>
      </c>
      <c r="D14" s="98">
        <f>IF(RES_hh_tesh_in!D14=0,0,RES_hh_tesh_in!D14/RES_summary!D$21)</f>
        <v>2.4320724484906893</v>
      </c>
      <c r="E14" s="98">
        <f>IF(RES_hh_tesh_in!E14=0,0,RES_hh_tesh_in!E14/RES_summary!E$21)</f>
        <v>2.0062749546348173</v>
      </c>
      <c r="F14" s="98">
        <f>IF(RES_hh_tesh_in!F14=0,0,RES_hh_tesh_in!F14/RES_summary!F$21)</f>
        <v>2.4339485487644961</v>
      </c>
      <c r="G14" s="98">
        <f>IF(RES_hh_tesh_in!G14=0,0,RES_hh_tesh_in!G14/RES_summary!G$21)</f>
        <v>2.0258420508766801</v>
      </c>
      <c r="H14" s="98">
        <f>IF(RES_hh_tesh_in!H14=0,0,RES_hh_tesh_in!H14/RES_summary!H$21)</f>
        <v>1.7294834306132272</v>
      </c>
      <c r="I14" s="98">
        <f>IF(RES_hh_tesh_in!I14=0,0,RES_hh_tesh_in!I14/RES_summary!I$21)</f>
        <v>1.8446827562469092</v>
      </c>
      <c r="J14" s="98">
        <f>IF(RES_hh_tesh_in!J14=0,0,RES_hh_tesh_in!J14/RES_summary!J$21)</f>
        <v>1.3234762653591325</v>
      </c>
      <c r="K14" s="98">
        <f>IF(RES_hh_tesh_in!K14=0,0,RES_hh_tesh_in!K14/RES_summary!K$21)</f>
        <v>1.4024222297675362</v>
      </c>
      <c r="L14" s="98">
        <f>IF(RES_hh_tesh_in!L14=0,0,RES_hh_tesh_in!L14/RES_summary!L$21)</f>
        <v>1.730893969765835</v>
      </c>
      <c r="M14" s="98">
        <f>IF(RES_hh_tesh_in!M14=0,0,RES_hh_tesh_in!M14/RES_summary!M$21)</f>
        <v>1.7326393611835107</v>
      </c>
      <c r="N14" s="98">
        <f>IF(RES_hh_tesh_in!N14=0,0,RES_hh_tesh_in!N14/RES_summary!N$21)</f>
        <v>2.2106794920638113</v>
      </c>
      <c r="O14" s="98">
        <f>IF(RES_hh_tesh_in!O14=0,0,RES_hh_tesh_in!O14/RES_summary!O$21)</f>
        <v>1.2626773237231979</v>
      </c>
      <c r="P14" s="98">
        <f>IF(RES_hh_tesh_in!P14=0,0,RES_hh_tesh_in!P14/RES_summary!P$21)</f>
        <v>1.6513543575019944</v>
      </c>
      <c r="Q14" s="98">
        <f>IF(RES_hh_tesh_in!Q14=0,0,RES_hh_tesh_in!Q14/RES_summary!Q$21)</f>
        <v>1.4477434054403975</v>
      </c>
      <c r="S14" s="28"/>
    </row>
    <row r="15" spans="1:19" ht="12.95" customHeight="1" x14ac:dyDescent="0.25">
      <c r="A15" s="89" t="s">
        <v>112</v>
      </c>
      <c r="B15" s="96"/>
      <c r="C15" s="96">
        <f>IF(RES_hh_tesh_in!C15=0,0,RES_hh_tesh_in!C15/RES_summary!C$21)</f>
        <v>0.62172348045070636</v>
      </c>
      <c r="D15" s="96">
        <f>IF(RES_hh_tesh_in!D15=0,0,RES_hh_tesh_in!D15/RES_summary!D$21)</f>
        <v>0.49036036621386692</v>
      </c>
      <c r="E15" s="96">
        <f>IF(RES_hh_tesh_in!E15=0,0,RES_hh_tesh_in!E15/RES_summary!E$21)</f>
        <v>0.41510284870906722</v>
      </c>
      <c r="F15" s="96">
        <f>IF(RES_hh_tesh_in!F15=0,0,RES_hh_tesh_in!F15/RES_summary!F$21)</f>
        <v>0.49612214518047937</v>
      </c>
      <c r="G15" s="96">
        <f>IF(RES_hh_tesh_in!G15=0,0,RES_hh_tesh_in!G15/RES_summary!G$21)</f>
        <v>0.84839905407769722</v>
      </c>
      <c r="H15" s="96">
        <f>IF(RES_hh_tesh_in!H15=0,0,RES_hh_tesh_in!H15/RES_summary!H$21)</f>
        <v>1.2399811472406543</v>
      </c>
      <c r="I15" s="96">
        <f>IF(RES_hh_tesh_in!I15=0,0,RES_hh_tesh_in!I15/RES_summary!I$21)</f>
        <v>0.93040199427958969</v>
      </c>
      <c r="J15" s="96">
        <f>IF(RES_hh_tesh_in!J15=0,0,RES_hh_tesh_in!J15/RES_summary!J$21)</f>
        <v>2.0210024764317205</v>
      </c>
      <c r="K15" s="96">
        <f>IF(RES_hh_tesh_in!K15=0,0,RES_hh_tesh_in!K15/RES_summary!K$21)</f>
        <v>2.7328488905215629</v>
      </c>
      <c r="L15" s="96">
        <f>IF(RES_hh_tesh_in!L15=0,0,RES_hh_tesh_in!L15/RES_summary!L$21)</f>
        <v>2.8086279683514497</v>
      </c>
      <c r="M15" s="96">
        <f>IF(RES_hh_tesh_in!M15=0,0,RES_hh_tesh_in!M15/RES_summary!M$21)</f>
        <v>1.1186108298313748</v>
      </c>
      <c r="N15" s="96">
        <f>IF(RES_hh_tesh_in!N15=0,0,RES_hh_tesh_in!N15/RES_summary!N$21)</f>
        <v>0.7767466765224188</v>
      </c>
      <c r="O15" s="96">
        <f>IF(RES_hh_tesh_in!O15=0,0,RES_hh_tesh_in!O15/RES_summary!O$21)</f>
        <v>1.079895777230008</v>
      </c>
      <c r="P15" s="96">
        <f>IF(RES_hh_tesh_in!P15=0,0,RES_hh_tesh_in!P15/RES_summary!P$21)</f>
        <v>1.5715545718342097</v>
      </c>
      <c r="Q15" s="96">
        <f>IF(RES_hh_tesh_in!Q15=0,0,RES_hh_tesh_in!Q15/RES_summary!Q$21)</f>
        <v>1.5006466794880964</v>
      </c>
      <c r="S15" s="28"/>
    </row>
    <row r="16" spans="1:19" ht="12" customHeight="1" x14ac:dyDescent="0.25">
      <c r="A16" s="87" t="s">
        <v>111</v>
      </c>
      <c r="B16" s="97"/>
      <c r="C16" s="97">
        <f>IF(RES_hh_tesh_in!C16=0,0,RES_hh_tesh_in!C16/RES_summary!C$21)</f>
        <v>0.62172348045070636</v>
      </c>
      <c r="D16" s="97">
        <f>IF(RES_hh_tesh_in!D16=0,0,RES_hh_tesh_in!D16/RES_summary!D$21)</f>
        <v>0.49036036621386692</v>
      </c>
      <c r="E16" s="97">
        <f>IF(RES_hh_tesh_in!E16=0,0,RES_hh_tesh_in!E16/RES_summary!E$21)</f>
        <v>0.41510284870906722</v>
      </c>
      <c r="F16" s="97">
        <f>IF(RES_hh_tesh_in!F16=0,0,RES_hh_tesh_in!F16/RES_summary!F$21)</f>
        <v>0.49612214518047937</v>
      </c>
      <c r="G16" s="97">
        <f>IF(RES_hh_tesh_in!G16=0,0,RES_hh_tesh_in!G16/RES_summary!G$21)</f>
        <v>0.84839905407769722</v>
      </c>
      <c r="H16" s="97">
        <f>IF(RES_hh_tesh_in!H16=0,0,RES_hh_tesh_in!H16/RES_summary!H$21)</f>
        <v>1.2399811472406543</v>
      </c>
      <c r="I16" s="97">
        <f>IF(RES_hh_tesh_in!I16=0,0,RES_hh_tesh_in!I16/RES_summary!I$21)</f>
        <v>0.93040199427958969</v>
      </c>
      <c r="J16" s="97">
        <f>IF(RES_hh_tesh_in!J16=0,0,RES_hh_tesh_in!J16/RES_summary!J$21)</f>
        <v>2.0210024764317205</v>
      </c>
      <c r="K16" s="97">
        <f>IF(RES_hh_tesh_in!K16=0,0,RES_hh_tesh_in!K16/RES_summary!K$21)</f>
        <v>2.7328488905215629</v>
      </c>
      <c r="L16" s="97">
        <f>IF(RES_hh_tesh_in!L16=0,0,RES_hh_tesh_in!L16/RES_summary!L$21)</f>
        <v>2.8086279683514497</v>
      </c>
      <c r="M16" s="97">
        <f>IF(RES_hh_tesh_in!M16=0,0,RES_hh_tesh_in!M16/RES_summary!M$21)</f>
        <v>1.1186108298313748</v>
      </c>
      <c r="N16" s="97">
        <f>IF(RES_hh_tesh_in!N16=0,0,RES_hh_tesh_in!N16/RES_summary!N$21)</f>
        <v>0.7767466765224188</v>
      </c>
      <c r="O16" s="97">
        <f>IF(RES_hh_tesh_in!O16=0,0,RES_hh_tesh_in!O16/RES_summary!O$21)</f>
        <v>1.079895777230008</v>
      </c>
      <c r="P16" s="97">
        <f>IF(RES_hh_tesh_in!P16=0,0,RES_hh_tesh_in!P16/RES_summary!P$21)</f>
        <v>1.5715545718342097</v>
      </c>
      <c r="Q16" s="97">
        <f>IF(RES_hh_tesh_in!Q16=0,0,RES_hh_tesh_in!Q16/RES_summary!Q$21)</f>
        <v>1.5006466794880964</v>
      </c>
      <c r="S16" s="28"/>
    </row>
    <row r="17" spans="1:19" ht="12.95" customHeight="1" x14ac:dyDescent="0.25">
      <c r="A17" s="89" t="s">
        <v>63</v>
      </c>
      <c r="B17" s="96"/>
      <c r="C17" s="96">
        <f>IF(RES_hh_tesh_in!C17=0,0,RES_hh_tesh_in!C17/RES_summary!C$21)</f>
        <v>15.587112494745149</v>
      </c>
      <c r="D17" s="96">
        <f>IF(RES_hh_tesh_in!D17=0,0,RES_hh_tesh_in!D17/RES_summary!D$21)</f>
        <v>15.405993873037941</v>
      </c>
      <c r="E17" s="96">
        <f>IF(RES_hh_tesh_in!E17=0,0,RES_hh_tesh_in!E17/RES_summary!E$21)</f>
        <v>15.219655120317519</v>
      </c>
      <c r="F17" s="96">
        <f>IF(RES_hh_tesh_in!F17=0,0,RES_hh_tesh_in!F17/RES_summary!F$21)</f>
        <v>15.167569952073078</v>
      </c>
      <c r="G17" s="96">
        <f>IF(RES_hh_tesh_in!G17=0,0,RES_hh_tesh_in!G17/RES_summary!G$21)</f>
        <v>14.550030679386378</v>
      </c>
      <c r="H17" s="96">
        <f>IF(RES_hh_tesh_in!H17=0,0,RES_hh_tesh_in!H17/RES_summary!H$21)</f>
        <v>14.266406038488279</v>
      </c>
      <c r="I17" s="96">
        <f>IF(RES_hh_tesh_in!I17=0,0,RES_hh_tesh_in!I17/RES_summary!I$21)</f>
        <v>13.696181657682935</v>
      </c>
      <c r="J17" s="96">
        <f>IF(RES_hh_tesh_in!J17=0,0,RES_hh_tesh_in!J17/RES_summary!J$21)</f>
        <v>13.908812357837595</v>
      </c>
      <c r="K17" s="96">
        <f>IF(RES_hh_tesh_in!K17=0,0,RES_hh_tesh_in!K17/RES_summary!K$21)</f>
        <v>13.352746050486934</v>
      </c>
      <c r="L17" s="96">
        <f>IF(RES_hh_tesh_in!L17=0,0,RES_hh_tesh_in!L17/RES_summary!L$21)</f>
        <v>13.255262844294981</v>
      </c>
      <c r="M17" s="96">
        <f>IF(RES_hh_tesh_in!M17=0,0,RES_hh_tesh_in!M17/RES_summary!M$21)</f>
        <v>13.346647126154137</v>
      </c>
      <c r="N17" s="96">
        <f>IF(RES_hh_tesh_in!N17=0,0,RES_hh_tesh_in!N17/RES_summary!N$21)</f>
        <v>13.139104186848622</v>
      </c>
      <c r="O17" s="96">
        <f>IF(RES_hh_tesh_in!O17=0,0,RES_hh_tesh_in!O17/RES_summary!O$21)</f>
        <v>13.732487673233763</v>
      </c>
      <c r="P17" s="96">
        <f>IF(RES_hh_tesh_in!P17=0,0,RES_hh_tesh_in!P17/RES_summary!P$21)</f>
        <v>12.927947170014615</v>
      </c>
      <c r="Q17" s="96">
        <f>IF(RES_hh_tesh_in!Q17=0,0,RES_hh_tesh_in!Q17/RES_summary!Q$21)</f>
        <v>12.771751758937546</v>
      </c>
      <c r="S17" s="28"/>
    </row>
    <row r="18" spans="1:19" ht="12" customHeight="1" x14ac:dyDescent="0.25">
      <c r="A18" s="87" t="s">
        <v>58</v>
      </c>
      <c r="B18" s="95"/>
      <c r="C18" s="95">
        <f>IF(RES_hh_tesh_in!C18=0,0,RES_hh_tesh_in!C18/RES_summary!C$21)</f>
        <v>0</v>
      </c>
      <c r="D18" s="95">
        <f>IF(RES_hh_tesh_in!D18=0,0,RES_hh_tesh_in!D18/RES_summary!D$21)</f>
        <v>0</v>
      </c>
      <c r="E18" s="95">
        <f>IF(RES_hh_tesh_in!E18=0,0,RES_hh_tesh_in!E18/RES_summary!E$21)</f>
        <v>14.96628239691972</v>
      </c>
      <c r="F18" s="95">
        <f>IF(RES_hh_tesh_in!F18=0,0,RES_hh_tesh_in!F18/RES_summary!F$21)</f>
        <v>0</v>
      </c>
      <c r="G18" s="95">
        <f>IF(RES_hh_tesh_in!G18=0,0,RES_hh_tesh_in!G18/RES_summary!G$21)</f>
        <v>14.09625664817826</v>
      </c>
      <c r="H18" s="95">
        <f>IF(RES_hh_tesh_in!H18=0,0,RES_hh_tesh_in!H18/RES_summary!H$21)</f>
        <v>14.022511468285233</v>
      </c>
      <c r="I18" s="95">
        <f>IF(RES_hh_tesh_in!I18=0,0,RES_hh_tesh_in!I18/RES_summary!I$21)</f>
        <v>14.950046736738624</v>
      </c>
      <c r="J18" s="95">
        <f>IF(RES_hh_tesh_in!J18=0,0,RES_hh_tesh_in!J18/RES_summary!J$21)</f>
        <v>12.206801958551825</v>
      </c>
      <c r="K18" s="95">
        <f>IF(RES_hh_tesh_in!K18=0,0,RES_hh_tesh_in!K18/RES_summary!K$21)</f>
        <v>12.731561142873021</v>
      </c>
      <c r="L18" s="95">
        <f>IF(RES_hh_tesh_in!L18=0,0,RES_hh_tesh_in!L18/RES_summary!L$21)</f>
        <v>13.500056605748675</v>
      </c>
      <c r="M18" s="95">
        <f>IF(RES_hh_tesh_in!M18=0,0,RES_hh_tesh_in!M18/RES_summary!M$21)</f>
        <v>13.211099757552027</v>
      </c>
      <c r="N18" s="95">
        <f>IF(RES_hh_tesh_in!N18=0,0,RES_hh_tesh_in!N18/RES_summary!N$21)</f>
        <v>0</v>
      </c>
      <c r="O18" s="95">
        <f>IF(RES_hh_tesh_in!O18=0,0,RES_hh_tesh_in!O18/RES_summary!O$21)</f>
        <v>0</v>
      </c>
      <c r="P18" s="95">
        <f>IF(RES_hh_tesh_in!P18=0,0,RES_hh_tesh_in!P18/RES_summary!P$21)</f>
        <v>0</v>
      </c>
      <c r="Q18" s="95">
        <f>IF(RES_hh_tesh_in!Q18=0,0,RES_hh_tesh_in!Q18/RES_summary!Q$21)</f>
        <v>0</v>
      </c>
      <c r="S18" s="28"/>
    </row>
    <row r="19" spans="1:19" s="28" customFormat="1" ht="12" customHeight="1" x14ac:dyDescent="0.25">
      <c r="A19" s="87" t="s">
        <v>84</v>
      </c>
      <c r="B19" s="95"/>
      <c r="C19" s="95">
        <f>IF(RES_hh_tesh_in!C19=0,0,RES_hh_tesh_in!C19/RES_summary!C$21)</f>
        <v>14.236260738335767</v>
      </c>
      <c r="D19" s="95">
        <f>IF(RES_hh_tesh_in!D19=0,0,RES_hh_tesh_in!D19/RES_summary!D$21)</f>
        <v>13.945212548134661</v>
      </c>
      <c r="E19" s="95">
        <f>IF(RES_hh_tesh_in!E19=0,0,RES_hh_tesh_in!E19/RES_summary!E$21)</f>
        <v>13.041366183918564</v>
      </c>
      <c r="F19" s="95">
        <f>IF(RES_hh_tesh_in!F19=0,0,RES_hh_tesh_in!F19/RES_summary!F$21)</f>
        <v>13.840962883215253</v>
      </c>
      <c r="G19" s="95">
        <f>IF(RES_hh_tesh_in!G19=0,0,RES_hh_tesh_in!G19/RES_summary!G$21)</f>
        <v>11.067048739055515</v>
      </c>
      <c r="H19" s="95">
        <f>IF(RES_hh_tesh_in!H19=0,0,RES_hh_tesh_in!H19/RES_summary!H$21)</f>
        <v>12.5884029621299</v>
      </c>
      <c r="I19" s="95">
        <f>IF(RES_hh_tesh_in!I19=0,0,RES_hh_tesh_in!I19/RES_summary!I$21)</f>
        <v>11.591062130858305</v>
      </c>
      <c r="J19" s="95">
        <f>IF(RES_hh_tesh_in!J19=0,0,RES_hh_tesh_in!J19/RES_summary!J$21)</f>
        <v>11.835417452487924</v>
      </c>
      <c r="K19" s="95">
        <f>IF(RES_hh_tesh_in!K19=0,0,RES_hh_tesh_in!K19/RES_summary!K$21)</f>
        <v>10.761641243780993</v>
      </c>
      <c r="L19" s="95">
        <f>IF(RES_hh_tesh_in!L19=0,0,RES_hh_tesh_in!L19/RES_summary!L$21)</f>
        <v>11.520329701777598</v>
      </c>
      <c r="M19" s="95">
        <f>IF(RES_hh_tesh_in!M19=0,0,RES_hh_tesh_in!M19/RES_summary!M$21)</f>
        <v>10.330712103882714</v>
      </c>
      <c r="N19" s="95">
        <f>IF(RES_hh_tesh_in!N19=0,0,RES_hh_tesh_in!N19/RES_summary!N$21)</f>
        <v>0</v>
      </c>
      <c r="O19" s="95">
        <f>IF(RES_hh_tesh_in!O19=0,0,RES_hh_tesh_in!O19/RES_summary!O$21)</f>
        <v>0</v>
      </c>
      <c r="P19" s="95">
        <f>IF(RES_hh_tesh_in!P19=0,0,RES_hh_tesh_in!P19/RES_summary!P$21)</f>
        <v>0</v>
      </c>
      <c r="Q19" s="95">
        <f>IF(RES_hh_tesh_in!Q19=0,0,RES_hh_tesh_in!Q19/RES_summary!Q$21)</f>
        <v>0</v>
      </c>
    </row>
    <row r="20" spans="1:19" ht="12" customHeight="1" x14ac:dyDescent="0.25">
      <c r="A20" s="87" t="s">
        <v>110</v>
      </c>
      <c r="B20" s="95"/>
      <c r="C20" s="95">
        <f>IF(RES_hh_tesh_in!C20=0,0,RES_hh_tesh_in!C20/RES_summary!C$21)</f>
        <v>12.673403266481186</v>
      </c>
      <c r="D20" s="95">
        <f>IF(RES_hh_tesh_in!D20=0,0,RES_hh_tesh_in!D20/RES_summary!D$21)</f>
        <v>10.382770071611404</v>
      </c>
      <c r="E20" s="95">
        <f>IF(RES_hh_tesh_in!E20=0,0,RES_hh_tesh_in!E20/RES_summary!E$21)</f>
        <v>10.455225743567659</v>
      </c>
      <c r="F20" s="95">
        <f>IF(RES_hh_tesh_in!F20=0,0,RES_hh_tesh_in!F20/RES_summary!F$21)</f>
        <v>13.771880535069721</v>
      </c>
      <c r="G20" s="95">
        <f>IF(RES_hh_tesh_in!G20=0,0,RES_hh_tesh_in!G20/RES_summary!G$21)</f>
        <v>10.162706590991769</v>
      </c>
      <c r="H20" s="95">
        <f>IF(RES_hh_tesh_in!H20=0,0,RES_hh_tesh_in!H20/RES_summary!H$21)</f>
        <v>9.8425365591503891</v>
      </c>
      <c r="I20" s="95">
        <f>IF(RES_hh_tesh_in!I20=0,0,RES_hh_tesh_in!I20/RES_summary!I$21)</f>
        <v>0</v>
      </c>
      <c r="J20" s="95">
        <f>IF(RES_hh_tesh_in!J20=0,0,RES_hh_tesh_in!J20/RES_summary!J$21)</f>
        <v>9.3418002960613276</v>
      </c>
      <c r="K20" s="95">
        <f>IF(RES_hh_tesh_in!K20=0,0,RES_hh_tesh_in!K20/RES_summary!K$21)</f>
        <v>0</v>
      </c>
      <c r="L20" s="95">
        <f>IF(RES_hh_tesh_in!L20=0,0,RES_hh_tesh_in!L20/RES_summary!L$21)</f>
        <v>11.480188591262113</v>
      </c>
      <c r="M20" s="95">
        <f>IF(RES_hh_tesh_in!M20=0,0,RES_hh_tesh_in!M20/RES_summary!M$21)</f>
        <v>8.9463016275910121</v>
      </c>
      <c r="N20" s="95">
        <f>IF(RES_hh_tesh_in!N20=0,0,RES_hh_tesh_in!N20/RES_summary!N$21)</f>
        <v>10.016664710348868</v>
      </c>
      <c r="O20" s="95">
        <f>IF(RES_hh_tesh_in!O20=0,0,RES_hh_tesh_in!O20/RES_summary!O$21)</f>
        <v>9.2543372347605501</v>
      </c>
      <c r="P20" s="95">
        <f>IF(RES_hh_tesh_in!P20=0,0,RES_hh_tesh_in!P20/RES_summary!P$21)</f>
        <v>9.556521035914157</v>
      </c>
      <c r="Q20" s="95">
        <f>IF(RES_hh_tesh_in!Q20=0,0,RES_hh_tesh_in!Q20/RES_summary!Q$21)</f>
        <v>8.6287453591211207</v>
      </c>
      <c r="S20" s="28"/>
    </row>
    <row r="21" spans="1:19" ht="12" customHeight="1" x14ac:dyDescent="0.25">
      <c r="A21" s="87" t="s">
        <v>109</v>
      </c>
      <c r="B21" s="95"/>
      <c r="C21" s="95">
        <f>IF(RES_hh_tesh_in!C21=0,0,RES_hh_tesh_in!C21/RES_summary!C$21)</f>
        <v>11.164247843274616</v>
      </c>
      <c r="D21" s="95">
        <f>IF(RES_hh_tesh_in!D21=0,0,RES_hh_tesh_in!D21/RES_summary!D$21)</f>
        <v>12.359737135317115</v>
      </c>
      <c r="E21" s="95">
        <f>IF(RES_hh_tesh_in!E21=0,0,RES_hh_tesh_in!E21/RES_summary!E$21)</f>
        <v>10.421796302199745</v>
      </c>
      <c r="F21" s="95">
        <f>IF(RES_hh_tesh_in!F21=0,0,RES_hh_tesh_in!F21/RES_summary!F$21)</f>
        <v>13.814379667565079</v>
      </c>
      <c r="G21" s="95">
        <f>IF(RES_hh_tesh_in!G21=0,0,RES_hh_tesh_in!G21/RES_summary!G$21)</f>
        <v>9.9546834312025698</v>
      </c>
      <c r="H21" s="95">
        <f>IF(RES_hh_tesh_in!H21=0,0,RES_hh_tesh_in!H21/RES_summary!H$21)</f>
        <v>9.6273593332697427</v>
      </c>
      <c r="I21" s="95">
        <f>IF(RES_hh_tesh_in!I21=0,0,RES_hh_tesh_in!I21/RES_summary!I$21)</f>
        <v>9.3691890712092647</v>
      </c>
      <c r="J21" s="95">
        <f>IF(RES_hh_tesh_in!J21=0,0,RES_hh_tesh_in!J21/RES_summary!J$21)</f>
        <v>9.2638963902989051</v>
      </c>
      <c r="K21" s="95">
        <f>IF(RES_hh_tesh_in!K21=0,0,RES_hh_tesh_in!K21/RES_summary!K$21)</f>
        <v>9.0422969495202778</v>
      </c>
      <c r="L21" s="95">
        <f>IF(RES_hh_tesh_in!L21=0,0,RES_hh_tesh_in!L21/RES_summary!L$21)</f>
        <v>10.396862384509568</v>
      </c>
      <c r="M21" s="95">
        <f>IF(RES_hh_tesh_in!M21=0,0,RES_hh_tesh_in!M21/RES_summary!M$21)</f>
        <v>8.6857446446766708</v>
      </c>
      <c r="N21" s="95">
        <f>IF(RES_hh_tesh_in!N21=0,0,RES_hh_tesh_in!N21/RES_summary!N$21)</f>
        <v>9.8432437812152447</v>
      </c>
      <c r="O21" s="95">
        <f>IF(RES_hh_tesh_in!O21=0,0,RES_hh_tesh_in!O21/RES_summary!O$21)</f>
        <v>9.2588952282161792</v>
      </c>
      <c r="P21" s="95">
        <f>IF(RES_hh_tesh_in!P21=0,0,RES_hh_tesh_in!P21/RES_summary!P$21)</f>
        <v>10.969834290185052</v>
      </c>
      <c r="Q21" s="95">
        <f>IF(RES_hh_tesh_in!Q21=0,0,RES_hh_tesh_in!Q21/RES_summary!Q$21)</f>
        <v>8.6803452961203167</v>
      </c>
      <c r="S21" s="28"/>
    </row>
    <row r="22" spans="1:19" ht="12" customHeight="1" x14ac:dyDescent="0.25">
      <c r="A22" s="87" t="s">
        <v>55</v>
      </c>
      <c r="B22" s="95"/>
      <c r="C22" s="95">
        <f>IF(RES_hh_tesh_in!C22=0,0,RES_hh_tesh_in!C22/RES_summary!C$21)</f>
        <v>12.540177861909156</v>
      </c>
      <c r="D22" s="95">
        <f>IF(RES_hh_tesh_in!D22=0,0,RES_hh_tesh_in!D22/RES_summary!D$21)</f>
        <v>12.79366583728625</v>
      </c>
      <c r="E22" s="95">
        <f>IF(RES_hh_tesh_in!E22=0,0,RES_hh_tesh_in!E22/RES_summary!E$21)</f>
        <v>11.929857625765299</v>
      </c>
      <c r="F22" s="95">
        <f>IF(RES_hh_tesh_in!F22=0,0,RES_hh_tesh_in!F22/RES_summary!F$21)</f>
        <v>13.055890554757818</v>
      </c>
      <c r="G22" s="95">
        <f>IF(RES_hh_tesh_in!G22=0,0,RES_hh_tesh_in!G22/RES_summary!G$21)</f>
        <v>10.243875308701055</v>
      </c>
      <c r="H22" s="95">
        <f>IF(RES_hh_tesh_in!H22=0,0,RES_hh_tesh_in!H22/RES_summary!H$21)</f>
        <v>10.81962955344971</v>
      </c>
      <c r="I22" s="95">
        <f>IF(RES_hh_tesh_in!I22=0,0,RES_hh_tesh_in!I22/RES_summary!I$21)</f>
        <v>9.5076736040333021</v>
      </c>
      <c r="J22" s="95">
        <f>IF(RES_hh_tesh_in!J22=0,0,RES_hh_tesh_in!J22/RES_summary!J$21)</f>
        <v>9.8562770835855567</v>
      </c>
      <c r="K22" s="95">
        <f>IF(RES_hh_tesh_in!K22=0,0,RES_hh_tesh_in!K22/RES_summary!K$21)</f>
        <v>9.1510414430399702</v>
      </c>
      <c r="L22" s="95">
        <f>IF(RES_hh_tesh_in!L22=0,0,RES_hh_tesh_in!L22/RES_summary!L$21)</f>
        <v>10.138861616511781</v>
      </c>
      <c r="M22" s="95">
        <f>IF(RES_hh_tesh_in!M22=0,0,RES_hh_tesh_in!M22/RES_summary!M$21)</f>
        <v>9.0701236404221461</v>
      </c>
      <c r="N22" s="95">
        <f>IF(RES_hh_tesh_in!N22=0,0,RES_hh_tesh_in!N22/RES_summary!N$21)</f>
        <v>9.1089083978726837</v>
      </c>
      <c r="O22" s="95">
        <f>IF(RES_hh_tesh_in!O22=0,0,RES_hh_tesh_in!O22/RES_summary!O$21)</f>
        <v>9.0927640120851088</v>
      </c>
      <c r="P22" s="95">
        <f>IF(RES_hh_tesh_in!P22=0,0,RES_hh_tesh_in!P22/RES_summary!P$21)</f>
        <v>8.7963866804621649</v>
      </c>
      <c r="Q22" s="95">
        <f>IF(RES_hh_tesh_in!Q22=0,0,RES_hh_tesh_in!Q22/RES_summary!Q$21)</f>
        <v>8.6123592360154255</v>
      </c>
      <c r="S22" s="28"/>
    </row>
    <row r="23" spans="1:19" ht="12" customHeight="1" x14ac:dyDescent="0.25">
      <c r="A23" s="87" t="s">
        <v>79</v>
      </c>
      <c r="B23" s="95"/>
      <c r="C23" s="95">
        <f>IF(RES_hh_tesh_in!C23=0,0,RES_hh_tesh_in!C23/RES_summary!C$21)</f>
        <v>0</v>
      </c>
      <c r="D23" s="95">
        <f>IF(RES_hh_tesh_in!D23=0,0,RES_hh_tesh_in!D23/RES_summary!D$21)</f>
        <v>0</v>
      </c>
      <c r="E23" s="95">
        <f>IF(RES_hh_tesh_in!E23=0,0,RES_hh_tesh_in!E23/RES_summary!E$21)</f>
        <v>0</v>
      </c>
      <c r="F23" s="95">
        <f>IF(RES_hh_tesh_in!F23=0,0,RES_hh_tesh_in!F23/RES_summary!F$21)</f>
        <v>0</v>
      </c>
      <c r="G23" s="95">
        <f>IF(RES_hh_tesh_in!G23=0,0,RES_hh_tesh_in!G23/RES_summary!G$21)</f>
        <v>0</v>
      </c>
      <c r="H23" s="95">
        <f>IF(RES_hh_tesh_in!H23=0,0,RES_hh_tesh_in!H23/RES_summary!H$21)</f>
        <v>0</v>
      </c>
      <c r="I23" s="95">
        <f>IF(RES_hh_tesh_in!I23=0,0,RES_hh_tesh_in!I23/RES_summary!I$21)</f>
        <v>0</v>
      </c>
      <c r="J23" s="95">
        <f>IF(RES_hh_tesh_in!J23=0,0,RES_hh_tesh_in!J23/RES_summary!J$21)</f>
        <v>0</v>
      </c>
      <c r="K23" s="95">
        <f>IF(RES_hh_tesh_in!K23=0,0,RES_hh_tesh_in!K23/RES_summary!K$21)</f>
        <v>0</v>
      </c>
      <c r="L23" s="95">
        <f>IF(RES_hh_tesh_in!L23=0,0,RES_hh_tesh_in!L23/RES_summary!L$21)</f>
        <v>0</v>
      </c>
      <c r="M23" s="95">
        <f>IF(RES_hh_tesh_in!M23=0,0,RES_hh_tesh_in!M23/RES_summary!M$21)</f>
        <v>0</v>
      </c>
      <c r="N23" s="95">
        <f>IF(RES_hh_tesh_in!N23=0,0,RES_hh_tesh_in!N23/RES_summary!N$21)</f>
        <v>0</v>
      </c>
      <c r="O23" s="95">
        <f>IF(RES_hh_tesh_in!O23=0,0,RES_hh_tesh_in!O23/RES_summary!O$21)</f>
        <v>0</v>
      </c>
      <c r="P23" s="95">
        <f>IF(RES_hh_tesh_in!P23=0,0,RES_hh_tesh_in!P23/RES_summary!P$21)</f>
        <v>0</v>
      </c>
      <c r="Q23" s="95">
        <f>IF(RES_hh_tesh_in!Q23=0,0,RES_hh_tesh_in!Q23/RES_summary!Q$21)</f>
        <v>0</v>
      </c>
      <c r="S23" s="28"/>
    </row>
    <row r="24" spans="1:19" ht="12" customHeight="1" x14ac:dyDescent="0.25">
      <c r="A24" s="87" t="s">
        <v>61</v>
      </c>
      <c r="B24" s="95"/>
      <c r="C24" s="95">
        <f>IF(RES_hh_tesh_in!C24=0,0,RES_hh_tesh_in!C24/RES_summary!C$21)</f>
        <v>10.445847127503059</v>
      </c>
      <c r="D24" s="95">
        <f>IF(RES_hh_tesh_in!D24=0,0,RES_hh_tesh_in!D24/RES_summary!D$21)</f>
        <v>11.825040980672295</v>
      </c>
      <c r="E24" s="95">
        <f>IF(RES_hh_tesh_in!E24=0,0,RES_hh_tesh_in!E24/RES_summary!E$21)</f>
        <v>9.3791722604710746</v>
      </c>
      <c r="F24" s="95">
        <f>IF(RES_hh_tesh_in!F24=0,0,RES_hh_tesh_in!F24/RES_summary!F$21)</f>
        <v>13.63576185491705</v>
      </c>
      <c r="G24" s="95">
        <f>IF(RES_hh_tesh_in!G24=0,0,RES_hh_tesh_in!G24/RES_summary!G$21)</f>
        <v>9.9864863894629607</v>
      </c>
      <c r="H24" s="95">
        <f>IF(RES_hh_tesh_in!H24=0,0,RES_hh_tesh_in!H24/RES_summary!H$21)</f>
        <v>9.001554667188806</v>
      </c>
      <c r="I24" s="95">
        <f>IF(RES_hh_tesh_in!I24=0,0,RES_hh_tesh_in!I24/RES_summary!I$21)</f>
        <v>9.6495259919320624</v>
      </c>
      <c r="J24" s="95">
        <f>IF(RES_hh_tesh_in!J24=0,0,RES_hh_tesh_in!J24/RES_summary!J$21)</f>
        <v>9.1707012885396662</v>
      </c>
      <c r="K24" s="95">
        <f>IF(RES_hh_tesh_in!K24=0,0,RES_hh_tesh_in!K24/RES_summary!K$21)</f>
        <v>8.7990848731270752</v>
      </c>
      <c r="L24" s="95">
        <f>IF(RES_hh_tesh_in!L24=0,0,RES_hh_tesh_in!L24/RES_summary!L$21)</f>
        <v>11.231899957236559</v>
      </c>
      <c r="M24" s="95">
        <f>IF(RES_hh_tesh_in!M24=0,0,RES_hh_tesh_in!M24/RES_summary!M$21)</f>
        <v>9.1626058000451174</v>
      </c>
      <c r="N24" s="95">
        <f>IF(RES_hh_tesh_in!N24=0,0,RES_hh_tesh_in!N24/RES_summary!N$21)</f>
        <v>0</v>
      </c>
      <c r="O24" s="95">
        <f>IF(RES_hh_tesh_in!O24=0,0,RES_hh_tesh_in!O24/RES_summary!O$21)</f>
        <v>9.4932945202682681</v>
      </c>
      <c r="P24" s="95">
        <f>IF(RES_hh_tesh_in!P24=0,0,RES_hh_tesh_in!P24/RES_summary!P$21)</f>
        <v>10.020432881025537</v>
      </c>
      <c r="Q24" s="95">
        <f>IF(RES_hh_tesh_in!Q24=0,0,RES_hh_tesh_in!Q24/RES_summary!Q$21)</f>
        <v>8.8325941597218822</v>
      </c>
      <c r="S24" s="28"/>
    </row>
    <row r="25" spans="1:19" ht="12" customHeight="1" x14ac:dyDescent="0.25">
      <c r="A25" s="51" t="s">
        <v>60</v>
      </c>
      <c r="B25" s="22"/>
      <c r="C25" s="22">
        <f>IF(RES_hh_tesh_in!C25=0,0,RES_hh_tesh_in!C25/RES_summary!C$21)</f>
        <v>14.901037409356531</v>
      </c>
      <c r="D25" s="22">
        <f>IF(RES_hh_tesh_in!D25=0,0,RES_hh_tesh_in!D25/RES_summary!D$21)</f>
        <v>14.816547769686315</v>
      </c>
      <c r="E25" s="22">
        <f>IF(RES_hh_tesh_in!E25=0,0,RES_hh_tesh_in!E25/RES_summary!E$21)</f>
        <v>13.064016136616278</v>
      </c>
      <c r="F25" s="22">
        <f>IF(RES_hh_tesh_in!F25=0,0,RES_hh_tesh_in!F25/RES_summary!F$21)</f>
        <v>14.538638782220328</v>
      </c>
      <c r="G25" s="22">
        <f>IF(RES_hh_tesh_in!G25=0,0,RES_hh_tesh_in!G25/RES_summary!G$21)</f>
        <v>12.820773768561835</v>
      </c>
      <c r="H25" s="22">
        <f>IF(RES_hh_tesh_in!H25=0,0,RES_hh_tesh_in!H25/RES_summary!H$21)</f>
        <v>12.669528475781421</v>
      </c>
      <c r="I25" s="22">
        <f>IF(RES_hh_tesh_in!I25=0,0,RES_hh_tesh_in!I25/RES_summary!I$21)</f>
        <v>12.25688043798316</v>
      </c>
      <c r="J25" s="22">
        <f>IF(RES_hh_tesh_in!J25=0,0,RES_hh_tesh_in!J25/RES_summary!J$21)</f>
        <v>11.976587168718007</v>
      </c>
      <c r="K25" s="22">
        <f>IF(RES_hh_tesh_in!K25=0,0,RES_hh_tesh_in!K25/RES_summary!K$21)</f>
        <v>10.835458954250345</v>
      </c>
      <c r="L25" s="22">
        <f>IF(RES_hh_tesh_in!L25=0,0,RES_hh_tesh_in!L25/RES_summary!L$21)</f>
        <v>11.911687473276817</v>
      </c>
      <c r="M25" s="22">
        <f>IF(RES_hh_tesh_in!M25=0,0,RES_hh_tesh_in!M25/RES_summary!M$21)</f>
        <v>12.433251506454958</v>
      </c>
      <c r="N25" s="22">
        <f>IF(RES_hh_tesh_in!N25=0,0,RES_hh_tesh_in!N25/RES_summary!N$21)</f>
        <v>11.653722217801926</v>
      </c>
      <c r="O25" s="22">
        <f>IF(RES_hh_tesh_in!O25=0,0,RES_hh_tesh_in!O25/RES_summary!O$21)</f>
        <v>12.73297820994247</v>
      </c>
      <c r="P25" s="22">
        <f>IF(RES_hh_tesh_in!P25=0,0,RES_hh_tesh_in!P25/RES_summary!P$21)</f>
        <v>10.576431690094092</v>
      </c>
      <c r="Q25" s="22">
        <f>IF(RES_hh_tesh_in!Q25=0,0,RES_hh_tesh_in!Q25/RES_summary!Q$21)</f>
        <v>11.588159333378176</v>
      </c>
      <c r="S25" s="28"/>
    </row>
    <row r="26" spans="1:19" ht="12" customHeight="1" x14ac:dyDescent="0.25">
      <c r="A26" s="49" t="s">
        <v>59</v>
      </c>
      <c r="B26" s="18"/>
      <c r="C26" s="18">
        <f>IF(RES_hh_tesh_in!C26=0,0,RES_hh_tesh_in!C26/RES_summary!C$21)</f>
        <v>4.5764175371910731</v>
      </c>
      <c r="D26" s="18">
        <f>IF(RES_hh_tesh_in!D26=0,0,RES_hh_tesh_in!D26/RES_summary!D$21)</f>
        <v>4.5037815142794235</v>
      </c>
      <c r="E26" s="18">
        <f>IF(RES_hh_tesh_in!E26=0,0,RES_hh_tesh_in!E26/RES_summary!E$21)</f>
        <v>4.4601161028093728</v>
      </c>
      <c r="F26" s="18">
        <f>IF(RES_hh_tesh_in!F26=0,0,RES_hh_tesh_in!F26/RES_summary!F$21)</f>
        <v>4.3958386910809377</v>
      </c>
      <c r="G26" s="18">
        <f>IF(RES_hh_tesh_in!G26=0,0,RES_hh_tesh_in!G26/RES_summary!G$21)</f>
        <v>4.2963334758491749</v>
      </c>
      <c r="H26" s="18">
        <f>IF(RES_hh_tesh_in!H26=0,0,RES_hh_tesh_in!H26/RES_summary!H$21)</f>
        <v>4.2365798733818227</v>
      </c>
      <c r="I26" s="18">
        <f>IF(RES_hh_tesh_in!I26=0,0,RES_hh_tesh_in!I26/RES_summary!I$21)</f>
        <v>4.0353836248095414</v>
      </c>
      <c r="J26" s="18">
        <f>IF(RES_hh_tesh_in!J26=0,0,RES_hh_tesh_in!J26/RES_summary!J$21)</f>
        <v>4.0172954232374725</v>
      </c>
      <c r="K26" s="18">
        <f>IF(RES_hh_tesh_in!K26=0,0,RES_hh_tesh_in!K26/RES_summary!K$21)</f>
        <v>3.9255468521429782</v>
      </c>
      <c r="L26" s="18">
        <f>IF(RES_hh_tesh_in!L26=0,0,RES_hh_tesh_in!L26/RES_summary!L$21)</f>
        <v>3.9877098316857689</v>
      </c>
      <c r="M26" s="18">
        <f>IF(RES_hh_tesh_in!M26=0,0,RES_hh_tesh_in!M26/RES_summary!M$21)</f>
        <v>3.8817187830440343</v>
      </c>
      <c r="N26" s="18">
        <f>IF(RES_hh_tesh_in!N26=0,0,RES_hh_tesh_in!N26/RES_summary!N$21)</f>
        <v>3.8546266777549714</v>
      </c>
      <c r="O26" s="18">
        <f>IF(RES_hh_tesh_in!O26=0,0,RES_hh_tesh_in!O26/RES_summary!O$21)</f>
        <v>3.6361720283181076</v>
      </c>
      <c r="P26" s="18">
        <f>IF(RES_hh_tesh_in!P26=0,0,RES_hh_tesh_in!P26/RES_summary!P$21)</f>
        <v>3.808538015636818</v>
      </c>
      <c r="Q26" s="18">
        <f>IF(RES_hh_tesh_in!Q26=0,0,RES_hh_tesh_in!Q26/RES_summary!Q$21)</f>
        <v>3.7335625199609419</v>
      </c>
      <c r="S26" s="28"/>
    </row>
    <row r="27" spans="1:19" ht="12.95" customHeight="1" x14ac:dyDescent="0.25">
      <c r="A27" s="89" t="s">
        <v>62</v>
      </c>
      <c r="B27" s="96"/>
      <c r="C27" s="96">
        <f>IF(RES_hh_tesh_in!C27=0,0,RES_hh_tesh_in!C27/RES_summary!C$21)</f>
        <v>6.4703029119258479</v>
      </c>
      <c r="D27" s="96">
        <f>IF(RES_hh_tesh_in!D27=0,0,RES_hh_tesh_in!D27/RES_summary!D$21)</f>
        <v>6.4025771021358739</v>
      </c>
      <c r="E27" s="96">
        <f>IF(RES_hh_tesh_in!E27=0,0,RES_hh_tesh_in!E27/RES_summary!E$21)</f>
        <v>6.3534113675037869</v>
      </c>
      <c r="F27" s="96">
        <f>IF(RES_hh_tesh_in!F27=0,0,RES_hh_tesh_in!F27/RES_summary!F$21)</f>
        <v>6.0519629233005316</v>
      </c>
      <c r="G27" s="96">
        <f>IF(RES_hh_tesh_in!G27=0,0,RES_hh_tesh_in!G27/RES_summary!G$21)</f>
        <v>6.1089858650669218</v>
      </c>
      <c r="H27" s="96">
        <f>IF(RES_hh_tesh_in!H27=0,0,RES_hh_tesh_in!H27/RES_summary!H$21)</f>
        <v>5.9754730905389106</v>
      </c>
      <c r="I27" s="96">
        <f>IF(RES_hh_tesh_in!I27=0,0,RES_hh_tesh_in!I27/RES_summary!I$21)</f>
        <v>5.9441415655352765</v>
      </c>
      <c r="J27" s="96">
        <f>IF(RES_hh_tesh_in!J27=0,0,RES_hh_tesh_in!J27/RES_summary!J$21)</f>
        <v>5.81185875450005</v>
      </c>
      <c r="K27" s="96">
        <f>IF(RES_hh_tesh_in!K27=0,0,RES_hh_tesh_in!K27/RES_summary!K$21)</f>
        <v>5.6847000625853576</v>
      </c>
      <c r="L27" s="96">
        <f>IF(RES_hh_tesh_in!L27=0,0,RES_hh_tesh_in!L27/RES_summary!L$21)</f>
        <v>5.5898626443771091</v>
      </c>
      <c r="M27" s="96">
        <f>IF(RES_hh_tesh_in!M27=0,0,RES_hh_tesh_in!M27/RES_summary!M$21)</f>
        <v>5.7838202136379344</v>
      </c>
      <c r="N27" s="96">
        <f>IF(RES_hh_tesh_in!N27=0,0,RES_hh_tesh_in!N27/RES_summary!N$21)</f>
        <v>5.4571617842787745</v>
      </c>
      <c r="O27" s="96">
        <f>IF(RES_hh_tesh_in!O27=0,0,RES_hh_tesh_in!O27/RES_summary!O$21)</f>
        <v>5.7333785014300807</v>
      </c>
      <c r="P27" s="96">
        <f>IF(RES_hh_tesh_in!P27=0,0,RES_hh_tesh_in!P27/RES_summary!P$21)</f>
        <v>5.4905256759401109</v>
      </c>
      <c r="Q27" s="96">
        <f>IF(RES_hh_tesh_in!Q27=0,0,RES_hh_tesh_in!Q27/RES_summary!Q$21)</f>
        <v>5.2801806942126861</v>
      </c>
      <c r="S27" s="28"/>
    </row>
    <row r="28" spans="1:19" ht="12" customHeight="1" x14ac:dyDescent="0.25">
      <c r="A28" s="87" t="s">
        <v>58</v>
      </c>
      <c r="B28" s="95"/>
      <c r="C28" s="95">
        <f>IF(RES_hh_tesh_in!C28=0,0,RES_hh_tesh_in!C28/RES_summary!C$21)</f>
        <v>0</v>
      </c>
      <c r="D28" s="95">
        <f>IF(RES_hh_tesh_in!D28=0,0,RES_hh_tesh_in!D28/RES_summary!D$21)</f>
        <v>0</v>
      </c>
      <c r="E28" s="95">
        <f>IF(RES_hh_tesh_in!E28=0,0,RES_hh_tesh_in!E28/RES_summary!E$21)</f>
        <v>0</v>
      </c>
      <c r="F28" s="95">
        <f>IF(RES_hh_tesh_in!F28=0,0,RES_hh_tesh_in!F28/RES_summary!F$21)</f>
        <v>0</v>
      </c>
      <c r="G28" s="95">
        <f>IF(RES_hh_tesh_in!G28=0,0,RES_hh_tesh_in!G28/RES_summary!G$21)</f>
        <v>0</v>
      </c>
      <c r="H28" s="95">
        <f>IF(RES_hh_tesh_in!H28=0,0,RES_hh_tesh_in!H28/RES_summary!H$21)</f>
        <v>0</v>
      </c>
      <c r="I28" s="95">
        <f>IF(RES_hh_tesh_in!I28=0,0,RES_hh_tesh_in!I28/RES_summary!I$21)</f>
        <v>0</v>
      </c>
      <c r="J28" s="95">
        <f>IF(RES_hh_tesh_in!J28=0,0,RES_hh_tesh_in!J28/RES_summary!J$21)</f>
        <v>0</v>
      </c>
      <c r="K28" s="95">
        <f>IF(RES_hh_tesh_in!K28=0,0,RES_hh_tesh_in!K28/RES_summary!K$21)</f>
        <v>0</v>
      </c>
      <c r="L28" s="95">
        <f>IF(RES_hh_tesh_in!L28=0,0,RES_hh_tesh_in!L28/RES_summary!L$21)</f>
        <v>0</v>
      </c>
      <c r="M28" s="95">
        <f>IF(RES_hh_tesh_in!M28=0,0,RES_hh_tesh_in!M28/RES_summary!M$21)</f>
        <v>0</v>
      </c>
      <c r="N28" s="95">
        <f>IF(RES_hh_tesh_in!N28=0,0,RES_hh_tesh_in!N28/RES_summary!N$21)</f>
        <v>0</v>
      </c>
      <c r="O28" s="95">
        <f>IF(RES_hh_tesh_in!O28=0,0,RES_hh_tesh_in!O28/RES_summary!O$21)</f>
        <v>0</v>
      </c>
      <c r="P28" s="95">
        <f>IF(RES_hh_tesh_in!P28=0,0,RES_hh_tesh_in!P28/RES_summary!P$21)</f>
        <v>0</v>
      </c>
      <c r="Q28" s="95">
        <f>IF(RES_hh_tesh_in!Q28=0,0,RES_hh_tesh_in!Q28/RES_summary!Q$21)</f>
        <v>0</v>
      </c>
      <c r="S28" s="28"/>
    </row>
    <row r="29" spans="1:19" s="28" customFormat="1" ht="12" customHeight="1" x14ac:dyDescent="0.25">
      <c r="A29" s="87" t="s">
        <v>84</v>
      </c>
      <c r="B29" s="95"/>
      <c r="C29" s="95">
        <f>IF(RES_hh_tesh_in!C29=0,0,RES_hh_tesh_in!C29/RES_summary!C$21)</f>
        <v>6.1212967596685077</v>
      </c>
      <c r="D29" s="95">
        <f>IF(RES_hh_tesh_in!D29=0,0,RES_hh_tesh_in!D29/RES_summary!D$21)</f>
        <v>0</v>
      </c>
      <c r="E29" s="95">
        <f>IF(RES_hh_tesh_in!E29=0,0,RES_hh_tesh_in!E29/RES_summary!E$21)</f>
        <v>5.9832028575816913</v>
      </c>
      <c r="F29" s="95">
        <f>IF(RES_hh_tesh_in!F29=0,0,RES_hh_tesh_in!F29/RES_summary!F$21)</f>
        <v>5.7910065991362165</v>
      </c>
      <c r="G29" s="95">
        <f>IF(RES_hh_tesh_in!G29=0,0,RES_hh_tesh_in!G29/RES_summary!G$21)</f>
        <v>0</v>
      </c>
      <c r="H29" s="95">
        <f>IF(RES_hh_tesh_in!H29=0,0,RES_hh_tesh_in!H29/RES_summary!H$21)</f>
        <v>5.7125894560060564</v>
      </c>
      <c r="I29" s="95">
        <f>IF(RES_hh_tesh_in!I29=0,0,RES_hh_tesh_in!I29/RES_summary!I$21)</f>
        <v>0</v>
      </c>
      <c r="J29" s="95">
        <f>IF(RES_hh_tesh_in!J29=0,0,RES_hh_tesh_in!J29/RES_summary!J$21)</f>
        <v>5.5921962957215818</v>
      </c>
      <c r="K29" s="95">
        <f>IF(RES_hh_tesh_in!K29=0,0,RES_hh_tesh_in!K29/RES_summary!K$21)</f>
        <v>0</v>
      </c>
      <c r="L29" s="95">
        <f>IF(RES_hh_tesh_in!L29=0,0,RES_hh_tesh_in!L29/RES_summary!L$21)</f>
        <v>5.231068051532004</v>
      </c>
      <c r="M29" s="95">
        <f>IF(RES_hh_tesh_in!M29=0,0,RES_hh_tesh_in!M29/RES_summary!M$21)</f>
        <v>0</v>
      </c>
      <c r="N29" s="95">
        <f>IF(RES_hh_tesh_in!N29=0,0,RES_hh_tesh_in!N29/RES_summary!N$21)</f>
        <v>0</v>
      </c>
      <c r="O29" s="95">
        <f>IF(RES_hh_tesh_in!O29=0,0,RES_hh_tesh_in!O29/RES_summary!O$21)</f>
        <v>0</v>
      </c>
      <c r="P29" s="95">
        <f>IF(RES_hh_tesh_in!P29=0,0,RES_hh_tesh_in!P29/RES_summary!P$21)</f>
        <v>0</v>
      </c>
      <c r="Q29" s="95">
        <f>IF(RES_hh_tesh_in!Q29=0,0,RES_hh_tesh_in!Q29/RES_summary!Q$21)</f>
        <v>0</v>
      </c>
    </row>
    <row r="30" spans="1:19" ht="12" customHeight="1" x14ac:dyDescent="0.25">
      <c r="A30" s="87" t="s">
        <v>109</v>
      </c>
      <c r="B30" s="95"/>
      <c r="C30" s="95">
        <f>IF(RES_hh_tesh_in!C30=0,0,RES_hh_tesh_in!C30/RES_summary!C$21)</f>
        <v>6.1056979041200732</v>
      </c>
      <c r="D30" s="95">
        <f>IF(RES_hh_tesh_in!D30=0,0,RES_hh_tesh_in!D30/RES_summary!D$21)</f>
        <v>6.1364591503844901</v>
      </c>
      <c r="E30" s="95">
        <f>IF(RES_hh_tesh_in!E30=0,0,RES_hh_tesh_in!E30/RES_summary!E$21)</f>
        <v>6.1017476893653901</v>
      </c>
      <c r="F30" s="95">
        <f>IF(RES_hh_tesh_in!F30=0,0,RES_hh_tesh_in!F30/RES_summary!F$21)</f>
        <v>5.8792818357705618</v>
      </c>
      <c r="G30" s="95">
        <f>IF(RES_hh_tesh_in!G30=0,0,RES_hh_tesh_in!G30/RES_summary!G$21)</f>
        <v>5.7645594330755632</v>
      </c>
      <c r="H30" s="95">
        <f>IF(RES_hh_tesh_in!H30=0,0,RES_hh_tesh_in!H30/RES_summary!H$21)</f>
        <v>5.6321015788090287</v>
      </c>
      <c r="I30" s="95">
        <f>IF(RES_hh_tesh_in!I30=0,0,RES_hh_tesh_in!I30/RES_summary!I$21)</f>
        <v>5.8973698839385564</v>
      </c>
      <c r="J30" s="95">
        <f>IF(RES_hh_tesh_in!J30=0,0,RES_hh_tesh_in!J30/RES_summary!J$21)</f>
        <v>5.492068498114457</v>
      </c>
      <c r="K30" s="95">
        <f>IF(RES_hh_tesh_in!K30=0,0,RES_hh_tesh_in!K30/RES_summary!K$21)</f>
        <v>5.4814865350669271</v>
      </c>
      <c r="L30" s="95">
        <f>IF(RES_hh_tesh_in!L30=0,0,RES_hh_tesh_in!L30/RES_summary!L$21)</f>
        <v>5.4335595973338551</v>
      </c>
      <c r="M30" s="95">
        <f>IF(RES_hh_tesh_in!M30=0,0,RES_hh_tesh_in!M30/RES_summary!M$21)</f>
        <v>5.1351760532994595</v>
      </c>
      <c r="N30" s="95">
        <f>IF(RES_hh_tesh_in!N30=0,0,RES_hh_tesh_in!N30/RES_summary!N$21)</f>
        <v>5.2410704071981344</v>
      </c>
      <c r="O30" s="95">
        <f>IF(RES_hh_tesh_in!O30=0,0,RES_hh_tesh_in!O30/RES_summary!O$21)</f>
        <v>5.0363034012869594</v>
      </c>
      <c r="P30" s="95">
        <f>IF(RES_hh_tesh_in!P30=0,0,RES_hh_tesh_in!P30/RES_summary!P$21)</f>
        <v>4.8276000607519745</v>
      </c>
      <c r="Q30" s="95">
        <f>IF(RES_hh_tesh_in!Q30=0,0,RES_hh_tesh_in!Q30/RES_summary!Q$21)</f>
        <v>4.963714572023461</v>
      </c>
      <c r="S30" s="28"/>
    </row>
    <row r="31" spans="1:19" ht="12" customHeight="1" x14ac:dyDescent="0.25">
      <c r="A31" s="87" t="s">
        <v>55</v>
      </c>
      <c r="B31" s="95"/>
      <c r="C31" s="95">
        <f>IF(RES_hh_tesh_in!C31=0,0,RES_hh_tesh_in!C31/RES_summary!C$21)</f>
        <v>0</v>
      </c>
      <c r="D31" s="95">
        <f>IF(RES_hh_tesh_in!D31=0,0,RES_hh_tesh_in!D31/RES_summary!D$21)</f>
        <v>0</v>
      </c>
      <c r="E31" s="95">
        <f>IF(RES_hh_tesh_in!E31=0,0,RES_hh_tesh_in!E31/RES_summary!E$21)</f>
        <v>0</v>
      </c>
      <c r="F31" s="95">
        <f>IF(RES_hh_tesh_in!F31=0,0,RES_hh_tesh_in!F31/RES_summary!F$21)</f>
        <v>0</v>
      </c>
      <c r="G31" s="95">
        <f>IF(RES_hh_tesh_in!G31=0,0,RES_hh_tesh_in!G31/RES_summary!G$21)</f>
        <v>0</v>
      </c>
      <c r="H31" s="95">
        <f>IF(RES_hh_tesh_in!H31=0,0,RES_hh_tesh_in!H31/RES_summary!H$21)</f>
        <v>0</v>
      </c>
      <c r="I31" s="95">
        <f>IF(RES_hh_tesh_in!I31=0,0,RES_hh_tesh_in!I31/RES_summary!I$21)</f>
        <v>0</v>
      </c>
      <c r="J31" s="95">
        <f>IF(RES_hh_tesh_in!J31=0,0,RES_hh_tesh_in!J31/RES_summary!J$21)</f>
        <v>0</v>
      </c>
      <c r="K31" s="95">
        <f>IF(RES_hh_tesh_in!K31=0,0,RES_hh_tesh_in!K31/RES_summary!K$21)</f>
        <v>0</v>
      </c>
      <c r="L31" s="95">
        <f>IF(RES_hh_tesh_in!L31=0,0,RES_hh_tesh_in!L31/RES_summary!L$21)</f>
        <v>0</v>
      </c>
      <c r="M31" s="95">
        <f>IF(RES_hh_tesh_in!M31=0,0,RES_hh_tesh_in!M31/RES_summary!M$21)</f>
        <v>0</v>
      </c>
      <c r="N31" s="95">
        <f>IF(RES_hh_tesh_in!N31=0,0,RES_hh_tesh_in!N31/RES_summary!N$21)</f>
        <v>0</v>
      </c>
      <c r="O31" s="95">
        <f>IF(RES_hh_tesh_in!O31=0,0,RES_hh_tesh_in!O31/RES_summary!O$21)</f>
        <v>0</v>
      </c>
      <c r="P31" s="95">
        <f>IF(RES_hh_tesh_in!P31=0,0,RES_hh_tesh_in!P31/RES_summary!P$21)</f>
        <v>0</v>
      </c>
      <c r="Q31" s="95">
        <f>IF(RES_hh_tesh_in!Q31=0,0,RES_hh_tesh_in!Q31/RES_summary!Q$21)</f>
        <v>0</v>
      </c>
      <c r="S31" s="28"/>
    </row>
    <row r="32" spans="1:19" ht="12" customHeight="1" x14ac:dyDescent="0.25">
      <c r="A32" s="49" t="s">
        <v>60</v>
      </c>
      <c r="B32" s="18"/>
      <c r="C32" s="18">
        <f>IF(RES_hh_tesh_in!C32=0,0,RES_hh_tesh_in!C32/RES_summary!C$21)</f>
        <v>6.6661808896613231</v>
      </c>
      <c r="D32" s="18">
        <f>IF(RES_hh_tesh_in!D32=0,0,RES_hh_tesh_in!D32/RES_summary!D$21)</f>
        <v>6.6432560406256593</v>
      </c>
      <c r="E32" s="18">
        <f>IF(RES_hh_tesh_in!E32=0,0,RES_hh_tesh_in!E32/RES_summary!E$21)</f>
        <v>6.5057564141914401</v>
      </c>
      <c r="F32" s="18">
        <f>IF(RES_hh_tesh_in!F32=0,0,RES_hh_tesh_in!F32/RES_summary!F$21)</f>
        <v>6.1946966406554287</v>
      </c>
      <c r="G32" s="18">
        <f>IF(RES_hh_tesh_in!G32=0,0,RES_hh_tesh_in!G32/RES_summary!G$21)</f>
        <v>6.281163761892433</v>
      </c>
      <c r="H32" s="18">
        <f>IF(RES_hh_tesh_in!H32=0,0,RES_hh_tesh_in!H32/RES_summary!H$21)</f>
        <v>6.1522615288915867</v>
      </c>
      <c r="I32" s="18">
        <f>IF(RES_hh_tesh_in!I32=0,0,RES_hh_tesh_in!I32/RES_summary!I$21)</f>
        <v>5.9773963313022573</v>
      </c>
      <c r="J32" s="18">
        <f>IF(RES_hh_tesh_in!J32=0,0,RES_hh_tesh_in!J32/RES_summary!J$21)</f>
        <v>5.9813855477464495</v>
      </c>
      <c r="K32" s="18">
        <f>IF(RES_hh_tesh_in!K32=0,0,RES_hh_tesh_in!K32/RES_summary!K$21)</f>
        <v>5.8116728936198054</v>
      </c>
      <c r="L32" s="18">
        <f>IF(RES_hh_tesh_in!L32=0,0,RES_hh_tesh_in!L32/RES_summary!L$21)</f>
        <v>5.6726496876922585</v>
      </c>
      <c r="M32" s="18">
        <f>IF(RES_hh_tesh_in!M32=0,0,RES_hh_tesh_in!M32/RES_summary!M$21)</f>
        <v>5.9175948617447469</v>
      </c>
      <c r="N32" s="18">
        <f>IF(RES_hh_tesh_in!N32=0,0,RES_hh_tesh_in!N32/RES_summary!N$21)</f>
        <v>5.7088215848886801</v>
      </c>
      <c r="O32" s="18">
        <f>IF(RES_hh_tesh_in!O32=0,0,RES_hh_tesh_in!O32/RES_summary!O$21)</f>
        <v>5.7616767917594967</v>
      </c>
      <c r="P32" s="18">
        <f>IF(RES_hh_tesh_in!P32=0,0,RES_hh_tesh_in!P32/RES_summary!P$21)</f>
        <v>5.7777974079808638</v>
      </c>
      <c r="Q32" s="18">
        <f>IF(RES_hh_tesh_in!Q32=0,0,RES_hh_tesh_in!Q32/RES_summary!Q$21)</f>
        <v>5.4700949652369246</v>
      </c>
      <c r="S32" s="28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/>
      <c r="C3" s="100">
        <f>IF(RES_hh_emih_in!C3=0,0,RES_hh_emih_in!C3/RES_summary!C$21)</f>
        <v>40.121620505153849</v>
      </c>
      <c r="D3" s="100">
        <f>IF(RES_hh_emih_in!D3=0,0,RES_hh_emih_in!D3/RES_summary!D$21)</f>
        <v>26.056045509096535</v>
      </c>
      <c r="E3" s="100">
        <f>IF(RES_hh_emih_in!E3=0,0,RES_hh_emih_in!E3/RES_summary!E$21)</f>
        <v>26.026499637488772</v>
      </c>
      <c r="F3" s="100">
        <f>IF(RES_hh_emih_in!F3=0,0,RES_hh_emih_in!F3/RES_summary!F$21)</f>
        <v>24.300921529676732</v>
      </c>
      <c r="G3" s="100">
        <f>IF(RES_hh_emih_in!G3=0,0,RES_hh_emih_in!G3/RES_summary!G$21)</f>
        <v>25.682525365285873</v>
      </c>
      <c r="H3" s="100">
        <f>IF(RES_hh_emih_in!H3=0,0,RES_hh_emih_in!H3/RES_summary!H$21)</f>
        <v>27.031934565147996</v>
      </c>
      <c r="I3" s="100">
        <f>IF(RES_hh_emih_in!I3=0,0,RES_hh_emih_in!I3/RES_summary!I$21)</f>
        <v>16.390728672779808</v>
      </c>
      <c r="J3" s="100">
        <f>IF(RES_hh_emih_in!J3=0,0,RES_hh_emih_in!J3/RES_summary!J$21)</f>
        <v>24.89753470687651</v>
      </c>
      <c r="K3" s="100">
        <f>IF(RES_hh_emih_in!K3=0,0,RES_hh_emih_in!K3/RES_summary!K$21)</f>
        <v>20.322258640143851</v>
      </c>
      <c r="L3" s="100">
        <f>IF(RES_hh_emih_in!L3=0,0,RES_hh_emih_in!L3/RES_summary!L$21)</f>
        <v>25.09008532353387</v>
      </c>
      <c r="M3" s="100">
        <f>IF(RES_hh_emih_in!M3=0,0,RES_hh_emih_in!M3/RES_summary!M$21)</f>
        <v>19.472020883898235</v>
      </c>
      <c r="N3" s="100">
        <f>IF(RES_hh_emih_in!N3=0,0,RES_hh_emih_in!N3/RES_summary!N$21)</f>
        <v>25.185511437504331</v>
      </c>
      <c r="O3" s="100">
        <f>IF(RES_hh_emih_in!O3=0,0,RES_hh_emih_in!O3/RES_summary!O$21)</f>
        <v>13.57946639752624</v>
      </c>
      <c r="P3" s="100">
        <f>IF(RES_hh_emih_in!P3=0,0,RES_hh_emih_in!P3/RES_summary!P$21)</f>
        <v>19.232372672077574</v>
      </c>
      <c r="Q3" s="100">
        <f>IF(RES_hh_emih_in!Q3=0,0,RES_hh_emih_in!Q3/RES_summary!Q$21)</f>
        <v>13.5040194657175</v>
      </c>
    </row>
    <row r="4" spans="1:17" ht="12.95" customHeight="1" x14ac:dyDescent="0.25">
      <c r="A4" s="89" t="s">
        <v>65</v>
      </c>
      <c r="B4" s="96"/>
      <c r="C4" s="96">
        <f>IF(RES_hh_emih_in!C4=0,0,RES_hh_emih_in!C4/RES_summary!C$21)</f>
        <v>35.891102177152945</v>
      </c>
      <c r="D4" s="96">
        <f>IF(RES_hh_emih_in!D4=0,0,RES_hh_emih_in!D4/RES_summary!D$21)</f>
        <v>22.858948436448792</v>
      </c>
      <c r="E4" s="96">
        <f>IF(RES_hh_emih_in!E4=0,0,RES_hh_emih_in!E4/RES_summary!E$21)</f>
        <v>23.016817807597882</v>
      </c>
      <c r="F4" s="96">
        <f>IF(RES_hh_emih_in!F4=0,0,RES_hh_emih_in!F4/RES_summary!F$21)</f>
        <v>21.742522478049423</v>
      </c>
      <c r="G4" s="96">
        <f>IF(RES_hh_emih_in!G4=0,0,RES_hh_emih_in!G4/RES_summary!G$21)</f>
        <v>22.746939660327026</v>
      </c>
      <c r="H4" s="96">
        <f>IF(RES_hh_emih_in!H4=0,0,RES_hh_emih_in!H4/RES_summary!H$21)</f>
        <v>23.936234238030359</v>
      </c>
      <c r="I4" s="96">
        <f>IF(RES_hh_emih_in!I4=0,0,RES_hh_emih_in!I4/RES_summary!I$21)</f>
        <v>13.846829698948243</v>
      </c>
      <c r="J4" s="96">
        <f>IF(RES_hh_emih_in!J4=0,0,RES_hh_emih_in!J4/RES_summary!J$21)</f>
        <v>22.717917073731531</v>
      </c>
      <c r="K4" s="96">
        <f>IF(RES_hh_emih_in!K4=0,0,RES_hh_emih_in!K4/RES_summary!K$21)</f>
        <v>18.39394566457381</v>
      </c>
      <c r="L4" s="96">
        <f>IF(RES_hh_emih_in!L4=0,0,RES_hh_emih_in!L4/RES_summary!L$21)</f>
        <v>22.052662733782231</v>
      </c>
      <c r="M4" s="96">
        <f>IF(RES_hh_emih_in!M4=0,0,RES_hh_emih_in!M4/RES_summary!M$21)</f>
        <v>17.243539958141472</v>
      </c>
      <c r="N4" s="96">
        <f>IF(RES_hh_emih_in!N4=0,0,RES_hh_emih_in!N4/RES_summary!N$21)</f>
        <v>21.65667044499526</v>
      </c>
      <c r="O4" s="96">
        <f>IF(RES_hh_emih_in!O4=0,0,RES_hh_emih_in!O4/RES_summary!O$21)</f>
        <v>12.587195789626337</v>
      </c>
      <c r="P4" s="96">
        <f>IF(RES_hh_emih_in!P4=0,0,RES_hh_emih_in!P4/RES_summary!P$21)</f>
        <v>16.575384968979854</v>
      </c>
      <c r="Q4" s="96">
        <f>IF(RES_hh_emih_in!Q4=0,0,RES_hh_emih_in!Q4/RES_summary!Q$21)</f>
        <v>11.356966941687416</v>
      </c>
    </row>
    <row r="5" spans="1:17" ht="12" customHeight="1" x14ac:dyDescent="0.25">
      <c r="A5" s="87" t="s">
        <v>58</v>
      </c>
      <c r="B5" s="95"/>
      <c r="C5" s="95">
        <f>IF(RES_hh_emih_in!C5=0,0,RES_hh_emih_in!C5/RES_summary!C$21)</f>
        <v>0</v>
      </c>
      <c r="D5" s="95">
        <f>IF(RES_hh_emih_in!D5=0,0,RES_hh_emih_in!D5/RES_summary!D$21)</f>
        <v>0</v>
      </c>
      <c r="E5" s="95">
        <f>IF(RES_hh_emih_in!E5=0,0,RES_hh_emih_in!E5/RES_summary!E$21)</f>
        <v>69.448962596082794</v>
      </c>
      <c r="F5" s="95">
        <f>IF(RES_hh_emih_in!F5=0,0,RES_hh_emih_in!F5/RES_summary!F$21)</f>
        <v>0</v>
      </c>
      <c r="G5" s="95">
        <f>IF(RES_hh_emih_in!G5=0,0,RES_hh_emih_in!G5/RES_summary!G$21)</f>
        <v>62.400436200098568</v>
      </c>
      <c r="H5" s="95">
        <f>IF(RES_hh_emih_in!H5=0,0,RES_hh_emih_in!H5/RES_summary!H$21)</f>
        <v>60.534821766870458</v>
      </c>
      <c r="I5" s="95">
        <f>IF(RES_hh_emih_in!I5=0,0,RES_hh_emih_in!I5/RES_summary!I$21)</f>
        <v>50.688470404876853</v>
      </c>
      <c r="J5" s="95">
        <f>IF(RES_hh_emih_in!J5=0,0,RES_hh_emih_in!J5/RES_summary!J$21)</f>
        <v>46.344661886004239</v>
      </c>
      <c r="K5" s="95">
        <f>IF(RES_hh_emih_in!K5=0,0,RES_hh_emih_in!K5/RES_summary!K$21)</f>
        <v>44.246745251123421</v>
      </c>
      <c r="L5" s="95">
        <f>IF(RES_hh_emih_in!L5=0,0,RES_hh_emih_in!L5/RES_summary!L$21)</f>
        <v>53.748225987801554</v>
      </c>
      <c r="M5" s="95">
        <f>IF(RES_hh_emih_in!M5=0,0,RES_hh_emih_in!M5/RES_summary!M$21)</f>
        <v>44.04818156925613</v>
      </c>
      <c r="N5" s="95">
        <f>IF(RES_hh_emih_in!N5=0,0,RES_hh_emih_in!N5/RES_summary!N$21)</f>
        <v>0</v>
      </c>
      <c r="O5" s="95">
        <f>IF(RES_hh_emih_in!O5=0,0,RES_hh_emih_in!O5/RES_summary!O$21)</f>
        <v>0</v>
      </c>
      <c r="P5" s="95">
        <f>IF(RES_hh_emih_in!P5=0,0,RES_hh_emih_in!P5/RES_summary!P$21)</f>
        <v>0</v>
      </c>
      <c r="Q5" s="95">
        <f>IF(RES_hh_emih_in!Q5=0,0,RES_hh_emih_in!Q5/RES_summary!Q$21)</f>
        <v>0</v>
      </c>
    </row>
    <row r="6" spans="1:17" ht="12" customHeight="1" x14ac:dyDescent="0.25">
      <c r="A6" s="87" t="s">
        <v>84</v>
      </c>
      <c r="B6" s="95"/>
      <c r="C6" s="95">
        <f>IF(RES_hh_emih_in!C6=0,0,RES_hh_emih_in!C6/RES_summary!C$21)</f>
        <v>39.276861243130192</v>
      </c>
      <c r="D6" s="95">
        <f>IF(RES_hh_emih_in!D6=0,0,RES_hh_emih_in!D6/RES_summary!D$21)</f>
        <v>35.985263001458243</v>
      </c>
      <c r="E6" s="95">
        <f>IF(RES_hh_emih_in!E6=0,0,RES_hh_emih_in!E6/RES_summary!E$21)</f>
        <v>29.654195206905648</v>
      </c>
      <c r="F6" s="95">
        <f>IF(RES_hh_emih_in!F6=0,0,RES_hh_emih_in!F6/RES_summary!F$21)</f>
        <v>31.6407639427634</v>
      </c>
      <c r="G6" s="95">
        <f>IF(RES_hh_emih_in!G6=0,0,RES_hh_emih_in!G6/RES_summary!G$21)</f>
        <v>27.923723795237482</v>
      </c>
      <c r="H6" s="95">
        <f>IF(RES_hh_emih_in!H6=0,0,RES_hh_emih_in!H6/RES_summary!H$21)</f>
        <v>31.897957684768425</v>
      </c>
      <c r="I6" s="95">
        <f>IF(RES_hh_emih_in!I6=0,0,RES_hh_emih_in!I6/RES_summary!I$21)</f>
        <v>21.072754205667227</v>
      </c>
      <c r="J6" s="95">
        <f>IF(RES_hh_emih_in!J6=0,0,RES_hh_emih_in!J6/RES_summary!J$21)</f>
        <v>25.97824168065392</v>
      </c>
      <c r="K6" s="95">
        <f>IF(RES_hh_emih_in!K6=0,0,RES_hh_emih_in!K6/RES_summary!K$21)</f>
        <v>24.51676032470564</v>
      </c>
      <c r="L6" s="95">
        <f>IF(RES_hh_emih_in!L6=0,0,RES_hh_emih_in!L6/RES_summary!L$21)</f>
        <v>25.541584550447734</v>
      </c>
      <c r="M6" s="95">
        <f>IF(RES_hh_emih_in!M6=0,0,RES_hh_emih_in!M6/RES_summary!M$21)</f>
        <v>21.215883719944724</v>
      </c>
      <c r="N6" s="95">
        <f>IF(RES_hh_emih_in!N6=0,0,RES_hh_emih_in!N6/RES_summary!N$21)</f>
        <v>0</v>
      </c>
      <c r="O6" s="95">
        <f>IF(RES_hh_emih_in!O6=0,0,RES_hh_emih_in!O6/RES_summary!O$21)</f>
        <v>0</v>
      </c>
      <c r="P6" s="95">
        <f>IF(RES_hh_emih_in!P6=0,0,RES_hh_emih_in!P6/RES_summary!P$21)</f>
        <v>0</v>
      </c>
      <c r="Q6" s="95">
        <f>IF(RES_hh_emih_in!Q6=0,0,RES_hh_emih_in!Q6/RES_summary!Q$21)</f>
        <v>0</v>
      </c>
    </row>
    <row r="7" spans="1:17" ht="12" customHeight="1" x14ac:dyDescent="0.25">
      <c r="A7" s="87" t="s">
        <v>110</v>
      </c>
      <c r="B7" s="95"/>
      <c r="C7" s="95">
        <f>IF(RES_hh_emih_in!C7=0,0,RES_hh_emih_in!C7/RES_summary!C$21)</f>
        <v>48.379027859749229</v>
      </c>
      <c r="D7" s="95">
        <f>IF(RES_hh_emih_in!D7=0,0,RES_hh_emih_in!D7/RES_summary!D$21)</f>
        <v>44.591701650801504</v>
      </c>
      <c r="E7" s="95">
        <f>IF(RES_hh_emih_in!E7=0,0,RES_hh_emih_in!E7/RES_summary!E$21)</f>
        <v>43.214754856623031</v>
      </c>
      <c r="F7" s="95">
        <f>IF(RES_hh_emih_in!F7=0,0,RES_hh_emih_in!F7/RES_summary!F$21)</f>
        <v>42.28989845872789</v>
      </c>
      <c r="G7" s="95">
        <f>IF(RES_hh_emih_in!G7=0,0,RES_hh_emih_in!G7/RES_summary!G$21)</f>
        <v>39.568215402663363</v>
      </c>
      <c r="H7" s="95">
        <f>IF(RES_hh_emih_in!H7=0,0,RES_hh_emih_in!H7/RES_summary!H$21)</f>
        <v>41.040110874127578</v>
      </c>
      <c r="I7" s="95">
        <f>IF(RES_hh_emih_in!I7=0,0,RES_hh_emih_in!I7/RES_summary!I$21)</f>
        <v>0</v>
      </c>
      <c r="J7" s="95">
        <f>IF(RES_hh_emih_in!J7=0,0,RES_hh_emih_in!J7/RES_summary!J$21)</f>
        <v>38.190156437358546</v>
      </c>
      <c r="K7" s="95">
        <f>IF(RES_hh_emih_in!K7=0,0,RES_hh_emih_in!K7/RES_summary!K$21)</f>
        <v>32.336502117288084</v>
      </c>
      <c r="L7" s="95">
        <f>IF(RES_hh_emih_in!L7=0,0,RES_hh_emih_in!L7/RES_summary!L$21)</f>
        <v>35.65835519777179</v>
      </c>
      <c r="M7" s="95">
        <f>IF(RES_hh_emih_in!M7=0,0,RES_hh_emih_in!M7/RES_summary!M$21)</f>
        <v>28.266749717670059</v>
      </c>
      <c r="N7" s="95">
        <f>IF(RES_hh_emih_in!N7=0,0,RES_hh_emih_in!N7/RES_summary!N$21)</f>
        <v>30.331059045563773</v>
      </c>
      <c r="O7" s="95">
        <f>IF(RES_hh_emih_in!O7=0,0,RES_hh_emih_in!O7/RES_summary!O$21)</f>
        <v>31.297320058373433</v>
      </c>
      <c r="P7" s="95">
        <f>IF(RES_hh_emih_in!P7=0,0,RES_hh_emih_in!P7/RES_summary!P$21)</f>
        <v>26.577626482922554</v>
      </c>
      <c r="Q7" s="95">
        <f>IF(RES_hh_emih_in!Q7=0,0,RES_hh_emih_in!Q7/RES_summary!Q$21)</f>
        <v>25.877977292108774</v>
      </c>
    </row>
    <row r="8" spans="1:17" ht="12" customHeight="1" x14ac:dyDescent="0.25">
      <c r="A8" s="87" t="s">
        <v>109</v>
      </c>
      <c r="B8" s="95"/>
      <c r="C8" s="95">
        <f>IF(RES_hh_emih_in!C8=0,0,RES_hh_emih_in!C8/RES_summary!C$21)</f>
        <v>34.111527702585512</v>
      </c>
      <c r="D8" s="95">
        <f>IF(RES_hh_emih_in!D8=0,0,RES_hh_emih_in!D8/RES_summary!D$21)</f>
        <v>31.76608747479191</v>
      </c>
      <c r="E8" s="95">
        <f>IF(RES_hh_emih_in!E8=0,0,RES_hh_emih_in!E8/RES_summary!E$21)</f>
        <v>30.539690703062551</v>
      </c>
      <c r="F8" s="95">
        <f>IF(RES_hh_emih_in!F8=0,0,RES_hh_emih_in!F8/RES_summary!F$21)</f>
        <v>28.642624215002151</v>
      </c>
      <c r="G8" s="95">
        <f>IF(RES_hh_emih_in!G8=0,0,RES_hh_emih_in!G8/RES_summary!G$21)</f>
        <v>26.530880606005397</v>
      </c>
      <c r="H8" s="95">
        <f>IF(RES_hh_emih_in!H8=0,0,RES_hh_emih_in!H8/RES_summary!H$21)</f>
        <v>25.204740868526606</v>
      </c>
      <c r="I8" s="95">
        <f>IF(RES_hh_emih_in!I8=0,0,RES_hh_emih_in!I8/RES_summary!I$21)</f>
        <v>21.287072266160067</v>
      </c>
      <c r="J8" s="95">
        <f>IF(RES_hh_emih_in!J8=0,0,RES_hh_emih_in!J8/RES_summary!J$21)</f>
        <v>21.612248036638292</v>
      </c>
      <c r="K8" s="95">
        <f>IF(RES_hh_emih_in!K8=0,0,RES_hh_emih_in!K8/RES_summary!K$21)</f>
        <v>21.764639089717331</v>
      </c>
      <c r="L8" s="95">
        <f>IF(RES_hh_emih_in!L8=0,0,RES_hh_emih_in!L8/RES_summary!L$21)</f>
        <v>24.844736207632732</v>
      </c>
      <c r="M8" s="95">
        <f>IF(RES_hh_emih_in!M8=0,0,RES_hh_emih_in!M8/RES_summary!M$21)</f>
        <v>19.636798905636315</v>
      </c>
      <c r="N8" s="95">
        <f>IF(RES_hh_emih_in!N8=0,0,RES_hh_emih_in!N8/RES_summary!N$21)</f>
        <v>21.016895840527312</v>
      </c>
      <c r="O8" s="95">
        <f>IF(RES_hh_emih_in!O8=0,0,RES_hh_emih_in!O8/RES_summary!O$21)</f>
        <v>22.740733131661461</v>
      </c>
      <c r="P8" s="95">
        <f>IF(RES_hh_emih_in!P8=0,0,RES_hh_emih_in!P8/RES_summary!P$21)</f>
        <v>17.382745168753917</v>
      </c>
      <c r="Q8" s="95">
        <f>IF(RES_hh_emih_in!Q8=0,0,RES_hh_emih_in!Q8/RES_summary!Q$21)</f>
        <v>18.377628439741589</v>
      </c>
    </row>
    <row r="9" spans="1:17" ht="12" customHeight="1" x14ac:dyDescent="0.25">
      <c r="A9" s="87" t="s">
        <v>55</v>
      </c>
      <c r="B9" s="95"/>
      <c r="C9" s="95">
        <f>IF(RES_hh_emih_in!C9=0,0,RES_hh_emih_in!C9/RES_summary!C$21)</f>
        <v>0</v>
      </c>
      <c r="D9" s="95">
        <f>IF(RES_hh_emih_in!D9=0,0,RES_hh_emih_in!D9/RES_summary!D$21)</f>
        <v>0</v>
      </c>
      <c r="E9" s="95">
        <f>IF(RES_hh_emih_in!E9=0,0,RES_hh_emih_in!E9/RES_summary!E$21)</f>
        <v>0</v>
      </c>
      <c r="F9" s="95">
        <f>IF(RES_hh_emih_in!F9=0,0,RES_hh_emih_in!F9/RES_summary!F$21)</f>
        <v>0</v>
      </c>
      <c r="G9" s="95">
        <f>IF(RES_hh_emih_in!G9=0,0,RES_hh_emih_in!G9/RES_summary!G$21)</f>
        <v>0</v>
      </c>
      <c r="H9" s="95">
        <f>IF(RES_hh_emih_in!H9=0,0,RES_hh_emih_in!H9/RES_summary!H$21)</f>
        <v>0</v>
      </c>
      <c r="I9" s="95">
        <f>IF(RES_hh_emih_in!I9=0,0,RES_hh_emih_in!I9/RES_summary!I$21)</f>
        <v>0</v>
      </c>
      <c r="J9" s="95">
        <f>IF(RES_hh_emih_in!J9=0,0,RES_hh_emih_in!J9/RES_summary!J$21)</f>
        <v>0</v>
      </c>
      <c r="K9" s="95">
        <f>IF(RES_hh_emih_in!K9=0,0,RES_hh_emih_in!K9/RES_summary!K$21)</f>
        <v>0</v>
      </c>
      <c r="L9" s="95">
        <f>IF(RES_hh_emih_in!L9=0,0,RES_hh_emih_in!L9/RES_summary!L$21)</f>
        <v>0</v>
      </c>
      <c r="M9" s="95">
        <f>IF(RES_hh_emih_in!M9=0,0,RES_hh_emih_in!M9/RES_summary!M$21)</f>
        <v>0</v>
      </c>
      <c r="N9" s="95">
        <f>IF(RES_hh_emih_in!N9=0,0,RES_hh_emih_in!N9/RES_summary!N$21)</f>
        <v>0</v>
      </c>
      <c r="O9" s="95">
        <f>IF(RES_hh_emih_in!O9=0,0,RES_hh_emih_in!O9/RES_summary!O$21)</f>
        <v>0</v>
      </c>
      <c r="P9" s="95">
        <f>IF(RES_hh_emih_in!P9=0,0,RES_hh_emih_in!P9/RES_summary!P$21)</f>
        <v>0</v>
      </c>
      <c r="Q9" s="95">
        <f>IF(RES_hh_emih_in!Q9=0,0,RES_hh_emih_in!Q9/RES_summary!Q$21)</f>
        <v>0</v>
      </c>
    </row>
    <row r="10" spans="1:17" ht="12" customHeight="1" x14ac:dyDescent="0.25">
      <c r="A10" s="87" t="s">
        <v>79</v>
      </c>
      <c r="B10" s="95"/>
      <c r="C10" s="95">
        <f>IF(RES_hh_emih_in!C10=0,0,RES_hh_emih_in!C10/RES_summary!C$21)</f>
        <v>0</v>
      </c>
      <c r="D10" s="95">
        <f>IF(RES_hh_emih_in!D10=0,0,RES_hh_emih_in!D10/RES_summary!D$21)</f>
        <v>0</v>
      </c>
      <c r="E10" s="95">
        <f>IF(RES_hh_emih_in!E10=0,0,RES_hh_emih_in!E10/RES_summary!E$21)</f>
        <v>0</v>
      </c>
      <c r="F10" s="95">
        <f>IF(RES_hh_emih_in!F10=0,0,RES_hh_emih_in!F10/RES_summary!F$21)</f>
        <v>0</v>
      </c>
      <c r="G10" s="95">
        <f>IF(RES_hh_emih_in!G10=0,0,RES_hh_emih_in!G10/RES_summary!G$21)</f>
        <v>0</v>
      </c>
      <c r="H10" s="95">
        <f>IF(RES_hh_emih_in!H10=0,0,RES_hh_emih_in!H10/RES_summary!H$21)</f>
        <v>0</v>
      </c>
      <c r="I10" s="95">
        <f>IF(RES_hh_emih_in!I10=0,0,RES_hh_emih_in!I10/RES_summary!I$21)</f>
        <v>0</v>
      </c>
      <c r="J10" s="95">
        <f>IF(RES_hh_emih_in!J10=0,0,RES_hh_emih_in!J10/RES_summary!J$21)</f>
        <v>0</v>
      </c>
      <c r="K10" s="95">
        <f>IF(RES_hh_emih_in!K10=0,0,RES_hh_emih_in!K10/RES_summary!K$21)</f>
        <v>0</v>
      </c>
      <c r="L10" s="95">
        <f>IF(RES_hh_emih_in!L10=0,0,RES_hh_emih_in!L10/RES_summary!L$21)</f>
        <v>0</v>
      </c>
      <c r="M10" s="95">
        <f>IF(RES_hh_emih_in!M10=0,0,RES_hh_emih_in!M10/RES_summary!M$21)</f>
        <v>0</v>
      </c>
      <c r="N10" s="95">
        <f>IF(RES_hh_emih_in!N10=0,0,RES_hh_emih_in!N10/RES_summary!N$21)</f>
        <v>0</v>
      </c>
      <c r="O10" s="95">
        <f>IF(RES_hh_emih_in!O10=0,0,RES_hh_emih_in!O10/RES_summary!O$21)</f>
        <v>0</v>
      </c>
      <c r="P10" s="95">
        <f>IF(RES_hh_emih_in!P10=0,0,RES_hh_emih_in!P10/RES_summary!P$21)</f>
        <v>0</v>
      </c>
      <c r="Q10" s="95">
        <f>IF(RES_hh_emih_in!Q10=0,0,RES_hh_emih_in!Q10/RES_summary!Q$21)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IF(RES_hh_emih_in!C11=0,0,RES_hh_emih_in!C11/RES_summary!C$21)</f>
        <v>0</v>
      </c>
      <c r="D11" s="95">
        <f>IF(RES_hh_emih_in!D11=0,0,RES_hh_emih_in!D11/RES_summary!D$21)</f>
        <v>0</v>
      </c>
      <c r="E11" s="95">
        <f>IF(RES_hh_emih_in!E11=0,0,RES_hh_emih_in!E11/RES_summary!E$21)</f>
        <v>0</v>
      </c>
      <c r="F11" s="95">
        <f>IF(RES_hh_emih_in!F11=0,0,RES_hh_emih_in!F11/RES_summary!F$21)</f>
        <v>0</v>
      </c>
      <c r="G11" s="95">
        <f>IF(RES_hh_emih_in!G11=0,0,RES_hh_emih_in!G11/RES_summary!G$21)</f>
        <v>0</v>
      </c>
      <c r="H11" s="95">
        <f>IF(RES_hh_emih_in!H11=0,0,RES_hh_emih_in!H11/RES_summary!H$21)</f>
        <v>0</v>
      </c>
      <c r="I11" s="95">
        <f>IF(RES_hh_emih_in!I11=0,0,RES_hh_emih_in!I11/RES_summary!I$21)</f>
        <v>0</v>
      </c>
      <c r="J11" s="95">
        <f>IF(RES_hh_emih_in!J11=0,0,RES_hh_emih_in!J11/RES_summary!J$21)</f>
        <v>0</v>
      </c>
      <c r="K11" s="95">
        <f>IF(RES_hh_emih_in!K11=0,0,RES_hh_emih_in!K11/RES_summary!K$21)</f>
        <v>0</v>
      </c>
      <c r="L11" s="95">
        <f>IF(RES_hh_emih_in!L11=0,0,RES_hh_emih_in!L11/RES_summary!L$21)</f>
        <v>0</v>
      </c>
      <c r="M11" s="95">
        <f>IF(RES_hh_emih_in!M11=0,0,RES_hh_emih_in!M11/RES_summary!M$21)</f>
        <v>0</v>
      </c>
      <c r="N11" s="95">
        <f>IF(RES_hh_emih_in!N11=0,0,RES_hh_emih_in!N11/RES_summary!N$21)</f>
        <v>0</v>
      </c>
      <c r="O11" s="95">
        <f>IF(RES_hh_emih_in!O11=0,0,RES_hh_emih_in!O11/RES_summary!O$21)</f>
        <v>0</v>
      </c>
      <c r="P11" s="95">
        <f>IF(RES_hh_emih_in!P11=0,0,RES_hh_emih_in!P11/RES_summary!P$21)</f>
        <v>0</v>
      </c>
      <c r="Q11" s="95">
        <f>IF(RES_hh_emih_in!Q11=0,0,RES_hh_emih_in!Q11/RES_summary!Q$21)</f>
        <v>0</v>
      </c>
    </row>
    <row r="12" spans="1:17" ht="12" customHeight="1" x14ac:dyDescent="0.25">
      <c r="A12" s="87" t="s">
        <v>115</v>
      </c>
      <c r="B12" s="95"/>
      <c r="C12" s="95">
        <f>IF(RES_hh_emih_in!C12=0,0,RES_hh_emih_in!C12/RES_summary!C$21)</f>
        <v>0</v>
      </c>
      <c r="D12" s="95">
        <f>IF(RES_hh_emih_in!D12=0,0,RES_hh_emih_in!D12/RES_summary!D$21)</f>
        <v>0</v>
      </c>
      <c r="E12" s="95">
        <f>IF(RES_hh_emih_in!E12=0,0,RES_hh_emih_in!E12/RES_summary!E$21)</f>
        <v>0</v>
      </c>
      <c r="F12" s="95">
        <f>IF(RES_hh_emih_in!F12=0,0,RES_hh_emih_in!F12/RES_summary!F$21)</f>
        <v>0</v>
      </c>
      <c r="G12" s="95">
        <f>IF(RES_hh_emih_in!G12=0,0,RES_hh_emih_in!G12/RES_summary!G$21)</f>
        <v>0</v>
      </c>
      <c r="H12" s="95">
        <f>IF(RES_hh_emih_in!H12=0,0,RES_hh_emih_in!H12/RES_summary!H$21)</f>
        <v>0</v>
      </c>
      <c r="I12" s="95">
        <f>IF(RES_hh_emih_in!I12=0,0,RES_hh_emih_in!I12/RES_summary!I$21)</f>
        <v>0</v>
      </c>
      <c r="J12" s="95">
        <f>IF(RES_hh_emih_in!J12=0,0,RES_hh_emih_in!J12/RES_summary!J$21)</f>
        <v>0</v>
      </c>
      <c r="K12" s="95">
        <f>IF(RES_hh_emih_in!K12=0,0,RES_hh_emih_in!K12/RES_summary!K$21)</f>
        <v>0</v>
      </c>
      <c r="L12" s="95">
        <f>IF(RES_hh_emih_in!L12=0,0,RES_hh_emih_in!L12/RES_summary!L$21)</f>
        <v>0</v>
      </c>
      <c r="M12" s="95">
        <f>IF(RES_hh_emih_in!M12=0,0,RES_hh_emih_in!M12/RES_summary!M$21)</f>
        <v>0</v>
      </c>
      <c r="N12" s="95">
        <f>IF(RES_hh_emih_in!N12=0,0,RES_hh_emih_in!N12/RES_summary!N$21)</f>
        <v>0</v>
      </c>
      <c r="O12" s="95">
        <f>IF(RES_hh_emih_in!O12=0,0,RES_hh_emih_in!O12/RES_summary!O$21)</f>
        <v>0</v>
      </c>
      <c r="P12" s="95">
        <f>IF(RES_hh_emih_in!P12=0,0,RES_hh_emih_in!P12/RES_summary!P$21)</f>
        <v>0</v>
      </c>
      <c r="Q12" s="95">
        <f>IF(RES_hh_emih_in!Q12=0,0,RES_hh_emih_in!Q12/RES_summary!Q$21)</f>
        <v>0</v>
      </c>
    </row>
    <row r="13" spans="1:17" ht="12" customHeight="1" x14ac:dyDescent="0.25">
      <c r="A13" s="51" t="s">
        <v>114</v>
      </c>
      <c r="B13" s="22"/>
      <c r="C13" s="22">
        <f>IF(RES_hh_emih_in!C13=0,0,RES_hh_emih_in!C13/RES_summary!C$21)</f>
        <v>0</v>
      </c>
      <c r="D13" s="22">
        <f>IF(RES_hh_emih_in!D13=0,0,RES_hh_emih_in!D13/RES_summary!D$21)</f>
        <v>0</v>
      </c>
      <c r="E13" s="22">
        <f>IF(RES_hh_emih_in!E13=0,0,RES_hh_emih_in!E13/RES_summary!E$21)</f>
        <v>0</v>
      </c>
      <c r="F13" s="22">
        <f>IF(RES_hh_emih_in!F13=0,0,RES_hh_emih_in!F13/RES_summary!F$21)</f>
        <v>0</v>
      </c>
      <c r="G13" s="22">
        <f>IF(RES_hh_emih_in!G13=0,0,RES_hh_emih_in!G13/RES_summary!G$21)</f>
        <v>0</v>
      </c>
      <c r="H13" s="22">
        <f>IF(RES_hh_emih_in!H13=0,0,RES_hh_emih_in!H13/RES_summary!H$21)</f>
        <v>0</v>
      </c>
      <c r="I13" s="22">
        <f>IF(RES_hh_emih_in!I13=0,0,RES_hh_emih_in!I13/RES_summary!I$21)</f>
        <v>0</v>
      </c>
      <c r="J13" s="22">
        <f>IF(RES_hh_emih_in!J13=0,0,RES_hh_emih_in!J13/RES_summary!J$21)</f>
        <v>0</v>
      </c>
      <c r="K13" s="22">
        <f>IF(RES_hh_emih_in!K13=0,0,RES_hh_emih_in!K13/RES_summary!K$21)</f>
        <v>0</v>
      </c>
      <c r="L13" s="22">
        <f>IF(RES_hh_emih_in!L13=0,0,RES_hh_emih_in!L13/RES_summary!L$21)</f>
        <v>0</v>
      </c>
      <c r="M13" s="22">
        <f>IF(RES_hh_emih_in!M13=0,0,RES_hh_emih_in!M13/RES_summary!M$21)</f>
        <v>0</v>
      </c>
      <c r="N13" s="22">
        <f>IF(RES_hh_emih_in!N13=0,0,RES_hh_emih_in!N13/RES_summary!N$21)</f>
        <v>0</v>
      </c>
      <c r="O13" s="22">
        <f>IF(RES_hh_emih_in!O13=0,0,RES_hh_emih_in!O13/RES_summary!O$21)</f>
        <v>0</v>
      </c>
      <c r="P13" s="22">
        <f>IF(RES_hh_emih_in!P13=0,0,RES_hh_emih_in!P13/RES_summary!P$21)</f>
        <v>0</v>
      </c>
      <c r="Q13" s="22">
        <f>IF(RES_hh_emih_in!Q13=0,0,RES_hh_emih_in!Q13/RES_summary!Q$21)</f>
        <v>0</v>
      </c>
    </row>
    <row r="14" spans="1:17" ht="12" customHeight="1" x14ac:dyDescent="0.25">
      <c r="A14" s="99" t="s">
        <v>117</v>
      </c>
      <c r="B14" s="98"/>
      <c r="C14" s="98">
        <f>IF(RES_hh_emih_in!C14=0,0,RES_hh_emih_in!C14/RES_summary!C$21)</f>
        <v>0</v>
      </c>
      <c r="D14" s="98">
        <f>IF(RES_hh_emih_in!D14=0,0,RES_hh_emih_in!D14/RES_summary!D$21)</f>
        <v>0</v>
      </c>
      <c r="E14" s="98">
        <f>IF(RES_hh_emih_in!E14=0,0,RES_hh_emih_in!E14/RES_summary!E$21)</f>
        <v>0</v>
      </c>
      <c r="F14" s="98">
        <f>IF(RES_hh_emih_in!F14=0,0,RES_hh_emih_in!F14/RES_summary!F$21)</f>
        <v>0</v>
      </c>
      <c r="G14" s="98">
        <f>IF(RES_hh_emih_in!G14=0,0,RES_hh_emih_in!G14/RES_summary!G$21)</f>
        <v>0</v>
      </c>
      <c r="H14" s="98">
        <f>IF(RES_hh_emih_in!H14=0,0,RES_hh_emih_in!H14/RES_summary!H$21)</f>
        <v>0</v>
      </c>
      <c r="I14" s="98">
        <f>IF(RES_hh_emih_in!I14=0,0,RES_hh_emih_in!I14/RES_summary!I$21)</f>
        <v>0</v>
      </c>
      <c r="J14" s="98">
        <f>IF(RES_hh_emih_in!J14=0,0,RES_hh_emih_in!J14/RES_summary!J$21)</f>
        <v>0</v>
      </c>
      <c r="K14" s="98">
        <f>IF(RES_hh_emih_in!K14=0,0,RES_hh_emih_in!K14/RES_summary!K$21)</f>
        <v>0</v>
      </c>
      <c r="L14" s="98">
        <f>IF(RES_hh_emih_in!L14=0,0,RES_hh_emih_in!L14/RES_summary!L$21)</f>
        <v>0</v>
      </c>
      <c r="M14" s="98">
        <f>IF(RES_hh_emih_in!M14=0,0,RES_hh_emih_in!M14/RES_summary!M$21)</f>
        <v>0</v>
      </c>
      <c r="N14" s="98">
        <f>IF(RES_hh_emih_in!N14=0,0,RES_hh_emih_in!N14/RES_summary!N$21)</f>
        <v>0</v>
      </c>
      <c r="O14" s="98">
        <f>IF(RES_hh_emih_in!O14=0,0,RES_hh_emih_in!O14/RES_summary!O$21)</f>
        <v>0</v>
      </c>
      <c r="P14" s="98">
        <f>IF(RES_hh_emih_in!P14=0,0,RES_hh_emih_in!P14/RES_summary!P$21)</f>
        <v>0</v>
      </c>
      <c r="Q14" s="98">
        <f>IF(RES_hh_emih_in!Q14=0,0,RES_hh_emih_in!Q14/RES_summary!Q$21)</f>
        <v>0</v>
      </c>
    </row>
    <row r="15" spans="1:17" ht="12.95" customHeight="1" x14ac:dyDescent="0.25">
      <c r="A15" s="89" t="s">
        <v>112</v>
      </c>
      <c r="B15" s="96"/>
      <c r="C15" s="96">
        <f>IF(RES_hh_emih_in!C15=0,0,RES_hh_emih_in!C15/RES_summary!C$21)</f>
        <v>0</v>
      </c>
      <c r="D15" s="96">
        <f>IF(RES_hh_emih_in!D15=0,0,RES_hh_emih_in!D15/RES_summary!D$21)</f>
        <v>0</v>
      </c>
      <c r="E15" s="96">
        <f>IF(RES_hh_emih_in!E15=0,0,RES_hh_emih_in!E15/RES_summary!E$21)</f>
        <v>0</v>
      </c>
      <c r="F15" s="96">
        <f>IF(RES_hh_emih_in!F15=0,0,RES_hh_emih_in!F15/RES_summary!F$21)</f>
        <v>0</v>
      </c>
      <c r="G15" s="96">
        <f>IF(RES_hh_emih_in!G15=0,0,RES_hh_emih_in!G15/RES_summary!G$21)</f>
        <v>0</v>
      </c>
      <c r="H15" s="96">
        <f>IF(RES_hh_emih_in!H15=0,0,RES_hh_emih_in!H15/RES_summary!H$21)</f>
        <v>0</v>
      </c>
      <c r="I15" s="96">
        <f>IF(RES_hh_emih_in!I15=0,0,RES_hh_emih_in!I15/RES_summary!I$21)</f>
        <v>0</v>
      </c>
      <c r="J15" s="96">
        <f>IF(RES_hh_emih_in!J15=0,0,RES_hh_emih_in!J15/RES_summary!J$21)</f>
        <v>0</v>
      </c>
      <c r="K15" s="96">
        <f>IF(RES_hh_emih_in!K15=0,0,RES_hh_emih_in!K15/RES_summary!K$21)</f>
        <v>0</v>
      </c>
      <c r="L15" s="96">
        <f>IF(RES_hh_emih_in!L15=0,0,RES_hh_emih_in!L15/RES_summary!L$21)</f>
        <v>0</v>
      </c>
      <c r="M15" s="96">
        <f>IF(RES_hh_emih_in!M15=0,0,RES_hh_emih_in!M15/RES_summary!M$21)</f>
        <v>0</v>
      </c>
      <c r="N15" s="96">
        <f>IF(RES_hh_emih_in!N15=0,0,RES_hh_emih_in!N15/RES_summary!N$21)</f>
        <v>0</v>
      </c>
      <c r="O15" s="96">
        <f>IF(RES_hh_emih_in!O15=0,0,RES_hh_emih_in!O15/RES_summary!O$21)</f>
        <v>0</v>
      </c>
      <c r="P15" s="96">
        <f>IF(RES_hh_emih_in!P15=0,0,RES_hh_emih_in!P15/RES_summary!P$21)</f>
        <v>0</v>
      </c>
      <c r="Q15" s="96">
        <f>IF(RES_hh_emih_in!Q15=0,0,RES_hh_emih_in!Q15/RES_summary!Q$21)</f>
        <v>0</v>
      </c>
    </row>
    <row r="16" spans="1:17" ht="12" customHeight="1" x14ac:dyDescent="0.25">
      <c r="A16" s="87" t="s">
        <v>111</v>
      </c>
      <c r="B16" s="97"/>
      <c r="C16" s="97">
        <f>IF(RES_hh_emih_in!C16=0,0,RES_hh_emih_in!C16/RES_summary!C$21)</f>
        <v>0</v>
      </c>
      <c r="D16" s="97">
        <f>IF(RES_hh_emih_in!D16=0,0,RES_hh_emih_in!D16/RES_summary!D$21)</f>
        <v>0</v>
      </c>
      <c r="E16" s="97">
        <f>IF(RES_hh_emih_in!E16=0,0,RES_hh_emih_in!E16/RES_summary!E$21)</f>
        <v>0</v>
      </c>
      <c r="F16" s="97">
        <f>IF(RES_hh_emih_in!F16=0,0,RES_hh_emih_in!F16/RES_summary!F$21)</f>
        <v>0</v>
      </c>
      <c r="G16" s="97">
        <f>IF(RES_hh_emih_in!G16=0,0,RES_hh_emih_in!G16/RES_summary!G$21)</f>
        <v>0</v>
      </c>
      <c r="H16" s="97">
        <f>IF(RES_hh_emih_in!H16=0,0,RES_hh_emih_in!H16/RES_summary!H$21)</f>
        <v>0</v>
      </c>
      <c r="I16" s="97">
        <f>IF(RES_hh_emih_in!I16=0,0,RES_hh_emih_in!I16/RES_summary!I$21)</f>
        <v>0</v>
      </c>
      <c r="J16" s="97">
        <f>IF(RES_hh_emih_in!J16=0,0,RES_hh_emih_in!J16/RES_summary!J$21)</f>
        <v>0</v>
      </c>
      <c r="K16" s="97">
        <f>IF(RES_hh_emih_in!K16=0,0,RES_hh_emih_in!K16/RES_summary!K$21)</f>
        <v>0</v>
      </c>
      <c r="L16" s="97">
        <f>IF(RES_hh_emih_in!L16=0,0,RES_hh_emih_in!L16/RES_summary!L$21)</f>
        <v>0</v>
      </c>
      <c r="M16" s="97">
        <f>IF(RES_hh_emih_in!M16=0,0,RES_hh_emih_in!M16/RES_summary!M$21)</f>
        <v>0</v>
      </c>
      <c r="N16" s="97">
        <f>IF(RES_hh_emih_in!N16=0,0,RES_hh_emih_in!N16/RES_summary!N$21)</f>
        <v>0</v>
      </c>
      <c r="O16" s="97">
        <f>IF(RES_hh_emih_in!O16=0,0,RES_hh_emih_in!O16/RES_summary!O$21)</f>
        <v>0</v>
      </c>
      <c r="P16" s="97">
        <f>IF(RES_hh_emih_in!P16=0,0,RES_hh_emih_in!P16/RES_summary!P$21)</f>
        <v>0</v>
      </c>
      <c r="Q16" s="97">
        <f>IF(RES_hh_emih_in!Q16=0,0,RES_hh_emih_in!Q16/RES_summary!Q$21)</f>
        <v>0</v>
      </c>
    </row>
    <row r="17" spans="1:17" ht="12.95" customHeight="1" x14ac:dyDescent="0.25">
      <c r="A17" s="89" t="s">
        <v>63</v>
      </c>
      <c r="B17" s="96"/>
      <c r="C17" s="96">
        <f>IF(RES_hh_emih_in!C17=0,0,RES_hh_emih_in!C17/RES_summary!C$21)</f>
        <v>3.3607544375480494</v>
      </c>
      <c r="D17" s="96">
        <f>IF(RES_hh_emih_in!D17=0,0,RES_hh_emih_in!D17/RES_summary!D$21)</f>
        <v>2.0212674244635385</v>
      </c>
      <c r="E17" s="96">
        <f>IF(RES_hh_emih_in!E17=0,0,RES_hh_emih_in!E17/RES_summary!E$21)</f>
        <v>2.0892851562027048</v>
      </c>
      <c r="F17" s="96">
        <f>IF(RES_hh_emih_in!F17=0,0,RES_hh_emih_in!F17/RES_summary!F$21)</f>
        <v>1.5041816707116296</v>
      </c>
      <c r="G17" s="96">
        <f>IF(RES_hh_emih_in!G17=0,0,RES_hh_emih_in!G17/RES_summary!G$21)</f>
        <v>2.1795344179870093</v>
      </c>
      <c r="H17" s="96">
        <f>IF(RES_hh_emih_in!H17=0,0,RES_hh_emih_in!H17/RES_summary!H$21)</f>
        <v>2.3454596397557244</v>
      </c>
      <c r="I17" s="96">
        <f>IF(RES_hh_emih_in!I17=0,0,RES_hh_emih_in!I17/RES_summary!I$21)</f>
        <v>1.5964145637594365</v>
      </c>
      <c r="J17" s="96">
        <f>IF(RES_hh_emih_in!J17=0,0,RES_hh_emih_in!J17/RES_summary!J$21)</f>
        <v>1.443088877448452</v>
      </c>
      <c r="K17" s="96">
        <f>IF(RES_hh_emih_in!K17=0,0,RES_hh_emih_in!K17/RES_summary!K$21)</f>
        <v>1.1213106666681831</v>
      </c>
      <c r="L17" s="96">
        <f>IF(RES_hh_emih_in!L17=0,0,RES_hh_emih_in!L17/RES_summary!L$21)</f>
        <v>2.3208415131474429</v>
      </c>
      <c r="M17" s="96">
        <f>IF(RES_hh_emih_in!M17=0,0,RES_hh_emih_in!M17/RES_summary!M$21)</f>
        <v>1.8928822009850423</v>
      </c>
      <c r="N17" s="96">
        <f>IF(RES_hh_emih_in!N17=0,0,RES_hh_emih_in!N17/RES_summary!N$21)</f>
        <v>2.4522028876530824</v>
      </c>
      <c r="O17" s="96">
        <f>IF(RES_hh_emih_in!O17=0,0,RES_hh_emih_in!O17/RES_summary!O$21)</f>
        <v>0.91735331433950529</v>
      </c>
      <c r="P17" s="96">
        <f>IF(RES_hh_emih_in!P17=0,0,RES_hh_emih_in!P17/RES_summary!P$21)</f>
        <v>2.1015118779867277</v>
      </c>
      <c r="Q17" s="96">
        <f>IF(RES_hh_emih_in!Q17=0,0,RES_hh_emih_in!Q17/RES_summary!Q$21)</f>
        <v>1.4413125276298531</v>
      </c>
    </row>
    <row r="18" spans="1:17" ht="12" customHeight="1" x14ac:dyDescent="0.25">
      <c r="A18" s="87" t="s">
        <v>58</v>
      </c>
      <c r="B18" s="95"/>
      <c r="C18" s="95">
        <f>IF(RES_hh_emih_in!C18=0,0,RES_hh_emih_in!C18/RES_summary!C$21)</f>
        <v>0</v>
      </c>
      <c r="D18" s="95">
        <f>IF(RES_hh_emih_in!D18=0,0,RES_hh_emih_in!D18/RES_summary!D$21)</f>
        <v>0</v>
      </c>
      <c r="E18" s="95">
        <f>IF(RES_hh_emih_in!E18=0,0,RES_hh_emih_in!E18/RES_summary!E$21)</f>
        <v>11.955426688800825</v>
      </c>
      <c r="F18" s="95">
        <f>IF(RES_hh_emih_in!F18=0,0,RES_hh_emih_in!F18/RES_summary!F$21)</f>
        <v>0</v>
      </c>
      <c r="G18" s="95">
        <f>IF(RES_hh_emih_in!G18=0,0,RES_hh_emih_in!G18/RES_summary!G$21)</f>
        <v>11.115374357517451</v>
      </c>
      <c r="H18" s="95">
        <f>IF(RES_hh_emih_in!H18=0,0,RES_hh_emih_in!H18/RES_summary!H$21)</f>
        <v>10.977004177539104</v>
      </c>
      <c r="I18" s="95">
        <f>IF(RES_hh_emih_in!I18=0,0,RES_hh_emih_in!I18/RES_summary!I$21)</f>
        <v>11.5855458607146</v>
      </c>
      <c r="J18" s="95">
        <f>IF(RES_hh_emih_in!J18=0,0,RES_hh_emih_in!J18/RES_summary!J$21)</f>
        <v>9.4440573836123693</v>
      </c>
      <c r="K18" s="95">
        <f>IF(RES_hh_emih_in!K18=0,0,RES_hh_emih_in!K18/RES_summary!K$21)</f>
        <v>9.8057219052939182</v>
      </c>
      <c r="L18" s="95">
        <f>IF(RES_hh_emih_in!L18=0,0,RES_hh_emih_in!L18/RES_summary!L$21)</f>
        <v>10.357136937862515</v>
      </c>
      <c r="M18" s="95">
        <f>IF(RES_hh_emih_in!M18=0,0,RES_hh_emih_in!M18/RES_summary!M$21)</f>
        <v>10.11238276935836</v>
      </c>
      <c r="N18" s="95">
        <f>IF(RES_hh_emih_in!N18=0,0,RES_hh_emih_in!N18/RES_summary!N$21)</f>
        <v>0</v>
      </c>
      <c r="O18" s="95">
        <f>IF(RES_hh_emih_in!O18=0,0,RES_hh_emih_in!O18/RES_summary!O$21)</f>
        <v>0</v>
      </c>
      <c r="P18" s="95">
        <f>IF(RES_hh_emih_in!P18=0,0,RES_hh_emih_in!P18/RES_summary!P$21)</f>
        <v>0</v>
      </c>
      <c r="Q18" s="95">
        <f>IF(RES_hh_emih_in!Q18=0,0,RES_hh_emih_in!Q18/RES_summary!Q$21)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IF(RES_hh_emih_in!C19=0,0,RES_hh_emih_in!C19/RES_summary!C$21)</f>
        <v>5.1689819583934487</v>
      </c>
      <c r="D19" s="95">
        <f>IF(RES_hh_emih_in!D19=0,0,RES_hh_emih_in!D19/RES_summary!D$21)</f>
        <v>5.0415828310040514</v>
      </c>
      <c r="E19" s="95">
        <f>IF(RES_hh_emih_in!E19=0,0,RES_hh_emih_in!E19/RES_summary!E$21)</f>
        <v>4.6953365521681496</v>
      </c>
      <c r="F19" s="95">
        <f>IF(RES_hh_emih_in!F19=0,0,RES_hh_emih_in!F19/RES_summary!F$21)</f>
        <v>4.9621382067593736</v>
      </c>
      <c r="G19" s="95">
        <f>IF(RES_hh_emih_in!G19=0,0,RES_hh_emih_in!G19/RES_summary!G$21)</f>
        <v>3.9423998944499781</v>
      </c>
      <c r="H19" s="95">
        <f>IF(RES_hh_emih_in!H19=0,0,RES_hh_emih_in!H19/RES_summary!H$21)</f>
        <v>4.4663046845918339</v>
      </c>
      <c r="I19" s="95">
        <f>IF(RES_hh_emih_in!I19=0,0,RES_hh_emih_in!I19/RES_summary!I$21)</f>
        <v>4.0860012627219229</v>
      </c>
      <c r="J19" s="95">
        <f>IF(RES_hh_emih_in!J19=0,0,RES_hh_emih_in!J19/RES_summary!J$21)</f>
        <v>4.1435479689854819</v>
      </c>
      <c r="K19" s="95">
        <f>IF(RES_hh_emih_in!K19=0,0,RES_hh_emih_in!K19/RES_summary!K$21)</f>
        <v>3.7504415261124127</v>
      </c>
      <c r="L19" s="95">
        <f>IF(RES_hh_emih_in!L19=0,0,RES_hh_emih_in!L19/RES_summary!L$21)</f>
        <v>3.9942511442263067</v>
      </c>
      <c r="M19" s="95">
        <f>IF(RES_hh_emih_in!M19=0,0,RES_hh_emih_in!M19/RES_summary!M$21)</f>
        <v>3.5701066689816408</v>
      </c>
      <c r="N19" s="95">
        <f>IF(RES_hh_emih_in!N19=0,0,RES_hh_emih_in!N19/RES_summary!N$21)</f>
        <v>0</v>
      </c>
      <c r="O19" s="95">
        <f>IF(RES_hh_emih_in!O19=0,0,RES_hh_emih_in!O19/RES_summary!O$21)</f>
        <v>0</v>
      </c>
      <c r="P19" s="95">
        <f>IF(RES_hh_emih_in!P19=0,0,RES_hh_emih_in!P19/RES_summary!P$21)</f>
        <v>0</v>
      </c>
      <c r="Q19" s="95">
        <f>IF(RES_hh_emih_in!Q19=0,0,RES_hh_emih_in!Q19/RES_summary!Q$21)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IF(RES_hh_emih_in!C20=0,0,RES_hh_emih_in!C20/RES_summary!C$21)</f>
        <v>5.5530287986633047</v>
      </c>
      <c r="D20" s="95">
        <f>IF(RES_hh_emih_in!D20=0,0,RES_hh_emih_in!D20/RES_summary!D$21)</f>
        <v>4.5331441241980848</v>
      </c>
      <c r="E20" s="95">
        <f>IF(RES_hh_emih_in!E20=0,0,RES_hh_emih_in!E20/RES_summary!E$21)</f>
        <v>4.5461163904482298</v>
      </c>
      <c r="F20" s="95">
        <f>IF(RES_hh_emih_in!F20=0,0,RES_hh_emih_in!F20/RES_summary!F$21)</f>
        <v>5.9399691907091601</v>
      </c>
      <c r="G20" s="95">
        <f>IF(RES_hh_emih_in!G20=0,0,RES_hh_emih_in!G20/RES_summary!G$21)</f>
        <v>4.3638763361332824</v>
      </c>
      <c r="H20" s="95">
        <f>IF(RES_hh_emih_in!H20=0,0,RES_hh_emih_in!H20/RES_summary!H$21)</f>
        <v>4.1900685714796611</v>
      </c>
      <c r="I20" s="95">
        <f>IF(RES_hh_emih_in!I20=0,0,RES_hh_emih_in!I20/RES_summary!I$21)</f>
        <v>0</v>
      </c>
      <c r="J20" s="95">
        <f>IF(RES_hh_emih_in!J20=0,0,RES_hh_emih_in!J20/RES_summary!J$21)</f>
        <v>3.9191070363630147</v>
      </c>
      <c r="K20" s="95">
        <f>IF(RES_hh_emih_in!K20=0,0,RES_hh_emih_in!K20/RES_summary!K$21)</f>
        <v>0</v>
      </c>
      <c r="L20" s="95">
        <f>IF(RES_hh_emih_in!L20=0,0,RES_hh_emih_in!L20/RES_summary!L$21)</f>
        <v>4.7954032336847154</v>
      </c>
      <c r="M20" s="95">
        <f>IF(RES_hh_emih_in!M20=0,0,RES_hh_emih_in!M20/RES_summary!M$21)</f>
        <v>3.715842511497025</v>
      </c>
      <c r="N20" s="95">
        <f>IF(RES_hh_emih_in!N20=0,0,RES_hh_emih_in!N20/RES_summary!N$21)</f>
        <v>4.1529371815541705</v>
      </c>
      <c r="O20" s="95">
        <f>IF(RES_hh_emih_in!O20=0,0,RES_hh_emih_in!O20/RES_summary!O$21)</f>
        <v>3.8490488218458903</v>
      </c>
      <c r="P20" s="95">
        <f>IF(RES_hh_emih_in!P20=0,0,RES_hh_emih_in!P20/RES_summary!P$21)</f>
        <v>3.9434954524791985</v>
      </c>
      <c r="Q20" s="95">
        <f>IF(RES_hh_emih_in!Q20=0,0,RES_hh_emih_in!Q20/RES_summary!Q$21)</f>
        <v>3.543493627909688</v>
      </c>
    </row>
    <row r="21" spans="1:17" ht="12" customHeight="1" x14ac:dyDescent="0.25">
      <c r="A21" s="87" t="s">
        <v>109</v>
      </c>
      <c r="B21" s="95"/>
      <c r="C21" s="95">
        <f>IF(RES_hh_emih_in!C21=0,0,RES_hh_emih_in!C21/RES_summary!C$21)</f>
        <v>3.4653743122358698</v>
      </c>
      <c r="D21" s="95">
        <f>IF(RES_hh_emih_in!D21=0,0,RES_hh_emih_in!D21/RES_summary!D$21)</f>
        <v>3.8099142025597126</v>
      </c>
      <c r="E21" s="95">
        <f>IF(RES_hh_emih_in!E21=0,0,RES_hh_emih_in!E21/RES_summary!E$21)</f>
        <v>3.1972781850276522</v>
      </c>
      <c r="F21" s="95">
        <f>IF(RES_hh_emih_in!F21=0,0,RES_hh_emih_in!F21/RES_summary!F$21)</f>
        <v>4.2140688981825019</v>
      </c>
      <c r="G21" s="95">
        <f>IF(RES_hh_emih_in!G21=0,0,RES_hh_emih_in!G21/RES_summary!G$21)</f>
        <v>3.0225313934055573</v>
      </c>
      <c r="H21" s="95">
        <f>IF(RES_hh_emih_in!H21=0,0,RES_hh_emih_in!H21/RES_summary!H$21)</f>
        <v>2.9033948352814423</v>
      </c>
      <c r="I21" s="95">
        <f>IF(RES_hh_emih_in!I21=0,0,RES_hh_emih_in!I21/RES_summary!I$21)</f>
        <v>2.8024757635237845</v>
      </c>
      <c r="J21" s="95">
        <f>IF(RES_hh_emih_in!J21=0,0,RES_hh_emih_in!J21/RES_summary!J$21)</f>
        <v>2.759524487423739</v>
      </c>
      <c r="K21" s="95">
        <f>IF(RES_hh_emih_in!K21=0,0,RES_hh_emih_in!K21/RES_summary!K$21)</f>
        <v>2.6809120491110336</v>
      </c>
      <c r="L21" s="95">
        <f>IF(RES_hh_emih_in!L21=0,0,RES_hh_emih_in!L21/RES_summary!L$21)</f>
        <v>3.0745943739167547</v>
      </c>
      <c r="M21" s="95">
        <f>IF(RES_hh_emih_in!M21=0,0,RES_hh_emih_in!M21/RES_summary!M$21)</f>
        <v>2.5483240974708696</v>
      </c>
      <c r="N21" s="95">
        <f>IF(RES_hh_emih_in!N21=0,0,RES_hh_emih_in!N21/RES_summary!N$21)</f>
        <v>2.8850122712698232</v>
      </c>
      <c r="O21" s="95">
        <f>IF(RES_hh_emih_in!O21=0,0,RES_hh_emih_in!O21/RES_summary!O$21)</f>
        <v>2.7165211717000743</v>
      </c>
      <c r="P21" s="95">
        <f>IF(RES_hh_emih_in!P21=0,0,RES_hh_emih_in!P21/RES_summary!P$21)</f>
        <v>3.1929191302263833</v>
      </c>
      <c r="Q21" s="95">
        <f>IF(RES_hh_emih_in!Q21=0,0,RES_hh_emih_in!Q21/RES_summary!Q$21)</f>
        <v>2.5021869531598058</v>
      </c>
    </row>
    <row r="22" spans="1:17" ht="12" customHeight="1" x14ac:dyDescent="0.25">
      <c r="A22" s="87" t="s">
        <v>55</v>
      </c>
      <c r="B22" s="95"/>
      <c r="C22" s="95">
        <f>IF(RES_hh_emih_in!C22=0,0,RES_hh_emih_in!C22/RES_summary!C$21)</f>
        <v>0</v>
      </c>
      <c r="D22" s="95">
        <f>IF(RES_hh_emih_in!D22=0,0,RES_hh_emih_in!D22/RES_summary!D$21)</f>
        <v>0</v>
      </c>
      <c r="E22" s="95">
        <f>IF(RES_hh_emih_in!E22=0,0,RES_hh_emih_in!E22/RES_summary!E$21)</f>
        <v>0</v>
      </c>
      <c r="F22" s="95">
        <f>IF(RES_hh_emih_in!F22=0,0,RES_hh_emih_in!F22/RES_summary!F$21)</f>
        <v>0</v>
      </c>
      <c r="G22" s="95">
        <f>IF(RES_hh_emih_in!G22=0,0,RES_hh_emih_in!G22/RES_summary!G$21)</f>
        <v>0</v>
      </c>
      <c r="H22" s="95">
        <f>IF(RES_hh_emih_in!H22=0,0,RES_hh_emih_in!H22/RES_summary!H$21)</f>
        <v>0</v>
      </c>
      <c r="I22" s="95">
        <f>IF(RES_hh_emih_in!I22=0,0,RES_hh_emih_in!I22/RES_summary!I$21)</f>
        <v>0</v>
      </c>
      <c r="J22" s="95">
        <f>IF(RES_hh_emih_in!J22=0,0,RES_hh_emih_in!J22/RES_summary!J$21)</f>
        <v>0</v>
      </c>
      <c r="K22" s="95">
        <f>IF(RES_hh_emih_in!K22=0,0,RES_hh_emih_in!K22/RES_summary!K$21)</f>
        <v>0</v>
      </c>
      <c r="L22" s="95">
        <f>IF(RES_hh_emih_in!L22=0,0,RES_hh_emih_in!L22/RES_summary!L$21)</f>
        <v>0</v>
      </c>
      <c r="M22" s="95">
        <f>IF(RES_hh_emih_in!M22=0,0,RES_hh_emih_in!M22/RES_summary!M$21)</f>
        <v>0</v>
      </c>
      <c r="N22" s="95">
        <f>IF(RES_hh_emih_in!N22=0,0,RES_hh_emih_in!N22/RES_summary!N$21)</f>
        <v>0</v>
      </c>
      <c r="O22" s="95">
        <f>IF(RES_hh_emih_in!O22=0,0,RES_hh_emih_in!O22/RES_summary!O$21)</f>
        <v>0</v>
      </c>
      <c r="P22" s="95">
        <f>IF(RES_hh_emih_in!P22=0,0,RES_hh_emih_in!P22/RES_summary!P$21)</f>
        <v>0</v>
      </c>
      <c r="Q22" s="95">
        <f>IF(RES_hh_emih_in!Q22=0,0,RES_hh_emih_in!Q22/RES_summary!Q$21)</f>
        <v>0</v>
      </c>
    </row>
    <row r="23" spans="1:17" ht="12" customHeight="1" x14ac:dyDescent="0.25">
      <c r="A23" s="87" t="s">
        <v>79</v>
      </c>
      <c r="B23" s="95"/>
      <c r="C23" s="95">
        <f>IF(RES_hh_emih_in!C23=0,0,RES_hh_emih_in!C23/RES_summary!C$21)</f>
        <v>0</v>
      </c>
      <c r="D23" s="95">
        <f>IF(RES_hh_emih_in!D23=0,0,RES_hh_emih_in!D23/RES_summary!D$21)</f>
        <v>0</v>
      </c>
      <c r="E23" s="95">
        <f>IF(RES_hh_emih_in!E23=0,0,RES_hh_emih_in!E23/RES_summary!E$21)</f>
        <v>0</v>
      </c>
      <c r="F23" s="95">
        <f>IF(RES_hh_emih_in!F23=0,0,RES_hh_emih_in!F23/RES_summary!F$21)</f>
        <v>0</v>
      </c>
      <c r="G23" s="95">
        <f>IF(RES_hh_emih_in!G23=0,0,RES_hh_emih_in!G23/RES_summary!G$21)</f>
        <v>0</v>
      </c>
      <c r="H23" s="95">
        <f>IF(RES_hh_emih_in!H23=0,0,RES_hh_emih_in!H23/RES_summary!H$21)</f>
        <v>0</v>
      </c>
      <c r="I23" s="95">
        <f>IF(RES_hh_emih_in!I23=0,0,RES_hh_emih_in!I23/RES_summary!I$21)</f>
        <v>0</v>
      </c>
      <c r="J23" s="95">
        <f>IF(RES_hh_emih_in!J23=0,0,RES_hh_emih_in!J23/RES_summary!J$21)</f>
        <v>0</v>
      </c>
      <c r="K23" s="95">
        <f>IF(RES_hh_emih_in!K23=0,0,RES_hh_emih_in!K23/RES_summary!K$21)</f>
        <v>0</v>
      </c>
      <c r="L23" s="95">
        <f>IF(RES_hh_emih_in!L23=0,0,RES_hh_emih_in!L23/RES_summary!L$21)</f>
        <v>0</v>
      </c>
      <c r="M23" s="95">
        <f>IF(RES_hh_emih_in!M23=0,0,RES_hh_emih_in!M23/RES_summary!M$21)</f>
        <v>0</v>
      </c>
      <c r="N23" s="95">
        <f>IF(RES_hh_emih_in!N23=0,0,RES_hh_emih_in!N23/RES_summary!N$21)</f>
        <v>0</v>
      </c>
      <c r="O23" s="95">
        <f>IF(RES_hh_emih_in!O23=0,0,RES_hh_emih_in!O23/RES_summary!O$21)</f>
        <v>0</v>
      </c>
      <c r="P23" s="95">
        <f>IF(RES_hh_emih_in!P23=0,0,RES_hh_emih_in!P23/RES_summary!P$21)</f>
        <v>0</v>
      </c>
      <c r="Q23" s="95">
        <f>IF(RES_hh_emih_in!Q23=0,0,RES_hh_emih_in!Q23/RES_summary!Q$21)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IF(RES_hh_emih_in!C24=0,0,RES_hh_emih_in!C24/RES_summary!C$21)</f>
        <v>0</v>
      </c>
      <c r="D24" s="95">
        <f>IF(RES_hh_emih_in!D24=0,0,RES_hh_emih_in!D24/RES_summary!D$21)</f>
        <v>0</v>
      </c>
      <c r="E24" s="95">
        <f>IF(RES_hh_emih_in!E24=0,0,RES_hh_emih_in!E24/RES_summary!E$21)</f>
        <v>0</v>
      </c>
      <c r="F24" s="95">
        <f>IF(RES_hh_emih_in!F24=0,0,RES_hh_emih_in!F24/RES_summary!F$21)</f>
        <v>0</v>
      </c>
      <c r="G24" s="95">
        <f>IF(RES_hh_emih_in!G24=0,0,RES_hh_emih_in!G24/RES_summary!G$21)</f>
        <v>0</v>
      </c>
      <c r="H24" s="95">
        <f>IF(RES_hh_emih_in!H24=0,0,RES_hh_emih_in!H24/RES_summary!H$21)</f>
        <v>0</v>
      </c>
      <c r="I24" s="95">
        <f>IF(RES_hh_emih_in!I24=0,0,RES_hh_emih_in!I24/RES_summary!I$21)</f>
        <v>0</v>
      </c>
      <c r="J24" s="95">
        <f>IF(RES_hh_emih_in!J24=0,0,RES_hh_emih_in!J24/RES_summary!J$21)</f>
        <v>0</v>
      </c>
      <c r="K24" s="95">
        <f>IF(RES_hh_emih_in!K24=0,0,RES_hh_emih_in!K24/RES_summary!K$21)</f>
        <v>0</v>
      </c>
      <c r="L24" s="95">
        <f>IF(RES_hh_emih_in!L24=0,0,RES_hh_emih_in!L24/RES_summary!L$21)</f>
        <v>0</v>
      </c>
      <c r="M24" s="95">
        <f>IF(RES_hh_emih_in!M24=0,0,RES_hh_emih_in!M24/RES_summary!M$21)</f>
        <v>0</v>
      </c>
      <c r="N24" s="95">
        <f>IF(RES_hh_emih_in!N24=0,0,RES_hh_emih_in!N24/RES_summary!N$21)</f>
        <v>0</v>
      </c>
      <c r="O24" s="95">
        <f>IF(RES_hh_emih_in!O24=0,0,RES_hh_emih_in!O24/RES_summary!O$21)</f>
        <v>0</v>
      </c>
      <c r="P24" s="95">
        <f>IF(RES_hh_emih_in!P24=0,0,RES_hh_emih_in!P24/RES_summary!P$21)</f>
        <v>0</v>
      </c>
      <c r="Q24" s="95">
        <f>IF(RES_hh_emih_in!Q24=0,0,RES_hh_emih_in!Q24/RES_summary!Q$21)</f>
        <v>0</v>
      </c>
    </row>
    <row r="25" spans="1:17" ht="12" customHeight="1" x14ac:dyDescent="0.25">
      <c r="A25" s="51" t="s">
        <v>60</v>
      </c>
      <c r="B25" s="22"/>
      <c r="C25" s="22">
        <f>IF(RES_hh_emih_in!C25=0,0,RES_hh_emih_in!C25/RES_summary!C$21)</f>
        <v>0</v>
      </c>
      <c r="D25" s="22">
        <f>IF(RES_hh_emih_in!D25=0,0,RES_hh_emih_in!D25/RES_summary!D$21)</f>
        <v>0</v>
      </c>
      <c r="E25" s="22">
        <f>IF(RES_hh_emih_in!E25=0,0,RES_hh_emih_in!E25/RES_summary!E$21)</f>
        <v>0</v>
      </c>
      <c r="F25" s="22">
        <f>IF(RES_hh_emih_in!F25=0,0,RES_hh_emih_in!F25/RES_summary!F$21)</f>
        <v>0</v>
      </c>
      <c r="G25" s="22">
        <f>IF(RES_hh_emih_in!G25=0,0,RES_hh_emih_in!G25/RES_summary!G$21)</f>
        <v>0</v>
      </c>
      <c r="H25" s="22">
        <f>IF(RES_hh_emih_in!H25=0,0,RES_hh_emih_in!H25/RES_summary!H$21)</f>
        <v>0</v>
      </c>
      <c r="I25" s="22">
        <f>IF(RES_hh_emih_in!I25=0,0,RES_hh_emih_in!I25/RES_summary!I$21)</f>
        <v>0</v>
      </c>
      <c r="J25" s="22">
        <f>IF(RES_hh_emih_in!J25=0,0,RES_hh_emih_in!J25/RES_summary!J$21)</f>
        <v>0</v>
      </c>
      <c r="K25" s="22">
        <f>IF(RES_hh_emih_in!K25=0,0,RES_hh_emih_in!K25/RES_summary!K$21)</f>
        <v>0</v>
      </c>
      <c r="L25" s="22">
        <f>IF(RES_hh_emih_in!L25=0,0,RES_hh_emih_in!L25/RES_summary!L$21)</f>
        <v>0</v>
      </c>
      <c r="M25" s="22">
        <f>IF(RES_hh_emih_in!M25=0,0,RES_hh_emih_in!M25/RES_summary!M$21)</f>
        <v>0</v>
      </c>
      <c r="N25" s="22">
        <f>IF(RES_hh_emih_in!N25=0,0,RES_hh_emih_in!N25/RES_summary!N$21)</f>
        <v>0</v>
      </c>
      <c r="O25" s="22">
        <f>IF(RES_hh_emih_in!O25=0,0,RES_hh_emih_in!O25/RES_summary!O$21)</f>
        <v>0</v>
      </c>
      <c r="P25" s="22">
        <f>IF(RES_hh_emih_in!P25=0,0,RES_hh_emih_in!P25/RES_summary!P$21)</f>
        <v>0</v>
      </c>
      <c r="Q25" s="22">
        <f>IF(RES_hh_emih_in!Q25=0,0,RES_hh_emih_in!Q25/RES_summary!Q$21)</f>
        <v>0</v>
      </c>
    </row>
    <row r="26" spans="1:17" ht="12" customHeight="1" x14ac:dyDescent="0.25">
      <c r="A26" s="49" t="s">
        <v>59</v>
      </c>
      <c r="B26" s="18"/>
      <c r="C26" s="18">
        <f>IF(RES_hh_emih_in!C26=0,0,RES_hh_emih_in!C26/RES_summary!C$21)</f>
        <v>0</v>
      </c>
      <c r="D26" s="18">
        <f>IF(RES_hh_emih_in!D26=0,0,RES_hh_emih_in!D26/RES_summary!D$21)</f>
        <v>0</v>
      </c>
      <c r="E26" s="18">
        <f>IF(RES_hh_emih_in!E26=0,0,RES_hh_emih_in!E26/RES_summary!E$21)</f>
        <v>0</v>
      </c>
      <c r="F26" s="18">
        <f>IF(RES_hh_emih_in!F26=0,0,RES_hh_emih_in!F26/RES_summary!F$21)</f>
        <v>0</v>
      </c>
      <c r="G26" s="18">
        <f>IF(RES_hh_emih_in!G26=0,0,RES_hh_emih_in!G26/RES_summary!G$21)</f>
        <v>0</v>
      </c>
      <c r="H26" s="18">
        <f>IF(RES_hh_emih_in!H26=0,0,RES_hh_emih_in!H26/RES_summary!H$21)</f>
        <v>0</v>
      </c>
      <c r="I26" s="18">
        <f>IF(RES_hh_emih_in!I26=0,0,RES_hh_emih_in!I26/RES_summary!I$21)</f>
        <v>0</v>
      </c>
      <c r="J26" s="18">
        <f>IF(RES_hh_emih_in!J26=0,0,RES_hh_emih_in!J26/RES_summary!J$21)</f>
        <v>0</v>
      </c>
      <c r="K26" s="18">
        <f>IF(RES_hh_emih_in!K26=0,0,RES_hh_emih_in!K26/RES_summary!K$21)</f>
        <v>0</v>
      </c>
      <c r="L26" s="18">
        <f>IF(RES_hh_emih_in!L26=0,0,RES_hh_emih_in!L26/RES_summary!L$21)</f>
        <v>0</v>
      </c>
      <c r="M26" s="18">
        <f>IF(RES_hh_emih_in!M26=0,0,RES_hh_emih_in!M26/RES_summary!M$21)</f>
        <v>0</v>
      </c>
      <c r="N26" s="18">
        <f>IF(RES_hh_emih_in!N26=0,0,RES_hh_emih_in!N26/RES_summary!N$21)</f>
        <v>0</v>
      </c>
      <c r="O26" s="18">
        <f>IF(RES_hh_emih_in!O26=0,0,RES_hh_emih_in!O26/RES_summary!O$21)</f>
        <v>0</v>
      </c>
      <c r="P26" s="18">
        <f>IF(RES_hh_emih_in!P26=0,0,RES_hh_emih_in!P26/RES_summary!P$21)</f>
        <v>0</v>
      </c>
      <c r="Q26" s="18">
        <f>IF(RES_hh_emih_in!Q26=0,0,RES_hh_emih_in!Q26/RES_summary!Q$21)</f>
        <v>0</v>
      </c>
    </row>
    <row r="27" spans="1:17" ht="12.95" customHeight="1" x14ac:dyDescent="0.25">
      <c r="A27" s="89" t="s">
        <v>62</v>
      </c>
      <c r="B27" s="96"/>
      <c r="C27" s="96">
        <f>IF(RES_hh_emih_in!C27=0,0,RES_hh_emih_in!C27/RES_summary!C$21)</f>
        <v>0.86976389045285663</v>
      </c>
      <c r="D27" s="96">
        <f>IF(RES_hh_emih_in!D27=0,0,RES_hh_emih_in!D27/RES_summary!D$21)</f>
        <v>1.1758296481842074</v>
      </c>
      <c r="E27" s="96">
        <f>IF(RES_hh_emih_in!E27=0,0,RES_hh_emih_in!E27/RES_summary!E$21)</f>
        <v>0.92039667368819078</v>
      </c>
      <c r="F27" s="96">
        <f>IF(RES_hh_emih_in!F27=0,0,RES_hh_emih_in!F27/RES_summary!F$21)</f>
        <v>1.054217380915683</v>
      </c>
      <c r="G27" s="96">
        <f>IF(RES_hh_emih_in!G27=0,0,RES_hh_emih_in!G27/RES_summary!G$21)</f>
        <v>0.75605128697184498</v>
      </c>
      <c r="H27" s="96">
        <f>IF(RES_hh_emih_in!H27=0,0,RES_hh_emih_in!H27/RES_summary!H$21)</f>
        <v>0.75024068736190941</v>
      </c>
      <c r="I27" s="96">
        <f>IF(RES_hh_emih_in!I27=0,0,RES_hh_emih_in!I27/RES_summary!I$21)</f>
        <v>0.94748441007213102</v>
      </c>
      <c r="J27" s="96">
        <f>IF(RES_hh_emih_in!J27=0,0,RES_hh_emih_in!J27/RES_summary!J$21)</f>
        <v>0.73652875569652909</v>
      </c>
      <c r="K27" s="96">
        <f>IF(RES_hh_emih_in!K27=0,0,RES_hh_emih_in!K27/RES_summary!K$21)</f>
        <v>0.80700230890185332</v>
      </c>
      <c r="L27" s="96">
        <f>IF(RES_hh_emih_in!L27=0,0,RES_hh_emih_in!L27/RES_summary!L$21)</f>
        <v>0.71658107660419512</v>
      </c>
      <c r="M27" s="96">
        <f>IF(RES_hh_emih_in!M27=0,0,RES_hh_emih_in!M27/RES_summary!M$21)</f>
        <v>0.33559872477171837</v>
      </c>
      <c r="N27" s="96">
        <f>IF(RES_hh_emih_in!N27=0,0,RES_hh_emih_in!N27/RES_summary!N$21)</f>
        <v>1.076638104855993</v>
      </c>
      <c r="O27" s="96">
        <f>IF(RES_hh_emih_in!O27=0,0,RES_hh_emih_in!O27/RES_summary!O$21)</f>
        <v>7.4917293560398696E-2</v>
      </c>
      <c r="P27" s="96">
        <f>IF(RES_hh_emih_in!P27=0,0,RES_hh_emih_in!P27/RES_summary!P$21)</f>
        <v>0.55547582511099358</v>
      </c>
      <c r="Q27" s="96">
        <f>IF(RES_hh_emih_in!Q27=0,0,RES_hh_emih_in!Q27/RES_summary!Q$21)</f>
        <v>0.70573999640023155</v>
      </c>
    </row>
    <row r="28" spans="1:17" ht="12" customHeight="1" x14ac:dyDescent="0.25">
      <c r="A28" s="87" t="s">
        <v>58</v>
      </c>
      <c r="B28" s="95"/>
      <c r="C28" s="95">
        <f>IF(RES_hh_emih_in!C28=0,0,RES_hh_emih_in!C28/RES_summary!C$21)</f>
        <v>0</v>
      </c>
      <c r="D28" s="95">
        <f>IF(RES_hh_emih_in!D28=0,0,RES_hh_emih_in!D28/RES_summary!D$21)</f>
        <v>0</v>
      </c>
      <c r="E28" s="95">
        <f>IF(RES_hh_emih_in!E28=0,0,RES_hh_emih_in!E28/RES_summary!E$21)</f>
        <v>0</v>
      </c>
      <c r="F28" s="95">
        <f>IF(RES_hh_emih_in!F28=0,0,RES_hh_emih_in!F28/RES_summary!F$21)</f>
        <v>0</v>
      </c>
      <c r="G28" s="95">
        <f>IF(RES_hh_emih_in!G28=0,0,RES_hh_emih_in!G28/RES_summary!G$21)</f>
        <v>0</v>
      </c>
      <c r="H28" s="95">
        <f>IF(RES_hh_emih_in!H28=0,0,RES_hh_emih_in!H28/RES_summary!H$21)</f>
        <v>0</v>
      </c>
      <c r="I28" s="95">
        <f>IF(RES_hh_emih_in!I28=0,0,RES_hh_emih_in!I28/RES_summary!I$21)</f>
        <v>0</v>
      </c>
      <c r="J28" s="95">
        <f>IF(RES_hh_emih_in!J28=0,0,RES_hh_emih_in!J28/RES_summary!J$21)</f>
        <v>0</v>
      </c>
      <c r="K28" s="95">
        <f>IF(RES_hh_emih_in!K28=0,0,RES_hh_emih_in!K28/RES_summary!K$21)</f>
        <v>0</v>
      </c>
      <c r="L28" s="95">
        <f>IF(RES_hh_emih_in!L28=0,0,RES_hh_emih_in!L28/RES_summary!L$21)</f>
        <v>0</v>
      </c>
      <c r="M28" s="95">
        <f>IF(RES_hh_emih_in!M28=0,0,RES_hh_emih_in!M28/RES_summary!M$21)</f>
        <v>0</v>
      </c>
      <c r="N28" s="95">
        <f>IF(RES_hh_emih_in!N28=0,0,RES_hh_emih_in!N28/RES_summary!N$21)</f>
        <v>0</v>
      </c>
      <c r="O28" s="95">
        <f>IF(RES_hh_emih_in!O28=0,0,RES_hh_emih_in!O28/RES_summary!O$21)</f>
        <v>0</v>
      </c>
      <c r="P28" s="95">
        <f>IF(RES_hh_emih_in!P28=0,0,RES_hh_emih_in!P28/RES_summary!P$21)</f>
        <v>0</v>
      </c>
      <c r="Q28" s="95">
        <f>IF(RES_hh_emih_in!Q28=0,0,RES_hh_emih_in!Q28/RES_summary!Q$21)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IF(RES_hh_emih_in!C29=0,0,RES_hh_emih_in!C29/RES_summary!C$21)</f>
        <v>3.0666143570097506</v>
      </c>
      <c r="D29" s="95">
        <f>IF(RES_hh_emih_in!D29=0,0,RES_hh_emih_in!D29/RES_summary!D$21)</f>
        <v>0</v>
      </c>
      <c r="E29" s="95">
        <f>IF(RES_hh_emih_in!E29=0,0,RES_hh_emih_in!E29/RES_summary!E$21)</f>
        <v>2.9774945149177499</v>
      </c>
      <c r="F29" s="95">
        <f>IF(RES_hh_emih_in!F29=0,0,RES_hh_emih_in!F29/RES_summary!F$21)</f>
        <v>2.8602052180316058</v>
      </c>
      <c r="G29" s="95">
        <f>IF(RES_hh_emih_in!G29=0,0,RES_hh_emih_in!G29/RES_summary!G$21)</f>
        <v>0</v>
      </c>
      <c r="H29" s="95">
        <f>IF(RES_hh_emih_in!H29=0,0,RES_hh_emih_in!H29/RES_summary!H$21)</f>
        <v>2.7911513079064241</v>
      </c>
      <c r="I29" s="95">
        <f>IF(RES_hh_emih_in!I29=0,0,RES_hh_emih_in!I29/RES_summary!I$21)</f>
        <v>0</v>
      </c>
      <c r="J29" s="95">
        <f>IF(RES_hh_emih_in!J29=0,0,RES_hh_emih_in!J29/RES_summary!J$21)</f>
        <v>2.7015771216525946</v>
      </c>
      <c r="K29" s="95">
        <f>IF(RES_hh_emih_in!K29=0,0,RES_hh_emih_in!K29/RES_summary!K$21)</f>
        <v>0</v>
      </c>
      <c r="L29" s="95">
        <f>IF(RES_hh_emih_in!L29=0,0,RES_hh_emih_in!L29/RES_summary!L$21)</f>
        <v>2.5029753824272349</v>
      </c>
      <c r="M29" s="95">
        <f>IF(RES_hh_emih_in!M29=0,0,RES_hh_emih_in!M29/RES_summary!M$21)</f>
        <v>0</v>
      </c>
      <c r="N29" s="95">
        <f>IF(RES_hh_emih_in!N29=0,0,RES_hh_emih_in!N29/RES_summary!N$21)</f>
        <v>0</v>
      </c>
      <c r="O29" s="95">
        <f>IF(RES_hh_emih_in!O29=0,0,RES_hh_emih_in!O29/RES_summary!O$21)</f>
        <v>0</v>
      </c>
      <c r="P29" s="95">
        <f>IF(RES_hh_emih_in!P29=0,0,RES_hh_emih_in!P29/RES_summary!P$21)</f>
        <v>0</v>
      </c>
      <c r="Q29" s="95">
        <f>IF(RES_hh_emih_in!Q29=0,0,RES_hh_emih_in!Q29/RES_summary!Q$21)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IF(RES_hh_emih_in!C30=0,0,RES_hh_emih_in!C30/RES_summary!C$21)</f>
        <v>2.4837249291951626</v>
      </c>
      <c r="D30" s="95">
        <f>IF(RES_hh_emih_in!D30=0,0,RES_hh_emih_in!D30/RES_summary!D$21)</f>
        <v>2.4759408234568587</v>
      </c>
      <c r="E30" s="95">
        <f>IF(RES_hh_emih_in!E30=0,0,RES_hh_emih_in!E30/RES_summary!E$21)</f>
        <v>2.4419785009795834</v>
      </c>
      <c r="F30" s="95">
        <f>IF(RES_hh_emih_in!F30=0,0,RES_hh_emih_in!F30/RES_summary!F$21)</f>
        <v>2.3336606917529301</v>
      </c>
      <c r="G30" s="95">
        <f>IF(RES_hh_emih_in!G30=0,0,RES_hh_emih_in!G30/RES_summary!G$21)</f>
        <v>2.2684640413109616</v>
      </c>
      <c r="H30" s="95">
        <f>IF(RES_hh_emih_in!H30=0,0,RES_hh_emih_in!H30/RES_summary!H$21)</f>
        <v>2.1952845924501752</v>
      </c>
      <c r="I30" s="95">
        <f>IF(RES_hh_emih_in!I30=0,0,RES_hh_emih_in!I30/RES_summary!I$21)</f>
        <v>2.2800885684136629</v>
      </c>
      <c r="J30" s="95">
        <f>IF(RES_hh_emih_in!J30=0,0,RES_hh_emih_in!J30/RES_summary!J$21)</f>
        <v>2.101470659522596</v>
      </c>
      <c r="K30" s="95">
        <f>IF(RES_hh_emih_in!K30=0,0,RES_hh_emih_in!K30/RES_summary!K$21)</f>
        <v>2.0985682649525104</v>
      </c>
      <c r="L30" s="95">
        <f>IF(RES_hh_emih_in!L30=0,0,RES_hh_emih_in!L30/RES_summary!L$21)</f>
        <v>2.079396547490044</v>
      </c>
      <c r="M30" s="95">
        <f>IF(RES_hh_emih_in!M30=0,0,RES_hh_emih_in!M30/RES_summary!M$21)</f>
        <v>1.9628439174961447</v>
      </c>
      <c r="N30" s="95">
        <f>IF(RES_hh_emih_in!N30=0,0,RES_hh_emih_in!N30/RES_summary!N$21)</f>
        <v>2.0011091969095545</v>
      </c>
      <c r="O30" s="95">
        <f>IF(RES_hh_emih_in!O30=0,0,RES_hh_emih_in!O30/RES_summary!O$21)</f>
        <v>1.9203637605782899</v>
      </c>
      <c r="P30" s="95">
        <f>IF(RES_hh_emih_in!P30=0,0,RES_hh_emih_in!P30/RES_summary!P$21)</f>
        <v>1.8373254191100468</v>
      </c>
      <c r="Q30" s="95">
        <f>IF(RES_hh_emih_in!Q30=0,0,RES_hh_emih_in!Q30/RES_summary!Q$21)</f>
        <v>1.8817590429420978</v>
      </c>
    </row>
    <row r="31" spans="1:17" ht="12" customHeight="1" x14ac:dyDescent="0.25">
      <c r="A31" s="87" t="s">
        <v>55</v>
      </c>
      <c r="B31" s="95"/>
      <c r="C31" s="95">
        <f>IF(RES_hh_emih_in!C31=0,0,RES_hh_emih_in!C31/RES_summary!C$21)</f>
        <v>0</v>
      </c>
      <c r="D31" s="95">
        <f>IF(RES_hh_emih_in!D31=0,0,RES_hh_emih_in!D31/RES_summary!D$21)</f>
        <v>0</v>
      </c>
      <c r="E31" s="95">
        <f>IF(RES_hh_emih_in!E31=0,0,RES_hh_emih_in!E31/RES_summary!E$21)</f>
        <v>0</v>
      </c>
      <c r="F31" s="95">
        <f>IF(RES_hh_emih_in!F31=0,0,RES_hh_emih_in!F31/RES_summary!F$21)</f>
        <v>0</v>
      </c>
      <c r="G31" s="95">
        <f>IF(RES_hh_emih_in!G31=0,0,RES_hh_emih_in!G31/RES_summary!G$21)</f>
        <v>0</v>
      </c>
      <c r="H31" s="95">
        <f>IF(RES_hh_emih_in!H31=0,0,RES_hh_emih_in!H31/RES_summary!H$21)</f>
        <v>0</v>
      </c>
      <c r="I31" s="95">
        <f>IF(RES_hh_emih_in!I31=0,0,RES_hh_emih_in!I31/RES_summary!I$21)</f>
        <v>0</v>
      </c>
      <c r="J31" s="95">
        <f>IF(RES_hh_emih_in!J31=0,0,RES_hh_emih_in!J31/RES_summary!J$21)</f>
        <v>0</v>
      </c>
      <c r="K31" s="95">
        <f>IF(RES_hh_emih_in!K31=0,0,RES_hh_emih_in!K31/RES_summary!K$21)</f>
        <v>0</v>
      </c>
      <c r="L31" s="95">
        <f>IF(RES_hh_emih_in!L31=0,0,RES_hh_emih_in!L31/RES_summary!L$21)</f>
        <v>0</v>
      </c>
      <c r="M31" s="95">
        <f>IF(RES_hh_emih_in!M31=0,0,RES_hh_emih_in!M31/RES_summary!M$21)</f>
        <v>0</v>
      </c>
      <c r="N31" s="95">
        <f>IF(RES_hh_emih_in!N31=0,0,RES_hh_emih_in!N31/RES_summary!N$21)</f>
        <v>0</v>
      </c>
      <c r="O31" s="95">
        <f>IF(RES_hh_emih_in!O31=0,0,RES_hh_emih_in!O31/RES_summary!O$21)</f>
        <v>0</v>
      </c>
      <c r="P31" s="95">
        <f>IF(RES_hh_emih_in!P31=0,0,RES_hh_emih_in!P31/RES_summary!P$21)</f>
        <v>0</v>
      </c>
      <c r="Q31" s="95">
        <f>IF(RES_hh_emih_in!Q31=0,0,RES_hh_emih_in!Q31/RES_summary!Q$21)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IF(RES_hh_emih_in!C32=0,0,RES_hh_emih_in!C32/RES_summary!C$21)</f>
        <v>0</v>
      </c>
      <c r="D32" s="18">
        <f>IF(RES_hh_emih_in!D32=0,0,RES_hh_emih_in!D32/RES_summary!D$21)</f>
        <v>0</v>
      </c>
      <c r="E32" s="18">
        <f>IF(RES_hh_emih_in!E32=0,0,RES_hh_emih_in!E32/RES_summary!E$21)</f>
        <v>0</v>
      </c>
      <c r="F32" s="18">
        <f>IF(RES_hh_emih_in!F32=0,0,RES_hh_emih_in!F32/RES_summary!F$21)</f>
        <v>0</v>
      </c>
      <c r="G32" s="18">
        <f>IF(RES_hh_emih_in!G32=0,0,RES_hh_emih_in!G32/RES_summary!G$21)</f>
        <v>0</v>
      </c>
      <c r="H32" s="18">
        <f>IF(RES_hh_emih_in!H32=0,0,RES_hh_emih_in!H32/RES_summary!H$21)</f>
        <v>0</v>
      </c>
      <c r="I32" s="18">
        <f>IF(RES_hh_emih_in!I32=0,0,RES_hh_emih_in!I32/RES_summary!I$21)</f>
        <v>0</v>
      </c>
      <c r="J32" s="18">
        <f>IF(RES_hh_emih_in!J32=0,0,RES_hh_emih_in!J32/RES_summary!J$21)</f>
        <v>0</v>
      </c>
      <c r="K32" s="18">
        <f>IF(RES_hh_emih_in!K32=0,0,RES_hh_emih_in!K32/RES_summary!K$21)</f>
        <v>0</v>
      </c>
      <c r="L32" s="18">
        <f>IF(RES_hh_emih_in!L32=0,0,RES_hh_emih_in!L32/RES_summary!L$21)</f>
        <v>0</v>
      </c>
      <c r="M32" s="18">
        <f>IF(RES_hh_emih_in!M32=0,0,RES_hh_emih_in!M32/RES_summary!M$21)</f>
        <v>0</v>
      </c>
      <c r="N32" s="18">
        <f>IF(RES_hh_emih_in!N32=0,0,RES_hh_emih_in!N32/RES_summary!N$21)</f>
        <v>0</v>
      </c>
      <c r="O32" s="18">
        <f>IF(RES_hh_emih_in!O32=0,0,RES_hh_emih_in!O32/RES_summary!O$21)</f>
        <v>0</v>
      </c>
      <c r="P32" s="18">
        <f>IF(RES_hh_emih_in!P32=0,0,RES_hh_emih_in!P32/RES_summary!P$21)</f>
        <v>0</v>
      </c>
      <c r="Q32" s="18">
        <f>IF(RES_hh_emih_in!Q32=0,0,RES_hh_emih_in!Q32/RES_summary!Q$21)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8" tint="0.59999389629810485"/>
    <pageSetUpPr fitToPage="1"/>
  </sheetPr>
  <dimension ref="A1:Q14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11" t="s">
        <v>118</v>
      </c>
      <c r="B3" s="110">
        <f>SUM(B4,B9,B12)</f>
        <v>5776.6240391947431</v>
      </c>
      <c r="C3" s="110">
        <f t="shared" ref="C3:Q3" si="0">SUM(C4,C9,C12)</f>
        <v>5940.5335132588862</v>
      </c>
      <c r="D3" s="110">
        <f t="shared" si="0"/>
        <v>6134.7717037814045</v>
      </c>
      <c r="E3" s="110">
        <f t="shared" si="0"/>
        <v>6349.0053901904957</v>
      </c>
      <c r="F3" s="110">
        <f t="shared" si="0"/>
        <v>6475.5341592458262</v>
      </c>
      <c r="G3" s="110">
        <f t="shared" si="0"/>
        <v>6589.0311037945166</v>
      </c>
      <c r="H3" s="110">
        <f t="shared" si="0"/>
        <v>6751.683483712879</v>
      </c>
      <c r="I3" s="110">
        <f t="shared" si="0"/>
        <v>6923.7703689536447</v>
      </c>
      <c r="J3" s="110">
        <f t="shared" si="0"/>
        <v>7076.2936580384485</v>
      </c>
      <c r="K3" s="110">
        <f t="shared" si="0"/>
        <v>7174.8637755947311</v>
      </c>
      <c r="L3" s="110">
        <f t="shared" si="0"/>
        <v>7268.0985448026731</v>
      </c>
      <c r="M3" s="110">
        <f t="shared" si="0"/>
        <v>7145.6626481490512</v>
      </c>
      <c r="N3" s="110">
        <f t="shared" si="0"/>
        <v>7065.0217792627463</v>
      </c>
      <c r="O3" s="110">
        <f t="shared" si="0"/>
        <v>6897.8362381391535</v>
      </c>
      <c r="P3" s="110">
        <f t="shared" si="0"/>
        <v>6778.9399842651283</v>
      </c>
      <c r="Q3" s="110">
        <f t="shared" si="0"/>
        <v>6657.293554289231</v>
      </c>
    </row>
    <row r="4" spans="1:17" ht="12.95" customHeight="1" x14ac:dyDescent="0.25">
      <c r="A4" s="40" t="s">
        <v>130</v>
      </c>
      <c r="B4" s="55">
        <f>SUM(B5:B8)</f>
        <v>2662.3868914434715</v>
      </c>
      <c r="C4" s="55">
        <f t="shared" ref="C4:Q4" si="1">SUM(C5:C8)</f>
        <v>2699.5512202555328</v>
      </c>
      <c r="D4" s="55">
        <f t="shared" si="1"/>
        <v>2754.4746709705832</v>
      </c>
      <c r="E4" s="55">
        <f t="shared" si="1"/>
        <v>2832.1098134572203</v>
      </c>
      <c r="F4" s="55">
        <f t="shared" si="1"/>
        <v>2853.6483394609809</v>
      </c>
      <c r="G4" s="55">
        <f t="shared" si="1"/>
        <v>2869.420226286451</v>
      </c>
      <c r="H4" s="55">
        <f t="shared" si="1"/>
        <v>2914.2586931270407</v>
      </c>
      <c r="I4" s="55">
        <f t="shared" si="1"/>
        <v>2958.8323114828208</v>
      </c>
      <c r="J4" s="55">
        <f t="shared" si="1"/>
        <v>3009.1825239415407</v>
      </c>
      <c r="K4" s="55">
        <f t="shared" si="1"/>
        <v>3042.2702201813668</v>
      </c>
      <c r="L4" s="55">
        <f t="shared" si="1"/>
        <v>3099.2304975669704</v>
      </c>
      <c r="M4" s="55">
        <f t="shared" si="1"/>
        <v>3088.4693900264656</v>
      </c>
      <c r="N4" s="55">
        <f t="shared" si="1"/>
        <v>3118.1129377855123</v>
      </c>
      <c r="O4" s="55">
        <f t="shared" si="1"/>
        <v>3118.5275579955064</v>
      </c>
      <c r="P4" s="55">
        <f t="shared" si="1"/>
        <v>3181.4224153649802</v>
      </c>
      <c r="Q4" s="55">
        <f t="shared" si="1"/>
        <v>3257.8519945886487</v>
      </c>
    </row>
    <row r="5" spans="1:17" ht="12" customHeight="1" x14ac:dyDescent="0.25">
      <c r="A5" s="87" t="s">
        <v>33</v>
      </c>
      <c r="B5" s="109">
        <v>1552.3790214249595</v>
      </c>
      <c r="C5" s="109">
        <v>1568.0869502133155</v>
      </c>
      <c r="D5" s="109">
        <v>1583.9893674943373</v>
      </c>
      <c r="E5" s="109">
        <v>1595.6808908392481</v>
      </c>
      <c r="F5" s="109">
        <v>1584.5175278756958</v>
      </c>
      <c r="G5" s="109">
        <v>1571.9793061129296</v>
      </c>
      <c r="H5" s="109">
        <v>1579.1941957705401</v>
      </c>
      <c r="I5" s="109">
        <v>1580.509515282793</v>
      </c>
      <c r="J5" s="109">
        <v>1598.9890126710307</v>
      </c>
      <c r="K5" s="109">
        <v>1606.528893564838</v>
      </c>
      <c r="L5" s="109">
        <v>1631.9007085971705</v>
      </c>
      <c r="M5" s="109">
        <v>1623.2282197499705</v>
      </c>
      <c r="N5" s="109">
        <v>1632.152798602614</v>
      </c>
      <c r="O5" s="109">
        <v>1623.3623832917206</v>
      </c>
      <c r="P5" s="109">
        <v>1671.6149603225729</v>
      </c>
      <c r="Q5" s="109">
        <v>1727.3522049950197</v>
      </c>
    </row>
    <row r="6" spans="1:17" ht="12" customHeight="1" x14ac:dyDescent="0.25">
      <c r="A6" s="87" t="s">
        <v>53</v>
      </c>
      <c r="B6" s="109">
        <v>551.3474354702895</v>
      </c>
      <c r="C6" s="109">
        <v>534.13865904753982</v>
      </c>
      <c r="D6" s="109">
        <v>531.93521650228024</v>
      </c>
      <c r="E6" s="109">
        <v>536.65793773259691</v>
      </c>
      <c r="F6" s="109">
        <v>537.80020776587503</v>
      </c>
      <c r="G6" s="109">
        <v>534.12813248742827</v>
      </c>
      <c r="H6" s="109">
        <v>535.95895381359071</v>
      </c>
      <c r="I6" s="109">
        <v>536.87589661065613</v>
      </c>
      <c r="J6" s="109">
        <v>530.73915769776102</v>
      </c>
      <c r="K6" s="109">
        <v>527.58034901542271</v>
      </c>
      <c r="L6" s="109">
        <v>526.61871831697124</v>
      </c>
      <c r="M6" s="109">
        <v>524.09696693639103</v>
      </c>
      <c r="N6" s="109">
        <v>531.31596999917542</v>
      </c>
      <c r="O6" s="109">
        <v>532.65850557797035</v>
      </c>
      <c r="P6" s="109">
        <v>533.95984344028909</v>
      </c>
      <c r="Q6" s="109">
        <v>547.93172965127053</v>
      </c>
    </row>
    <row r="7" spans="1:17" ht="12" customHeight="1" x14ac:dyDescent="0.25">
      <c r="A7" s="87" t="s">
        <v>52</v>
      </c>
      <c r="B7" s="109">
        <v>259.19330638662501</v>
      </c>
      <c r="C7" s="109">
        <v>286.22718867812938</v>
      </c>
      <c r="D7" s="109">
        <v>311.35189543838237</v>
      </c>
      <c r="E7" s="109">
        <v>356.40240613490789</v>
      </c>
      <c r="F7" s="109">
        <v>376.24437182933684</v>
      </c>
      <c r="G7" s="109">
        <v>398.57826208169809</v>
      </c>
      <c r="H7" s="109">
        <v>423.49333170000079</v>
      </c>
      <c r="I7" s="109">
        <v>451.77738270010065</v>
      </c>
      <c r="J7" s="109">
        <v>474.68162035148129</v>
      </c>
      <c r="K7" s="109">
        <v>493.509781688695</v>
      </c>
      <c r="L7" s="109">
        <v>517.3196098011183</v>
      </c>
      <c r="M7" s="109">
        <v>519.7185533578197</v>
      </c>
      <c r="N7" s="109">
        <v>527.10599697837836</v>
      </c>
      <c r="O7" s="109">
        <v>533.14527037411847</v>
      </c>
      <c r="P7" s="109">
        <v>538.89275422863784</v>
      </c>
      <c r="Q7" s="109">
        <v>541.44958341468782</v>
      </c>
    </row>
    <row r="8" spans="1:17" ht="12" customHeight="1" x14ac:dyDescent="0.25">
      <c r="A8" s="87" t="s">
        <v>51</v>
      </c>
      <c r="B8" s="109">
        <v>299.46712816159754</v>
      </c>
      <c r="C8" s="109">
        <v>311.09842231654778</v>
      </c>
      <c r="D8" s="109">
        <v>327.19819153558359</v>
      </c>
      <c r="E8" s="109">
        <v>343.36857875046712</v>
      </c>
      <c r="F8" s="109">
        <v>355.08623199007292</v>
      </c>
      <c r="G8" s="109">
        <v>364.73452560439517</v>
      </c>
      <c r="H8" s="109">
        <v>375.61221184290866</v>
      </c>
      <c r="I8" s="109">
        <v>389.66951688927111</v>
      </c>
      <c r="J8" s="109">
        <v>404.77273322126746</v>
      </c>
      <c r="K8" s="109">
        <v>414.65119591241091</v>
      </c>
      <c r="L8" s="109">
        <v>423.3914608517108</v>
      </c>
      <c r="M8" s="109">
        <v>421.42564998228386</v>
      </c>
      <c r="N8" s="109">
        <v>427.53817220534415</v>
      </c>
      <c r="O8" s="109">
        <v>429.36139875169732</v>
      </c>
      <c r="P8" s="109">
        <v>436.95485737348071</v>
      </c>
      <c r="Q8" s="109">
        <v>441.11847652767062</v>
      </c>
    </row>
    <row r="9" spans="1:17" ht="12.95" customHeight="1" x14ac:dyDescent="0.25">
      <c r="A9" s="40" t="s">
        <v>129</v>
      </c>
      <c r="B9" s="55">
        <f>SUM(B10:B11)</f>
        <v>1132.3796597025475</v>
      </c>
      <c r="C9" s="55">
        <f t="shared" ref="C9:Q9" si="2">SUM(C10:C11)</f>
        <v>1227.5984573958278</v>
      </c>
      <c r="D9" s="55">
        <f t="shared" si="2"/>
        <v>1343.3611759477603</v>
      </c>
      <c r="E9" s="55">
        <f t="shared" si="2"/>
        <v>1466.7344916482089</v>
      </c>
      <c r="F9" s="55">
        <f t="shared" si="2"/>
        <v>1572.4880442050205</v>
      </c>
      <c r="G9" s="55">
        <f t="shared" si="2"/>
        <v>1671.6811779093762</v>
      </c>
      <c r="H9" s="55">
        <f t="shared" si="2"/>
        <v>1775.9880531352087</v>
      </c>
      <c r="I9" s="55">
        <f t="shared" si="2"/>
        <v>1894.2117503571174</v>
      </c>
      <c r="J9" s="55">
        <f t="shared" si="2"/>
        <v>1990.581333713691</v>
      </c>
      <c r="K9" s="55">
        <f t="shared" si="2"/>
        <v>2087.413341350913</v>
      </c>
      <c r="L9" s="55">
        <f t="shared" si="2"/>
        <v>2169.6440098992421</v>
      </c>
      <c r="M9" s="55">
        <f t="shared" si="2"/>
        <v>2196.0353182683216</v>
      </c>
      <c r="N9" s="55">
        <f t="shared" si="2"/>
        <v>2252.1906683920174</v>
      </c>
      <c r="O9" s="55">
        <f t="shared" si="2"/>
        <v>2276.3461820433881</v>
      </c>
      <c r="P9" s="55">
        <f t="shared" si="2"/>
        <v>2283.8111016791245</v>
      </c>
      <c r="Q9" s="55">
        <f t="shared" si="2"/>
        <v>2274.1490512361338</v>
      </c>
    </row>
    <row r="10" spans="1:17" ht="12" customHeight="1" x14ac:dyDescent="0.25">
      <c r="A10" s="87" t="s">
        <v>29</v>
      </c>
      <c r="B10" s="109">
        <v>819.61845149257192</v>
      </c>
      <c r="C10" s="109">
        <v>903.18311393869135</v>
      </c>
      <c r="D10" s="109">
        <v>1006.3422245105115</v>
      </c>
      <c r="E10" s="109">
        <v>1112.7205135932779</v>
      </c>
      <c r="F10" s="109">
        <v>1194.5199257142003</v>
      </c>
      <c r="G10" s="109">
        <v>1282.0020289075928</v>
      </c>
      <c r="H10" s="109">
        <v>1359.8181848382774</v>
      </c>
      <c r="I10" s="109">
        <v>1454.3890396500703</v>
      </c>
      <c r="J10" s="109">
        <v>1529.2584309790598</v>
      </c>
      <c r="K10" s="109">
        <v>1611.8264208912376</v>
      </c>
      <c r="L10" s="109">
        <v>1674.8153872114799</v>
      </c>
      <c r="M10" s="109">
        <v>1691.337717389076</v>
      </c>
      <c r="N10" s="109">
        <v>1722.3854426573891</v>
      </c>
      <c r="O10" s="109">
        <v>1728.2484765498639</v>
      </c>
      <c r="P10" s="109">
        <v>1722.1723247883342</v>
      </c>
      <c r="Q10" s="109">
        <v>1705.2646581931851</v>
      </c>
    </row>
    <row r="11" spans="1:17" ht="12" customHeight="1" x14ac:dyDescent="0.25">
      <c r="A11" s="87" t="s">
        <v>28</v>
      </c>
      <c r="B11" s="109">
        <v>312.76120820997551</v>
      </c>
      <c r="C11" s="109">
        <v>324.41534345713654</v>
      </c>
      <c r="D11" s="109">
        <v>337.01895143724875</v>
      </c>
      <c r="E11" s="109">
        <v>354.01397805493099</v>
      </c>
      <c r="F11" s="109">
        <v>377.96811849082013</v>
      </c>
      <c r="G11" s="109">
        <v>389.67914900178329</v>
      </c>
      <c r="H11" s="109">
        <v>416.16986829693138</v>
      </c>
      <c r="I11" s="109">
        <v>439.82271070704701</v>
      </c>
      <c r="J11" s="109">
        <v>461.32290273463133</v>
      </c>
      <c r="K11" s="109">
        <v>475.58692045967541</v>
      </c>
      <c r="L11" s="109">
        <v>494.82862268776233</v>
      </c>
      <c r="M11" s="109">
        <v>504.6976008792455</v>
      </c>
      <c r="N11" s="109">
        <v>529.80522573462838</v>
      </c>
      <c r="O11" s="109">
        <v>548.09770549352436</v>
      </c>
      <c r="P11" s="109">
        <v>561.63877689079038</v>
      </c>
      <c r="Q11" s="109">
        <v>568.88439304294866</v>
      </c>
    </row>
    <row r="12" spans="1:17" ht="12.95" customHeight="1" x14ac:dyDescent="0.25">
      <c r="A12" s="40" t="s">
        <v>128</v>
      </c>
      <c r="B12" s="55">
        <f>SUM(B13:B14)</f>
        <v>1981.857488048724</v>
      </c>
      <c r="C12" s="55">
        <f t="shared" ref="C12:Q12" si="3">SUM(C13:C14)</f>
        <v>2013.3838356075262</v>
      </c>
      <c r="D12" s="55">
        <f t="shared" si="3"/>
        <v>2036.9358568630605</v>
      </c>
      <c r="E12" s="55">
        <f t="shared" si="3"/>
        <v>2050.161085085067</v>
      </c>
      <c r="F12" s="55">
        <f t="shared" si="3"/>
        <v>2049.3977755798255</v>
      </c>
      <c r="G12" s="55">
        <f t="shared" si="3"/>
        <v>2047.9296995986897</v>
      </c>
      <c r="H12" s="55">
        <f t="shared" si="3"/>
        <v>2061.4367374506292</v>
      </c>
      <c r="I12" s="55">
        <f t="shared" si="3"/>
        <v>2070.7263071137063</v>
      </c>
      <c r="J12" s="55">
        <f t="shared" si="3"/>
        <v>2076.5298003832172</v>
      </c>
      <c r="K12" s="55">
        <f t="shared" si="3"/>
        <v>2045.1802140624518</v>
      </c>
      <c r="L12" s="55">
        <f t="shared" si="3"/>
        <v>1999.2240373364602</v>
      </c>
      <c r="M12" s="55">
        <f t="shared" si="3"/>
        <v>1861.157939854264</v>
      </c>
      <c r="N12" s="55">
        <f t="shared" si="3"/>
        <v>1694.7181730852169</v>
      </c>
      <c r="O12" s="55">
        <f t="shared" si="3"/>
        <v>1502.9624981002587</v>
      </c>
      <c r="P12" s="55">
        <f t="shared" si="3"/>
        <v>1313.7064672210236</v>
      </c>
      <c r="Q12" s="55">
        <f t="shared" si="3"/>
        <v>1125.2925084644482</v>
      </c>
    </row>
    <row r="13" spans="1:17" ht="12" customHeight="1" x14ac:dyDescent="0.25">
      <c r="A13" s="54" t="s">
        <v>50</v>
      </c>
      <c r="B13" s="53">
        <v>1469.6949347203397</v>
      </c>
      <c r="C13" s="53">
        <v>1493.4625697845213</v>
      </c>
      <c r="D13" s="53">
        <v>1507.1023497955578</v>
      </c>
      <c r="E13" s="53">
        <v>1509.3147509883092</v>
      </c>
      <c r="F13" s="53">
        <v>1498.5645078423192</v>
      </c>
      <c r="G13" s="53">
        <v>1485.8868549991384</v>
      </c>
      <c r="H13" s="53">
        <v>1489.1005012915366</v>
      </c>
      <c r="I13" s="53">
        <v>1486.9082411329921</v>
      </c>
      <c r="J13" s="53">
        <v>1481.5853592289996</v>
      </c>
      <c r="K13" s="53">
        <v>1447.1316822018709</v>
      </c>
      <c r="L13" s="53">
        <v>1390.4034390114566</v>
      </c>
      <c r="M13" s="53">
        <v>1253.9025406528833</v>
      </c>
      <c r="N13" s="53">
        <v>1077.7928680723974</v>
      </c>
      <c r="O13" s="53">
        <v>886.72164546039392</v>
      </c>
      <c r="P13" s="53">
        <v>697.06439856833651</v>
      </c>
      <c r="Q13" s="53">
        <v>505.54852191500373</v>
      </c>
    </row>
    <row r="14" spans="1:17" ht="12" customHeight="1" x14ac:dyDescent="0.25">
      <c r="A14" s="49" t="s">
        <v>26</v>
      </c>
      <c r="B14" s="48">
        <v>512.16255332838443</v>
      </c>
      <c r="C14" s="48">
        <v>519.921265823005</v>
      </c>
      <c r="D14" s="48">
        <v>529.83350706750264</v>
      </c>
      <c r="E14" s="48">
        <v>540.84633409675769</v>
      </c>
      <c r="F14" s="48">
        <v>550.83326773750639</v>
      </c>
      <c r="G14" s="48">
        <v>562.04284459955124</v>
      </c>
      <c r="H14" s="48">
        <v>572.33623615909244</v>
      </c>
      <c r="I14" s="48">
        <v>583.8180659807141</v>
      </c>
      <c r="J14" s="48">
        <v>594.94444115421766</v>
      </c>
      <c r="K14" s="48">
        <v>598.04853186058074</v>
      </c>
      <c r="L14" s="48">
        <v>608.82059832500363</v>
      </c>
      <c r="M14" s="48">
        <v>607.25539920138067</v>
      </c>
      <c r="N14" s="48">
        <v>616.92530501281954</v>
      </c>
      <c r="O14" s="48">
        <v>616.24085263986478</v>
      </c>
      <c r="P14" s="48">
        <v>616.64206865268693</v>
      </c>
      <c r="Q14" s="48">
        <v>619.74398654944446</v>
      </c>
    </row>
    <row r="15" spans="1:17" s="28" customFormat="1" ht="12" customHeight="1" x14ac:dyDescent="0.25"/>
    <row r="16" spans="1:17" ht="12.95" customHeight="1" x14ac:dyDescent="0.25">
      <c r="A16" s="111" t="s">
        <v>138</v>
      </c>
      <c r="B16" s="110">
        <f>SUM(B17,B22,B25)</f>
        <v>287808.25028643536</v>
      </c>
      <c r="C16" s="110">
        <f t="shared" ref="C16:Q16" si="4">SUM(C17,C22,C25)</f>
        <v>290380.62300534849</v>
      </c>
      <c r="D16" s="110">
        <f t="shared" si="4"/>
        <v>294332.55586091382</v>
      </c>
      <c r="E16" s="110">
        <f t="shared" si="4"/>
        <v>298699.45676189166</v>
      </c>
      <c r="F16" s="110">
        <f t="shared" si="4"/>
        <v>301771.49968603015</v>
      </c>
      <c r="G16" s="110">
        <f t="shared" si="4"/>
        <v>304985.55245902383</v>
      </c>
      <c r="H16" s="110">
        <f t="shared" si="4"/>
        <v>308638.83986133599</v>
      </c>
      <c r="I16" s="110">
        <f t="shared" si="4"/>
        <v>313120.08867442945</v>
      </c>
      <c r="J16" s="110">
        <f t="shared" si="4"/>
        <v>317769.72703044256</v>
      </c>
      <c r="K16" s="110">
        <f t="shared" si="4"/>
        <v>318562.8285453663</v>
      </c>
      <c r="L16" s="110">
        <f t="shared" si="4"/>
        <v>321551.25757379958</v>
      </c>
      <c r="M16" s="110">
        <f t="shared" si="4"/>
        <v>316293.88921512454</v>
      </c>
      <c r="N16" s="110">
        <f t="shared" si="4"/>
        <v>315493.85097450163</v>
      </c>
      <c r="O16" s="110">
        <f t="shared" si="4"/>
        <v>309360.27497853932</v>
      </c>
      <c r="P16" s="110">
        <f t="shared" si="4"/>
        <v>304019.02142393118</v>
      </c>
      <c r="Q16" s="110">
        <f t="shared" si="4"/>
        <v>299404.7536000149</v>
      </c>
    </row>
    <row r="17" spans="1:17" ht="12.95" customHeight="1" x14ac:dyDescent="0.25">
      <c r="A17" s="40" t="s">
        <v>130</v>
      </c>
      <c r="B17" s="55">
        <f>SUM(B18:B21)</f>
        <v>32406.817028553429</v>
      </c>
      <c r="C17" s="55">
        <f t="shared" ref="C17:Q17" si="5">SUM(C18:C21)</f>
        <v>33797.174787128766</v>
      </c>
      <c r="D17" s="55">
        <f t="shared" si="5"/>
        <v>35413.316617939781</v>
      </c>
      <c r="E17" s="55">
        <f t="shared" si="5"/>
        <v>36995.283052876352</v>
      </c>
      <c r="F17" s="55">
        <f t="shared" si="5"/>
        <v>38057.232366813929</v>
      </c>
      <c r="G17" s="55">
        <f t="shared" si="5"/>
        <v>38925.754985970307</v>
      </c>
      <c r="H17" s="55">
        <f t="shared" si="5"/>
        <v>39894.369769813115</v>
      </c>
      <c r="I17" s="55">
        <f t="shared" si="5"/>
        <v>41239.751143209054</v>
      </c>
      <c r="J17" s="55">
        <f t="shared" si="5"/>
        <v>42400.793905285536</v>
      </c>
      <c r="K17" s="55">
        <f t="shared" si="5"/>
        <v>43093.447370192429</v>
      </c>
      <c r="L17" s="55">
        <f t="shared" si="5"/>
        <v>44091.852549274903</v>
      </c>
      <c r="M17" s="55">
        <f t="shared" si="5"/>
        <v>43719.035484774773</v>
      </c>
      <c r="N17" s="55">
        <f t="shared" si="5"/>
        <v>43778.751062349183</v>
      </c>
      <c r="O17" s="55">
        <f t="shared" si="5"/>
        <v>43391.561428435962</v>
      </c>
      <c r="P17" s="55">
        <f t="shared" si="5"/>
        <v>43478.620133802433</v>
      </c>
      <c r="Q17" s="55">
        <f t="shared" si="5"/>
        <v>43574.12608501222</v>
      </c>
    </row>
    <row r="18" spans="1:17" ht="12" customHeight="1" x14ac:dyDescent="0.25">
      <c r="A18" s="87" t="s">
        <v>33</v>
      </c>
      <c r="B18" s="109">
        <v>2060.6071750888832</v>
      </c>
      <c r="C18" s="109">
        <v>2081.4576699231666</v>
      </c>
      <c r="D18" s="109">
        <v>2102.5663261844775</v>
      </c>
      <c r="E18" s="109">
        <v>2118.085498087567</v>
      </c>
      <c r="F18" s="109">
        <v>2103.2673992190953</v>
      </c>
      <c r="G18" s="109">
        <v>2086.6243311470362</v>
      </c>
      <c r="H18" s="109">
        <v>2096.2012792961405</v>
      </c>
      <c r="I18" s="109">
        <v>2097.9472168455895</v>
      </c>
      <c r="J18" s="109">
        <v>2122.4766548144735</v>
      </c>
      <c r="K18" s="109">
        <v>2132.484991989008</v>
      </c>
      <c r="L18" s="109">
        <v>2166.1632003254372</v>
      </c>
      <c r="M18" s="109">
        <v>2154.6514544838751</v>
      </c>
      <c r="N18" s="109">
        <v>2166.4978212310384</v>
      </c>
      <c r="O18" s="109">
        <v>2154.8295413769265</v>
      </c>
      <c r="P18" s="109">
        <v>2218.8793675302309</v>
      </c>
      <c r="Q18" s="109">
        <v>2292.8642415246645</v>
      </c>
    </row>
    <row r="19" spans="1:17" ht="12" customHeight="1" x14ac:dyDescent="0.25">
      <c r="A19" s="87" t="s">
        <v>53</v>
      </c>
      <c r="B19" s="109">
        <v>9037.143758480348</v>
      </c>
      <c r="C19" s="109">
        <v>8913.1382409296075</v>
      </c>
      <c r="D19" s="109">
        <v>8857.1168571752551</v>
      </c>
      <c r="E19" s="109">
        <v>8796.8211315455719</v>
      </c>
      <c r="F19" s="109">
        <v>8741.1839869034229</v>
      </c>
      <c r="G19" s="109">
        <v>8672.4490399780934</v>
      </c>
      <c r="H19" s="109">
        <v>8521.6495627467029</v>
      </c>
      <c r="I19" s="109">
        <v>8536.8132522387677</v>
      </c>
      <c r="J19" s="109">
        <v>8522.009632807747</v>
      </c>
      <c r="K19" s="109">
        <v>8333.8729150528125</v>
      </c>
      <c r="L19" s="109">
        <v>8282.4179932859897</v>
      </c>
      <c r="M19" s="109">
        <v>8075.0532479273907</v>
      </c>
      <c r="N19" s="109">
        <v>8033.0687178501321</v>
      </c>
      <c r="O19" s="109">
        <v>7944.2255781579006</v>
      </c>
      <c r="P19" s="109">
        <v>7958.6850519288537</v>
      </c>
      <c r="Q19" s="109">
        <v>7955.8578113054909</v>
      </c>
    </row>
    <row r="20" spans="1:17" ht="12" customHeight="1" x14ac:dyDescent="0.25">
      <c r="A20" s="87" t="s">
        <v>52</v>
      </c>
      <c r="B20" s="109">
        <v>14592.454086345258</v>
      </c>
      <c r="C20" s="109">
        <v>15866.411385374384</v>
      </c>
      <c r="D20" s="109">
        <v>17194.56827510157</v>
      </c>
      <c r="E20" s="109">
        <v>18497.020837193391</v>
      </c>
      <c r="F20" s="109">
        <v>19407.92256371813</v>
      </c>
      <c r="G20" s="109">
        <v>20186.153400733117</v>
      </c>
      <c r="H20" s="109">
        <v>21090.122439374798</v>
      </c>
      <c r="I20" s="109">
        <v>22144.096716933618</v>
      </c>
      <c r="J20" s="109">
        <v>22977.103233517886</v>
      </c>
      <c r="K20" s="109">
        <v>23633.058813800119</v>
      </c>
      <c r="L20" s="109">
        <v>24476.214067205914</v>
      </c>
      <c r="M20" s="109">
        <v>24462.175749701728</v>
      </c>
      <c r="N20" s="109">
        <v>24523.419400886065</v>
      </c>
      <c r="O20" s="109">
        <v>24296.716797743731</v>
      </c>
      <c r="P20" s="109">
        <v>24260.015804206334</v>
      </c>
      <c r="Q20" s="109">
        <v>24265.430865763519</v>
      </c>
    </row>
    <row r="21" spans="1:17" ht="12" customHeight="1" x14ac:dyDescent="0.25">
      <c r="A21" s="87" t="s">
        <v>51</v>
      </c>
      <c r="B21" s="109">
        <v>6716.612008638941</v>
      </c>
      <c r="C21" s="109">
        <v>6936.1674909016074</v>
      </c>
      <c r="D21" s="109">
        <v>7259.0651594784758</v>
      </c>
      <c r="E21" s="109">
        <v>7583.3555860498236</v>
      </c>
      <c r="F21" s="109">
        <v>7804.8584169732776</v>
      </c>
      <c r="G21" s="109">
        <v>7980.528214112056</v>
      </c>
      <c r="H21" s="109">
        <v>8186.3964883954759</v>
      </c>
      <c r="I21" s="109">
        <v>8460.8939571910723</v>
      </c>
      <c r="J21" s="109">
        <v>8779.2043841454324</v>
      </c>
      <c r="K21" s="109">
        <v>8994.0306493504868</v>
      </c>
      <c r="L21" s="109">
        <v>9167.0572884575704</v>
      </c>
      <c r="M21" s="109">
        <v>9027.155032661778</v>
      </c>
      <c r="N21" s="109">
        <v>9055.7651223819485</v>
      </c>
      <c r="O21" s="109">
        <v>8995.7895111574016</v>
      </c>
      <c r="P21" s="109">
        <v>9041.0399101370131</v>
      </c>
      <c r="Q21" s="109">
        <v>9059.9731664185474</v>
      </c>
    </row>
    <row r="22" spans="1:17" ht="12.95" customHeight="1" x14ac:dyDescent="0.25">
      <c r="A22" s="40" t="s">
        <v>129</v>
      </c>
      <c r="B22" s="55">
        <f>SUM(B23:B24)</f>
        <v>12112.8714683982</v>
      </c>
      <c r="C22" s="55">
        <f t="shared" ref="C22:Q22" si="6">SUM(C23:C24)</f>
        <v>12706.139318173791</v>
      </c>
      <c r="D22" s="55">
        <f t="shared" si="6"/>
        <v>13460.498834674592</v>
      </c>
      <c r="E22" s="55">
        <f t="shared" si="6"/>
        <v>14306.274305305315</v>
      </c>
      <c r="F22" s="55">
        <f t="shared" si="6"/>
        <v>15079.565850423747</v>
      </c>
      <c r="G22" s="55">
        <f t="shared" si="6"/>
        <v>15667.828322263016</v>
      </c>
      <c r="H22" s="55">
        <f t="shared" si="6"/>
        <v>16442.889045191048</v>
      </c>
      <c r="I22" s="55">
        <f t="shared" si="6"/>
        <v>17272.532739919909</v>
      </c>
      <c r="J22" s="55">
        <f t="shared" si="6"/>
        <v>17967.849029494901</v>
      </c>
      <c r="K22" s="55">
        <f t="shared" si="6"/>
        <v>18609.709573945504</v>
      </c>
      <c r="L22" s="55">
        <f t="shared" si="6"/>
        <v>19164.941116193466</v>
      </c>
      <c r="M22" s="55">
        <f t="shared" si="6"/>
        <v>19233.866045607883</v>
      </c>
      <c r="N22" s="55">
        <f t="shared" si="6"/>
        <v>19667.239309194229</v>
      </c>
      <c r="O22" s="55">
        <f t="shared" si="6"/>
        <v>19793.992583541185</v>
      </c>
      <c r="P22" s="55">
        <f t="shared" si="6"/>
        <v>19771.201251362421</v>
      </c>
      <c r="Q22" s="55">
        <f t="shared" si="6"/>
        <v>19578.306184475583</v>
      </c>
    </row>
    <row r="23" spans="1:17" ht="12" customHeight="1" x14ac:dyDescent="0.25">
      <c r="A23" s="87" t="s">
        <v>29</v>
      </c>
      <c r="B23" s="109">
        <v>6208.5615396852627</v>
      </c>
      <c r="C23" s="109">
        <v>6704.5067022392377</v>
      </c>
      <c r="D23" s="109">
        <v>7336.9653536774922</v>
      </c>
      <c r="E23" s="109">
        <v>7979.4621893419344</v>
      </c>
      <c r="F23" s="109">
        <v>8431.0865703630097</v>
      </c>
      <c r="G23" s="109">
        <v>8914.7248882745389</v>
      </c>
      <c r="H23" s="109">
        <v>9328.1190091004173</v>
      </c>
      <c r="I23" s="109">
        <v>9849.4330687298716</v>
      </c>
      <c r="J23" s="109">
        <v>10256.804500394508</v>
      </c>
      <c r="K23" s="109">
        <v>10723.951243948317</v>
      </c>
      <c r="L23" s="109">
        <v>11037.696627929061</v>
      </c>
      <c r="M23" s="109">
        <v>11017.506759209791</v>
      </c>
      <c r="N23" s="109">
        <v>11106.011950771282</v>
      </c>
      <c r="O23" s="109">
        <v>11015.514737233258</v>
      </c>
      <c r="P23" s="109">
        <v>10853.413163000863</v>
      </c>
      <c r="Q23" s="109">
        <v>10624.868070274579</v>
      </c>
    </row>
    <row r="24" spans="1:17" ht="12" customHeight="1" x14ac:dyDescent="0.25">
      <c r="A24" s="87" t="s">
        <v>28</v>
      </c>
      <c r="B24" s="109">
        <v>5904.309928712938</v>
      </c>
      <c r="C24" s="109">
        <v>6001.6326159345535</v>
      </c>
      <c r="D24" s="109">
        <v>6123.5334809971009</v>
      </c>
      <c r="E24" s="109">
        <v>6326.8121159633802</v>
      </c>
      <c r="F24" s="109">
        <v>6648.4792800607365</v>
      </c>
      <c r="G24" s="109">
        <v>6753.1034339884782</v>
      </c>
      <c r="H24" s="109">
        <v>7114.7700360906292</v>
      </c>
      <c r="I24" s="109">
        <v>7423.0996711900389</v>
      </c>
      <c r="J24" s="109">
        <v>7711.0445291003907</v>
      </c>
      <c r="K24" s="109">
        <v>7885.7583299971884</v>
      </c>
      <c r="L24" s="109">
        <v>8127.2444882644049</v>
      </c>
      <c r="M24" s="109">
        <v>8216.3592863980921</v>
      </c>
      <c r="N24" s="109">
        <v>8561.2273584229442</v>
      </c>
      <c r="O24" s="109">
        <v>8778.4778463079256</v>
      </c>
      <c r="P24" s="109">
        <v>8917.7880883615599</v>
      </c>
      <c r="Q24" s="109">
        <v>8953.4381142010043</v>
      </c>
    </row>
    <row r="25" spans="1:17" ht="12.95" customHeight="1" x14ac:dyDescent="0.25">
      <c r="A25" s="40" t="s">
        <v>128</v>
      </c>
      <c r="B25" s="55">
        <f>SUM(B26:B27)</f>
        <v>243288.56178948376</v>
      </c>
      <c r="C25" s="55">
        <f t="shared" ref="C25:Q25" si="7">SUM(C26:C27)</f>
        <v>243877.30890004596</v>
      </c>
      <c r="D25" s="55">
        <f t="shared" si="7"/>
        <v>245458.74040829943</v>
      </c>
      <c r="E25" s="55">
        <f t="shared" si="7"/>
        <v>247397.89940370998</v>
      </c>
      <c r="F25" s="55">
        <f t="shared" si="7"/>
        <v>248634.70146879245</v>
      </c>
      <c r="G25" s="55">
        <f t="shared" si="7"/>
        <v>250391.96915079051</v>
      </c>
      <c r="H25" s="55">
        <f t="shared" si="7"/>
        <v>252301.58104633185</v>
      </c>
      <c r="I25" s="55">
        <f t="shared" si="7"/>
        <v>254607.8047913005</v>
      </c>
      <c r="J25" s="55">
        <f t="shared" si="7"/>
        <v>257401.08409566211</v>
      </c>
      <c r="K25" s="55">
        <f t="shared" si="7"/>
        <v>256859.67160122836</v>
      </c>
      <c r="L25" s="55">
        <f t="shared" si="7"/>
        <v>258294.46390833124</v>
      </c>
      <c r="M25" s="55">
        <f t="shared" si="7"/>
        <v>253340.98768474185</v>
      </c>
      <c r="N25" s="55">
        <f t="shared" si="7"/>
        <v>252047.86060295822</v>
      </c>
      <c r="O25" s="55">
        <f t="shared" si="7"/>
        <v>246174.72096656216</v>
      </c>
      <c r="P25" s="55">
        <f t="shared" si="7"/>
        <v>240769.20003876631</v>
      </c>
      <c r="Q25" s="55">
        <f t="shared" si="7"/>
        <v>236252.32133052708</v>
      </c>
    </row>
    <row r="26" spans="1:17" ht="12" customHeight="1" x14ac:dyDescent="0.25">
      <c r="A26" s="54" t="s">
        <v>50</v>
      </c>
      <c r="B26" s="53">
        <v>30954.738247018406</v>
      </c>
      <c r="C26" s="53">
        <v>31433.412948079342</v>
      </c>
      <c r="D26" s="53">
        <v>31715.119378564643</v>
      </c>
      <c r="E26" s="53">
        <v>31757.507222439515</v>
      </c>
      <c r="F26" s="53">
        <v>31509.572793231971</v>
      </c>
      <c r="G26" s="53">
        <v>31219.385947306389</v>
      </c>
      <c r="H26" s="53">
        <v>31275.374226372121</v>
      </c>
      <c r="I26" s="53">
        <v>31216.018745941998</v>
      </c>
      <c r="J26" s="53">
        <v>31168.034123831709</v>
      </c>
      <c r="K26" s="53">
        <v>30535.833255899775</v>
      </c>
      <c r="L26" s="53">
        <v>29368.662506667864</v>
      </c>
      <c r="M26" s="53">
        <v>26522.627159292933</v>
      </c>
      <c r="N26" s="53">
        <v>22850.851387266255</v>
      </c>
      <c r="O26" s="53">
        <v>18808.316028363875</v>
      </c>
      <c r="P26" s="53">
        <v>14789.580335174673</v>
      </c>
      <c r="Q26" s="53">
        <v>10723.45140258784</v>
      </c>
    </row>
    <row r="27" spans="1:17" ht="12" customHeight="1" x14ac:dyDescent="0.25">
      <c r="A27" s="49" t="s">
        <v>26</v>
      </c>
      <c r="B27" s="48">
        <v>212333.82354246537</v>
      </c>
      <c r="C27" s="48">
        <v>212443.89595196661</v>
      </c>
      <c r="D27" s="48">
        <v>213743.62102973479</v>
      </c>
      <c r="E27" s="48">
        <v>215640.39218127046</v>
      </c>
      <c r="F27" s="48">
        <v>217125.1286755605</v>
      </c>
      <c r="G27" s="48">
        <v>219172.58320348413</v>
      </c>
      <c r="H27" s="48">
        <v>221026.20681995974</v>
      </c>
      <c r="I27" s="48">
        <v>223391.78604535849</v>
      </c>
      <c r="J27" s="48">
        <v>226233.04997183039</v>
      </c>
      <c r="K27" s="48">
        <v>226323.83834532858</v>
      </c>
      <c r="L27" s="48">
        <v>228925.80140166337</v>
      </c>
      <c r="M27" s="48">
        <v>226818.36052544892</v>
      </c>
      <c r="N27" s="48">
        <v>229197.00921569197</v>
      </c>
      <c r="O27" s="48">
        <v>227366.40493819828</v>
      </c>
      <c r="P27" s="48">
        <v>225979.61970359163</v>
      </c>
      <c r="Q27" s="48">
        <v>225528.86992793923</v>
      </c>
    </row>
    <row r="28" spans="1:17" s="28" customFormat="1" ht="12" customHeight="1" x14ac:dyDescent="0.25"/>
    <row r="29" spans="1:17" ht="12.95" customHeight="1" x14ac:dyDescent="0.25">
      <c r="A29" s="111" t="s">
        <v>137</v>
      </c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</row>
    <row r="30" spans="1:17" ht="12.95" customHeight="1" x14ac:dyDescent="0.25">
      <c r="A30" s="40" t="s">
        <v>130</v>
      </c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</row>
    <row r="31" spans="1:17" ht="12" customHeight="1" x14ac:dyDescent="0.25">
      <c r="A31" s="87" t="s">
        <v>33</v>
      </c>
      <c r="B31" s="129">
        <v>44918135.64938014</v>
      </c>
      <c r="C31" s="129">
        <v>46115797.953163393</v>
      </c>
      <c r="D31" s="129">
        <v>47498491.8485066</v>
      </c>
      <c r="E31" s="129">
        <v>48816016.177609764</v>
      </c>
      <c r="F31" s="129">
        <v>49359939.369767331</v>
      </c>
      <c r="G31" s="129">
        <v>49928602.598790444</v>
      </c>
      <c r="H31" s="129">
        <v>51309507.454853937</v>
      </c>
      <c r="I31" s="129">
        <v>52494125.650417946</v>
      </c>
      <c r="J31" s="129">
        <v>54404790.595672935</v>
      </c>
      <c r="K31" s="129">
        <v>55961845.289287999</v>
      </c>
      <c r="L31" s="129">
        <v>58358912.875576437</v>
      </c>
      <c r="M31" s="129">
        <v>59549405.038473174</v>
      </c>
      <c r="N31" s="129">
        <v>61688777.694538586</v>
      </c>
      <c r="O31" s="129">
        <v>63412947.495399535</v>
      </c>
      <c r="P31" s="129">
        <v>67043485.173718393</v>
      </c>
      <c r="Q31" s="129">
        <v>71421959.470334619</v>
      </c>
    </row>
    <row r="32" spans="1:17" ht="12" customHeight="1" x14ac:dyDescent="0.25">
      <c r="A32" s="87" t="s">
        <v>53</v>
      </c>
      <c r="B32" s="129">
        <v>29408636.908130929</v>
      </c>
      <c r="C32" s="129">
        <v>29488357.554341163</v>
      </c>
      <c r="D32" s="129">
        <v>29978895.480947707</v>
      </c>
      <c r="E32" s="129">
        <v>30497884.218694501</v>
      </c>
      <c r="F32" s="129">
        <v>31068347.42745002</v>
      </c>
      <c r="G32" s="129">
        <v>31635716.306798071</v>
      </c>
      <c r="H32" s="129">
        <v>31890082.726502363</v>
      </c>
      <c r="I32" s="129">
        <v>32966770.019043721</v>
      </c>
      <c r="J32" s="129">
        <v>34041481.299167112</v>
      </c>
      <c r="K32" s="129">
        <v>34332515.575083882</v>
      </c>
      <c r="L32" s="129">
        <v>35422729.53814739</v>
      </c>
      <c r="M32" s="129">
        <v>35899399.456911966</v>
      </c>
      <c r="N32" s="129">
        <v>37608961.867725998</v>
      </c>
      <c r="O32" s="129">
        <v>39515269.696647741</v>
      </c>
      <c r="P32" s="129">
        <v>41865742.76163239</v>
      </c>
      <c r="Q32" s="129">
        <v>45366485.91115924</v>
      </c>
    </row>
    <row r="33" spans="1:17" ht="12" customHeight="1" x14ac:dyDescent="0.25">
      <c r="A33" s="87" t="s">
        <v>52</v>
      </c>
      <c r="B33" s="129">
        <v>7978066.9452964524</v>
      </c>
      <c r="C33" s="129">
        <v>8785721.411504088</v>
      </c>
      <c r="D33" s="129">
        <v>9678620.8297563512</v>
      </c>
      <c r="E33" s="129">
        <v>10590666.714387337</v>
      </c>
      <c r="F33" s="129">
        <v>11297411.605207935</v>
      </c>
      <c r="G33" s="129">
        <v>11941465.133770142</v>
      </c>
      <c r="H33" s="129">
        <v>12701642.746845221</v>
      </c>
      <c r="I33" s="129">
        <v>13603511.923843736</v>
      </c>
      <c r="J33" s="129">
        <v>14387431.992967099</v>
      </c>
      <c r="K33" s="129">
        <v>15081274.294897126</v>
      </c>
      <c r="L33" s="129">
        <v>15969666.711951658</v>
      </c>
      <c r="M33" s="129">
        <v>16304347.066167165</v>
      </c>
      <c r="N33" s="129">
        <v>16860572.919156153</v>
      </c>
      <c r="O33" s="129">
        <v>17362235.857130989</v>
      </c>
      <c r="P33" s="129">
        <v>18158491.534981161</v>
      </c>
      <c r="Q33" s="129">
        <v>19283051.118656795</v>
      </c>
    </row>
    <row r="34" spans="1:17" ht="12" customHeight="1" x14ac:dyDescent="0.25">
      <c r="A34" s="87" t="s">
        <v>51</v>
      </c>
      <c r="B34" s="129">
        <v>12837551.578373462</v>
      </c>
      <c r="C34" s="129">
        <v>13447224.201893356</v>
      </c>
      <c r="D34" s="129">
        <v>14371188.584880697</v>
      </c>
      <c r="E34" s="129">
        <v>15334828.366711855</v>
      </c>
      <c r="F34" s="129">
        <v>16084886.73143884</v>
      </c>
      <c r="G34" s="129">
        <v>16750667.234645996</v>
      </c>
      <c r="H34" s="129">
        <v>17521454.823250867</v>
      </c>
      <c r="I34" s="129">
        <v>18504058.814905394</v>
      </c>
      <c r="J34" s="129">
        <v>19614901.142155513</v>
      </c>
      <c r="K34" s="129">
        <v>20494004.53918707</v>
      </c>
      <c r="L34" s="129">
        <v>21329094.162842721</v>
      </c>
      <c r="M34" s="129">
        <v>21416803.423426665</v>
      </c>
      <c r="N34" s="129">
        <v>22081614.19427428</v>
      </c>
      <c r="O34" s="129">
        <v>22672455.56738726</v>
      </c>
      <c r="P34" s="129">
        <v>23587886.625772543</v>
      </c>
      <c r="Q34" s="129">
        <v>24748741.196634542</v>
      </c>
    </row>
    <row r="35" spans="1:17" ht="12.95" customHeight="1" x14ac:dyDescent="0.25">
      <c r="A35" s="40" t="s">
        <v>129</v>
      </c>
      <c r="B35" s="128"/>
      <c r="C35" s="128"/>
      <c r="D35" s="128"/>
      <c r="E35" s="128"/>
      <c r="F35" s="128"/>
      <c r="G35" s="128"/>
      <c r="H35" s="128"/>
      <c r="I35" s="128"/>
      <c r="J35" s="128"/>
      <c r="K35" s="128"/>
      <c r="L35" s="128"/>
      <c r="M35" s="128"/>
      <c r="N35" s="128"/>
      <c r="O35" s="128"/>
      <c r="P35" s="128"/>
      <c r="Q35" s="128"/>
    </row>
    <row r="36" spans="1:17" ht="12" customHeight="1" x14ac:dyDescent="0.25">
      <c r="A36" s="87" t="s">
        <v>29</v>
      </c>
      <c r="B36" s="129">
        <v>18800338.929466166</v>
      </c>
      <c r="C36" s="129">
        <v>20651877.154547982</v>
      </c>
      <c r="D36" s="129">
        <v>23106526.395776086</v>
      </c>
      <c r="E36" s="129">
        <v>25719319.198288467</v>
      </c>
      <c r="F36" s="129">
        <v>27789480.1649075</v>
      </c>
      <c r="G36" s="129">
        <v>30212391.272831388</v>
      </c>
      <c r="H36" s="129">
        <v>32679756.954964969</v>
      </c>
      <c r="I36" s="129">
        <v>35513282.406918772</v>
      </c>
      <c r="J36" s="129">
        <v>38184269.116564766</v>
      </c>
      <c r="K36" s="129">
        <v>41516524.17696549</v>
      </c>
      <c r="L36" s="129">
        <v>44558640.208620779</v>
      </c>
      <c r="M36" s="129">
        <v>46606434.037053168</v>
      </c>
      <c r="N36" s="129">
        <v>50373968.962530851</v>
      </c>
      <c r="O36" s="129">
        <v>54671839.919999555</v>
      </c>
      <c r="P36" s="129">
        <v>61203369.102049731</v>
      </c>
      <c r="Q36" s="129">
        <v>72812351.159530327</v>
      </c>
    </row>
    <row r="37" spans="1:17" ht="12" customHeight="1" x14ac:dyDescent="0.25">
      <c r="A37" s="87" t="s">
        <v>28</v>
      </c>
      <c r="B37" s="129">
        <v>16709821.25001603</v>
      </c>
      <c r="C37" s="129">
        <v>17242339.644477617</v>
      </c>
      <c r="D37" s="129">
        <v>17994034.99795809</v>
      </c>
      <c r="E37" s="129">
        <v>19132185.102314115</v>
      </c>
      <c r="F37" s="129">
        <v>20866944.474533577</v>
      </c>
      <c r="G37" s="129">
        <v>22018297.444475882</v>
      </c>
      <c r="H37" s="129">
        <v>23938517.674881518</v>
      </c>
      <c r="I37" s="129">
        <v>25817670.048694212</v>
      </c>
      <c r="J37" s="129">
        <v>27889562.574105602</v>
      </c>
      <c r="K37" s="129">
        <v>29804053.885344528</v>
      </c>
      <c r="L37" s="129">
        <v>32216680.815111816</v>
      </c>
      <c r="M37" s="129">
        <v>34714690.324112259</v>
      </c>
      <c r="N37" s="129">
        <v>39231301.656278193</v>
      </c>
      <c r="O37" s="129">
        <v>44145220.604448132</v>
      </c>
      <c r="P37" s="129">
        <v>50120352.189383581</v>
      </c>
      <c r="Q37" s="129">
        <v>58088132.871196225</v>
      </c>
    </row>
    <row r="38" spans="1:17" ht="12.95" customHeight="1" x14ac:dyDescent="0.25">
      <c r="A38" s="40" t="s">
        <v>128</v>
      </c>
      <c r="B38" s="128"/>
      <c r="C38" s="128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Q38" s="128"/>
    </row>
    <row r="39" spans="1:17" ht="12" customHeight="1" x14ac:dyDescent="0.25">
      <c r="A39" s="54" t="s">
        <v>50</v>
      </c>
      <c r="B39" s="127">
        <v>499234107.35794175</v>
      </c>
      <c r="C39" s="127">
        <v>511319618.19326705</v>
      </c>
      <c r="D39" s="127">
        <v>523564768.95878088</v>
      </c>
      <c r="E39" s="127">
        <v>535401774.90083486</v>
      </c>
      <c r="F39" s="127">
        <v>546046859.29015255</v>
      </c>
      <c r="G39" s="127">
        <v>558095382.08018541</v>
      </c>
      <c r="H39" s="127">
        <v>573889359.27386606</v>
      </c>
      <c r="I39" s="127">
        <v>587943734.38911879</v>
      </c>
      <c r="J39" s="127">
        <v>606023998.15433097</v>
      </c>
      <c r="K39" s="127">
        <v>617707854.49420428</v>
      </c>
      <c r="L39" s="127">
        <v>631245314.56271601</v>
      </c>
      <c r="M39" s="127">
        <v>630119435.2289238</v>
      </c>
      <c r="N39" s="127">
        <v>642726517.5380969</v>
      </c>
      <c r="O39" s="127">
        <v>648382276.47939825</v>
      </c>
      <c r="P39" s="127">
        <v>659533158.16196692</v>
      </c>
      <c r="Q39" s="127">
        <v>677672659.42437613</v>
      </c>
    </row>
    <row r="40" spans="1:17" ht="12" customHeight="1" x14ac:dyDescent="0.25">
      <c r="A40" s="49" t="s">
        <v>26</v>
      </c>
      <c r="B40" s="126">
        <v>20950751.677653115</v>
      </c>
      <c r="C40" s="126">
        <v>21147315.523107622</v>
      </c>
      <c r="D40" s="126">
        <v>21540901.882891092</v>
      </c>
      <c r="E40" s="126">
        <v>22054114.568879601</v>
      </c>
      <c r="F40" s="126">
        <v>22557070.829413507</v>
      </c>
      <c r="G40" s="126">
        <v>23164120.611904472</v>
      </c>
      <c r="H40" s="126">
        <v>23767521.865532219</v>
      </c>
      <c r="I40" s="126">
        <v>24451839.065265905</v>
      </c>
      <c r="J40" s="126">
        <v>25245091.37570221</v>
      </c>
      <c r="K40" s="126">
        <v>25811692.77309214</v>
      </c>
      <c r="L40" s="126">
        <v>26818847.033566713</v>
      </c>
      <c r="M40" s="126">
        <v>27133316.569677599</v>
      </c>
      <c r="N40" s="126">
        <v>28227411.597426686</v>
      </c>
      <c r="O40" s="126">
        <v>28902848.100942742</v>
      </c>
      <c r="P40" s="126">
        <v>29801140.857114594</v>
      </c>
      <c r="Q40" s="126">
        <v>31128018.8928729</v>
      </c>
    </row>
    <row r="41" spans="1:17" s="28" customFormat="1" ht="12" customHeight="1" x14ac:dyDescent="0.25"/>
    <row r="42" spans="1:17" ht="12.95" customHeight="1" x14ac:dyDescent="0.25">
      <c r="A42" s="111" t="s">
        <v>136</v>
      </c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</row>
    <row r="43" spans="1:17" ht="12.95" customHeight="1" x14ac:dyDescent="0.25">
      <c r="A43" s="40" t="s">
        <v>130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</row>
    <row r="44" spans="1:17" ht="12" customHeight="1" x14ac:dyDescent="0.25">
      <c r="A44" s="87" t="s">
        <v>33</v>
      </c>
      <c r="B44" s="125"/>
      <c r="C44" s="125">
        <v>4146108.3027529502</v>
      </c>
      <c r="D44" s="125">
        <v>4407799.490286136</v>
      </c>
      <c r="E44" s="125">
        <v>4421282.6695145797</v>
      </c>
      <c r="F44" s="125">
        <v>3728379.2494196915</v>
      </c>
      <c r="G44" s="125">
        <v>3835915.1437740577</v>
      </c>
      <c r="H44" s="125">
        <v>4733105.3205979541</v>
      </c>
      <c r="I44" s="125">
        <v>4623975.8721763724</v>
      </c>
      <c r="J44" s="125">
        <v>5439445.92145928</v>
      </c>
      <c r="K44" s="125">
        <v>5177583.9752006568</v>
      </c>
      <c r="L44" s="125">
        <v>6111730.6291952608</v>
      </c>
      <c r="M44" s="125">
        <v>5001736.4449191289</v>
      </c>
      <c r="N44" s="125">
        <v>6049709.2894203933</v>
      </c>
      <c r="O44" s="125">
        <v>5736175.1866831444</v>
      </c>
      <c r="P44" s="125">
        <v>7776645.981071813</v>
      </c>
      <c r="Q44" s="125">
        <v>8786273.7869023513</v>
      </c>
    </row>
    <row r="45" spans="1:17" ht="12" customHeight="1" x14ac:dyDescent="0.25">
      <c r="A45" s="87" t="s">
        <v>53</v>
      </c>
      <c r="B45" s="125"/>
      <c r="C45" s="125">
        <v>2328381.9231880163</v>
      </c>
      <c r="D45" s="125">
        <v>2741447.8648613095</v>
      </c>
      <c r="E45" s="125">
        <v>2772149.585939798</v>
      </c>
      <c r="F45" s="125">
        <v>2825877.2177967415</v>
      </c>
      <c r="G45" s="125">
        <v>2825038.3023982947</v>
      </c>
      <c r="H45" s="125">
        <v>2514293.5121775903</v>
      </c>
      <c r="I45" s="125">
        <v>3338874.3121071309</v>
      </c>
      <c r="J45" s="125">
        <v>3339160.4867087305</v>
      </c>
      <c r="K45" s="125">
        <v>2557747.9317086935</v>
      </c>
      <c r="L45" s="125">
        <v>3359194.3325112266</v>
      </c>
      <c r="M45" s="125">
        <v>2747919.2685817438</v>
      </c>
      <c r="N45" s="125">
        <v>3983083.0099810068</v>
      </c>
      <c r="O45" s="125">
        <v>4182101.9486878985</v>
      </c>
      <c r="P45" s="125">
        <v>4678854.9881726736</v>
      </c>
      <c r="Q45" s="125">
        <v>6242191.0143881422</v>
      </c>
    </row>
    <row r="46" spans="1:17" ht="12" customHeight="1" x14ac:dyDescent="0.25">
      <c r="A46" s="87" t="s">
        <v>52</v>
      </c>
      <c r="B46" s="125"/>
      <c r="C46" s="125">
        <v>1132988.2587535342</v>
      </c>
      <c r="D46" s="125">
        <v>1250766.5900527525</v>
      </c>
      <c r="E46" s="125">
        <v>1305699.7736115225</v>
      </c>
      <c r="F46" s="125">
        <v>1139764.1686991903</v>
      </c>
      <c r="G46" s="125">
        <v>1120374.7342286583</v>
      </c>
      <c r="H46" s="125">
        <v>1284130.9393081758</v>
      </c>
      <c r="I46" s="125">
        <v>1478217.8358549201</v>
      </c>
      <c r="J46" s="125">
        <v>1417903.5938654104</v>
      </c>
      <c r="K46" s="125">
        <v>1391224.1791462784</v>
      </c>
      <c r="L46" s="125">
        <v>1655512.4819924112</v>
      </c>
      <c r="M46" s="125">
        <v>1178512.425647167</v>
      </c>
      <c r="N46" s="125">
        <v>1484441.1315638195</v>
      </c>
      <c r="O46" s="125">
        <v>1522699.7444071495</v>
      </c>
      <c r="P46" s="125">
        <v>1929243.9366037063</v>
      </c>
      <c r="Q46" s="125">
        <v>2375326.1737283822</v>
      </c>
    </row>
    <row r="47" spans="1:17" ht="12" customHeight="1" x14ac:dyDescent="0.25">
      <c r="A47" s="87" t="s">
        <v>51</v>
      </c>
      <c r="B47" s="125"/>
      <c r="C47" s="125">
        <v>1381770.8314481915</v>
      </c>
      <c r="D47" s="125">
        <v>1726946.5192327688</v>
      </c>
      <c r="E47" s="125">
        <v>1798741.2035264059</v>
      </c>
      <c r="F47" s="125">
        <v>1618563.8432900421</v>
      </c>
      <c r="G47" s="125">
        <v>1569026.2009127394</v>
      </c>
      <c r="H47" s="125">
        <v>1710163.1142186723</v>
      </c>
      <c r="I47" s="125">
        <v>1959554.5382928848</v>
      </c>
      <c r="J47" s="125">
        <v>2126870.8957540016</v>
      </c>
      <c r="K47" s="125">
        <v>1935773.1082756023</v>
      </c>
      <c r="L47" s="125">
        <v>1934026.1233494605</v>
      </c>
      <c r="M47" s="125">
        <v>1230603.2202654993</v>
      </c>
      <c r="N47" s="125">
        <v>1853420.4889164332</v>
      </c>
      <c r="O47" s="125">
        <v>1826995.4799045573</v>
      </c>
      <c r="P47" s="125">
        <v>2297201.8898334666</v>
      </c>
      <c r="Q47" s="125">
        <v>2887801.090094767</v>
      </c>
    </row>
    <row r="48" spans="1:17" ht="12.95" customHeight="1" x14ac:dyDescent="0.25">
      <c r="A48" s="40" t="s">
        <v>129</v>
      </c>
      <c r="B48" s="124"/>
      <c r="C48" s="124"/>
      <c r="D48" s="124"/>
      <c r="E48" s="124"/>
      <c r="F48" s="124"/>
      <c r="G48" s="124"/>
      <c r="H48" s="124"/>
      <c r="I48" s="124"/>
      <c r="J48" s="124"/>
      <c r="K48" s="124"/>
      <c r="L48" s="124"/>
      <c r="M48" s="124"/>
      <c r="N48" s="124"/>
      <c r="O48" s="124"/>
      <c r="P48" s="124"/>
      <c r="Q48" s="124"/>
    </row>
    <row r="49" spans="1:17" ht="12" customHeight="1" x14ac:dyDescent="0.25">
      <c r="A49" s="87" t="s">
        <v>29</v>
      </c>
      <c r="B49" s="125"/>
      <c r="C49" s="125">
        <v>4288200.9036601987</v>
      </c>
      <c r="D49" s="125">
        <v>5134978.1876643244</v>
      </c>
      <c r="E49" s="125">
        <v>5561154.6435922282</v>
      </c>
      <c r="F49" s="125">
        <v>5313358.9918068554</v>
      </c>
      <c r="G49" s="125">
        <v>5990428.9356304994</v>
      </c>
      <c r="H49" s="125">
        <v>6391635.2926108576</v>
      </c>
      <c r="I49" s="125">
        <v>7121726.3556140121</v>
      </c>
      <c r="J49" s="125">
        <v>7805964.8973103017</v>
      </c>
      <c r="K49" s="125">
        <v>8893409.7039929666</v>
      </c>
      <c r="L49" s="125">
        <v>8355475.0234621316</v>
      </c>
      <c r="M49" s="125">
        <v>8038222.764062902</v>
      </c>
      <c r="N49" s="125">
        <v>10159170.218088539</v>
      </c>
      <c r="O49" s="125">
        <v>11419597.313082719</v>
      </c>
      <c r="P49" s="125">
        <v>14337494.079360478</v>
      </c>
      <c r="Q49" s="125">
        <v>20502391.761473544</v>
      </c>
    </row>
    <row r="50" spans="1:17" ht="12" customHeight="1" x14ac:dyDescent="0.25">
      <c r="A50" s="87" t="s">
        <v>28</v>
      </c>
      <c r="B50" s="125"/>
      <c r="C50" s="125">
        <v>3711509.4336145381</v>
      </c>
      <c r="D50" s="125">
        <v>4010161.1686122539</v>
      </c>
      <c r="E50" s="125">
        <v>4478077.5648660902</v>
      </c>
      <c r="F50" s="125">
        <v>5158185.019242283</v>
      </c>
      <c r="G50" s="125">
        <v>4660364.2581406971</v>
      </c>
      <c r="H50" s="125">
        <v>5631729.6640201695</v>
      </c>
      <c r="I50" s="125">
        <v>5889313.5424249517</v>
      </c>
      <c r="J50" s="125">
        <v>6549970.0902774762</v>
      </c>
      <c r="K50" s="125">
        <v>7072676.3304812117</v>
      </c>
      <c r="L50" s="125">
        <v>7072991.1879079901</v>
      </c>
      <c r="M50" s="125">
        <v>8129739.1730206171</v>
      </c>
      <c r="N50" s="125">
        <v>10405924.874590868</v>
      </c>
      <c r="O50" s="125">
        <v>11463889.038447425</v>
      </c>
      <c r="P50" s="125">
        <v>13047807.915416652</v>
      </c>
      <c r="Q50" s="125">
        <v>15040771.86972064</v>
      </c>
    </row>
    <row r="51" spans="1:17" ht="12.95" customHeight="1" x14ac:dyDescent="0.25">
      <c r="A51" s="40" t="s">
        <v>128</v>
      </c>
      <c r="B51" s="124"/>
      <c r="C51" s="124"/>
      <c r="D51" s="124"/>
      <c r="E51" s="124"/>
      <c r="F51" s="124"/>
      <c r="G51" s="124"/>
      <c r="H51" s="124"/>
      <c r="I51" s="124"/>
      <c r="J51" s="124"/>
      <c r="K51" s="124"/>
      <c r="L51" s="124"/>
      <c r="M51" s="124"/>
      <c r="N51" s="124"/>
      <c r="O51" s="124"/>
      <c r="P51" s="124"/>
      <c r="Q51" s="124"/>
    </row>
    <row r="52" spans="1:17" ht="12" customHeight="1" x14ac:dyDescent="0.25">
      <c r="A52" s="54" t="s">
        <v>50</v>
      </c>
      <c r="B52" s="123"/>
      <c r="C52" s="123">
        <v>297362143.611292</v>
      </c>
      <c r="D52" s="123">
        <v>297521783.54148054</v>
      </c>
      <c r="E52" s="123">
        <v>297113638.71802068</v>
      </c>
      <c r="F52" s="123">
        <v>295921717.1652844</v>
      </c>
      <c r="G52" s="123">
        <v>297325155.56599957</v>
      </c>
      <c r="H52" s="123">
        <v>301070609.96964735</v>
      </c>
      <c r="I52" s="123">
        <v>299331007.89121944</v>
      </c>
      <c r="J52" s="123">
        <v>303356896.54117888</v>
      </c>
      <c r="K52" s="123">
        <v>296960489.11584002</v>
      </c>
      <c r="L52" s="123">
        <v>298814092.84447843</v>
      </c>
      <c r="M52" s="123">
        <v>284150753.44217449</v>
      </c>
      <c r="N52" s="123">
        <v>297883715.08513981</v>
      </c>
      <c r="O52" s="123">
        <v>290932391.71726805</v>
      </c>
      <c r="P52" s="123">
        <v>296427514.45853537</v>
      </c>
      <c r="Q52" s="123">
        <v>303416134.03837591</v>
      </c>
    </row>
    <row r="53" spans="1:17" ht="12" customHeight="1" x14ac:dyDescent="0.25">
      <c r="A53" s="49" t="s">
        <v>26</v>
      </c>
      <c r="B53" s="122"/>
      <c r="C53" s="122">
        <v>2217317.9877883969</v>
      </c>
      <c r="D53" s="122">
        <v>2430506.5352560338</v>
      </c>
      <c r="E53" s="122">
        <v>2566428.2228648425</v>
      </c>
      <c r="F53" s="122">
        <v>2572597.5217052712</v>
      </c>
      <c r="G53" s="122">
        <v>2693248.1737516848</v>
      </c>
      <c r="H53" s="122">
        <v>2706289.2320185639</v>
      </c>
      <c r="I53" s="122">
        <v>2804028.2819516193</v>
      </c>
      <c r="J53" s="122">
        <v>2929921.0813119793</v>
      </c>
      <c r="K53" s="122">
        <v>2720363.5184326204</v>
      </c>
      <c r="L53" s="122">
        <v>3178146.4784855936</v>
      </c>
      <c r="M53" s="122">
        <v>2531787.5238992916</v>
      </c>
      <c r="N53" s="122">
        <v>3524601.5630051242</v>
      </c>
      <c r="O53" s="122">
        <v>3241864.7263809023</v>
      </c>
      <c r="P53" s="122">
        <v>3470890.2778771138</v>
      </c>
      <c r="Q53" s="122">
        <v>4020126.2095099967</v>
      </c>
    </row>
    <row r="54" spans="1:17" s="28" customFormat="1" ht="12" customHeight="1" x14ac:dyDescent="0.25"/>
    <row r="55" spans="1:17" ht="12.95" customHeight="1" x14ac:dyDescent="0.25">
      <c r="A55" s="111" t="s">
        <v>135</v>
      </c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</row>
    <row r="56" spans="1:17" ht="12.95" customHeight="1" x14ac:dyDescent="0.25">
      <c r="A56" s="40" t="s">
        <v>130</v>
      </c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</row>
    <row r="57" spans="1:17" ht="12" customHeight="1" x14ac:dyDescent="0.25">
      <c r="A57" s="87" t="s">
        <v>33</v>
      </c>
      <c r="B57" s="125"/>
      <c r="C57" s="125">
        <f t="shared" ref="C57:P57" si="8">B31+C44-C31</f>
        <v>2948445.9989696965</v>
      </c>
      <c r="D57" s="125">
        <f t="shared" si="8"/>
        <v>3025105.5949429274</v>
      </c>
      <c r="E57" s="125">
        <f t="shared" si="8"/>
        <v>3103758.3404114172</v>
      </c>
      <c r="F57" s="125">
        <f t="shared" si="8"/>
        <v>3184456.0572621226</v>
      </c>
      <c r="G57" s="125">
        <f t="shared" si="8"/>
        <v>3267251.9147509411</v>
      </c>
      <c r="H57" s="125">
        <f t="shared" si="8"/>
        <v>3352200.4645344615</v>
      </c>
      <c r="I57" s="125">
        <f t="shared" si="8"/>
        <v>3439357.6766123623</v>
      </c>
      <c r="J57" s="125">
        <f t="shared" si="8"/>
        <v>3528780.976204291</v>
      </c>
      <c r="K57" s="125">
        <f t="shared" si="8"/>
        <v>3620529.2815855891</v>
      </c>
      <c r="L57" s="125">
        <f t="shared" si="8"/>
        <v>3714663.0429068208</v>
      </c>
      <c r="M57" s="125">
        <f t="shared" si="8"/>
        <v>3811244.2820223942</v>
      </c>
      <c r="N57" s="125">
        <f t="shared" si="8"/>
        <v>3910336.6333549842</v>
      </c>
      <c r="O57" s="125">
        <f t="shared" si="8"/>
        <v>4012005.3858221918</v>
      </c>
      <c r="P57" s="125">
        <f t="shared" si="8"/>
        <v>4146108.3027529567</v>
      </c>
      <c r="Q57" s="125">
        <f t="shared" ref="Q57" si="9">P31+Q44-Q31</f>
        <v>4407799.4902861267</v>
      </c>
    </row>
    <row r="58" spans="1:17" ht="12" customHeight="1" x14ac:dyDescent="0.25">
      <c r="A58" s="87" t="s">
        <v>53</v>
      </c>
      <c r="B58" s="125"/>
      <c r="C58" s="125">
        <f t="shared" ref="C58:P58" si="10">B32+C45-C32</f>
        <v>2248661.2769777812</v>
      </c>
      <c r="D58" s="125">
        <f t="shared" si="10"/>
        <v>2250909.9382547662</v>
      </c>
      <c r="E58" s="125">
        <f t="shared" si="10"/>
        <v>2253160.8481930047</v>
      </c>
      <c r="F58" s="125">
        <f t="shared" si="10"/>
        <v>2255414.0090412237</v>
      </c>
      <c r="G58" s="125">
        <f t="shared" si="10"/>
        <v>2257669.4230502471</v>
      </c>
      <c r="H58" s="125">
        <f t="shared" si="10"/>
        <v>2259927.0924732946</v>
      </c>
      <c r="I58" s="125">
        <f t="shared" si="10"/>
        <v>2262187.0195657685</v>
      </c>
      <c r="J58" s="125">
        <f t="shared" si="10"/>
        <v>2264449.2065853402</v>
      </c>
      <c r="K58" s="125">
        <f t="shared" si="10"/>
        <v>2266713.6557919234</v>
      </c>
      <c r="L58" s="125">
        <f t="shared" si="10"/>
        <v>2268980.3694477156</v>
      </c>
      <c r="M58" s="125">
        <f t="shared" si="10"/>
        <v>2271249.3498171642</v>
      </c>
      <c r="N58" s="125">
        <f t="shared" si="10"/>
        <v>2273520.5991669744</v>
      </c>
      <c r="O58" s="125">
        <f t="shared" si="10"/>
        <v>2275794.1197661534</v>
      </c>
      <c r="P58" s="125">
        <f t="shared" si="10"/>
        <v>2328381.9231880233</v>
      </c>
      <c r="Q58" s="125">
        <f t="shared" ref="Q58" si="11">P32+Q45-Q32</f>
        <v>2741447.8648612946</v>
      </c>
    </row>
    <row r="59" spans="1:17" ht="12" customHeight="1" x14ac:dyDescent="0.25">
      <c r="A59" s="87" t="s">
        <v>52</v>
      </c>
      <c r="B59" s="125"/>
      <c r="C59" s="125">
        <f t="shared" ref="C59:P59" si="12">B33+C46-C33</f>
        <v>325333.79254589789</v>
      </c>
      <c r="D59" s="125">
        <f t="shared" si="12"/>
        <v>357867.17180048861</v>
      </c>
      <c r="E59" s="125">
        <f t="shared" si="12"/>
        <v>393653.88898053765</v>
      </c>
      <c r="F59" s="125">
        <f t="shared" si="12"/>
        <v>433019.27787859179</v>
      </c>
      <c r="G59" s="125">
        <f t="shared" si="12"/>
        <v>476321.20566645078</v>
      </c>
      <c r="H59" s="125">
        <f t="shared" si="12"/>
        <v>523953.32623309642</v>
      </c>
      <c r="I59" s="125">
        <f t="shared" si="12"/>
        <v>576348.65885640495</v>
      </c>
      <c r="J59" s="125">
        <f t="shared" si="12"/>
        <v>633983.52474204823</v>
      </c>
      <c r="K59" s="125">
        <f t="shared" si="12"/>
        <v>697381.87721625157</v>
      </c>
      <c r="L59" s="125">
        <f t="shared" si="12"/>
        <v>767120.0649378784</v>
      </c>
      <c r="M59" s="125">
        <f t="shared" si="12"/>
        <v>843832.07143165916</v>
      </c>
      <c r="N59" s="125">
        <f t="shared" si="12"/>
        <v>928215.27857483178</v>
      </c>
      <c r="O59" s="125">
        <f t="shared" si="12"/>
        <v>1021036.8064323142</v>
      </c>
      <c r="P59" s="125">
        <f t="shared" si="12"/>
        <v>1132988.2587535344</v>
      </c>
      <c r="Q59" s="125">
        <f t="shared" ref="Q59" si="13">P33+Q46-Q33</f>
        <v>1250766.59005275</v>
      </c>
    </row>
    <row r="60" spans="1:17" ht="12" customHeight="1" x14ac:dyDescent="0.25">
      <c r="A60" s="87" t="s">
        <v>51</v>
      </c>
      <c r="B60" s="125"/>
      <c r="C60" s="125">
        <f t="shared" ref="C60:P60" si="14">B34+C47-C34</f>
        <v>772098.20792829804</v>
      </c>
      <c r="D60" s="125">
        <f t="shared" si="14"/>
        <v>802982.13624542765</v>
      </c>
      <c r="E60" s="125">
        <f t="shared" si="14"/>
        <v>835101.42169524729</v>
      </c>
      <c r="F60" s="125">
        <f t="shared" si="14"/>
        <v>868505.47856305726</v>
      </c>
      <c r="G60" s="125">
        <f t="shared" si="14"/>
        <v>903245.69770558178</v>
      </c>
      <c r="H60" s="125">
        <f t="shared" si="14"/>
        <v>939375.52561379969</v>
      </c>
      <c r="I60" s="125">
        <f t="shared" si="14"/>
        <v>976950.54663835838</v>
      </c>
      <c r="J60" s="125">
        <f t="shared" si="14"/>
        <v>1016028.5685038827</v>
      </c>
      <c r="K60" s="125">
        <f t="shared" si="14"/>
        <v>1056669.7112440467</v>
      </c>
      <c r="L60" s="125">
        <f t="shared" si="14"/>
        <v>1098936.4996938109</v>
      </c>
      <c r="M60" s="125">
        <f t="shared" si="14"/>
        <v>1142893.9596815556</v>
      </c>
      <c r="N60" s="125">
        <f t="shared" si="14"/>
        <v>1188609.7180688195</v>
      </c>
      <c r="O60" s="125">
        <f t="shared" si="14"/>
        <v>1236154.1067915782</v>
      </c>
      <c r="P60" s="125">
        <f t="shared" si="14"/>
        <v>1381770.8314481825</v>
      </c>
      <c r="Q60" s="125">
        <f t="shared" ref="Q60" si="15">P34+Q47-Q34</f>
        <v>1726946.5192327686</v>
      </c>
    </row>
    <row r="61" spans="1:17" ht="12.95" customHeight="1" x14ac:dyDescent="0.25">
      <c r="A61" s="40" t="s">
        <v>129</v>
      </c>
      <c r="B61" s="124"/>
      <c r="C61" s="124"/>
      <c r="D61" s="124"/>
      <c r="E61" s="124"/>
      <c r="F61" s="124"/>
      <c r="G61" s="124"/>
      <c r="H61" s="124"/>
      <c r="I61" s="124"/>
      <c r="J61" s="124"/>
      <c r="K61" s="124"/>
      <c r="L61" s="124"/>
      <c r="M61" s="124"/>
      <c r="N61" s="124"/>
      <c r="O61" s="124"/>
      <c r="P61" s="124"/>
      <c r="Q61" s="124"/>
    </row>
    <row r="62" spans="1:17" ht="12" customHeight="1" x14ac:dyDescent="0.25">
      <c r="A62" s="87" t="s">
        <v>29</v>
      </c>
      <c r="B62" s="125"/>
      <c r="C62" s="125">
        <f t="shared" ref="C62:P62" si="16">B36+C49-C36</f>
        <v>2436662.6785783842</v>
      </c>
      <c r="D62" s="125">
        <f t="shared" si="16"/>
        <v>2680328.9464362189</v>
      </c>
      <c r="E62" s="125">
        <f t="shared" si="16"/>
        <v>2948361.841079846</v>
      </c>
      <c r="F62" s="125">
        <f t="shared" si="16"/>
        <v>3243198.0251878202</v>
      </c>
      <c r="G62" s="125">
        <f t="shared" si="16"/>
        <v>3567517.8277066126</v>
      </c>
      <c r="H62" s="125">
        <f t="shared" si="16"/>
        <v>3924269.6104772799</v>
      </c>
      <c r="I62" s="125">
        <f t="shared" si="16"/>
        <v>4288200.903660208</v>
      </c>
      <c r="J62" s="125">
        <f t="shared" si="16"/>
        <v>5134978.1876643077</v>
      </c>
      <c r="K62" s="125">
        <f t="shared" si="16"/>
        <v>5561154.6435922384</v>
      </c>
      <c r="L62" s="125">
        <f t="shared" si="16"/>
        <v>5313358.9918068424</v>
      </c>
      <c r="M62" s="125">
        <f t="shared" si="16"/>
        <v>5990428.9356305152</v>
      </c>
      <c r="N62" s="125">
        <f t="shared" si="16"/>
        <v>6391635.2926108539</v>
      </c>
      <c r="O62" s="125">
        <f t="shared" si="16"/>
        <v>7121726.355614014</v>
      </c>
      <c r="P62" s="125">
        <f t="shared" si="16"/>
        <v>7805964.8973102942</v>
      </c>
      <c r="Q62" s="125">
        <f t="shared" ref="Q62" si="17">P36+Q49-Q36</f>
        <v>8893409.7039929479</v>
      </c>
    </row>
    <row r="63" spans="1:17" ht="12" customHeight="1" x14ac:dyDescent="0.25">
      <c r="A63" s="87" t="s">
        <v>28</v>
      </c>
      <c r="B63" s="125"/>
      <c r="C63" s="125">
        <f t="shared" ref="C63:P63" si="18">B37+C50-C37</f>
        <v>3178991.03915295</v>
      </c>
      <c r="D63" s="125">
        <f t="shared" si="18"/>
        <v>3258465.8151317798</v>
      </c>
      <c r="E63" s="125">
        <f t="shared" si="18"/>
        <v>3339927.4605100676</v>
      </c>
      <c r="F63" s="125">
        <f t="shared" si="18"/>
        <v>3423425.647022821</v>
      </c>
      <c r="G63" s="125">
        <f t="shared" si="18"/>
        <v>3509011.2881983928</v>
      </c>
      <c r="H63" s="125">
        <f t="shared" si="18"/>
        <v>3711509.4336145334</v>
      </c>
      <c r="I63" s="125">
        <f t="shared" si="18"/>
        <v>4010161.1686122566</v>
      </c>
      <c r="J63" s="125">
        <f t="shared" si="18"/>
        <v>4478077.5648660846</v>
      </c>
      <c r="K63" s="125">
        <f t="shared" si="18"/>
        <v>5158185.0192422867</v>
      </c>
      <c r="L63" s="125">
        <f t="shared" si="18"/>
        <v>4660364.2581406981</v>
      </c>
      <c r="M63" s="125">
        <f t="shared" si="18"/>
        <v>5631729.6640201733</v>
      </c>
      <c r="N63" s="125">
        <f t="shared" si="18"/>
        <v>5889313.5424249321</v>
      </c>
      <c r="O63" s="125">
        <f t="shared" si="18"/>
        <v>6549970.0902774855</v>
      </c>
      <c r="P63" s="125">
        <f t="shared" si="18"/>
        <v>7072676.3304812014</v>
      </c>
      <c r="Q63" s="125">
        <f t="shared" ref="Q63" si="19">P37+Q50-Q37</f>
        <v>7072991.1879079938</v>
      </c>
    </row>
    <row r="64" spans="1:17" ht="12.95" customHeight="1" x14ac:dyDescent="0.25">
      <c r="A64" s="40" t="s">
        <v>128</v>
      </c>
      <c r="B64" s="124"/>
      <c r="C64" s="124"/>
      <c r="D64" s="124"/>
      <c r="E64" s="124"/>
      <c r="F64" s="124"/>
      <c r="G64" s="124"/>
      <c r="H64" s="124"/>
      <c r="I64" s="124"/>
      <c r="J64" s="124"/>
      <c r="K64" s="124"/>
      <c r="L64" s="124"/>
      <c r="M64" s="124"/>
      <c r="N64" s="124"/>
      <c r="O64" s="124"/>
      <c r="P64" s="124"/>
      <c r="Q64" s="124"/>
    </row>
    <row r="65" spans="1:17" ht="12" customHeight="1" x14ac:dyDescent="0.25">
      <c r="A65" s="54" t="s">
        <v>50</v>
      </c>
      <c r="B65" s="123"/>
      <c r="C65" s="123">
        <f t="shared" ref="C65:P65" si="20">B39+C52-C39</f>
        <v>285276632.7759667</v>
      </c>
      <c r="D65" s="123">
        <f t="shared" si="20"/>
        <v>285276632.77596676</v>
      </c>
      <c r="E65" s="123">
        <f t="shared" si="20"/>
        <v>285276632.7759667</v>
      </c>
      <c r="F65" s="123">
        <f t="shared" si="20"/>
        <v>285276632.77596664</v>
      </c>
      <c r="G65" s="123">
        <f t="shared" si="20"/>
        <v>285276632.77596664</v>
      </c>
      <c r="H65" s="123">
        <f t="shared" si="20"/>
        <v>285276632.77596676</v>
      </c>
      <c r="I65" s="123">
        <f t="shared" si="20"/>
        <v>285276632.77596676</v>
      </c>
      <c r="J65" s="123">
        <f t="shared" si="20"/>
        <v>285276632.77596664</v>
      </c>
      <c r="K65" s="123">
        <f t="shared" si="20"/>
        <v>285276632.77596664</v>
      </c>
      <c r="L65" s="123">
        <f t="shared" si="20"/>
        <v>285276632.77596664</v>
      </c>
      <c r="M65" s="123">
        <f t="shared" si="20"/>
        <v>285276632.77596664</v>
      </c>
      <c r="N65" s="123">
        <f t="shared" si="20"/>
        <v>285276632.77596664</v>
      </c>
      <c r="O65" s="123">
        <f t="shared" si="20"/>
        <v>285276632.77596664</v>
      </c>
      <c r="P65" s="123">
        <f t="shared" si="20"/>
        <v>285276632.77596676</v>
      </c>
      <c r="Q65" s="123">
        <f t="shared" ref="Q65" si="21">P39+Q52-Q39</f>
        <v>285276632.77596676</v>
      </c>
    </row>
    <row r="66" spans="1:17" ht="12" customHeight="1" x14ac:dyDescent="0.25">
      <c r="A66" s="49" t="s">
        <v>26</v>
      </c>
      <c r="B66" s="122"/>
      <c r="C66" s="122">
        <f t="shared" ref="C66:P66" si="22">B40+C53-C40</f>
        <v>2020754.1423338912</v>
      </c>
      <c r="D66" s="122">
        <f t="shared" si="22"/>
        <v>2036920.1754725613</v>
      </c>
      <c r="E66" s="122">
        <f t="shared" si="22"/>
        <v>2053215.5368763357</v>
      </c>
      <c r="F66" s="122">
        <f t="shared" si="22"/>
        <v>2069641.2611713633</v>
      </c>
      <c r="G66" s="122">
        <f t="shared" si="22"/>
        <v>2086198.3912607208</v>
      </c>
      <c r="H66" s="122">
        <f t="shared" si="22"/>
        <v>2102887.9783908166</v>
      </c>
      <c r="I66" s="122">
        <f t="shared" si="22"/>
        <v>2119711.0822179355</v>
      </c>
      <c r="J66" s="122">
        <f t="shared" si="22"/>
        <v>2136668.7708756737</v>
      </c>
      <c r="K66" s="122">
        <f t="shared" si="22"/>
        <v>2153762.1210426912</v>
      </c>
      <c r="L66" s="122">
        <f t="shared" si="22"/>
        <v>2170992.2180110216</v>
      </c>
      <c r="M66" s="122">
        <f t="shared" si="22"/>
        <v>2217317.9877884053</v>
      </c>
      <c r="N66" s="122">
        <f t="shared" si="22"/>
        <v>2430506.5352560356</v>
      </c>
      <c r="O66" s="122">
        <f t="shared" si="22"/>
        <v>2566428.2228648476</v>
      </c>
      <c r="P66" s="122">
        <f t="shared" si="22"/>
        <v>2572597.5217052624</v>
      </c>
      <c r="Q66" s="122">
        <f t="shared" ref="Q66" si="23">P40+Q53-Q40</f>
        <v>2693248.1737516895</v>
      </c>
    </row>
    <row r="67" spans="1:17" s="28" customFormat="1" ht="12" customHeight="1" x14ac:dyDescent="0.25"/>
    <row r="68" spans="1:17" ht="12.95" customHeight="1" x14ac:dyDescent="0.25">
      <c r="A68" s="111" t="s">
        <v>134</v>
      </c>
      <c r="B68" s="121"/>
      <c r="C68" s="121"/>
      <c r="D68" s="121"/>
      <c r="E68" s="121"/>
      <c r="F68" s="121"/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</row>
    <row r="69" spans="1:17" ht="12.95" customHeight="1" x14ac:dyDescent="0.25">
      <c r="A69" s="40" t="s">
        <v>130</v>
      </c>
      <c r="B69" s="119"/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</row>
    <row r="70" spans="1:17" ht="12" customHeight="1" x14ac:dyDescent="0.25">
      <c r="A70" s="87" t="s">
        <v>33</v>
      </c>
      <c r="B70" s="120">
        <v>8759.9999999999927</v>
      </c>
      <c r="C70" s="120">
        <v>8759.9999999999945</v>
      </c>
      <c r="D70" s="120">
        <v>8759.9999999999964</v>
      </c>
      <c r="E70" s="120">
        <v>8759.9999999999945</v>
      </c>
      <c r="F70" s="120">
        <v>8759.9999999999909</v>
      </c>
      <c r="G70" s="120">
        <v>8759.9999999999927</v>
      </c>
      <c r="H70" s="120">
        <v>8759.9999999999982</v>
      </c>
      <c r="I70" s="120">
        <v>8759.9999999999982</v>
      </c>
      <c r="J70" s="120">
        <v>8759.9999999999964</v>
      </c>
      <c r="K70" s="120">
        <v>8759.9999999999945</v>
      </c>
      <c r="L70" s="120">
        <v>8759.9999999999964</v>
      </c>
      <c r="M70" s="120">
        <v>8759.9999999999927</v>
      </c>
      <c r="N70" s="120">
        <v>8759.9999999999964</v>
      </c>
      <c r="O70" s="120">
        <v>8759.9999999999964</v>
      </c>
      <c r="P70" s="120">
        <v>8759.9999999999909</v>
      </c>
      <c r="Q70" s="120">
        <v>8759.9999999999927</v>
      </c>
    </row>
    <row r="71" spans="1:17" ht="12" customHeight="1" x14ac:dyDescent="0.25">
      <c r="A71" s="87" t="s">
        <v>53</v>
      </c>
      <c r="B71" s="120">
        <v>709.40740380487739</v>
      </c>
      <c r="C71" s="120">
        <v>696.82691687275997</v>
      </c>
      <c r="D71" s="120">
        <v>698.34160651634784</v>
      </c>
      <c r="E71" s="120">
        <v>709.37086078839343</v>
      </c>
      <c r="F71" s="120">
        <v>715.40546421910972</v>
      </c>
      <c r="G71" s="120">
        <v>716.15205919291282</v>
      </c>
      <c r="H71" s="120">
        <v>731.32329749181088</v>
      </c>
      <c r="I71" s="120">
        <v>731.27322800550758</v>
      </c>
      <c r="J71" s="120">
        <v>724.17021577477874</v>
      </c>
      <c r="K71" s="120">
        <v>736.11096349081924</v>
      </c>
      <c r="L71" s="120">
        <v>739.3340294785761</v>
      </c>
      <c r="M71" s="120">
        <v>754.6886182941646</v>
      </c>
      <c r="N71" s="120">
        <v>769.08251272403447</v>
      </c>
      <c r="O71" s="120">
        <v>779.64849969283023</v>
      </c>
      <c r="P71" s="120">
        <v>780.13331955331091</v>
      </c>
      <c r="Q71" s="120">
        <v>800.83120300839562</v>
      </c>
    </row>
    <row r="72" spans="1:17" ht="12" customHeight="1" x14ac:dyDescent="0.25">
      <c r="A72" s="87" t="s">
        <v>52</v>
      </c>
      <c r="B72" s="120">
        <v>206.53658650045949</v>
      </c>
      <c r="C72" s="120">
        <v>209.76533655444248</v>
      </c>
      <c r="D72" s="120">
        <v>210.55317116818435</v>
      </c>
      <c r="E72" s="120">
        <v>224.0476486079001</v>
      </c>
      <c r="F72" s="120">
        <v>225.42003358637365</v>
      </c>
      <c r="G72" s="120">
        <v>229.5945573399849</v>
      </c>
      <c r="H72" s="120">
        <v>233.4903972432821</v>
      </c>
      <c r="I72" s="120">
        <v>237.22915625709769</v>
      </c>
      <c r="J72" s="120">
        <v>240.21973827255854</v>
      </c>
      <c r="K72" s="120">
        <v>242.81604335696855</v>
      </c>
      <c r="L72" s="120">
        <v>245.76285709449539</v>
      </c>
      <c r="M72" s="120">
        <v>247.04421447901967</v>
      </c>
      <c r="N72" s="120">
        <v>249.9300525573172</v>
      </c>
      <c r="O72" s="120">
        <v>255.15231792869523</v>
      </c>
      <c r="P72" s="120">
        <v>258.2931052965597</v>
      </c>
      <c r="Q72" s="120">
        <v>259.46068806162862</v>
      </c>
    </row>
    <row r="73" spans="1:17" ht="12" customHeight="1" x14ac:dyDescent="0.25">
      <c r="A73" s="87" t="s">
        <v>51</v>
      </c>
      <c r="B73" s="120">
        <v>518.44231948741322</v>
      </c>
      <c r="C73" s="120">
        <v>521.53058876588352</v>
      </c>
      <c r="D73" s="120">
        <v>524.12122643186672</v>
      </c>
      <c r="E73" s="120">
        <v>526.5027924830664</v>
      </c>
      <c r="F73" s="120">
        <v>529.01788267215795</v>
      </c>
      <c r="G73" s="120">
        <v>531.43088040654322</v>
      </c>
      <c r="H73" s="120">
        <v>533.51726426025027</v>
      </c>
      <c r="I73" s="120">
        <v>535.52744154301524</v>
      </c>
      <c r="J73" s="120">
        <v>536.11460477207413</v>
      </c>
      <c r="K73" s="120">
        <v>536.08062078523551</v>
      </c>
      <c r="L73" s="120">
        <v>537.04873511921528</v>
      </c>
      <c r="M73" s="120">
        <v>542.83971393842705</v>
      </c>
      <c r="N73" s="120">
        <v>548.97339189196566</v>
      </c>
      <c r="O73" s="120">
        <v>554.99013153845556</v>
      </c>
      <c r="P73" s="120">
        <v>561.97854285308199</v>
      </c>
      <c r="Q73" s="120">
        <v>566.14788107749996</v>
      </c>
    </row>
    <row r="74" spans="1:17" ht="12.95" customHeight="1" x14ac:dyDescent="0.25">
      <c r="A74" s="40" t="s">
        <v>129</v>
      </c>
      <c r="B74" s="119"/>
      <c r="C74" s="119"/>
      <c r="D74" s="119"/>
      <c r="E74" s="119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</row>
    <row r="75" spans="1:17" ht="12" customHeight="1" x14ac:dyDescent="0.25">
      <c r="A75" s="87" t="s">
        <v>29</v>
      </c>
      <c r="B75" s="120">
        <v>1535.0491493818522</v>
      </c>
      <c r="C75" s="120">
        <v>1566.4283292218418</v>
      </c>
      <c r="D75" s="120">
        <v>1594.8901499872622</v>
      </c>
      <c r="E75" s="120">
        <v>1621.4890573025823</v>
      </c>
      <c r="F75" s="120">
        <v>1647.4467984823527</v>
      </c>
      <c r="G75" s="120">
        <v>1672.1772710834689</v>
      </c>
      <c r="H75" s="120">
        <v>1695.0726446734604</v>
      </c>
      <c r="I75" s="120">
        <v>1717.0024247119579</v>
      </c>
      <c r="J75" s="120">
        <v>1733.6856501595917</v>
      </c>
      <c r="K75" s="120">
        <v>1747.6923624916997</v>
      </c>
      <c r="L75" s="120">
        <v>1764.371515379182</v>
      </c>
      <c r="M75" s="120">
        <v>1785.0424850086119</v>
      </c>
      <c r="N75" s="120">
        <v>1803.3239829106799</v>
      </c>
      <c r="O75" s="120">
        <v>1824.3280497910823</v>
      </c>
      <c r="P75" s="120">
        <v>1845.0656295687575</v>
      </c>
      <c r="Q75" s="120">
        <v>1866.2498851797411</v>
      </c>
    </row>
    <row r="76" spans="1:17" ht="12" customHeight="1" x14ac:dyDescent="0.25">
      <c r="A76" s="87" t="s">
        <v>28</v>
      </c>
      <c r="B76" s="120">
        <v>615.94975177606921</v>
      </c>
      <c r="C76" s="120">
        <v>628.54087828244951</v>
      </c>
      <c r="D76" s="120">
        <v>639.96139302141762</v>
      </c>
      <c r="E76" s="120">
        <v>650.63440004857614</v>
      </c>
      <c r="F76" s="120">
        <v>661.05013445211966</v>
      </c>
      <c r="G76" s="120">
        <v>670.97341831967333</v>
      </c>
      <c r="H76" s="120">
        <v>680.16035522345521</v>
      </c>
      <c r="I76" s="120">
        <v>688.95984061886145</v>
      </c>
      <c r="J76" s="120">
        <v>695.65410742942709</v>
      </c>
      <c r="K76" s="120">
        <v>701.27440368354712</v>
      </c>
      <c r="L76" s="120">
        <v>707.9670363494248</v>
      </c>
      <c r="M76" s="120">
        <v>714.25512807419022</v>
      </c>
      <c r="N76" s="120">
        <v>719.58442670888701</v>
      </c>
      <c r="O76" s="120">
        <v>726.00617615343208</v>
      </c>
      <c r="P76" s="120">
        <v>732.32099568967874</v>
      </c>
      <c r="Q76" s="120">
        <v>738.8150471865182</v>
      </c>
    </row>
    <row r="77" spans="1:17" ht="12.95" customHeight="1" x14ac:dyDescent="0.25">
      <c r="A77" s="40" t="s">
        <v>128</v>
      </c>
      <c r="B77" s="119"/>
      <c r="C77" s="119"/>
      <c r="D77" s="119"/>
      <c r="E77" s="119"/>
      <c r="F77" s="119"/>
      <c r="G77" s="119"/>
      <c r="H77" s="119"/>
      <c r="I77" s="119"/>
      <c r="J77" s="119"/>
      <c r="K77" s="119"/>
      <c r="L77" s="119"/>
      <c r="M77" s="119"/>
      <c r="N77" s="119"/>
      <c r="O77" s="119"/>
      <c r="P77" s="119"/>
      <c r="Q77" s="119"/>
    </row>
    <row r="78" spans="1:17" ht="12" customHeight="1" x14ac:dyDescent="0.25">
      <c r="A78" s="54" t="s">
        <v>50</v>
      </c>
      <c r="B78" s="118">
        <v>552.07948614349243</v>
      </c>
      <c r="C78" s="118">
        <v>552.46447031978551</v>
      </c>
      <c r="D78" s="118">
        <v>552.55809441157589</v>
      </c>
      <c r="E78" s="118">
        <v>552.63063943252803</v>
      </c>
      <c r="F78" s="118">
        <v>553.01189927854955</v>
      </c>
      <c r="G78" s="118">
        <v>553.430299912343</v>
      </c>
      <c r="H78" s="118">
        <v>553.63437005465505</v>
      </c>
      <c r="I78" s="118">
        <v>553.87046155898258</v>
      </c>
      <c r="J78" s="118">
        <v>552.73735477747869</v>
      </c>
      <c r="K78" s="118">
        <v>551.0611890864825</v>
      </c>
      <c r="L78" s="118">
        <v>550.50112838130656</v>
      </c>
      <c r="M78" s="118">
        <v>549.72918078767054</v>
      </c>
      <c r="N78" s="118">
        <v>548.44675140322943</v>
      </c>
      <c r="O78" s="118">
        <v>548.1998915867814</v>
      </c>
      <c r="P78" s="118">
        <v>548.04800404480318</v>
      </c>
      <c r="Q78" s="118">
        <v>548.18835507004394</v>
      </c>
    </row>
    <row r="79" spans="1:17" ht="12" customHeight="1" x14ac:dyDescent="0.25">
      <c r="A79" s="49" t="s">
        <v>26</v>
      </c>
      <c r="B79" s="117">
        <v>28.047243852711961</v>
      </c>
      <c r="C79" s="117">
        <v>28.457377356645228</v>
      </c>
      <c r="D79" s="117">
        <v>28.823572388557935</v>
      </c>
      <c r="E79" s="117">
        <v>29.163881580699673</v>
      </c>
      <c r="F79" s="117">
        <v>29.49929396020525</v>
      </c>
      <c r="G79" s="117">
        <v>29.818428100930376</v>
      </c>
      <c r="H79" s="117">
        <v>30.109879770496224</v>
      </c>
      <c r="I79" s="117">
        <v>30.388682962533185</v>
      </c>
      <c r="J79" s="117">
        <v>30.578903563973938</v>
      </c>
      <c r="K79" s="117">
        <v>30.726116819575402</v>
      </c>
      <c r="L79" s="117">
        <v>30.924034073502398</v>
      </c>
      <c r="M79" s="117">
        <v>31.13111864789737</v>
      </c>
      <c r="N79" s="117">
        <v>31.298619832939174</v>
      </c>
      <c r="O79" s="117">
        <v>31.515611603717751</v>
      </c>
      <c r="P79" s="117">
        <v>31.729660496134489</v>
      </c>
      <c r="Q79" s="117">
        <v>31.953006403553122</v>
      </c>
    </row>
    <row r="80" spans="1:17" s="28" customFormat="1" ht="12" customHeight="1" x14ac:dyDescent="0.25"/>
    <row r="81" spans="1:17" ht="12.95" customHeight="1" x14ac:dyDescent="0.25">
      <c r="A81" s="111" t="s">
        <v>133</v>
      </c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0"/>
      <c r="P81" s="110"/>
      <c r="Q81" s="110"/>
    </row>
    <row r="82" spans="1:17" ht="12.95" customHeight="1" x14ac:dyDescent="0.25">
      <c r="A82" s="40" t="s">
        <v>130</v>
      </c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</row>
    <row r="83" spans="1:17" ht="12" customHeight="1" x14ac:dyDescent="0.25">
      <c r="A83" s="87" t="s">
        <v>33</v>
      </c>
      <c r="B83" s="109">
        <f t="shared" ref="B83:P83" si="24">IF(B18=0,0,1000000*B18/B31)</f>
        <v>45.874726216899859</v>
      </c>
      <c r="C83" s="109">
        <f t="shared" si="24"/>
        <v>45.135458179367475</v>
      </c>
      <c r="D83" s="109">
        <f t="shared" si="24"/>
        <v>44.265959704372897</v>
      </c>
      <c r="E83" s="109">
        <f t="shared" si="24"/>
        <v>43.389151019231683</v>
      </c>
      <c r="F83" s="109">
        <f t="shared" si="24"/>
        <v>42.610818126477156</v>
      </c>
      <c r="G83" s="109">
        <f t="shared" si="24"/>
        <v>41.792163660466358</v>
      </c>
      <c r="H83" s="109">
        <f t="shared" si="24"/>
        <v>40.85405187606878</v>
      </c>
      <c r="I83" s="109">
        <f t="shared" si="24"/>
        <v>39.965371188707209</v>
      </c>
      <c r="J83" s="109">
        <f t="shared" si="24"/>
        <v>39.012679427228306</v>
      </c>
      <c r="K83" s="109">
        <f t="shared" si="24"/>
        <v>38.106052096127002</v>
      </c>
      <c r="L83" s="109">
        <f t="shared" si="24"/>
        <v>37.117949831309993</v>
      </c>
      <c r="M83" s="109">
        <f t="shared" si="24"/>
        <v>36.182585755337378</v>
      </c>
      <c r="N83" s="109">
        <f t="shared" si="24"/>
        <v>35.119804641920183</v>
      </c>
      <c r="O83" s="109">
        <f t="shared" si="24"/>
        <v>33.980908102927316</v>
      </c>
      <c r="P83" s="109">
        <f t="shared" si="24"/>
        <v>33.096122043489025</v>
      </c>
      <c r="Q83" s="109">
        <f t="shared" ref="Q83" si="25">IF(Q18=0,0,1000000*Q18/Q31)</f>
        <v>32.103071079658832</v>
      </c>
    </row>
    <row r="84" spans="1:17" ht="12" customHeight="1" x14ac:dyDescent="0.25">
      <c r="A84" s="87" t="s">
        <v>53</v>
      </c>
      <c r="B84" s="109">
        <f t="shared" ref="B84:P84" si="26">IF(B19=0,0,1000000*B19/B32)</f>
        <v>307.2955671733888</v>
      </c>
      <c r="C84" s="109">
        <f t="shared" si="26"/>
        <v>302.25956886559283</v>
      </c>
      <c r="D84" s="109">
        <f t="shared" si="26"/>
        <v>295.44506944240692</v>
      </c>
      <c r="E84" s="109">
        <f t="shared" si="26"/>
        <v>288.44037404251549</v>
      </c>
      <c r="F84" s="109">
        <f t="shared" si="26"/>
        <v>281.35336156245853</v>
      </c>
      <c r="G84" s="109">
        <f t="shared" si="26"/>
        <v>274.13474554753503</v>
      </c>
      <c r="H84" s="109">
        <f t="shared" si="26"/>
        <v>267.21942479204534</v>
      </c>
      <c r="I84" s="109">
        <f t="shared" si="26"/>
        <v>258.95206740931417</v>
      </c>
      <c r="J84" s="109">
        <f t="shared" si="26"/>
        <v>250.34191543880476</v>
      </c>
      <c r="K84" s="109">
        <f t="shared" si="26"/>
        <v>242.7399442032424</v>
      </c>
      <c r="L84" s="109">
        <f t="shared" si="26"/>
        <v>233.81648171314697</v>
      </c>
      <c r="M84" s="109">
        <f t="shared" si="26"/>
        <v>224.93560811844287</v>
      </c>
      <c r="N84" s="109">
        <f t="shared" si="26"/>
        <v>213.59453489046402</v>
      </c>
      <c r="O84" s="109">
        <f t="shared" si="26"/>
        <v>201.04191719161784</v>
      </c>
      <c r="P84" s="109">
        <f t="shared" si="26"/>
        <v>190.10017563148415</v>
      </c>
      <c r="Q84" s="109">
        <f t="shared" ref="Q84" si="27">IF(Q19=0,0,1000000*Q19/Q32)</f>
        <v>175.36861521267861</v>
      </c>
    </row>
    <row r="85" spans="1:17" ht="12" customHeight="1" x14ac:dyDescent="0.25">
      <c r="A85" s="87" t="s">
        <v>52</v>
      </c>
      <c r="B85" s="109">
        <f t="shared" ref="B85:P85" si="28">IF(B20=0,0,1000000*B20/B33)</f>
        <v>1829.0714011805057</v>
      </c>
      <c r="C85" s="109">
        <f t="shared" si="28"/>
        <v>1805.9315384845675</v>
      </c>
      <c r="D85" s="109">
        <f t="shared" si="28"/>
        <v>1776.5514919478899</v>
      </c>
      <c r="E85" s="109">
        <f t="shared" si="28"/>
        <v>1746.5397916889722</v>
      </c>
      <c r="F85" s="109">
        <f t="shared" si="28"/>
        <v>1717.908777863008</v>
      </c>
      <c r="G85" s="109">
        <f t="shared" si="28"/>
        <v>1690.4251843977854</v>
      </c>
      <c r="H85" s="109">
        <f t="shared" si="28"/>
        <v>1660.4247859681827</v>
      </c>
      <c r="I85" s="109">
        <f t="shared" si="28"/>
        <v>1627.8220536654405</v>
      </c>
      <c r="J85" s="109">
        <f t="shared" si="28"/>
        <v>1597.0260185938403</v>
      </c>
      <c r="K85" s="109">
        <f t="shared" si="28"/>
        <v>1567.0465473727613</v>
      </c>
      <c r="L85" s="109">
        <f t="shared" si="28"/>
        <v>1532.6690599552699</v>
      </c>
      <c r="M85" s="109">
        <f t="shared" si="28"/>
        <v>1500.3468492438262</v>
      </c>
      <c r="N85" s="109">
        <f t="shared" si="28"/>
        <v>1454.4831613060885</v>
      </c>
      <c r="O85" s="109">
        <f t="shared" si="28"/>
        <v>1399.4002268875195</v>
      </c>
      <c r="P85" s="109">
        <f t="shared" si="28"/>
        <v>1336.0149303961168</v>
      </c>
      <c r="Q85" s="109">
        <f t="shared" ref="Q85" si="29">IF(Q20=0,0,1000000*Q20/Q33)</f>
        <v>1258.3812964270035</v>
      </c>
    </row>
    <row r="86" spans="1:17" ht="12" customHeight="1" x14ac:dyDescent="0.25">
      <c r="A86" s="87" t="s">
        <v>51</v>
      </c>
      <c r="B86" s="109">
        <f t="shared" ref="B86:P86" si="30">IF(B21=0,0,1000000*B21/B34)</f>
        <v>523.2003912610528</v>
      </c>
      <c r="C86" s="109">
        <f t="shared" si="30"/>
        <v>515.8066368764047</v>
      </c>
      <c r="D86" s="109">
        <f t="shared" si="30"/>
        <v>505.1123723416602</v>
      </c>
      <c r="E86" s="109">
        <f t="shared" si="30"/>
        <v>494.51845202985288</v>
      </c>
      <c r="F86" s="109">
        <f t="shared" si="30"/>
        <v>485.22930545219396</v>
      </c>
      <c r="G86" s="109">
        <f t="shared" si="30"/>
        <v>476.43046705659867</v>
      </c>
      <c r="H86" s="109">
        <f t="shared" si="30"/>
        <v>467.22127648511105</v>
      </c>
      <c r="I86" s="109">
        <f t="shared" si="30"/>
        <v>457.24530179160752</v>
      </c>
      <c r="J86" s="109">
        <f t="shared" si="30"/>
        <v>447.57831408477193</v>
      </c>
      <c r="K86" s="109">
        <f t="shared" si="30"/>
        <v>438.86155251662933</v>
      </c>
      <c r="L86" s="109">
        <f t="shared" si="30"/>
        <v>429.79121468868766</v>
      </c>
      <c r="M86" s="109">
        <f t="shared" si="30"/>
        <v>421.49871081075844</v>
      </c>
      <c r="N86" s="109">
        <f t="shared" si="30"/>
        <v>410.10430862115555</v>
      </c>
      <c r="O86" s="109">
        <f t="shared" si="30"/>
        <v>396.77173407265224</v>
      </c>
      <c r="P86" s="109">
        <f t="shared" si="30"/>
        <v>383.2916468344651</v>
      </c>
      <c r="Q86" s="109">
        <f t="shared" ref="Q86" si="31">IF(Q21=0,0,1000000*Q21/Q34)</f>
        <v>366.07814088138622</v>
      </c>
    </row>
    <row r="87" spans="1:17" ht="12.95" customHeight="1" x14ac:dyDescent="0.25">
      <c r="A87" s="40" t="s">
        <v>129</v>
      </c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</row>
    <row r="88" spans="1:17" ht="12" customHeight="1" x14ac:dyDescent="0.25">
      <c r="A88" s="87" t="s">
        <v>29</v>
      </c>
      <c r="B88" s="109">
        <f t="shared" ref="B88:P88" si="32">IF(B23=0,0,1000000*B23/B36)</f>
        <v>330.23668152888746</v>
      </c>
      <c r="C88" s="109">
        <f t="shared" si="32"/>
        <v>324.64393682308742</v>
      </c>
      <c r="D88" s="109">
        <f t="shared" si="32"/>
        <v>317.52783728750774</v>
      </c>
      <c r="E88" s="109">
        <f t="shared" si="32"/>
        <v>310.25168776135177</v>
      </c>
      <c r="F88" s="109">
        <f t="shared" si="32"/>
        <v>303.39130204420911</v>
      </c>
      <c r="G88" s="109">
        <f t="shared" si="32"/>
        <v>295.0684971530585</v>
      </c>
      <c r="H88" s="109">
        <f t="shared" si="32"/>
        <v>285.44028102642346</v>
      </c>
      <c r="I88" s="109">
        <f t="shared" si="32"/>
        <v>277.34504954717971</v>
      </c>
      <c r="J88" s="109">
        <f t="shared" si="32"/>
        <v>268.61335145851962</v>
      </c>
      <c r="K88" s="109">
        <f t="shared" si="32"/>
        <v>258.30561340436731</v>
      </c>
      <c r="L88" s="109">
        <f t="shared" si="32"/>
        <v>247.71170251720545</v>
      </c>
      <c r="M88" s="109">
        <f t="shared" si="32"/>
        <v>236.3945448057799</v>
      </c>
      <c r="N88" s="109">
        <f t="shared" si="32"/>
        <v>220.47125091596718</v>
      </c>
      <c r="O88" s="109">
        <f t="shared" si="32"/>
        <v>201.48425136875011</v>
      </c>
      <c r="P88" s="109">
        <f t="shared" si="32"/>
        <v>177.33359000064226</v>
      </c>
      <c r="Q88" s="109">
        <f t="shared" ref="Q88" si="33">IF(Q23=0,0,1000000*Q23/Q36)</f>
        <v>145.92123315721142</v>
      </c>
    </row>
    <row r="89" spans="1:17" ht="12" customHeight="1" x14ac:dyDescent="0.25">
      <c r="A89" s="87" t="s">
        <v>28</v>
      </c>
      <c r="B89" s="109">
        <f t="shared" ref="B89:P89" si="34">IF(B24=0,0,1000000*B24/B37)</f>
        <v>353.34369173501926</v>
      </c>
      <c r="C89" s="109">
        <f t="shared" si="34"/>
        <v>348.07530414567367</v>
      </c>
      <c r="D89" s="109">
        <f t="shared" si="34"/>
        <v>340.30907918607369</v>
      </c>
      <c r="E89" s="109">
        <f t="shared" si="34"/>
        <v>330.68946814643385</v>
      </c>
      <c r="F89" s="109">
        <f t="shared" si="34"/>
        <v>318.61297604805867</v>
      </c>
      <c r="G89" s="109">
        <f t="shared" si="34"/>
        <v>306.70416052912157</v>
      </c>
      <c r="H89" s="109">
        <f t="shared" si="34"/>
        <v>297.21013358968742</v>
      </c>
      <c r="I89" s="109">
        <f t="shared" si="34"/>
        <v>287.52012312456827</v>
      </c>
      <c r="J89" s="109">
        <f t="shared" si="34"/>
        <v>276.48495771890674</v>
      </c>
      <c r="K89" s="109">
        <f t="shared" si="34"/>
        <v>264.58676931445331</v>
      </c>
      <c r="L89" s="109">
        <f t="shared" si="34"/>
        <v>252.26821269719923</v>
      </c>
      <c r="M89" s="109">
        <f t="shared" si="34"/>
        <v>236.68248829778969</v>
      </c>
      <c r="N89" s="109">
        <f t="shared" si="34"/>
        <v>218.22440237725044</v>
      </c>
      <c r="O89" s="109">
        <f t="shared" si="34"/>
        <v>198.85454701801615</v>
      </c>
      <c r="P89" s="109">
        <f t="shared" si="34"/>
        <v>177.92748252576149</v>
      </c>
      <c r="Q89" s="109">
        <f t="shared" ref="Q89" si="35">IF(Q24=0,0,1000000*Q24/Q37)</f>
        <v>154.13540893204859</v>
      </c>
    </row>
    <row r="90" spans="1:17" ht="12.95" customHeight="1" x14ac:dyDescent="0.25">
      <c r="A90" s="40" t="s">
        <v>128</v>
      </c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</row>
    <row r="91" spans="1:17" ht="12" customHeight="1" x14ac:dyDescent="0.25">
      <c r="A91" s="54" t="s">
        <v>50</v>
      </c>
      <c r="B91" s="53">
        <f t="shared" ref="B91:P91" si="36">IF(B26=0,0,1000000*B26/B39)</f>
        <v>62.004454004230169</v>
      </c>
      <c r="C91" s="53">
        <f t="shared" si="36"/>
        <v>61.475077093948379</v>
      </c>
      <c r="D91" s="53">
        <f t="shared" si="36"/>
        <v>60.575350479820969</v>
      </c>
      <c r="E91" s="53">
        <f t="shared" si="36"/>
        <v>59.315281926963209</v>
      </c>
      <c r="F91" s="53">
        <f t="shared" si="36"/>
        <v>57.704887881222575</v>
      </c>
      <c r="G91" s="53">
        <f t="shared" si="36"/>
        <v>55.939158340537716</v>
      </c>
      <c r="H91" s="53">
        <f t="shared" si="36"/>
        <v>54.497219230453062</v>
      </c>
      <c r="I91" s="53">
        <f t="shared" si="36"/>
        <v>53.0935477667363</v>
      </c>
      <c r="J91" s="53">
        <f t="shared" si="36"/>
        <v>51.430362854862409</v>
      </c>
      <c r="K91" s="53">
        <f t="shared" si="36"/>
        <v>49.434102276234341</v>
      </c>
      <c r="L91" s="53">
        <f t="shared" si="36"/>
        <v>46.524959202291242</v>
      </c>
      <c r="M91" s="53">
        <f t="shared" si="36"/>
        <v>42.091428507767269</v>
      </c>
      <c r="N91" s="53">
        <f t="shared" si="36"/>
        <v>35.552993012944725</v>
      </c>
      <c r="O91" s="53">
        <f t="shared" si="36"/>
        <v>29.008066245255385</v>
      </c>
      <c r="P91" s="53">
        <f t="shared" si="36"/>
        <v>22.424316582340317</v>
      </c>
      <c r="Q91" s="53">
        <f t="shared" ref="Q91" si="37">IF(Q26=0,0,1000000*Q26/Q39)</f>
        <v>15.823939852754981</v>
      </c>
    </row>
    <row r="92" spans="1:17" ht="12" customHeight="1" x14ac:dyDescent="0.25">
      <c r="A92" s="49" t="s">
        <v>26</v>
      </c>
      <c r="B92" s="48">
        <f t="shared" ref="B92:P92" si="38">IF(B27=0,0,1000000*B27/B40)</f>
        <v>10134.90240395283</v>
      </c>
      <c r="C92" s="48">
        <f t="shared" si="38"/>
        <v>10045.903732784886</v>
      </c>
      <c r="D92" s="48">
        <f t="shared" si="38"/>
        <v>9922.6867190505654</v>
      </c>
      <c r="E92" s="48">
        <f t="shared" si="38"/>
        <v>9777.7850707984926</v>
      </c>
      <c r="F92" s="48">
        <f t="shared" si="38"/>
        <v>9625.5905883151336</v>
      </c>
      <c r="G92" s="48">
        <f t="shared" si="38"/>
        <v>9461.726904100442</v>
      </c>
      <c r="H92" s="48">
        <f t="shared" si="38"/>
        <v>9299.5057739062431</v>
      </c>
      <c r="I92" s="48">
        <f t="shared" si="38"/>
        <v>9135.9911804216335</v>
      </c>
      <c r="J92" s="48">
        <f t="shared" si="38"/>
        <v>8961.4668691424995</v>
      </c>
      <c r="K92" s="48">
        <f t="shared" si="38"/>
        <v>8768.2679448774434</v>
      </c>
      <c r="L92" s="48">
        <f t="shared" si="38"/>
        <v>8536.0045909183846</v>
      </c>
      <c r="M92" s="48">
        <f t="shared" si="38"/>
        <v>8359.404201214611</v>
      </c>
      <c r="N92" s="48">
        <f t="shared" si="38"/>
        <v>8119.6608631514209</v>
      </c>
      <c r="O92" s="48">
        <f t="shared" si="38"/>
        <v>7866.574399316105</v>
      </c>
      <c r="P92" s="48">
        <f t="shared" si="38"/>
        <v>7582.9184119856345</v>
      </c>
      <c r="Q92" s="48">
        <f t="shared" ref="Q92" si="39">IF(Q27=0,0,1000000*Q27/Q40)</f>
        <v>7245.2047367388532</v>
      </c>
    </row>
    <row r="93" spans="1:17" s="28" customFormat="1" ht="12" customHeight="1" x14ac:dyDescent="0.25"/>
    <row r="94" spans="1:17" ht="12.95" customHeight="1" x14ac:dyDescent="0.25">
      <c r="A94" s="111" t="s">
        <v>132</v>
      </c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</row>
    <row r="95" spans="1:17" ht="12.95" customHeight="1" x14ac:dyDescent="0.25">
      <c r="A95" s="40" t="s">
        <v>130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</row>
    <row r="96" spans="1:17" ht="12" customHeight="1" x14ac:dyDescent="0.25">
      <c r="A96" s="87" t="s">
        <v>33</v>
      </c>
      <c r="B96" s="109"/>
      <c r="C96" s="109">
        <v>37.652091166715984</v>
      </c>
      <c r="D96" s="109">
        <v>36.273098982583384</v>
      </c>
      <c r="E96" s="109">
        <v>35.714349842784237</v>
      </c>
      <c r="F96" s="109">
        <v>35.207778535031757</v>
      </c>
      <c r="G96" s="109">
        <v>34.735184175030994</v>
      </c>
      <c r="H96" s="109">
        <v>34.513964008548534</v>
      </c>
      <c r="I96" s="109">
        <v>34.499645702292611</v>
      </c>
      <c r="J96" s="109">
        <v>34.270273447566304</v>
      </c>
      <c r="K96" s="109">
        <v>34.011834008103691</v>
      </c>
      <c r="L96" s="109">
        <v>33.392727984919276</v>
      </c>
      <c r="M96" s="109">
        <v>32.654267960850135</v>
      </c>
      <c r="N96" s="109">
        <v>31.610112167316899</v>
      </c>
      <c r="O96" s="109">
        <v>30.051622063670823</v>
      </c>
      <c r="P96" s="109">
        <v>28.310337707476929</v>
      </c>
      <c r="Q96" s="109">
        <v>26.617588624382705</v>
      </c>
    </row>
    <row r="97" spans="1:17" ht="12" customHeight="1" x14ac:dyDescent="0.25">
      <c r="A97" s="87" t="s">
        <v>53</v>
      </c>
      <c r="B97" s="109"/>
      <c r="C97" s="109">
        <v>243.51594525465615</v>
      </c>
      <c r="D97" s="109">
        <v>231.87501412142262</v>
      </c>
      <c r="E97" s="109">
        <v>228.01461304779437</v>
      </c>
      <c r="F97" s="109">
        <v>225.57299321517266</v>
      </c>
      <c r="G97" s="109">
        <v>221.24898568288035</v>
      </c>
      <c r="H97" s="109">
        <v>216.23016477095476</v>
      </c>
      <c r="I97" s="109">
        <v>212.74347768830151</v>
      </c>
      <c r="J97" s="109">
        <v>203.95892517080969</v>
      </c>
      <c r="K97" s="109">
        <v>198.7742163402566</v>
      </c>
      <c r="L97" s="109">
        <v>192.24630189380127</v>
      </c>
      <c r="M97" s="109">
        <v>178.52784737699369</v>
      </c>
      <c r="N97" s="109">
        <v>164.86180937696989</v>
      </c>
      <c r="O97" s="109">
        <v>145.97881940747848</v>
      </c>
      <c r="P97" s="109">
        <v>124.27348147778811</v>
      </c>
      <c r="Q97" s="109">
        <v>101.38203401590843</v>
      </c>
    </row>
    <row r="98" spans="1:17" ht="12" customHeight="1" x14ac:dyDescent="0.25">
      <c r="A98" s="87" t="s">
        <v>52</v>
      </c>
      <c r="B98" s="109"/>
      <c r="C98" s="109">
        <v>1649.6340719970358</v>
      </c>
      <c r="D98" s="109">
        <v>1585.2050373404861</v>
      </c>
      <c r="E98" s="109">
        <v>1548.9576342619075</v>
      </c>
      <c r="F98" s="109">
        <v>1494.1028597133793</v>
      </c>
      <c r="G98" s="109">
        <v>1472.2362810251259</v>
      </c>
      <c r="H98" s="109">
        <v>1450.2548191941826</v>
      </c>
      <c r="I98" s="109">
        <v>1426.1478081561365</v>
      </c>
      <c r="J98" s="109">
        <v>1405.319557077526</v>
      </c>
      <c r="K98" s="109">
        <v>1388.3577187289329</v>
      </c>
      <c r="L98" s="109">
        <v>1356.844270211732</v>
      </c>
      <c r="M98" s="109">
        <v>1297.72988257677</v>
      </c>
      <c r="N98" s="109">
        <v>1184.9682914076116</v>
      </c>
      <c r="O98" s="109">
        <v>1077.590395008921</v>
      </c>
      <c r="P98" s="109">
        <v>949.75809254100113</v>
      </c>
      <c r="Q98" s="109">
        <v>836.995180971438</v>
      </c>
    </row>
    <row r="99" spans="1:17" ht="12" customHeight="1" x14ac:dyDescent="0.25">
      <c r="A99" s="87" t="s">
        <v>51</v>
      </c>
      <c r="B99" s="109"/>
      <c r="C99" s="109">
        <v>451.24528073097298</v>
      </c>
      <c r="D99" s="109">
        <v>430.24970846590855</v>
      </c>
      <c r="E99" s="109">
        <v>423.19362877361777</v>
      </c>
      <c r="F99" s="109">
        <v>417.59566045050349</v>
      </c>
      <c r="G99" s="109">
        <v>413.15326615075077</v>
      </c>
      <c r="H99" s="109">
        <v>407.76807254681984</v>
      </c>
      <c r="I99" s="109">
        <v>400.92702789681948</v>
      </c>
      <c r="J99" s="109">
        <v>399.59969983354176</v>
      </c>
      <c r="K99" s="109">
        <v>396.5734766537247</v>
      </c>
      <c r="L99" s="109">
        <v>386.75312431795231</v>
      </c>
      <c r="M99" s="109">
        <v>372.22420966902928</v>
      </c>
      <c r="N99" s="109">
        <v>350.96793369904043</v>
      </c>
      <c r="O99" s="109">
        <v>321.17249744833401</v>
      </c>
      <c r="P99" s="109">
        <v>291.12285197136043</v>
      </c>
      <c r="Q99" s="109">
        <v>263.85179205422361</v>
      </c>
    </row>
    <row r="100" spans="1:17" ht="12.95" customHeight="1" x14ac:dyDescent="0.25">
      <c r="A100" s="40" t="s">
        <v>129</v>
      </c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</row>
    <row r="101" spans="1:17" ht="12" customHeight="1" x14ac:dyDescent="0.25">
      <c r="A101" s="87" t="s">
        <v>29</v>
      </c>
      <c r="B101" s="109"/>
      <c r="C101" s="109">
        <v>303.3021513574248</v>
      </c>
      <c r="D101" s="109">
        <v>295.54197362724545</v>
      </c>
      <c r="E101" s="109">
        <v>290.61483982849586</v>
      </c>
      <c r="F101" s="109">
        <v>286.569632646326</v>
      </c>
      <c r="G101" s="109">
        <v>277.40310159502849</v>
      </c>
      <c r="H101" s="109">
        <v>267.4326390916973</v>
      </c>
      <c r="I101" s="109">
        <v>255.82766427500115</v>
      </c>
      <c r="J101" s="109">
        <v>246.60282810688639</v>
      </c>
      <c r="K101" s="109">
        <v>234.25220235018577</v>
      </c>
      <c r="L101" s="109">
        <v>219.78316172620978</v>
      </c>
      <c r="M101" s="109">
        <v>204.22097596602447</v>
      </c>
      <c r="N101" s="109">
        <v>176.96692223691346</v>
      </c>
      <c r="O101" s="109">
        <v>151.6198302054683</v>
      </c>
      <c r="P101" s="109">
        <v>122.95533904248614</v>
      </c>
      <c r="Q101" s="109">
        <v>90.465333918840187</v>
      </c>
    </row>
    <row r="102" spans="1:17" ht="12" customHeight="1" x14ac:dyDescent="0.25">
      <c r="A102" s="87" t="s">
        <v>28</v>
      </c>
      <c r="B102" s="109"/>
      <c r="C102" s="109">
        <v>328.86865541380428</v>
      </c>
      <c r="D102" s="109">
        <v>317.50823770860814</v>
      </c>
      <c r="E102" s="109">
        <v>308.93188292316773</v>
      </c>
      <c r="F102" s="109">
        <v>296.87051063199152</v>
      </c>
      <c r="G102" s="109">
        <v>288.49915636766707</v>
      </c>
      <c r="H102" s="109">
        <v>280.95555246540818</v>
      </c>
      <c r="I102" s="109">
        <v>268.55232435489484</v>
      </c>
      <c r="J102" s="109">
        <v>255.17151511597524</v>
      </c>
      <c r="K102" s="109">
        <v>241.21375583681896</v>
      </c>
      <c r="L102" s="109">
        <v>224.2328984967867</v>
      </c>
      <c r="M102" s="109">
        <v>205.58845513407712</v>
      </c>
      <c r="N102" s="109">
        <v>185.13077270064119</v>
      </c>
      <c r="O102" s="109">
        <v>164.74481508425222</v>
      </c>
      <c r="P102" s="109">
        <v>141.42889560527775</v>
      </c>
      <c r="Q102" s="109">
        <v>107.81676332787848</v>
      </c>
    </row>
    <row r="103" spans="1:17" ht="12.95" customHeight="1" x14ac:dyDescent="0.25">
      <c r="A103" s="40" t="s">
        <v>128</v>
      </c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</row>
    <row r="104" spans="1:17" ht="12" customHeight="1" x14ac:dyDescent="0.25">
      <c r="A104" s="54" t="s">
        <v>50</v>
      </c>
      <c r="B104" s="53"/>
      <c r="C104" s="53">
        <v>61.09418077187329</v>
      </c>
      <c r="D104" s="53">
        <v>60.181167752275968</v>
      </c>
      <c r="E104" s="53">
        <v>58.620832758116052</v>
      </c>
      <c r="F104" s="53">
        <v>56.930693798050328</v>
      </c>
      <c r="G104" s="53">
        <v>55.069528169621961</v>
      </c>
      <c r="H104" s="53">
        <v>53.978614611372407</v>
      </c>
      <c r="I104" s="53">
        <v>52.240172912714655</v>
      </c>
      <c r="J104" s="53">
        <v>50.603276111937184</v>
      </c>
      <c r="K104" s="53">
        <v>48.075417046842652</v>
      </c>
      <c r="L104" s="53">
        <v>44.500002471899414</v>
      </c>
      <c r="M104" s="53">
        <v>38.56552420591499</v>
      </c>
      <c r="N104" s="53">
        <v>30.856444413658238</v>
      </c>
      <c r="O104" s="53">
        <v>25.158708283974118</v>
      </c>
      <c r="P104" s="53">
        <v>17.687586232048094</v>
      </c>
      <c r="Q104" s="53">
        <v>11.608765658621806</v>
      </c>
    </row>
    <row r="105" spans="1:17" ht="12" customHeight="1" x14ac:dyDescent="0.25">
      <c r="A105" s="49" t="s">
        <v>26</v>
      </c>
      <c r="B105" s="48"/>
      <c r="C105" s="48">
        <v>9286.091818059831</v>
      </c>
      <c r="D105" s="48">
        <v>9028.4522763126606</v>
      </c>
      <c r="E105" s="48">
        <v>8847.2804459384788</v>
      </c>
      <c r="F105" s="48">
        <v>8730.6111810943621</v>
      </c>
      <c r="G105" s="48">
        <v>8610.7443958013428</v>
      </c>
      <c r="H105" s="48">
        <v>8560.1301478899495</v>
      </c>
      <c r="I105" s="48">
        <v>8505.1368139753686</v>
      </c>
      <c r="J105" s="48">
        <v>8360.7007523566681</v>
      </c>
      <c r="K105" s="48">
        <v>8057.3633351123808</v>
      </c>
      <c r="L105" s="48">
        <v>7741.8575487880044</v>
      </c>
      <c r="M105" s="48">
        <v>7300.2877902480104</v>
      </c>
      <c r="N105" s="48">
        <v>6900.7405564249957</v>
      </c>
      <c r="O105" s="48">
        <v>6439.289642374235</v>
      </c>
      <c r="P105" s="48">
        <v>6071.5153075187409</v>
      </c>
      <c r="Q105" s="48">
        <v>5656.5691368565285</v>
      </c>
    </row>
    <row r="106" spans="1:17" s="28" customFormat="1" ht="12" customHeight="1" x14ac:dyDescent="0.25"/>
    <row r="107" spans="1:17" ht="12.95" customHeight="1" x14ac:dyDescent="0.25">
      <c r="A107" s="111" t="s">
        <v>131</v>
      </c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</row>
    <row r="108" spans="1:17" ht="12.95" customHeight="1" x14ac:dyDescent="0.25">
      <c r="A108" s="40" t="s">
        <v>130</v>
      </c>
      <c r="B108" s="114"/>
      <c r="C108" s="114"/>
      <c r="D108" s="114"/>
      <c r="E108" s="114"/>
      <c r="F108" s="114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</row>
    <row r="109" spans="1:17" ht="12" customHeight="1" x14ac:dyDescent="0.25">
      <c r="A109" s="87" t="s">
        <v>33</v>
      </c>
      <c r="B109" s="115">
        <f>B31/RES_summary!B$6</f>
        <v>1.1778335440615384</v>
      </c>
      <c r="C109" s="115">
        <f>C31/RES_summary!C$6</f>
        <v>1.2035125504669475</v>
      </c>
      <c r="D109" s="115">
        <f>D31/RES_summary!D$6</f>
        <v>1.2324462132628968</v>
      </c>
      <c r="E109" s="115">
        <f>E31/RES_summary!E$6</f>
        <v>1.2606022389268028</v>
      </c>
      <c r="F109" s="115">
        <f>F31/RES_summary!F$6</f>
        <v>1.2701237242463141</v>
      </c>
      <c r="G109" s="115">
        <f>G31/RES_summary!G$6</f>
        <v>1.2805798313519299</v>
      </c>
      <c r="H109" s="115">
        <f>H31/RES_summary!H$6</f>
        <v>1.3045529424969595</v>
      </c>
      <c r="I109" s="115">
        <f>I31/RES_summary!I$6</f>
        <v>1.3258265553178918</v>
      </c>
      <c r="J109" s="115">
        <f>J31/RES_summary!J$6</f>
        <v>1.3598246829356264</v>
      </c>
      <c r="K109" s="115">
        <f>K31/RES_summary!K$6</f>
        <v>1.3962761646698238</v>
      </c>
      <c r="L109" s="115">
        <f>L31/RES_summary!L$6</f>
        <v>1.4482313622868972</v>
      </c>
      <c r="M109" s="115">
        <f>M31/RES_summary!M$6</f>
        <v>1.4987179362634868</v>
      </c>
      <c r="N109" s="115">
        <f>N31/RES_summary!N$6</f>
        <v>1.5428357280950522</v>
      </c>
      <c r="O109" s="115">
        <f>O31/RES_summary!O$6</f>
        <v>1.5923374961627739</v>
      </c>
      <c r="P109" s="115">
        <f>P31/RES_summary!P$6</f>
        <v>1.6751021692674306</v>
      </c>
      <c r="Q109" s="115">
        <f>Q31/RES_summary!Q$6</f>
        <v>1.7609741522205891</v>
      </c>
    </row>
    <row r="110" spans="1:17" ht="12" customHeight="1" x14ac:dyDescent="0.25">
      <c r="A110" s="87" t="s">
        <v>53</v>
      </c>
      <c r="B110" s="115">
        <f>B32/RES_summary!B$6</f>
        <v>0.77114685493410096</v>
      </c>
      <c r="C110" s="115">
        <f>C32/RES_summary!C$6</f>
        <v>0.76957593676142699</v>
      </c>
      <c r="D110" s="115">
        <f>D32/RES_summary!D$6</f>
        <v>0.77786419684943808</v>
      </c>
      <c r="E110" s="115">
        <f>E32/RES_summary!E$6</f>
        <v>0.7875632658908045</v>
      </c>
      <c r="F110" s="115">
        <f>F32/RES_summary!F$6</f>
        <v>0.7994467911542984</v>
      </c>
      <c r="G110" s="115">
        <f>G32/RES_summary!G$6</f>
        <v>0.81139984185814973</v>
      </c>
      <c r="H110" s="115">
        <f>H32/RES_summary!H$6</f>
        <v>0.81081077018591607</v>
      </c>
      <c r="I110" s="115">
        <f>I32/RES_summary!I$6</f>
        <v>0.83263067234186594</v>
      </c>
      <c r="J110" s="115">
        <f>J32/RES_summary!J$6</f>
        <v>0.85085239750891839</v>
      </c>
      <c r="K110" s="115">
        <f>K32/RES_summary!K$6</f>
        <v>0.85661351806462249</v>
      </c>
      <c r="L110" s="115">
        <f>L32/RES_summary!L$6</f>
        <v>0.87904838056743506</v>
      </c>
      <c r="M110" s="115">
        <f>M32/RES_summary!M$6</f>
        <v>0.90350313042424202</v>
      </c>
      <c r="N110" s="115">
        <f>N32/RES_summary!N$6</f>
        <v>0.94059976927098521</v>
      </c>
      <c r="O110" s="115">
        <f>O32/RES_summary!O$6</f>
        <v>0.99225234110938654</v>
      </c>
      <c r="P110" s="115">
        <f>P32/RES_summary!P$6</f>
        <v>1.046028504280293</v>
      </c>
      <c r="Q110" s="115">
        <f>Q32/RES_summary!Q$6</f>
        <v>1.1185524684437316</v>
      </c>
    </row>
    <row r="111" spans="1:17" ht="12" customHeight="1" x14ac:dyDescent="0.25">
      <c r="A111" s="87" t="s">
        <v>52</v>
      </c>
      <c r="B111" s="115">
        <f>B33/RES_summary!B$6</f>
        <v>0.20919912924009362</v>
      </c>
      <c r="C111" s="115">
        <f>C33/RES_summary!C$6</f>
        <v>0.22928641491556437</v>
      </c>
      <c r="D111" s="115">
        <f>D33/RES_summary!D$6</f>
        <v>0.2511317544414971</v>
      </c>
      <c r="E111" s="115">
        <f>E33/RES_summary!E$6</f>
        <v>0.27348848220858535</v>
      </c>
      <c r="F111" s="115">
        <f>F33/RES_summary!F$6</f>
        <v>0.29070356822883331</v>
      </c>
      <c r="G111" s="115">
        <f>G33/RES_summary!G$6</f>
        <v>0.30627733625913212</v>
      </c>
      <c r="H111" s="115">
        <f>H33/RES_summary!H$6</f>
        <v>0.32294142434560752</v>
      </c>
      <c r="I111" s="115">
        <f>I33/RES_summary!I$6</f>
        <v>0.34357934589338207</v>
      </c>
      <c r="J111" s="115">
        <f>J33/RES_summary!J$6</f>
        <v>0.35960776493918567</v>
      </c>
      <c r="K111" s="115">
        <f>K33/RES_summary!K$6</f>
        <v>0.37628537304225262</v>
      </c>
      <c r="L111" s="115">
        <f>L33/RES_summary!L$6</f>
        <v>0.39630231335574756</v>
      </c>
      <c r="M111" s="115">
        <f>M33/RES_summary!M$6</f>
        <v>0.41034192317022367</v>
      </c>
      <c r="N111" s="115">
        <f>N33/RES_summary!N$6</f>
        <v>0.42168276415904715</v>
      </c>
      <c r="O111" s="115">
        <f>O33/RES_summary!O$6</f>
        <v>0.43597625192453304</v>
      </c>
      <c r="P111" s="115">
        <f>P33/RES_summary!P$6</f>
        <v>0.45369551541146708</v>
      </c>
      <c r="Q111" s="115">
        <f>Q33/RES_summary!Q$6</f>
        <v>0.47544137472183301</v>
      </c>
    </row>
    <row r="112" spans="1:17" ht="12" customHeight="1" x14ac:dyDescent="0.25">
      <c r="A112" s="87" t="s">
        <v>51</v>
      </c>
      <c r="B112" s="115">
        <f>B34/RES_summary!B$6</f>
        <v>0.33662347410532101</v>
      </c>
      <c r="C112" s="115">
        <f>C34/RES_summary!C$6</f>
        <v>0.3509405412947294</v>
      </c>
      <c r="D112" s="115">
        <f>D34/RES_summary!D$6</f>
        <v>0.37289009107938775</v>
      </c>
      <c r="E112" s="115">
        <f>E34/RES_summary!E$6</f>
        <v>0.39599951995881494</v>
      </c>
      <c r="F112" s="115">
        <f>F34/RES_summary!F$6</f>
        <v>0.41389427337766044</v>
      </c>
      <c r="G112" s="115">
        <f>G34/RES_summary!G$6</f>
        <v>0.42962481435230321</v>
      </c>
      <c r="H112" s="115">
        <f>H34/RES_summary!H$6</f>
        <v>0.44548596508378885</v>
      </c>
      <c r="I112" s="115">
        <f>I34/RES_summary!I$6</f>
        <v>0.46735081790566718</v>
      </c>
      <c r="J112" s="115">
        <f>J34/RES_summary!J$6</f>
        <v>0.49026614080133396</v>
      </c>
      <c r="K112" s="115">
        <f>K34/RES_summary!K$6</f>
        <v>0.51133571290901503</v>
      </c>
      <c r="L112" s="115">
        <f>L34/RES_summary!L$6</f>
        <v>0.52930155093287645</v>
      </c>
      <c r="M112" s="115">
        <f>M34/RES_summary!M$6</f>
        <v>0.53901037982464062</v>
      </c>
      <c r="N112" s="115">
        <f>N34/RES_summary!N$6</f>
        <v>0.55226095549552967</v>
      </c>
      <c r="O112" s="115">
        <f>O34/RES_summary!O$6</f>
        <v>0.56931908318335633</v>
      </c>
      <c r="P112" s="115">
        <f>P34/RES_summary!P$6</f>
        <v>0.58935062747535805</v>
      </c>
      <c r="Q112" s="115">
        <f>Q34/RES_summary!Q$6</f>
        <v>0.61020299457580951</v>
      </c>
    </row>
    <row r="113" spans="1:17" ht="12.95" customHeight="1" x14ac:dyDescent="0.25">
      <c r="A113" s="40" t="s">
        <v>129</v>
      </c>
      <c r="B113" s="114"/>
      <c r="C113" s="114"/>
      <c r="D113" s="114"/>
      <c r="E113" s="114"/>
      <c r="F113" s="114"/>
      <c r="G113" s="114"/>
      <c r="H113" s="114"/>
      <c r="I113" s="114"/>
      <c r="J113" s="114"/>
      <c r="K113" s="114"/>
      <c r="L113" s="114"/>
      <c r="M113" s="114"/>
      <c r="N113" s="114"/>
      <c r="O113" s="114"/>
      <c r="P113" s="114"/>
      <c r="Q113" s="114"/>
    </row>
    <row r="114" spans="1:17" ht="12" customHeight="1" x14ac:dyDescent="0.25">
      <c r="A114" s="87" t="s">
        <v>29</v>
      </c>
      <c r="B114" s="115">
        <f>B36/RES_summary!B$6</f>
        <v>0.4929783819101321</v>
      </c>
      <c r="C114" s="115">
        <f>C36/RES_summary!C$6</f>
        <v>0.53896483308048604</v>
      </c>
      <c r="D114" s="115">
        <f>D36/RES_summary!D$6</f>
        <v>0.59954642452566143</v>
      </c>
      <c r="E114" s="115">
        <f>E36/RES_summary!E$6</f>
        <v>0.66416381146453174</v>
      </c>
      <c r="F114" s="115">
        <f>F36/RES_summary!F$6</f>
        <v>0.71507539297222134</v>
      </c>
      <c r="G114" s="115">
        <f>G36/RES_summary!G$6</f>
        <v>0.77489408689836259</v>
      </c>
      <c r="H114" s="115">
        <f>H36/RES_summary!H$6</f>
        <v>0.83088837157901718</v>
      </c>
      <c r="I114" s="115">
        <f>I36/RES_summary!I$6</f>
        <v>0.89694708309179594</v>
      </c>
      <c r="J114" s="115">
        <f>J36/RES_summary!J$6</f>
        <v>0.95439962319588567</v>
      </c>
      <c r="K114" s="115">
        <f>K36/RES_summary!K$6</f>
        <v>1.035858143143316</v>
      </c>
      <c r="L114" s="115">
        <f>L36/RES_summary!L$6</f>
        <v>1.1057646044326725</v>
      </c>
      <c r="M114" s="115">
        <f>M36/RES_summary!M$6</f>
        <v>1.1729739128625152</v>
      </c>
      <c r="N114" s="115">
        <f>N36/RES_summary!N$6</f>
        <v>1.2598524721332649</v>
      </c>
      <c r="O114" s="115">
        <f>O36/RES_summary!O$6</f>
        <v>1.3728429938561018</v>
      </c>
      <c r="P114" s="115">
        <f>P36/RES_summary!P$6</f>
        <v>1.5291850667320048</v>
      </c>
      <c r="Q114" s="115">
        <f>Q36/RES_summary!Q$6</f>
        <v>1.7952555391258718</v>
      </c>
    </row>
    <row r="115" spans="1:17" ht="12" customHeight="1" x14ac:dyDescent="0.25">
      <c r="A115" s="87" t="s">
        <v>28</v>
      </c>
      <c r="B115" s="115">
        <f>B37/RES_summary!B$6</f>
        <v>0.43816128383353298</v>
      </c>
      <c r="C115" s="115">
        <f>C37/RES_summary!C$6</f>
        <v>0.44998402028342527</v>
      </c>
      <c r="D115" s="115">
        <f>D37/RES_summary!D$6</f>
        <v>0.46689230397639964</v>
      </c>
      <c r="E115" s="115">
        <f>E37/RES_summary!E$6</f>
        <v>0.49406070515441469</v>
      </c>
      <c r="F115" s="115">
        <f>F37/RES_summary!F$6</f>
        <v>0.536945579108003</v>
      </c>
      <c r="G115" s="115">
        <f>G37/RES_summary!G$6</f>
        <v>0.56473015787521008</v>
      </c>
      <c r="H115" s="115">
        <f>H37/RES_summary!H$6</f>
        <v>0.60864087809184098</v>
      </c>
      <c r="I115" s="115">
        <f>I37/RES_summary!I$6</f>
        <v>0.65206824807304176</v>
      </c>
      <c r="J115" s="115">
        <f>J37/RES_summary!J$6</f>
        <v>0.69708779630084272</v>
      </c>
      <c r="K115" s="115">
        <f>K37/RES_summary!K$6</f>
        <v>0.74362612304007325</v>
      </c>
      <c r="L115" s="115">
        <f>L37/RES_summary!L$6</f>
        <v>0.79948726332011333</v>
      </c>
      <c r="M115" s="115">
        <f>M37/RES_summary!M$6</f>
        <v>0.87368679849892794</v>
      </c>
      <c r="N115" s="115">
        <f>N37/RES_summary!N$6</f>
        <v>0.98117447154961535</v>
      </c>
      <c r="O115" s="115">
        <f>O37/RES_summary!O$6</f>
        <v>1.1085132109643683</v>
      </c>
      <c r="P115" s="115">
        <f>P37/RES_summary!P$6</f>
        <v>1.2522724685230979</v>
      </c>
      <c r="Q115" s="115">
        <f>Q37/RES_summary!Q$6</f>
        <v>1.432216384085891</v>
      </c>
    </row>
    <row r="116" spans="1:17" ht="12.95" customHeight="1" x14ac:dyDescent="0.25">
      <c r="A116" s="40" t="s">
        <v>128</v>
      </c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  <c r="M116" s="114"/>
      <c r="N116" s="114"/>
      <c r="O116" s="114"/>
      <c r="P116" s="114"/>
      <c r="Q116" s="114"/>
    </row>
    <row r="117" spans="1:17" ht="12" customHeight="1" x14ac:dyDescent="0.25">
      <c r="A117" s="54" t="s">
        <v>50</v>
      </c>
      <c r="B117" s="113">
        <f>B39/RES_summary!B$6</f>
        <v>13.090807743573782</v>
      </c>
      <c r="C117" s="113">
        <f>C39/RES_summary!C$6</f>
        <v>13.344224866727078</v>
      </c>
      <c r="D117" s="113">
        <f>D39/RES_summary!D$6</f>
        <v>13.584966422916031</v>
      </c>
      <c r="E117" s="113">
        <f>E39/RES_summary!E$6</f>
        <v>13.825967971449158</v>
      </c>
      <c r="F117" s="113">
        <f>F39/RES_summary!F$6</f>
        <v>14.05080880142663</v>
      </c>
      <c r="G117" s="113">
        <f>G39/RES_summary!G$6</f>
        <v>14.314153672705602</v>
      </c>
      <c r="H117" s="113">
        <f>H39/RES_summary!H$6</f>
        <v>14.591234440657095</v>
      </c>
      <c r="I117" s="113">
        <f>I39/RES_summary!I$6</f>
        <v>14.84949804244728</v>
      </c>
      <c r="J117" s="113">
        <f>J39/RES_summary!J$6</f>
        <v>15.147312986940108</v>
      </c>
      <c r="K117" s="113">
        <f>K39/RES_summary!K$6</f>
        <v>15.412121410597727</v>
      </c>
      <c r="L117" s="113">
        <f>L39/RES_summary!L$6</f>
        <v>15.664946737364208</v>
      </c>
      <c r="M117" s="113">
        <f>M39/RES_summary!M$6</f>
        <v>15.85861855304306</v>
      </c>
      <c r="N117" s="113">
        <f>N39/RES_summary!N$6</f>
        <v>16.074583931003662</v>
      </c>
      <c r="O117" s="113">
        <f>O39/RES_summary!O$6</f>
        <v>16.281271435307843</v>
      </c>
      <c r="P117" s="113">
        <f>P39/RES_summary!P$6</f>
        <v>16.478639514014933</v>
      </c>
      <c r="Q117" s="113">
        <f>Q39/RES_summary!Q$6</f>
        <v>16.708643192694552</v>
      </c>
    </row>
    <row r="118" spans="1:17" ht="12" customHeight="1" x14ac:dyDescent="0.25">
      <c r="A118" s="49" t="s">
        <v>26</v>
      </c>
      <c r="B118" s="112">
        <f>B40/RES_summary!B$6</f>
        <v>0.54936603539964424</v>
      </c>
      <c r="C118" s="112">
        <f>C40/RES_summary!C$6</f>
        <v>0.55189459513621331</v>
      </c>
      <c r="D118" s="112">
        <f>D40/RES_summary!D$6</f>
        <v>0.5589230715052993</v>
      </c>
      <c r="E118" s="112">
        <f>E40/RES_summary!E$6</f>
        <v>0.56951526117834717</v>
      </c>
      <c r="F118" s="112">
        <f>F40/RES_summary!F$6</f>
        <v>0.58043569695895336</v>
      </c>
      <c r="G118" s="112">
        <f>G40/RES_summary!G$6</f>
        <v>0.59411848364702702</v>
      </c>
      <c r="H118" s="112">
        <f>H40/RES_summary!H$6</f>
        <v>0.60429328059370568</v>
      </c>
      <c r="I118" s="112">
        <f>I40/RES_summary!I$6</f>
        <v>0.61757191223606644</v>
      </c>
      <c r="J118" s="112">
        <f>J40/RES_summary!J$6</f>
        <v>0.63099035948454707</v>
      </c>
      <c r="K118" s="112">
        <f>K40/RES_summary!K$6</f>
        <v>0.64401470685148388</v>
      </c>
      <c r="L118" s="112">
        <f>L40/RES_summary!L$6</f>
        <v>0.66553493649195383</v>
      </c>
      <c r="M118" s="112">
        <f>M40/RES_summary!M$6</f>
        <v>0.6828815197568886</v>
      </c>
      <c r="N118" s="112">
        <f>N40/RES_summary!N$6</f>
        <v>0.70596728856908608</v>
      </c>
      <c r="O118" s="112">
        <f>O40/RES_summary!O$6</f>
        <v>0.7257680110259348</v>
      </c>
      <c r="P118" s="112">
        <f>P40/RES_summary!P$6</f>
        <v>0.74459070209503297</v>
      </c>
      <c r="Q118" s="112">
        <f>Q40/RES_summary!Q$6</f>
        <v>0.76748995808426701</v>
      </c>
    </row>
    <row r="119" spans="1:17" s="28" customFormat="1" ht="12" customHeight="1" x14ac:dyDescent="0.25"/>
    <row r="120" spans="1:17" ht="12.95" customHeight="1" x14ac:dyDescent="0.25">
      <c r="A120" s="111" t="s">
        <v>49</v>
      </c>
      <c r="B120" s="11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</row>
    <row r="121" spans="1:17" ht="12.95" customHeight="1" x14ac:dyDescent="0.25">
      <c r="A121" s="40" t="s">
        <v>130</v>
      </c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</row>
    <row r="122" spans="1:17" ht="12" customHeight="1" x14ac:dyDescent="0.25">
      <c r="A122" s="87" t="s">
        <v>33</v>
      </c>
      <c r="B122" s="109">
        <f t="shared" ref="B122:Q122" si="40">B83*B109</f>
        <v>54.032791362903929</v>
      </c>
      <c r="C122" s="109">
        <f t="shared" si="40"/>
        <v>54.3210903899448</v>
      </c>
      <c r="D122" s="109">
        <f t="shared" si="40"/>
        <v>54.555414414102358</v>
      </c>
      <c r="E122" s="109">
        <f t="shared" si="40"/>
        <v>54.69646091997663</v>
      </c>
      <c r="F122" s="109">
        <f t="shared" si="40"/>
        <v>54.121011011983512</v>
      </c>
      <c r="G122" s="109">
        <f t="shared" si="40"/>
        <v>53.518201892152263</v>
      </c>
      <c r="H122" s="109">
        <f t="shared" si="40"/>
        <v>53.296273587848958</v>
      </c>
      <c r="I122" s="109">
        <f t="shared" si="40"/>
        <v>52.987150415124603</v>
      </c>
      <c r="J122" s="109">
        <f t="shared" si="40"/>
        <v>53.050404432599969</v>
      </c>
      <c r="K122" s="109">
        <f t="shared" si="40"/>
        <v>53.20657227148871</v>
      </c>
      <c r="L122" s="109">
        <f t="shared" si="40"/>
        <v>53.755379049494778</v>
      </c>
      <c r="M122" s="109">
        <f t="shared" si="40"/>
        <v>54.227490251915867</v>
      </c>
      <c r="N122" s="109">
        <f t="shared" si="40"/>
        <v>54.184089365272918</v>
      </c>
      <c r="O122" s="109">
        <f t="shared" si="40"/>
        <v>54.109074125952596</v>
      </c>
      <c r="P122" s="109">
        <f t="shared" si="40"/>
        <v>55.439385829388094</v>
      </c>
      <c r="Q122" s="109">
        <f t="shared" si="40"/>
        <v>56.532678378179526</v>
      </c>
    </row>
    <row r="123" spans="1:17" ht="12" customHeight="1" x14ac:dyDescent="0.25">
      <c r="A123" s="87" t="s">
        <v>53</v>
      </c>
      <c r="B123" s="109">
        <f t="shared" ref="B123:Q123" si="41">B84*B110</f>
        <v>236.97001016094953</v>
      </c>
      <c r="C123" s="109">
        <f t="shared" si="41"/>
        <v>232.61169085484366</v>
      </c>
      <c r="D123" s="109">
        <f t="shared" si="41"/>
        <v>229.81614165494432</v>
      </c>
      <c r="E123" s="109">
        <f t="shared" si="41"/>
        <v>227.16504299568874</v>
      </c>
      <c r="F123" s="109">
        <f t="shared" si="41"/>
        <v>224.92704208158258</v>
      </c>
      <c r="G123" s="109">
        <f t="shared" si="41"/>
        <v>222.43288918509404</v>
      </c>
      <c r="H123" s="109">
        <f t="shared" si="41"/>
        <v>216.66438762427578</v>
      </c>
      <c r="I123" s="109">
        <f t="shared" si="41"/>
        <v>215.61143399133346</v>
      </c>
      <c r="J123" s="109">
        <f t="shared" si="41"/>
        <v>213.00401894808195</v>
      </c>
      <c r="K123" s="109">
        <f t="shared" si="41"/>
        <v>207.93431757874964</v>
      </c>
      <c r="L123" s="109">
        <f t="shared" si="41"/>
        <v>205.53599959991715</v>
      </c>
      <c r="M123" s="109">
        <f t="shared" si="41"/>
        <v>203.23002607889367</v>
      </c>
      <c r="N123" s="109">
        <f t="shared" si="41"/>
        <v>200.90697023551385</v>
      </c>
      <c r="O123" s="109">
        <f t="shared" si="41"/>
        <v>199.48431299450223</v>
      </c>
      <c r="P123" s="109">
        <f t="shared" si="41"/>
        <v>198.85020237922237</v>
      </c>
      <c r="Q123" s="109">
        <f t="shared" si="41"/>
        <v>196.15899743370059</v>
      </c>
    </row>
    <row r="124" spans="1:17" ht="12" customHeight="1" x14ac:dyDescent="0.25">
      <c r="A124" s="87" t="s">
        <v>52</v>
      </c>
      <c r="B124" s="109">
        <f t="shared" ref="B124:Q124" si="42">B85*B111</f>
        <v>382.64014444491977</v>
      </c>
      <c r="C124" s="109">
        <f t="shared" si="42"/>
        <v>414.07556804207604</v>
      </c>
      <c r="D124" s="109">
        <f t="shared" si="42"/>
        <v>446.14849302853281</v>
      </c>
      <c r="E124" s="109">
        <f t="shared" si="42"/>
        <v>477.65851674591585</v>
      </c>
      <c r="F124" s="109">
        <f t="shared" si="42"/>
        <v>499.40221161641063</v>
      </c>
      <c r="G124" s="109">
        <f t="shared" si="42"/>
        <v>517.7389226227059</v>
      </c>
      <c r="H124" s="109">
        <f t="shared" si="42"/>
        <v>536.21994539931541</v>
      </c>
      <c r="I124" s="109">
        <f t="shared" si="42"/>
        <v>559.28603642919393</v>
      </c>
      <c r="J124" s="109">
        <f t="shared" si="42"/>
        <v>574.30295709625727</v>
      </c>
      <c r="K124" s="109">
        <f t="shared" si="42"/>
        <v>589.65669465273345</v>
      </c>
      <c r="L124" s="109">
        <f t="shared" si="42"/>
        <v>607.40029406905239</v>
      </c>
      <c r="M124" s="109">
        <f t="shared" si="42"/>
        <v>615.65521154109729</v>
      </c>
      <c r="N124" s="109">
        <f t="shared" si="42"/>
        <v>613.33047988234068</v>
      </c>
      <c r="O124" s="109">
        <f t="shared" si="42"/>
        <v>610.10526586076185</v>
      </c>
      <c r="P124" s="109">
        <f t="shared" si="42"/>
        <v>606.14398244348149</v>
      </c>
      <c r="Q124" s="109">
        <f t="shared" si="42"/>
        <v>598.28653349749698</v>
      </c>
    </row>
    <row r="125" spans="1:17" ht="12" customHeight="1" x14ac:dyDescent="0.25">
      <c r="A125" s="87" t="s">
        <v>51</v>
      </c>
      <c r="B125" s="109">
        <f t="shared" ref="B125:Q125" si="43">B86*B112</f>
        <v>176.12153335955884</v>
      </c>
      <c r="C125" s="109">
        <f t="shared" si="43"/>
        <v>181.01746034881938</v>
      </c>
      <c r="D125" s="109">
        <f t="shared" si="43"/>
        <v>188.35139852780731</v>
      </c>
      <c r="E125" s="109">
        <f t="shared" si="43"/>
        <v>195.82906961459798</v>
      </c>
      <c r="F125" s="109">
        <f t="shared" si="43"/>
        <v>200.83363080168266</v>
      </c>
      <c r="G125" s="109">
        <f t="shared" si="43"/>
        <v>204.68635096097231</v>
      </c>
      <c r="H125" s="109">
        <f t="shared" si="43"/>
        <v>208.14052126264943</v>
      </c>
      <c r="I125" s="109">
        <f t="shared" si="43"/>
        <v>213.6939657758314</v>
      </c>
      <c r="J125" s="109">
        <f t="shared" si="43"/>
        <v>219.43249275270847</v>
      </c>
      <c r="K125" s="109">
        <f t="shared" si="43"/>
        <v>224.4055848244478</v>
      </c>
      <c r="L125" s="109">
        <f t="shared" si="43"/>
        <v>227.48915651204726</v>
      </c>
      <c r="M125" s="109">
        <f t="shared" si="43"/>
        <v>227.19218020970325</v>
      </c>
      <c r="N125" s="109">
        <f t="shared" si="43"/>
        <v>226.48459733195295</v>
      </c>
      <c r="O125" s="109">
        <f t="shared" si="43"/>
        <v>225.88971987531284</v>
      </c>
      <c r="P125" s="109">
        <f t="shared" si="43"/>
        <v>225.89317256795533</v>
      </c>
      <c r="Q125" s="109">
        <f t="shared" si="43"/>
        <v>223.38197781456694</v>
      </c>
    </row>
    <row r="126" spans="1:17" ht="12.95" customHeight="1" x14ac:dyDescent="0.25">
      <c r="A126" s="40" t="s">
        <v>129</v>
      </c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</row>
    <row r="127" spans="1:17" ht="12" customHeight="1" x14ac:dyDescent="0.25">
      <c r="A127" s="87" t="s">
        <v>29</v>
      </c>
      <c r="B127" s="109">
        <f t="shared" ref="B127:Q127" si="44">B88*B114</f>
        <v>162.79954490748256</v>
      </c>
      <c r="C127" s="109">
        <f t="shared" si="44"/>
        <v>174.97166522044716</v>
      </c>
      <c r="D127" s="109">
        <f t="shared" si="44"/>
        <v>190.37267953309126</v>
      </c>
      <c r="E127" s="109">
        <f t="shared" si="44"/>
        <v>206.05794345688321</v>
      </c>
      <c r="F127" s="109">
        <f t="shared" si="44"/>
        <v>216.94765453361674</v>
      </c>
      <c r="G127" s="109">
        <f t="shared" si="44"/>
        <v>228.64683367389136</v>
      </c>
      <c r="H127" s="109">
        <f t="shared" si="44"/>
        <v>237.16901028510202</v>
      </c>
      <c r="I127" s="109">
        <f t="shared" si="44"/>
        <v>248.76383320129247</v>
      </c>
      <c r="J127" s="109">
        <f t="shared" si="44"/>
        <v>256.36448141739515</v>
      </c>
      <c r="K127" s="109">
        <f t="shared" si="44"/>
        <v>267.56797306454314</v>
      </c>
      <c r="L127" s="109">
        <f t="shared" si="44"/>
        <v>273.91083274728152</v>
      </c>
      <c r="M127" s="109">
        <f t="shared" si="44"/>
        <v>277.2846342001888</v>
      </c>
      <c r="N127" s="109">
        <f t="shared" si="44"/>
        <v>277.76125050079457</v>
      </c>
      <c r="O127" s="109">
        <f t="shared" si="44"/>
        <v>276.60624286393028</v>
      </c>
      <c r="P127" s="109">
        <f t="shared" si="44"/>
        <v>271.17587765895814</v>
      </c>
      <c r="Q127" s="109">
        <f t="shared" si="44"/>
        <v>261.9659021015616</v>
      </c>
    </row>
    <row r="128" spans="1:17" ht="12" customHeight="1" x14ac:dyDescent="0.25">
      <c r="A128" s="87" t="s">
        <v>28</v>
      </c>
      <c r="B128" s="109">
        <f t="shared" ref="B128:Q128" si="45">B89*B115</f>
        <v>154.82152560509616</v>
      </c>
      <c r="C128" s="109">
        <f t="shared" si="45"/>
        <v>156.62832472084625</v>
      </c>
      <c r="D128" s="109">
        <f t="shared" si="45"/>
        <v>158.88769004527296</v>
      </c>
      <c r="E128" s="109">
        <f t="shared" si="45"/>
        <v>163.38067181956546</v>
      </c>
      <c r="F128" s="109">
        <f t="shared" si="45"/>
        <v>171.07782893544916</v>
      </c>
      <c r="G128" s="109">
        <f t="shared" si="45"/>
        <v>173.20508899659461</v>
      </c>
      <c r="H128" s="109">
        <f t="shared" si="45"/>
        <v>180.89423668582072</v>
      </c>
      <c r="I128" s="109">
        <f t="shared" si="45"/>
        <v>187.4827429715825</v>
      </c>
      <c r="J128" s="109">
        <f t="shared" si="45"/>
        <v>192.73428988660439</v>
      </c>
      <c r="K128" s="109">
        <f t="shared" si="45"/>
        <v>196.75363347300512</v>
      </c>
      <c r="L128" s="109">
        <f t="shared" si="45"/>
        <v>201.68522299194007</v>
      </c>
      <c r="M128" s="109">
        <f t="shared" si="45"/>
        <v>206.78636546165586</v>
      </c>
      <c r="N128" s="109">
        <f t="shared" si="45"/>
        <v>214.11621268172934</v>
      </c>
      <c r="O128" s="109">
        <f t="shared" si="45"/>
        <v>220.43289242980603</v>
      </c>
      <c r="P128" s="109">
        <f t="shared" si="45"/>
        <v>222.8136877606357</v>
      </c>
      <c r="Q128" s="109">
        <f t="shared" si="45"/>
        <v>220.75525804025878</v>
      </c>
    </row>
    <row r="129" spans="1:17" ht="12.95" customHeight="1" x14ac:dyDescent="0.25">
      <c r="A129" s="40" t="s">
        <v>128</v>
      </c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</row>
    <row r="130" spans="1:17" ht="12" customHeight="1" x14ac:dyDescent="0.25">
      <c r="A130" s="54" t="s">
        <v>50</v>
      </c>
      <c r="B130" s="53">
        <f t="shared" ref="B130:Q130" si="46">B91*B117</f>
        <v>811.68838661464065</v>
      </c>
      <c r="C130" s="53">
        <f t="shared" si="46"/>
        <v>820.33725244103016</v>
      </c>
      <c r="D130" s="53">
        <f t="shared" si="46"/>
        <v>822.91410232473834</v>
      </c>
      <c r="E130" s="53">
        <f t="shared" si="46"/>
        <v>820.09118813967041</v>
      </c>
      <c r="F130" s="53">
        <f t="shared" si="46"/>
        <v>810.800346526819</v>
      </c>
      <c r="G130" s="53">
        <f t="shared" si="46"/>
        <v>800.7217088082682</v>
      </c>
      <c r="H130" s="53">
        <f t="shared" si="46"/>
        <v>795.18170215542682</v>
      </c>
      <c r="I130" s="53">
        <f t="shared" si="46"/>
        <v>788.41253362873181</v>
      </c>
      <c r="J130" s="53">
        <f t="shared" si="46"/>
        <v>779.0318031944995</v>
      </c>
      <c r="K130" s="53">
        <f t="shared" si="46"/>
        <v>761.88438610522917</v>
      </c>
      <c r="L130" s="53">
        <f t="shared" si="46"/>
        <v>728.81100786193508</v>
      </c>
      <c r="M130" s="53">
        <f t="shared" si="46"/>
        <v>667.5119090573636</v>
      </c>
      <c r="N130" s="53">
        <f t="shared" si="46"/>
        <v>571.49957018496673</v>
      </c>
      <c r="O130" s="53">
        <f t="shared" si="46"/>
        <v>472.28820035239414</v>
      </c>
      <c r="P130" s="53">
        <f t="shared" si="46"/>
        <v>369.52222930853344</v>
      </c>
      <c r="Q130" s="53">
        <f t="shared" si="46"/>
        <v>264.39656490234256</v>
      </c>
    </row>
    <row r="131" spans="1:17" ht="12" customHeight="1" x14ac:dyDescent="0.25">
      <c r="A131" s="49" t="s">
        <v>26</v>
      </c>
      <c r="B131" s="48">
        <f t="shared" ref="B131:Q131" si="47">B92*B118</f>
        <v>5567.7711528218897</v>
      </c>
      <c r="C131" s="48">
        <f t="shared" si="47"/>
        <v>5544.2799733826887</v>
      </c>
      <c r="D131" s="48">
        <f t="shared" si="47"/>
        <v>5546.0185385965824</v>
      </c>
      <c r="E131" s="48">
        <f t="shared" si="47"/>
        <v>5568.5978183415473</v>
      </c>
      <c r="F131" s="48">
        <f t="shared" si="47"/>
        <v>5587.0363817702364</v>
      </c>
      <c r="G131" s="48">
        <f t="shared" si="47"/>
        <v>5621.3868409464339</v>
      </c>
      <c r="H131" s="48">
        <f t="shared" si="47"/>
        <v>5619.6288520139115</v>
      </c>
      <c r="I131" s="48">
        <f t="shared" si="47"/>
        <v>5642.1315434648259</v>
      </c>
      <c r="J131" s="48">
        <f t="shared" si="47"/>
        <v>5654.599201269084</v>
      </c>
      <c r="K131" s="48">
        <f t="shared" si="47"/>
        <v>5646.8935101155093</v>
      </c>
      <c r="L131" s="48">
        <f t="shared" si="47"/>
        <v>5681.0092733118936</v>
      </c>
      <c r="M131" s="48">
        <f t="shared" si="47"/>
        <v>5708.4826451875533</v>
      </c>
      <c r="N131" s="48">
        <f t="shared" si="47"/>
        <v>5732.2149636595341</v>
      </c>
      <c r="O131" s="48">
        <f t="shared" si="47"/>
        <v>5709.308055379187</v>
      </c>
      <c r="P131" s="48">
        <f t="shared" si="47"/>
        <v>5646.1705443097362</v>
      </c>
      <c r="Q131" s="48">
        <f t="shared" si="47"/>
        <v>5560.6218797116353</v>
      </c>
    </row>
    <row r="132" spans="1:17" s="28" customFormat="1" ht="12" customHeight="1" x14ac:dyDescent="0.25"/>
    <row r="133" spans="1:17" ht="12.95" customHeight="1" x14ac:dyDescent="0.25">
      <c r="A133" s="111" t="s">
        <v>48</v>
      </c>
      <c r="B133" s="110">
        <f t="shared" ref="B133" si="48">SUM(B134,B139,B142)</f>
        <v>1761.3183034114154</v>
      </c>
      <c r="C133" s="110">
        <f t="shared" ref="C133:Q133" si="49">SUM(C134,C139,C142)</f>
        <v>1802.7184137680408</v>
      </c>
      <c r="D133" s="110">
        <f t="shared" si="49"/>
        <v>1850.9219637796846</v>
      </c>
      <c r="E133" s="110">
        <f t="shared" si="49"/>
        <v>1906.4393101795149</v>
      </c>
      <c r="F133" s="110">
        <f t="shared" si="49"/>
        <v>1937.530545752451</v>
      </c>
      <c r="G133" s="110">
        <f t="shared" si="49"/>
        <v>1965.080530458473</v>
      </c>
      <c r="H133" s="110">
        <f t="shared" si="49"/>
        <v>1996.0779002042118</v>
      </c>
      <c r="I133" s="110">
        <f t="shared" si="49"/>
        <v>2033.3877903706577</v>
      </c>
      <c r="J133" s="110">
        <f t="shared" si="49"/>
        <v>2056.6158242610331</v>
      </c>
      <c r="K133" s="110">
        <f t="shared" si="49"/>
        <v>2081.5867100805526</v>
      </c>
      <c r="L133" s="110">
        <f t="shared" si="49"/>
        <v>2097.264041883931</v>
      </c>
      <c r="M133" s="110">
        <f t="shared" si="49"/>
        <v>2091.1564983164535</v>
      </c>
      <c r="N133" s="110">
        <f t="shared" si="49"/>
        <v>2054.6061133604549</v>
      </c>
      <c r="O133" s="110">
        <f t="shared" si="49"/>
        <v>2014.0563171590265</v>
      </c>
      <c r="P133" s="110">
        <f t="shared" si="49"/>
        <v>1969.4640435915335</v>
      </c>
      <c r="Q133" s="110">
        <f t="shared" si="49"/>
        <v>1908.6244231723699</v>
      </c>
    </row>
    <row r="134" spans="1:17" ht="12.95" customHeight="1" x14ac:dyDescent="0.25">
      <c r="A134" s="40" t="s">
        <v>130</v>
      </c>
      <c r="B134" s="55">
        <f t="shared" ref="B134" si="50">SUM(B135:B138)</f>
        <v>811.77357758523851</v>
      </c>
      <c r="C134" s="55">
        <f t="shared" ref="C134:Q134" si="51">SUM(C135:C138)</f>
        <v>819.20768274479906</v>
      </c>
      <c r="D134" s="55">
        <f t="shared" si="51"/>
        <v>831.0525498498547</v>
      </c>
      <c r="E134" s="55">
        <f t="shared" si="51"/>
        <v>850.40807926578543</v>
      </c>
      <c r="F134" s="55">
        <f t="shared" si="51"/>
        <v>853.83393687252953</v>
      </c>
      <c r="G134" s="55">
        <f t="shared" si="51"/>
        <v>855.76190665302033</v>
      </c>
      <c r="H134" s="55">
        <f t="shared" si="51"/>
        <v>861.5758405827944</v>
      </c>
      <c r="I134" s="55">
        <f t="shared" si="51"/>
        <v>868.956244259816</v>
      </c>
      <c r="J134" s="55">
        <f t="shared" si="51"/>
        <v>874.57257936119152</v>
      </c>
      <c r="K134" s="55">
        <f t="shared" si="51"/>
        <v>882.62989470882894</v>
      </c>
      <c r="L134" s="55">
        <f t="shared" si="51"/>
        <v>894.30607468926701</v>
      </c>
      <c r="M134" s="55">
        <f t="shared" si="51"/>
        <v>903.8311984233178</v>
      </c>
      <c r="N134" s="55">
        <f t="shared" si="51"/>
        <v>906.79039701289832</v>
      </c>
      <c r="O134" s="55">
        <f t="shared" si="51"/>
        <v>910.55947279342411</v>
      </c>
      <c r="P134" s="55">
        <f t="shared" si="51"/>
        <v>924.28861578373915</v>
      </c>
      <c r="Q134" s="55">
        <f t="shared" si="51"/>
        <v>934.01557753848874</v>
      </c>
    </row>
    <row r="135" spans="1:17" ht="12" customHeight="1" x14ac:dyDescent="0.25">
      <c r="A135" s="87" t="s">
        <v>33</v>
      </c>
      <c r="B135" s="109">
        <f>B5*1000000/0.086/RES_summary!B$6</f>
        <v>473.32725233903807</v>
      </c>
      <c r="C135" s="109">
        <f>C5*1000000/0.086/RES_summary!C$6</f>
        <v>475.85275181591606</v>
      </c>
      <c r="D135" s="109">
        <f>D5*1000000/0.086/RES_summary!D$6</f>
        <v>477.90543026753647</v>
      </c>
      <c r="E135" s="109">
        <f>E5*1000000/0.086/RES_summary!E$6</f>
        <v>479.14099765899493</v>
      </c>
      <c r="F135" s="109">
        <f>F5*1000000/0.086/RES_summary!F$6</f>
        <v>474.10005646497507</v>
      </c>
      <c r="G135" s="109">
        <f>G5*1000000/0.086/RES_summary!G$6</f>
        <v>468.81944857525332</v>
      </c>
      <c r="H135" s="109">
        <f>H5*1000000/0.086/RES_summary!H$6</f>
        <v>466.87535662955673</v>
      </c>
      <c r="I135" s="109">
        <f>I5*1000000/0.086/RES_summary!I$6</f>
        <v>464.16743763649146</v>
      </c>
      <c r="J135" s="109">
        <f>J5*1000000/0.086/RES_summary!J$6</f>
        <v>464.72154282957541</v>
      </c>
      <c r="K135" s="109">
        <f>K5*1000000/0.086/RES_summary!K$6</f>
        <v>466.08957309824086</v>
      </c>
      <c r="L135" s="109">
        <f>L5*1000000/0.086/RES_summary!L$6</f>
        <v>470.89712047357409</v>
      </c>
      <c r="M135" s="109">
        <f>M5*1000000/0.086/RES_summary!M$6</f>
        <v>475.03281460678255</v>
      </c>
      <c r="N135" s="109">
        <f>N5*1000000/0.086/RES_summary!N$6</f>
        <v>474.65262283979041</v>
      </c>
      <c r="O135" s="109">
        <f>O5*1000000/0.086/RES_summary!O$6</f>
        <v>473.99548934334456</v>
      </c>
      <c r="P135" s="109">
        <f>P5*1000000/0.086/RES_summary!P$6</f>
        <v>485.64901986543924</v>
      </c>
      <c r="Q135" s="109">
        <f>Q5*1000000/0.086/RES_summary!Q$6</f>
        <v>495.22626259285215</v>
      </c>
    </row>
    <row r="136" spans="1:17" ht="12" customHeight="1" x14ac:dyDescent="0.25">
      <c r="A136" s="87" t="s">
        <v>53</v>
      </c>
      <c r="B136" s="109">
        <f>B6*1000000/0.086/RES_summary!B$6</f>
        <v>168.10827968789457</v>
      </c>
      <c r="C136" s="109">
        <f>C6*1000000/0.086/RES_summary!C$6</f>
        <v>162.09008736694025</v>
      </c>
      <c r="D136" s="109">
        <f>D6*1000000/0.086/RES_summary!D$6</f>
        <v>160.4901735667024</v>
      </c>
      <c r="E136" s="109">
        <f>E6*1000000/0.086/RES_summary!E$6</f>
        <v>161.14426209088413</v>
      </c>
      <c r="F136" s="109">
        <f>F6*1000000/0.086/RES_summary!F$6</f>
        <v>160.91403495580579</v>
      </c>
      <c r="G136" s="109">
        <f>G6*1000000/0.086/RES_summary!G$6</f>
        <v>159.29577162213405</v>
      </c>
      <c r="H136" s="109">
        <f>H6*1000000/0.086/RES_summary!H$6</f>
        <v>158.45171440642923</v>
      </c>
      <c r="I136" s="109">
        <f>I6*1000000/0.086/RES_summary!I$6</f>
        <v>157.67086932973885</v>
      </c>
      <c r="J136" s="109">
        <f>J6*1000000/0.086/RES_summary!J$6</f>
        <v>154.25116636252756</v>
      </c>
      <c r="K136" s="109">
        <f>K6*1000000/0.086/RES_summary!K$6</f>
        <v>153.06273085569936</v>
      </c>
      <c r="L136" s="109">
        <f>L6*1000000/0.086/RES_summary!L$6</f>
        <v>151.95975878711371</v>
      </c>
      <c r="M136" s="109">
        <f>M6*1000000/0.086/RES_summary!M$6</f>
        <v>153.37538757736729</v>
      </c>
      <c r="N136" s="109">
        <f>N6*1000000/0.086/RES_summary!N$6</f>
        <v>154.51403749250181</v>
      </c>
      <c r="O136" s="109">
        <f>O6*1000000/0.086/RES_summary!O$6</f>
        <v>155.52764533841861</v>
      </c>
      <c r="P136" s="109">
        <f>P6*1000000/0.086/RES_summary!P$6</f>
        <v>155.12966847595044</v>
      </c>
      <c r="Q136" s="109">
        <f>Q6*1000000/0.086/RES_summary!Q$6</f>
        <v>157.09024589575128</v>
      </c>
    </row>
    <row r="137" spans="1:17" ht="12" customHeight="1" x14ac:dyDescent="0.25">
      <c r="A137" s="87" t="s">
        <v>52</v>
      </c>
      <c r="B137" s="109">
        <f>B7*1000000/0.086/RES_summary!B$6</f>
        <v>79.029189291696468</v>
      </c>
      <c r="C137" s="109">
        <f>C7*1000000/0.086/RES_summary!C$6</f>
        <v>86.858700889318015</v>
      </c>
      <c r="D137" s="109">
        <f>D7*1000000/0.086/RES_summary!D$6</f>
        <v>93.93798001906417</v>
      </c>
      <c r="E137" s="109">
        <f>E7*1000000/0.086/RES_summary!E$6</f>
        <v>107.01826751445971</v>
      </c>
      <c r="F137" s="109">
        <f>F7*1000000/0.086/RES_summary!F$6</f>
        <v>112.57526331568057</v>
      </c>
      <c r="G137" s="109">
        <f>G7*1000000/0.086/RES_summary!G$6</f>
        <v>118.87003875724083</v>
      </c>
      <c r="H137" s="109">
        <f>H7*1000000/0.086/RES_summary!H$6</f>
        <v>125.20220806105721</v>
      </c>
      <c r="I137" s="109">
        <f>I7*1000000/0.086/RES_summary!I$6</f>
        <v>132.67895452847409</v>
      </c>
      <c r="J137" s="109">
        <f>J7*1000000/0.086/RES_summary!J$6</f>
        <v>137.95890604281931</v>
      </c>
      <c r="K137" s="109">
        <f>K7*1000000/0.086/RES_summary!K$6</f>
        <v>143.17810553452492</v>
      </c>
      <c r="L137" s="109">
        <f>L7*1000000/0.086/RES_summary!L$6</f>
        <v>149.27643167044698</v>
      </c>
      <c r="M137" s="109">
        <f>M7*1000000/0.086/RES_summary!M$6</f>
        <v>152.09405812508507</v>
      </c>
      <c r="N137" s="109">
        <f>N7*1000000/0.086/RES_summary!N$6</f>
        <v>153.28971907199795</v>
      </c>
      <c r="O137" s="109">
        <f>O7*1000000/0.086/RES_summary!O$6</f>
        <v>155.66977276487623</v>
      </c>
      <c r="P137" s="109">
        <f>P7*1000000/0.086/RES_summary!P$6</f>
        <v>156.56281148215021</v>
      </c>
      <c r="Q137" s="109">
        <f>Q7*1000000/0.086/RES_summary!Q$6</f>
        <v>155.23183563926719</v>
      </c>
    </row>
    <row r="138" spans="1:17" ht="12" customHeight="1" x14ac:dyDescent="0.25">
      <c r="A138" s="87" t="s">
        <v>51</v>
      </c>
      <c r="B138" s="109">
        <f>B8*1000000/0.086/RES_summary!B$6</f>
        <v>91.308856266609482</v>
      </c>
      <c r="C138" s="109">
        <f>C8*1000000/0.086/RES_summary!C$6</f>
        <v>94.406142672624753</v>
      </c>
      <c r="D138" s="109">
        <f>D8*1000000/0.086/RES_summary!D$6</f>
        <v>98.718965996551674</v>
      </c>
      <c r="E138" s="109">
        <f>E8*1000000/0.086/RES_summary!E$6</f>
        <v>103.10455200144665</v>
      </c>
      <c r="F138" s="109">
        <f>F8*1000000/0.086/RES_summary!F$6</f>
        <v>106.24458213606803</v>
      </c>
      <c r="G138" s="109">
        <f>G8*1000000/0.086/RES_summary!G$6</f>
        <v>108.7766476983922</v>
      </c>
      <c r="H138" s="109">
        <f>H8*1000000/0.086/RES_summary!H$6</f>
        <v>111.04656148575117</v>
      </c>
      <c r="I138" s="109">
        <f>I8*1000000/0.086/RES_summary!I$6</f>
        <v>114.43898276511162</v>
      </c>
      <c r="J138" s="109">
        <f>J8*1000000/0.086/RES_summary!J$6</f>
        <v>117.64096412626934</v>
      </c>
      <c r="K138" s="109">
        <f>K8*1000000/0.086/RES_summary!K$6</f>
        <v>120.29948522036381</v>
      </c>
      <c r="L138" s="109">
        <f>L8*1000000/0.086/RES_summary!L$6</f>
        <v>122.17276375813215</v>
      </c>
      <c r="M138" s="109">
        <f>M8*1000000/0.086/RES_summary!M$6</f>
        <v>123.3289381140829</v>
      </c>
      <c r="N138" s="109">
        <f>N8*1000000/0.086/RES_summary!N$6</f>
        <v>124.33401760860822</v>
      </c>
      <c r="O138" s="109">
        <f>O8*1000000/0.086/RES_summary!O$6</f>
        <v>125.36656534678472</v>
      </c>
      <c r="P138" s="109">
        <f>P8*1000000/0.086/RES_summary!P$6</f>
        <v>126.94711596019934</v>
      </c>
      <c r="Q138" s="109">
        <f>Q8*1000000/0.086/RES_summary!Q$6</f>
        <v>126.46723341061818</v>
      </c>
    </row>
    <row r="139" spans="1:17" ht="12.95" customHeight="1" x14ac:dyDescent="0.25">
      <c r="A139" s="40" t="s">
        <v>129</v>
      </c>
      <c r="B139" s="55">
        <f t="shared" ref="B139" si="52">SUM(B140:B141)</f>
        <v>345.26758319603499</v>
      </c>
      <c r="C139" s="55">
        <f t="shared" ref="C139:Q139" si="53">SUM(C140:C141)</f>
        <v>372.52787799637792</v>
      </c>
      <c r="D139" s="55">
        <f t="shared" si="53"/>
        <v>405.30549886933704</v>
      </c>
      <c r="E139" s="55">
        <f t="shared" si="53"/>
        <v>440.42178587446665</v>
      </c>
      <c r="F139" s="55">
        <f t="shared" si="53"/>
        <v>470.50074071921767</v>
      </c>
      <c r="G139" s="55">
        <f t="shared" si="53"/>
        <v>498.55404900909184</v>
      </c>
      <c r="H139" s="55">
        <f t="shared" si="53"/>
        <v>525.05578978065853</v>
      </c>
      <c r="I139" s="55">
        <f t="shared" si="53"/>
        <v>556.29618550374869</v>
      </c>
      <c r="J139" s="55">
        <f t="shared" si="53"/>
        <v>578.53182304605343</v>
      </c>
      <c r="K139" s="55">
        <f t="shared" si="53"/>
        <v>605.60478995863969</v>
      </c>
      <c r="L139" s="55">
        <f t="shared" si="53"/>
        <v>626.06696065017161</v>
      </c>
      <c r="M139" s="55">
        <f t="shared" si="53"/>
        <v>642.66307443422033</v>
      </c>
      <c r="N139" s="55">
        <f t="shared" si="53"/>
        <v>654.96821670300437</v>
      </c>
      <c r="O139" s="55">
        <f t="shared" si="53"/>
        <v>664.65616893539664</v>
      </c>
      <c r="P139" s="55">
        <f t="shared" si="53"/>
        <v>663.50843311084384</v>
      </c>
      <c r="Q139" s="55">
        <f t="shared" si="53"/>
        <v>651.9911411037325</v>
      </c>
    </row>
    <row r="140" spans="1:17" ht="12" customHeight="1" x14ac:dyDescent="0.25">
      <c r="A140" s="87" t="s">
        <v>29</v>
      </c>
      <c r="B140" s="109">
        <f>B10*1000000/0.086/RES_summary!B$6</f>
        <v>249.90530292998369</v>
      </c>
      <c r="C140" s="109">
        <f>C10*1000000/0.086/RES_summary!C$6</f>
        <v>274.08057321242853</v>
      </c>
      <c r="D140" s="109">
        <f>D10*1000000/0.086/RES_summary!D$6</f>
        <v>303.62351141400893</v>
      </c>
      <c r="E140" s="109">
        <f>E10*1000000/0.086/RES_summary!E$6</f>
        <v>334.12070048561037</v>
      </c>
      <c r="F140" s="109">
        <f>F10*1000000/0.086/RES_summary!F$6</f>
        <v>357.40971889966232</v>
      </c>
      <c r="G140" s="109">
        <f>G10*1000000/0.086/RES_summary!G$6</f>
        <v>382.33803837468355</v>
      </c>
      <c r="H140" s="109">
        <f>H10*1000000/0.086/RES_summary!H$6</f>
        <v>402.01870149855495</v>
      </c>
      <c r="I140" s="109">
        <f>I10*1000000/0.086/RES_summary!I$6</f>
        <v>427.12810478726027</v>
      </c>
      <c r="J140" s="109">
        <f>J10*1000000/0.086/RES_summary!J$6</f>
        <v>444.45542264394322</v>
      </c>
      <c r="K140" s="109">
        <f>K10*1000000/0.086/RES_summary!K$6</f>
        <v>467.62650297228686</v>
      </c>
      <c r="L140" s="109">
        <f>L10*1000000/0.086/RES_summary!L$6</f>
        <v>483.28047105309491</v>
      </c>
      <c r="M140" s="109">
        <f>M10*1000000/0.086/RES_summary!M$6</f>
        <v>494.96485248740902</v>
      </c>
      <c r="N140" s="109">
        <f>N10*1000000/0.086/RES_summary!N$6</f>
        <v>500.89352455134406</v>
      </c>
      <c r="O140" s="109">
        <f>O10*1000000/0.086/RES_summary!O$6</f>
        <v>504.6205276039924</v>
      </c>
      <c r="P140" s="109">
        <f>P10*1000000/0.086/RES_summary!P$6</f>
        <v>500.33729143668592</v>
      </c>
      <c r="Q140" s="109">
        <f>Q10*1000000/0.086/RES_summary!Q$6</f>
        <v>488.89383471804672</v>
      </c>
    </row>
    <row r="141" spans="1:17" ht="12" customHeight="1" x14ac:dyDescent="0.25">
      <c r="A141" s="87" t="s">
        <v>28</v>
      </c>
      <c r="B141" s="109">
        <f>B11*1000000/0.086/RES_summary!B$6</f>
        <v>95.362280266051314</v>
      </c>
      <c r="C141" s="109">
        <f>C11*1000000/0.086/RES_summary!C$6</f>
        <v>98.44730478394942</v>
      </c>
      <c r="D141" s="109">
        <f>D11*1000000/0.086/RES_summary!D$6</f>
        <v>101.68198745532813</v>
      </c>
      <c r="E141" s="109">
        <f>E11*1000000/0.086/RES_summary!E$6</f>
        <v>106.30108538885627</v>
      </c>
      <c r="F141" s="109">
        <f>F11*1000000/0.086/RES_summary!F$6</f>
        <v>113.09102181955535</v>
      </c>
      <c r="G141" s="109">
        <f>G11*1000000/0.086/RES_summary!G$6</f>
        <v>116.21601063440832</v>
      </c>
      <c r="H141" s="109">
        <f>H11*1000000/0.086/RES_summary!H$6</f>
        <v>123.0370882821036</v>
      </c>
      <c r="I141" s="109">
        <f>I11*1000000/0.086/RES_summary!I$6</f>
        <v>129.16808071648845</v>
      </c>
      <c r="J141" s="109">
        <f>J11*1000000/0.086/RES_summary!J$6</f>
        <v>134.07640040211024</v>
      </c>
      <c r="K141" s="109">
        <f>K11*1000000/0.086/RES_summary!K$6</f>
        <v>137.97828698635286</v>
      </c>
      <c r="L141" s="109">
        <f>L11*1000000/0.086/RES_summary!L$6</f>
        <v>142.78648959707667</v>
      </c>
      <c r="M141" s="109">
        <f>M11*1000000/0.086/RES_summary!M$6</f>
        <v>147.69822194681132</v>
      </c>
      <c r="N141" s="109">
        <f>N11*1000000/0.086/RES_summary!N$6</f>
        <v>154.07469215166032</v>
      </c>
      <c r="O141" s="109">
        <f>O11*1000000/0.086/RES_summary!O$6</f>
        <v>160.03564133140426</v>
      </c>
      <c r="P141" s="109">
        <f>P11*1000000/0.086/RES_summary!P$6</f>
        <v>163.17114167415789</v>
      </c>
      <c r="Q141" s="109">
        <f>Q11*1000000/0.086/RES_summary!Q$6</f>
        <v>163.09730638568578</v>
      </c>
    </row>
    <row r="142" spans="1:17" ht="12.95" customHeight="1" x14ac:dyDescent="0.25">
      <c r="A142" s="40" t="s">
        <v>128</v>
      </c>
      <c r="B142" s="55">
        <f t="shared" ref="B142" si="54">SUM(B143:B144)</f>
        <v>604.27714263014195</v>
      </c>
      <c r="C142" s="55">
        <f t="shared" ref="C142:Q142" si="55">SUM(C143:C144)</f>
        <v>610.98285302686395</v>
      </c>
      <c r="D142" s="55">
        <f t="shared" si="55"/>
        <v>614.56391506049295</v>
      </c>
      <c r="E142" s="55">
        <f t="shared" si="55"/>
        <v>615.60944503926305</v>
      </c>
      <c r="F142" s="55">
        <f t="shared" si="55"/>
        <v>613.19586816070398</v>
      </c>
      <c r="G142" s="55">
        <f t="shared" si="55"/>
        <v>610.76457479636088</v>
      </c>
      <c r="H142" s="55">
        <f t="shared" si="55"/>
        <v>609.44626984075865</v>
      </c>
      <c r="I142" s="55">
        <f t="shared" si="55"/>
        <v>608.13536060709316</v>
      </c>
      <c r="J142" s="55">
        <f t="shared" si="55"/>
        <v>603.51142185378831</v>
      </c>
      <c r="K142" s="55">
        <f t="shared" si="55"/>
        <v>593.35202541308377</v>
      </c>
      <c r="L142" s="55">
        <f t="shared" si="55"/>
        <v>576.89100654449248</v>
      </c>
      <c r="M142" s="55">
        <f t="shared" si="55"/>
        <v>544.66222545891515</v>
      </c>
      <c r="N142" s="55">
        <f t="shared" si="55"/>
        <v>492.84749964455193</v>
      </c>
      <c r="O142" s="55">
        <f t="shared" si="55"/>
        <v>438.84067543020603</v>
      </c>
      <c r="P142" s="55">
        <f t="shared" si="55"/>
        <v>381.66699469695061</v>
      </c>
      <c r="Q142" s="55">
        <f t="shared" si="55"/>
        <v>322.61770453014873</v>
      </c>
    </row>
    <row r="143" spans="1:17" ht="12" customHeight="1" x14ac:dyDescent="0.25">
      <c r="A143" s="54" t="s">
        <v>50</v>
      </c>
      <c r="B143" s="53">
        <f>B13*1000000/0.086/RES_summary!B$6</f>
        <v>448.11650739085121</v>
      </c>
      <c r="C143" s="53">
        <f>C13*1000000/0.086/RES_summary!C$6</f>
        <v>453.20718565342185</v>
      </c>
      <c r="D143" s="53">
        <f>D13*1000000/0.086/RES_summary!D$6</f>
        <v>454.70784824497002</v>
      </c>
      <c r="E143" s="53">
        <f>E13*1000000/0.086/RES_summary!E$6</f>
        <v>453.2075176946077</v>
      </c>
      <c r="F143" s="53">
        <f>F13*1000000/0.086/RES_summary!F$6</f>
        <v>448.38223956850231</v>
      </c>
      <c r="G143" s="53">
        <f>G13*1000000/0.086/RES_summary!G$6</f>
        <v>443.14365545208358</v>
      </c>
      <c r="H143" s="53">
        <f>H13*1000000/0.086/RES_summary!H$6</f>
        <v>440.23992075180809</v>
      </c>
      <c r="I143" s="53">
        <f>I13*1000000/0.086/RES_summary!I$6</f>
        <v>436.67841389983261</v>
      </c>
      <c r="J143" s="53">
        <f>J13*1000000/0.086/RES_summary!J$6</f>
        <v>430.59997818525699</v>
      </c>
      <c r="K143" s="53">
        <f>K13*1000000/0.086/RES_summary!K$6</f>
        <v>419.84491575357237</v>
      </c>
      <c r="L143" s="53">
        <f>L13*1000000/0.086/RES_summary!L$6</f>
        <v>401.21128220471246</v>
      </c>
      <c r="M143" s="53">
        <f>M13*1000000/0.086/RES_summary!M$6</f>
        <v>366.95077493211841</v>
      </c>
      <c r="N143" s="53">
        <f>N13*1000000/0.086/RES_summary!N$6</f>
        <v>313.43708269628695</v>
      </c>
      <c r="O143" s="53">
        <f>O13*1000000/0.086/RES_summary!O$6</f>
        <v>258.90834023089855</v>
      </c>
      <c r="P143" s="53">
        <f>P13*1000000/0.086/RES_summary!P$6</f>
        <v>202.5159202227278</v>
      </c>
      <c r="Q143" s="53">
        <f>Q13*1000000/0.086/RES_summary!Q$6</f>
        <v>144.93911799998529</v>
      </c>
    </row>
    <row r="144" spans="1:17" ht="12" customHeight="1" x14ac:dyDescent="0.25">
      <c r="A144" s="49" t="s">
        <v>26</v>
      </c>
      <c r="B144" s="48">
        <f>B14*1000000/0.086/RES_summary!B$6</f>
        <v>156.16063523929077</v>
      </c>
      <c r="C144" s="48">
        <f>C14*1000000/0.086/RES_summary!C$6</f>
        <v>157.7756673734421</v>
      </c>
      <c r="D144" s="48">
        <f>D14*1000000/0.086/RES_summary!D$6</f>
        <v>159.85606681552289</v>
      </c>
      <c r="E144" s="48">
        <f>E14*1000000/0.086/RES_summary!E$6</f>
        <v>162.40192734465538</v>
      </c>
      <c r="F144" s="48">
        <f>F14*1000000/0.086/RES_summary!F$6</f>
        <v>164.8136285922017</v>
      </c>
      <c r="G144" s="48">
        <f>G14*1000000/0.086/RES_summary!G$6</f>
        <v>167.62091934427733</v>
      </c>
      <c r="H144" s="48">
        <f>H14*1000000/0.086/RES_summary!H$6</f>
        <v>169.20634908895056</v>
      </c>
      <c r="I144" s="48">
        <f>I14*1000000/0.086/RES_summary!I$6</f>
        <v>171.45694670726061</v>
      </c>
      <c r="J144" s="48">
        <f>J14*1000000/0.086/RES_summary!J$6</f>
        <v>172.91144366853138</v>
      </c>
      <c r="K144" s="48">
        <f>K14*1000000/0.086/RES_summary!K$6</f>
        <v>173.50710965951134</v>
      </c>
      <c r="L144" s="48">
        <f>L14*1000000/0.086/RES_summary!L$6</f>
        <v>175.67972433978005</v>
      </c>
      <c r="M144" s="48">
        <f>M14*1000000/0.086/RES_summary!M$6</f>
        <v>177.71145052679671</v>
      </c>
      <c r="N144" s="48">
        <f>N14*1000000/0.086/RES_summary!N$6</f>
        <v>179.41041694826498</v>
      </c>
      <c r="O144" s="48">
        <f>O14*1000000/0.086/RES_summary!O$6</f>
        <v>179.93233519930752</v>
      </c>
      <c r="P144" s="48">
        <f>P14*1000000/0.086/RES_summary!P$6</f>
        <v>179.15107447422281</v>
      </c>
      <c r="Q144" s="48">
        <f>Q14*1000000/0.086/RES_summary!Q$6</f>
        <v>177.67858653016344</v>
      </c>
    </row>
  </sheetData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18" sqref="B18"/>
      <selection pane="topRight" activeCell="B18" sqref="B18"/>
      <selection pane="bottomLeft" activeCell="B18" sqref="B18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1552.3790214249595</v>
      </c>
      <c r="C3" s="144">
        <v>1568.0869502133155</v>
      </c>
      <c r="D3" s="144">
        <v>1583.9893674943373</v>
      </c>
      <c r="E3" s="144">
        <v>1595.6808908392481</v>
      </c>
      <c r="F3" s="144">
        <v>1584.5175278756958</v>
      </c>
      <c r="G3" s="144">
        <v>1571.9793061129296</v>
      </c>
      <c r="H3" s="144">
        <v>1579.1941957705401</v>
      </c>
      <c r="I3" s="144">
        <v>1580.509515282793</v>
      </c>
      <c r="J3" s="144">
        <v>1598.9890126710307</v>
      </c>
      <c r="K3" s="144">
        <v>1606.528893564838</v>
      </c>
      <c r="L3" s="144">
        <v>1631.9007085971705</v>
      </c>
      <c r="M3" s="144">
        <v>1623.2282197499705</v>
      </c>
      <c r="N3" s="144">
        <v>1632.152798602614</v>
      </c>
      <c r="O3" s="144">
        <v>1623.3623832917206</v>
      </c>
      <c r="P3" s="144">
        <v>1671.6149603225729</v>
      </c>
      <c r="Q3" s="144">
        <v>1727.3522049950197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2060.6071750888832</v>
      </c>
      <c r="C5" s="144">
        <v>2081.4576699231666</v>
      </c>
      <c r="D5" s="144">
        <v>2102.5663261844775</v>
      </c>
      <c r="E5" s="144">
        <v>2118.085498087567</v>
      </c>
      <c r="F5" s="144">
        <v>2103.2673992190953</v>
      </c>
      <c r="G5" s="144">
        <v>2086.6243311470362</v>
      </c>
      <c r="H5" s="144">
        <v>2096.2012792961405</v>
      </c>
      <c r="I5" s="144">
        <v>2097.9472168455895</v>
      </c>
      <c r="J5" s="144">
        <v>2122.4766548144735</v>
      </c>
      <c r="K5" s="144">
        <v>2132.484991989008</v>
      </c>
      <c r="L5" s="144">
        <v>2166.1632003254372</v>
      </c>
      <c r="M5" s="144">
        <v>2154.6514544838751</v>
      </c>
      <c r="N5" s="144">
        <v>2166.4978212310384</v>
      </c>
      <c r="O5" s="144">
        <v>2154.8295413769265</v>
      </c>
      <c r="P5" s="144">
        <v>2218.8793675302309</v>
      </c>
      <c r="Q5" s="144">
        <v>2292.8642415246645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44918135.64938014</v>
      </c>
      <c r="C7" s="62">
        <v>46115797.953163393</v>
      </c>
      <c r="D7" s="62">
        <v>47498491.8485066</v>
      </c>
      <c r="E7" s="62">
        <v>48816016.177609764</v>
      </c>
      <c r="F7" s="62">
        <v>49359939.369767331</v>
      </c>
      <c r="G7" s="62">
        <v>49928602.598790444</v>
      </c>
      <c r="H7" s="62">
        <v>51309507.454853937</v>
      </c>
      <c r="I7" s="62">
        <v>52494125.650417946</v>
      </c>
      <c r="J7" s="62">
        <v>54404790.595672935</v>
      </c>
      <c r="K7" s="62">
        <v>55961845.289287999</v>
      </c>
      <c r="L7" s="62">
        <v>58358912.875576437</v>
      </c>
      <c r="M7" s="62">
        <v>59549405.038473174</v>
      </c>
      <c r="N7" s="62">
        <v>61688777.694538586</v>
      </c>
      <c r="O7" s="62">
        <v>63412947.495399535</v>
      </c>
      <c r="P7" s="62">
        <v>67043485.173718393</v>
      </c>
      <c r="Q7" s="62">
        <v>71421959.470334619</v>
      </c>
    </row>
    <row r="8" spans="1:17" ht="12.95" customHeight="1" x14ac:dyDescent="0.25">
      <c r="A8" s="133" t="s">
        <v>136</v>
      </c>
      <c r="B8" s="143"/>
      <c r="C8" s="143">
        <v>4146108.3027529502</v>
      </c>
      <c r="D8" s="143">
        <v>4407799.490286136</v>
      </c>
      <c r="E8" s="143">
        <v>4421282.6695145797</v>
      </c>
      <c r="F8" s="143">
        <v>3728379.2494196915</v>
      </c>
      <c r="G8" s="143">
        <v>3835915.1437740577</v>
      </c>
      <c r="H8" s="143">
        <v>4733105.3205979541</v>
      </c>
      <c r="I8" s="143">
        <v>4623975.8721763724</v>
      </c>
      <c r="J8" s="143">
        <v>5439445.92145928</v>
      </c>
      <c r="K8" s="143">
        <v>5177583.9752006568</v>
      </c>
      <c r="L8" s="143">
        <v>6111730.6291952608</v>
      </c>
      <c r="M8" s="143">
        <v>5001736.4449191289</v>
      </c>
      <c r="N8" s="143">
        <v>6049709.2894203933</v>
      </c>
      <c r="O8" s="143">
        <v>5736175.1866831444</v>
      </c>
      <c r="P8" s="143">
        <v>7776645.981071813</v>
      </c>
      <c r="Q8" s="143">
        <v>8786273.7869023513</v>
      </c>
    </row>
    <row r="9" spans="1:17" ht="12.95" customHeight="1" x14ac:dyDescent="0.25">
      <c r="A9" s="131" t="s">
        <v>135</v>
      </c>
      <c r="B9" s="142"/>
      <c r="C9" s="142">
        <f>B7+C8-C7</f>
        <v>2948445.9989696965</v>
      </c>
      <c r="D9" s="142">
        <f t="shared" ref="D9:Q9" si="0">C7+D8-D7</f>
        <v>3025105.5949429274</v>
      </c>
      <c r="E9" s="142">
        <f t="shared" si="0"/>
        <v>3103758.3404114172</v>
      </c>
      <c r="F9" s="142">
        <f t="shared" si="0"/>
        <v>3184456.0572621226</v>
      </c>
      <c r="G9" s="142">
        <f t="shared" si="0"/>
        <v>3267251.9147509411</v>
      </c>
      <c r="H9" s="142">
        <f t="shared" si="0"/>
        <v>3352200.4645344615</v>
      </c>
      <c r="I9" s="142">
        <f t="shared" si="0"/>
        <v>3439357.6766123623</v>
      </c>
      <c r="J9" s="142">
        <f t="shared" si="0"/>
        <v>3528780.976204291</v>
      </c>
      <c r="K9" s="142">
        <f t="shared" si="0"/>
        <v>3620529.2815855891</v>
      </c>
      <c r="L9" s="142">
        <f t="shared" si="0"/>
        <v>3714663.0429068208</v>
      </c>
      <c r="M9" s="142">
        <f t="shared" si="0"/>
        <v>3811244.2820223942</v>
      </c>
      <c r="N9" s="142">
        <f t="shared" si="0"/>
        <v>3910336.6333549842</v>
      </c>
      <c r="O9" s="142">
        <f t="shared" si="0"/>
        <v>4012005.3858221918</v>
      </c>
      <c r="P9" s="142">
        <f t="shared" si="0"/>
        <v>4146108.3027529567</v>
      </c>
      <c r="Q9" s="142">
        <f t="shared" si="0"/>
        <v>4407799.4902861267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8759.9999999999927</v>
      </c>
      <c r="C11" s="140">
        <v>8759.9999999999945</v>
      </c>
      <c r="D11" s="140">
        <v>8759.9999999999964</v>
      </c>
      <c r="E11" s="140">
        <v>8759.9999999999945</v>
      </c>
      <c r="F11" s="140">
        <v>8759.9999999999909</v>
      </c>
      <c r="G11" s="140">
        <v>8759.9999999999927</v>
      </c>
      <c r="H11" s="140">
        <v>8759.9999999999982</v>
      </c>
      <c r="I11" s="140">
        <v>8759.9999999999982</v>
      </c>
      <c r="J11" s="140">
        <v>8759.9999999999964</v>
      </c>
      <c r="K11" s="140">
        <v>8759.9999999999945</v>
      </c>
      <c r="L11" s="140">
        <v>8759.9999999999964</v>
      </c>
      <c r="M11" s="140">
        <v>8759.9999999999927</v>
      </c>
      <c r="N11" s="140">
        <v>8759.9999999999964</v>
      </c>
      <c r="O11" s="140">
        <v>8759.9999999999964</v>
      </c>
      <c r="P11" s="140">
        <v>8759.9999999999909</v>
      </c>
      <c r="Q11" s="140">
        <v>8759.9999999999927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45.874726216899859</v>
      </c>
      <c r="C13" s="137">
        <f t="shared" ref="C13:Q13" si="1">IF(C5=0,0,1000000*C5/C7)</f>
        <v>45.135458179367475</v>
      </c>
      <c r="D13" s="137">
        <f t="shared" si="1"/>
        <v>44.265959704372897</v>
      </c>
      <c r="E13" s="137">
        <f t="shared" si="1"/>
        <v>43.389151019231683</v>
      </c>
      <c r="F13" s="137">
        <f t="shared" si="1"/>
        <v>42.610818126477156</v>
      </c>
      <c r="G13" s="137">
        <f t="shared" si="1"/>
        <v>41.792163660466358</v>
      </c>
      <c r="H13" s="137">
        <f t="shared" si="1"/>
        <v>40.85405187606878</v>
      </c>
      <c r="I13" s="137">
        <f t="shared" si="1"/>
        <v>39.965371188707209</v>
      </c>
      <c r="J13" s="137">
        <f t="shared" si="1"/>
        <v>39.012679427228306</v>
      </c>
      <c r="K13" s="137">
        <f t="shared" si="1"/>
        <v>38.106052096127002</v>
      </c>
      <c r="L13" s="137">
        <f t="shared" si="1"/>
        <v>37.117949831309993</v>
      </c>
      <c r="M13" s="137">
        <f t="shared" si="1"/>
        <v>36.182585755337378</v>
      </c>
      <c r="N13" s="137">
        <f t="shared" si="1"/>
        <v>35.119804641920183</v>
      </c>
      <c r="O13" s="137">
        <f t="shared" si="1"/>
        <v>33.980908102927316</v>
      </c>
      <c r="P13" s="137">
        <f t="shared" si="1"/>
        <v>33.096122043489025</v>
      </c>
      <c r="Q13" s="137">
        <f t="shared" si="1"/>
        <v>32.103071079658832</v>
      </c>
    </row>
    <row r="14" spans="1:17" ht="12.95" customHeight="1" x14ac:dyDescent="0.25">
      <c r="A14" s="131" t="s">
        <v>132</v>
      </c>
      <c r="B14" s="130"/>
      <c r="C14" s="130">
        <v>37.652091166715984</v>
      </c>
      <c r="D14" s="130">
        <v>36.273098982583384</v>
      </c>
      <c r="E14" s="130">
        <v>35.714349842784237</v>
      </c>
      <c r="F14" s="130">
        <v>35.207778535031757</v>
      </c>
      <c r="G14" s="130">
        <v>34.735184175030994</v>
      </c>
      <c r="H14" s="130">
        <v>34.513964008548534</v>
      </c>
      <c r="I14" s="130">
        <v>34.499645702292611</v>
      </c>
      <c r="J14" s="130">
        <v>34.270273447566304</v>
      </c>
      <c r="K14" s="130">
        <v>34.011834008103691</v>
      </c>
      <c r="L14" s="130">
        <v>33.392727984919276</v>
      </c>
      <c r="M14" s="130">
        <v>32.654267960850135</v>
      </c>
      <c r="N14" s="130">
        <v>31.610112167316899</v>
      </c>
      <c r="O14" s="130">
        <v>30.051622063670823</v>
      </c>
      <c r="P14" s="130">
        <v>28.310337707476929</v>
      </c>
      <c r="Q14" s="130">
        <v>26.617588624382705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1.1778335440615384</v>
      </c>
      <c r="C16" s="134">
        <f>C7/RES_summary!C$6</f>
        <v>1.2035125504669475</v>
      </c>
      <c r="D16" s="134">
        <f>D7/RES_summary!D$6</f>
        <v>1.2324462132628968</v>
      </c>
      <c r="E16" s="134">
        <f>E7/RES_summary!E$6</f>
        <v>1.2606022389268028</v>
      </c>
      <c r="F16" s="134">
        <f>F7/RES_summary!F$6</f>
        <v>1.2701237242463141</v>
      </c>
      <c r="G16" s="134">
        <f>G7/RES_summary!G$6</f>
        <v>1.2805798313519299</v>
      </c>
      <c r="H16" s="134">
        <f>H7/RES_summary!H$6</f>
        <v>1.3045529424969595</v>
      </c>
      <c r="I16" s="134">
        <f>I7/RES_summary!I$6</f>
        <v>1.3258265553178918</v>
      </c>
      <c r="J16" s="134">
        <f>J7/RES_summary!J$6</f>
        <v>1.3598246829356264</v>
      </c>
      <c r="K16" s="134">
        <f>K7/RES_summary!K$6</f>
        <v>1.3962761646698238</v>
      </c>
      <c r="L16" s="134">
        <f>L7/RES_summary!L$6</f>
        <v>1.4482313622868972</v>
      </c>
      <c r="M16" s="134">
        <f>M7/RES_summary!M$6</f>
        <v>1.4987179362634868</v>
      </c>
      <c r="N16" s="134">
        <f>N7/RES_summary!N$6</f>
        <v>1.5428357280950522</v>
      </c>
      <c r="O16" s="134">
        <f>O7/RES_summary!O$6</f>
        <v>1.5923374961627739</v>
      </c>
      <c r="P16" s="134">
        <f>P7/RES_summary!P$6</f>
        <v>1.6751021692674306</v>
      </c>
      <c r="Q16" s="134">
        <f>Q7/RES_summary!Q$6</f>
        <v>1.7609741522205891</v>
      </c>
    </row>
    <row r="17" spans="1:17" ht="12.95" customHeight="1" x14ac:dyDescent="0.25">
      <c r="A17" s="133" t="s">
        <v>49</v>
      </c>
      <c r="B17" s="132">
        <f>1000000*B5/RES_summary!B$6</f>
        <v>54.032791362903929</v>
      </c>
      <c r="C17" s="132">
        <f>1000000*C5/RES_summary!C$6</f>
        <v>54.3210903899448</v>
      </c>
      <c r="D17" s="132">
        <f>1000000*D5/RES_summary!D$6</f>
        <v>54.555414414102351</v>
      </c>
      <c r="E17" s="132">
        <f>1000000*E5/RES_summary!E$6</f>
        <v>54.69646091997663</v>
      </c>
      <c r="F17" s="132">
        <f>1000000*F5/RES_summary!F$6</f>
        <v>54.121011011983519</v>
      </c>
      <c r="G17" s="132">
        <f>1000000*G5/RES_summary!G$6</f>
        <v>53.518201892152263</v>
      </c>
      <c r="H17" s="132">
        <f>1000000*H5/RES_summary!H$6</f>
        <v>53.296273587848958</v>
      </c>
      <c r="I17" s="132">
        <f>1000000*I5/RES_summary!I$6</f>
        <v>52.987150415124603</v>
      </c>
      <c r="J17" s="132">
        <f>1000000*J5/RES_summary!J$6</f>
        <v>53.050404432599962</v>
      </c>
      <c r="K17" s="132">
        <f>1000000*K5/RES_summary!K$6</f>
        <v>53.20657227148871</v>
      </c>
      <c r="L17" s="132">
        <f>1000000*L5/RES_summary!L$6</f>
        <v>53.755379049494778</v>
      </c>
      <c r="M17" s="132">
        <f>1000000*M5/RES_summary!M$6</f>
        <v>54.227490251915867</v>
      </c>
      <c r="N17" s="132">
        <f>1000000*N5/RES_summary!N$6</f>
        <v>54.184089365272925</v>
      </c>
      <c r="O17" s="132">
        <f>1000000*O5/RES_summary!O$6</f>
        <v>54.109074125952596</v>
      </c>
      <c r="P17" s="132">
        <f>1000000*P5/RES_summary!P$6</f>
        <v>55.439385829388094</v>
      </c>
      <c r="Q17" s="132">
        <f>1000000*Q5/RES_summary!Q$6</f>
        <v>56.532678378179519</v>
      </c>
    </row>
    <row r="18" spans="1:17" ht="12.95" customHeight="1" x14ac:dyDescent="0.25">
      <c r="A18" s="131" t="s">
        <v>48</v>
      </c>
      <c r="B18" s="130">
        <f>B3*1000000/0.086/RES_summary!B$6</f>
        <v>473.32725233903807</v>
      </c>
      <c r="C18" s="130">
        <f>C3*1000000/0.086/RES_summary!C$6</f>
        <v>475.85275181591606</v>
      </c>
      <c r="D18" s="130">
        <f>D3*1000000/0.086/RES_summary!D$6</f>
        <v>477.90543026753647</v>
      </c>
      <c r="E18" s="130">
        <f>E3*1000000/0.086/RES_summary!E$6</f>
        <v>479.14099765899493</v>
      </c>
      <c r="F18" s="130">
        <f>F3*1000000/0.086/RES_summary!F$6</f>
        <v>474.10005646497507</v>
      </c>
      <c r="G18" s="130">
        <f>G3*1000000/0.086/RES_summary!G$6</f>
        <v>468.81944857525332</v>
      </c>
      <c r="H18" s="130">
        <f>H3*1000000/0.086/RES_summary!H$6</f>
        <v>466.87535662955673</v>
      </c>
      <c r="I18" s="130">
        <f>I3*1000000/0.086/RES_summary!I$6</f>
        <v>464.16743763649146</v>
      </c>
      <c r="J18" s="130">
        <f>J3*1000000/0.086/RES_summary!J$6</f>
        <v>464.72154282957541</v>
      </c>
      <c r="K18" s="130">
        <f>K3*1000000/0.086/RES_summary!K$6</f>
        <v>466.08957309824086</v>
      </c>
      <c r="L18" s="130">
        <f>L3*1000000/0.086/RES_summary!L$6</f>
        <v>470.89712047357409</v>
      </c>
      <c r="M18" s="130">
        <f>M3*1000000/0.086/RES_summary!M$6</f>
        <v>475.03281460678255</v>
      </c>
      <c r="N18" s="130">
        <f>N3*1000000/0.086/RES_summary!N$6</f>
        <v>474.65262283979041</v>
      </c>
      <c r="O18" s="130">
        <f>O3*1000000/0.086/RES_summary!O$6</f>
        <v>473.99548934334456</v>
      </c>
      <c r="P18" s="130">
        <f>P3*1000000/0.086/RES_summary!P$6</f>
        <v>485.64901986543924</v>
      </c>
      <c r="Q18" s="130">
        <f>Q3*1000000/0.086/RES_summary!Q$6</f>
        <v>495.22626259285215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551.3474354702895</v>
      </c>
      <c r="C3" s="144">
        <v>534.13865904753982</v>
      </c>
      <c r="D3" s="144">
        <v>531.93521650228024</v>
      </c>
      <c r="E3" s="144">
        <v>536.65793773259691</v>
      </c>
      <c r="F3" s="144">
        <v>537.80020776587503</v>
      </c>
      <c r="G3" s="144">
        <v>534.12813248742827</v>
      </c>
      <c r="H3" s="144">
        <v>535.95895381359071</v>
      </c>
      <c r="I3" s="144">
        <v>536.87589661065613</v>
      </c>
      <c r="J3" s="144">
        <v>530.73915769776102</v>
      </c>
      <c r="K3" s="144">
        <v>527.58034901542271</v>
      </c>
      <c r="L3" s="144">
        <v>526.61871831697124</v>
      </c>
      <c r="M3" s="144">
        <v>524.09696693639103</v>
      </c>
      <c r="N3" s="144">
        <v>531.31596999917542</v>
      </c>
      <c r="O3" s="144">
        <v>532.65850557797035</v>
      </c>
      <c r="P3" s="144">
        <v>533.95984344028909</v>
      </c>
      <c r="Q3" s="144">
        <v>547.93172965127053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9037.143758480348</v>
      </c>
      <c r="C5" s="144">
        <v>8913.1382409296075</v>
      </c>
      <c r="D5" s="144">
        <v>8857.1168571752551</v>
      </c>
      <c r="E5" s="144">
        <v>8796.8211315455719</v>
      </c>
      <c r="F5" s="144">
        <v>8741.1839869034229</v>
      </c>
      <c r="G5" s="144">
        <v>8672.4490399780934</v>
      </c>
      <c r="H5" s="144">
        <v>8521.6495627467029</v>
      </c>
      <c r="I5" s="144">
        <v>8536.8132522387677</v>
      </c>
      <c r="J5" s="144">
        <v>8522.009632807747</v>
      </c>
      <c r="K5" s="144">
        <v>8333.8729150528125</v>
      </c>
      <c r="L5" s="144">
        <v>8282.4179932859897</v>
      </c>
      <c r="M5" s="144">
        <v>8075.0532479273907</v>
      </c>
      <c r="N5" s="144">
        <v>8033.0687178501321</v>
      </c>
      <c r="O5" s="144">
        <v>7944.2255781579006</v>
      </c>
      <c r="P5" s="144">
        <v>7958.6850519288537</v>
      </c>
      <c r="Q5" s="144">
        <v>7955.8578113054909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29408636.908130929</v>
      </c>
      <c r="C7" s="62">
        <v>29488357.554341163</v>
      </c>
      <c r="D7" s="62">
        <v>29978895.480947707</v>
      </c>
      <c r="E7" s="62">
        <v>30497884.218694501</v>
      </c>
      <c r="F7" s="62">
        <v>31068347.42745002</v>
      </c>
      <c r="G7" s="62">
        <v>31635716.306798071</v>
      </c>
      <c r="H7" s="62">
        <v>31890082.726502363</v>
      </c>
      <c r="I7" s="62">
        <v>32966770.019043721</v>
      </c>
      <c r="J7" s="62">
        <v>34041481.299167112</v>
      </c>
      <c r="K7" s="62">
        <v>34332515.575083882</v>
      </c>
      <c r="L7" s="62">
        <v>35422729.53814739</v>
      </c>
      <c r="M7" s="62">
        <v>35899399.456911966</v>
      </c>
      <c r="N7" s="62">
        <v>37608961.867725998</v>
      </c>
      <c r="O7" s="62">
        <v>39515269.696647741</v>
      </c>
      <c r="P7" s="62">
        <v>41865742.76163239</v>
      </c>
      <c r="Q7" s="62">
        <v>45366485.91115924</v>
      </c>
    </row>
    <row r="8" spans="1:17" ht="12.95" customHeight="1" x14ac:dyDescent="0.25">
      <c r="A8" s="133" t="s">
        <v>136</v>
      </c>
      <c r="B8" s="143"/>
      <c r="C8" s="143">
        <v>2328381.9231880163</v>
      </c>
      <c r="D8" s="143">
        <v>2741447.8648613095</v>
      </c>
      <c r="E8" s="143">
        <v>2772149.585939798</v>
      </c>
      <c r="F8" s="143">
        <v>2825877.2177967415</v>
      </c>
      <c r="G8" s="143">
        <v>2825038.3023982947</v>
      </c>
      <c r="H8" s="143">
        <v>2514293.5121775903</v>
      </c>
      <c r="I8" s="143">
        <v>3338874.3121071309</v>
      </c>
      <c r="J8" s="143">
        <v>3339160.4867087305</v>
      </c>
      <c r="K8" s="143">
        <v>2557747.9317086935</v>
      </c>
      <c r="L8" s="143">
        <v>3359194.3325112266</v>
      </c>
      <c r="M8" s="143">
        <v>2747919.2685817438</v>
      </c>
      <c r="N8" s="143">
        <v>3983083.0099810068</v>
      </c>
      <c r="O8" s="143">
        <v>4182101.9486878985</v>
      </c>
      <c r="P8" s="143">
        <v>4678854.9881726736</v>
      </c>
      <c r="Q8" s="143">
        <v>6242191.0143881422</v>
      </c>
    </row>
    <row r="9" spans="1:17" ht="12.95" customHeight="1" x14ac:dyDescent="0.25">
      <c r="A9" s="131" t="s">
        <v>135</v>
      </c>
      <c r="B9" s="142"/>
      <c r="C9" s="142">
        <f>B7+C8-C7</f>
        <v>2248661.2769777812</v>
      </c>
      <c r="D9" s="142">
        <f t="shared" ref="D9:Q9" si="0">C7+D8-D7</f>
        <v>2250909.9382547662</v>
      </c>
      <c r="E9" s="142">
        <f t="shared" si="0"/>
        <v>2253160.8481930047</v>
      </c>
      <c r="F9" s="142">
        <f t="shared" si="0"/>
        <v>2255414.0090412237</v>
      </c>
      <c r="G9" s="142">
        <f t="shared" si="0"/>
        <v>2257669.4230502471</v>
      </c>
      <c r="H9" s="142">
        <f t="shared" si="0"/>
        <v>2259927.0924732946</v>
      </c>
      <c r="I9" s="142">
        <f t="shared" si="0"/>
        <v>2262187.0195657685</v>
      </c>
      <c r="J9" s="142">
        <f t="shared" si="0"/>
        <v>2264449.2065853402</v>
      </c>
      <c r="K9" s="142">
        <f t="shared" si="0"/>
        <v>2266713.6557919234</v>
      </c>
      <c r="L9" s="142">
        <f t="shared" si="0"/>
        <v>2268980.3694477156</v>
      </c>
      <c r="M9" s="142">
        <f t="shared" si="0"/>
        <v>2271249.3498171642</v>
      </c>
      <c r="N9" s="142">
        <f t="shared" si="0"/>
        <v>2273520.5991669744</v>
      </c>
      <c r="O9" s="142">
        <f t="shared" si="0"/>
        <v>2275794.1197661534</v>
      </c>
      <c r="P9" s="142">
        <f t="shared" si="0"/>
        <v>2328381.9231880233</v>
      </c>
      <c r="Q9" s="142">
        <f t="shared" si="0"/>
        <v>2741447.8648612946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709.40740380487739</v>
      </c>
      <c r="C11" s="140">
        <v>696.82691687275997</v>
      </c>
      <c r="D11" s="140">
        <v>698.34160651634784</v>
      </c>
      <c r="E11" s="140">
        <v>709.37086078839343</v>
      </c>
      <c r="F11" s="140">
        <v>715.40546421910972</v>
      </c>
      <c r="G11" s="140">
        <v>716.15205919291282</v>
      </c>
      <c r="H11" s="140">
        <v>731.32329749181088</v>
      </c>
      <c r="I11" s="140">
        <v>731.27322800550758</v>
      </c>
      <c r="J11" s="140">
        <v>724.17021577477874</v>
      </c>
      <c r="K11" s="140">
        <v>736.11096349081924</v>
      </c>
      <c r="L11" s="140">
        <v>739.3340294785761</v>
      </c>
      <c r="M11" s="140">
        <v>754.6886182941646</v>
      </c>
      <c r="N11" s="140">
        <v>769.08251272403447</v>
      </c>
      <c r="O11" s="140">
        <v>779.64849969283023</v>
      </c>
      <c r="P11" s="140">
        <v>780.13331955331091</v>
      </c>
      <c r="Q11" s="140">
        <v>800.83120300839562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307.2955671733888</v>
      </c>
      <c r="C13" s="137">
        <f t="shared" ref="C13:Q13" si="1">IF(C5=0,0,1000000*C5/C7)</f>
        <v>302.25956886559283</v>
      </c>
      <c r="D13" s="137">
        <f t="shared" si="1"/>
        <v>295.44506944240692</v>
      </c>
      <c r="E13" s="137">
        <f t="shared" si="1"/>
        <v>288.44037404251549</v>
      </c>
      <c r="F13" s="137">
        <f t="shared" si="1"/>
        <v>281.35336156245853</v>
      </c>
      <c r="G13" s="137">
        <f t="shared" si="1"/>
        <v>274.13474554753503</v>
      </c>
      <c r="H13" s="137">
        <f t="shared" si="1"/>
        <v>267.21942479204534</v>
      </c>
      <c r="I13" s="137">
        <f t="shared" si="1"/>
        <v>258.95206740931417</v>
      </c>
      <c r="J13" s="137">
        <f t="shared" si="1"/>
        <v>250.34191543880476</v>
      </c>
      <c r="K13" s="137">
        <f t="shared" si="1"/>
        <v>242.7399442032424</v>
      </c>
      <c r="L13" s="137">
        <f t="shared" si="1"/>
        <v>233.81648171314697</v>
      </c>
      <c r="M13" s="137">
        <f t="shared" si="1"/>
        <v>224.93560811844287</v>
      </c>
      <c r="N13" s="137">
        <f t="shared" si="1"/>
        <v>213.59453489046402</v>
      </c>
      <c r="O13" s="137">
        <f t="shared" si="1"/>
        <v>201.04191719161784</v>
      </c>
      <c r="P13" s="137">
        <f t="shared" si="1"/>
        <v>190.10017563148415</v>
      </c>
      <c r="Q13" s="137">
        <f t="shared" si="1"/>
        <v>175.36861521267861</v>
      </c>
    </row>
    <row r="14" spans="1:17" ht="12.95" customHeight="1" x14ac:dyDescent="0.25">
      <c r="A14" s="131" t="s">
        <v>132</v>
      </c>
      <c r="B14" s="130"/>
      <c r="C14" s="130">
        <v>243.51594525465615</v>
      </c>
      <c r="D14" s="130">
        <v>231.87501412142262</v>
      </c>
      <c r="E14" s="130">
        <v>228.01461304779437</v>
      </c>
      <c r="F14" s="130">
        <v>225.57299321517266</v>
      </c>
      <c r="G14" s="130">
        <v>221.24898568288035</v>
      </c>
      <c r="H14" s="130">
        <v>216.23016477095476</v>
      </c>
      <c r="I14" s="130">
        <v>212.74347768830151</v>
      </c>
      <c r="J14" s="130">
        <v>203.95892517080969</v>
      </c>
      <c r="K14" s="130">
        <v>198.7742163402566</v>
      </c>
      <c r="L14" s="130">
        <v>192.24630189380127</v>
      </c>
      <c r="M14" s="130">
        <v>178.52784737699369</v>
      </c>
      <c r="N14" s="130">
        <v>164.86180937696989</v>
      </c>
      <c r="O14" s="130">
        <v>145.97881940747848</v>
      </c>
      <c r="P14" s="130">
        <v>124.27348147778811</v>
      </c>
      <c r="Q14" s="130">
        <v>101.38203401590843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0.77114685493410096</v>
      </c>
      <c r="C16" s="134">
        <f>C7/RES_summary!C$6</f>
        <v>0.76957593676142699</v>
      </c>
      <c r="D16" s="134">
        <f>D7/RES_summary!D$6</f>
        <v>0.77786419684943808</v>
      </c>
      <c r="E16" s="134">
        <f>E7/RES_summary!E$6</f>
        <v>0.7875632658908045</v>
      </c>
      <c r="F16" s="134">
        <f>F7/RES_summary!F$6</f>
        <v>0.7994467911542984</v>
      </c>
      <c r="G16" s="134">
        <f>G7/RES_summary!G$6</f>
        <v>0.81139984185814973</v>
      </c>
      <c r="H16" s="134">
        <f>H7/RES_summary!H$6</f>
        <v>0.81081077018591607</v>
      </c>
      <c r="I16" s="134">
        <f>I7/RES_summary!I$6</f>
        <v>0.83263067234186594</v>
      </c>
      <c r="J16" s="134">
        <f>J7/RES_summary!J$6</f>
        <v>0.85085239750891839</v>
      </c>
      <c r="K16" s="134">
        <f>K7/RES_summary!K$6</f>
        <v>0.85661351806462249</v>
      </c>
      <c r="L16" s="134">
        <f>L7/RES_summary!L$6</f>
        <v>0.87904838056743506</v>
      </c>
      <c r="M16" s="134">
        <f>M7/RES_summary!M$6</f>
        <v>0.90350313042424202</v>
      </c>
      <c r="N16" s="134">
        <f>N7/RES_summary!N$6</f>
        <v>0.94059976927098521</v>
      </c>
      <c r="O16" s="134">
        <f>O7/RES_summary!O$6</f>
        <v>0.99225234110938654</v>
      </c>
      <c r="P16" s="134">
        <f>P7/RES_summary!P$6</f>
        <v>1.046028504280293</v>
      </c>
      <c r="Q16" s="134">
        <f>Q7/RES_summary!Q$6</f>
        <v>1.1185524684437316</v>
      </c>
    </row>
    <row r="17" spans="1:17" ht="12.95" customHeight="1" x14ac:dyDescent="0.25">
      <c r="A17" s="133" t="s">
        <v>49</v>
      </c>
      <c r="B17" s="132">
        <f>1000000*B5/RES_summary!B$6</f>
        <v>236.97001016094953</v>
      </c>
      <c r="C17" s="132">
        <f>1000000*C5/RES_summary!C$6</f>
        <v>232.61169085484363</v>
      </c>
      <c r="D17" s="132">
        <f>1000000*D5/RES_summary!D$6</f>
        <v>229.81614165494435</v>
      </c>
      <c r="E17" s="132">
        <f>1000000*E5/RES_summary!E$6</f>
        <v>227.16504299568874</v>
      </c>
      <c r="F17" s="132">
        <f>1000000*F5/RES_summary!F$6</f>
        <v>224.92704208158258</v>
      </c>
      <c r="G17" s="132">
        <f>1000000*G5/RES_summary!G$6</f>
        <v>222.43288918509407</v>
      </c>
      <c r="H17" s="132">
        <f>1000000*H5/RES_summary!H$6</f>
        <v>216.66438762427578</v>
      </c>
      <c r="I17" s="132">
        <f>1000000*I5/RES_summary!I$6</f>
        <v>215.61143399133346</v>
      </c>
      <c r="J17" s="132">
        <f>1000000*J5/RES_summary!J$6</f>
        <v>213.00401894808195</v>
      </c>
      <c r="K17" s="132">
        <f>1000000*K5/RES_summary!K$6</f>
        <v>207.93431757874964</v>
      </c>
      <c r="L17" s="132">
        <f>1000000*L5/RES_summary!L$6</f>
        <v>205.53599959991715</v>
      </c>
      <c r="M17" s="132">
        <f>1000000*M5/RES_summary!M$6</f>
        <v>203.23002607889367</v>
      </c>
      <c r="N17" s="132">
        <f>1000000*N5/RES_summary!N$6</f>
        <v>200.90697023551388</v>
      </c>
      <c r="O17" s="132">
        <f>1000000*O5/RES_summary!O$6</f>
        <v>199.48431299450223</v>
      </c>
      <c r="P17" s="132">
        <f>1000000*P5/RES_summary!P$6</f>
        <v>198.85020237922237</v>
      </c>
      <c r="Q17" s="132">
        <f>1000000*Q5/RES_summary!Q$6</f>
        <v>196.15899743370062</v>
      </c>
    </row>
    <row r="18" spans="1:17" ht="12.95" customHeight="1" x14ac:dyDescent="0.25">
      <c r="A18" s="131" t="s">
        <v>48</v>
      </c>
      <c r="B18" s="130">
        <f>B3*1000000/0.086/RES_summary!B$6</f>
        <v>168.10827968789457</v>
      </c>
      <c r="C18" s="130">
        <f>C3*1000000/0.086/RES_summary!C$6</f>
        <v>162.09008736694025</v>
      </c>
      <c r="D18" s="130">
        <f>D3*1000000/0.086/RES_summary!D$6</f>
        <v>160.4901735667024</v>
      </c>
      <c r="E18" s="130">
        <f>E3*1000000/0.086/RES_summary!E$6</f>
        <v>161.14426209088413</v>
      </c>
      <c r="F18" s="130">
        <f>F3*1000000/0.086/RES_summary!F$6</f>
        <v>160.91403495580579</v>
      </c>
      <c r="G18" s="130">
        <f>G3*1000000/0.086/RES_summary!G$6</f>
        <v>159.29577162213405</v>
      </c>
      <c r="H18" s="130">
        <f>H3*1000000/0.086/RES_summary!H$6</f>
        <v>158.45171440642923</v>
      </c>
      <c r="I18" s="130">
        <f>I3*1000000/0.086/RES_summary!I$6</f>
        <v>157.67086932973885</v>
      </c>
      <c r="J18" s="130">
        <f>J3*1000000/0.086/RES_summary!J$6</f>
        <v>154.25116636252756</v>
      </c>
      <c r="K18" s="130">
        <f>K3*1000000/0.086/RES_summary!K$6</f>
        <v>153.06273085569936</v>
      </c>
      <c r="L18" s="130">
        <f>L3*1000000/0.086/RES_summary!L$6</f>
        <v>151.95975878711371</v>
      </c>
      <c r="M18" s="130">
        <f>M3*1000000/0.086/RES_summary!M$6</f>
        <v>153.37538757736729</v>
      </c>
      <c r="N18" s="130">
        <f>N3*1000000/0.086/RES_summary!N$6</f>
        <v>154.51403749250181</v>
      </c>
      <c r="O18" s="130">
        <f>O3*1000000/0.086/RES_summary!O$6</f>
        <v>155.52764533841861</v>
      </c>
      <c r="P18" s="130">
        <f>P3*1000000/0.086/RES_summary!P$6</f>
        <v>155.12966847595044</v>
      </c>
      <c r="Q18" s="130">
        <f>Q3*1000000/0.086/RES_summary!Q$6</f>
        <v>157.09024589575128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259.19330638662501</v>
      </c>
      <c r="C3" s="144">
        <v>286.22718867812938</v>
      </c>
      <c r="D3" s="144">
        <v>311.35189543838237</v>
      </c>
      <c r="E3" s="144">
        <v>356.40240613490789</v>
      </c>
      <c r="F3" s="144">
        <v>376.24437182933684</v>
      </c>
      <c r="G3" s="144">
        <v>398.57826208169809</v>
      </c>
      <c r="H3" s="144">
        <v>423.49333170000079</v>
      </c>
      <c r="I3" s="144">
        <v>451.77738270010065</v>
      </c>
      <c r="J3" s="144">
        <v>474.68162035148129</v>
      </c>
      <c r="K3" s="144">
        <v>493.509781688695</v>
      </c>
      <c r="L3" s="144">
        <v>517.3196098011183</v>
      </c>
      <c r="M3" s="144">
        <v>519.7185533578197</v>
      </c>
      <c r="N3" s="144">
        <v>527.10599697837836</v>
      </c>
      <c r="O3" s="144">
        <v>533.14527037411847</v>
      </c>
      <c r="P3" s="144">
        <v>538.89275422863784</v>
      </c>
      <c r="Q3" s="144">
        <v>541.44958341468782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14592.454086345258</v>
      </c>
      <c r="C5" s="144">
        <v>15866.411385374384</v>
      </c>
      <c r="D5" s="144">
        <v>17194.56827510157</v>
      </c>
      <c r="E5" s="144">
        <v>18497.020837193391</v>
      </c>
      <c r="F5" s="144">
        <v>19407.92256371813</v>
      </c>
      <c r="G5" s="144">
        <v>20186.153400733117</v>
      </c>
      <c r="H5" s="144">
        <v>21090.122439374798</v>
      </c>
      <c r="I5" s="144">
        <v>22144.096716933618</v>
      </c>
      <c r="J5" s="144">
        <v>22977.103233517886</v>
      </c>
      <c r="K5" s="144">
        <v>23633.058813800119</v>
      </c>
      <c r="L5" s="144">
        <v>24476.214067205914</v>
      </c>
      <c r="M5" s="144">
        <v>24462.175749701728</v>
      </c>
      <c r="N5" s="144">
        <v>24523.419400886065</v>
      </c>
      <c r="O5" s="144">
        <v>24296.716797743731</v>
      </c>
      <c r="P5" s="144">
        <v>24260.015804206334</v>
      </c>
      <c r="Q5" s="144">
        <v>24265.430865763519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7978066.9452964524</v>
      </c>
      <c r="C7" s="62">
        <v>8785721.411504088</v>
      </c>
      <c r="D7" s="62">
        <v>9678620.8297563512</v>
      </c>
      <c r="E7" s="62">
        <v>10590666.714387337</v>
      </c>
      <c r="F7" s="62">
        <v>11297411.605207935</v>
      </c>
      <c r="G7" s="62">
        <v>11941465.133770142</v>
      </c>
      <c r="H7" s="62">
        <v>12701642.746845221</v>
      </c>
      <c r="I7" s="62">
        <v>13603511.923843736</v>
      </c>
      <c r="J7" s="62">
        <v>14387431.992967099</v>
      </c>
      <c r="K7" s="62">
        <v>15081274.294897126</v>
      </c>
      <c r="L7" s="62">
        <v>15969666.711951658</v>
      </c>
      <c r="M7" s="62">
        <v>16304347.066167165</v>
      </c>
      <c r="N7" s="62">
        <v>16860572.919156153</v>
      </c>
      <c r="O7" s="62">
        <v>17362235.857130989</v>
      </c>
      <c r="P7" s="62">
        <v>18158491.534981161</v>
      </c>
      <c r="Q7" s="62">
        <v>19283051.118656795</v>
      </c>
    </row>
    <row r="8" spans="1:17" ht="12.95" customHeight="1" x14ac:dyDescent="0.25">
      <c r="A8" s="133" t="s">
        <v>136</v>
      </c>
      <c r="B8" s="143"/>
      <c r="C8" s="143">
        <v>1132988.2587535342</v>
      </c>
      <c r="D8" s="143">
        <v>1250766.5900527525</v>
      </c>
      <c r="E8" s="143">
        <v>1305699.7736115225</v>
      </c>
      <c r="F8" s="143">
        <v>1139764.1686991903</v>
      </c>
      <c r="G8" s="143">
        <v>1120374.7342286583</v>
      </c>
      <c r="H8" s="143">
        <v>1284130.9393081758</v>
      </c>
      <c r="I8" s="143">
        <v>1478217.8358549201</v>
      </c>
      <c r="J8" s="143">
        <v>1417903.5938654104</v>
      </c>
      <c r="K8" s="143">
        <v>1391224.1791462784</v>
      </c>
      <c r="L8" s="143">
        <v>1655512.4819924112</v>
      </c>
      <c r="M8" s="143">
        <v>1178512.425647167</v>
      </c>
      <c r="N8" s="143">
        <v>1484441.1315638195</v>
      </c>
      <c r="O8" s="143">
        <v>1522699.7444071495</v>
      </c>
      <c r="P8" s="143">
        <v>1929243.9366037063</v>
      </c>
      <c r="Q8" s="143">
        <v>2375326.1737283822</v>
      </c>
    </row>
    <row r="9" spans="1:17" ht="12.95" customHeight="1" x14ac:dyDescent="0.25">
      <c r="A9" s="131" t="s">
        <v>135</v>
      </c>
      <c r="B9" s="142"/>
      <c r="C9" s="142">
        <f>B7+C8-C7</f>
        <v>325333.79254589789</v>
      </c>
      <c r="D9" s="142">
        <f t="shared" ref="D9:Q9" si="0">C7+D8-D7</f>
        <v>357867.17180048861</v>
      </c>
      <c r="E9" s="142">
        <f t="shared" si="0"/>
        <v>393653.88898053765</v>
      </c>
      <c r="F9" s="142">
        <f t="shared" si="0"/>
        <v>433019.27787859179</v>
      </c>
      <c r="G9" s="142">
        <f t="shared" si="0"/>
        <v>476321.20566645078</v>
      </c>
      <c r="H9" s="142">
        <f t="shared" si="0"/>
        <v>523953.32623309642</v>
      </c>
      <c r="I9" s="142">
        <f t="shared" si="0"/>
        <v>576348.65885640495</v>
      </c>
      <c r="J9" s="142">
        <f t="shared" si="0"/>
        <v>633983.52474204823</v>
      </c>
      <c r="K9" s="142">
        <f t="shared" si="0"/>
        <v>697381.87721625157</v>
      </c>
      <c r="L9" s="142">
        <f t="shared" si="0"/>
        <v>767120.0649378784</v>
      </c>
      <c r="M9" s="142">
        <f t="shared" si="0"/>
        <v>843832.07143165916</v>
      </c>
      <c r="N9" s="142">
        <f t="shared" si="0"/>
        <v>928215.27857483178</v>
      </c>
      <c r="O9" s="142">
        <f t="shared" si="0"/>
        <v>1021036.8064323142</v>
      </c>
      <c r="P9" s="142">
        <f t="shared" si="0"/>
        <v>1132988.2587535344</v>
      </c>
      <c r="Q9" s="142">
        <f t="shared" si="0"/>
        <v>1250766.59005275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206.53658650045949</v>
      </c>
      <c r="C11" s="140">
        <v>209.76533655444248</v>
      </c>
      <c r="D11" s="140">
        <v>210.55317116818435</v>
      </c>
      <c r="E11" s="140">
        <v>224.0476486079001</v>
      </c>
      <c r="F11" s="140">
        <v>225.42003358637365</v>
      </c>
      <c r="G11" s="140">
        <v>229.5945573399849</v>
      </c>
      <c r="H11" s="140">
        <v>233.4903972432821</v>
      </c>
      <c r="I11" s="140">
        <v>237.22915625709769</v>
      </c>
      <c r="J11" s="140">
        <v>240.21973827255854</v>
      </c>
      <c r="K11" s="140">
        <v>242.81604335696855</v>
      </c>
      <c r="L11" s="140">
        <v>245.76285709449539</v>
      </c>
      <c r="M11" s="140">
        <v>247.04421447901967</v>
      </c>
      <c r="N11" s="140">
        <v>249.9300525573172</v>
      </c>
      <c r="O11" s="140">
        <v>255.15231792869523</v>
      </c>
      <c r="P11" s="140">
        <v>258.2931052965597</v>
      </c>
      <c r="Q11" s="140">
        <v>259.46068806162862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1829.0714011805057</v>
      </c>
      <c r="C13" s="137">
        <f t="shared" ref="C13:Q13" si="1">IF(C5=0,0,1000000*C5/C7)</f>
        <v>1805.9315384845675</v>
      </c>
      <c r="D13" s="137">
        <f t="shared" si="1"/>
        <v>1776.5514919478899</v>
      </c>
      <c r="E13" s="137">
        <f t="shared" si="1"/>
        <v>1746.5397916889722</v>
      </c>
      <c r="F13" s="137">
        <f t="shared" si="1"/>
        <v>1717.908777863008</v>
      </c>
      <c r="G13" s="137">
        <f t="shared" si="1"/>
        <v>1690.4251843977854</v>
      </c>
      <c r="H13" s="137">
        <f t="shared" si="1"/>
        <v>1660.4247859681827</v>
      </c>
      <c r="I13" s="137">
        <f t="shared" si="1"/>
        <v>1627.8220536654405</v>
      </c>
      <c r="J13" s="137">
        <f t="shared" si="1"/>
        <v>1597.0260185938403</v>
      </c>
      <c r="K13" s="137">
        <f t="shared" si="1"/>
        <v>1567.0465473727613</v>
      </c>
      <c r="L13" s="137">
        <f t="shared" si="1"/>
        <v>1532.6690599552699</v>
      </c>
      <c r="M13" s="137">
        <f t="shared" si="1"/>
        <v>1500.3468492438262</v>
      </c>
      <c r="N13" s="137">
        <f t="shared" si="1"/>
        <v>1454.4831613060885</v>
      </c>
      <c r="O13" s="137">
        <f t="shared" si="1"/>
        <v>1399.4002268875195</v>
      </c>
      <c r="P13" s="137">
        <f t="shared" si="1"/>
        <v>1336.0149303961168</v>
      </c>
      <c r="Q13" s="137">
        <f t="shared" si="1"/>
        <v>1258.3812964270035</v>
      </c>
    </row>
    <row r="14" spans="1:17" ht="12.95" customHeight="1" x14ac:dyDescent="0.25">
      <c r="A14" s="131" t="s">
        <v>132</v>
      </c>
      <c r="B14" s="130"/>
      <c r="C14" s="130">
        <v>1649.6340719970358</v>
      </c>
      <c r="D14" s="130">
        <v>1585.2050373404861</v>
      </c>
      <c r="E14" s="130">
        <v>1548.9576342619075</v>
      </c>
      <c r="F14" s="130">
        <v>1494.1028597133793</v>
      </c>
      <c r="G14" s="130">
        <v>1472.2362810251259</v>
      </c>
      <c r="H14" s="130">
        <v>1450.2548191941826</v>
      </c>
      <c r="I14" s="130">
        <v>1426.1478081561365</v>
      </c>
      <c r="J14" s="130">
        <v>1405.319557077526</v>
      </c>
      <c r="K14" s="130">
        <v>1388.3577187289329</v>
      </c>
      <c r="L14" s="130">
        <v>1356.844270211732</v>
      </c>
      <c r="M14" s="130">
        <v>1297.72988257677</v>
      </c>
      <c r="N14" s="130">
        <v>1184.9682914076116</v>
      </c>
      <c r="O14" s="130">
        <v>1077.590395008921</v>
      </c>
      <c r="P14" s="130">
        <v>949.75809254100113</v>
      </c>
      <c r="Q14" s="130">
        <v>836.995180971438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0.20919912924009362</v>
      </c>
      <c r="C16" s="134">
        <f>C7/RES_summary!C$6</f>
        <v>0.22928641491556437</v>
      </c>
      <c r="D16" s="134">
        <f>D7/RES_summary!D$6</f>
        <v>0.2511317544414971</v>
      </c>
      <c r="E16" s="134">
        <f>E7/RES_summary!E$6</f>
        <v>0.27348848220858535</v>
      </c>
      <c r="F16" s="134">
        <f>F7/RES_summary!F$6</f>
        <v>0.29070356822883331</v>
      </c>
      <c r="G16" s="134">
        <f>G7/RES_summary!G$6</f>
        <v>0.30627733625913212</v>
      </c>
      <c r="H16" s="134">
        <f>H7/RES_summary!H$6</f>
        <v>0.32294142434560752</v>
      </c>
      <c r="I16" s="134">
        <f>I7/RES_summary!I$6</f>
        <v>0.34357934589338207</v>
      </c>
      <c r="J16" s="134">
        <f>J7/RES_summary!J$6</f>
        <v>0.35960776493918567</v>
      </c>
      <c r="K16" s="134">
        <f>K7/RES_summary!K$6</f>
        <v>0.37628537304225262</v>
      </c>
      <c r="L16" s="134">
        <f>L7/RES_summary!L$6</f>
        <v>0.39630231335574756</v>
      </c>
      <c r="M16" s="134">
        <f>M7/RES_summary!M$6</f>
        <v>0.41034192317022367</v>
      </c>
      <c r="N16" s="134">
        <f>N7/RES_summary!N$6</f>
        <v>0.42168276415904715</v>
      </c>
      <c r="O16" s="134">
        <f>O7/RES_summary!O$6</f>
        <v>0.43597625192453304</v>
      </c>
      <c r="P16" s="134">
        <f>P7/RES_summary!P$6</f>
        <v>0.45369551541146708</v>
      </c>
      <c r="Q16" s="134">
        <f>Q7/RES_summary!Q$6</f>
        <v>0.47544137472183301</v>
      </c>
    </row>
    <row r="17" spans="1:17" ht="12.95" customHeight="1" x14ac:dyDescent="0.25">
      <c r="A17" s="133" t="s">
        <v>49</v>
      </c>
      <c r="B17" s="132">
        <f>1000000*B5/RES_summary!B$6</f>
        <v>382.64014444491971</v>
      </c>
      <c r="C17" s="132">
        <f>1000000*C5/RES_summary!C$6</f>
        <v>414.07556804207604</v>
      </c>
      <c r="D17" s="132">
        <f>1000000*D5/RES_summary!D$6</f>
        <v>446.14849302853281</v>
      </c>
      <c r="E17" s="132">
        <f>1000000*E5/RES_summary!E$6</f>
        <v>477.65851674591585</v>
      </c>
      <c r="F17" s="132">
        <f>1000000*F5/RES_summary!F$6</f>
        <v>499.40221161641063</v>
      </c>
      <c r="G17" s="132">
        <f>1000000*G5/RES_summary!G$6</f>
        <v>517.7389226227059</v>
      </c>
      <c r="H17" s="132">
        <f>1000000*H5/RES_summary!H$6</f>
        <v>536.21994539931541</v>
      </c>
      <c r="I17" s="132">
        <f>1000000*I5/RES_summary!I$6</f>
        <v>559.28603642919393</v>
      </c>
      <c r="J17" s="132">
        <f>1000000*J5/RES_summary!J$6</f>
        <v>574.30295709625727</v>
      </c>
      <c r="K17" s="132">
        <f>1000000*K5/RES_summary!K$6</f>
        <v>589.65669465273345</v>
      </c>
      <c r="L17" s="132">
        <f>1000000*L5/RES_summary!L$6</f>
        <v>607.40029406905239</v>
      </c>
      <c r="M17" s="132">
        <f>1000000*M5/RES_summary!M$6</f>
        <v>615.65521154109729</v>
      </c>
      <c r="N17" s="132">
        <f>1000000*N5/RES_summary!N$6</f>
        <v>613.33047988234068</v>
      </c>
      <c r="O17" s="132">
        <f>1000000*O5/RES_summary!O$6</f>
        <v>610.10526586076185</v>
      </c>
      <c r="P17" s="132">
        <f>1000000*P5/RES_summary!P$6</f>
        <v>606.1439824434816</v>
      </c>
      <c r="Q17" s="132">
        <f>1000000*Q5/RES_summary!Q$6</f>
        <v>598.28653349749709</v>
      </c>
    </row>
    <row r="18" spans="1:17" ht="12.95" customHeight="1" x14ac:dyDescent="0.25">
      <c r="A18" s="131" t="s">
        <v>48</v>
      </c>
      <c r="B18" s="130">
        <f>B3*1000000/0.086/RES_summary!B$6</f>
        <v>79.029189291696468</v>
      </c>
      <c r="C18" s="130">
        <f>C3*1000000/0.086/RES_summary!C$6</f>
        <v>86.858700889318015</v>
      </c>
      <c r="D18" s="130">
        <f>D3*1000000/0.086/RES_summary!D$6</f>
        <v>93.93798001906417</v>
      </c>
      <c r="E18" s="130">
        <f>E3*1000000/0.086/RES_summary!E$6</f>
        <v>107.01826751445971</v>
      </c>
      <c r="F18" s="130">
        <f>F3*1000000/0.086/RES_summary!F$6</f>
        <v>112.57526331568057</v>
      </c>
      <c r="G18" s="130">
        <f>G3*1000000/0.086/RES_summary!G$6</f>
        <v>118.87003875724083</v>
      </c>
      <c r="H18" s="130">
        <f>H3*1000000/0.086/RES_summary!H$6</f>
        <v>125.20220806105721</v>
      </c>
      <c r="I18" s="130">
        <f>I3*1000000/0.086/RES_summary!I$6</f>
        <v>132.67895452847409</v>
      </c>
      <c r="J18" s="130">
        <f>J3*1000000/0.086/RES_summary!J$6</f>
        <v>137.95890604281931</v>
      </c>
      <c r="K18" s="130">
        <f>K3*1000000/0.086/RES_summary!K$6</f>
        <v>143.17810553452492</v>
      </c>
      <c r="L18" s="130">
        <f>L3*1000000/0.086/RES_summary!L$6</f>
        <v>149.27643167044698</v>
      </c>
      <c r="M18" s="130">
        <f>M3*1000000/0.086/RES_summary!M$6</f>
        <v>152.09405812508507</v>
      </c>
      <c r="N18" s="130">
        <f>N3*1000000/0.086/RES_summary!N$6</f>
        <v>153.28971907199795</v>
      </c>
      <c r="O18" s="130">
        <f>O3*1000000/0.086/RES_summary!O$6</f>
        <v>155.66977276487623</v>
      </c>
      <c r="P18" s="130">
        <f>P3*1000000/0.086/RES_summary!P$6</f>
        <v>156.56281148215021</v>
      </c>
      <c r="Q18" s="130">
        <f>Q3*1000000/0.086/RES_summary!Q$6</f>
        <v>155.23183563926719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299.46712816159754</v>
      </c>
      <c r="C3" s="144">
        <v>311.09842231654778</v>
      </c>
      <c r="D3" s="144">
        <v>327.19819153558359</v>
      </c>
      <c r="E3" s="144">
        <v>343.36857875046712</v>
      </c>
      <c r="F3" s="144">
        <v>355.08623199007292</v>
      </c>
      <c r="G3" s="144">
        <v>364.73452560439517</v>
      </c>
      <c r="H3" s="144">
        <v>375.61221184290866</v>
      </c>
      <c r="I3" s="144">
        <v>389.66951688927111</v>
      </c>
      <c r="J3" s="144">
        <v>404.77273322126746</v>
      </c>
      <c r="K3" s="144">
        <v>414.65119591241091</v>
      </c>
      <c r="L3" s="144">
        <v>423.3914608517108</v>
      </c>
      <c r="M3" s="144">
        <v>421.42564998228386</v>
      </c>
      <c r="N3" s="144">
        <v>427.53817220534415</v>
      </c>
      <c r="O3" s="144">
        <v>429.36139875169732</v>
      </c>
      <c r="P3" s="144">
        <v>436.95485737348071</v>
      </c>
      <c r="Q3" s="144">
        <v>441.11847652767062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6716.612008638941</v>
      </c>
      <c r="C5" s="144">
        <v>6936.1674909016074</v>
      </c>
      <c r="D5" s="144">
        <v>7259.0651594784758</v>
      </c>
      <c r="E5" s="144">
        <v>7583.3555860498236</v>
      </c>
      <c r="F5" s="144">
        <v>7804.8584169732776</v>
      </c>
      <c r="G5" s="144">
        <v>7980.528214112056</v>
      </c>
      <c r="H5" s="144">
        <v>8186.3964883954759</v>
      </c>
      <c r="I5" s="144">
        <v>8460.8939571910723</v>
      </c>
      <c r="J5" s="144">
        <v>8779.2043841454324</v>
      </c>
      <c r="K5" s="144">
        <v>8994.0306493504868</v>
      </c>
      <c r="L5" s="144">
        <v>9167.0572884575704</v>
      </c>
      <c r="M5" s="144">
        <v>9027.155032661778</v>
      </c>
      <c r="N5" s="144">
        <v>9055.7651223819485</v>
      </c>
      <c r="O5" s="144">
        <v>8995.7895111574016</v>
      </c>
      <c r="P5" s="144">
        <v>9041.0399101370131</v>
      </c>
      <c r="Q5" s="144">
        <v>9059.9731664185474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12837551.578373462</v>
      </c>
      <c r="C7" s="62">
        <v>13447224.201893356</v>
      </c>
      <c r="D7" s="62">
        <v>14371188.584880697</v>
      </c>
      <c r="E7" s="62">
        <v>15334828.366711855</v>
      </c>
      <c r="F7" s="62">
        <v>16084886.73143884</v>
      </c>
      <c r="G7" s="62">
        <v>16750667.234645996</v>
      </c>
      <c r="H7" s="62">
        <v>17521454.823250867</v>
      </c>
      <c r="I7" s="62">
        <v>18504058.814905394</v>
      </c>
      <c r="J7" s="62">
        <v>19614901.142155513</v>
      </c>
      <c r="K7" s="62">
        <v>20494004.53918707</v>
      </c>
      <c r="L7" s="62">
        <v>21329094.162842721</v>
      </c>
      <c r="M7" s="62">
        <v>21416803.423426665</v>
      </c>
      <c r="N7" s="62">
        <v>22081614.19427428</v>
      </c>
      <c r="O7" s="62">
        <v>22672455.56738726</v>
      </c>
      <c r="P7" s="62">
        <v>23587886.625772543</v>
      </c>
      <c r="Q7" s="62">
        <v>24748741.196634542</v>
      </c>
    </row>
    <row r="8" spans="1:17" ht="12.95" customHeight="1" x14ac:dyDescent="0.25">
      <c r="A8" s="133" t="s">
        <v>136</v>
      </c>
      <c r="B8" s="143"/>
      <c r="C8" s="143">
        <v>1381770.8314481915</v>
      </c>
      <c r="D8" s="143">
        <v>1726946.5192327688</v>
      </c>
      <c r="E8" s="143">
        <v>1798741.2035264059</v>
      </c>
      <c r="F8" s="143">
        <v>1618563.8432900421</v>
      </c>
      <c r="G8" s="143">
        <v>1569026.2009127394</v>
      </c>
      <c r="H8" s="143">
        <v>1710163.1142186723</v>
      </c>
      <c r="I8" s="143">
        <v>1959554.5382928848</v>
      </c>
      <c r="J8" s="143">
        <v>2126870.8957540016</v>
      </c>
      <c r="K8" s="143">
        <v>1935773.1082756023</v>
      </c>
      <c r="L8" s="143">
        <v>1934026.1233494605</v>
      </c>
      <c r="M8" s="143">
        <v>1230603.2202654993</v>
      </c>
      <c r="N8" s="143">
        <v>1853420.4889164332</v>
      </c>
      <c r="O8" s="143">
        <v>1826995.4799045573</v>
      </c>
      <c r="P8" s="143">
        <v>2297201.8898334666</v>
      </c>
      <c r="Q8" s="143">
        <v>2887801.090094767</v>
      </c>
    </row>
    <row r="9" spans="1:17" ht="12.95" customHeight="1" x14ac:dyDescent="0.25">
      <c r="A9" s="131" t="s">
        <v>135</v>
      </c>
      <c r="B9" s="142"/>
      <c r="C9" s="142">
        <f>B7+C8-C7</f>
        <v>772098.20792829804</v>
      </c>
      <c r="D9" s="142">
        <f t="shared" ref="D9:Q9" si="0">C7+D8-D7</f>
        <v>802982.13624542765</v>
      </c>
      <c r="E9" s="142">
        <f t="shared" si="0"/>
        <v>835101.42169524729</v>
      </c>
      <c r="F9" s="142">
        <f t="shared" si="0"/>
        <v>868505.47856305726</v>
      </c>
      <c r="G9" s="142">
        <f t="shared" si="0"/>
        <v>903245.69770558178</v>
      </c>
      <c r="H9" s="142">
        <f t="shared" si="0"/>
        <v>939375.52561379969</v>
      </c>
      <c r="I9" s="142">
        <f t="shared" si="0"/>
        <v>976950.54663835838</v>
      </c>
      <c r="J9" s="142">
        <f t="shared" si="0"/>
        <v>1016028.5685038827</v>
      </c>
      <c r="K9" s="142">
        <f t="shared" si="0"/>
        <v>1056669.7112440467</v>
      </c>
      <c r="L9" s="142">
        <f t="shared" si="0"/>
        <v>1098936.4996938109</v>
      </c>
      <c r="M9" s="142">
        <f t="shared" si="0"/>
        <v>1142893.9596815556</v>
      </c>
      <c r="N9" s="142">
        <f t="shared" si="0"/>
        <v>1188609.7180688195</v>
      </c>
      <c r="O9" s="142">
        <f t="shared" si="0"/>
        <v>1236154.1067915782</v>
      </c>
      <c r="P9" s="142">
        <f t="shared" si="0"/>
        <v>1381770.8314481825</v>
      </c>
      <c r="Q9" s="142">
        <f t="shared" si="0"/>
        <v>1726946.5192327686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518.44231948741322</v>
      </c>
      <c r="C11" s="140">
        <v>521.53058876588352</v>
      </c>
      <c r="D11" s="140">
        <v>524.12122643186672</v>
      </c>
      <c r="E11" s="140">
        <v>526.5027924830664</v>
      </c>
      <c r="F11" s="140">
        <v>529.01788267215795</v>
      </c>
      <c r="G11" s="140">
        <v>531.43088040654322</v>
      </c>
      <c r="H11" s="140">
        <v>533.51726426025027</v>
      </c>
      <c r="I11" s="140">
        <v>535.52744154301524</v>
      </c>
      <c r="J11" s="140">
        <v>536.11460477207413</v>
      </c>
      <c r="K11" s="140">
        <v>536.08062078523551</v>
      </c>
      <c r="L11" s="140">
        <v>537.04873511921528</v>
      </c>
      <c r="M11" s="140">
        <v>542.83971393842705</v>
      </c>
      <c r="N11" s="140">
        <v>548.97339189196566</v>
      </c>
      <c r="O11" s="140">
        <v>554.99013153845556</v>
      </c>
      <c r="P11" s="140">
        <v>561.97854285308199</v>
      </c>
      <c r="Q11" s="140">
        <v>566.14788107749996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523.2003912610528</v>
      </c>
      <c r="C13" s="137">
        <f t="shared" ref="C13:Q13" si="1">IF(C5=0,0,1000000*C5/C7)</f>
        <v>515.8066368764047</v>
      </c>
      <c r="D13" s="137">
        <f t="shared" si="1"/>
        <v>505.1123723416602</v>
      </c>
      <c r="E13" s="137">
        <f t="shared" si="1"/>
        <v>494.51845202985288</v>
      </c>
      <c r="F13" s="137">
        <f t="shared" si="1"/>
        <v>485.22930545219396</v>
      </c>
      <c r="G13" s="137">
        <f t="shared" si="1"/>
        <v>476.43046705659867</v>
      </c>
      <c r="H13" s="137">
        <f t="shared" si="1"/>
        <v>467.22127648511105</v>
      </c>
      <c r="I13" s="137">
        <f t="shared" si="1"/>
        <v>457.24530179160752</v>
      </c>
      <c r="J13" s="137">
        <f t="shared" si="1"/>
        <v>447.57831408477193</v>
      </c>
      <c r="K13" s="137">
        <f t="shared" si="1"/>
        <v>438.86155251662933</v>
      </c>
      <c r="L13" s="137">
        <f t="shared" si="1"/>
        <v>429.79121468868766</v>
      </c>
      <c r="M13" s="137">
        <f t="shared" si="1"/>
        <v>421.49871081075844</v>
      </c>
      <c r="N13" s="137">
        <f t="shared" si="1"/>
        <v>410.10430862115555</v>
      </c>
      <c r="O13" s="137">
        <f t="shared" si="1"/>
        <v>396.77173407265224</v>
      </c>
      <c r="P13" s="137">
        <f t="shared" si="1"/>
        <v>383.2916468344651</v>
      </c>
      <c r="Q13" s="137">
        <f t="shared" si="1"/>
        <v>366.07814088138622</v>
      </c>
    </row>
    <row r="14" spans="1:17" ht="12.95" customHeight="1" x14ac:dyDescent="0.25">
      <c r="A14" s="131" t="s">
        <v>132</v>
      </c>
      <c r="B14" s="130"/>
      <c r="C14" s="130">
        <v>451.24528073097298</v>
      </c>
      <c r="D14" s="130">
        <v>430.24970846590855</v>
      </c>
      <c r="E14" s="130">
        <v>423.19362877361777</v>
      </c>
      <c r="F14" s="130">
        <v>417.59566045050349</v>
      </c>
      <c r="G14" s="130">
        <v>413.15326615075077</v>
      </c>
      <c r="H14" s="130">
        <v>407.76807254681984</v>
      </c>
      <c r="I14" s="130">
        <v>400.92702789681948</v>
      </c>
      <c r="J14" s="130">
        <v>399.59969983354176</v>
      </c>
      <c r="K14" s="130">
        <v>396.5734766537247</v>
      </c>
      <c r="L14" s="130">
        <v>386.75312431795231</v>
      </c>
      <c r="M14" s="130">
        <v>372.22420966902928</v>
      </c>
      <c r="N14" s="130">
        <v>350.96793369904043</v>
      </c>
      <c r="O14" s="130">
        <v>321.17249744833401</v>
      </c>
      <c r="P14" s="130">
        <v>291.12285197136043</v>
      </c>
      <c r="Q14" s="130">
        <v>263.85179205422361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0.33662347410532101</v>
      </c>
      <c r="C16" s="134">
        <f>C7/RES_summary!C$6</f>
        <v>0.3509405412947294</v>
      </c>
      <c r="D16" s="134">
        <f>D7/RES_summary!D$6</f>
        <v>0.37289009107938775</v>
      </c>
      <c r="E16" s="134">
        <f>E7/RES_summary!E$6</f>
        <v>0.39599951995881494</v>
      </c>
      <c r="F16" s="134">
        <f>F7/RES_summary!F$6</f>
        <v>0.41389427337766044</v>
      </c>
      <c r="G16" s="134">
        <f>G7/RES_summary!G$6</f>
        <v>0.42962481435230321</v>
      </c>
      <c r="H16" s="134">
        <f>H7/RES_summary!H$6</f>
        <v>0.44548596508378885</v>
      </c>
      <c r="I16" s="134">
        <f>I7/RES_summary!I$6</f>
        <v>0.46735081790566718</v>
      </c>
      <c r="J16" s="134">
        <f>J7/RES_summary!J$6</f>
        <v>0.49026614080133396</v>
      </c>
      <c r="K16" s="134">
        <f>K7/RES_summary!K$6</f>
        <v>0.51133571290901503</v>
      </c>
      <c r="L16" s="134">
        <f>L7/RES_summary!L$6</f>
        <v>0.52930155093287645</v>
      </c>
      <c r="M16" s="134">
        <f>M7/RES_summary!M$6</f>
        <v>0.53901037982464062</v>
      </c>
      <c r="N16" s="134">
        <f>N7/RES_summary!N$6</f>
        <v>0.55226095549552967</v>
      </c>
      <c r="O16" s="134">
        <f>O7/RES_summary!O$6</f>
        <v>0.56931908318335633</v>
      </c>
      <c r="P16" s="134">
        <f>P7/RES_summary!P$6</f>
        <v>0.58935062747535805</v>
      </c>
      <c r="Q16" s="134">
        <f>Q7/RES_summary!Q$6</f>
        <v>0.61020299457580951</v>
      </c>
    </row>
    <row r="17" spans="1:17" ht="12.95" customHeight="1" x14ac:dyDescent="0.25">
      <c r="A17" s="133" t="s">
        <v>49</v>
      </c>
      <c r="B17" s="132">
        <f>1000000*B5/RES_summary!B$6</f>
        <v>176.12153335955881</v>
      </c>
      <c r="C17" s="132">
        <f>1000000*C5/RES_summary!C$6</f>
        <v>181.01746034881941</v>
      </c>
      <c r="D17" s="132">
        <f>1000000*D5/RES_summary!D$6</f>
        <v>188.35139852780731</v>
      </c>
      <c r="E17" s="132">
        <f>1000000*E5/RES_summary!E$6</f>
        <v>195.82906961459801</v>
      </c>
      <c r="F17" s="132">
        <f>1000000*F5/RES_summary!F$6</f>
        <v>200.83363080168266</v>
      </c>
      <c r="G17" s="132">
        <f>1000000*G5/RES_summary!G$6</f>
        <v>204.68635096097231</v>
      </c>
      <c r="H17" s="132">
        <f>1000000*H5/RES_summary!H$6</f>
        <v>208.14052126264943</v>
      </c>
      <c r="I17" s="132">
        <f>1000000*I5/RES_summary!I$6</f>
        <v>213.6939657758314</v>
      </c>
      <c r="J17" s="132">
        <f>1000000*J5/RES_summary!J$6</f>
        <v>219.43249275270844</v>
      </c>
      <c r="K17" s="132">
        <f>1000000*K5/RES_summary!K$6</f>
        <v>224.4055848244478</v>
      </c>
      <c r="L17" s="132">
        <f>1000000*L5/RES_summary!L$6</f>
        <v>227.48915651204726</v>
      </c>
      <c r="M17" s="132">
        <f>1000000*M5/RES_summary!M$6</f>
        <v>227.19218020970325</v>
      </c>
      <c r="N17" s="132">
        <f>1000000*N5/RES_summary!N$6</f>
        <v>226.48459733195295</v>
      </c>
      <c r="O17" s="132">
        <f>1000000*O5/RES_summary!O$6</f>
        <v>225.88971987531284</v>
      </c>
      <c r="P17" s="132">
        <f>1000000*P5/RES_summary!P$6</f>
        <v>225.89317256795536</v>
      </c>
      <c r="Q17" s="132">
        <f>1000000*Q5/RES_summary!Q$6</f>
        <v>223.38197781456694</v>
      </c>
    </row>
    <row r="18" spans="1:17" ht="12.95" customHeight="1" x14ac:dyDescent="0.25">
      <c r="A18" s="131" t="s">
        <v>48</v>
      </c>
      <c r="B18" s="130">
        <f>B3*1000000/0.086/RES_summary!B$6</f>
        <v>91.308856266609482</v>
      </c>
      <c r="C18" s="130">
        <f>C3*1000000/0.086/RES_summary!C$6</f>
        <v>94.406142672624753</v>
      </c>
      <c r="D18" s="130">
        <f>D3*1000000/0.086/RES_summary!D$6</f>
        <v>98.718965996551674</v>
      </c>
      <c r="E18" s="130">
        <f>E3*1000000/0.086/RES_summary!E$6</f>
        <v>103.10455200144665</v>
      </c>
      <c r="F18" s="130">
        <f>F3*1000000/0.086/RES_summary!F$6</f>
        <v>106.24458213606803</v>
      </c>
      <c r="G18" s="130">
        <f>G3*1000000/0.086/RES_summary!G$6</f>
        <v>108.7766476983922</v>
      </c>
      <c r="H18" s="130">
        <f>H3*1000000/0.086/RES_summary!H$6</f>
        <v>111.04656148575117</v>
      </c>
      <c r="I18" s="130">
        <f>I3*1000000/0.086/RES_summary!I$6</f>
        <v>114.43898276511162</v>
      </c>
      <c r="J18" s="130">
        <f>J3*1000000/0.086/RES_summary!J$6</f>
        <v>117.64096412626934</v>
      </c>
      <c r="K18" s="130">
        <f>K3*1000000/0.086/RES_summary!K$6</f>
        <v>120.29948522036381</v>
      </c>
      <c r="L18" s="130">
        <f>L3*1000000/0.086/RES_summary!L$6</f>
        <v>122.17276375813215</v>
      </c>
      <c r="M18" s="130">
        <f>M3*1000000/0.086/RES_summary!M$6</f>
        <v>123.3289381140829</v>
      </c>
      <c r="N18" s="130">
        <f>N3*1000000/0.086/RES_summary!N$6</f>
        <v>124.33401760860822</v>
      </c>
      <c r="O18" s="130">
        <f>O3*1000000/0.086/RES_summary!O$6</f>
        <v>125.36656534678472</v>
      </c>
      <c r="P18" s="130">
        <f>P3*1000000/0.086/RES_summary!P$6</f>
        <v>126.94711596019934</v>
      </c>
      <c r="Q18" s="130">
        <f>Q3*1000000/0.086/RES_summary!Q$6</f>
        <v>126.46723341061818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819.61845149257192</v>
      </c>
      <c r="C3" s="144">
        <v>903.18311393869135</v>
      </c>
      <c r="D3" s="144">
        <v>1006.3422245105115</v>
      </c>
      <c r="E3" s="144">
        <v>1112.7205135932779</v>
      </c>
      <c r="F3" s="144">
        <v>1194.5199257142003</v>
      </c>
      <c r="G3" s="144">
        <v>1282.0020289075928</v>
      </c>
      <c r="H3" s="144">
        <v>1359.8181848382774</v>
      </c>
      <c r="I3" s="144">
        <v>1454.3890396500703</v>
      </c>
      <c r="J3" s="144">
        <v>1529.2584309790598</v>
      </c>
      <c r="K3" s="144">
        <v>1611.8264208912376</v>
      </c>
      <c r="L3" s="144">
        <v>1674.8153872114799</v>
      </c>
      <c r="M3" s="144">
        <v>1691.337717389076</v>
      </c>
      <c r="N3" s="144">
        <v>1722.3854426573891</v>
      </c>
      <c r="O3" s="144">
        <v>1728.2484765498639</v>
      </c>
      <c r="P3" s="144">
        <v>1722.1723247883342</v>
      </c>
      <c r="Q3" s="144">
        <v>1705.2646581931851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6208.5615396852627</v>
      </c>
      <c r="C5" s="144">
        <v>6704.5067022392377</v>
      </c>
      <c r="D5" s="144">
        <v>7336.9653536774922</v>
      </c>
      <c r="E5" s="144">
        <v>7979.4621893419344</v>
      </c>
      <c r="F5" s="144">
        <v>8431.0865703630097</v>
      </c>
      <c r="G5" s="144">
        <v>8914.7248882745389</v>
      </c>
      <c r="H5" s="144">
        <v>9328.1190091004173</v>
      </c>
      <c r="I5" s="144">
        <v>9849.4330687298716</v>
      </c>
      <c r="J5" s="144">
        <v>10256.804500394508</v>
      </c>
      <c r="K5" s="144">
        <v>10723.951243948317</v>
      </c>
      <c r="L5" s="144">
        <v>11037.696627929061</v>
      </c>
      <c r="M5" s="144">
        <v>11017.506759209791</v>
      </c>
      <c r="N5" s="144">
        <v>11106.011950771282</v>
      </c>
      <c r="O5" s="144">
        <v>11015.514737233258</v>
      </c>
      <c r="P5" s="144">
        <v>10853.413163000863</v>
      </c>
      <c r="Q5" s="144">
        <v>10624.868070274579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18800338.929466166</v>
      </c>
      <c r="C7" s="62">
        <v>20651877.154547982</v>
      </c>
      <c r="D7" s="62">
        <v>23106526.395776086</v>
      </c>
      <c r="E7" s="62">
        <v>25719319.198288467</v>
      </c>
      <c r="F7" s="62">
        <v>27789480.1649075</v>
      </c>
      <c r="G7" s="62">
        <v>30212391.272831388</v>
      </c>
      <c r="H7" s="62">
        <v>32679756.954964969</v>
      </c>
      <c r="I7" s="62">
        <v>35513282.406918772</v>
      </c>
      <c r="J7" s="62">
        <v>38184269.116564766</v>
      </c>
      <c r="K7" s="62">
        <v>41516524.17696549</v>
      </c>
      <c r="L7" s="62">
        <v>44558640.208620779</v>
      </c>
      <c r="M7" s="62">
        <v>46606434.037053168</v>
      </c>
      <c r="N7" s="62">
        <v>50373968.962530851</v>
      </c>
      <c r="O7" s="62">
        <v>54671839.919999555</v>
      </c>
      <c r="P7" s="62">
        <v>61203369.102049731</v>
      </c>
      <c r="Q7" s="62">
        <v>72812351.159530327</v>
      </c>
    </row>
    <row r="8" spans="1:17" ht="12.95" customHeight="1" x14ac:dyDescent="0.25">
      <c r="A8" s="133" t="s">
        <v>136</v>
      </c>
      <c r="B8" s="143"/>
      <c r="C8" s="143">
        <v>4288200.9036601987</v>
      </c>
      <c r="D8" s="143">
        <v>5134978.1876643244</v>
      </c>
      <c r="E8" s="143">
        <v>5561154.6435922282</v>
      </c>
      <c r="F8" s="143">
        <v>5313358.9918068554</v>
      </c>
      <c r="G8" s="143">
        <v>5990428.9356304994</v>
      </c>
      <c r="H8" s="143">
        <v>6391635.2926108576</v>
      </c>
      <c r="I8" s="143">
        <v>7121726.3556140121</v>
      </c>
      <c r="J8" s="143">
        <v>7805964.8973103017</v>
      </c>
      <c r="K8" s="143">
        <v>8893409.7039929666</v>
      </c>
      <c r="L8" s="143">
        <v>8355475.0234621316</v>
      </c>
      <c r="M8" s="143">
        <v>8038222.764062902</v>
      </c>
      <c r="N8" s="143">
        <v>10159170.218088539</v>
      </c>
      <c r="O8" s="143">
        <v>11419597.313082719</v>
      </c>
      <c r="P8" s="143">
        <v>14337494.079360478</v>
      </c>
      <c r="Q8" s="143">
        <v>20502391.761473544</v>
      </c>
    </row>
    <row r="9" spans="1:17" ht="12.95" customHeight="1" x14ac:dyDescent="0.25">
      <c r="A9" s="131" t="s">
        <v>135</v>
      </c>
      <c r="B9" s="142"/>
      <c r="C9" s="142">
        <f>B7+C8-C7</f>
        <v>2436662.6785783842</v>
      </c>
      <c r="D9" s="142">
        <f t="shared" ref="D9:Q9" si="0">C7+D8-D7</f>
        <v>2680328.9464362189</v>
      </c>
      <c r="E9" s="142">
        <f t="shared" si="0"/>
        <v>2948361.841079846</v>
      </c>
      <c r="F9" s="142">
        <f t="shared" si="0"/>
        <v>3243198.0251878202</v>
      </c>
      <c r="G9" s="142">
        <f t="shared" si="0"/>
        <v>3567517.8277066126</v>
      </c>
      <c r="H9" s="142">
        <f t="shared" si="0"/>
        <v>3924269.6104772799</v>
      </c>
      <c r="I9" s="142">
        <f t="shared" si="0"/>
        <v>4288200.903660208</v>
      </c>
      <c r="J9" s="142">
        <f t="shared" si="0"/>
        <v>5134978.1876643077</v>
      </c>
      <c r="K9" s="142">
        <f t="shared" si="0"/>
        <v>5561154.6435922384</v>
      </c>
      <c r="L9" s="142">
        <f t="shared" si="0"/>
        <v>5313358.9918068424</v>
      </c>
      <c r="M9" s="142">
        <f t="shared" si="0"/>
        <v>5990428.9356305152</v>
      </c>
      <c r="N9" s="142">
        <f t="shared" si="0"/>
        <v>6391635.2926108539</v>
      </c>
      <c r="O9" s="142">
        <f t="shared" si="0"/>
        <v>7121726.355614014</v>
      </c>
      <c r="P9" s="142">
        <f t="shared" si="0"/>
        <v>7805964.8973102942</v>
      </c>
      <c r="Q9" s="142">
        <f t="shared" si="0"/>
        <v>8893409.7039929479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1535.0491493818522</v>
      </c>
      <c r="C11" s="140">
        <v>1566.4283292218418</v>
      </c>
      <c r="D11" s="140">
        <v>1594.8901499872622</v>
      </c>
      <c r="E11" s="140">
        <v>1621.4890573025823</v>
      </c>
      <c r="F11" s="140">
        <v>1647.4467984823527</v>
      </c>
      <c r="G11" s="140">
        <v>1672.1772710834689</v>
      </c>
      <c r="H11" s="140">
        <v>1695.0726446734604</v>
      </c>
      <c r="I11" s="140">
        <v>1717.0024247119579</v>
      </c>
      <c r="J11" s="140">
        <v>1733.6856501595917</v>
      </c>
      <c r="K11" s="140">
        <v>1747.6923624916997</v>
      </c>
      <c r="L11" s="140">
        <v>1764.371515379182</v>
      </c>
      <c r="M11" s="140">
        <v>1785.0424850086119</v>
      </c>
      <c r="N11" s="140">
        <v>1803.3239829106799</v>
      </c>
      <c r="O11" s="140">
        <v>1824.3280497910823</v>
      </c>
      <c r="P11" s="140">
        <v>1845.0656295687575</v>
      </c>
      <c r="Q11" s="140">
        <v>1866.2498851797411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330.23668152888746</v>
      </c>
      <c r="C13" s="137">
        <f t="shared" ref="C13:Q13" si="1">IF(C5=0,0,1000000*C5/C7)</f>
        <v>324.64393682308742</v>
      </c>
      <c r="D13" s="137">
        <f t="shared" si="1"/>
        <v>317.52783728750774</v>
      </c>
      <c r="E13" s="137">
        <f t="shared" si="1"/>
        <v>310.25168776135177</v>
      </c>
      <c r="F13" s="137">
        <f t="shared" si="1"/>
        <v>303.39130204420911</v>
      </c>
      <c r="G13" s="137">
        <f t="shared" si="1"/>
        <v>295.0684971530585</v>
      </c>
      <c r="H13" s="137">
        <f t="shared" si="1"/>
        <v>285.44028102642346</v>
      </c>
      <c r="I13" s="137">
        <f t="shared" si="1"/>
        <v>277.34504954717971</v>
      </c>
      <c r="J13" s="137">
        <f t="shared" si="1"/>
        <v>268.61335145851962</v>
      </c>
      <c r="K13" s="137">
        <f t="shared" si="1"/>
        <v>258.30561340436731</v>
      </c>
      <c r="L13" s="137">
        <f t="shared" si="1"/>
        <v>247.71170251720545</v>
      </c>
      <c r="M13" s="137">
        <f t="shared" si="1"/>
        <v>236.3945448057799</v>
      </c>
      <c r="N13" s="137">
        <f t="shared" si="1"/>
        <v>220.47125091596718</v>
      </c>
      <c r="O13" s="137">
        <f t="shared" si="1"/>
        <v>201.48425136875011</v>
      </c>
      <c r="P13" s="137">
        <f t="shared" si="1"/>
        <v>177.33359000064226</v>
      </c>
      <c r="Q13" s="137">
        <f t="shared" si="1"/>
        <v>145.92123315721142</v>
      </c>
    </row>
    <row r="14" spans="1:17" ht="12.95" customHeight="1" x14ac:dyDescent="0.25">
      <c r="A14" s="131" t="s">
        <v>132</v>
      </c>
      <c r="B14" s="130"/>
      <c r="C14" s="130">
        <v>303.3021513574248</v>
      </c>
      <c r="D14" s="130">
        <v>295.54197362724545</v>
      </c>
      <c r="E14" s="130">
        <v>290.61483982849586</v>
      </c>
      <c r="F14" s="130">
        <v>286.569632646326</v>
      </c>
      <c r="G14" s="130">
        <v>277.40310159502849</v>
      </c>
      <c r="H14" s="130">
        <v>267.4326390916973</v>
      </c>
      <c r="I14" s="130">
        <v>255.82766427500115</v>
      </c>
      <c r="J14" s="130">
        <v>246.60282810688639</v>
      </c>
      <c r="K14" s="130">
        <v>234.25220235018577</v>
      </c>
      <c r="L14" s="130">
        <v>219.78316172620978</v>
      </c>
      <c r="M14" s="130">
        <v>204.22097596602447</v>
      </c>
      <c r="N14" s="130">
        <v>176.96692223691346</v>
      </c>
      <c r="O14" s="130">
        <v>151.6198302054683</v>
      </c>
      <c r="P14" s="130">
        <v>122.95533904248614</v>
      </c>
      <c r="Q14" s="130">
        <v>90.465333918840187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0.4929783819101321</v>
      </c>
      <c r="C16" s="134">
        <f>C7/RES_summary!C$6</f>
        <v>0.53896483308048604</v>
      </c>
      <c r="D16" s="134">
        <f>D7/RES_summary!D$6</f>
        <v>0.59954642452566143</v>
      </c>
      <c r="E16" s="134">
        <f>E7/RES_summary!E$6</f>
        <v>0.66416381146453174</v>
      </c>
      <c r="F16" s="134">
        <f>F7/RES_summary!F$6</f>
        <v>0.71507539297222134</v>
      </c>
      <c r="G16" s="134">
        <f>G7/RES_summary!G$6</f>
        <v>0.77489408689836259</v>
      </c>
      <c r="H16" s="134">
        <f>H7/RES_summary!H$6</f>
        <v>0.83088837157901718</v>
      </c>
      <c r="I16" s="134">
        <f>I7/RES_summary!I$6</f>
        <v>0.89694708309179594</v>
      </c>
      <c r="J16" s="134">
        <f>J7/RES_summary!J$6</f>
        <v>0.95439962319588567</v>
      </c>
      <c r="K16" s="134">
        <f>K7/RES_summary!K$6</f>
        <v>1.035858143143316</v>
      </c>
      <c r="L16" s="134">
        <f>L7/RES_summary!L$6</f>
        <v>1.1057646044326725</v>
      </c>
      <c r="M16" s="134">
        <f>M7/RES_summary!M$6</f>
        <v>1.1729739128625152</v>
      </c>
      <c r="N16" s="134">
        <f>N7/RES_summary!N$6</f>
        <v>1.2598524721332649</v>
      </c>
      <c r="O16" s="134">
        <f>O7/RES_summary!O$6</f>
        <v>1.3728429938561018</v>
      </c>
      <c r="P16" s="134">
        <f>P7/RES_summary!P$6</f>
        <v>1.5291850667320048</v>
      </c>
      <c r="Q16" s="134">
        <f>Q7/RES_summary!Q$6</f>
        <v>1.7952555391258718</v>
      </c>
    </row>
    <row r="17" spans="1:17" ht="12.95" customHeight="1" x14ac:dyDescent="0.25">
      <c r="A17" s="133" t="s">
        <v>49</v>
      </c>
      <c r="B17" s="132">
        <f>1000000*B5/RES_summary!B$6</f>
        <v>162.79954490748256</v>
      </c>
      <c r="C17" s="132">
        <f>1000000*C5/RES_summary!C$6</f>
        <v>174.97166522044719</v>
      </c>
      <c r="D17" s="132">
        <f>1000000*D5/RES_summary!D$6</f>
        <v>190.37267953309129</v>
      </c>
      <c r="E17" s="132">
        <f>1000000*E5/RES_summary!E$6</f>
        <v>206.05794345688324</v>
      </c>
      <c r="F17" s="132">
        <f>1000000*F5/RES_summary!F$6</f>
        <v>216.94765453361671</v>
      </c>
      <c r="G17" s="132">
        <f>1000000*G5/RES_summary!G$6</f>
        <v>228.64683367389139</v>
      </c>
      <c r="H17" s="132">
        <f>1000000*H5/RES_summary!H$6</f>
        <v>237.16901028510205</v>
      </c>
      <c r="I17" s="132">
        <f>1000000*I5/RES_summary!I$6</f>
        <v>248.76383320129247</v>
      </c>
      <c r="J17" s="132">
        <f>1000000*J5/RES_summary!J$6</f>
        <v>256.36448141739515</v>
      </c>
      <c r="K17" s="132">
        <f>1000000*K5/RES_summary!K$6</f>
        <v>267.56797306454314</v>
      </c>
      <c r="L17" s="132">
        <f>1000000*L5/RES_summary!L$6</f>
        <v>273.91083274728157</v>
      </c>
      <c r="M17" s="132">
        <f>1000000*M5/RES_summary!M$6</f>
        <v>277.2846342001888</v>
      </c>
      <c r="N17" s="132">
        <f>1000000*N5/RES_summary!N$6</f>
        <v>277.76125050079457</v>
      </c>
      <c r="O17" s="132">
        <f>1000000*O5/RES_summary!O$6</f>
        <v>276.60624286393028</v>
      </c>
      <c r="P17" s="132">
        <f>1000000*P5/RES_summary!P$6</f>
        <v>271.17587765895814</v>
      </c>
      <c r="Q17" s="132">
        <f>1000000*Q5/RES_summary!Q$6</f>
        <v>261.96590210156165</v>
      </c>
    </row>
    <row r="18" spans="1:17" ht="12.95" customHeight="1" x14ac:dyDescent="0.25">
      <c r="A18" s="131" t="s">
        <v>48</v>
      </c>
      <c r="B18" s="130">
        <f>B3*1000000/0.086/RES_summary!B$6</f>
        <v>249.90530292998369</v>
      </c>
      <c r="C18" s="130">
        <f>C3*1000000/0.086/RES_summary!C$6</f>
        <v>274.08057321242853</v>
      </c>
      <c r="D18" s="130">
        <f>D3*1000000/0.086/RES_summary!D$6</f>
        <v>303.62351141400893</v>
      </c>
      <c r="E18" s="130">
        <f>E3*1000000/0.086/RES_summary!E$6</f>
        <v>334.12070048561037</v>
      </c>
      <c r="F18" s="130">
        <f>F3*1000000/0.086/RES_summary!F$6</f>
        <v>357.40971889966232</v>
      </c>
      <c r="G18" s="130">
        <f>G3*1000000/0.086/RES_summary!G$6</f>
        <v>382.33803837468355</v>
      </c>
      <c r="H18" s="130">
        <f>H3*1000000/0.086/RES_summary!H$6</f>
        <v>402.01870149855495</v>
      </c>
      <c r="I18" s="130">
        <f>I3*1000000/0.086/RES_summary!I$6</f>
        <v>427.12810478726027</v>
      </c>
      <c r="J18" s="130">
        <f>J3*1000000/0.086/RES_summary!J$6</f>
        <v>444.45542264394322</v>
      </c>
      <c r="K18" s="130">
        <f>K3*1000000/0.086/RES_summary!K$6</f>
        <v>467.62650297228686</v>
      </c>
      <c r="L18" s="130">
        <f>L3*1000000/0.086/RES_summary!L$6</f>
        <v>483.28047105309491</v>
      </c>
      <c r="M18" s="130">
        <f>M3*1000000/0.086/RES_summary!M$6</f>
        <v>494.96485248740902</v>
      </c>
      <c r="N18" s="130">
        <f>N3*1000000/0.086/RES_summary!N$6</f>
        <v>500.89352455134406</v>
      </c>
      <c r="O18" s="130">
        <f>O3*1000000/0.086/RES_summary!O$6</f>
        <v>504.6205276039924</v>
      </c>
      <c r="P18" s="130">
        <f>P3*1000000/0.086/RES_summary!P$6</f>
        <v>500.33729143668592</v>
      </c>
      <c r="Q18" s="130">
        <f>Q3*1000000/0.086/RES_summary!Q$6</f>
        <v>488.89383471804672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312.76120820997551</v>
      </c>
      <c r="C3" s="144">
        <v>324.41534345713654</v>
      </c>
      <c r="D3" s="144">
        <v>337.01895143724875</v>
      </c>
      <c r="E3" s="144">
        <v>354.01397805493099</v>
      </c>
      <c r="F3" s="144">
        <v>377.96811849082013</v>
      </c>
      <c r="G3" s="144">
        <v>389.67914900178329</v>
      </c>
      <c r="H3" s="144">
        <v>416.16986829693138</v>
      </c>
      <c r="I3" s="144">
        <v>439.82271070704701</v>
      </c>
      <c r="J3" s="144">
        <v>461.32290273463133</v>
      </c>
      <c r="K3" s="144">
        <v>475.58692045967541</v>
      </c>
      <c r="L3" s="144">
        <v>494.82862268776233</v>
      </c>
      <c r="M3" s="144">
        <v>504.6976008792455</v>
      </c>
      <c r="N3" s="144">
        <v>529.80522573462838</v>
      </c>
      <c r="O3" s="144">
        <v>548.09770549352436</v>
      </c>
      <c r="P3" s="144">
        <v>561.63877689079038</v>
      </c>
      <c r="Q3" s="144">
        <v>568.88439304294866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5904.309928712938</v>
      </c>
      <c r="C5" s="144">
        <v>6001.6326159345535</v>
      </c>
      <c r="D5" s="144">
        <v>6123.5334809971009</v>
      </c>
      <c r="E5" s="144">
        <v>6326.8121159633802</v>
      </c>
      <c r="F5" s="144">
        <v>6648.4792800607365</v>
      </c>
      <c r="G5" s="144">
        <v>6753.1034339884782</v>
      </c>
      <c r="H5" s="144">
        <v>7114.7700360906292</v>
      </c>
      <c r="I5" s="144">
        <v>7423.0996711900389</v>
      </c>
      <c r="J5" s="144">
        <v>7711.0445291003907</v>
      </c>
      <c r="K5" s="144">
        <v>7885.7583299971884</v>
      </c>
      <c r="L5" s="144">
        <v>8127.2444882644049</v>
      </c>
      <c r="M5" s="144">
        <v>8216.3592863980921</v>
      </c>
      <c r="N5" s="144">
        <v>8561.2273584229442</v>
      </c>
      <c r="O5" s="144">
        <v>8778.4778463079256</v>
      </c>
      <c r="P5" s="144">
        <v>8917.7880883615599</v>
      </c>
      <c r="Q5" s="144">
        <v>8953.4381142010043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16709821.25001603</v>
      </c>
      <c r="C7" s="62">
        <v>17242339.644477617</v>
      </c>
      <c r="D7" s="62">
        <v>17994034.99795809</v>
      </c>
      <c r="E7" s="62">
        <v>19132185.102314115</v>
      </c>
      <c r="F7" s="62">
        <v>20866944.474533577</v>
      </c>
      <c r="G7" s="62">
        <v>22018297.444475882</v>
      </c>
      <c r="H7" s="62">
        <v>23938517.674881518</v>
      </c>
      <c r="I7" s="62">
        <v>25817670.048694212</v>
      </c>
      <c r="J7" s="62">
        <v>27889562.574105602</v>
      </c>
      <c r="K7" s="62">
        <v>29804053.885344528</v>
      </c>
      <c r="L7" s="62">
        <v>32216680.815111816</v>
      </c>
      <c r="M7" s="62">
        <v>34714690.324112259</v>
      </c>
      <c r="N7" s="62">
        <v>39231301.656278193</v>
      </c>
      <c r="O7" s="62">
        <v>44145220.604448132</v>
      </c>
      <c r="P7" s="62">
        <v>50120352.189383581</v>
      </c>
      <c r="Q7" s="62">
        <v>58088132.871196225</v>
      </c>
    </row>
    <row r="8" spans="1:17" ht="12.95" customHeight="1" x14ac:dyDescent="0.25">
      <c r="A8" s="133" t="s">
        <v>136</v>
      </c>
      <c r="B8" s="143"/>
      <c r="C8" s="143">
        <v>3711509.4336145381</v>
      </c>
      <c r="D8" s="143">
        <v>4010161.1686122539</v>
      </c>
      <c r="E8" s="143">
        <v>4478077.5648660902</v>
      </c>
      <c r="F8" s="143">
        <v>5158185.019242283</v>
      </c>
      <c r="G8" s="143">
        <v>4660364.2581406971</v>
      </c>
      <c r="H8" s="143">
        <v>5631729.6640201695</v>
      </c>
      <c r="I8" s="143">
        <v>5889313.5424249517</v>
      </c>
      <c r="J8" s="143">
        <v>6549970.0902774762</v>
      </c>
      <c r="K8" s="143">
        <v>7072676.3304812117</v>
      </c>
      <c r="L8" s="143">
        <v>7072991.1879079901</v>
      </c>
      <c r="M8" s="143">
        <v>8129739.1730206171</v>
      </c>
      <c r="N8" s="143">
        <v>10405924.874590868</v>
      </c>
      <c r="O8" s="143">
        <v>11463889.038447425</v>
      </c>
      <c r="P8" s="143">
        <v>13047807.915416652</v>
      </c>
      <c r="Q8" s="143">
        <v>15040771.86972064</v>
      </c>
    </row>
    <row r="9" spans="1:17" ht="12.95" customHeight="1" x14ac:dyDescent="0.25">
      <c r="A9" s="131" t="s">
        <v>135</v>
      </c>
      <c r="B9" s="142"/>
      <c r="C9" s="142">
        <f>B7+C8-C7</f>
        <v>3178991.03915295</v>
      </c>
      <c r="D9" s="142">
        <f t="shared" ref="D9:Q9" si="0">C7+D8-D7</f>
        <v>3258465.8151317798</v>
      </c>
      <c r="E9" s="142">
        <f t="shared" si="0"/>
        <v>3339927.4605100676</v>
      </c>
      <c r="F9" s="142">
        <f t="shared" si="0"/>
        <v>3423425.647022821</v>
      </c>
      <c r="G9" s="142">
        <f t="shared" si="0"/>
        <v>3509011.2881983928</v>
      </c>
      <c r="H9" s="142">
        <f t="shared" si="0"/>
        <v>3711509.4336145334</v>
      </c>
      <c r="I9" s="142">
        <f t="shared" si="0"/>
        <v>4010161.1686122566</v>
      </c>
      <c r="J9" s="142">
        <f t="shared" si="0"/>
        <v>4478077.5648660846</v>
      </c>
      <c r="K9" s="142">
        <f t="shared" si="0"/>
        <v>5158185.0192422867</v>
      </c>
      <c r="L9" s="142">
        <f t="shared" si="0"/>
        <v>4660364.2581406981</v>
      </c>
      <c r="M9" s="142">
        <f t="shared" si="0"/>
        <v>5631729.6640201733</v>
      </c>
      <c r="N9" s="142">
        <f t="shared" si="0"/>
        <v>5889313.5424249321</v>
      </c>
      <c r="O9" s="142">
        <f t="shared" si="0"/>
        <v>6549970.0902774855</v>
      </c>
      <c r="P9" s="142">
        <f t="shared" si="0"/>
        <v>7072676.3304812014</v>
      </c>
      <c r="Q9" s="142">
        <f t="shared" si="0"/>
        <v>7072991.1879079938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615.94975177606921</v>
      </c>
      <c r="C11" s="140">
        <v>628.54087828244951</v>
      </c>
      <c r="D11" s="140">
        <v>639.96139302141762</v>
      </c>
      <c r="E11" s="140">
        <v>650.63440004857614</v>
      </c>
      <c r="F11" s="140">
        <v>661.05013445211966</v>
      </c>
      <c r="G11" s="140">
        <v>670.97341831967333</v>
      </c>
      <c r="H11" s="140">
        <v>680.16035522345521</v>
      </c>
      <c r="I11" s="140">
        <v>688.95984061886145</v>
      </c>
      <c r="J11" s="140">
        <v>695.65410742942709</v>
      </c>
      <c r="K11" s="140">
        <v>701.27440368354712</v>
      </c>
      <c r="L11" s="140">
        <v>707.9670363494248</v>
      </c>
      <c r="M11" s="140">
        <v>714.25512807419022</v>
      </c>
      <c r="N11" s="140">
        <v>719.58442670888701</v>
      </c>
      <c r="O11" s="140">
        <v>726.00617615343208</v>
      </c>
      <c r="P11" s="140">
        <v>732.32099568967874</v>
      </c>
      <c r="Q11" s="140">
        <v>738.8150471865182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353.34369173501926</v>
      </c>
      <c r="C13" s="137">
        <f t="shared" ref="C13:Q13" si="1">IF(C5=0,0,1000000*C5/C7)</f>
        <v>348.07530414567367</v>
      </c>
      <c r="D13" s="137">
        <f t="shared" si="1"/>
        <v>340.30907918607369</v>
      </c>
      <c r="E13" s="137">
        <f t="shared" si="1"/>
        <v>330.68946814643385</v>
      </c>
      <c r="F13" s="137">
        <f t="shared" si="1"/>
        <v>318.61297604805867</v>
      </c>
      <c r="G13" s="137">
        <f t="shared" si="1"/>
        <v>306.70416052912157</v>
      </c>
      <c r="H13" s="137">
        <f t="shared" si="1"/>
        <v>297.21013358968742</v>
      </c>
      <c r="I13" s="137">
        <f t="shared" si="1"/>
        <v>287.52012312456827</v>
      </c>
      <c r="J13" s="137">
        <f t="shared" si="1"/>
        <v>276.48495771890674</v>
      </c>
      <c r="K13" s="137">
        <f t="shared" si="1"/>
        <v>264.58676931445331</v>
      </c>
      <c r="L13" s="137">
        <f t="shared" si="1"/>
        <v>252.26821269719923</v>
      </c>
      <c r="M13" s="137">
        <f t="shared" si="1"/>
        <v>236.68248829778969</v>
      </c>
      <c r="N13" s="137">
        <f t="shared" si="1"/>
        <v>218.22440237725044</v>
      </c>
      <c r="O13" s="137">
        <f t="shared" si="1"/>
        <v>198.85454701801615</v>
      </c>
      <c r="P13" s="137">
        <f t="shared" si="1"/>
        <v>177.92748252576149</v>
      </c>
      <c r="Q13" s="137">
        <f t="shared" si="1"/>
        <v>154.13540893204859</v>
      </c>
    </row>
    <row r="14" spans="1:17" ht="12.95" customHeight="1" x14ac:dyDescent="0.25">
      <c r="A14" s="131" t="s">
        <v>132</v>
      </c>
      <c r="B14" s="130"/>
      <c r="C14" s="130">
        <v>328.86865541380428</v>
      </c>
      <c r="D14" s="130">
        <v>317.50823770860814</v>
      </c>
      <c r="E14" s="130">
        <v>308.93188292316773</v>
      </c>
      <c r="F14" s="130">
        <v>296.87051063199152</v>
      </c>
      <c r="G14" s="130">
        <v>288.49915636766707</v>
      </c>
      <c r="H14" s="130">
        <v>280.95555246540818</v>
      </c>
      <c r="I14" s="130">
        <v>268.55232435489484</v>
      </c>
      <c r="J14" s="130">
        <v>255.17151511597524</v>
      </c>
      <c r="K14" s="130">
        <v>241.21375583681896</v>
      </c>
      <c r="L14" s="130">
        <v>224.2328984967867</v>
      </c>
      <c r="M14" s="130">
        <v>205.58845513407712</v>
      </c>
      <c r="N14" s="130">
        <v>185.13077270064119</v>
      </c>
      <c r="O14" s="130">
        <v>164.74481508425222</v>
      </c>
      <c r="P14" s="130">
        <v>141.42889560527775</v>
      </c>
      <c r="Q14" s="130">
        <v>107.81676332787848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0.43816128383353298</v>
      </c>
      <c r="C16" s="134">
        <f>C7/RES_summary!C$6</f>
        <v>0.44998402028342527</v>
      </c>
      <c r="D16" s="134">
        <f>D7/RES_summary!D$6</f>
        <v>0.46689230397639964</v>
      </c>
      <c r="E16" s="134">
        <f>E7/RES_summary!E$6</f>
        <v>0.49406070515441469</v>
      </c>
      <c r="F16" s="134">
        <f>F7/RES_summary!F$6</f>
        <v>0.536945579108003</v>
      </c>
      <c r="G16" s="134">
        <f>G7/RES_summary!G$6</f>
        <v>0.56473015787521008</v>
      </c>
      <c r="H16" s="134">
        <f>H7/RES_summary!H$6</f>
        <v>0.60864087809184098</v>
      </c>
      <c r="I16" s="134">
        <f>I7/RES_summary!I$6</f>
        <v>0.65206824807304176</v>
      </c>
      <c r="J16" s="134">
        <f>J7/RES_summary!J$6</f>
        <v>0.69708779630084272</v>
      </c>
      <c r="K16" s="134">
        <f>K7/RES_summary!K$6</f>
        <v>0.74362612304007325</v>
      </c>
      <c r="L16" s="134">
        <f>L7/RES_summary!L$6</f>
        <v>0.79948726332011333</v>
      </c>
      <c r="M16" s="134">
        <f>M7/RES_summary!M$6</f>
        <v>0.87368679849892794</v>
      </c>
      <c r="N16" s="134">
        <f>N7/RES_summary!N$6</f>
        <v>0.98117447154961535</v>
      </c>
      <c r="O16" s="134">
        <f>O7/RES_summary!O$6</f>
        <v>1.1085132109643683</v>
      </c>
      <c r="P16" s="134">
        <f>P7/RES_summary!P$6</f>
        <v>1.2522724685230979</v>
      </c>
      <c r="Q16" s="134">
        <f>Q7/RES_summary!Q$6</f>
        <v>1.432216384085891</v>
      </c>
    </row>
    <row r="17" spans="1:17" ht="12.95" customHeight="1" x14ac:dyDescent="0.25">
      <c r="A17" s="133" t="s">
        <v>49</v>
      </c>
      <c r="B17" s="132">
        <f>1000000*B5/RES_summary!B$6</f>
        <v>154.82152560509616</v>
      </c>
      <c r="C17" s="132">
        <f>1000000*C5/RES_summary!C$6</f>
        <v>156.62832472084625</v>
      </c>
      <c r="D17" s="132">
        <f>1000000*D5/RES_summary!D$6</f>
        <v>158.88769004527296</v>
      </c>
      <c r="E17" s="132">
        <f>1000000*E5/RES_summary!E$6</f>
        <v>163.38067181956546</v>
      </c>
      <c r="F17" s="132">
        <f>1000000*F5/RES_summary!F$6</f>
        <v>171.07782893544913</v>
      </c>
      <c r="G17" s="132">
        <f>1000000*G5/RES_summary!G$6</f>
        <v>173.20508899659461</v>
      </c>
      <c r="H17" s="132">
        <f>1000000*H5/RES_summary!H$6</f>
        <v>180.89423668582072</v>
      </c>
      <c r="I17" s="132">
        <f>1000000*I5/RES_summary!I$6</f>
        <v>187.4827429715825</v>
      </c>
      <c r="J17" s="132">
        <f>1000000*J5/RES_summary!J$6</f>
        <v>192.73428988660436</v>
      </c>
      <c r="K17" s="132">
        <f>1000000*K5/RES_summary!K$6</f>
        <v>196.75363347300512</v>
      </c>
      <c r="L17" s="132">
        <f>1000000*L5/RES_summary!L$6</f>
        <v>201.68522299194007</v>
      </c>
      <c r="M17" s="132">
        <f>1000000*M5/RES_summary!M$6</f>
        <v>206.78636546165586</v>
      </c>
      <c r="N17" s="132">
        <f>1000000*N5/RES_summary!N$6</f>
        <v>214.11621268172931</v>
      </c>
      <c r="O17" s="132">
        <f>1000000*O5/RES_summary!O$6</f>
        <v>220.43289242980603</v>
      </c>
      <c r="P17" s="132">
        <f>1000000*P5/RES_summary!P$6</f>
        <v>222.81368776063573</v>
      </c>
      <c r="Q17" s="132">
        <f>1000000*Q5/RES_summary!Q$6</f>
        <v>220.75525804025878</v>
      </c>
    </row>
    <row r="18" spans="1:17" ht="12.95" customHeight="1" x14ac:dyDescent="0.25">
      <c r="A18" s="131" t="s">
        <v>48</v>
      </c>
      <c r="B18" s="130">
        <f>B3*1000000/0.086/RES_summary!B$6</f>
        <v>95.362280266051314</v>
      </c>
      <c r="C18" s="130">
        <f>C3*1000000/0.086/RES_summary!C$6</f>
        <v>98.44730478394942</v>
      </c>
      <c r="D18" s="130">
        <f>D3*1000000/0.086/RES_summary!D$6</f>
        <v>101.68198745532813</v>
      </c>
      <c r="E18" s="130">
        <f>E3*1000000/0.086/RES_summary!E$6</f>
        <v>106.30108538885627</v>
      </c>
      <c r="F18" s="130">
        <f>F3*1000000/0.086/RES_summary!F$6</f>
        <v>113.09102181955535</v>
      </c>
      <c r="G18" s="130">
        <f>G3*1000000/0.086/RES_summary!G$6</f>
        <v>116.21601063440832</v>
      </c>
      <c r="H18" s="130">
        <f>H3*1000000/0.086/RES_summary!H$6</f>
        <v>123.0370882821036</v>
      </c>
      <c r="I18" s="130">
        <f>I3*1000000/0.086/RES_summary!I$6</f>
        <v>129.16808071648845</v>
      </c>
      <c r="J18" s="130">
        <f>J3*1000000/0.086/RES_summary!J$6</f>
        <v>134.07640040211024</v>
      </c>
      <c r="K18" s="130">
        <f>K3*1000000/0.086/RES_summary!K$6</f>
        <v>137.97828698635286</v>
      </c>
      <c r="L18" s="130">
        <f>L3*1000000/0.086/RES_summary!L$6</f>
        <v>142.78648959707667</v>
      </c>
      <c r="M18" s="130">
        <f>M3*1000000/0.086/RES_summary!M$6</f>
        <v>147.69822194681132</v>
      </c>
      <c r="N18" s="130">
        <f>N3*1000000/0.086/RES_summary!N$6</f>
        <v>154.07469215166032</v>
      </c>
      <c r="O18" s="130">
        <f>O3*1000000/0.086/RES_summary!O$6</f>
        <v>160.03564133140426</v>
      </c>
      <c r="P18" s="130">
        <f>P3*1000000/0.086/RES_summary!P$6</f>
        <v>163.17114167415789</v>
      </c>
      <c r="Q18" s="130">
        <f>Q3*1000000/0.086/RES_summary!Q$6</f>
        <v>163.09730638568578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8" tint="0.59999389629810485"/>
    <pageSetUpPr fitToPage="1"/>
  </sheetPr>
  <dimension ref="A1:Q1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1469.6949347203397</v>
      </c>
      <c r="C3" s="144">
        <v>1493.4625697845213</v>
      </c>
      <c r="D3" s="144">
        <v>1507.1023497955578</v>
      </c>
      <c r="E3" s="144">
        <v>1509.3147509883092</v>
      </c>
      <c r="F3" s="144">
        <v>1498.5645078423192</v>
      </c>
      <c r="G3" s="144">
        <v>1485.8868549991384</v>
      </c>
      <c r="H3" s="144">
        <v>1489.1005012915366</v>
      </c>
      <c r="I3" s="144">
        <v>1486.9082411329921</v>
      </c>
      <c r="J3" s="144">
        <v>1481.5853592289996</v>
      </c>
      <c r="K3" s="144">
        <v>1447.1316822018709</v>
      </c>
      <c r="L3" s="144">
        <v>1390.4034390114566</v>
      </c>
      <c r="M3" s="144">
        <v>1253.9025406528833</v>
      </c>
      <c r="N3" s="144">
        <v>1077.7928680723974</v>
      </c>
      <c r="O3" s="144">
        <v>886.72164546039392</v>
      </c>
      <c r="P3" s="144">
        <v>697.06439856833651</v>
      </c>
      <c r="Q3" s="144">
        <v>505.54852191500373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30954.738247018406</v>
      </c>
      <c r="C5" s="144">
        <v>31433.412948079342</v>
      </c>
      <c r="D5" s="144">
        <v>31715.119378564643</v>
      </c>
      <c r="E5" s="144">
        <v>31757.507222439515</v>
      </c>
      <c r="F5" s="144">
        <v>31509.572793231971</v>
      </c>
      <c r="G5" s="144">
        <v>31219.385947306389</v>
      </c>
      <c r="H5" s="144">
        <v>31275.374226372121</v>
      </c>
      <c r="I5" s="144">
        <v>31216.018745941998</v>
      </c>
      <c r="J5" s="144">
        <v>31168.034123831709</v>
      </c>
      <c r="K5" s="144">
        <v>30535.833255899775</v>
      </c>
      <c r="L5" s="144">
        <v>29368.662506667864</v>
      </c>
      <c r="M5" s="144">
        <v>26522.627159292933</v>
      </c>
      <c r="N5" s="144">
        <v>22850.851387266255</v>
      </c>
      <c r="O5" s="144">
        <v>18808.316028363875</v>
      </c>
      <c r="P5" s="144">
        <v>14789.580335174673</v>
      </c>
      <c r="Q5" s="144">
        <v>10723.45140258784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499234107.35794175</v>
      </c>
      <c r="C7" s="62">
        <v>511319618.19326705</v>
      </c>
      <c r="D7" s="62">
        <v>523564768.95878088</v>
      </c>
      <c r="E7" s="62">
        <v>535401774.90083486</v>
      </c>
      <c r="F7" s="62">
        <v>546046859.29015255</v>
      </c>
      <c r="G7" s="62">
        <v>558095382.08018541</v>
      </c>
      <c r="H7" s="62">
        <v>573889359.27386606</v>
      </c>
      <c r="I7" s="62">
        <v>587943734.38911879</v>
      </c>
      <c r="J7" s="62">
        <v>606023998.15433097</v>
      </c>
      <c r="K7" s="62">
        <v>617707854.49420428</v>
      </c>
      <c r="L7" s="62">
        <v>631245314.56271601</v>
      </c>
      <c r="M7" s="62">
        <v>630119435.2289238</v>
      </c>
      <c r="N7" s="62">
        <v>642726517.5380969</v>
      </c>
      <c r="O7" s="62">
        <v>648382276.47939825</v>
      </c>
      <c r="P7" s="62">
        <v>659533158.16196692</v>
      </c>
      <c r="Q7" s="62">
        <v>677672659.42437613</v>
      </c>
    </row>
    <row r="8" spans="1:17" ht="12.95" customHeight="1" x14ac:dyDescent="0.25">
      <c r="A8" s="133" t="s">
        <v>136</v>
      </c>
      <c r="B8" s="143"/>
      <c r="C8" s="143">
        <v>297362143.611292</v>
      </c>
      <c r="D8" s="143">
        <v>297521783.54148054</v>
      </c>
      <c r="E8" s="143">
        <v>297113638.71802068</v>
      </c>
      <c r="F8" s="143">
        <v>295921717.1652844</v>
      </c>
      <c r="G8" s="143">
        <v>297325155.56599957</v>
      </c>
      <c r="H8" s="143">
        <v>301070609.96964735</v>
      </c>
      <c r="I8" s="143">
        <v>299331007.89121944</v>
      </c>
      <c r="J8" s="143">
        <v>303356896.54117888</v>
      </c>
      <c r="K8" s="143">
        <v>296960489.11584002</v>
      </c>
      <c r="L8" s="143">
        <v>298814092.84447843</v>
      </c>
      <c r="M8" s="143">
        <v>284150753.44217449</v>
      </c>
      <c r="N8" s="143">
        <v>297883715.08513981</v>
      </c>
      <c r="O8" s="143">
        <v>290932391.71726805</v>
      </c>
      <c r="P8" s="143">
        <v>296427514.45853537</v>
      </c>
      <c r="Q8" s="143">
        <v>303416134.03837591</v>
      </c>
    </row>
    <row r="9" spans="1:17" ht="12.95" customHeight="1" x14ac:dyDescent="0.25">
      <c r="A9" s="131" t="s">
        <v>135</v>
      </c>
      <c r="B9" s="142"/>
      <c r="C9" s="142">
        <f>B7+C8-C7</f>
        <v>285276632.7759667</v>
      </c>
      <c r="D9" s="142">
        <f t="shared" ref="D9:Q9" si="0">C7+D8-D7</f>
        <v>285276632.77596676</v>
      </c>
      <c r="E9" s="142">
        <f t="shared" si="0"/>
        <v>285276632.7759667</v>
      </c>
      <c r="F9" s="142">
        <f t="shared" si="0"/>
        <v>285276632.77596664</v>
      </c>
      <c r="G9" s="142">
        <f t="shared" si="0"/>
        <v>285276632.77596664</v>
      </c>
      <c r="H9" s="142">
        <f t="shared" si="0"/>
        <v>285276632.77596676</v>
      </c>
      <c r="I9" s="142">
        <f t="shared" si="0"/>
        <v>285276632.77596676</v>
      </c>
      <c r="J9" s="142">
        <f t="shared" si="0"/>
        <v>285276632.77596664</v>
      </c>
      <c r="K9" s="142">
        <f t="shared" si="0"/>
        <v>285276632.77596664</v>
      </c>
      <c r="L9" s="142">
        <f t="shared" si="0"/>
        <v>285276632.77596664</v>
      </c>
      <c r="M9" s="142">
        <f t="shared" si="0"/>
        <v>285276632.77596664</v>
      </c>
      <c r="N9" s="142">
        <f t="shared" si="0"/>
        <v>285276632.77596664</v>
      </c>
      <c r="O9" s="142">
        <f t="shared" si="0"/>
        <v>285276632.77596664</v>
      </c>
      <c r="P9" s="142">
        <f t="shared" si="0"/>
        <v>285276632.77596676</v>
      </c>
      <c r="Q9" s="142">
        <f t="shared" si="0"/>
        <v>285276632.77596676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552.07948614349243</v>
      </c>
      <c r="C11" s="140">
        <v>552.46447031978551</v>
      </c>
      <c r="D11" s="140">
        <v>552.55809441157589</v>
      </c>
      <c r="E11" s="140">
        <v>552.63063943252803</v>
      </c>
      <c r="F11" s="140">
        <v>553.01189927854955</v>
      </c>
      <c r="G11" s="140">
        <v>553.430299912343</v>
      </c>
      <c r="H11" s="140">
        <v>553.63437005465505</v>
      </c>
      <c r="I11" s="140">
        <v>553.87046155898258</v>
      </c>
      <c r="J11" s="140">
        <v>552.73735477747869</v>
      </c>
      <c r="K11" s="140">
        <v>551.0611890864825</v>
      </c>
      <c r="L11" s="140">
        <v>550.50112838130656</v>
      </c>
      <c r="M11" s="140">
        <v>549.72918078767054</v>
      </c>
      <c r="N11" s="140">
        <v>548.44675140322943</v>
      </c>
      <c r="O11" s="140">
        <v>548.1998915867814</v>
      </c>
      <c r="P11" s="140">
        <v>548.04800404480318</v>
      </c>
      <c r="Q11" s="140">
        <v>548.18835507004394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62.004454004230169</v>
      </c>
      <c r="C13" s="137">
        <f t="shared" ref="C13:Q13" si="1">IF(C5=0,0,1000000*C5/C7)</f>
        <v>61.475077093948379</v>
      </c>
      <c r="D13" s="137">
        <f t="shared" si="1"/>
        <v>60.575350479820969</v>
      </c>
      <c r="E13" s="137">
        <f t="shared" si="1"/>
        <v>59.315281926963209</v>
      </c>
      <c r="F13" s="137">
        <f t="shared" si="1"/>
        <v>57.704887881222575</v>
      </c>
      <c r="G13" s="137">
        <f t="shared" si="1"/>
        <v>55.939158340537716</v>
      </c>
      <c r="H13" s="137">
        <f t="shared" si="1"/>
        <v>54.497219230453062</v>
      </c>
      <c r="I13" s="137">
        <f t="shared" si="1"/>
        <v>53.0935477667363</v>
      </c>
      <c r="J13" s="137">
        <f t="shared" si="1"/>
        <v>51.430362854862409</v>
      </c>
      <c r="K13" s="137">
        <f t="shared" si="1"/>
        <v>49.434102276234341</v>
      </c>
      <c r="L13" s="137">
        <f t="shared" si="1"/>
        <v>46.524959202291242</v>
      </c>
      <c r="M13" s="137">
        <f t="shared" si="1"/>
        <v>42.091428507767269</v>
      </c>
      <c r="N13" s="137">
        <f t="shared" si="1"/>
        <v>35.552993012944725</v>
      </c>
      <c r="O13" s="137">
        <f t="shared" si="1"/>
        <v>29.008066245255385</v>
      </c>
      <c r="P13" s="137">
        <f t="shared" si="1"/>
        <v>22.424316582340317</v>
      </c>
      <c r="Q13" s="137">
        <f t="shared" si="1"/>
        <v>15.823939852754981</v>
      </c>
    </row>
    <row r="14" spans="1:17" ht="12.95" customHeight="1" x14ac:dyDescent="0.25">
      <c r="A14" s="131" t="s">
        <v>132</v>
      </c>
      <c r="B14" s="130"/>
      <c r="C14" s="130">
        <v>61.09418077187329</v>
      </c>
      <c r="D14" s="130">
        <v>60.181167752275968</v>
      </c>
      <c r="E14" s="130">
        <v>58.620832758116052</v>
      </c>
      <c r="F14" s="130">
        <v>56.930693798050328</v>
      </c>
      <c r="G14" s="130">
        <v>55.069528169621961</v>
      </c>
      <c r="H14" s="130">
        <v>53.978614611372407</v>
      </c>
      <c r="I14" s="130">
        <v>52.240172912714655</v>
      </c>
      <c r="J14" s="130">
        <v>50.603276111937184</v>
      </c>
      <c r="K14" s="130">
        <v>48.075417046842652</v>
      </c>
      <c r="L14" s="130">
        <v>44.500002471899414</v>
      </c>
      <c r="M14" s="130">
        <v>38.56552420591499</v>
      </c>
      <c r="N14" s="130">
        <v>30.856444413658238</v>
      </c>
      <c r="O14" s="130">
        <v>25.158708283974118</v>
      </c>
      <c r="P14" s="130">
        <v>17.687586232048094</v>
      </c>
      <c r="Q14" s="130">
        <v>11.608765658621806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13.090807743573782</v>
      </c>
      <c r="C16" s="134">
        <f>C7/RES_summary!C$6</f>
        <v>13.344224866727078</v>
      </c>
      <c r="D16" s="134">
        <f>D7/RES_summary!D$6</f>
        <v>13.584966422916031</v>
      </c>
      <c r="E16" s="134">
        <f>E7/RES_summary!E$6</f>
        <v>13.825967971449158</v>
      </c>
      <c r="F16" s="134">
        <f>F7/RES_summary!F$6</f>
        <v>14.05080880142663</v>
      </c>
      <c r="G16" s="134">
        <f>G7/RES_summary!G$6</f>
        <v>14.314153672705602</v>
      </c>
      <c r="H16" s="134">
        <f>H7/RES_summary!H$6</f>
        <v>14.591234440657095</v>
      </c>
      <c r="I16" s="134">
        <f>I7/RES_summary!I$6</f>
        <v>14.84949804244728</v>
      </c>
      <c r="J16" s="134">
        <f>J7/RES_summary!J$6</f>
        <v>15.147312986940108</v>
      </c>
      <c r="K16" s="134">
        <f>K7/RES_summary!K$6</f>
        <v>15.412121410597727</v>
      </c>
      <c r="L16" s="134">
        <f>L7/RES_summary!L$6</f>
        <v>15.664946737364208</v>
      </c>
      <c r="M16" s="134">
        <f>M7/RES_summary!M$6</f>
        <v>15.85861855304306</v>
      </c>
      <c r="N16" s="134">
        <f>N7/RES_summary!N$6</f>
        <v>16.074583931003662</v>
      </c>
      <c r="O16" s="134">
        <f>O7/RES_summary!O$6</f>
        <v>16.281271435307843</v>
      </c>
      <c r="P16" s="134">
        <f>P7/RES_summary!P$6</f>
        <v>16.478639514014933</v>
      </c>
      <c r="Q16" s="134">
        <f>Q7/RES_summary!Q$6</f>
        <v>16.708643192694552</v>
      </c>
    </row>
    <row r="17" spans="1:17" ht="12.95" customHeight="1" x14ac:dyDescent="0.25">
      <c r="A17" s="133" t="s">
        <v>49</v>
      </c>
      <c r="B17" s="132">
        <f>1000000*B5/RES_summary!B$6</f>
        <v>811.68838661464076</v>
      </c>
      <c r="C17" s="132">
        <f>1000000*C5/RES_summary!C$6</f>
        <v>820.33725244103016</v>
      </c>
      <c r="D17" s="132">
        <f>1000000*D5/RES_summary!D$6</f>
        <v>822.91410232473834</v>
      </c>
      <c r="E17" s="132">
        <f>1000000*E5/RES_summary!E$6</f>
        <v>820.09118813967041</v>
      </c>
      <c r="F17" s="132">
        <f>1000000*F5/RES_summary!F$6</f>
        <v>810.800346526819</v>
      </c>
      <c r="G17" s="132">
        <f>1000000*G5/RES_summary!G$6</f>
        <v>800.7217088082682</v>
      </c>
      <c r="H17" s="132">
        <f>1000000*H5/RES_summary!H$6</f>
        <v>795.18170215542693</v>
      </c>
      <c r="I17" s="132">
        <f>1000000*I5/RES_summary!I$6</f>
        <v>788.41253362873181</v>
      </c>
      <c r="J17" s="132">
        <f>1000000*J5/RES_summary!J$6</f>
        <v>779.0318031944995</v>
      </c>
      <c r="K17" s="132">
        <f>1000000*K5/RES_summary!K$6</f>
        <v>761.88438610522917</v>
      </c>
      <c r="L17" s="132">
        <f>1000000*L5/RES_summary!L$6</f>
        <v>728.81100786193508</v>
      </c>
      <c r="M17" s="132">
        <f>1000000*M5/RES_summary!M$6</f>
        <v>667.5119090573636</v>
      </c>
      <c r="N17" s="132">
        <f>1000000*N5/RES_summary!N$6</f>
        <v>571.49957018496673</v>
      </c>
      <c r="O17" s="132">
        <f>1000000*O5/RES_summary!O$6</f>
        <v>472.28820035239409</v>
      </c>
      <c r="P17" s="132">
        <f>1000000*P5/RES_summary!P$6</f>
        <v>369.52222930853338</v>
      </c>
      <c r="Q17" s="132">
        <f>1000000*Q5/RES_summary!Q$6</f>
        <v>264.39656490234256</v>
      </c>
    </row>
    <row r="18" spans="1:17" ht="12.95" customHeight="1" x14ac:dyDescent="0.25">
      <c r="A18" s="133" t="s">
        <v>48</v>
      </c>
      <c r="B18" s="132">
        <f>B3*1000000/0.086/RES_summary!B$6</f>
        <v>448.11650739085121</v>
      </c>
      <c r="C18" s="132">
        <f>C3*1000000/0.086/RES_summary!C$6</f>
        <v>453.20718565342185</v>
      </c>
      <c r="D18" s="132">
        <f>D3*1000000/0.086/RES_summary!D$6</f>
        <v>454.70784824497002</v>
      </c>
      <c r="E18" s="132">
        <f>E3*1000000/0.086/RES_summary!E$6</f>
        <v>453.2075176946077</v>
      </c>
      <c r="F18" s="132">
        <f>F3*1000000/0.086/RES_summary!F$6</f>
        <v>448.38223956850231</v>
      </c>
      <c r="G18" s="132">
        <f>G3*1000000/0.086/RES_summary!G$6</f>
        <v>443.14365545208358</v>
      </c>
      <c r="H18" s="132">
        <f>H3*1000000/0.086/RES_summary!H$6</f>
        <v>440.23992075180809</v>
      </c>
      <c r="I18" s="132">
        <f>I3*1000000/0.086/RES_summary!I$6</f>
        <v>436.67841389983261</v>
      </c>
      <c r="J18" s="132">
        <f>J3*1000000/0.086/RES_summary!J$6</f>
        <v>430.59997818525699</v>
      </c>
      <c r="K18" s="132">
        <f>K3*1000000/0.086/RES_summary!K$6</f>
        <v>419.84491575357237</v>
      </c>
      <c r="L18" s="132">
        <f>L3*1000000/0.086/RES_summary!L$6</f>
        <v>401.21128220471246</v>
      </c>
      <c r="M18" s="132">
        <f>M3*1000000/0.086/RES_summary!M$6</f>
        <v>366.95077493211841</v>
      </c>
      <c r="N18" s="132">
        <f>N3*1000000/0.086/RES_summary!N$6</f>
        <v>313.43708269628695</v>
      </c>
      <c r="O18" s="132">
        <f>O3*1000000/0.086/RES_summary!O$6</f>
        <v>258.90834023089855</v>
      </c>
      <c r="P18" s="132">
        <f>P3*1000000/0.086/RES_summary!P$6</f>
        <v>202.5159202227278</v>
      </c>
      <c r="Q18" s="132">
        <f>Q3*1000000/0.086/RES_summary!Q$6</f>
        <v>144.93911799998529</v>
      </c>
    </row>
    <row r="19" spans="1:17" ht="12.95" customHeight="1" x14ac:dyDescent="0.25">
      <c r="A19" s="131" t="s">
        <v>139</v>
      </c>
      <c r="B19" s="142">
        <v>149.22613878276667</v>
      </c>
      <c r="C19" s="142">
        <v>151.48886784511191</v>
      </c>
      <c r="D19" s="142">
        <v>153.52882567434534</v>
      </c>
      <c r="E19" s="142">
        <v>155.5166772931691</v>
      </c>
      <c r="F19" s="142">
        <v>157.25253837097833</v>
      </c>
      <c r="G19" s="142">
        <v>159.35192599573233</v>
      </c>
      <c r="H19" s="142">
        <v>161.3687833692498</v>
      </c>
      <c r="I19" s="142">
        <v>163.14594756884247</v>
      </c>
      <c r="J19" s="142">
        <v>165.13662420543571</v>
      </c>
      <c r="K19" s="142">
        <v>166.99130599063332</v>
      </c>
      <c r="L19" s="142">
        <v>168.49572693338865</v>
      </c>
      <c r="M19" s="142">
        <v>169.52078415892066</v>
      </c>
      <c r="N19" s="142">
        <v>170.46218378582887</v>
      </c>
      <c r="O19" s="142">
        <v>171.56702734818012</v>
      </c>
      <c r="P19" s="142">
        <v>172.30811942217045</v>
      </c>
      <c r="Q19" s="142">
        <v>172.96186829138102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512.16255332838443</v>
      </c>
      <c r="C3" s="144">
        <v>519.921265823005</v>
      </c>
      <c r="D3" s="144">
        <v>529.83350706750264</v>
      </c>
      <c r="E3" s="144">
        <v>540.84633409675769</v>
      </c>
      <c r="F3" s="144">
        <v>550.83326773750639</v>
      </c>
      <c r="G3" s="144">
        <v>562.04284459955124</v>
      </c>
      <c r="H3" s="144">
        <v>572.33623615909244</v>
      </c>
      <c r="I3" s="144">
        <v>583.8180659807141</v>
      </c>
      <c r="J3" s="144">
        <v>594.94444115421766</v>
      </c>
      <c r="K3" s="144">
        <v>598.04853186058074</v>
      </c>
      <c r="L3" s="144">
        <v>608.82059832500363</v>
      </c>
      <c r="M3" s="144">
        <v>607.25539920138067</v>
      </c>
      <c r="N3" s="144">
        <v>616.92530501281954</v>
      </c>
      <c r="O3" s="144">
        <v>616.24085263986478</v>
      </c>
      <c r="P3" s="144">
        <v>616.64206865268693</v>
      </c>
      <c r="Q3" s="144">
        <v>619.74398654944446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212333.82354246537</v>
      </c>
      <c r="C5" s="144">
        <v>212443.89595196661</v>
      </c>
      <c r="D5" s="144">
        <v>213743.62102973479</v>
      </c>
      <c r="E5" s="144">
        <v>215640.39218127046</v>
      </c>
      <c r="F5" s="144">
        <v>217125.1286755605</v>
      </c>
      <c r="G5" s="144">
        <v>219172.58320348413</v>
      </c>
      <c r="H5" s="144">
        <v>221026.20681995974</v>
      </c>
      <c r="I5" s="144">
        <v>223391.78604535849</v>
      </c>
      <c r="J5" s="144">
        <v>226233.04997183039</v>
      </c>
      <c r="K5" s="144">
        <v>226323.83834532858</v>
      </c>
      <c r="L5" s="144">
        <v>228925.80140166337</v>
      </c>
      <c r="M5" s="144">
        <v>226818.36052544892</v>
      </c>
      <c r="N5" s="144">
        <v>229197.00921569197</v>
      </c>
      <c r="O5" s="144">
        <v>227366.40493819828</v>
      </c>
      <c r="P5" s="144">
        <v>225979.61970359163</v>
      </c>
      <c r="Q5" s="144">
        <v>225528.86992793923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20950751.677653115</v>
      </c>
      <c r="C7" s="62">
        <v>21147315.523107622</v>
      </c>
      <c r="D7" s="62">
        <v>21540901.882891092</v>
      </c>
      <c r="E7" s="62">
        <v>22054114.568879601</v>
      </c>
      <c r="F7" s="62">
        <v>22557070.829413507</v>
      </c>
      <c r="G7" s="62">
        <v>23164120.611904472</v>
      </c>
      <c r="H7" s="62">
        <v>23767521.865532219</v>
      </c>
      <c r="I7" s="62">
        <v>24451839.065265905</v>
      </c>
      <c r="J7" s="62">
        <v>25245091.37570221</v>
      </c>
      <c r="K7" s="62">
        <v>25811692.77309214</v>
      </c>
      <c r="L7" s="62">
        <v>26818847.033566713</v>
      </c>
      <c r="M7" s="62">
        <v>27133316.569677599</v>
      </c>
      <c r="N7" s="62">
        <v>28227411.597426686</v>
      </c>
      <c r="O7" s="62">
        <v>28902848.100942742</v>
      </c>
      <c r="P7" s="62">
        <v>29801140.857114594</v>
      </c>
      <c r="Q7" s="62">
        <v>31128018.8928729</v>
      </c>
    </row>
    <row r="8" spans="1:17" ht="12.95" customHeight="1" x14ac:dyDescent="0.25">
      <c r="A8" s="133" t="s">
        <v>136</v>
      </c>
      <c r="B8" s="143"/>
      <c r="C8" s="143">
        <v>2217317.9877883969</v>
      </c>
      <c r="D8" s="143">
        <v>2430506.5352560338</v>
      </c>
      <c r="E8" s="143">
        <v>2566428.2228648425</v>
      </c>
      <c r="F8" s="143">
        <v>2572597.5217052712</v>
      </c>
      <c r="G8" s="143">
        <v>2693248.1737516848</v>
      </c>
      <c r="H8" s="143">
        <v>2706289.2320185639</v>
      </c>
      <c r="I8" s="143">
        <v>2804028.2819516193</v>
      </c>
      <c r="J8" s="143">
        <v>2929921.0813119793</v>
      </c>
      <c r="K8" s="143">
        <v>2720363.5184326204</v>
      </c>
      <c r="L8" s="143">
        <v>3178146.4784855936</v>
      </c>
      <c r="M8" s="143">
        <v>2531787.5238992916</v>
      </c>
      <c r="N8" s="143">
        <v>3524601.5630051242</v>
      </c>
      <c r="O8" s="143">
        <v>3241864.7263809023</v>
      </c>
      <c r="P8" s="143">
        <v>3470890.2778771138</v>
      </c>
      <c r="Q8" s="143">
        <v>4020126.2095099967</v>
      </c>
    </row>
    <row r="9" spans="1:17" ht="12.95" customHeight="1" x14ac:dyDescent="0.25">
      <c r="A9" s="131" t="s">
        <v>135</v>
      </c>
      <c r="B9" s="142"/>
      <c r="C9" s="142">
        <f>B7+C8-C7</f>
        <v>2020754.1423338912</v>
      </c>
      <c r="D9" s="142">
        <f t="shared" ref="D9:Q9" si="0">C7+D8-D7</f>
        <v>2036920.1754725613</v>
      </c>
      <c r="E9" s="142">
        <f t="shared" si="0"/>
        <v>2053215.5368763357</v>
      </c>
      <c r="F9" s="142">
        <f t="shared" si="0"/>
        <v>2069641.2611713633</v>
      </c>
      <c r="G9" s="142">
        <f t="shared" si="0"/>
        <v>2086198.3912607208</v>
      </c>
      <c r="H9" s="142">
        <f t="shared" si="0"/>
        <v>2102887.9783908166</v>
      </c>
      <c r="I9" s="142">
        <f t="shared" si="0"/>
        <v>2119711.0822179355</v>
      </c>
      <c r="J9" s="142">
        <f t="shared" si="0"/>
        <v>2136668.7708756737</v>
      </c>
      <c r="K9" s="142">
        <f t="shared" si="0"/>
        <v>2153762.1210426912</v>
      </c>
      <c r="L9" s="142">
        <f t="shared" si="0"/>
        <v>2170992.2180110216</v>
      </c>
      <c r="M9" s="142">
        <f t="shared" si="0"/>
        <v>2217317.9877884053</v>
      </c>
      <c r="N9" s="142">
        <f t="shared" si="0"/>
        <v>2430506.5352560356</v>
      </c>
      <c r="O9" s="142">
        <f t="shared" si="0"/>
        <v>2566428.2228648476</v>
      </c>
      <c r="P9" s="142">
        <f t="shared" si="0"/>
        <v>2572597.5217052624</v>
      </c>
      <c r="Q9" s="142">
        <f t="shared" si="0"/>
        <v>2693248.1737516895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28.047243852711961</v>
      </c>
      <c r="C11" s="140">
        <v>28.457377356645228</v>
      </c>
      <c r="D11" s="140">
        <v>28.823572388557935</v>
      </c>
      <c r="E11" s="140">
        <v>29.163881580699673</v>
      </c>
      <c r="F11" s="140">
        <v>29.49929396020525</v>
      </c>
      <c r="G11" s="140">
        <v>29.818428100930376</v>
      </c>
      <c r="H11" s="140">
        <v>30.109879770496224</v>
      </c>
      <c r="I11" s="140">
        <v>30.388682962533185</v>
      </c>
      <c r="J11" s="140">
        <v>30.578903563973938</v>
      </c>
      <c r="K11" s="140">
        <v>30.726116819575402</v>
      </c>
      <c r="L11" s="140">
        <v>30.924034073502398</v>
      </c>
      <c r="M11" s="140">
        <v>31.13111864789737</v>
      </c>
      <c r="N11" s="140">
        <v>31.298619832939174</v>
      </c>
      <c r="O11" s="140">
        <v>31.515611603717751</v>
      </c>
      <c r="P11" s="140">
        <v>31.729660496134489</v>
      </c>
      <c r="Q11" s="140">
        <v>31.953006403553122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10134.90240395283</v>
      </c>
      <c r="C13" s="137">
        <f t="shared" ref="C13:Q13" si="1">IF(C5=0,0,1000000*C5/C7)</f>
        <v>10045.903732784886</v>
      </c>
      <c r="D13" s="137">
        <f t="shared" si="1"/>
        <v>9922.6867190505654</v>
      </c>
      <c r="E13" s="137">
        <f t="shared" si="1"/>
        <v>9777.7850707984926</v>
      </c>
      <c r="F13" s="137">
        <f t="shared" si="1"/>
        <v>9625.5905883151336</v>
      </c>
      <c r="G13" s="137">
        <f t="shared" si="1"/>
        <v>9461.726904100442</v>
      </c>
      <c r="H13" s="137">
        <f t="shared" si="1"/>
        <v>9299.5057739062431</v>
      </c>
      <c r="I13" s="137">
        <f t="shared" si="1"/>
        <v>9135.9911804216335</v>
      </c>
      <c r="J13" s="137">
        <f t="shared" si="1"/>
        <v>8961.4668691424995</v>
      </c>
      <c r="K13" s="137">
        <f t="shared" si="1"/>
        <v>8768.2679448774434</v>
      </c>
      <c r="L13" s="137">
        <f t="shared" si="1"/>
        <v>8536.0045909183846</v>
      </c>
      <c r="M13" s="137">
        <f t="shared" si="1"/>
        <v>8359.404201214611</v>
      </c>
      <c r="N13" s="137">
        <f t="shared" si="1"/>
        <v>8119.6608631514209</v>
      </c>
      <c r="O13" s="137">
        <f t="shared" si="1"/>
        <v>7866.574399316105</v>
      </c>
      <c r="P13" s="137">
        <f t="shared" si="1"/>
        <v>7582.9184119856345</v>
      </c>
      <c r="Q13" s="137">
        <f t="shared" si="1"/>
        <v>7245.2047367388532</v>
      </c>
    </row>
    <row r="14" spans="1:17" ht="12.95" customHeight="1" x14ac:dyDescent="0.25">
      <c r="A14" s="131" t="s">
        <v>132</v>
      </c>
      <c r="B14" s="130"/>
      <c r="C14" s="130">
        <v>9286.091818059831</v>
      </c>
      <c r="D14" s="130">
        <v>9028.4522763126606</v>
      </c>
      <c r="E14" s="130">
        <v>8847.2804459384788</v>
      </c>
      <c r="F14" s="130">
        <v>8730.6111810943621</v>
      </c>
      <c r="G14" s="130">
        <v>8610.7443958013428</v>
      </c>
      <c r="H14" s="130">
        <v>8560.1301478899495</v>
      </c>
      <c r="I14" s="130">
        <v>8505.1368139753686</v>
      </c>
      <c r="J14" s="130">
        <v>8360.7007523566681</v>
      </c>
      <c r="K14" s="130">
        <v>8057.3633351123808</v>
      </c>
      <c r="L14" s="130">
        <v>7741.8575487880044</v>
      </c>
      <c r="M14" s="130">
        <v>7300.2877902480104</v>
      </c>
      <c r="N14" s="130">
        <v>6900.7405564249957</v>
      </c>
      <c r="O14" s="130">
        <v>6439.289642374235</v>
      </c>
      <c r="P14" s="130">
        <v>6071.5153075187409</v>
      </c>
      <c r="Q14" s="130">
        <v>5656.5691368565285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0.54936603539964424</v>
      </c>
      <c r="C16" s="134">
        <f>C7/RES_summary!C$6</f>
        <v>0.55189459513621331</v>
      </c>
      <c r="D16" s="134">
        <f>D7/RES_summary!D$6</f>
        <v>0.5589230715052993</v>
      </c>
      <c r="E16" s="134">
        <f>E7/RES_summary!E$6</f>
        <v>0.56951526117834717</v>
      </c>
      <c r="F16" s="134">
        <f>F7/RES_summary!F$6</f>
        <v>0.58043569695895336</v>
      </c>
      <c r="G16" s="134">
        <f>G7/RES_summary!G$6</f>
        <v>0.59411848364702702</v>
      </c>
      <c r="H16" s="134">
        <f>H7/RES_summary!H$6</f>
        <v>0.60429328059370568</v>
      </c>
      <c r="I16" s="134">
        <f>I7/RES_summary!I$6</f>
        <v>0.61757191223606644</v>
      </c>
      <c r="J16" s="134">
        <f>J7/RES_summary!J$6</f>
        <v>0.63099035948454707</v>
      </c>
      <c r="K16" s="134">
        <f>K7/RES_summary!K$6</f>
        <v>0.64401470685148388</v>
      </c>
      <c r="L16" s="134">
        <f>L7/RES_summary!L$6</f>
        <v>0.66553493649195383</v>
      </c>
      <c r="M16" s="134">
        <f>M7/RES_summary!M$6</f>
        <v>0.6828815197568886</v>
      </c>
      <c r="N16" s="134">
        <f>N7/RES_summary!N$6</f>
        <v>0.70596728856908608</v>
      </c>
      <c r="O16" s="134">
        <f>O7/RES_summary!O$6</f>
        <v>0.7257680110259348</v>
      </c>
      <c r="P16" s="134">
        <f>P7/RES_summary!P$6</f>
        <v>0.74459070209503297</v>
      </c>
      <c r="Q16" s="134">
        <f>Q7/RES_summary!Q$6</f>
        <v>0.76748995808426701</v>
      </c>
    </row>
    <row r="17" spans="1:17" ht="12.95" customHeight="1" x14ac:dyDescent="0.25">
      <c r="A17" s="133" t="s">
        <v>49</v>
      </c>
      <c r="B17" s="132">
        <f>1000000*B5/RES_summary!B$6</f>
        <v>5567.7711528218897</v>
      </c>
      <c r="C17" s="132">
        <f>1000000*C5/RES_summary!C$6</f>
        <v>5544.2799733826887</v>
      </c>
      <c r="D17" s="132">
        <f>1000000*D5/RES_summary!D$6</f>
        <v>5546.0185385965833</v>
      </c>
      <c r="E17" s="132">
        <f>1000000*E5/RES_summary!E$6</f>
        <v>5568.5978183415464</v>
      </c>
      <c r="F17" s="132">
        <f>1000000*F5/RES_summary!F$6</f>
        <v>5587.0363817702355</v>
      </c>
      <c r="G17" s="132">
        <f>1000000*G5/RES_summary!G$6</f>
        <v>5621.3868409464339</v>
      </c>
      <c r="H17" s="132">
        <f>1000000*H5/RES_summary!H$6</f>
        <v>5619.6288520139115</v>
      </c>
      <c r="I17" s="132">
        <f>1000000*I5/RES_summary!I$6</f>
        <v>5642.1315434648259</v>
      </c>
      <c r="J17" s="132">
        <f>1000000*J5/RES_summary!J$6</f>
        <v>5654.599201269084</v>
      </c>
      <c r="K17" s="132">
        <f>1000000*K5/RES_summary!K$6</f>
        <v>5646.8935101155093</v>
      </c>
      <c r="L17" s="132">
        <f>1000000*L5/RES_summary!L$6</f>
        <v>5681.0092733118936</v>
      </c>
      <c r="M17" s="132">
        <f>1000000*M5/RES_summary!M$6</f>
        <v>5708.4826451875524</v>
      </c>
      <c r="N17" s="132">
        <f>1000000*N5/RES_summary!N$6</f>
        <v>5732.2149636595332</v>
      </c>
      <c r="O17" s="132">
        <f>1000000*O5/RES_summary!O$6</f>
        <v>5709.308055379187</v>
      </c>
      <c r="P17" s="132">
        <f>1000000*P5/RES_summary!P$6</f>
        <v>5646.1705443097362</v>
      </c>
      <c r="Q17" s="132">
        <f>1000000*Q5/RES_summary!Q$6</f>
        <v>5560.6218797116353</v>
      </c>
    </row>
    <row r="18" spans="1:17" ht="12.95" customHeight="1" x14ac:dyDescent="0.25">
      <c r="A18" s="131" t="s">
        <v>48</v>
      </c>
      <c r="B18" s="130">
        <f>B3*1000000/0.086/RES_summary!B$6</f>
        <v>156.16063523929077</v>
      </c>
      <c r="C18" s="130">
        <f>C3*1000000/0.086/RES_summary!C$6</f>
        <v>157.7756673734421</v>
      </c>
      <c r="D18" s="130">
        <f>D3*1000000/0.086/RES_summary!D$6</f>
        <v>159.85606681552289</v>
      </c>
      <c r="E18" s="130">
        <f>E3*1000000/0.086/RES_summary!E$6</f>
        <v>162.40192734465538</v>
      </c>
      <c r="F18" s="130">
        <f>F3*1000000/0.086/RES_summary!F$6</f>
        <v>164.8136285922017</v>
      </c>
      <c r="G18" s="130">
        <f>G3*1000000/0.086/RES_summary!G$6</f>
        <v>167.62091934427733</v>
      </c>
      <c r="H18" s="130">
        <f>H3*1000000/0.086/RES_summary!H$6</f>
        <v>169.20634908895056</v>
      </c>
      <c r="I18" s="130">
        <f>I3*1000000/0.086/RES_summary!I$6</f>
        <v>171.45694670726061</v>
      </c>
      <c r="J18" s="130">
        <f>J3*1000000/0.086/RES_summary!J$6</f>
        <v>172.91144366853138</v>
      </c>
      <c r="K18" s="130">
        <f>K3*1000000/0.086/RES_summary!K$6</f>
        <v>173.50710965951134</v>
      </c>
      <c r="L18" s="130">
        <f>L3*1000000/0.086/RES_summary!L$6</f>
        <v>175.67972433978005</v>
      </c>
      <c r="M18" s="130">
        <f>M3*1000000/0.086/RES_summary!M$6</f>
        <v>177.71145052679671</v>
      </c>
      <c r="N18" s="130">
        <f>N3*1000000/0.086/RES_summary!N$6</f>
        <v>179.41041694826498</v>
      </c>
      <c r="O18" s="130">
        <f>O3*1000000/0.086/RES_summary!O$6</f>
        <v>179.93233519930752</v>
      </c>
      <c r="P18" s="130">
        <f>P3*1000000/0.086/RES_summary!P$6</f>
        <v>179.15107447422281</v>
      </c>
      <c r="Q18" s="130">
        <f>Q3*1000000/0.086/RES_summary!Q$6</f>
        <v>177.67858653016344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>
        <v>536664</v>
      </c>
      <c r="C3" s="151">
        <v>474060</v>
      </c>
      <c r="D3" s="151">
        <v>433321</v>
      </c>
      <c r="E3" s="151">
        <v>431696</v>
      </c>
      <c r="F3" s="151">
        <v>373844</v>
      </c>
      <c r="G3" s="151">
        <v>380116</v>
      </c>
      <c r="H3" s="151">
        <v>427080</v>
      </c>
      <c r="I3" s="151">
        <v>505754</v>
      </c>
      <c r="J3" s="151">
        <v>506489</v>
      </c>
      <c r="K3" s="151">
        <v>513711</v>
      </c>
      <c r="L3" s="151">
        <v>656317</v>
      </c>
      <c r="M3" s="151">
        <v>667892</v>
      </c>
      <c r="N3" s="151">
        <v>555218.99999999988</v>
      </c>
      <c r="O3" s="151">
        <v>476458</v>
      </c>
      <c r="P3" s="151">
        <v>476273.00000000006</v>
      </c>
      <c r="Q3" s="151">
        <v>475933.99999999994</v>
      </c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f>B3</f>
        <v>536664</v>
      </c>
      <c r="C5" s="67">
        <f t="shared" ref="C5:Q5" si="0">C3</f>
        <v>474060</v>
      </c>
      <c r="D5" s="67">
        <f t="shared" si="0"/>
        <v>433321</v>
      </c>
      <c r="E5" s="67">
        <f t="shared" si="0"/>
        <v>431696</v>
      </c>
      <c r="F5" s="67">
        <f t="shared" si="0"/>
        <v>373844</v>
      </c>
      <c r="G5" s="67">
        <f t="shared" si="0"/>
        <v>380116</v>
      </c>
      <c r="H5" s="67">
        <f t="shared" si="0"/>
        <v>427080</v>
      </c>
      <c r="I5" s="67">
        <f t="shared" si="0"/>
        <v>505754</v>
      </c>
      <c r="J5" s="67">
        <f t="shared" si="0"/>
        <v>506489</v>
      </c>
      <c r="K5" s="67">
        <f t="shared" si="0"/>
        <v>513711</v>
      </c>
      <c r="L5" s="67">
        <f t="shared" si="0"/>
        <v>656317</v>
      </c>
      <c r="M5" s="67">
        <f t="shared" si="0"/>
        <v>667892</v>
      </c>
      <c r="N5" s="67">
        <f t="shared" si="0"/>
        <v>555218.99999999988</v>
      </c>
      <c r="O5" s="67">
        <f t="shared" si="0"/>
        <v>476458</v>
      </c>
      <c r="P5" s="67">
        <f t="shared" si="0"/>
        <v>476273.00000000006</v>
      </c>
      <c r="Q5" s="67">
        <f t="shared" si="0"/>
        <v>475933.99999999994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5241</v>
      </c>
      <c r="C8" s="67">
        <v>5242</v>
      </c>
      <c r="D8" s="67">
        <v>5098</v>
      </c>
      <c r="E8" s="67">
        <v>5245</v>
      </c>
      <c r="F8" s="67">
        <v>4813</v>
      </c>
      <c r="G8" s="67">
        <v>5775</v>
      </c>
      <c r="H8" s="67">
        <v>8336</v>
      </c>
      <c r="I8" s="67">
        <v>11678</v>
      </c>
      <c r="J8" s="67">
        <v>15044</v>
      </c>
      <c r="K8" s="67">
        <v>18854</v>
      </c>
      <c r="L8" s="67">
        <v>29289</v>
      </c>
      <c r="M8" s="67">
        <v>30129</v>
      </c>
      <c r="N8" s="67">
        <v>24544.999999999996</v>
      </c>
      <c r="O8" s="67">
        <v>20738</v>
      </c>
      <c r="P8" s="67">
        <v>20398.000000000004</v>
      </c>
      <c r="Q8" s="67">
        <v>20463.999999999996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279389</v>
      </c>
      <c r="C10" s="67">
        <v>248314</v>
      </c>
      <c r="D10" s="67">
        <v>233787</v>
      </c>
      <c r="E10" s="67">
        <v>232403</v>
      </c>
      <c r="F10" s="67">
        <v>198522</v>
      </c>
      <c r="G10" s="67">
        <v>207532</v>
      </c>
      <c r="H10" s="67">
        <v>233755</v>
      </c>
      <c r="I10" s="67">
        <v>278564</v>
      </c>
      <c r="J10" s="67">
        <v>278679.00000000006</v>
      </c>
      <c r="K10" s="67">
        <v>280073</v>
      </c>
      <c r="L10" s="67">
        <v>389681</v>
      </c>
      <c r="M10" s="67">
        <v>410102.99999999994</v>
      </c>
      <c r="N10" s="67">
        <v>363917.99999999994</v>
      </c>
      <c r="O10" s="67">
        <v>306813</v>
      </c>
      <c r="P10" s="67">
        <v>314229.00000000006</v>
      </c>
      <c r="Q10" s="67">
        <v>319341.99999999994</v>
      </c>
    </row>
    <row r="11" spans="1:17" ht="12" customHeight="1" x14ac:dyDescent="0.25">
      <c r="A11" s="23" t="s">
        <v>144</v>
      </c>
      <c r="B11" s="67">
        <v>49459</v>
      </c>
      <c r="C11" s="67">
        <v>41870</v>
      </c>
      <c r="D11" s="67">
        <v>36763</v>
      </c>
      <c r="E11" s="67">
        <v>34432</v>
      </c>
      <c r="F11" s="67">
        <v>29114</v>
      </c>
      <c r="G11" s="67">
        <v>28104</v>
      </c>
      <c r="H11" s="67">
        <v>29814.999999999993</v>
      </c>
      <c r="I11" s="67">
        <v>33474.999999999993</v>
      </c>
      <c r="J11" s="67">
        <v>31583</v>
      </c>
      <c r="K11" s="67">
        <v>29578.000000000004</v>
      </c>
      <c r="L11" s="67">
        <v>36471.000000000022</v>
      </c>
      <c r="M11" s="67">
        <v>33499.999999999993</v>
      </c>
      <c r="N11" s="67">
        <v>26824.999999999993</v>
      </c>
      <c r="O11" s="67">
        <v>21676</v>
      </c>
      <c r="P11" s="67">
        <v>20849.000000000004</v>
      </c>
      <c r="Q11" s="67">
        <v>19466</v>
      </c>
    </row>
    <row r="12" spans="1:17" ht="12" customHeight="1" x14ac:dyDescent="0.25">
      <c r="A12" s="23" t="s">
        <v>143</v>
      </c>
      <c r="B12" s="67">
        <v>3424</v>
      </c>
      <c r="C12" s="67">
        <v>3774</v>
      </c>
      <c r="D12" s="67">
        <v>3993</v>
      </c>
      <c r="E12" s="67">
        <v>5222.9999999999982</v>
      </c>
      <c r="F12" s="67">
        <v>4417</v>
      </c>
      <c r="G12" s="67">
        <v>5177.0000000000009</v>
      </c>
      <c r="H12" s="67">
        <v>6677.9999999999973</v>
      </c>
      <c r="I12" s="67">
        <v>8689.9999999999982</v>
      </c>
      <c r="J12" s="67">
        <v>9607</v>
      </c>
      <c r="K12" s="67">
        <v>11164</v>
      </c>
      <c r="L12" s="67">
        <v>14278.000000000002</v>
      </c>
      <c r="M12" s="67">
        <v>16839</v>
      </c>
      <c r="N12" s="67">
        <v>13953.999999999993</v>
      </c>
      <c r="O12" s="67">
        <v>12415.999999999998</v>
      </c>
      <c r="P12" s="67">
        <v>12343.000000000004</v>
      </c>
      <c r="Q12" s="67">
        <v>12830.999999999996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191158</v>
      </c>
      <c r="C15" s="67">
        <v>165212</v>
      </c>
      <c r="D15" s="67">
        <v>143223</v>
      </c>
      <c r="E15" s="67">
        <v>138611</v>
      </c>
      <c r="F15" s="67">
        <v>123114</v>
      </c>
      <c r="G15" s="67">
        <v>117635.00000000001</v>
      </c>
      <c r="H15" s="67">
        <v>128131</v>
      </c>
      <c r="I15" s="67">
        <v>146891</v>
      </c>
      <c r="J15" s="67">
        <v>143094.99999999997</v>
      </c>
      <c r="K15" s="67">
        <v>140040.99999999997</v>
      </c>
      <c r="L15" s="67">
        <v>155146.99999999997</v>
      </c>
      <c r="M15" s="67">
        <v>138055.00000000003</v>
      </c>
      <c r="N15" s="67">
        <v>99013.999999999956</v>
      </c>
      <c r="O15" s="67">
        <v>86187</v>
      </c>
      <c r="P15" s="67">
        <v>80935.000000000015</v>
      </c>
      <c r="Q15" s="67">
        <v>74912.999999999985</v>
      </c>
    </row>
    <row r="16" spans="1:17" ht="12" customHeight="1" x14ac:dyDescent="0.25">
      <c r="A16" s="23" t="s">
        <v>141</v>
      </c>
      <c r="B16" s="67">
        <v>13234</v>
      </c>
      <c r="C16" s="67">
        <v>14890</v>
      </c>
      <c r="D16" s="67">
        <v>15555</v>
      </c>
      <c r="E16" s="67">
        <v>21027</v>
      </c>
      <c r="F16" s="67">
        <v>18677</v>
      </c>
      <c r="G16" s="67">
        <v>21668</v>
      </c>
      <c r="H16" s="67">
        <v>28701.000000000004</v>
      </c>
      <c r="I16" s="67">
        <v>38134</v>
      </c>
      <c r="J16" s="67">
        <v>43525</v>
      </c>
      <c r="K16" s="67">
        <v>52855</v>
      </c>
      <c r="L16" s="67">
        <v>60740.000000000007</v>
      </c>
      <c r="M16" s="67">
        <v>69395</v>
      </c>
      <c r="N16" s="67">
        <v>51507.999999999993</v>
      </c>
      <c r="O16" s="67">
        <v>49366.000000000007</v>
      </c>
      <c r="P16" s="67">
        <v>47917.000000000015</v>
      </c>
      <c r="Q16" s="67">
        <v>49381.999999999993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109364</v>
      </c>
      <c r="C21" s="67">
        <v>99033</v>
      </c>
      <c r="D21" s="67">
        <v>80532</v>
      </c>
      <c r="E21" s="67">
        <v>69451</v>
      </c>
      <c r="F21" s="67">
        <v>89248</v>
      </c>
      <c r="G21" s="67">
        <v>76696</v>
      </c>
      <c r="H21" s="67">
        <v>93041.000000000015</v>
      </c>
      <c r="I21" s="67">
        <v>64475</v>
      </c>
      <c r="J21" s="67">
        <v>92207.000000000015</v>
      </c>
      <c r="K21" s="67">
        <v>84852</v>
      </c>
      <c r="L21" s="67">
        <v>123319.99999999997</v>
      </c>
      <c r="M21" s="67">
        <v>122033</v>
      </c>
      <c r="N21" s="67">
        <v>97284.999999999956</v>
      </c>
      <c r="O21" s="67">
        <v>107717.99999999997</v>
      </c>
      <c r="P21" s="67">
        <v>95478</v>
      </c>
      <c r="Q21" s="67">
        <v>86645.000000000015</v>
      </c>
    </row>
    <row r="22" spans="1:17" ht="12" customHeight="1" x14ac:dyDescent="0.25">
      <c r="A22" s="29" t="s">
        <v>140</v>
      </c>
      <c r="B22" s="83">
        <v>427300</v>
      </c>
      <c r="C22" s="83">
        <v>375027</v>
      </c>
      <c r="D22" s="83">
        <v>352789</v>
      </c>
      <c r="E22" s="83">
        <v>362245</v>
      </c>
      <c r="F22" s="83">
        <v>284596</v>
      </c>
      <c r="G22" s="83">
        <v>303419.99999999994</v>
      </c>
      <c r="H22" s="83">
        <v>334039</v>
      </c>
      <c r="I22" s="83">
        <v>441279</v>
      </c>
      <c r="J22" s="83">
        <v>414281.99999999994</v>
      </c>
      <c r="K22" s="83">
        <v>428859</v>
      </c>
      <c r="L22" s="83">
        <v>532997</v>
      </c>
      <c r="M22" s="83">
        <v>545859</v>
      </c>
      <c r="N22" s="83">
        <v>457933.99999999994</v>
      </c>
      <c r="O22" s="83">
        <v>368740</v>
      </c>
      <c r="P22" s="83">
        <v>380795.00000000006</v>
      </c>
      <c r="Q22" s="83">
        <v>389288.99999999983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>
        <v>95317</v>
      </c>
      <c r="C24" s="151">
        <v>96322</v>
      </c>
      <c r="D24" s="151">
        <v>96648</v>
      </c>
      <c r="E24" s="151">
        <v>96837</v>
      </c>
      <c r="F24" s="151">
        <v>127627</v>
      </c>
      <c r="G24" s="151">
        <v>123775.00000000001</v>
      </c>
      <c r="H24" s="151">
        <v>129827</v>
      </c>
      <c r="I24" s="151">
        <v>130819.00000000003</v>
      </c>
      <c r="J24" s="151">
        <v>147851.00000000003</v>
      </c>
      <c r="K24" s="151">
        <v>154249</v>
      </c>
      <c r="L24" s="151">
        <v>154958</v>
      </c>
      <c r="M24" s="151">
        <v>158482</v>
      </c>
      <c r="N24" s="151">
        <v>149543.99999999997</v>
      </c>
      <c r="O24" s="151">
        <v>139750</v>
      </c>
      <c r="P24" s="151">
        <v>121081.00000000004</v>
      </c>
      <c r="Q24" s="151">
        <v>100529.99999999999</v>
      </c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f>B24</f>
        <v>95317</v>
      </c>
      <c r="C26" s="67">
        <f t="shared" ref="C26:Q26" si="1">C24</f>
        <v>96322</v>
      </c>
      <c r="D26" s="67">
        <f t="shared" si="1"/>
        <v>96648</v>
      </c>
      <c r="E26" s="67">
        <f t="shared" si="1"/>
        <v>96837</v>
      </c>
      <c r="F26" s="67">
        <f t="shared" si="1"/>
        <v>127627</v>
      </c>
      <c r="G26" s="67">
        <f t="shared" si="1"/>
        <v>123775.00000000001</v>
      </c>
      <c r="H26" s="67">
        <f t="shared" si="1"/>
        <v>129827</v>
      </c>
      <c r="I26" s="67">
        <f t="shared" si="1"/>
        <v>130819.00000000003</v>
      </c>
      <c r="J26" s="67">
        <f t="shared" si="1"/>
        <v>147851.00000000003</v>
      </c>
      <c r="K26" s="67">
        <f t="shared" si="1"/>
        <v>154249</v>
      </c>
      <c r="L26" s="67">
        <f t="shared" si="1"/>
        <v>154958</v>
      </c>
      <c r="M26" s="67">
        <f t="shared" si="1"/>
        <v>158482</v>
      </c>
      <c r="N26" s="67">
        <f t="shared" si="1"/>
        <v>149543.99999999997</v>
      </c>
      <c r="O26" s="67">
        <f t="shared" si="1"/>
        <v>139750</v>
      </c>
      <c r="P26" s="67">
        <f t="shared" si="1"/>
        <v>121081.00000000004</v>
      </c>
      <c r="Q26" s="67">
        <f t="shared" si="1"/>
        <v>100529.99999999999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931</v>
      </c>
      <c r="C29" s="67">
        <v>1065</v>
      </c>
      <c r="D29" s="67">
        <v>1137</v>
      </c>
      <c r="E29" s="67">
        <v>1177</v>
      </c>
      <c r="F29" s="67">
        <v>1643</v>
      </c>
      <c r="G29" s="67">
        <v>1880</v>
      </c>
      <c r="H29" s="67">
        <v>2534</v>
      </c>
      <c r="I29" s="67">
        <v>3021</v>
      </c>
      <c r="J29" s="67">
        <v>4391</v>
      </c>
      <c r="K29" s="67">
        <v>5661</v>
      </c>
      <c r="L29" s="67">
        <v>6915</v>
      </c>
      <c r="M29" s="67">
        <v>7149</v>
      </c>
      <c r="N29" s="67">
        <v>6610.9999999999991</v>
      </c>
      <c r="O29" s="67">
        <v>6083</v>
      </c>
      <c r="P29" s="67">
        <v>5186.0000000000009</v>
      </c>
      <c r="Q29" s="67">
        <v>4322.9999999999991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18323</v>
      </c>
      <c r="C31" s="67">
        <v>18451</v>
      </c>
      <c r="D31" s="67">
        <v>18493</v>
      </c>
      <c r="E31" s="67">
        <v>18113.999999999996</v>
      </c>
      <c r="F31" s="67">
        <v>24243</v>
      </c>
      <c r="G31" s="67">
        <v>23216.999999999996</v>
      </c>
      <c r="H31" s="67">
        <v>23916.999999999996</v>
      </c>
      <c r="I31" s="67">
        <v>23768.999999999996</v>
      </c>
      <c r="J31" s="67">
        <v>26332</v>
      </c>
      <c r="K31" s="67">
        <v>26393</v>
      </c>
      <c r="L31" s="67">
        <v>26628</v>
      </c>
      <c r="M31" s="67">
        <v>25583</v>
      </c>
      <c r="N31" s="67">
        <v>24200.999999999996</v>
      </c>
      <c r="O31" s="67">
        <v>22169</v>
      </c>
      <c r="P31" s="67">
        <v>19240.000000000004</v>
      </c>
      <c r="Q31" s="67">
        <v>15539.999999999996</v>
      </c>
    </row>
    <row r="32" spans="1:17" ht="12" customHeight="1" x14ac:dyDescent="0.25">
      <c r="A32" s="23" t="s">
        <v>168</v>
      </c>
      <c r="B32" s="67">
        <v>1269</v>
      </c>
      <c r="C32" s="67">
        <v>1663</v>
      </c>
      <c r="D32" s="67">
        <v>2008</v>
      </c>
      <c r="E32" s="67">
        <v>2748</v>
      </c>
      <c r="F32" s="67">
        <v>3678</v>
      </c>
      <c r="G32" s="67">
        <v>4276</v>
      </c>
      <c r="H32" s="67">
        <v>5357</v>
      </c>
      <c r="I32" s="67">
        <v>6171</v>
      </c>
      <c r="J32" s="67">
        <v>8009.0000000000009</v>
      </c>
      <c r="K32" s="67">
        <v>9961</v>
      </c>
      <c r="L32" s="67">
        <v>10425</v>
      </c>
      <c r="M32" s="67">
        <v>12859</v>
      </c>
      <c r="N32" s="67">
        <v>12589.999999999996</v>
      </c>
      <c r="O32" s="67">
        <v>12698</v>
      </c>
      <c r="P32" s="67">
        <v>11391.000000000002</v>
      </c>
      <c r="Q32" s="67">
        <v>10243.999999999998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70822</v>
      </c>
      <c r="C35" s="67">
        <v>69907</v>
      </c>
      <c r="D35" s="67">
        <v>68687</v>
      </c>
      <c r="E35" s="67">
        <v>65968</v>
      </c>
      <c r="F35" s="67">
        <v>86573</v>
      </c>
      <c r="G35" s="67">
        <v>81306.000000000015</v>
      </c>
      <c r="H35" s="67">
        <v>82151</v>
      </c>
      <c r="I35" s="67">
        <v>80088.000000000015</v>
      </c>
      <c r="J35" s="67">
        <v>87036.000000000015</v>
      </c>
      <c r="K35" s="67">
        <v>85591</v>
      </c>
      <c r="L35" s="67">
        <v>84732</v>
      </c>
      <c r="M35" s="67">
        <v>79885</v>
      </c>
      <c r="N35" s="67">
        <v>74169.999999999985</v>
      </c>
      <c r="O35" s="67">
        <v>66687</v>
      </c>
      <c r="P35" s="67">
        <v>56814.000000000022</v>
      </c>
      <c r="Q35" s="67">
        <v>45049.999999999993</v>
      </c>
    </row>
    <row r="36" spans="1:17" ht="12" customHeight="1" x14ac:dyDescent="0.25">
      <c r="A36" s="23" t="s">
        <v>141</v>
      </c>
      <c r="B36" s="67">
        <v>4903</v>
      </c>
      <c r="C36" s="67">
        <v>6301.0000000000027</v>
      </c>
      <c r="D36" s="67">
        <v>7460</v>
      </c>
      <c r="E36" s="67">
        <v>10006.999999999993</v>
      </c>
      <c r="F36" s="67">
        <v>13133</v>
      </c>
      <c r="G36" s="67">
        <v>14976.000000000002</v>
      </c>
      <c r="H36" s="67">
        <v>18402.000000000007</v>
      </c>
      <c r="I36" s="67">
        <v>20791.000000000011</v>
      </c>
      <c r="J36" s="67">
        <v>26474.000000000004</v>
      </c>
      <c r="K36" s="67">
        <v>32304.000000000007</v>
      </c>
      <c r="L36" s="67">
        <v>33173</v>
      </c>
      <c r="M36" s="67">
        <v>40155.000000000007</v>
      </c>
      <c r="N36" s="67">
        <v>38583</v>
      </c>
      <c r="O36" s="67">
        <v>38195.999999999993</v>
      </c>
      <c r="P36" s="67">
        <v>33636.000000000015</v>
      </c>
      <c r="Q36" s="67">
        <v>29696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19424</v>
      </c>
      <c r="C40" s="67">
        <v>20122</v>
      </c>
      <c r="D40" s="67">
        <v>17962</v>
      </c>
      <c r="E40" s="67">
        <v>15579</v>
      </c>
      <c r="F40" s="67">
        <v>30468</v>
      </c>
      <c r="G40" s="67">
        <v>24974</v>
      </c>
      <c r="H40" s="67">
        <v>28283</v>
      </c>
      <c r="I40" s="67">
        <v>16677</v>
      </c>
      <c r="J40" s="67">
        <v>26916</v>
      </c>
      <c r="K40" s="67">
        <v>25478</v>
      </c>
      <c r="L40" s="67">
        <v>29116</v>
      </c>
      <c r="M40" s="67">
        <v>28957</v>
      </c>
      <c r="N40" s="67">
        <v>26202.999999999989</v>
      </c>
      <c r="O40" s="67">
        <v>31594.999999999989</v>
      </c>
      <c r="P40" s="67">
        <v>24273</v>
      </c>
      <c r="Q40" s="67">
        <v>18301.999999999996</v>
      </c>
    </row>
    <row r="41" spans="1:17" ht="12" customHeight="1" x14ac:dyDescent="0.25">
      <c r="A41" s="29" t="s">
        <v>140</v>
      </c>
      <c r="B41" s="83">
        <v>75893</v>
      </c>
      <c r="C41" s="83">
        <v>76200</v>
      </c>
      <c r="D41" s="83">
        <v>78686</v>
      </c>
      <c r="E41" s="83">
        <v>81257.999999999985</v>
      </c>
      <c r="F41" s="83">
        <v>97158.999999999985</v>
      </c>
      <c r="G41" s="83">
        <v>98801</v>
      </c>
      <c r="H41" s="83">
        <v>101543.99999999999</v>
      </c>
      <c r="I41" s="83">
        <v>114141.99999999999</v>
      </c>
      <c r="J41" s="83">
        <v>120934.99999999997</v>
      </c>
      <c r="K41" s="83">
        <v>128770.99999999997</v>
      </c>
      <c r="L41" s="83">
        <v>125841.99999999996</v>
      </c>
      <c r="M41" s="83">
        <v>129524.99999999997</v>
      </c>
      <c r="N41" s="83">
        <v>123340.99999999996</v>
      </c>
      <c r="O41" s="83">
        <v>108155</v>
      </c>
      <c r="P41" s="83">
        <v>96808</v>
      </c>
      <c r="Q41" s="83">
        <v>82227.999999999971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>
        <v>13127706</v>
      </c>
      <c r="C43" s="151">
        <v>13429829.999999998</v>
      </c>
      <c r="D43" s="151">
        <v>12685959.999999998</v>
      </c>
      <c r="E43" s="151">
        <v>12498976</v>
      </c>
      <c r="F43" s="151">
        <v>11864313</v>
      </c>
      <c r="G43" s="151">
        <v>11776672</v>
      </c>
      <c r="H43" s="151">
        <v>11768275</v>
      </c>
      <c r="I43" s="151">
        <v>10747337</v>
      </c>
      <c r="J43" s="151">
        <v>10712730</v>
      </c>
      <c r="K43" s="151">
        <v>10587906</v>
      </c>
      <c r="L43" s="151">
        <v>10486728</v>
      </c>
      <c r="M43" s="151">
        <v>10483102</v>
      </c>
      <c r="N43" s="151">
        <v>10689342.999999996</v>
      </c>
      <c r="O43" s="151">
        <v>10718349</v>
      </c>
      <c r="P43" s="151">
        <v>10963730.000000004</v>
      </c>
      <c r="Q43" s="151">
        <v>10332355</v>
      </c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f>B43</f>
        <v>13127706</v>
      </c>
      <c r="C45" s="67">
        <f t="shared" ref="C45:Q45" si="2">C43</f>
        <v>13429829.999999998</v>
      </c>
      <c r="D45" s="67">
        <f t="shared" si="2"/>
        <v>12685959.999999998</v>
      </c>
      <c r="E45" s="67">
        <f t="shared" si="2"/>
        <v>12498976</v>
      </c>
      <c r="F45" s="67">
        <f t="shared" si="2"/>
        <v>11864313</v>
      </c>
      <c r="G45" s="67">
        <f t="shared" si="2"/>
        <v>11776672</v>
      </c>
      <c r="H45" s="67">
        <f t="shared" si="2"/>
        <v>11768275</v>
      </c>
      <c r="I45" s="67">
        <f t="shared" si="2"/>
        <v>10747337</v>
      </c>
      <c r="J45" s="67">
        <f t="shared" si="2"/>
        <v>10712730</v>
      </c>
      <c r="K45" s="67">
        <f t="shared" si="2"/>
        <v>10587906</v>
      </c>
      <c r="L45" s="67">
        <f t="shared" si="2"/>
        <v>10486728</v>
      </c>
      <c r="M45" s="67">
        <f t="shared" si="2"/>
        <v>10483102</v>
      </c>
      <c r="N45" s="67">
        <f t="shared" si="2"/>
        <v>10689342.999999996</v>
      </c>
      <c r="O45" s="67">
        <f t="shared" si="2"/>
        <v>10718349</v>
      </c>
      <c r="P45" s="67">
        <f t="shared" si="2"/>
        <v>10963730.000000004</v>
      </c>
      <c r="Q45" s="67">
        <f t="shared" si="2"/>
        <v>10332355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128200</v>
      </c>
      <c r="C48" s="67">
        <v>148508</v>
      </c>
      <c r="D48" s="67">
        <v>149253</v>
      </c>
      <c r="E48" s="67">
        <v>151867</v>
      </c>
      <c r="F48" s="67">
        <v>152738</v>
      </c>
      <c r="G48" s="67">
        <v>178920</v>
      </c>
      <c r="H48" s="67">
        <v>229714</v>
      </c>
      <c r="I48" s="67">
        <v>248159</v>
      </c>
      <c r="J48" s="67">
        <v>318189</v>
      </c>
      <c r="K48" s="67">
        <v>388590</v>
      </c>
      <c r="L48" s="67">
        <v>467989</v>
      </c>
      <c r="M48" s="67">
        <v>472893</v>
      </c>
      <c r="N48" s="67">
        <v>472549.99999999994</v>
      </c>
      <c r="O48" s="67">
        <v>466519</v>
      </c>
      <c r="P48" s="67">
        <v>469549.00000000006</v>
      </c>
      <c r="Q48" s="67">
        <v>444271.99999999988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8729462</v>
      </c>
      <c r="C50" s="67">
        <v>9263674.9999999981</v>
      </c>
      <c r="D50" s="67">
        <v>8649778.9999999981</v>
      </c>
      <c r="E50" s="67">
        <v>8311227</v>
      </c>
      <c r="F50" s="67">
        <v>7906532</v>
      </c>
      <c r="G50" s="67">
        <v>7922135</v>
      </c>
      <c r="H50" s="67">
        <v>8291183</v>
      </c>
      <c r="I50" s="67">
        <v>6077573</v>
      </c>
      <c r="J50" s="67">
        <v>7610547</v>
      </c>
      <c r="K50" s="67">
        <v>6643844</v>
      </c>
      <c r="L50" s="67">
        <v>6452817.9999999991</v>
      </c>
      <c r="M50" s="67">
        <v>6086872</v>
      </c>
      <c r="N50" s="67">
        <v>6196314.9999999981</v>
      </c>
      <c r="O50" s="67">
        <v>6015802.9999999991</v>
      </c>
      <c r="P50" s="67">
        <v>6323298.0000000028</v>
      </c>
      <c r="Q50" s="67">
        <v>5838632</v>
      </c>
    </row>
    <row r="51" spans="1:17" ht="12" customHeight="1" x14ac:dyDescent="0.25">
      <c r="A51" s="23" t="s">
        <v>164</v>
      </c>
      <c r="B51" s="67">
        <v>604324</v>
      </c>
      <c r="C51" s="67">
        <v>834906</v>
      </c>
      <c r="D51" s="67">
        <v>939435.99999999965</v>
      </c>
      <c r="E51" s="67">
        <v>1260800.9999999993</v>
      </c>
      <c r="F51" s="67">
        <v>1199436</v>
      </c>
      <c r="G51" s="67">
        <v>1459212</v>
      </c>
      <c r="H51" s="67">
        <v>1857192.9999999998</v>
      </c>
      <c r="I51" s="67">
        <v>1577764</v>
      </c>
      <c r="J51" s="67">
        <v>2314917</v>
      </c>
      <c r="K51" s="67">
        <v>2507570.0000000005</v>
      </c>
      <c r="L51" s="67">
        <v>2526288.0000000005</v>
      </c>
      <c r="M51" s="67">
        <v>3059643.0000000009</v>
      </c>
      <c r="N51" s="67">
        <v>3223345.9999999991</v>
      </c>
      <c r="O51" s="67">
        <v>3445681</v>
      </c>
      <c r="P51" s="67">
        <v>3743609.0000000005</v>
      </c>
      <c r="Q51" s="67">
        <v>3848766.9999999991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3548279</v>
      </c>
      <c r="C54" s="67">
        <v>3055836</v>
      </c>
      <c r="D54" s="67">
        <v>2793363</v>
      </c>
      <c r="E54" s="67">
        <v>2541419.0000000005</v>
      </c>
      <c r="F54" s="67">
        <v>2395016.0000000009</v>
      </c>
      <c r="G54" s="67">
        <v>2022747.0000000002</v>
      </c>
      <c r="H54" s="67">
        <v>1323451.0000000002</v>
      </c>
      <c r="I54" s="67">
        <v>2454738.9999999995</v>
      </c>
      <c r="J54" s="67">
        <v>603652</v>
      </c>
      <c r="K54" s="67">
        <v>1042880.0000000001</v>
      </c>
      <c r="L54" s="67">
        <v>1083450.0000000002</v>
      </c>
      <c r="M54" s="67">
        <v>889478.99999999988</v>
      </c>
      <c r="N54" s="67">
        <v>835204.99999999942</v>
      </c>
      <c r="O54" s="67">
        <v>799140.00000000023</v>
      </c>
      <c r="P54" s="67">
        <v>563319</v>
      </c>
      <c r="Q54" s="67">
        <v>388716.99999999988</v>
      </c>
    </row>
    <row r="55" spans="1:17" ht="12" customHeight="1" x14ac:dyDescent="0.25">
      <c r="A55" s="23" t="s">
        <v>141</v>
      </c>
      <c r="B55" s="67">
        <v>245641</v>
      </c>
      <c r="C55" s="67">
        <v>275413.00000000012</v>
      </c>
      <c r="D55" s="67">
        <v>303381.99999999988</v>
      </c>
      <c r="E55" s="67">
        <v>385528.99999999988</v>
      </c>
      <c r="F55" s="67">
        <v>363329</v>
      </c>
      <c r="G55" s="67">
        <v>372577.99999999994</v>
      </c>
      <c r="H55" s="67">
        <v>296448</v>
      </c>
      <c r="I55" s="67">
        <v>637260.99999999988</v>
      </c>
      <c r="J55" s="67">
        <v>183614.00000000003</v>
      </c>
      <c r="K55" s="67">
        <v>393612.00000000006</v>
      </c>
      <c r="L55" s="67">
        <v>424172</v>
      </c>
      <c r="M55" s="67">
        <v>447108</v>
      </c>
      <c r="N55" s="67">
        <v>434476.99999999994</v>
      </c>
      <c r="O55" s="67">
        <v>457725</v>
      </c>
      <c r="P55" s="67">
        <v>333504.00000000006</v>
      </c>
      <c r="Q55" s="67">
        <v>256238.99999999994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2675228</v>
      </c>
      <c r="C59" s="67">
        <v>2805547.0000000005</v>
      </c>
      <c r="D59" s="67">
        <v>2357666</v>
      </c>
      <c r="E59" s="67">
        <v>2010834</v>
      </c>
      <c r="F59" s="67">
        <v>2832369</v>
      </c>
      <c r="G59" s="67">
        <v>2376179</v>
      </c>
      <c r="H59" s="67">
        <v>2563760.9999999995</v>
      </c>
      <c r="I59" s="67">
        <v>1370099</v>
      </c>
      <c r="J59" s="67">
        <v>1950264.0000000009</v>
      </c>
      <c r="K59" s="67">
        <v>1748846</v>
      </c>
      <c r="L59" s="67">
        <v>1970423.9999999993</v>
      </c>
      <c r="M59" s="67">
        <v>1915402</v>
      </c>
      <c r="N59" s="67">
        <v>1872985.9999999991</v>
      </c>
      <c r="O59" s="67">
        <v>2423216.9999999991</v>
      </c>
      <c r="P59" s="67">
        <v>2197899.0000000005</v>
      </c>
      <c r="Q59" s="67">
        <v>1881020.9999999993</v>
      </c>
    </row>
    <row r="60" spans="1:17" ht="12" customHeight="1" x14ac:dyDescent="0.25">
      <c r="A60" s="29" t="s">
        <v>140</v>
      </c>
      <c r="B60" s="83">
        <v>10452478</v>
      </c>
      <c r="C60" s="83">
        <v>10624282.999999998</v>
      </c>
      <c r="D60" s="83">
        <v>10328293.999999998</v>
      </c>
      <c r="E60" s="83">
        <v>10488141.999999998</v>
      </c>
      <c r="F60" s="83">
        <v>9031943.9999999981</v>
      </c>
      <c r="G60" s="83">
        <v>9400492.9999999981</v>
      </c>
      <c r="H60" s="83">
        <v>9204513.9999999981</v>
      </c>
      <c r="I60" s="83">
        <v>9377237.9999999981</v>
      </c>
      <c r="J60" s="83">
        <v>8762465.9999999981</v>
      </c>
      <c r="K60" s="83">
        <v>8839060</v>
      </c>
      <c r="L60" s="83">
        <v>8516304</v>
      </c>
      <c r="M60" s="83">
        <v>8567699.9999999963</v>
      </c>
      <c r="N60" s="83">
        <v>8816356.9999999944</v>
      </c>
      <c r="O60" s="83">
        <v>8295131.9999999972</v>
      </c>
      <c r="P60" s="83">
        <v>8765830.9999999981</v>
      </c>
      <c r="Q60" s="83">
        <v>8451333.9999999944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>
        <v>15148278</v>
      </c>
      <c r="C62" s="151">
        <v>15330689</v>
      </c>
      <c r="D62" s="151">
        <v>16149619</v>
      </c>
      <c r="E62" s="151">
        <v>16163200.999999998</v>
      </c>
      <c r="F62" s="151">
        <v>16833972</v>
      </c>
      <c r="G62" s="151">
        <v>16850629</v>
      </c>
      <c r="H62" s="151">
        <v>16961406</v>
      </c>
      <c r="I62" s="151">
        <v>17592065.999999996</v>
      </c>
      <c r="J62" s="151">
        <v>18097340</v>
      </c>
      <c r="K62" s="151">
        <v>18094328</v>
      </c>
      <c r="L62" s="151">
        <v>18035812</v>
      </c>
      <c r="M62" s="151">
        <v>17400289</v>
      </c>
      <c r="N62" s="151">
        <v>18072477.999999996</v>
      </c>
      <c r="O62" s="151">
        <v>17214360</v>
      </c>
      <c r="P62" s="151">
        <v>17081482.000000004</v>
      </c>
      <c r="Q62" s="151">
        <v>17660314.999999996</v>
      </c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f>B62</f>
        <v>15148278</v>
      </c>
      <c r="C64" s="67">
        <f t="shared" ref="C64:Q64" si="3">C62</f>
        <v>15330689</v>
      </c>
      <c r="D64" s="67">
        <f t="shared" si="3"/>
        <v>16149619</v>
      </c>
      <c r="E64" s="67">
        <f t="shared" si="3"/>
        <v>16163200.999999998</v>
      </c>
      <c r="F64" s="67">
        <f t="shared" si="3"/>
        <v>16833972</v>
      </c>
      <c r="G64" s="67">
        <f t="shared" si="3"/>
        <v>16850629</v>
      </c>
      <c r="H64" s="67">
        <f t="shared" si="3"/>
        <v>16961406</v>
      </c>
      <c r="I64" s="67">
        <f t="shared" si="3"/>
        <v>17592065.999999996</v>
      </c>
      <c r="J64" s="67">
        <f t="shared" si="3"/>
        <v>18097340</v>
      </c>
      <c r="K64" s="67">
        <f t="shared" si="3"/>
        <v>18094328</v>
      </c>
      <c r="L64" s="67">
        <f t="shared" si="3"/>
        <v>18035812</v>
      </c>
      <c r="M64" s="67">
        <f t="shared" si="3"/>
        <v>17400289</v>
      </c>
      <c r="N64" s="67">
        <f t="shared" si="3"/>
        <v>18072477.999999996</v>
      </c>
      <c r="O64" s="67">
        <f t="shared" si="3"/>
        <v>17214360</v>
      </c>
      <c r="P64" s="67">
        <f t="shared" si="3"/>
        <v>17081482.000000004</v>
      </c>
      <c r="Q64" s="67">
        <f t="shared" si="3"/>
        <v>17660314.999999996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147932</v>
      </c>
      <c r="C67" s="67">
        <v>169528</v>
      </c>
      <c r="D67" s="67">
        <v>190004</v>
      </c>
      <c r="E67" s="67">
        <v>196389</v>
      </c>
      <c r="F67" s="67">
        <v>216716</v>
      </c>
      <c r="G67" s="67">
        <v>256007</v>
      </c>
      <c r="H67" s="67">
        <v>331083</v>
      </c>
      <c r="I67" s="67">
        <v>406206</v>
      </c>
      <c r="J67" s="67">
        <v>537526</v>
      </c>
      <c r="K67" s="67">
        <v>664086</v>
      </c>
      <c r="L67" s="67">
        <v>804881</v>
      </c>
      <c r="M67" s="67">
        <v>784928</v>
      </c>
      <c r="N67" s="67">
        <v>798939.99999999988</v>
      </c>
      <c r="O67" s="67">
        <v>749259</v>
      </c>
      <c r="P67" s="67">
        <v>731557.00000000023</v>
      </c>
      <c r="Q67" s="67">
        <v>759360.99999999977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13113504</v>
      </c>
      <c r="C69" s="67">
        <v>12863548</v>
      </c>
      <c r="D69" s="67">
        <v>13287199</v>
      </c>
      <c r="E69" s="67">
        <v>13226928</v>
      </c>
      <c r="F69" s="67">
        <v>13238954</v>
      </c>
      <c r="G69" s="67">
        <v>12877634.000000002</v>
      </c>
      <c r="H69" s="67">
        <v>12465648</v>
      </c>
      <c r="I69" s="67">
        <v>13515436.999999998</v>
      </c>
      <c r="J69" s="67">
        <v>12431551.000000002</v>
      </c>
      <c r="K69" s="67">
        <v>12255635.999999998</v>
      </c>
      <c r="L69" s="67">
        <v>12376719</v>
      </c>
      <c r="M69" s="67">
        <v>11463286.999999998</v>
      </c>
      <c r="N69" s="67">
        <v>11643709.999999998</v>
      </c>
      <c r="O69" s="67">
        <v>10885000.999999998</v>
      </c>
      <c r="P69" s="67">
        <v>10379424.000000002</v>
      </c>
      <c r="Q69" s="67">
        <v>10488239.999999998</v>
      </c>
    </row>
    <row r="70" spans="1:17" ht="12" customHeight="1" x14ac:dyDescent="0.25">
      <c r="A70" s="23" t="s">
        <v>159</v>
      </c>
      <c r="B70" s="67">
        <v>907822</v>
      </c>
      <c r="C70" s="67">
        <v>1159352</v>
      </c>
      <c r="D70" s="67">
        <v>1443098</v>
      </c>
      <c r="E70" s="67">
        <v>2006504.9999999984</v>
      </c>
      <c r="F70" s="67">
        <v>2008375.0000000005</v>
      </c>
      <c r="G70" s="67">
        <v>2371985.9999999991</v>
      </c>
      <c r="H70" s="67">
        <v>2792258</v>
      </c>
      <c r="I70" s="67">
        <v>3508664.9999999995</v>
      </c>
      <c r="J70" s="67">
        <v>3781331.9999999995</v>
      </c>
      <c r="K70" s="67">
        <v>4625614.0000000009</v>
      </c>
      <c r="L70" s="67">
        <v>4845505.0000000009</v>
      </c>
      <c r="M70" s="67">
        <v>5762165.0000000009</v>
      </c>
      <c r="N70" s="67">
        <v>6057099.9999999991</v>
      </c>
      <c r="O70" s="67">
        <v>6234620.0000000009</v>
      </c>
      <c r="P70" s="67">
        <v>6144975.0000000019</v>
      </c>
      <c r="Q70" s="67">
        <v>6913741.9999999981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1053987</v>
      </c>
      <c r="C73" s="67">
        <v>1199667.0000000002</v>
      </c>
      <c r="D73" s="67">
        <v>1280274</v>
      </c>
      <c r="E73" s="67">
        <v>807302</v>
      </c>
      <c r="F73" s="67">
        <v>1377651.0000000002</v>
      </c>
      <c r="G73" s="67">
        <v>1351982.0000000002</v>
      </c>
      <c r="H73" s="67">
        <v>1391752.9999999995</v>
      </c>
      <c r="I73" s="67">
        <v>450907</v>
      </c>
      <c r="J73" s="67">
        <v>1444944.9999999981</v>
      </c>
      <c r="K73" s="67">
        <v>880684.00000000012</v>
      </c>
      <c r="L73" s="67">
        <v>584683</v>
      </c>
      <c r="M73" s="67">
        <v>116351</v>
      </c>
      <c r="N73" s="67">
        <v>244486.00000000114</v>
      </c>
      <c r="O73" s="67">
        <v>60237</v>
      </c>
      <c r="P73" s="67">
        <v>349918.99999999878</v>
      </c>
      <c r="Q73" s="67">
        <v>155697.99999999997</v>
      </c>
    </row>
    <row r="74" spans="1:17" ht="12" customHeight="1" x14ac:dyDescent="0.25">
      <c r="A74" s="23" t="s">
        <v>141</v>
      </c>
      <c r="B74" s="67">
        <v>72965</v>
      </c>
      <c r="C74" s="67">
        <v>108122</v>
      </c>
      <c r="D74" s="67">
        <v>139048</v>
      </c>
      <c r="E74" s="67">
        <v>122466</v>
      </c>
      <c r="F74" s="67">
        <v>208992</v>
      </c>
      <c r="G74" s="67">
        <v>249027</v>
      </c>
      <c r="H74" s="67">
        <v>311747</v>
      </c>
      <c r="I74" s="67">
        <v>117057</v>
      </c>
      <c r="J74" s="67">
        <v>439512</v>
      </c>
      <c r="K74" s="67">
        <v>332394</v>
      </c>
      <c r="L74" s="67">
        <v>228905</v>
      </c>
      <c r="M74" s="67">
        <v>58486</v>
      </c>
      <c r="N74" s="67">
        <v>127181.99999999997</v>
      </c>
      <c r="O74" s="67">
        <v>34502</v>
      </c>
      <c r="P74" s="67">
        <v>207164.00000000006</v>
      </c>
      <c r="Q74" s="67">
        <v>102634.99999999997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13544419</v>
      </c>
      <c r="C78" s="67">
        <v>13567847.999999998</v>
      </c>
      <c r="D78" s="67">
        <v>14270511.999999998</v>
      </c>
      <c r="E78" s="67">
        <v>14547285</v>
      </c>
      <c r="F78" s="67">
        <v>14983250</v>
      </c>
      <c r="G78" s="67">
        <v>14990018.999999998</v>
      </c>
      <c r="H78" s="67">
        <v>15014376</v>
      </c>
      <c r="I78" s="67">
        <v>16027523.000000002</v>
      </c>
      <c r="J78" s="67">
        <v>16096017</v>
      </c>
      <c r="K78" s="67">
        <v>16283868.000000004</v>
      </c>
      <c r="L78" s="67">
        <v>16568021.000000004</v>
      </c>
      <c r="M78" s="67">
        <v>16578613.000000006</v>
      </c>
      <c r="N78" s="67">
        <v>17015143</v>
      </c>
      <c r="O78" s="67">
        <v>17021625.000000004</v>
      </c>
      <c r="P78" s="67">
        <v>17035185.000000004</v>
      </c>
      <c r="Q78" s="67">
        <v>17084915.999999993</v>
      </c>
    </row>
    <row r="79" spans="1:17" ht="12" customHeight="1" x14ac:dyDescent="0.25">
      <c r="A79" s="29" t="s">
        <v>140</v>
      </c>
      <c r="B79" s="83">
        <v>1603859</v>
      </c>
      <c r="C79" s="83">
        <v>1762841</v>
      </c>
      <c r="D79" s="83">
        <v>1879107</v>
      </c>
      <c r="E79" s="83">
        <v>1615916</v>
      </c>
      <c r="F79" s="83">
        <v>1850722.0000000002</v>
      </c>
      <c r="G79" s="83">
        <v>1860610.0000000002</v>
      </c>
      <c r="H79" s="83">
        <v>1947030.0000000005</v>
      </c>
      <c r="I79" s="83">
        <v>1564543.0000000002</v>
      </c>
      <c r="J79" s="83">
        <v>2001323.0000000014</v>
      </c>
      <c r="K79" s="83">
        <v>1810460.0000000005</v>
      </c>
      <c r="L79" s="83">
        <v>1467791</v>
      </c>
      <c r="M79" s="83">
        <v>821675.99999999988</v>
      </c>
      <c r="N79" s="83">
        <v>1057335.0000000002</v>
      </c>
      <c r="O79" s="83">
        <v>192735</v>
      </c>
      <c r="P79" s="83">
        <v>46297.000000000007</v>
      </c>
      <c r="Q79" s="83">
        <v>575399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>
        <v>2315325</v>
      </c>
      <c r="C81" s="151">
        <v>2320213</v>
      </c>
      <c r="D81" s="151">
        <v>2387150</v>
      </c>
      <c r="E81" s="151">
        <v>2683881</v>
      </c>
      <c r="F81" s="151">
        <v>2728929</v>
      </c>
      <c r="G81" s="151">
        <v>2827572</v>
      </c>
      <c r="H81" s="151">
        <v>3020662</v>
      </c>
      <c r="I81" s="151">
        <v>3489928</v>
      </c>
      <c r="J81" s="151">
        <v>3491347</v>
      </c>
      <c r="K81" s="151">
        <v>3822340.9999999995</v>
      </c>
      <c r="L81" s="151">
        <v>4037362</v>
      </c>
      <c r="M81" s="151">
        <v>4052105</v>
      </c>
      <c r="N81" s="151">
        <v>4063628.9999999991</v>
      </c>
      <c r="O81" s="151">
        <v>4073040</v>
      </c>
      <c r="P81" s="151">
        <v>4113412.0000000009</v>
      </c>
      <c r="Q81" s="151">
        <v>4333013.9999999991</v>
      </c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f>B81</f>
        <v>2315325</v>
      </c>
      <c r="C83" s="67">
        <f t="shared" ref="C83:Q83" si="4">C81</f>
        <v>2320213</v>
      </c>
      <c r="D83" s="67">
        <f t="shared" si="4"/>
        <v>2387150</v>
      </c>
      <c r="E83" s="67">
        <f t="shared" si="4"/>
        <v>2683881</v>
      </c>
      <c r="F83" s="67">
        <f t="shared" si="4"/>
        <v>2728929</v>
      </c>
      <c r="G83" s="67">
        <f t="shared" si="4"/>
        <v>2827572</v>
      </c>
      <c r="H83" s="67">
        <f t="shared" si="4"/>
        <v>3020662</v>
      </c>
      <c r="I83" s="67">
        <f t="shared" si="4"/>
        <v>3489928</v>
      </c>
      <c r="J83" s="67">
        <f t="shared" si="4"/>
        <v>3491347</v>
      </c>
      <c r="K83" s="67">
        <f t="shared" si="4"/>
        <v>3822340.9999999995</v>
      </c>
      <c r="L83" s="67">
        <f t="shared" si="4"/>
        <v>4037362</v>
      </c>
      <c r="M83" s="67">
        <f t="shared" si="4"/>
        <v>4052105</v>
      </c>
      <c r="N83" s="67">
        <f t="shared" si="4"/>
        <v>4063628.9999999991</v>
      </c>
      <c r="O83" s="67">
        <f t="shared" si="4"/>
        <v>4073040</v>
      </c>
      <c r="P83" s="67">
        <f t="shared" si="4"/>
        <v>4113412.0000000009</v>
      </c>
      <c r="Q83" s="67">
        <f t="shared" si="4"/>
        <v>4333013.9999999991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22610</v>
      </c>
      <c r="C86" s="67">
        <v>25657</v>
      </c>
      <c r="D86" s="67">
        <v>28085</v>
      </c>
      <c r="E86" s="67">
        <v>32610</v>
      </c>
      <c r="F86" s="67">
        <v>35132</v>
      </c>
      <c r="G86" s="67">
        <v>42959</v>
      </c>
      <c r="H86" s="67">
        <v>58963</v>
      </c>
      <c r="I86" s="67">
        <v>80583</v>
      </c>
      <c r="J86" s="67">
        <v>103700</v>
      </c>
      <c r="K86" s="67">
        <v>140285</v>
      </c>
      <c r="L86" s="67">
        <v>180175</v>
      </c>
      <c r="M86" s="67">
        <v>182791</v>
      </c>
      <c r="N86" s="67">
        <v>179642.99999999997</v>
      </c>
      <c r="O86" s="67">
        <v>177280</v>
      </c>
      <c r="P86" s="67">
        <v>176167.00000000003</v>
      </c>
      <c r="Q86" s="67">
        <v>186311.99999999997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793831</v>
      </c>
      <c r="C88" s="67">
        <v>830545.00000000012</v>
      </c>
      <c r="D88" s="67">
        <v>929271.99999999988</v>
      </c>
      <c r="E88" s="67">
        <v>1069757</v>
      </c>
      <c r="F88" s="67">
        <v>1136095</v>
      </c>
      <c r="G88" s="67">
        <v>1189043</v>
      </c>
      <c r="H88" s="67">
        <v>1287951</v>
      </c>
      <c r="I88" s="67">
        <v>1563474</v>
      </c>
      <c r="J88" s="67">
        <v>1513503</v>
      </c>
      <c r="K88" s="67">
        <v>1707488.9999999995</v>
      </c>
      <c r="L88" s="67">
        <v>1901985.9999999998</v>
      </c>
      <c r="M88" s="67">
        <v>1851857.9999999998</v>
      </c>
      <c r="N88" s="67">
        <v>1830681.9999999991</v>
      </c>
      <c r="O88" s="67">
        <v>1780231.9999999998</v>
      </c>
      <c r="P88" s="67">
        <v>1858390.0000000007</v>
      </c>
      <c r="Q88" s="67">
        <v>1925082.9999999993</v>
      </c>
    </row>
    <row r="89" spans="1:17" ht="12" customHeight="1" x14ac:dyDescent="0.25">
      <c r="A89" s="23" t="s">
        <v>155</v>
      </c>
      <c r="B89" s="67">
        <v>54955</v>
      </c>
      <c r="C89" s="67">
        <v>74854</v>
      </c>
      <c r="D89" s="67">
        <v>100927</v>
      </c>
      <c r="E89" s="67">
        <v>162280</v>
      </c>
      <c r="F89" s="67">
        <v>172348.00000000006</v>
      </c>
      <c r="G89" s="67">
        <v>219015.00000000006</v>
      </c>
      <c r="H89" s="67">
        <v>288496</v>
      </c>
      <c r="I89" s="67">
        <v>405884</v>
      </c>
      <c r="J89" s="67">
        <v>460366</v>
      </c>
      <c r="K89" s="67">
        <v>644453</v>
      </c>
      <c r="L89" s="67">
        <v>744631</v>
      </c>
      <c r="M89" s="67">
        <v>930859.00000000012</v>
      </c>
      <c r="N89" s="67">
        <v>952327.99999999988</v>
      </c>
      <c r="O89" s="67">
        <v>1019666.0000000001</v>
      </c>
      <c r="P89" s="67">
        <v>1100230.0000000002</v>
      </c>
      <c r="Q89" s="67">
        <v>1268995.9999999998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281930</v>
      </c>
      <c r="C92" s="67">
        <v>268416</v>
      </c>
      <c r="D92" s="67">
        <v>263874</v>
      </c>
      <c r="E92" s="67">
        <v>251080</v>
      </c>
      <c r="F92" s="67">
        <v>248139.00000000009</v>
      </c>
      <c r="G92" s="67">
        <v>241583.99999999997</v>
      </c>
      <c r="H92" s="67">
        <v>224011</v>
      </c>
      <c r="I92" s="67">
        <v>211237</v>
      </c>
      <c r="J92" s="67">
        <v>232175.99999999997</v>
      </c>
      <c r="K92" s="67">
        <v>268154.00000000006</v>
      </c>
      <c r="L92" s="67">
        <v>320809.99999999983</v>
      </c>
      <c r="M92" s="67">
        <v>296094.99999999994</v>
      </c>
      <c r="N92" s="67">
        <v>243729.99999999994</v>
      </c>
      <c r="O92" s="67">
        <v>231818</v>
      </c>
      <c r="P92" s="67">
        <v>165601.00000000006</v>
      </c>
      <c r="Q92" s="67">
        <v>71942</v>
      </c>
    </row>
    <row r="93" spans="1:17" ht="12" customHeight="1" x14ac:dyDescent="0.25">
      <c r="A93" s="23" t="s">
        <v>143</v>
      </c>
      <c r="B93" s="67">
        <v>19518</v>
      </c>
      <c r="C93" s="67">
        <v>24191.000000000007</v>
      </c>
      <c r="D93" s="67">
        <v>28658.999999999982</v>
      </c>
      <c r="E93" s="67">
        <v>38088.999999999993</v>
      </c>
      <c r="F93" s="67">
        <v>37643</v>
      </c>
      <c r="G93" s="67">
        <v>44497.999999999949</v>
      </c>
      <c r="H93" s="67">
        <v>50178.000000000007</v>
      </c>
      <c r="I93" s="67">
        <v>54838</v>
      </c>
      <c r="J93" s="67">
        <v>70620.999999999971</v>
      </c>
      <c r="K93" s="67">
        <v>101209.00000000003</v>
      </c>
      <c r="L93" s="67">
        <v>125597.99999999997</v>
      </c>
      <c r="M93" s="67">
        <v>148835.99999999997</v>
      </c>
      <c r="N93" s="67">
        <v>126788.99999999997</v>
      </c>
      <c r="O93" s="67">
        <v>132779</v>
      </c>
      <c r="P93" s="67">
        <v>98042.000000000015</v>
      </c>
      <c r="Q93" s="67">
        <v>47423.999999999993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1089656</v>
      </c>
      <c r="C96" s="67">
        <v>1029428.0000000001</v>
      </c>
      <c r="D96" s="67">
        <v>960139.00000000012</v>
      </c>
      <c r="E96" s="67">
        <v>1009531</v>
      </c>
      <c r="F96" s="67">
        <v>985241</v>
      </c>
      <c r="G96" s="67">
        <v>957134.00000000012</v>
      </c>
      <c r="H96" s="67">
        <v>955907.00000000023</v>
      </c>
      <c r="I96" s="67">
        <v>995944.00000000023</v>
      </c>
      <c r="J96" s="67">
        <v>931381</v>
      </c>
      <c r="K96" s="67">
        <v>799342.00000000012</v>
      </c>
      <c r="L96" s="67">
        <v>678646.00000000023</v>
      </c>
      <c r="M96" s="67">
        <v>548664</v>
      </c>
      <c r="N96" s="67">
        <v>598669.99999999988</v>
      </c>
      <c r="O96" s="67">
        <v>577671</v>
      </c>
      <c r="P96" s="67">
        <v>559755.00000000023</v>
      </c>
      <c r="Q96" s="67">
        <v>614498</v>
      </c>
    </row>
    <row r="97" spans="1:17" ht="12" customHeight="1" x14ac:dyDescent="0.25">
      <c r="A97" s="23" t="s">
        <v>141</v>
      </c>
      <c r="B97" s="67">
        <v>75435</v>
      </c>
      <c r="C97" s="67">
        <v>92779</v>
      </c>
      <c r="D97" s="67">
        <v>104278.99999999999</v>
      </c>
      <c r="E97" s="67">
        <v>153144</v>
      </c>
      <c r="F97" s="67">
        <v>149463.00000000003</v>
      </c>
      <c r="G97" s="67">
        <v>176297.99999999997</v>
      </c>
      <c r="H97" s="67">
        <v>214119</v>
      </c>
      <c r="I97" s="67">
        <v>258550.99999999994</v>
      </c>
      <c r="J97" s="67">
        <v>283299.99999999988</v>
      </c>
      <c r="K97" s="67">
        <v>301694</v>
      </c>
      <c r="L97" s="67">
        <v>265691</v>
      </c>
      <c r="M97" s="67">
        <v>275793</v>
      </c>
      <c r="N97" s="67">
        <v>311430</v>
      </c>
      <c r="O97" s="67">
        <v>330874.00000000006</v>
      </c>
      <c r="P97" s="67">
        <v>331394.00000000006</v>
      </c>
      <c r="Q97" s="67">
        <v>405070.99999999988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>
        <v>471828</v>
      </c>
      <c r="C102" s="67">
        <v>484702.00000000006</v>
      </c>
      <c r="D102" s="67">
        <v>443648</v>
      </c>
      <c r="E102" s="67">
        <v>431783</v>
      </c>
      <c r="F102" s="67">
        <v>651477.99999999988</v>
      </c>
      <c r="G102" s="67">
        <v>570519</v>
      </c>
      <c r="H102" s="67">
        <v>658062</v>
      </c>
      <c r="I102" s="67">
        <v>444905</v>
      </c>
      <c r="J102" s="67">
        <v>635603.00000000023</v>
      </c>
      <c r="K102" s="67">
        <v>631351</v>
      </c>
      <c r="L102" s="67">
        <v>758607.99999999977</v>
      </c>
      <c r="M102" s="67">
        <v>740373</v>
      </c>
      <c r="N102" s="67">
        <v>712028.99999999988</v>
      </c>
      <c r="O102" s="67">
        <v>920838.00000000047</v>
      </c>
      <c r="P102" s="67">
        <v>824616.00000000035</v>
      </c>
      <c r="Q102" s="67">
        <v>788831.99999999965</v>
      </c>
    </row>
    <row r="103" spans="1:17" ht="12" customHeight="1" x14ac:dyDescent="0.25">
      <c r="A103" s="29" t="s">
        <v>140</v>
      </c>
      <c r="B103" s="83">
        <v>1843497</v>
      </c>
      <c r="C103" s="83">
        <v>1835511</v>
      </c>
      <c r="D103" s="83">
        <v>1943502</v>
      </c>
      <c r="E103" s="83">
        <v>2252098.0000000005</v>
      </c>
      <c r="F103" s="83">
        <v>2077451.0000000005</v>
      </c>
      <c r="G103" s="83">
        <v>2257053</v>
      </c>
      <c r="H103" s="83">
        <v>2362600</v>
      </c>
      <c r="I103" s="83">
        <v>3045022.9999999995</v>
      </c>
      <c r="J103" s="83">
        <v>2855743.9999999995</v>
      </c>
      <c r="K103" s="83">
        <v>3190990</v>
      </c>
      <c r="L103" s="83">
        <v>3278754</v>
      </c>
      <c r="M103" s="83">
        <v>3311732.0000000005</v>
      </c>
      <c r="N103" s="83">
        <v>3351599.9999999986</v>
      </c>
      <c r="O103" s="83">
        <v>3152201.9999999991</v>
      </c>
      <c r="P103" s="83">
        <v>3288796.0000000009</v>
      </c>
      <c r="Q103" s="83">
        <v>3544181.9999999995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>
        <v>0</v>
      </c>
      <c r="C105" s="151">
        <v>0</v>
      </c>
      <c r="D105" s="151">
        <v>0</v>
      </c>
      <c r="E105" s="151">
        <v>1547</v>
      </c>
      <c r="F105" s="151">
        <v>3849</v>
      </c>
      <c r="G105" s="151">
        <v>4207</v>
      </c>
      <c r="H105" s="151">
        <v>4498</v>
      </c>
      <c r="I105" s="151">
        <v>5312</v>
      </c>
      <c r="J105" s="151">
        <v>6644</v>
      </c>
      <c r="K105" s="151">
        <v>9954</v>
      </c>
      <c r="L105" s="151">
        <v>16000</v>
      </c>
      <c r="M105" s="151">
        <v>21390</v>
      </c>
      <c r="N105" s="151">
        <v>26009.999999999996</v>
      </c>
      <c r="O105" s="151">
        <v>26166</v>
      </c>
      <c r="P105" s="151">
        <v>29446.000000000007</v>
      </c>
      <c r="Q105" s="151">
        <v>31878.999999999993</v>
      </c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f>B105</f>
        <v>0</v>
      </c>
      <c r="C107" s="67">
        <f t="shared" ref="C107:Q107" si="5">C105</f>
        <v>0</v>
      </c>
      <c r="D107" s="67">
        <f t="shared" si="5"/>
        <v>0</v>
      </c>
      <c r="E107" s="67">
        <f t="shared" si="5"/>
        <v>1547</v>
      </c>
      <c r="F107" s="67">
        <f t="shared" si="5"/>
        <v>3849</v>
      </c>
      <c r="G107" s="67">
        <f t="shared" si="5"/>
        <v>4207</v>
      </c>
      <c r="H107" s="67">
        <f t="shared" si="5"/>
        <v>4498</v>
      </c>
      <c r="I107" s="67">
        <f t="shared" si="5"/>
        <v>5312</v>
      </c>
      <c r="J107" s="67">
        <f t="shared" si="5"/>
        <v>6644</v>
      </c>
      <c r="K107" s="67">
        <f t="shared" si="5"/>
        <v>9954</v>
      </c>
      <c r="L107" s="67">
        <f t="shared" si="5"/>
        <v>16000</v>
      </c>
      <c r="M107" s="67">
        <f t="shared" si="5"/>
        <v>21390</v>
      </c>
      <c r="N107" s="67">
        <f t="shared" si="5"/>
        <v>26009.999999999996</v>
      </c>
      <c r="O107" s="67">
        <f t="shared" si="5"/>
        <v>26166</v>
      </c>
      <c r="P107" s="67">
        <f t="shared" si="5"/>
        <v>29446.000000000007</v>
      </c>
      <c r="Q107" s="67">
        <f t="shared" si="5"/>
        <v>31878.999999999993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19</v>
      </c>
      <c r="F110" s="67">
        <v>50</v>
      </c>
      <c r="G110" s="67">
        <v>64</v>
      </c>
      <c r="H110" s="67">
        <v>88</v>
      </c>
      <c r="I110" s="67">
        <v>123</v>
      </c>
      <c r="J110" s="67">
        <v>197</v>
      </c>
      <c r="K110" s="67">
        <v>365</v>
      </c>
      <c r="L110" s="67">
        <v>714</v>
      </c>
      <c r="M110" s="67">
        <v>965</v>
      </c>
      <c r="N110" s="67">
        <v>1149.9999999999998</v>
      </c>
      <c r="O110" s="67">
        <v>1139</v>
      </c>
      <c r="P110" s="67">
        <v>1261</v>
      </c>
      <c r="Q110" s="67">
        <v>1370.9999999999998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1343</v>
      </c>
      <c r="F116" s="67">
        <v>3342</v>
      </c>
      <c r="G116" s="67">
        <v>3553</v>
      </c>
      <c r="H116" s="67">
        <v>3675</v>
      </c>
      <c r="I116" s="67">
        <v>4217</v>
      </c>
      <c r="J116" s="67">
        <v>5094</v>
      </c>
      <c r="K116" s="67">
        <v>7227</v>
      </c>
      <c r="L116" s="67">
        <v>11498</v>
      </c>
      <c r="M116" s="67">
        <v>14235</v>
      </c>
      <c r="N116" s="67">
        <v>17109.999999999996</v>
      </c>
      <c r="O116" s="67">
        <v>16637.000000000004</v>
      </c>
      <c r="P116" s="67">
        <v>18496.000000000007</v>
      </c>
      <c r="Q116" s="67">
        <v>19213.999999999996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204</v>
      </c>
      <c r="F117" s="67">
        <v>507</v>
      </c>
      <c r="G117" s="67">
        <v>653.99999999999977</v>
      </c>
      <c r="H117" s="67">
        <v>823</v>
      </c>
      <c r="I117" s="67">
        <v>1095</v>
      </c>
      <c r="J117" s="67">
        <v>1550</v>
      </c>
      <c r="K117" s="67">
        <v>2727</v>
      </c>
      <c r="L117" s="67">
        <v>4502</v>
      </c>
      <c r="M117" s="67">
        <v>7155</v>
      </c>
      <c r="N117" s="67">
        <v>8900</v>
      </c>
      <c r="O117" s="67">
        <v>9528.9999999999982</v>
      </c>
      <c r="P117" s="67">
        <v>10950.000000000002</v>
      </c>
      <c r="Q117" s="67">
        <v>12664.999999999996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249</v>
      </c>
      <c r="F121" s="67">
        <v>919</v>
      </c>
      <c r="G121" s="67">
        <v>849</v>
      </c>
      <c r="H121" s="67">
        <v>980.00000000000011</v>
      </c>
      <c r="I121" s="67">
        <v>677</v>
      </c>
      <c r="J121" s="67">
        <v>1210.0000000000002</v>
      </c>
      <c r="K121" s="67">
        <v>1644</v>
      </c>
      <c r="L121" s="67">
        <v>3006.0000000000009</v>
      </c>
      <c r="M121" s="67">
        <v>3908</v>
      </c>
      <c r="N121" s="67">
        <v>4556.9999999999991</v>
      </c>
      <c r="O121" s="67">
        <v>5916.0000000000027</v>
      </c>
      <c r="P121" s="67">
        <v>5903</v>
      </c>
      <c r="Q121" s="67">
        <v>5803.9999999999982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1298</v>
      </c>
      <c r="F122" s="83">
        <v>2930</v>
      </c>
      <c r="G122" s="83">
        <v>3358</v>
      </c>
      <c r="H122" s="83">
        <v>3518</v>
      </c>
      <c r="I122" s="83">
        <v>4635</v>
      </c>
      <c r="J122" s="83">
        <v>5434</v>
      </c>
      <c r="K122" s="83">
        <v>8310.0000000000018</v>
      </c>
      <c r="L122" s="83">
        <v>12994</v>
      </c>
      <c r="M122" s="83">
        <v>17482</v>
      </c>
      <c r="N122" s="83">
        <v>21452.999999999996</v>
      </c>
      <c r="O122" s="83">
        <v>20250</v>
      </c>
      <c r="P122" s="83">
        <v>23543.000000000007</v>
      </c>
      <c r="Q122" s="83">
        <v>26074.999999999993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>
        <v>5345229</v>
      </c>
      <c r="C124" s="151">
        <v>5048569</v>
      </c>
      <c r="D124" s="151">
        <v>5039836</v>
      </c>
      <c r="E124" s="151">
        <v>4906567.9999999991</v>
      </c>
      <c r="F124" s="151">
        <v>4898192.9999999991</v>
      </c>
      <c r="G124" s="151">
        <v>4885428</v>
      </c>
      <c r="H124" s="151">
        <v>4847550</v>
      </c>
      <c r="I124" s="151">
        <v>4844257</v>
      </c>
      <c r="J124" s="151">
        <v>4796562</v>
      </c>
      <c r="K124" s="151">
        <v>4677135</v>
      </c>
      <c r="L124" s="151">
        <v>4655606</v>
      </c>
      <c r="M124" s="151">
        <v>4629970</v>
      </c>
      <c r="N124" s="151">
        <v>4002880.9999999991</v>
      </c>
      <c r="O124" s="151">
        <v>4682365</v>
      </c>
      <c r="P124" s="151">
        <v>4698163.0000000009</v>
      </c>
      <c r="Q124" s="151">
        <v>5048913</v>
      </c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f>B124</f>
        <v>5345229</v>
      </c>
      <c r="C126" s="67">
        <f t="shared" ref="C126:Q126" si="6">C124</f>
        <v>5048569</v>
      </c>
      <c r="D126" s="67">
        <f t="shared" si="6"/>
        <v>5039836</v>
      </c>
      <c r="E126" s="67">
        <f t="shared" si="6"/>
        <v>4906567.9999999991</v>
      </c>
      <c r="F126" s="67">
        <f t="shared" si="6"/>
        <v>4898192.9999999991</v>
      </c>
      <c r="G126" s="67">
        <f t="shared" si="6"/>
        <v>4885428</v>
      </c>
      <c r="H126" s="67">
        <f t="shared" si="6"/>
        <v>4847550</v>
      </c>
      <c r="I126" s="67">
        <f t="shared" si="6"/>
        <v>4844257</v>
      </c>
      <c r="J126" s="67">
        <f t="shared" si="6"/>
        <v>4796562</v>
      </c>
      <c r="K126" s="67">
        <f t="shared" si="6"/>
        <v>4677135</v>
      </c>
      <c r="L126" s="67">
        <f t="shared" si="6"/>
        <v>4655606</v>
      </c>
      <c r="M126" s="67">
        <f t="shared" si="6"/>
        <v>4629970</v>
      </c>
      <c r="N126" s="67">
        <f t="shared" si="6"/>
        <v>4002880.9999999991</v>
      </c>
      <c r="O126" s="67">
        <f t="shared" si="6"/>
        <v>4682365</v>
      </c>
      <c r="P126" s="67">
        <f t="shared" si="6"/>
        <v>4698163.0000000009</v>
      </c>
      <c r="Q126" s="67">
        <f t="shared" si="6"/>
        <v>5048913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52199</v>
      </c>
      <c r="C129" s="67">
        <v>55827</v>
      </c>
      <c r="D129" s="67">
        <v>59295</v>
      </c>
      <c r="E129" s="67">
        <v>59617</v>
      </c>
      <c r="F129" s="67">
        <v>63058</v>
      </c>
      <c r="G129" s="67">
        <v>74223</v>
      </c>
      <c r="H129" s="67">
        <v>94623</v>
      </c>
      <c r="I129" s="67">
        <v>111855</v>
      </c>
      <c r="J129" s="67">
        <v>142467</v>
      </c>
      <c r="K129" s="67">
        <v>171657</v>
      </c>
      <c r="L129" s="67">
        <v>207765</v>
      </c>
      <c r="M129" s="67">
        <v>208858</v>
      </c>
      <c r="N129" s="67">
        <v>176957.99999999997</v>
      </c>
      <c r="O129" s="67">
        <v>203801</v>
      </c>
      <c r="P129" s="67">
        <v>201210.00000000003</v>
      </c>
      <c r="Q129" s="67">
        <v>217093.99999999994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4280784</v>
      </c>
      <c r="C131" s="67">
        <v>4212706</v>
      </c>
      <c r="D131" s="67">
        <v>4143244</v>
      </c>
      <c r="E131" s="67">
        <v>3992930</v>
      </c>
      <c r="F131" s="67">
        <v>4047300.9999999995</v>
      </c>
      <c r="G131" s="67">
        <v>3961402.9999999995</v>
      </c>
      <c r="H131" s="67">
        <v>3856902.9999999995</v>
      </c>
      <c r="I131" s="67">
        <v>3793903</v>
      </c>
      <c r="J131" s="67">
        <v>3596910</v>
      </c>
      <c r="K131" s="67">
        <v>3311482</v>
      </c>
      <c r="L131" s="67">
        <v>3271583</v>
      </c>
      <c r="M131" s="67">
        <v>3022577</v>
      </c>
      <c r="N131" s="67">
        <v>2598312.9999999995</v>
      </c>
      <c r="O131" s="67">
        <v>2897465.0000000005</v>
      </c>
      <c r="P131" s="67">
        <v>2924489.0000000005</v>
      </c>
      <c r="Q131" s="67">
        <v>2977396.0000000005</v>
      </c>
    </row>
    <row r="132" spans="1:17" ht="12" customHeight="1" x14ac:dyDescent="0.25">
      <c r="A132" s="23" t="s">
        <v>147</v>
      </c>
      <c r="B132" s="67">
        <v>296350</v>
      </c>
      <c r="C132" s="67">
        <v>379677.99999999994</v>
      </c>
      <c r="D132" s="67">
        <v>449990</v>
      </c>
      <c r="E132" s="67">
        <v>605721.9999999993</v>
      </c>
      <c r="F132" s="67">
        <v>613983.99999999988</v>
      </c>
      <c r="G132" s="67">
        <v>729667.00000000023</v>
      </c>
      <c r="H132" s="67">
        <v>863931</v>
      </c>
      <c r="I132" s="67">
        <v>984912.99999999988</v>
      </c>
      <c r="J132" s="67">
        <v>1094079.9999999998</v>
      </c>
      <c r="K132" s="67">
        <v>1249844</v>
      </c>
      <c r="L132" s="67">
        <v>1280829.9999999998</v>
      </c>
      <c r="M132" s="67">
        <v>1519337</v>
      </c>
      <c r="N132" s="67">
        <v>1351651.9999999995</v>
      </c>
      <c r="O132" s="67">
        <v>1659585.9999999998</v>
      </c>
      <c r="P132" s="67">
        <v>1731398.0000000002</v>
      </c>
      <c r="Q132" s="67">
        <v>1962668.9999999995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718364</v>
      </c>
      <c r="C135" s="67">
        <v>418470</v>
      </c>
      <c r="D135" s="67">
        <v>402848.99999999965</v>
      </c>
      <c r="E135" s="67">
        <v>267358</v>
      </c>
      <c r="F135" s="67">
        <v>205703</v>
      </c>
      <c r="G135" s="67">
        <v>164127.00000000006</v>
      </c>
      <c r="H135" s="67">
        <v>103526.00000000045</v>
      </c>
      <c r="I135" s="67">
        <v>51954</v>
      </c>
      <c r="J135" s="67">
        <v>80948.999999999942</v>
      </c>
      <c r="K135" s="67">
        <v>84076</v>
      </c>
      <c r="L135" s="67">
        <v>74158.999999999753</v>
      </c>
      <c r="M135" s="67">
        <v>58599.999999999993</v>
      </c>
      <c r="N135" s="67">
        <v>34807.999999999993</v>
      </c>
      <c r="O135" s="67">
        <v>79677</v>
      </c>
      <c r="P135" s="67">
        <v>26555.000000000007</v>
      </c>
      <c r="Q135" s="67">
        <v>65602.999999999985</v>
      </c>
    </row>
    <row r="136" spans="1:17" ht="12" customHeight="1" x14ac:dyDescent="0.25">
      <c r="A136" s="23" t="s">
        <v>141</v>
      </c>
      <c r="B136" s="67">
        <v>49731</v>
      </c>
      <c r="C136" s="67">
        <v>37715</v>
      </c>
      <c r="D136" s="67">
        <v>43752.999999999993</v>
      </c>
      <c r="E136" s="67">
        <v>40558</v>
      </c>
      <c r="F136" s="67">
        <v>31205.000000000004</v>
      </c>
      <c r="G136" s="67">
        <v>30231.000000000004</v>
      </c>
      <c r="H136" s="67">
        <v>23190.000000000004</v>
      </c>
      <c r="I136" s="67">
        <v>13487</v>
      </c>
      <c r="J136" s="67">
        <v>24622.999999999978</v>
      </c>
      <c r="K136" s="67">
        <v>31733</v>
      </c>
      <c r="L136" s="67">
        <v>29033.999999999993</v>
      </c>
      <c r="M136" s="67">
        <v>29456</v>
      </c>
      <c r="N136" s="67">
        <v>18107.999999999996</v>
      </c>
      <c r="O136" s="67">
        <v>45637</v>
      </c>
      <c r="P136" s="67">
        <v>15721.000000000004</v>
      </c>
      <c r="Q136" s="67">
        <v>43244.999999999993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1089277</v>
      </c>
      <c r="C140" s="67">
        <v>1054667</v>
      </c>
      <c r="D140" s="67">
        <v>936646</v>
      </c>
      <c r="E140" s="67">
        <v>789368</v>
      </c>
      <c r="F140" s="67">
        <v>1169346.0000000002</v>
      </c>
      <c r="G140" s="67">
        <v>985733</v>
      </c>
      <c r="H140" s="67">
        <v>1056055.9999999998</v>
      </c>
      <c r="I140" s="67">
        <v>617559</v>
      </c>
      <c r="J140" s="67">
        <v>873219</v>
      </c>
      <c r="K140" s="67">
        <v>772541</v>
      </c>
      <c r="L140" s="67">
        <v>874774</v>
      </c>
      <c r="M140" s="67">
        <v>845957</v>
      </c>
      <c r="N140" s="67">
        <v>701383.99999999988</v>
      </c>
      <c r="O140" s="67">
        <v>1058595</v>
      </c>
      <c r="P140" s="67">
        <v>941841.00000000047</v>
      </c>
      <c r="Q140" s="67">
        <v>919162</v>
      </c>
    </row>
    <row r="141" spans="1:17" ht="12" customHeight="1" x14ac:dyDescent="0.25">
      <c r="A141" s="29" t="s">
        <v>140</v>
      </c>
      <c r="B141" s="83">
        <v>4255952</v>
      </c>
      <c r="C141" s="83">
        <v>3993901.9999999995</v>
      </c>
      <c r="D141" s="83">
        <v>4103189.9999999991</v>
      </c>
      <c r="E141" s="83">
        <v>4117200</v>
      </c>
      <c r="F141" s="83">
        <v>3728846.9999999995</v>
      </c>
      <c r="G141" s="83">
        <v>3899694.9999999991</v>
      </c>
      <c r="H141" s="83">
        <v>3791493.9999999986</v>
      </c>
      <c r="I141" s="83">
        <v>4226697.9999999981</v>
      </c>
      <c r="J141" s="83">
        <v>3923342.9999999991</v>
      </c>
      <c r="K141" s="83">
        <v>3904593.9999999991</v>
      </c>
      <c r="L141" s="83">
        <v>3780831.9999999991</v>
      </c>
      <c r="M141" s="83">
        <v>3784012.9999999991</v>
      </c>
      <c r="N141" s="83">
        <v>3301496.9999999981</v>
      </c>
      <c r="O141" s="83">
        <v>3623769.9999999991</v>
      </c>
      <c r="P141" s="83">
        <v>3756321.9999999995</v>
      </c>
      <c r="Q141" s="83">
        <v>4129750.9999999991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>
        <v>38013</v>
      </c>
      <c r="C143" s="151">
        <v>47137</v>
      </c>
      <c r="D143" s="151">
        <v>61956</v>
      </c>
      <c r="E143" s="151">
        <v>76243</v>
      </c>
      <c r="F143" s="151">
        <v>97028</v>
      </c>
      <c r="G143" s="151">
        <v>116987</v>
      </c>
      <c r="H143" s="151">
        <v>141766</v>
      </c>
      <c r="I143" s="151">
        <v>178186</v>
      </c>
      <c r="J143" s="151">
        <v>216309</v>
      </c>
      <c r="K143" s="151">
        <v>260879</v>
      </c>
      <c r="L143" s="151">
        <v>325743.99999999994</v>
      </c>
      <c r="M143" s="151">
        <v>441089</v>
      </c>
      <c r="N143" s="151">
        <v>550638.99999999988</v>
      </c>
      <c r="O143" s="151">
        <v>625090</v>
      </c>
      <c r="P143" s="151">
        <v>710117.00000000012</v>
      </c>
      <c r="Q143" s="151">
        <v>782319.99999999977</v>
      </c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f>B143</f>
        <v>38013</v>
      </c>
      <c r="C145" s="67">
        <f t="shared" ref="C145:Q145" si="7">C143</f>
        <v>47137</v>
      </c>
      <c r="D145" s="67">
        <f t="shared" si="7"/>
        <v>61956</v>
      </c>
      <c r="E145" s="67">
        <f t="shared" si="7"/>
        <v>76243</v>
      </c>
      <c r="F145" s="67">
        <f t="shared" si="7"/>
        <v>97028</v>
      </c>
      <c r="G145" s="67">
        <f t="shared" si="7"/>
        <v>116987</v>
      </c>
      <c r="H145" s="67">
        <f t="shared" si="7"/>
        <v>141766</v>
      </c>
      <c r="I145" s="67">
        <f t="shared" si="7"/>
        <v>178186</v>
      </c>
      <c r="J145" s="67">
        <f t="shared" si="7"/>
        <v>216309</v>
      </c>
      <c r="K145" s="67">
        <f t="shared" si="7"/>
        <v>260879</v>
      </c>
      <c r="L145" s="67">
        <f t="shared" si="7"/>
        <v>325743.99999999994</v>
      </c>
      <c r="M145" s="67">
        <f t="shared" si="7"/>
        <v>441089</v>
      </c>
      <c r="N145" s="67">
        <f t="shared" si="7"/>
        <v>550638.99999999988</v>
      </c>
      <c r="O145" s="67">
        <f t="shared" si="7"/>
        <v>625090</v>
      </c>
      <c r="P145" s="67">
        <f t="shared" si="7"/>
        <v>710117.00000000012</v>
      </c>
      <c r="Q145" s="67">
        <f t="shared" si="7"/>
        <v>782319.99999999977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22807.8</v>
      </c>
      <c r="C147" s="67">
        <v>28282.2</v>
      </c>
      <c r="D147" s="67">
        <v>37173.599999999999</v>
      </c>
      <c r="E147" s="67">
        <v>45745.799999999996</v>
      </c>
      <c r="F147" s="67">
        <v>58216.799999999996</v>
      </c>
      <c r="G147" s="67">
        <v>70192.2</v>
      </c>
      <c r="H147" s="67">
        <v>85059.599999999991</v>
      </c>
      <c r="I147" s="67">
        <v>106911.59999999999</v>
      </c>
      <c r="J147" s="67">
        <v>129785.4</v>
      </c>
      <c r="K147" s="67">
        <v>156527.4</v>
      </c>
      <c r="L147" s="67">
        <v>195446.39999999999</v>
      </c>
      <c r="M147" s="67">
        <v>264653.39999999997</v>
      </c>
      <c r="N147" s="67">
        <v>330383.39999999991</v>
      </c>
      <c r="O147" s="67">
        <v>375054</v>
      </c>
      <c r="P147" s="67">
        <v>426070.20000000013</v>
      </c>
      <c r="Q147" s="67">
        <v>469391.99999999983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7308</v>
      </c>
      <c r="C149" s="67">
        <v>6958</v>
      </c>
      <c r="D149" s="67">
        <v>6840</v>
      </c>
      <c r="E149" s="67">
        <v>6509.0000000000009</v>
      </c>
      <c r="F149" s="67">
        <v>6432</v>
      </c>
      <c r="G149" s="67">
        <v>6262</v>
      </c>
      <c r="H149" s="67">
        <v>5807</v>
      </c>
      <c r="I149" s="67">
        <v>5475.9999999999991</v>
      </c>
      <c r="J149" s="67">
        <v>6018.9999999999982</v>
      </c>
      <c r="K149" s="67">
        <v>6952</v>
      </c>
      <c r="L149" s="67">
        <v>8317</v>
      </c>
      <c r="M149" s="67">
        <v>7676</v>
      </c>
      <c r="N149" s="67">
        <v>6318.9999999999982</v>
      </c>
      <c r="O149" s="67">
        <v>6010</v>
      </c>
      <c r="P149" s="67">
        <v>4293.0000000000009</v>
      </c>
      <c r="Q149" s="67">
        <v>1864.9999999999995</v>
      </c>
    </row>
    <row r="150" spans="1:17" ht="12" customHeight="1" x14ac:dyDescent="0.25">
      <c r="A150" s="23" t="s">
        <v>143</v>
      </c>
      <c r="B150" s="67">
        <v>506</v>
      </c>
      <c r="C150" s="67">
        <v>627</v>
      </c>
      <c r="D150" s="67">
        <v>743</v>
      </c>
      <c r="E150" s="67">
        <v>987.00000000000011</v>
      </c>
      <c r="F150" s="67">
        <v>976</v>
      </c>
      <c r="G150" s="67">
        <v>1154</v>
      </c>
      <c r="H150" s="67">
        <v>1301.0000000000002</v>
      </c>
      <c r="I150" s="67">
        <v>1422</v>
      </c>
      <c r="J150" s="67">
        <v>1830.9999999999989</v>
      </c>
      <c r="K150" s="67">
        <v>2623.9999999999995</v>
      </c>
      <c r="L150" s="67">
        <v>3255.9999999999995</v>
      </c>
      <c r="M150" s="67">
        <v>3859.0000000000009</v>
      </c>
      <c r="N150" s="67">
        <v>3287</v>
      </c>
      <c r="O150" s="67">
        <v>3442.0000000000009</v>
      </c>
      <c r="P150" s="67">
        <v>2542.0000000000005</v>
      </c>
      <c r="Q150" s="67">
        <v>1230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28244</v>
      </c>
      <c r="C153" s="67">
        <v>36282</v>
      </c>
      <c r="D153" s="67">
        <v>49046</v>
      </c>
      <c r="E153" s="67">
        <v>59692</v>
      </c>
      <c r="F153" s="67">
        <v>77815</v>
      </c>
      <c r="G153" s="67">
        <v>92528</v>
      </c>
      <c r="H153" s="67">
        <v>110015.00000000001</v>
      </c>
      <c r="I153" s="67">
        <v>135986</v>
      </c>
      <c r="J153" s="67">
        <v>159840</v>
      </c>
      <c r="K153" s="67">
        <v>182444</v>
      </c>
      <c r="L153" s="67">
        <v>225777.99999999994</v>
      </c>
      <c r="M153" s="67">
        <v>285862</v>
      </c>
      <c r="N153" s="67">
        <v>355894.99999999994</v>
      </c>
      <c r="O153" s="67">
        <v>391435.00000000006</v>
      </c>
      <c r="P153" s="67">
        <v>441751.00000000006</v>
      </c>
      <c r="Q153" s="67">
        <v>469641.99999999988</v>
      </c>
    </row>
    <row r="154" spans="1:17" ht="12" customHeight="1" x14ac:dyDescent="0.25">
      <c r="A154" s="23" t="s">
        <v>141</v>
      </c>
      <c r="B154" s="67">
        <v>1955</v>
      </c>
      <c r="C154" s="67">
        <v>3270</v>
      </c>
      <c r="D154" s="67">
        <v>5327</v>
      </c>
      <c r="E154" s="67">
        <v>9055</v>
      </c>
      <c r="F154" s="67">
        <v>11805</v>
      </c>
      <c r="G154" s="67">
        <v>17043</v>
      </c>
      <c r="H154" s="67">
        <v>24643</v>
      </c>
      <c r="I154" s="67">
        <v>35302</v>
      </c>
      <c r="J154" s="67">
        <v>48619</v>
      </c>
      <c r="K154" s="67">
        <v>68859</v>
      </c>
      <c r="L154" s="67">
        <v>88393</v>
      </c>
      <c r="M154" s="67">
        <v>143691.99999999997</v>
      </c>
      <c r="N154" s="67">
        <v>185137.99999999997</v>
      </c>
      <c r="O154" s="67">
        <v>224203</v>
      </c>
      <c r="P154" s="67">
        <v>261531.00000000006</v>
      </c>
      <c r="Q154" s="67">
        <v>309582.99999999994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7746</v>
      </c>
      <c r="C158" s="67">
        <v>9847.0000000000036</v>
      </c>
      <c r="D158" s="67">
        <v>11514</v>
      </c>
      <c r="E158" s="67">
        <v>12266.000000000002</v>
      </c>
      <c r="F158" s="67">
        <v>23164.000000000004</v>
      </c>
      <c r="G158" s="67">
        <v>23604.000000000004</v>
      </c>
      <c r="H158" s="67">
        <v>30884.000000000004</v>
      </c>
      <c r="I158" s="67">
        <v>22716</v>
      </c>
      <c r="J158" s="67">
        <v>39379.000000000029</v>
      </c>
      <c r="K158" s="67">
        <v>43090</v>
      </c>
      <c r="L158" s="67">
        <v>61206.000000000015</v>
      </c>
      <c r="M158" s="67">
        <v>80593.000000000029</v>
      </c>
      <c r="N158" s="67">
        <v>96483.000000000015</v>
      </c>
      <c r="O158" s="67">
        <v>141321</v>
      </c>
      <c r="P158" s="67">
        <v>142357.00000000003</v>
      </c>
      <c r="Q158" s="67">
        <v>142422.99999999997</v>
      </c>
    </row>
    <row r="159" spans="1:17" ht="12" customHeight="1" x14ac:dyDescent="0.25">
      <c r="A159" s="29" t="s">
        <v>140</v>
      </c>
      <c r="B159" s="83">
        <v>30267</v>
      </c>
      <c r="C159" s="83">
        <v>37290</v>
      </c>
      <c r="D159" s="83">
        <v>50442</v>
      </c>
      <c r="E159" s="83">
        <v>63977</v>
      </c>
      <c r="F159" s="83">
        <v>73864</v>
      </c>
      <c r="G159" s="83">
        <v>93383.000000000015</v>
      </c>
      <c r="H159" s="83">
        <v>110882</v>
      </c>
      <c r="I159" s="83">
        <v>155470</v>
      </c>
      <c r="J159" s="83">
        <v>176930</v>
      </c>
      <c r="K159" s="83">
        <v>217788.99999999997</v>
      </c>
      <c r="L159" s="83">
        <v>264538</v>
      </c>
      <c r="M159" s="83">
        <v>360496</v>
      </c>
      <c r="N159" s="83">
        <v>454155.99999999988</v>
      </c>
      <c r="O159" s="83">
        <v>483769.00000000006</v>
      </c>
      <c r="P159" s="83">
        <v>567760.00000000023</v>
      </c>
      <c r="Q159" s="83">
        <v>639896.99999999988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>
        <v>1529702</v>
      </c>
      <c r="C161" s="151">
        <v>1570851.0000000002</v>
      </c>
      <c r="D161" s="151">
        <v>1685522.0000000002</v>
      </c>
      <c r="E161" s="151">
        <v>1865412.0000000002</v>
      </c>
      <c r="F161" s="151">
        <v>1934553.0000000002</v>
      </c>
      <c r="G161" s="151">
        <v>2023673.0000000002</v>
      </c>
      <c r="H161" s="151">
        <v>2030040.0000000002</v>
      </c>
      <c r="I161" s="151">
        <v>2099850.0000000005</v>
      </c>
      <c r="J161" s="151">
        <v>2033408.0000000002</v>
      </c>
      <c r="K161" s="151">
        <v>1958850.0000000005</v>
      </c>
      <c r="L161" s="151">
        <v>1928151.0000000002</v>
      </c>
      <c r="M161" s="151">
        <v>1879245</v>
      </c>
      <c r="N161" s="151">
        <v>1874279</v>
      </c>
      <c r="O161" s="151">
        <v>1868233</v>
      </c>
      <c r="P161" s="151">
        <v>1829816.0000000005</v>
      </c>
      <c r="Q161" s="151">
        <v>1792949.9999999991</v>
      </c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f>B161</f>
        <v>1529702</v>
      </c>
      <c r="C163" s="67">
        <f t="shared" ref="C163:Q163" si="8">C161</f>
        <v>1570851.0000000002</v>
      </c>
      <c r="D163" s="67">
        <f t="shared" si="8"/>
        <v>1685522.0000000002</v>
      </c>
      <c r="E163" s="67">
        <f t="shared" si="8"/>
        <v>1865412.0000000002</v>
      </c>
      <c r="F163" s="67">
        <f t="shared" si="8"/>
        <v>1934553.0000000002</v>
      </c>
      <c r="G163" s="67">
        <f t="shared" si="8"/>
        <v>2023673.0000000002</v>
      </c>
      <c r="H163" s="67">
        <f t="shared" si="8"/>
        <v>2030040.0000000002</v>
      </c>
      <c r="I163" s="67">
        <f t="shared" si="8"/>
        <v>2099850.0000000005</v>
      </c>
      <c r="J163" s="67">
        <f t="shared" si="8"/>
        <v>2033408.0000000002</v>
      </c>
      <c r="K163" s="67">
        <f t="shared" si="8"/>
        <v>1958850.0000000005</v>
      </c>
      <c r="L163" s="67">
        <f t="shared" si="8"/>
        <v>1928151.0000000002</v>
      </c>
      <c r="M163" s="67">
        <f t="shared" si="8"/>
        <v>1879245</v>
      </c>
      <c r="N163" s="67">
        <f t="shared" si="8"/>
        <v>1874279</v>
      </c>
      <c r="O163" s="67">
        <f t="shared" si="8"/>
        <v>1868233</v>
      </c>
      <c r="P163" s="67">
        <f t="shared" si="8"/>
        <v>1829816.0000000005</v>
      </c>
      <c r="Q163" s="67">
        <f t="shared" si="8"/>
        <v>1792949.9999999991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14938</v>
      </c>
      <c r="C165" s="67">
        <v>17371</v>
      </c>
      <c r="D165" s="67">
        <v>19831</v>
      </c>
      <c r="E165" s="67">
        <v>22665</v>
      </c>
      <c r="F165" s="67">
        <v>24905</v>
      </c>
      <c r="G165" s="67">
        <v>30745</v>
      </c>
      <c r="H165" s="67">
        <v>39626</v>
      </c>
      <c r="I165" s="67">
        <v>48486</v>
      </c>
      <c r="J165" s="67">
        <v>60396</v>
      </c>
      <c r="K165" s="67">
        <v>71892</v>
      </c>
      <c r="L165" s="67">
        <v>86047</v>
      </c>
      <c r="M165" s="67">
        <v>84773</v>
      </c>
      <c r="N165" s="67">
        <v>82856.999999999985</v>
      </c>
      <c r="O165" s="67">
        <v>81315</v>
      </c>
      <c r="P165" s="67">
        <v>78366.000000000015</v>
      </c>
      <c r="Q165" s="67">
        <v>77093.999999999985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294073</v>
      </c>
      <c r="C167" s="67">
        <v>279976</v>
      </c>
      <c r="D167" s="67">
        <v>275239</v>
      </c>
      <c r="E167" s="67">
        <v>261894</v>
      </c>
      <c r="F167" s="67">
        <v>258827</v>
      </c>
      <c r="G167" s="67">
        <v>251988</v>
      </c>
      <c r="H167" s="67">
        <v>233658</v>
      </c>
      <c r="I167" s="67">
        <v>220333</v>
      </c>
      <c r="J167" s="67">
        <v>242174</v>
      </c>
      <c r="K167" s="67">
        <v>279702.00000000006</v>
      </c>
      <c r="L167" s="67">
        <v>334626.00000000006</v>
      </c>
      <c r="M167" s="67">
        <v>308846.00000000006</v>
      </c>
      <c r="N167" s="67">
        <v>254225.99999999997</v>
      </c>
      <c r="O167" s="67">
        <v>241800.99999999997</v>
      </c>
      <c r="P167" s="67">
        <v>172732.00000000003</v>
      </c>
      <c r="Q167" s="67">
        <v>75039.999999999985</v>
      </c>
    </row>
    <row r="168" spans="1:17" ht="12" customHeight="1" x14ac:dyDescent="0.25">
      <c r="A168" s="23" t="s">
        <v>143</v>
      </c>
      <c r="B168" s="67">
        <v>20358</v>
      </c>
      <c r="C168" s="67">
        <v>25232.999999999989</v>
      </c>
      <c r="D168" s="67">
        <v>29893.000000000007</v>
      </c>
      <c r="E168" s="67">
        <v>39729.000000000029</v>
      </c>
      <c r="F168" s="67">
        <v>39264.000000000007</v>
      </c>
      <c r="G168" s="67">
        <v>46415.000000000007</v>
      </c>
      <c r="H168" s="67">
        <v>52338.999999999964</v>
      </c>
      <c r="I168" s="67">
        <v>57199.999999999993</v>
      </c>
      <c r="J168" s="67">
        <v>73663.000000000015</v>
      </c>
      <c r="K168" s="67">
        <v>105567.00000000004</v>
      </c>
      <c r="L168" s="67">
        <v>131006.00000000001</v>
      </c>
      <c r="M168" s="67">
        <v>155245.99999999997</v>
      </c>
      <c r="N168" s="67">
        <v>132248.99999999997</v>
      </c>
      <c r="O168" s="67">
        <v>138496.00000000003</v>
      </c>
      <c r="P168" s="67">
        <v>102263.00000000004</v>
      </c>
      <c r="Q168" s="67">
        <v>49465.999999999978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1136587</v>
      </c>
      <c r="C171" s="67">
        <v>1161004.0000000002</v>
      </c>
      <c r="D171" s="67">
        <v>1245156.0000000002</v>
      </c>
      <c r="E171" s="67">
        <v>1357811.0000000002</v>
      </c>
      <c r="F171" s="67">
        <v>1420908.0000000002</v>
      </c>
      <c r="G171" s="67">
        <v>1456915.0000000002</v>
      </c>
      <c r="H171" s="67">
        <v>1424876.0000000002</v>
      </c>
      <c r="I171" s="67">
        <v>1446738.0000000002</v>
      </c>
      <c r="J171" s="67">
        <v>1316982.0000000002</v>
      </c>
      <c r="K171" s="67">
        <v>1142406.0000000002</v>
      </c>
      <c r="L171" s="67">
        <v>1051037.0000000002</v>
      </c>
      <c r="M171" s="67">
        <v>941764.00000000012</v>
      </c>
      <c r="N171" s="67">
        <v>978687</v>
      </c>
      <c r="O171" s="67">
        <v>946060</v>
      </c>
      <c r="P171" s="67">
        <v>976625.00000000023</v>
      </c>
      <c r="Q171" s="67">
        <v>1005576.9999999994</v>
      </c>
    </row>
    <row r="172" spans="1:17" ht="12" customHeight="1" x14ac:dyDescent="0.25">
      <c r="A172" s="23" t="s">
        <v>141</v>
      </c>
      <c r="B172" s="67">
        <v>78684</v>
      </c>
      <c r="C172" s="67">
        <v>104638</v>
      </c>
      <c r="D172" s="67">
        <v>135234</v>
      </c>
      <c r="E172" s="67">
        <v>205978</v>
      </c>
      <c r="F172" s="67">
        <v>215554</v>
      </c>
      <c r="G172" s="67">
        <v>268355</v>
      </c>
      <c r="H172" s="67">
        <v>319166.99999999994</v>
      </c>
      <c r="I172" s="67">
        <v>375579.00000000006</v>
      </c>
      <c r="J172" s="67">
        <v>400589.00000000006</v>
      </c>
      <c r="K172" s="67">
        <v>431175.00000000012</v>
      </c>
      <c r="L172" s="67">
        <v>411482.00000000006</v>
      </c>
      <c r="M172" s="67">
        <v>473389.00000000006</v>
      </c>
      <c r="N172" s="67">
        <v>509116.99999999994</v>
      </c>
      <c r="O172" s="67">
        <v>541876.00000000012</v>
      </c>
      <c r="P172" s="67">
        <v>578196.00000000023</v>
      </c>
      <c r="Q172" s="67">
        <v>662866.99999999977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311731</v>
      </c>
      <c r="C176" s="67">
        <v>328158.00000000006</v>
      </c>
      <c r="D176" s="67">
        <v>313251</v>
      </c>
      <c r="E176" s="67">
        <v>300108</v>
      </c>
      <c r="F176" s="67">
        <v>461835</v>
      </c>
      <c r="G176" s="67">
        <v>408317</v>
      </c>
      <c r="H176" s="67">
        <v>442252.00000000012</v>
      </c>
      <c r="I176" s="67">
        <v>267695.00000000006</v>
      </c>
      <c r="J176" s="67">
        <v>370184.99999999977</v>
      </c>
      <c r="K176" s="67">
        <v>323551.00000000006</v>
      </c>
      <c r="L176" s="67">
        <v>362294</v>
      </c>
      <c r="M176" s="67">
        <v>343363</v>
      </c>
      <c r="N176" s="67">
        <v>328411.99999999988</v>
      </c>
      <c r="O176" s="67">
        <v>422370.99999999977</v>
      </c>
      <c r="P176" s="67">
        <v>366823</v>
      </c>
      <c r="Q176" s="67">
        <v>326408</v>
      </c>
    </row>
    <row r="177" spans="1:17" ht="12" customHeight="1" x14ac:dyDescent="0.25">
      <c r="A177" s="29" t="s">
        <v>140</v>
      </c>
      <c r="B177" s="83">
        <v>1217971</v>
      </c>
      <c r="C177" s="83">
        <v>1242692.9999999998</v>
      </c>
      <c r="D177" s="83">
        <v>1372271</v>
      </c>
      <c r="E177" s="83">
        <v>1565304</v>
      </c>
      <c r="F177" s="83">
        <v>1472718</v>
      </c>
      <c r="G177" s="83">
        <v>1615356</v>
      </c>
      <c r="H177" s="83">
        <v>1587787.9999999995</v>
      </c>
      <c r="I177" s="83">
        <v>1832155</v>
      </c>
      <c r="J177" s="83">
        <v>1663223</v>
      </c>
      <c r="K177" s="83">
        <v>1635298.9999999995</v>
      </c>
      <c r="L177" s="83">
        <v>1565856.9999999995</v>
      </c>
      <c r="M177" s="83">
        <v>1535881.9999999993</v>
      </c>
      <c r="N177" s="83">
        <v>1545866.9999999993</v>
      </c>
      <c r="O177" s="83">
        <v>1445861.9999999995</v>
      </c>
      <c r="P177" s="83">
        <v>1462993</v>
      </c>
      <c r="Q177" s="83">
        <v>1466541.9999999995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RES_hhdet_num!B5+RES_hhdet_in!C5-RES_hhdet_num!C5</f>
        <v>62604</v>
      </c>
      <c r="D5" s="67">
        <f>RES_hhdet_num!C5+RES_hhdet_in!D5-RES_hhdet_num!D5</f>
        <v>40739</v>
      </c>
      <c r="E5" s="67">
        <f>RES_hhdet_num!D5+RES_hhdet_in!E5-RES_hhdet_num!E5</f>
        <v>33541.5</v>
      </c>
      <c r="F5" s="67">
        <f>RES_hhdet_num!E5+RES_hhdet_in!F5-RES_hhdet_num!F5</f>
        <v>57852</v>
      </c>
      <c r="G5" s="67">
        <f>RES_hhdet_num!F5+RES_hhdet_in!G5-RES_hhdet_num!G5</f>
        <v>33541.5</v>
      </c>
      <c r="H5" s="67">
        <f>RES_hhdet_num!G5+RES_hhdet_in!H5-RES_hhdet_num!H5</f>
        <v>33541.5</v>
      </c>
      <c r="I5" s="67">
        <f>RES_hhdet_num!H5+RES_hhdet_in!I5-RES_hhdet_num!I5</f>
        <v>33541.5</v>
      </c>
      <c r="J5" s="67">
        <f>RES_hhdet_num!I5+RES_hhdet_in!J5-RES_hhdet_num!J5</f>
        <v>33541.5</v>
      </c>
      <c r="K5" s="67">
        <f>RES_hhdet_num!J5+RES_hhdet_in!K5-RES_hhdet_num!K5</f>
        <v>33541.5</v>
      </c>
      <c r="L5" s="67">
        <f>RES_hhdet_num!K5+RES_hhdet_in!L5-RES_hhdet_num!L5</f>
        <v>33541.5</v>
      </c>
      <c r="M5" s="67">
        <f>RES_hhdet_num!L5+RES_hhdet_in!M5-RES_hhdet_num!M5</f>
        <v>33541.5</v>
      </c>
      <c r="N5" s="67">
        <f>RES_hhdet_num!M5+RES_hhdet_in!N5-RES_hhdet_num!N5</f>
        <v>112673.00000000012</v>
      </c>
      <c r="O5" s="67">
        <f>RES_hhdet_num!N5+RES_hhdet_in!O5-RES_hhdet_num!O5</f>
        <v>78760.999999999884</v>
      </c>
      <c r="P5" s="67">
        <f>RES_hhdet_num!O5+RES_hhdet_in!P5-RES_hhdet_num!P5</f>
        <v>184.99999999994179</v>
      </c>
      <c r="Q5" s="67">
        <f>RES_hhdet_num!P5+RES_hhdet_in!Q5-RES_hhdet_num!Q5</f>
        <v>339.00000000011642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RES_hhdet_num!B8+RES_hhdet_in!C8-RES_hhdet_num!C8</f>
        <v>659</v>
      </c>
      <c r="D8" s="67">
        <f>RES_hhdet_num!C8+RES_hhdet_in!D8-RES_hhdet_num!D8</f>
        <v>983.5</v>
      </c>
      <c r="E8" s="67">
        <f>RES_hhdet_num!D8+RES_hhdet_in!E8-RES_hhdet_num!E8</f>
        <v>1330.75</v>
      </c>
      <c r="F8" s="67">
        <f>RES_hhdet_num!E8+RES_hhdet_in!F8-RES_hhdet_num!F8</f>
        <v>1301</v>
      </c>
      <c r="G8" s="67">
        <f>RES_hhdet_num!F8+RES_hhdet_in!G8-RES_hhdet_num!G8</f>
        <v>1360.25</v>
      </c>
      <c r="H8" s="67">
        <f>RES_hhdet_num!G8+RES_hhdet_in!H8-RES_hhdet_num!H8</f>
        <v>1410.5</v>
      </c>
      <c r="I8" s="67">
        <f>RES_hhdet_num!H8+RES_hhdet_in!I8-RES_hhdet_num!I8</f>
        <v>1459.75</v>
      </c>
      <c r="J8" s="67">
        <f>RES_hhdet_num!I8+RES_hhdet_in!J8-RES_hhdet_num!J8</f>
        <v>1471</v>
      </c>
      <c r="K8" s="67">
        <f>RES_hhdet_num!J8+RES_hhdet_in!K8-RES_hhdet_num!K8</f>
        <v>916.25</v>
      </c>
      <c r="L8" s="67">
        <f>RES_hhdet_num!K8+RES_hhdet_in!L8-RES_hhdet_num!L8</f>
        <v>722.5</v>
      </c>
      <c r="M8" s="67">
        <f>RES_hhdet_num!L8+RES_hhdet_in!M8-RES_hhdet_num!M8</f>
        <v>668</v>
      </c>
      <c r="N8" s="67">
        <f>RES_hhdet_num!M8+RES_hhdet_in!N8-RES_hhdet_num!N8</f>
        <v>5584.0000000000036</v>
      </c>
      <c r="O8" s="67">
        <f>RES_hhdet_num!N8+RES_hhdet_in!O8-RES_hhdet_num!O8</f>
        <v>3862.9999999999964</v>
      </c>
      <c r="P8" s="67">
        <f>RES_hhdet_num!O8+RES_hhdet_in!P8-RES_hhdet_num!P8</f>
        <v>3108.9999999999964</v>
      </c>
      <c r="Q8" s="67">
        <f>RES_hhdet_num!P8+RES_hhdet_in!Q8-RES_hhdet_num!Q8</f>
        <v>4041.0000000000073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RES_hhdet_num!B10+RES_hhdet_in!C10-RES_hhdet_num!C10</f>
        <v>31075</v>
      </c>
      <c r="D10" s="67">
        <f>RES_hhdet_num!C10+RES_hhdet_in!D10-RES_hhdet_num!D10</f>
        <v>16554.266666666663</v>
      </c>
      <c r="E10" s="67">
        <f>RES_hhdet_num!D10+RES_hhdet_in!E10-RES_hhdet_num!E10</f>
        <v>17013.255390374397</v>
      </c>
      <c r="F10" s="67">
        <f>RES_hhdet_num!E10+RES_hhdet_in!F10-RES_hhdet_num!F10</f>
        <v>33881</v>
      </c>
      <c r="G10" s="67">
        <f>RES_hhdet_num!F10+RES_hhdet_in!G10-RES_hhdet_num!G10</f>
        <v>13096.5</v>
      </c>
      <c r="H10" s="67">
        <f>RES_hhdet_num!G10+RES_hhdet_in!H10-RES_hhdet_num!H10</f>
        <v>15081.774428587785</v>
      </c>
      <c r="I10" s="67">
        <f>RES_hhdet_num!H10+RES_hhdet_in!I10-RES_hhdet_num!I10</f>
        <v>13096.5</v>
      </c>
      <c r="J10" s="67">
        <f>RES_hhdet_num!I10+RES_hhdet_in!J10-RES_hhdet_num!J10</f>
        <v>17943.936607521609</v>
      </c>
      <c r="K10" s="67">
        <f>RES_hhdet_num!J10+RES_hhdet_in!K10-RES_hhdet_num!K10</f>
        <v>20797.229839252075</v>
      </c>
      <c r="L10" s="67">
        <f>RES_hhdet_num!K10+RES_hhdet_in!L10-RES_hhdet_num!L10</f>
        <v>13096.5</v>
      </c>
      <c r="M10" s="67">
        <f>RES_hhdet_num!L10+RES_hhdet_in!M10-RES_hhdet_num!M10</f>
        <v>13096.500000000058</v>
      </c>
      <c r="N10" s="67">
        <f>RES_hhdet_num!M10+RES_hhdet_in!N10-RES_hhdet_num!N10</f>
        <v>83829.253501080966</v>
      </c>
      <c r="O10" s="67">
        <f>RES_hhdet_num!N10+RES_hhdet_in!O10-RES_hhdet_num!O10</f>
        <v>67819.990724977397</v>
      </c>
      <c r="P10" s="67">
        <f>RES_hhdet_num!O10+RES_hhdet_in!P10-RES_hhdet_num!P10</f>
        <v>0</v>
      </c>
      <c r="Q10" s="67">
        <f>RES_hhdet_num!P10+RES_hhdet_in!Q10-RES_hhdet_num!Q10</f>
        <v>255.65394886076683</v>
      </c>
    </row>
    <row r="11" spans="1:17" ht="12" customHeight="1" x14ac:dyDescent="0.25">
      <c r="A11" s="23" t="s">
        <v>144</v>
      </c>
      <c r="B11" s="67"/>
      <c r="C11" s="67">
        <f>RES_hhdet_num!B11+RES_hhdet_in!C11-RES_hhdet_num!C11</f>
        <v>7589</v>
      </c>
      <c r="D11" s="67">
        <f>RES_hhdet_num!C11+RES_hhdet_in!D11-RES_hhdet_num!D11</f>
        <v>6382.0791645051359</v>
      </c>
      <c r="E11" s="67">
        <f>RES_hhdet_num!D11+RES_hhdet_in!E11-RES_hhdet_num!E11</f>
        <v>4636.5</v>
      </c>
      <c r="F11" s="67">
        <f>RES_hhdet_num!E11+RES_hhdet_in!F11-RES_hhdet_num!F11</f>
        <v>5662.3315311630577</v>
      </c>
      <c r="G11" s="67">
        <f>RES_hhdet_num!F11+RES_hhdet_in!G11-RES_hhdet_num!G11</f>
        <v>4636.5</v>
      </c>
      <c r="H11" s="67">
        <f>RES_hhdet_num!G11+RES_hhdet_in!H11-RES_hhdet_num!H11</f>
        <v>4636.5</v>
      </c>
      <c r="I11" s="67">
        <f>RES_hhdet_num!H11+RES_hhdet_in!I11-RES_hhdet_num!I11</f>
        <v>4636.5</v>
      </c>
      <c r="J11" s="67">
        <f>RES_hhdet_num!I11+RES_hhdet_in!J11-RES_hhdet_num!J11</f>
        <v>4636.5</v>
      </c>
      <c r="K11" s="67">
        <f>RES_hhdet_num!J11+RES_hhdet_in!K11-RES_hhdet_num!K11</f>
        <v>4636.4999999999964</v>
      </c>
      <c r="L11" s="67">
        <f>RES_hhdet_num!K11+RES_hhdet_in!L11-RES_hhdet_num!L11</f>
        <v>4636.5000000000073</v>
      </c>
      <c r="M11" s="67">
        <f>RES_hhdet_num!L11+RES_hhdet_in!M11-RES_hhdet_num!M11</f>
        <v>6197.1284862969769</v>
      </c>
      <c r="N11" s="67">
        <f>RES_hhdet_num!M11+RES_hhdet_in!N11-RES_hhdet_num!N11</f>
        <v>6675</v>
      </c>
      <c r="O11" s="67">
        <f>RES_hhdet_num!N11+RES_hhdet_in!O11-RES_hhdet_num!O11</f>
        <v>5148.9999999999927</v>
      </c>
      <c r="P11" s="67">
        <f>RES_hhdet_num!O11+RES_hhdet_in!P11-RES_hhdet_num!P11</f>
        <v>2652.0456047105581</v>
      </c>
      <c r="Q11" s="67">
        <f>RES_hhdet_num!P11+RES_hhdet_in!Q11-RES_hhdet_num!Q11</f>
        <v>7447.7259409321632</v>
      </c>
    </row>
    <row r="12" spans="1:17" ht="12" customHeight="1" x14ac:dyDescent="0.25">
      <c r="A12" s="23" t="s">
        <v>143</v>
      </c>
      <c r="B12" s="67"/>
      <c r="C12" s="67">
        <f>RES_hhdet_num!B12+RES_hhdet_in!C12-RES_hhdet_num!C12</f>
        <v>321</v>
      </c>
      <c r="D12" s="67">
        <f>RES_hhdet_num!C12+RES_hhdet_in!D12-RES_hhdet_num!D12</f>
        <v>321</v>
      </c>
      <c r="E12" s="67">
        <f>RES_hhdet_num!D12+RES_hhdet_in!E12-RES_hhdet_num!E12</f>
        <v>321</v>
      </c>
      <c r="F12" s="67">
        <f>RES_hhdet_num!E12+RES_hhdet_in!F12-RES_hhdet_num!F12</f>
        <v>858.23989740836623</v>
      </c>
      <c r="G12" s="67">
        <f>RES_hhdet_num!F12+RES_hhdet_in!G12-RES_hhdet_num!G12</f>
        <v>499.01620611023645</v>
      </c>
      <c r="H12" s="67">
        <f>RES_hhdet_num!G12+RES_hhdet_in!H12-RES_hhdet_num!H12</f>
        <v>653.57347938823386</v>
      </c>
      <c r="I12" s="67">
        <f>RES_hhdet_num!H12+RES_hhdet_in!I12-RES_hhdet_num!I12</f>
        <v>516.68924574172161</v>
      </c>
      <c r="J12" s="67">
        <f>RES_hhdet_num!I12+RES_hhdet_in!J12-RES_hhdet_num!J12</f>
        <v>543.96700599565702</v>
      </c>
      <c r="K12" s="67">
        <f>RES_hhdet_num!J12+RES_hhdet_in!K12-RES_hhdet_num!K12</f>
        <v>321</v>
      </c>
      <c r="L12" s="67">
        <f>RES_hhdet_num!K12+RES_hhdet_in!L12-RES_hhdet_num!L12</f>
        <v>931.19384600893318</v>
      </c>
      <c r="M12" s="67">
        <f>RES_hhdet_num!L12+RES_hhdet_in!M12-RES_hhdet_num!M12</f>
        <v>557.7321847098392</v>
      </c>
      <c r="N12" s="67">
        <f>RES_hhdet_num!M12+RES_hhdet_in!N12-RES_hhdet_num!N12</f>
        <v>5790.7905037018973</v>
      </c>
      <c r="O12" s="67">
        <f>RES_hhdet_num!N12+RES_hhdet_in!O12-RES_hhdet_num!O12</f>
        <v>3621.0099738736699</v>
      </c>
      <c r="P12" s="67">
        <f>RES_hhdet_num!O12+RES_hhdet_in!P12-RES_hhdet_num!P12</f>
        <v>607.35346664265671</v>
      </c>
      <c r="Q12" s="67">
        <f>RES_hhdet_num!P12+RES_hhdet_in!Q12-RES_hhdet_num!Q12</f>
        <v>3997.5597733535724</v>
      </c>
    </row>
    <row r="13" spans="1:17" ht="12" hidden="1" customHeight="1" x14ac:dyDescent="0.25">
      <c r="A13" s="148" t="s">
        <v>57</v>
      </c>
      <c r="B13" s="67"/>
      <c r="C13" s="67">
        <f>RES_hhdet_num!B13+RES_hhdet_in!C13-RES_hhdet_num!C13</f>
        <v>0</v>
      </c>
      <c r="D13" s="67">
        <f>RES_hhdet_num!C13+RES_hhdet_in!D13-RES_hhdet_num!D13</f>
        <v>0</v>
      </c>
      <c r="E13" s="67">
        <f>RES_hhdet_num!D13+RES_hhdet_in!E13-RES_hhdet_num!E13</f>
        <v>0</v>
      </c>
      <c r="F13" s="67">
        <f>RES_hhdet_num!E13+RES_hhdet_in!F13-RES_hhdet_num!F13</f>
        <v>0</v>
      </c>
      <c r="G13" s="67">
        <f>RES_hhdet_num!F13+RES_hhdet_in!G13-RES_hhdet_num!G13</f>
        <v>0</v>
      </c>
      <c r="H13" s="67">
        <f>RES_hhdet_num!G13+RES_hhdet_in!H13-RES_hhdet_num!H13</f>
        <v>0</v>
      </c>
      <c r="I13" s="67">
        <f>RES_hhdet_num!H13+RES_hhdet_in!I13-RES_hhdet_num!I13</f>
        <v>0</v>
      </c>
      <c r="J13" s="67">
        <f>RES_hhdet_num!I13+RES_hhdet_in!J13-RES_hhdet_num!J13</f>
        <v>0</v>
      </c>
      <c r="K13" s="67">
        <f>RES_hhdet_num!J13+RES_hhdet_in!K13-RES_hhdet_num!K13</f>
        <v>0</v>
      </c>
      <c r="L13" s="67">
        <f>RES_hhdet_num!K13+RES_hhdet_in!L13-RES_hhdet_num!L13</f>
        <v>0</v>
      </c>
      <c r="M13" s="67">
        <f>RES_hhdet_num!L13+RES_hhdet_in!M13-RES_hhdet_num!M13</f>
        <v>0</v>
      </c>
      <c r="N13" s="67">
        <f>RES_hhdet_num!M13+RES_hhdet_in!N13-RES_hhdet_num!N13</f>
        <v>0</v>
      </c>
      <c r="O13" s="67">
        <f>RES_hhdet_num!N13+RES_hhdet_in!O13-RES_hhdet_num!O13</f>
        <v>0</v>
      </c>
      <c r="P13" s="67">
        <f>RES_hhdet_num!O13+RES_hhdet_in!P13-RES_hhdet_num!P13</f>
        <v>0</v>
      </c>
      <c r="Q13" s="67">
        <f>RES_hhdet_num!P13+RES_hhdet_in!Q13-RES_hhdet_num!Q13</f>
        <v>0</v>
      </c>
    </row>
    <row r="14" spans="1:17" ht="12" hidden="1" customHeight="1" x14ac:dyDescent="0.25">
      <c r="A14" s="148" t="s">
        <v>59</v>
      </c>
      <c r="B14" s="67"/>
      <c r="C14" s="67">
        <f>RES_hhdet_num!B14+RES_hhdet_in!C14-RES_hhdet_num!C14</f>
        <v>0</v>
      </c>
      <c r="D14" s="67">
        <f>RES_hhdet_num!C14+RES_hhdet_in!D14-RES_hhdet_num!D14</f>
        <v>0</v>
      </c>
      <c r="E14" s="67">
        <f>RES_hhdet_num!D14+RES_hhdet_in!E14-RES_hhdet_num!E14</f>
        <v>0</v>
      </c>
      <c r="F14" s="67">
        <f>RES_hhdet_num!E14+RES_hhdet_in!F14-RES_hhdet_num!F14</f>
        <v>0</v>
      </c>
      <c r="G14" s="67">
        <f>RES_hhdet_num!F14+RES_hhdet_in!G14-RES_hhdet_num!G14</f>
        <v>0</v>
      </c>
      <c r="H14" s="67">
        <f>RES_hhdet_num!G14+RES_hhdet_in!H14-RES_hhdet_num!H14</f>
        <v>0</v>
      </c>
      <c r="I14" s="67">
        <f>RES_hhdet_num!H14+RES_hhdet_in!I14-RES_hhdet_num!I14</f>
        <v>0</v>
      </c>
      <c r="J14" s="67">
        <f>RES_hhdet_num!I14+RES_hhdet_in!J14-RES_hhdet_num!J14</f>
        <v>0</v>
      </c>
      <c r="K14" s="67">
        <f>RES_hhdet_num!J14+RES_hhdet_in!K14-RES_hhdet_num!K14</f>
        <v>0</v>
      </c>
      <c r="L14" s="67">
        <f>RES_hhdet_num!K14+RES_hhdet_in!L14-RES_hhdet_num!L14</f>
        <v>0</v>
      </c>
      <c r="M14" s="67">
        <f>RES_hhdet_num!L14+RES_hhdet_in!M14-RES_hhdet_num!M14</f>
        <v>0</v>
      </c>
      <c r="N14" s="67">
        <f>RES_hhdet_num!M14+RES_hhdet_in!N14-RES_hhdet_num!N14</f>
        <v>0</v>
      </c>
      <c r="O14" s="67">
        <f>RES_hhdet_num!N14+RES_hhdet_in!O14-RES_hhdet_num!O14</f>
        <v>0</v>
      </c>
      <c r="P14" s="67">
        <f>RES_hhdet_num!O14+RES_hhdet_in!P14-RES_hhdet_num!P14</f>
        <v>0</v>
      </c>
      <c r="Q14" s="67">
        <f>RES_hhdet_num!P14+RES_hhdet_in!Q14-RES_hhdet_num!Q14</f>
        <v>0</v>
      </c>
    </row>
    <row r="15" spans="1:17" ht="12" customHeight="1" x14ac:dyDescent="0.25">
      <c r="A15" s="23" t="s">
        <v>142</v>
      </c>
      <c r="B15" s="67"/>
      <c r="C15" s="67">
        <f>RES_hhdet_num!B15+RES_hhdet_in!C15-RES_hhdet_num!C15</f>
        <v>25946</v>
      </c>
      <c r="D15" s="67">
        <f>RES_hhdet_num!C15+RES_hhdet_in!D15-RES_hhdet_num!D15</f>
        <v>25200.237576994288</v>
      </c>
      <c r="E15" s="67">
        <f>RES_hhdet_num!D15+RES_hhdet_in!E15-RES_hhdet_num!E15</f>
        <v>17921.25</v>
      </c>
      <c r="F15" s="67">
        <f>RES_hhdet_num!E15+RES_hhdet_in!F15-RES_hhdet_num!F15</f>
        <v>22184.476835624257</v>
      </c>
      <c r="G15" s="67">
        <f>RES_hhdet_num!F15+RES_hhdet_in!G15-RES_hhdet_num!G15</f>
        <v>17921.249999999985</v>
      </c>
      <c r="H15" s="67">
        <f>RES_hhdet_num!G15+RES_hhdet_in!H15-RES_hhdet_num!H15</f>
        <v>17921.25</v>
      </c>
      <c r="I15" s="67">
        <f>RES_hhdet_num!H15+RES_hhdet_in!I15-RES_hhdet_num!I15</f>
        <v>17921.25</v>
      </c>
      <c r="J15" s="67">
        <f>RES_hhdet_num!I15+RES_hhdet_in!J15-RES_hhdet_num!J15</f>
        <v>17921.25</v>
      </c>
      <c r="K15" s="67">
        <f>RES_hhdet_num!J15+RES_hhdet_in!K15-RES_hhdet_num!K15</f>
        <v>17921.25</v>
      </c>
      <c r="L15" s="67">
        <f>RES_hhdet_num!K15+RES_hhdet_in!L15-RES_hhdet_num!L15</f>
        <v>17921.25</v>
      </c>
      <c r="M15" s="67">
        <f>RES_hhdet_num!L15+RES_hhdet_in!M15-RES_hhdet_num!M15</f>
        <v>25966.677447741764</v>
      </c>
      <c r="N15" s="67">
        <f>RES_hhdet_num!M15+RES_hhdet_in!N15-RES_hhdet_num!N15</f>
        <v>39041.000000000073</v>
      </c>
      <c r="O15" s="67">
        <f>RES_hhdet_num!N15+RES_hhdet_in!O15-RES_hhdet_num!O15</f>
        <v>12826.999999999956</v>
      </c>
      <c r="P15" s="67">
        <f>RES_hhdet_num!O15+RES_hhdet_in!P15-RES_hhdet_num!P15</f>
        <v>5251.9999999999854</v>
      </c>
      <c r="Q15" s="67">
        <f>RES_hhdet_num!P15+RES_hhdet_in!Q15-RES_hhdet_num!Q15</f>
        <v>33272.590883718643</v>
      </c>
    </row>
    <row r="16" spans="1:17" ht="12" customHeight="1" x14ac:dyDescent="0.25">
      <c r="A16" s="23" t="s">
        <v>141</v>
      </c>
      <c r="B16" s="67"/>
      <c r="C16" s="67">
        <f>RES_hhdet_num!B16+RES_hhdet_in!C16-RES_hhdet_num!C16</f>
        <v>1240.5</v>
      </c>
      <c r="D16" s="67">
        <f>RES_hhdet_num!C16+RES_hhdet_in!D16-RES_hhdet_num!D16</f>
        <v>1240.5</v>
      </c>
      <c r="E16" s="67">
        <f>RES_hhdet_num!D16+RES_hhdet_in!E16-RES_hhdet_num!E16</f>
        <v>1240.5</v>
      </c>
      <c r="F16" s="67">
        <f>RES_hhdet_num!E16+RES_hhdet_in!F16-RES_hhdet_num!F16</f>
        <v>3364.5231643757361</v>
      </c>
      <c r="G16" s="67">
        <f>RES_hhdet_num!F16+RES_hhdet_in!G16-RES_hhdet_num!G16</f>
        <v>1492.4540943108659</v>
      </c>
      <c r="H16" s="67">
        <f>RES_hhdet_num!G16+RES_hhdet_in!H16-RES_hhdet_num!H16</f>
        <v>3492.8240894011433</v>
      </c>
      <c r="I16" s="67">
        <f>RES_hhdet_num!H16+RES_hhdet_in!I16-RES_hhdet_num!I16</f>
        <v>5055.0932857561274</v>
      </c>
      <c r="J16" s="67">
        <f>RES_hhdet_num!I16+RES_hhdet_in!J16-RES_hhdet_num!J16</f>
        <v>1240.5</v>
      </c>
      <c r="K16" s="67">
        <f>RES_hhdet_num!J16+RES_hhdet_in!K16-RES_hhdet_num!K16</f>
        <v>1219.4915988085777</v>
      </c>
      <c r="L16" s="67">
        <f>RES_hhdet_num!K16+RES_hhdet_in!L16-RES_hhdet_num!L16</f>
        <v>3704.4238023482903</v>
      </c>
      <c r="M16" s="67">
        <f>RES_hhdet_num!L16+RES_hhdet_in!M16-RES_hhdet_num!M16</f>
        <v>4145.0204735074658</v>
      </c>
      <c r="N16" s="67">
        <f>RES_hhdet_num!M16+RES_hhdet_in!N16-RES_hhdet_num!N16</f>
        <v>17887.000000000007</v>
      </c>
      <c r="O16" s="67">
        <f>RES_hhdet_num!N16+RES_hhdet_in!O16-RES_hhdet_num!O16</f>
        <v>2141.9999999999854</v>
      </c>
      <c r="P16" s="67">
        <f>RES_hhdet_num!O16+RES_hhdet_in!P16-RES_hhdet_num!P16</f>
        <v>1448.9999999999927</v>
      </c>
      <c r="Q16" s="67">
        <f>RES_hhdet_num!P16+RES_hhdet_in!Q16-RES_hhdet_num!Q16</f>
        <v>17069.06042881855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RES_hhdet_num!B20+RES_hhdet_in!C20-RES_hhdet_num!C20</f>
        <v>0</v>
      </c>
      <c r="D20" s="67">
        <f>RES_hhdet_num!C20+RES_hhdet_in!D20-RES_hhdet_num!D20</f>
        <v>0</v>
      </c>
      <c r="E20" s="67">
        <f>RES_hhdet_num!D20+RES_hhdet_in!E20-RES_hhdet_num!E20</f>
        <v>0</v>
      </c>
      <c r="F20" s="67">
        <f>RES_hhdet_num!E20+RES_hhdet_in!F20-RES_hhdet_num!F20</f>
        <v>0</v>
      </c>
      <c r="G20" s="67">
        <f>RES_hhdet_num!F20+RES_hhdet_in!G20-RES_hhdet_num!G20</f>
        <v>0</v>
      </c>
      <c r="H20" s="67">
        <f>RES_hhdet_num!G20+RES_hhdet_in!H20-RES_hhdet_num!H20</f>
        <v>0</v>
      </c>
      <c r="I20" s="67">
        <f>RES_hhdet_num!H20+RES_hhdet_in!I20-RES_hhdet_num!I20</f>
        <v>0</v>
      </c>
      <c r="J20" s="67">
        <f>RES_hhdet_num!I20+RES_hhdet_in!J20-RES_hhdet_num!J20</f>
        <v>0</v>
      </c>
      <c r="K20" s="67">
        <f>RES_hhdet_num!J20+RES_hhdet_in!K20-RES_hhdet_num!K20</f>
        <v>0</v>
      </c>
      <c r="L20" s="67">
        <f>RES_hhdet_num!K20+RES_hhdet_in!L20-RES_hhdet_num!L20</f>
        <v>0</v>
      </c>
      <c r="M20" s="67">
        <f>RES_hhdet_num!L20+RES_hhdet_in!M20-RES_hhdet_num!M20</f>
        <v>0</v>
      </c>
      <c r="N20" s="67">
        <f>RES_hhdet_num!M20+RES_hhdet_in!N20-RES_hhdet_num!N20</f>
        <v>0</v>
      </c>
      <c r="O20" s="67">
        <f>RES_hhdet_num!N20+RES_hhdet_in!O20-RES_hhdet_num!O20</f>
        <v>0</v>
      </c>
      <c r="P20" s="67">
        <f>RES_hhdet_num!O20+RES_hhdet_in!P20-RES_hhdet_num!P20</f>
        <v>0</v>
      </c>
      <c r="Q20" s="67">
        <f>RES_hhdet_num!P20+RES_hhdet_in!Q20-RES_hhdet_num!Q20</f>
        <v>0</v>
      </c>
    </row>
    <row r="21" spans="1:17" ht="12" customHeight="1" x14ac:dyDescent="0.25">
      <c r="A21" s="23" t="s">
        <v>57</v>
      </c>
      <c r="B21" s="67"/>
      <c r="C21" s="67">
        <f>RES_hhdet_num!B21+RES_hhdet_in!C21-RES_hhdet_num!C21</f>
        <v>13670.5</v>
      </c>
      <c r="D21" s="67">
        <f>RES_hhdet_num!C21+RES_hhdet_in!D21-RES_hhdet_num!D21</f>
        <v>18501</v>
      </c>
      <c r="E21" s="67">
        <f>RES_hhdet_num!D21+RES_hhdet_in!E21-RES_hhdet_num!E21</f>
        <v>14228.862714968956</v>
      </c>
      <c r="F21" s="67">
        <f>RES_hhdet_num!E21+RES_hhdet_in!F21-RES_hhdet_num!F21</f>
        <v>13401.112714968971</v>
      </c>
      <c r="G21" s="67">
        <f>RES_hhdet_num!F21+RES_hhdet_in!G21-RES_hhdet_num!G21</f>
        <v>18060.418119982263</v>
      </c>
      <c r="H21" s="67">
        <f>RES_hhdet_num!G21+RES_hhdet_in!H21-RES_hhdet_num!H21</f>
        <v>15761.668119982263</v>
      </c>
      <c r="I21" s="67">
        <f>RES_hhdet_num!H21+RES_hhdet_in!I21-RES_hhdet_num!I21</f>
        <v>39791.452173857047</v>
      </c>
      <c r="J21" s="67">
        <f>RES_hhdet_num!I21+RES_hhdet_in!J21-RES_hhdet_num!J21</f>
        <v>21478.702173857033</v>
      </c>
      <c r="K21" s="67">
        <f>RES_hhdet_num!J21+RES_hhdet_in!K21-RES_hhdet_num!K21</f>
        <v>27609.305142355821</v>
      </c>
      <c r="L21" s="67">
        <f>RES_hhdet_num!K21+RES_hhdet_in!L21-RES_hhdet_num!L21</f>
        <v>25120.825649354723</v>
      </c>
      <c r="M21" s="67">
        <f>RES_hhdet_num!L21+RES_hhdet_in!M21-RES_hhdet_num!M21</f>
        <v>63717.469324754231</v>
      </c>
      <c r="N21" s="67">
        <f>RES_hhdet_num!M21+RES_hhdet_in!N21-RES_hhdet_num!N21</f>
        <v>122033.00000000004</v>
      </c>
      <c r="O21" s="67">
        <f>RES_hhdet_num!N21+RES_hhdet_in!O21-RES_hhdet_num!O21</f>
        <v>97284.999999999971</v>
      </c>
      <c r="P21" s="67">
        <f>RES_hhdet_num!O21+RES_hhdet_in!P21-RES_hhdet_num!P21</f>
        <v>107717.99999999994</v>
      </c>
      <c r="Q21" s="67">
        <f>RES_hhdet_num!P21+RES_hhdet_in!Q21-RES_hhdet_num!Q21</f>
        <v>95477.999999999985</v>
      </c>
    </row>
    <row r="22" spans="1:17" ht="12" customHeight="1" x14ac:dyDescent="0.25">
      <c r="A22" s="29" t="s">
        <v>140</v>
      </c>
      <c r="B22" s="83"/>
      <c r="C22" s="83">
        <f>RES_hhdet_num!B22+RES_hhdet_in!C22-RES_hhdet_num!C22</f>
        <v>53412.5</v>
      </c>
      <c r="D22" s="83">
        <f>RES_hhdet_num!C22+RES_hhdet_in!D22-RES_hhdet_num!D22</f>
        <v>53412.5</v>
      </c>
      <c r="E22" s="83">
        <f>RES_hhdet_num!D22+RES_hhdet_in!E22-RES_hhdet_num!E22</f>
        <v>40059.75</v>
      </c>
      <c r="F22" s="83">
        <f>RES_hhdet_num!E22+RES_hhdet_in!F22-RES_hhdet_num!F22</f>
        <v>77649</v>
      </c>
      <c r="G22" s="83">
        <f>RES_hhdet_num!F22+RES_hhdet_in!G22-RES_hhdet_num!G22</f>
        <v>40059.75</v>
      </c>
      <c r="H22" s="83">
        <f>RES_hhdet_num!G22+RES_hhdet_in!H22-RES_hhdet_num!H22</f>
        <v>40059.749999999942</v>
      </c>
      <c r="I22" s="83">
        <f>RES_hhdet_num!H22+RES_hhdet_in!I22-RES_hhdet_num!I22</f>
        <v>40059.75</v>
      </c>
      <c r="J22" s="83">
        <f>RES_hhdet_num!I22+RES_hhdet_in!J22-RES_hhdet_num!J22</f>
        <v>55142.897031501285</v>
      </c>
      <c r="K22" s="83">
        <f>RES_hhdet_num!J22+RES_hhdet_in!K22-RES_hhdet_num!K22</f>
        <v>40059.749999999942</v>
      </c>
      <c r="L22" s="83">
        <f>RES_hhdet_num!K22+RES_hhdet_in!L22-RES_hhdet_num!L22</f>
        <v>40059.75</v>
      </c>
      <c r="M22" s="83">
        <f>RES_hhdet_num!L22+RES_hhdet_in!M22-RES_hhdet_num!M22</f>
        <v>68828.387285031029</v>
      </c>
      <c r="N22" s="83">
        <f>RES_hhdet_num!M22+RES_hhdet_in!N22-RES_hhdet_num!N22</f>
        <v>87925.000000000058</v>
      </c>
      <c r="O22" s="83">
        <f>RES_hhdet_num!N22+RES_hhdet_in!O22-RES_hhdet_num!O22</f>
        <v>89193.999999999942</v>
      </c>
      <c r="P22" s="83">
        <f>RES_hhdet_num!O22+RES_hhdet_in!P22-RES_hhdet_num!P22</f>
        <v>0</v>
      </c>
      <c r="Q22" s="83">
        <f>RES_hhdet_num!P22+RES_hhdet_in!Q22-RES_hhdet_num!Q22</f>
        <v>121624.12500000017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RES_hhdet_num!B26+RES_hhdet_in!C26-RES_hhdet_num!C26</f>
        <v>5957.3125</v>
      </c>
      <c r="D26" s="67">
        <f>RES_hhdet_num!C26+RES_hhdet_in!D26-RES_hhdet_num!D26</f>
        <v>5957.3125</v>
      </c>
      <c r="E26" s="67">
        <f>RES_hhdet_num!D26+RES_hhdet_in!E26-RES_hhdet_num!E26</f>
        <v>5957.3125</v>
      </c>
      <c r="F26" s="67">
        <f>RES_hhdet_num!E26+RES_hhdet_in!F26-RES_hhdet_num!F26</f>
        <v>5957.3125</v>
      </c>
      <c r="G26" s="67">
        <f>RES_hhdet_num!F26+RES_hhdet_in!G26-RES_hhdet_num!G26</f>
        <v>5957.3124999999854</v>
      </c>
      <c r="H26" s="67">
        <f>RES_hhdet_num!G26+RES_hhdet_in!H26-RES_hhdet_num!H26</f>
        <v>5957.3125</v>
      </c>
      <c r="I26" s="67">
        <f>RES_hhdet_num!H26+RES_hhdet_in!I26-RES_hhdet_num!I26</f>
        <v>5957.3124999999709</v>
      </c>
      <c r="J26" s="67">
        <f>RES_hhdet_num!I26+RES_hhdet_in!J26-RES_hhdet_num!J26</f>
        <v>5957.3125</v>
      </c>
      <c r="K26" s="67">
        <f>RES_hhdet_num!J26+RES_hhdet_in!K26-RES_hhdet_num!K26</f>
        <v>5957.3125000000291</v>
      </c>
      <c r="L26" s="67">
        <f>RES_hhdet_num!K26+RES_hhdet_in!L26-RES_hhdet_num!L26</f>
        <v>5957.3125</v>
      </c>
      <c r="M26" s="67">
        <f>RES_hhdet_num!L26+RES_hhdet_in!M26-RES_hhdet_num!M26</f>
        <v>5957.3125</v>
      </c>
      <c r="N26" s="67">
        <f>RES_hhdet_num!M26+RES_hhdet_in!N26-RES_hhdet_num!N26</f>
        <v>8938.0000000000291</v>
      </c>
      <c r="O26" s="67">
        <f>RES_hhdet_num!N26+RES_hhdet_in!O26-RES_hhdet_num!O26</f>
        <v>9793.9999999999709</v>
      </c>
      <c r="P26" s="67">
        <f>RES_hhdet_num!O26+RES_hhdet_in!P26-RES_hhdet_num!P26</f>
        <v>18668.999999999956</v>
      </c>
      <c r="Q26" s="67">
        <f>RES_hhdet_num!P26+RES_hhdet_in!Q26-RES_hhdet_num!Q26</f>
        <v>20551.000000000058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RES_hhdet_num!B29+RES_hhdet_in!C29-RES_hhdet_num!C29</f>
        <v>117</v>
      </c>
      <c r="D29" s="67">
        <f>RES_hhdet_num!C29+RES_hhdet_in!D29-RES_hhdet_num!D29</f>
        <v>116</v>
      </c>
      <c r="E29" s="67">
        <f>RES_hhdet_num!D29+RES_hhdet_in!E29-RES_hhdet_num!E29</f>
        <v>116</v>
      </c>
      <c r="F29" s="67">
        <f>RES_hhdet_num!E29+RES_hhdet_in!F29-RES_hhdet_num!F29</f>
        <v>113</v>
      </c>
      <c r="G29" s="67">
        <f>RES_hhdet_num!F29+RES_hhdet_in!G29-RES_hhdet_num!G29</f>
        <v>150</v>
      </c>
      <c r="H29" s="67">
        <f>RES_hhdet_num!G29+RES_hhdet_in!H29-RES_hhdet_num!H29</f>
        <v>144</v>
      </c>
      <c r="I29" s="67">
        <f>RES_hhdet_num!H29+RES_hhdet_in!I29-RES_hhdet_num!I29</f>
        <v>146</v>
      </c>
      <c r="J29" s="67">
        <f>RES_hhdet_num!I29+RES_hhdet_in!J29-RES_hhdet_num!J29</f>
        <v>29</v>
      </c>
      <c r="K29" s="67">
        <f>RES_hhdet_num!J29+RES_hhdet_in!K29-RES_hhdet_num!K29</f>
        <v>258</v>
      </c>
      <c r="L29" s="67">
        <f>RES_hhdet_num!K29+RES_hhdet_in!L29-RES_hhdet_num!L29</f>
        <v>203</v>
      </c>
      <c r="M29" s="67">
        <f>RES_hhdet_num!L29+RES_hhdet_in!M29-RES_hhdet_num!M29</f>
        <v>156</v>
      </c>
      <c r="N29" s="67">
        <f>RES_hhdet_num!M29+RES_hhdet_in!N29-RES_hhdet_num!N29</f>
        <v>579.00000000000091</v>
      </c>
      <c r="O29" s="67">
        <f>RES_hhdet_num!N29+RES_hhdet_in!O29-RES_hhdet_num!O29</f>
        <v>542.99999999999909</v>
      </c>
      <c r="P29" s="67">
        <f>RES_hhdet_num!O29+RES_hhdet_in!P29-RES_hhdet_num!P29</f>
        <v>927.99999999999909</v>
      </c>
      <c r="Q29" s="67">
        <f>RES_hhdet_num!P29+RES_hhdet_in!Q29-RES_hhdet_num!Q29</f>
        <v>919.00000000000182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RES_hhdet_num!B31+RES_hhdet_in!C31-RES_hhdet_num!C31</f>
        <v>2774.7455364517009</v>
      </c>
      <c r="D31" s="67">
        <f>RES_hhdet_num!C31+RES_hhdet_in!D31-RES_hhdet_num!D31</f>
        <v>2552.7357304186517</v>
      </c>
      <c r="E31" s="67">
        <f>RES_hhdet_num!D31+RES_hhdet_in!E31-RES_hhdet_num!E31</f>
        <v>2399.6085361173646</v>
      </c>
      <c r="F31" s="67">
        <f>RES_hhdet_num!E31+RES_hhdet_in!F31-RES_hhdet_num!F31</f>
        <v>6756.503210313982</v>
      </c>
      <c r="G31" s="67">
        <f>RES_hhdet_num!F31+RES_hhdet_in!G31-RES_hhdet_num!G31</f>
        <v>1271.4040227703699</v>
      </c>
      <c r="H31" s="67">
        <f>RES_hhdet_num!G31+RES_hhdet_in!H31-RES_hhdet_num!H31</f>
        <v>2767.1501417643267</v>
      </c>
      <c r="I31" s="67">
        <f>RES_hhdet_num!H31+RES_hhdet_in!I31-RES_hhdet_num!I31</f>
        <v>1704.4542882397109</v>
      </c>
      <c r="J31" s="67">
        <f>RES_hhdet_num!I31+RES_hhdet_in!J31-RES_hhdet_num!J31</f>
        <v>4184.4899144084047</v>
      </c>
      <c r="K31" s="67">
        <f>RES_hhdet_num!J31+RES_hhdet_in!K31-RES_hhdet_num!K31</f>
        <v>2029.7127214722423</v>
      </c>
      <c r="L31" s="67">
        <f>RES_hhdet_num!K31+RES_hhdet_in!L31-RES_hhdet_num!L31</f>
        <v>1472.4312151436861</v>
      </c>
      <c r="M31" s="67">
        <f>RES_hhdet_num!L31+RES_hhdet_in!M31-RES_hhdet_num!M31</f>
        <v>2529.0539143233473</v>
      </c>
      <c r="N31" s="67">
        <f>RES_hhdet_num!M31+RES_hhdet_in!N31-RES_hhdet_num!N31</f>
        <v>1382.0000000000036</v>
      </c>
      <c r="O31" s="67">
        <f>RES_hhdet_num!N31+RES_hhdet_in!O31-RES_hhdet_num!O31</f>
        <v>2031.9999999999964</v>
      </c>
      <c r="P31" s="67">
        <f>RES_hhdet_num!O31+RES_hhdet_in!P31-RES_hhdet_num!P31</f>
        <v>2928.9999999999964</v>
      </c>
      <c r="Q31" s="67">
        <f>RES_hhdet_num!P31+RES_hhdet_in!Q31-RES_hhdet_num!Q31</f>
        <v>3700.0000000000073</v>
      </c>
    </row>
    <row r="32" spans="1:17" ht="12" customHeight="1" x14ac:dyDescent="0.25">
      <c r="A32" s="23" t="s">
        <v>168</v>
      </c>
      <c r="B32" s="67"/>
      <c r="C32" s="67">
        <f>RES_hhdet_num!B32+RES_hhdet_in!C32-RES_hhdet_num!C32</f>
        <v>243.93620459669955</v>
      </c>
      <c r="D32" s="67">
        <f>RES_hhdet_num!C32+RES_hhdet_in!D32-RES_hhdet_num!D32</f>
        <v>253.36686685286531</v>
      </c>
      <c r="E32" s="67">
        <f>RES_hhdet_num!D32+RES_hhdet_in!E32-RES_hhdet_num!E32</f>
        <v>255.05549119105353</v>
      </c>
      <c r="F32" s="67">
        <f>RES_hhdet_num!E32+RES_hhdet_in!F32-RES_hhdet_num!F32</f>
        <v>1776.0762097023808</v>
      </c>
      <c r="G32" s="67">
        <f>RES_hhdet_num!F32+RES_hhdet_in!G32-RES_hhdet_num!G32</f>
        <v>36.175534095014882</v>
      </c>
      <c r="H32" s="67">
        <f>RES_hhdet_num!G32+RES_hhdet_in!H32-RES_hhdet_num!H32</f>
        <v>776.58248565587201</v>
      </c>
      <c r="I32" s="67">
        <f>RES_hhdet_num!H32+RES_hhdet_in!I32-RES_hhdet_num!I32</f>
        <v>404.0927011118365</v>
      </c>
      <c r="J32" s="67">
        <f>RES_hhdet_num!I32+RES_hhdet_in!J32-RES_hhdet_num!J32</f>
        <v>2052.2803708224556</v>
      </c>
      <c r="K32" s="67">
        <f>RES_hhdet_num!J32+RES_hhdet_in!K32-RES_hhdet_num!K32</f>
        <v>789.05730377694999</v>
      </c>
      <c r="L32" s="67">
        <f>RES_hhdet_num!K32+RES_hhdet_in!L32-RES_hhdet_num!L32</f>
        <v>668.4681695160325</v>
      </c>
      <c r="M32" s="67">
        <f>RES_hhdet_num!L32+RES_hhdet_in!M32-RES_hhdet_num!M32</f>
        <v>745.94259016862452</v>
      </c>
      <c r="N32" s="67">
        <f>RES_hhdet_num!M32+RES_hhdet_in!N32-RES_hhdet_num!N32</f>
        <v>269.00000000000364</v>
      </c>
      <c r="O32" s="67">
        <f>RES_hhdet_num!N32+RES_hhdet_in!O32-RES_hhdet_num!O32</f>
        <v>0</v>
      </c>
      <c r="P32" s="67">
        <f>RES_hhdet_num!O32+RES_hhdet_in!P32-RES_hhdet_num!P32</f>
        <v>1306.9999999999982</v>
      </c>
      <c r="Q32" s="67">
        <f>RES_hhdet_num!P32+RES_hhdet_in!Q32-RES_hhdet_num!Q32</f>
        <v>1147.0000000000036</v>
      </c>
    </row>
    <row r="33" spans="1:17" ht="12" hidden="1" customHeight="1" x14ac:dyDescent="0.25">
      <c r="A33" s="148" t="s">
        <v>57</v>
      </c>
      <c r="B33" s="67"/>
      <c r="C33" s="67">
        <f>RES_hhdet_num!B33+RES_hhdet_in!C33-RES_hhdet_num!C33</f>
        <v>0</v>
      </c>
      <c r="D33" s="67">
        <f>RES_hhdet_num!C33+RES_hhdet_in!D33-RES_hhdet_num!D33</f>
        <v>0</v>
      </c>
      <c r="E33" s="67">
        <f>RES_hhdet_num!D33+RES_hhdet_in!E33-RES_hhdet_num!E33</f>
        <v>0</v>
      </c>
      <c r="F33" s="67">
        <f>RES_hhdet_num!E33+RES_hhdet_in!F33-RES_hhdet_num!F33</f>
        <v>0</v>
      </c>
      <c r="G33" s="67">
        <f>RES_hhdet_num!F33+RES_hhdet_in!G33-RES_hhdet_num!G33</f>
        <v>0</v>
      </c>
      <c r="H33" s="67">
        <f>RES_hhdet_num!G33+RES_hhdet_in!H33-RES_hhdet_num!H33</f>
        <v>0</v>
      </c>
      <c r="I33" s="67">
        <f>RES_hhdet_num!H33+RES_hhdet_in!I33-RES_hhdet_num!I33</f>
        <v>0</v>
      </c>
      <c r="J33" s="67">
        <f>RES_hhdet_num!I33+RES_hhdet_in!J33-RES_hhdet_num!J33</f>
        <v>0</v>
      </c>
      <c r="K33" s="67">
        <f>RES_hhdet_num!J33+RES_hhdet_in!K33-RES_hhdet_num!K33</f>
        <v>0</v>
      </c>
      <c r="L33" s="67">
        <f>RES_hhdet_num!K33+RES_hhdet_in!L33-RES_hhdet_num!L33</f>
        <v>0</v>
      </c>
      <c r="M33" s="67">
        <f>RES_hhdet_num!L33+RES_hhdet_in!M33-RES_hhdet_num!M33</f>
        <v>0</v>
      </c>
      <c r="N33" s="67">
        <f>RES_hhdet_num!M33+RES_hhdet_in!N33-RES_hhdet_num!N33</f>
        <v>0</v>
      </c>
      <c r="O33" s="67">
        <f>RES_hhdet_num!N33+RES_hhdet_in!O33-RES_hhdet_num!O33</f>
        <v>0</v>
      </c>
      <c r="P33" s="67">
        <f>RES_hhdet_num!O33+RES_hhdet_in!P33-RES_hhdet_num!P33</f>
        <v>0</v>
      </c>
      <c r="Q33" s="67">
        <f>RES_hhdet_num!P33+RES_hhdet_in!Q33-RES_hhdet_num!Q33</f>
        <v>0</v>
      </c>
    </row>
    <row r="34" spans="1:17" ht="12" hidden="1" customHeight="1" x14ac:dyDescent="0.25">
      <c r="A34" s="148" t="s">
        <v>59</v>
      </c>
      <c r="B34" s="67"/>
      <c r="C34" s="67">
        <f>RES_hhdet_num!B34+RES_hhdet_in!C34-RES_hhdet_num!C34</f>
        <v>0</v>
      </c>
      <c r="D34" s="67">
        <f>RES_hhdet_num!C34+RES_hhdet_in!D34-RES_hhdet_num!D34</f>
        <v>0</v>
      </c>
      <c r="E34" s="67">
        <f>RES_hhdet_num!D34+RES_hhdet_in!E34-RES_hhdet_num!E34</f>
        <v>0</v>
      </c>
      <c r="F34" s="67">
        <f>RES_hhdet_num!E34+RES_hhdet_in!F34-RES_hhdet_num!F34</f>
        <v>0</v>
      </c>
      <c r="G34" s="67">
        <f>RES_hhdet_num!F34+RES_hhdet_in!G34-RES_hhdet_num!G34</f>
        <v>0</v>
      </c>
      <c r="H34" s="67">
        <f>RES_hhdet_num!G34+RES_hhdet_in!H34-RES_hhdet_num!H34</f>
        <v>0</v>
      </c>
      <c r="I34" s="67">
        <f>RES_hhdet_num!H34+RES_hhdet_in!I34-RES_hhdet_num!I34</f>
        <v>0</v>
      </c>
      <c r="J34" s="67">
        <f>RES_hhdet_num!I34+RES_hhdet_in!J34-RES_hhdet_num!J34</f>
        <v>0</v>
      </c>
      <c r="K34" s="67">
        <f>RES_hhdet_num!J34+RES_hhdet_in!K34-RES_hhdet_num!K34</f>
        <v>0</v>
      </c>
      <c r="L34" s="67">
        <f>RES_hhdet_num!K34+RES_hhdet_in!L34-RES_hhdet_num!L34</f>
        <v>0</v>
      </c>
      <c r="M34" s="67">
        <f>RES_hhdet_num!L34+RES_hhdet_in!M34-RES_hhdet_num!M34</f>
        <v>0</v>
      </c>
      <c r="N34" s="67">
        <f>RES_hhdet_num!M34+RES_hhdet_in!N34-RES_hhdet_num!N34</f>
        <v>0</v>
      </c>
      <c r="O34" s="67">
        <f>RES_hhdet_num!N34+RES_hhdet_in!O34-RES_hhdet_num!O34</f>
        <v>0</v>
      </c>
      <c r="P34" s="67">
        <f>RES_hhdet_num!O34+RES_hhdet_in!P34-RES_hhdet_num!P34</f>
        <v>0</v>
      </c>
      <c r="Q34" s="67">
        <f>RES_hhdet_num!P34+RES_hhdet_in!Q34-RES_hhdet_num!Q34</f>
        <v>0</v>
      </c>
    </row>
    <row r="35" spans="1:17" ht="12" customHeight="1" x14ac:dyDescent="0.25">
      <c r="A35" s="23" t="s">
        <v>142</v>
      </c>
      <c r="B35" s="67"/>
      <c r="C35" s="67">
        <f>RES_hhdet_num!B35+RES_hhdet_in!C35-RES_hhdet_num!C35</f>
        <v>6639.75</v>
      </c>
      <c r="D35" s="67">
        <f>RES_hhdet_num!C35+RES_hhdet_in!D35-RES_hhdet_num!D35</f>
        <v>6639.75</v>
      </c>
      <c r="E35" s="67">
        <f>RES_hhdet_num!D35+RES_hhdet_in!E35-RES_hhdet_num!E35</f>
        <v>6639.75</v>
      </c>
      <c r="F35" s="67">
        <f>RES_hhdet_num!E35+RES_hhdet_in!F35-RES_hhdet_num!F35</f>
        <v>6639.75</v>
      </c>
      <c r="G35" s="67">
        <f>RES_hhdet_num!F35+RES_hhdet_in!G35-RES_hhdet_num!G35</f>
        <v>7794.9050331190228</v>
      </c>
      <c r="H35" s="67">
        <f>RES_hhdet_num!G35+RES_hhdet_in!H35-RES_hhdet_num!H35</f>
        <v>6639.7500000000146</v>
      </c>
      <c r="I35" s="67">
        <f>RES_hhdet_num!H35+RES_hhdet_in!I35-RES_hhdet_num!I35</f>
        <v>6639.7499999999854</v>
      </c>
      <c r="J35" s="67">
        <f>RES_hhdet_num!I35+RES_hhdet_in!J35-RES_hhdet_num!J35</f>
        <v>6639.75</v>
      </c>
      <c r="K35" s="67">
        <f>RES_hhdet_num!J35+RES_hhdet_in!K35-RES_hhdet_num!K35</f>
        <v>9778.4748250318808</v>
      </c>
      <c r="L35" s="67">
        <f>RES_hhdet_num!K35+RES_hhdet_in!L35-RES_hhdet_num!L35</f>
        <v>9424.9944224941719</v>
      </c>
      <c r="M35" s="67">
        <f>RES_hhdet_num!L35+RES_hhdet_in!M35-RES_hhdet_num!M35</f>
        <v>9345.8859569601482</v>
      </c>
      <c r="N35" s="67">
        <f>RES_hhdet_num!M35+RES_hhdet_in!N35-RES_hhdet_num!N35</f>
        <v>26970.461411644996</v>
      </c>
      <c r="O35" s="67">
        <f>RES_hhdet_num!N35+RES_hhdet_in!O35-RES_hhdet_num!O35</f>
        <v>8269.9977095888316</v>
      </c>
      <c r="P35" s="67">
        <f>RES_hhdet_num!O35+RES_hhdet_in!P35-RES_hhdet_num!P35</f>
        <v>12250.712126344493</v>
      </c>
      <c r="Q35" s="67">
        <f>RES_hhdet_num!P35+RES_hhdet_in!Q35-RES_hhdet_num!Q35</f>
        <v>14985.589551302364</v>
      </c>
    </row>
    <row r="36" spans="1:17" ht="12" customHeight="1" x14ac:dyDescent="0.25">
      <c r="A36" s="23" t="s">
        <v>141</v>
      </c>
      <c r="B36" s="67"/>
      <c r="C36" s="67">
        <f>RES_hhdet_num!B36+RES_hhdet_in!C36-RES_hhdet_num!C36</f>
        <v>459.75</v>
      </c>
      <c r="D36" s="67">
        <f>RES_hhdet_num!C36+RES_hhdet_in!D36-RES_hhdet_num!D36</f>
        <v>502.84523456730949</v>
      </c>
      <c r="E36" s="67">
        <f>RES_hhdet_num!D36+RES_hhdet_in!E36-RES_hhdet_num!E36</f>
        <v>464.11501141565168</v>
      </c>
      <c r="F36" s="67">
        <f>RES_hhdet_num!E36+RES_hhdet_in!F36-RES_hhdet_num!F36</f>
        <v>1113.7122579423958</v>
      </c>
      <c r="G36" s="67">
        <f>RES_hhdet_num!F36+RES_hhdet_in!G36-RES_hhdet_num!G36</f>
        <v>459.75</v>
      </c>
      <c r="H36" s="67">
        <f>RES_hhdet_num!G36+RES_hhdet_in!H36-RES_hhdet_num!H36</f>
        <v>472.06951147965083</v>
      </c>
      <c r="I36" s="67">
        <f>RES_hhdet_num!H36+RES_hhdet_in!I36-RES_hhdet_num!I36</f>
        <v>484.53087871052776</v>
      </c>
      <c r="J36" s="67">
        <f>RES_hhdet_num!I36+RES_hhdet_in!J36-RES_hhdet_num!J36</f>
        <v>459.74999999999636</v>
      </c>
      <c r="K36" s="67">
        <f>RES_hhdet_num!J36+RES_hhdet_in!K36-RES_hhdet_num!K36</f>
        <v>742.65593391972652</v>
      </c>
      <c r="L36" s="67">
        <f>RES_hhdet_num!K36+RES_hhdet_in!L36-RES_hhdet_num!L36</f>
        <v>1068.3091456423135</v>
      </c>
      <c r="M36" s="67">
        <f>RES_hhdet_num!L36+RES_hhdet_in!M36-RES_hhdet_num!M36</f>
        <v>884.26251573143963</v>
      </c>
      <c r="N36" s="67">
        <f>RES_hhdet_num!M36+RES_hhdet_in!N36-RES_hhdet_num!N36</f>
        <v>10438.026282005812</v>
      </c>
      <c r="O36" s="67">
        <f>RES_hhdet_num!N36+RES_hhdet_in!O36-RES_hhdet_num!O36</f>
        <v>2785.9107676407948</v>
      </c>
      <c r="P36" s="67">
        <f>RES_hhdet_num!O36+RES_hhdet_in!P36-RES_hhdet_num!P36</f>
        <v>13879.450231891133</v>
      </c>
      <c r="Q36" s="67">
        <f>RES_hhdet_num!P36+RES_hhdet_in!Q36-RES_hhdet_num!Q36</f>
        <v>7798.8721774682199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RES_hhdet_num!B40+RES_hhdet_in!C40-RES_hhdet_num!C40</f>
        <v>2843.0409296647049</v>
      </c>
      <c r="D40" s="67">
        <f>RES_hhdet_num!C40+RES_hhdet_in!D40-RES_hhdet_num!D40</f>
        <v>2772.7681576739124</v>
      </c>
      <c r="E40" s="67">
        <f>RES_hhdet_num!D40+RES_hhdet_in!E40-RES_hhdet_num!E40</f>
        <v>5276.8408856204915</v>
      </c>
      <c r="F40" s="67">
        <f>RES_hhdet_num!E40+RES_hhdet_in!F40-RES_hhdet_num!F40</f>
        <v>1821</v>
      </c>
      <c r="G40" s="67">
        <f>RES_hhdet_num!F40+RES_hhdet_in!G40-RES_hhdet_num!G40</f>
        <v>5520.1273166491119</v>
      </c>
      <c r="H40" s="67">
        <f>RES_hhdet_num!G40+RES_hhdet_in!H40-RES_hhdet_num!H40</f>
        <v>2015.7326274201987</v>
      </c>
      <c r="I40" s="67">
        <f>RES_hhdet_num!H40+RES_hhdet_in!I40-RES_hhdet_num!I40</f>
        <v>11606</v>
      </c>
      <c r="J40" s="67">
        <f>RES_hhdet_num!I40+RES_hhdet_in!J40-RES_hhdet_num!J40</f>
        <v>398.77028523086483</v>
      </c>
      <c r="K40" s="67">
        <f>RES_hhdet_num!J40+RES_hhdet_in!K40-RES_hhdet_num!K40</f>
        <v>1438</v>
      </c>
      <c r="L40" s="67">
        <f>RES_hhdet_num!K40+RES_hhdet_in!L40-RES_hhdet_num!L40</f>
        <v>0</v>
      </c>
      <c r="M40" s="67">
        <f>RES_hhdet_num!L40+RES_hhdet_in!M40-RES_hhdet_num!M40</f>
        <v>227.22274652462511</v>
      </c>
      <c r="N40" s="67">
        <f>RES_hhdet_num!M40+RES_hhdet_in!N40-RES_hhdet_num!N40</f>
        <v>9489.3697706998319</v>
      </c>
      <c r="O40" s="67">
        <f>RES_hhdet_num!N40+RES_hhdet_in!O40-RES_hhdet_num!O40</f>
        <v>26.127316649100976</v>
      </c>
      <c r="P40" s="67">
        <f>RES_hhdet_num!O40+RES_hhdet_in!P40-RES_hhdet_num!P40</f>
        <v>8893.3115048117106</v>
      </c>
      <c r="Q40" s="67">
        <f>RES_hhdet_num!P40+RES_hhdet_in!Q40-RES_hhdet_num!Q40</f>
        <v>5971.0000000000036</v>
      </c>
    </row>
    <row r="41" spans="1:17" ht="12" customHeight="1" x14ac:dyDescent="0.25">
      <c r="A41" s="29" t="s">
        <v>140</v>
      </c>
      <c r="B41" s="83"/>
      <c r="C41" s="83">
        <f>RES_hhdet_num!B41+RES_hhdet_in!C41-RES_hhdet_num!C41</f>
        <v>7115.25</v>
      </c>
      <c r="D41" s="83">
        <f>RES_hhdet_num!C41+RES_hhdet_in!D41-RES_hhdet_num!D41</f>
        <v>7115.25</v>
      </c>
      <c r="E41" s="83">
        <f>RES_hhdet_num!D41+RES_hhdet_in!E41-RES_hhdet_num!E41</f>
        <v>7115.25</v>
      </c>
      <c r="F41" s="83">
        <f>RES_hhdet_num!E41+RES_hhdet_in!F41-RES_hhdet_num!F41</f>
        <v>7115.25</v>
      </c>
      <c r="G41" s="83">
        <f>RES_hhdet_num!F41+RES_hhdet_in!G41-RES_hhdet_num!G41</f>
        <v>7407.439816649101</v>
      </c>
      <c r="H41" s="83">
        <f>RES_hhdet_num!G41+RES_hhdet_in!H41-RES_hhdet_num!H41</f>
        <v>7115.2500000000146</v>
      </c>
      <c r="I41" s="83">
        <f>RES_hhdet_num!H41+RES_hhdet_in!I41-RES_hhdet_num!I41</f>
        <v>7115.25</v>
      </c>
      <c r="J41" s="83">
        <f>RES_hhdet_num!I41+RES_hhdet_in!J41-RES_hhdet_num!J41</f>
        <v>7115.2500000000146</v>
      </c>
      <c r="K41" s="83">
        <f>RES_hhdet_num!J41+RES_hhdet_in!K41-RES_hhdet_num!K41</f>
        <v>10536.521570335288</v>
      </c>
      <c r="L41" s="83">
        <f>RES_hhdet_num!K41+RES_hhdet_in!L41-RES_hhdet_num!L41</f>
        <v>12785.794342326102</v>
      </c>
      <c r="M41" s="83">
        <f>RES_hhdet_num!L41+RES_hhdet_in!M41-RES_hhdet_num!M41</f>
        <v>10367.721614379494</v>
      </c>
      <c r="N41" s="83">
        <f>RES_hhdet_num!M41+RES_hhdet_in!N41-RES_hhdet_num!N41</f>
        <v>29128.237412880189</v>
      </c>
      <c r="O41" s="83">
        <f>RES_hhdet_num!N41+RES_hhdet_in!O41-RES_hhdet_num!O41</f>
        <v>15185.999999999956</v>
      </c>
      <c r="P41" s="83">
        <f>RES_hhdet_num!O41+RES_hhdet_in!P41-RES_hhdet_num!P41</f>
        <v>21785.000995188282</v>
      </c>
      <c r="Q41" s="83">
        <f>RES_hhdet_num!P41+RES_hhdet_in!Q41-RES_hhdet_num!Q41</f>
        <v>25148.43819593011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RES_hhdet_num!B45+RES_hhdet_in!C45-RES_hhdet_num!C45</f>
        <v>820481.62500000186</v>
      </c>
      <c r="D45" s="67">
        <f>RES_hhdet_num!C45+RES_hhdet_in!D45-RES_hhdet_num!D45</f>
        <v>820481.625</v>
      </c>
      <c r="E45" s="67">
        <f>RES_hhdet_num!D45+RES_hhdet_in!E45-RES_hhdet_num!E45</f>
        <v>820481.62499999814</v>
      </c>
      <c r="F45" s="67">
        <f>RES_hhdet_num!E45+RES_hhdet_in!F45-RES_hhdet_num!F45</f>
        <v>820481.625</v>
      </c>
      <c r="G45" s="67">
        <f>RES_hhdet_num!F45+RES_hhdet_in!G45-RES_hhdet_num!G45</f>
        <v>820481.625</v>
      </c>
      <c r="H45" s="67">
        <f>RES_hhdet_num!G45+RES_hhdet_in!H45-RES_hhdet_num!H45</f>
        <v>820481.625</v>
      </c>
      <c r="I45" s="67">
        <f>RES_hhdet_num!H45+RES_hhdet_in!I45-RES_hhdet_num!I45</f>
        <v>1020938</v>
      </c>
      <c r="J45" s="67">
        <f>RES_hhdet_num!I45+RES_hhdet_in!J45-RES_hhdet_num!J45</f>
        <v>820481.625</v>
      </c>
      <c r="K45" s="67">
        <f>RES_hhdet_num!J45+RES_hhdet_in!K45-RES_hhdet_num!K45</f>
        <v>820481.625</v>
      </c>
      <c r="L45" s="67">
        <f>RES_hhdet_num!K45+RES_hhdet_in!L45-RES_hhdet_num!L45</f>
        <v>820481.625</v>
      </c>
      <c r="M45" s="67">
        <f>RES_hhdet_num!L45+RES_hhdet_in!M45-RES_hhdet_num!M45</f>
        <v>820481.625</v>
      </c>
      <c r="N45" s="67">
        <f>RES_hhdet_num!M45+RES_hhdet_in!N45-RES_hhdet_num!N45</f>
        <v>820481.62500000373</v>
      </c>
      <c r="O45" s="67">
        <f>RES_hhdet_num!N45+RES_hhdet_in!O45-RES_hhdet_num!O45</f>
        <v>820481.62499999627</v>
      </c>
      <c r="P45" s="67">
        <f>RES_hhdet_num!O45+RES_hhdet_in!P45-RES_hhdet_num!P45</f>
        <v>820481.62499999627</v>
      </c>
      <c r="Q45" s="67">
        <f>RES_hhdet_num!P45+RES_hhdet_in!Q45-RES_hhdet_num!Q45</f>
        <v>820481.62500000373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RES_hhdet_num!B48+RES_hhdet_in!C48-RES_hhdet_num!C48</f>
        <v>16120</v>
      </c>
      <c r="D48" s="67">
        <f>RES_hhdet_num!C48+RES_hhdet_in!D48-RES_hhdet_num!D48</f>
        <v>16166</v>
      </c>
      <c r="E48" s="67">
        <f>RES_hhdet_num!D48+RES_hhdet_in!E48-RES_hhdet_num!E48</f>
        <v>15254</v>
      </c>
      <c r="F48" s="67">
        <f>RES_hhdet_num!E48+RES_hhdet_in!F48-RES_hhdet_num!F48</f>
        <v>14613</v>
      </c>
      <c r="G48" s="67">
        <f>RES_hhdet_num!F48+RES_hhdet_in!G48-RES_hhdet_num!G48</f>
        <v>13986</v>
      </c>
      <c r="H48" s="67">
        <f>RES_hhdet_num!G48+RES_hhdet_in!H48-RES_hhdet_num!H48</f>
        <v>13699</v>
      </c>
      <c r="I48" s="67">
        <f>RES_hhdet_num!H48+RES_hhdet_in!I48-RES_hhdet_num!I48</f>
        <v>13228</v>
      </c>
      <c r="J48" s="67">
        <f>RES_hhdet_num!I48+RES_hhdet_in!J48-RES_hhdet_num!J48</f>
        <v>42482.5</v>
      </c>
      <c r="K48" s="67">
        <f>RES_hhdet_num!J48+RES_hhdet_in!K48-RES_hhdet_num!K48</f>
        <v>36947</v>
      </c>
      <c r="L48" s="67">
        <f>RES_hhdet_num!K48+RES_hhdet_in!L48-RES_hhdet_num!L48</f>
        <v>17944</v>
      </c>
      <c r="M48" s="67">
        <f>RES_hhdet_num!L48+RES_hhdet_in!M48-RES_hhdet_num!M48</f>
        <v>17868</v>
      </c>
      <c r="N48" s="67">
        <f>RES_hhdet_num!M48+RES_hhdet_in!N48-RES_hhdet_num!N48</f>
        <v>15484.000000000058</v>
      </c>
      <c r="O48" s="67">
        <f>RES_hhdet_num!N48+RES_hhdet_in!O48-RES_hhdet_num!O48</f>
        <v>41247.999999999942</v>
      </c>
      <c r="P48" s="67">
        <f>RES_hhdet_num!O48+RES_hhdet_in!P48-RES_hhdet_num!P48</f>
        <v>66883.999999999942</v>
      </c>
      <c r="Q48" s="67">
        <f>RES_hhdet_num!P48+RES_hhdet_in!Q48-RES_hhdet_num!Q48</f>
        <v>36706.000000000175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RES_hhdet_num!B50+RES_hhdet_in!C50-RES_hhdet_num!C50</f>
        <v>409193.25000000186</v>
      </c>
      <c r="D50" s="67">
        <f>RES_hhdet_num!C50+RES_hhdet_in!D50-RES_hhdet_num!D50</f>
        <v>645138.45332914218</v>
      </c>
      <c r="E50" s="67">
        <f>RES_hhdet_num!D50+RES_hhdet_in!E50-RES_hhdet_num!E50</f>
        <v>598298.28469898365</v>
      </c>
      <c r="F50" s="67">
        <f>RES_hhdet_num!E50+RES_hhdet_in!F50-RES_hhdet_num!F50</f>
        <v>515885.37043279968</v>
      </c>
      <c r="G50" s="67">
        <f>RES_hhdet_num!F50+RES_hhdet_in!G50-RES_hhdet_num!G50</f>
        <v>409193.25</v>
      </c>
      <c r="H50" s="67">
        <f>RES_hhdet_num!G50+RES_hhdet_in!H50-RES_hhdet_num!H50</f>
        <v>409193.25</v>
      </c>
      <c r="I50" s="67">
        <f>RES_hhdet_num!H50+RES_hhdet_in!I50-RES_hhdet_num!I50</f>
        <v>2213610</v>
      </c>
      <c r="J50" s="67">
        <f>RES_hhdet_num!I50+RES_hhdet_in!J50-RES_hhdet_num!J50</f>
        <v>409193.25</v>
      </c>
      <c r="K50" s="67">
        <f>RES_hhdet_num!J50+RES_hhdet_in!K50-RES_hhdet_num!K50</f>
        <v>1287430.6962527297</v>
      </c>
      <c r="L50" s="67">
        <f>RES_hhdet_num!K50+RES_hhdet_in!L50-RES_hhdet_num!L50</f>
        <v>605883.72731803451</v>
      </c>
      <c r="M50" s="67">
        <f>RES_hhdet_num!L50+RES_hhdet_in!M50-RES_hhdet_num!M50</f>
        <v>673611.84919663332</v>
      </c>
      <c r="N50" s="67">
        <f>RES_hhdet_num!M50+RES_hhdet_in!N50-RES_hhdet_num!N50</f>
        <v>477296.32708450779</v>
      </c>
      <c r="O50" s="67">
        <f>RES_hhdet_num!N50+RES_hhdet_in!O50-RES_hhdet_num!O50</f>
        <v>658770.03483590391</v>
      </c>
      <c r="P50" s="67">
        <f>RES_hhdet_num!O50+RES_hhdet_in!P50-RES_hhdet_num!P50</f>
        <v>609202.71986698266</v>
      </c>
      <c r="Q50" s="67">
        <f>RES_hhdet_num!P50+RES_hhdet_in!Q50-RES_hhdet_num!Q50</f>
        <v>726024.46162532736</v>
      </c>
    </row>
    <row r="51" spans="1:17" ht="12" customHeight="1" x14ac:dyDescent="0.25">
      <c r="A51" s="23" t="s">
        <v>164</v>
      </c>
      <c r="B51" s="67"/>
      <c r="C51" s="67">
        <f>RES_hhdet_num!B51+RES_hhdet_in!C51-RES_hhdet_num!C51</f>
        <v>48008.754085454973</v>
      </c>
      <c r="D51" s="67">
        <f>RES_hhdet_num!C51+RES_hhdet_in!D51-RES_hhdet_num!D51</f>
        <v>28327.5</v>
      </c>
      <c r="E51" s="67">
        <f>RES_hhdet_num!D51+RES_hhdet_in!E51-RES_hhdet_num!E51</f>
        <v>28327.5</v>
      </c>
      <c r="F51" s="67">
        <f>RES_hhdet_num!E51+RES_hhdet_in!F51-RES_hhdet_num!F51</f>
        <v>73979.373631469673</v>
      </c>
      <c r="G51" s="67">
        <f>RES_hhdet_num!F51+RES_hhdet_in!G51-RES_hhdet_num!G51</f>
        <v>33691.946642972529</v>
      </c>
      <c r="H51" s="67">
        <f>RES_hhdet_num!G51+RES_hhdet_in!H51-RES_hhdet_num!H51</f>
        <v>28327.500000000233</v>
      </c>
      <c r="I51" s="67">
        <f>RES_hhdet_num!H51+RES_hhdet_in!I51-RES_hhdet_num!I51</f>
        <v>279428.99999999977</v>
      </c>
      <c r="J51" s="67">
        <f>RES_hhdet_num!I51+RES_hhdet_in!J51-RES_hhdet_num!J51</f>
        <v>35046.050374507904</v>
      </c>
      <c r="K51" s="67">
        <f>RES_hhdet_num!J51+RES_hhdet_in!K51-RES_hhdet_num!K51</f>
        <v>28327.499999999534</v>
      </c>
      <c r="L51" s="67">
        <f>RES_hhdet_num!K51+RES_hhdet_in!L51-RES_hhdet_num!L51</f>
        <v>103824.89194322797</v>
      </c>
      <c r="M51" s="67">
        <f>RES_hhdet_num!L51+RES_hhdet_in!M51-RES_hhdet_num!M51</f>
        <v>28327.499999999534</v>
      </c>
      <c r="N51" s="67">
        <f>RES_hhdet_num!M51+RES_hhdet_in!N51-RES_hhdet_num!N51</f>
        <v>180321.09345720522</v>
      </c>
      <c r="O51" s="67">
        <f>RES_hhdet_num!N51+RES_hhdet_in!O51-RES_hhdet_num!O51</f>
        <v>93804.636179134715</v>
      </c>
      <c r="P51" s="67">
        <f>RES_hhdet_num!O51+RES_hhdet_in!P51-RES_hhdet_num!P51</f>
        <v>211278.90513301408</v>
      </c>
      <c r="Q51" s="67">
        <f>RES_hhdet_num!P51+RES_hhdet_in!Q51-RES_hhdet_num!Q51</f>
        <v>94457.163374676835</v>
      </c>
    </row>
    <row r="52" spans="1:17" ht="12" hidden="1" customHeight="1" x14ac:dyDescent="0.25">
      <c r="A52" s="148" t="s">
        <v>163</v>
      </c>
      <c r="B52" s="67"/>
      <c r="C52" s="67">
        <f>RES_hhdet_num!B52+RES_hhdet_in!C52-RES_hhdet_num!C52</f>
        <v>0</v>
      </c>
      <c r="D52" s="67">
        <f>RES_hhdet_num!C52+RES_hhdet_in!D52-RES_hhdet_num!D52</f>
        <v>0</v>
      </c>
      <c r="E52" s="67">
        <f>RES_hhdet_num!D52+RES_hhdet_in!E52-RES_hhdet_num!E52</f>
        <v>0</v>
      </c>
      <c r="F52" s="67">
        <f>RES_hhdet_num!E52+RES_hhdet_in!F52-RES_hhdet_num!F52</f>
        <v>0</v>
      </c>
      <c r="G52" s="67">
        <f>RES_hhdet_num!F52+RES_hhdet_in!G52-RES_hhdet_num!G52</f>
        <v>0</v>
      </c>
      <c r="H52" s="67">
        <f>RES_hhdet_num!G52+RES_hhdet_in!H52-RES_hhdet_num!H52</f>
        <v>0</v>
      </c>
      <c r="I52" s="67">
        <f>RES_hhdet_num!H52+RES_hhdet_in!I52-RES_hhdet_num!I52</f>
        <v>0</v>
      </c>
      <c r="J52" s="67">
        <f>RES_hhdet_num!I52+RES_hhdet_in!J52-RES_hhdet_num!J52</f>
        <v>0</v>
      </c>
      <c r="K52" s="67">
        <f>RES_hhdet_num!J52+RES_hhdet_in!K52-RES_hhdet_num!K52</f>
        <v>0</v>
      </c>
      <c r="L52" s="67">
        <f>RES_hhdet_num!K52+RES_hhdet_in!L52-RES_hhdet_num!L52</f>
        <v>0</v>
      </c>
      <c r="M52" s="67">
        <f>RES_hhdet_num!L52+RES_hhdet_in!M52-RES_hhdet_num!M52</f>
        <v>0</v>
      </c>
      <c r="N52" s="67">
        <f>RES_hhdet_num!M52+RES_hhdet_in!N52-RES_hhdet_num!N52</f>
        <v>0</v>
      </c>
      <c r="O52" s="67">
        <f>RES_hhdet_num!N52+RES_hhdet_in!O52-RES_hhdet_num!O52</f>
        <v>0</v>
      </c>
      <c r="P52" s="67">
        <f>RES_hhdet_num!O52+RES_hhdet_in!P52-RES_hhdet_num!P52</f>
        <v>0</v>
      </c>
      <c r="Q52" s="67">
        <f>RES_hhdet_num!P52+RES_hhdet_in!Q52-RES_hhdet_num!Q52</f>
        <v>0</v>
      </c>
    </row>
    <row r="53" spans="1:17" ht="12" hidden="1" customHeight="1" x14ac:dyDescent="0.25">
      <c r="A53" s="148" t="s">
        <v>59</v>
      </c>
      <c r="B53" s="67"/>
      <c r="C53" s="67">
        <f>RES_hhdet_num!B53+RES_hhdet_in!C53-RES_hhdet_num!C53</f>
        <v>0</v>
      </c>
      <c r="D53" s="67">
        <f>RES_hhdet_num!C53+RES_hhdet_in!D53-RES_hhdet_num!D53</f>
        <v>0</v>
      </c>
      <c r="E53" s="67">
        <f>RES_hhdet_num!D53+RES_hhdet_in!E53-RES_hhdet_num!E53</f>
        <v>0</v>
      </c>
      <c r="F53" s="67">
        <f>RES_hhdet_num!E53+RES_hhdet_in!F53-RES_hhdet_num!F53</f>
        <v>0</v>
      </c>
      <c r="G53" s="67">
        <f>RES_hhdet_num!F53+RES_hhdet_in!G53-RES_hhdet_num!G53</f>
        <v>0</v>
      </c>
      <c r="H53" s="67">
        <f>RES_hhdet_num!G53+RES_hhdet_in!H53-RES_hhdet_num!H53</f>
        <v>0</v>
      </c>
      <c r="I53" s="67">
        <f>RES_hhdet_num!H53+RES_hhdet_in!I53-RES_hhdet_num!I53</f>
        <v>0</v>
      </c>
      <c r="J53" s="67">
        <f>RES_hhdet_num!I53+RES_hhdet_in!J53-RES_hhdet_num!J53</f>
        <v>0</v>
      </c>
      <c r="K53" s="67">
        <f>RES_hhdet_num!J53+RES_hhdet_in!K53-RES_hhdet_num!K53</f>
        <v>0</v>
      </c>
      <c r="L53" s="67">
        <f>RES_hhdet_num!K53+RES_hhdet_in!L53-RES_hhdet_num!L53</f>
        <v>0</v>
      </c>
      <c r="M53" s="67">
        <f>RES_hhdet_num!L53+RES_hhdet_in!M53-RES_hhdet_num!M53</f>
        <v>0</v>
      </c>
      <c r="N53" s="67">
        <f>RES_hhdet_num!M53+RES_hhdet_in!N53-RES_hhdet_num!N53</f>
        <v>0</v>
      </c>
      <c r="O53" s="67">
        <f>RES_hhdet_num!N53+RES_hhdet_in!O53-RES_hhdet_num!O53</f>
        <v>0</v>
      </c>
      <c r="P53" s="67">
        <f>RES_hhdet_num!O53+RES_hhdet_in!P53-RES_hhdet_num!P53</f>
        <v>0</v>
      </c>
      <c r="Q53" s="67">
        <f>RES_hhdet_num!P53+RES_hhdet_in!Q53-RES_hhdet_num!Q53</f>
        <v>0</v>
      </c>
    </row>
    <row r="54" spans="1:17" ht="12" customHeight="1" x14ac:dyDescent="0.25">
      <c r="A54" s="23" t="s">
        <v>142</v>
      </c>
      <c r="B54" s="67"/>
      <c r="C54" s="67">
        <f>RES_hhdet_num!B54+RES_hhdet_in!C54-RES_hhdet_num!C54</f>
        <v>651847.84587406553</v>
      </c>
      <c r="D54" s="67">
        <f>RES_hhdet_num!C54+RES_hhdet_in!D54-RES_hhdet_num!D54</f>
        <v>443186.11395995552</v>
      </c>
      <c r="E54" s="67">
        <f>RES_hhdet_num!D54+RES_hhdet_in!E54-RES_hhdet_num!E54</f>
        <v>364049.08811972803</v>
      </c>
      <c r="F54" s="67">
        <f>RES_hhdet_num!E54+RES_hhdet_in!F54-RES_hhdet_num!F54</f>
        <v>357279.44268065644</v>
      </c>
      <c r="G54" s="67">
        <f>RES_hhdet_num!F54+RES_hhdet_in!G54-RES_hhdet_num!G54</f>
        <v>455594.8396518107</v>
      </c>
      <c r="H54" s="67">
        <f>RES_hhdet_num!G54+RES_hhdet_in!H54-RES_hhdet_num!H54</f>
        <v>748117.33991156844</v>
      </c>
      <c r="I54" s="67">
        <f>RES_hhdet_num!H54+RES_hhdet_in!I54-RES_hhdet_num!I54</f>
        <v>332651.25000000047</v>
      </c>
      <c r="J54" s="67">
        <f>RES_hhdet_num!I54+RES_hhdet_in!J54-RES_hhdet_num!J54</f>
        <v>1861439.8237091349</v>
      </c>
      <c r="K54" s="67">
        <f>RES_hhdet_num!J54+RES_hhdet_in!K54-RES_hhdet_num!K54</f>
        <v>315431.69659995439</v>
      </c>
      <c r="L54" s="67">
        <f>RES_hhdet_num!K54+RES_hhdet_in!L54-RES_hhdet_num!L54</f>
        <v>342958.74071398424</v>
      </c>
      <c r="M54" s="67">
        <f>RES_hhdet_num!L54+RES_hhdet_in!M54-RES_hhdet_num!M54</f>
        <v>413561.98519657238</v>
      </c>
      <c r="N54" s="67">
        <f>RES_hhdet_num!M54+RES_hhdet_in!N54-RES_hhdet_num!N54</f>
        <v>258464.80642588076</v>
      </c>
      <c r="O54" s="67">
        <f>RES_hhdet_num!N54+RES_hhdet_in!O54-RES_hhdet_num!O54</f>
        <v>151232.79363676929</v>
      </c>
      <c r="P54" s="67">
        <f>RES_hhdet_num!O54+RES_hhdet_in!P54-RES_hhdet_num!P54</f>
        <v>235821.00000000023</v>
      </c>
      <c r="Q54" s="67">
        <f>RES_hhdet_num!P54+RES_hhdet_in!Q54-RES_hhdet_num!Q54</f>
        <v>181237.5101743266</v>
      </c>
    </row>
    <row r="55" spans="1:17" ht="12" customHeight="1" x14ac:dyDescent="0.25">
      <c r="A55" s="23" t="s">
        <v>141</v>
      </c>
      <c r="B55" s="67"/>
      <c r="C55" s="67">
        <f>RES_hhdet_num!B55+RES_hhdet_in!C55-RES_hhdet_num!C55</f>
        <v>23028.75</v>
      </c>
      <c r="D55" s="67">
        <f>RES_hhdet_num!C55+RES_hhdet_in!D55-RES_hhdet_num!D55</f>
        <v>23028.75</v>
      </c>
      <c r="E55" s="67">
        <f>RES_hhdet_num!D55+RES_hhdet_in!E55-RES_hhdet_num!E55</f>
        <v>23028.749999999942</v>
      </c>
      <c r="F55" s="67">
        <f>RES_hhdet_num!E55+RES_hhdet_in!F55-RES_hhdet_num!F55</f>
        <v>54946.676383613143</v>
      </c>
      <c r="G55" s="67">
        <f>RES_hhdet_num!F55+RES_hhdet_in!G55-RES_hhdet_num!G55</f>
        <v>23028.750000000058</v>
      </c>
      <c r="H55" s="67">
        <f>RES_hhdet_num!G55+RES_hhdet_in!H55-RES_hhdet_num!H55</f>
        <v>84624.921633398044</v>
      </c>
      <c r="I55" s="67">
        <f>RES_hhdet_num!H55+RES_hhdet_in!I55-RES_hhdet_num!I55</f>
        <v>185949.6529321071</v>
      </c>
      <c r="J55" s="67">
        <f>RES_hhdet_num!I55+RES_hhdet_in!J55-RES_hhdet_num!J55</f>
        <v>456220.66570245405</v>
      </c>
      <c r="K55" s="67">
        <f>RES_hhdet_num!J55+RES_hhdet_in!K55-RES_hhdet_num!K55</f>
        <v>37378.047895894328</v>
      </c>
      <c r="L55" s="67">
        <f>RES_hhdet_num!K55+RES_hhdet_in!L55-RES_hhdet_num!L55</f>
        <v>29540.600189082325</v>
      </c>
      <c r="M55" s="67">
        <f>RES_hhdet_num!L55+RES_hhdet_in!M55-RES_hhdet_num!M55</f>
        <v>76415.239536536683</v>
      </c>
      <c r="N55" s="67">
        <f>RES_hhdet_num!M55+RES_hhdet_in!N55-RES_hhdet_num!N55</f>
        <v>37090.54373724357</v>
      </c>
      <c r="O55" s="67">
        <f>RES_hhdet_num!N55+RES_hhdet_in!O55-RES_hhdet_num!O55</f>
        <v>44289.685313589289</v>
      </c>
      <c r="P55" s="67">
        <f>RES_hhdet_num!O55+RES_hhdet_in!P55-RES_hhdet_num!P55</f>
        <v>124220.99999999994</v>
      </c>
      <c r="Q55" s="67">
        <f>RES_hhdet_num!P55+RES_hhdet_in!Q55-RES_hhdet_num!Q55</f>
        <v>81639.072889941221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RES_hhdet_num!B59+RES_hhdet_in!C59-RES_hhdet_num!C59</f>
        <v>250803</v>
      </c>
      <c r="D59" s="67">
        <f>RES_hhdet_num!C59+RES_hhdet_in!D59-RES_hhdet_num!D59</f>
        <v>456534.56647989014</v>
      </c>
      <c r="E59" s="67">
        <f>RES_hhdet_num!D59+RES_hhdet_in!E59-RES_hhdet_num!E59</f>
        <v>410143.66834870353</v>
      </c>
      <c r="F59" s="67">
        <f>RES_hhdet_num!E59+RES_hhdet_in!F59-RES_hhdet_num!F59</f>
        <v>279577.33103970904</v>
      </c>
      <c r="G59" s="67">
        <f>RES_hhdet_num!F59+RES_hhdet_in!G59-RES_hhdet_num!G59</f>
        <v>555918.38306904305</v>
      </c>
      <c r="H59" s="67">
        <f>RES_hhdet_num!G59+RES_hhdet_in!H59-RES_hhdet_num!H59</f>
        <v>250803.00000000047</v>
      </c>
      <c r="I59" s="67">
        <f>RES_hhdet_num!H59+RES_hhdet_in!I59-RES_hhdet_num!I59</f>
        <v>1193661.9999999995</v>
      </c>
      <c r="J59" s="67">
        <f>RES_hhdet_num!I59+RES_hhdet_in!J59-RES_hhdet_num!J59</f>
        <v>250802.99999999953</v>
      </c>
      <c r="K59" s="67">
        <f>RES_hhdet_num!J59+RES_hhdet_in!K59-RES_hhdet_num!K59</f>
        <v>397151.75272346009</v>
      </c>
      <c r="L59" s="67">
        <f>RES_hhdet_num!K59+RES_hhdet_in!L59-RES_hhdet_num!L59</f>
        <v>259456.56647988944</v>
      </c>
      <c r="M59" s="67">
        <f>RES_hhdet_num!L59+RES_hhdet_in!M59-RES_hhdet_num!M59</f>
        <v>314114.66834870353</v>
      </c>
      <c r="N59" s="67">
        <f>RES_hhdet_num!M59+RES_hhdet_in!N59-RES_hhdet_num!N59</f>
        <v>505158.14048532164</v>
      </c>
      <c r="O59" s="67">
        <f>RES_hhdet_num!N59+RES_hhdet_in!O59-RES_hhdet_num!O59</f>
        <v>350531.38306904258</v>
      </c>
      <c r="P59" s="67">
        <f>RES_hhdet_num!O59+RES_hhdet_in!P59-RES_hhdet_num!P59</f>
        <v>452040.25671314588</v>
      </c>
      <c r="Q59" s="67">
        <f>RES_hhdet_num!P59+RES_hhdet_in!Q59-RES_hhdet_num!Q59</f>
        <v>328376.47374707111</v>
      </c>
    </row>
    <row r="60" spans="1:17" ht="12" customHeight="1" x14ac:dyDescent="0.25">
      <c r="A60" s="29" t="s">
        <v>140</v>
      </c>
      <c r="B60" s="83"/>
      <c r="C60" s="83">
        <f>RES_hhdet_num!B60+RES_hhdet_in!C60-RES_hhdet_num!C60</f>
        <v>979920.00000000186</v>
      </c>
      <c r="D60" s="83">
        <f>RES_hhdet_num!C60+RES_hhdet_in!D60-RES_hhdet_num!D60</f>
        <v>1238601.6914798897</v>
      </c>
      <c r="E60" s="83">
        <f>RES_hhdet_num!D60+RES_hhdet_in!E60-RES_hhdet_num!E60</f>
        <v>979920</v>
      </c>
      <c r="F60" s="83">
        <f>RES_hhdet_num!E60+RES_hhdet_in!F60-RES_hhdet_num!F60</f>
        <v>1612371.6560397092</v>
      </c>
      <c r="G60" s="83">
        <f>RES_hhdet_num!F60+RES_hhdet_in!G60-RES_hhdet_num!G60</f>
        <v>979920</v>
      </c>
      <c r="H60" s="83">
        <f>RES_hhdet_num!G60+RES_hhdet_in!H60-RES_hhdet_num!H60</f>
        <v>979920</v>
      </c>
      <c r="I60" s="83">
        <f>RES_hhdet_num!H60+RES_hhdet_in!I60-RES_hhdet_num!I60</f>
        <v>1250930.0047619399</v>
      </c>
      <c r="J60" s="83">
        <f>RES_hhdet_num!I60+RES_hhdet_in!J60-RES_hhdet_num!J60</f>
        <v>1308127.8898276333</v>
      </c>
      <c r="K60" s="83">
        <f>RES_hhdet_num!J60+RES_hhdet_in!K60-RES_hhdet_num!K60</f>
        <v>1956176.872276539</v>
      </c>
      <c r="L60" s="83">
        <f>RES_hhdet_num!K60+RES_hhdet_in!L60-RES_hhdet_num!L60</f>
        <v>1047878.0585201122</v>
      </c>
      <c r="M60" s="83">
        <f>RES_hhdet_num!L60+RES_hhdet_in!M60-RES_hhdet_num!M60</f>
        <v>1550105.9566513002</v>
      </c>
      <c r="N60" s="83">
        <f>RES_hhdet_num!M60+RES_hhdet_in!N60-RES_hhdet_num!N60</f>
        <v>1136093.6560397111</v>
      </c>
      <c r="O60" s="83">
        <f>RES_hhdet_num!N60+RES_hhdet_in!O60-RES_hhdet_num!O60</f>
        <v>1613032.2419309551</v>
      </c>
      <c r="P60" s="83">
        <f>RES_hhdet_num!O60+RES_hhdet_in!P60-RES_hhdet_num!P60</f>
        <v>1676291.5942146685</v>
      </c>
      <c r="Q60" s="83">
        <f>RES_hhdet_num!P60+RES_hhdet_in!Q60-RES_hhdet_num!Q60</f>
        <v>1229495.5681227744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RES_hhdet_num!B64+RES_hhdet_in!C64-RES_hhdet_num!C64</f>
        <v>946767.375</v>
      </c>
      <c r="D64" s="67">
        <f>RES_hhdet_num!C64+RES_hhdet_in!D64-RES_hhdet_num!D64</f>
        <v>946767.375</v>
      </c>
      <c r="E64" s="67">
        <f>RES_hhdet_num!D64+RES_hhdet_in!E64-RES_hhdet_num!E64</f>
        <v>946767.37500000186</v>
      </c>
      <c r="F64" s="67">
        <f>RES_hhdet_num!E64+RES_hhdet_in!F64-RES_hhdet_num!F64</f>
        <v>946767.375</v>
      </c>
      <c r="G64" s="67">
        <f>RES_hhdet_num!F64+RES_hhdet_in!G64-RES_hhdet_num!G64</f>
        <v>946767.375</v>
      </c>
      <c r="H64" s="67">
        <f>RES_hhdet_num!G64+RES_hhdet_in!H64-RES_hhdet_num!H64</f>
        <v>946767.375</v>
      </c>
      <c r="I64" s="67">
        <f>RES_hhdet_num!H64+RES_hhdet_in!I64-RES_hhdet_num!I64</f>
        <v>946767.37500000373</v>
      </c>
      <c r="J64" s="67">
        <f>RES_hhdet_num!I64+RES_hhdet_in!J64-RES_hhdet_num!J64</f>
        <v>946767.37499999627</v>
      </c>
      <c r="K64" s="67">
        <f>RES_hhdet_num!J64+RES_hhdet_in!K64-RES_hhdet_num!K64</f>
        <v>946767.375</v>
      </c>
      <c r="L64" s="67">
        <f>RES_hhdet_num!K64+RES_hhdet_in!L64-RES_hhdet_num!L64</f>
        <v>946767.375</v>
      </c>
      <c r="M64" s="67">
        <f>RES_hhdet_num!L64+RES_hhdet_in!M64-RES_hhdet_num!M64</f>
        <v>946767.375</v>
      </c>
      <c r="N64" s="67">
        <f>RES_hhdet_num!M64+RES_hhdet_in!N64-RES_hhdet_num!N64</f>
        <v>946767.37500000373</v>
      </c>
      <c r="O64" s="67">
        <f>RES_hhdet_num!N64+RES_hhdet_in!O64-RES_hhdet_num!O64</f>
        <v>946767.37499999627</v>
      </c>
      <c r="P64" s="67">
        <f>RES_hhdet_num!O64+RES_hhdet_in!P64-RES_hhdet_num!P64</f>
        <v>946767.37499999627</v>
      </c>
      <c r="Q64" s="67">
        <f>RES_hhdet_num!P64+RES_hhdet_in!Q64-RES_hhdet_num!Q64</f>
        <v>946767.37500000745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RES_hhdet_num!B67+RES_hhdet_in!C67-RES_hhdet_num!C67</f>
        <v>18601</v>
      </c>
      <c r="D67" s="67">
        <f>RES_hhdet_num!C67+RES_hhdet_in!D67-RES_hhdet_num!D67</f>
        <v>18455</v>
      </c>
      <c r="E67" s="67">
        <f>RES_hhdet_num!D67+RES_hhdet_in!E67-RES_hhdet_num!E67</f>
        <v>19419</v>
      </c>
      <c r="F67" s="67">
        <f>RES_hhdet_num!E67+RES_hhdet_in!F67-RES_hhdet_num!F67</f>
        <v>18897</v>
      </c>
      <c r="G67" s="67">
        <f>RES_hhdet_num!F67+RES_hhdet_in!G67-RES_hhdet_num!G67</f>
        <v>19845</v>
      </c>
      <c r="H67" s="67">
        <f>RES_hhdet_num!G67+RES_hhdet_in!H67-RES_hhdet_num!H67</f>
        <v>19601</v>
      </c>
      <c r="I67" s="67">
        <f>RES_hhdet_num!H67+RES_hhdet_in!I67-RES_hhdet_num!I67</f>
        <v>19066</v>
      </c>
      <c r="J67" s="67">
        <f>RES_hhdet_num!I67+RES_hhdet_in!J67-RES_hhdet_num!J67</f>
        <v>14048</v>
      </c>
      <c r="K67" s="67">
        <f>RES_hhdet_num!J67+RES_hhdet_in!K67-RES_hhdet_num!K67</f>
        <v>41074</v>
      </c>
      <c r="L67" s="67">
        <f>RES_hhdet_num!K67+RES_hhdet_in!L67-RES_hhdet_num!L67</f>
        <v>40697</v>
      </c>
      <c r="M67" s="67">
        <f>RES_hhdet_num!L67+RES_hhdet_in!M67-RES_hhdet_num!M67</f>
        <v>25804</v>
      </c>
      <c r="N67" s="67">
        <f>RES_hhdet_num!M67+RES_hhdet_in!N67-RES_hhdet_num!N67</f>
        <v>39224.000000000116</v>
      </c>
      <c r="O67" s="67">
        <f>RES_hhdet_num!N67+RES_hhdet_in!O67-RES_hhdet_num!O67</f>
        <v>60960.999999999884</v>
      </c>
      <c r="P67" s="67">
        <f>RES_hhdet_num!O67+RES_hhdet_in!P67-RES_hhdet_num!P67</f>
        <v>98516.999999999767</v>
      </c>
      <c r="Q67" s="67">
        <f>RES_hhdet_num!P67+RES_hhdet_in!Q67-RES_hhdet_num!Q67</f>
        <v>102030.00000000047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RES_hhdet_num!B69+RES_hhdet_in!C69-RES_hhdet_num!C69</f>
        <v>869983.57366601378</v>
      </c>
      <c r="D69" s="67">
        <f>RES_hhdet_num!C69+RES_hhdet_in!D69-RES_hhdet_num!D69</f>
        <v>709374.37880185992</v>
      </c>
      <c r="E69" s="67">
        <f>RES_hhdet_num!D69+RES_hhdet_in!E69-RES_hhdet_num!E69</f>
        <v>614695.5</v>
      </c>
      <c r="F69" s="67">
        <f>RES_hhdet_num!E69+RES_hhdet_in!F69-RES_hhdet_num!F69</f>
        <v>1088701.548010977</v>
      </c>
      <c r="G69" s="67">
        <f>RES_hhdet_num!F69+RES_hhdet_in!G69-RES_hhdet_num!G69</f>
        <v>865088.77888037078</v>
      </c>
      <c r="H69" s="67">
        <f>RES_hhdet_num!G69+RES_hhdet_in!H69-RES_hhdet_num!H69</f>
        <v>914732.39455345087</v>
      </c>
      <c r="I69" s="67">
        <f>RES_hhdet_num!H69+RES_hhdet_in!I69-RES_hhdet_num!I69</f>
        <v>614695.50000000186</v>
      </c>
      <c r="J69" s="67">
        <f>RES_hhdet_num!I69+RES_hhdet_in!J69-RES_hhdet_num!J69</f>
        <v>1706591.6846853178</v>
      </c>
      <c r="K69" s="67">
        <f>RES_hhdet_num!J69+RES_hhdet_in!K69-RES_hhdet_num!K69</f>
        <v>632254.86537759006</v>
      </c>
      <c r="L69" s="67">
        <f>RES_hhdet_num!K69+RES_hhdet_in!L69-RES_hhdet_num!L69</f>
        <v>675116.83042797819</v>
      </c>
      <c r="M69" s="67">
        <f>RES_hhdet_num!L69+RES_hhdet_in!M69-RES_hhdet_num!M69</f>
        <v>1024135.8226837981</v>
      </c>
      <c r="N69" s="67">
        <f>RES_hhdet_num!M69+RES_hhdet_in!N69-RES_hhdet_num!N69</f>
        <v>648612.49152007699</v>
      </c>
      <c r="O69" s="67">
        <f>RES_hhdet_num!N69+RES_hhdet_in!O69-RES_hhdet_num!O69</f>
        <v>825074.89554493874</v>
      </c>
      <c r="P69" s="67">
        <f>RES_hhdet_num!O69+RES_hhdet_in!P69-RES_hhdet_num!P69</f>
        <v>903004.6554711666</v>
      </c>
      <c r="Q69" s="67">
        <f>RES_hhdet_num!P69+RES_hhdet_in!Q69-RES_hhdet_num!Q69</f>
        <v>614695.50000000373</v>
      </c>
    </row>
    <row r="70" spans="1:17" ht="12" customHeight="1" x14ac:dyDescent="0.25">
      <c r="A70" s="23" t="s">
        <v>159</v>
      </c>
      <c r="B70" s="67"/>
      <c r="C70" s="67">
        <f>RES_hhdet_num!B70+RES_hhdet_in!C70-RES_hhdet_num!C70</f>
        <v>44366.843648139387</v>
      </c>
      <c r="D70" s="67">
        <f>RES_hhdet_num!C70+RES_hhdet_in!D70-RES_hhdet_num!D70</f>
        <v>85781.140428358689</v>
      </c>
      <c r="E70" s="67">
        <f>RES_hhdet_num!D70+RES_hhdet_in!E70-RES_hhdet_num!E70</f>
        <v>42554.25</v>
      </c>
      <c r="F70" s="67">
        <f>RES_hhdet_num!E70+RES_hhdet_in!F70-RES_hhdet_num!F70</f>
        <v>106858.2799709714</v>
      </c>
      <c r="G70" s="67">
        <f>RES_hhdet_num!F70+RES_hhdet_in!G70-RES_hhdet_num!G70</f>
        <v>42554.250000000466</v>
      </c>
      <c r="H70" s="67">
        <f>RES_hhdet_num!G70+RES_hhdet_in!H70-RES_hhdet_num!H70</f>
        <v>42554.249999999534</v>
      </c>
      <c r="I70" s="67">
        <f>RES_hhdet_num!H70+RES_hhdet_in!I70-RES_hhdet_num!I70</f>
        <v>42554.250000000466</v>
      </c>
      <c r="J70" s="67">
        <f>RES_hhdet_num!I70+RES_hhdet_in!J70-RES_hhdet_num!J70</f>
        <v>42554.250000000466</v>
      </c>
      <c r="K70" s="67">
        <f>RES_hhdet_num!J70+RES_hhdet_in!K70-RES_hhdet_num!K70</f>
        <v>42554.249999999069</v>
      </c>
      <c r="L70" s="67">
        <f>RES_hhdet_num!K70+RES_hhdet_in!L70-RES_hhdet_num!L70</f>
        <v>148232.98292956036</v>
      </c>
      <c r="M70" s="67">
        <f>RES_hhdet_num!L70+RES_hhdet_in!M70-RES_hhdet_num!M70</f>
        <v>42554.25</v>
      </c>
      <c r="N70" s="67">
        <f>RES_hhdet_num!M70+RES_hhdet_in!N70-RES_hhdet_num!N70</f>
        <v>369814.16285386495</v>
      </c>
      <c r="O70" s="67">
        <f>RES_hhdet_num!N70+RES_hhdet_in!O70-RES_hhdet_num!O70</f>
        <v>50033.200081119314</v>
      </c>
      <c r="P70" s="67">
        <f>RES_hhdet_num!O70+RES_hhdet_in!P70-RES_hhdet_num!P70</f>
        <v>267213.54367578682</v>
      </c>
      <c r="Q70" s="67">
        <f>RES_hhdet_num!P70+RES_hhdet_in!Q70-RES_hhdet_num!Q70</f>
        <v>111984.9430865841</v>
      </c>
    </row>
    <row r="71" spans="1:17" ht="12" hidden="1" customHeight="1" x14ac:dyDescent="0.25">
      <c r="A71" s="148" t="s">
        <v>109</v>
      </c>
      <c r="B71" s="67"/>
      <c r="C71" s="67">
        <f>RES_hhdet_num!B71+RES_hhdet_in!C71-RES_hhdet_num!C71</f>
        <v>0</v>
      </c>
      <c r="D71" s="67">
        <f>RES_hhdet_num!C71+RES_hhdet_in!D71-RES_hhdet_num!D71</f>
        <v>0</v>
      </c>
      <c r="E71" s="67">
        <f>RES_hhdet_num!D71+RES_hhdet_in!E71-RES_hhdet_num!E71</f>
        <v>0</v>
      </c>
      <c r="F71" s="67">
        <f>RES_hhdet_num!E71+RES_hhdet_in!F71-RES_hhdet_num!F71</f>
        <v>0</v>
      </c>
      <c r="G71" s="67">
        <f>RES_hhdet_num!F71+RES_hhdet_in!G71-RES_hhdet_num!G71</f>
        <v>0</v>
      </c>
      <c r="H71" s="67">
        <f>RES_hhdet_num!G71+RES_hhdet_in!H71-RES_hhdet_num!H71</f>
        <v>0</v>
      </c>
      <c r="I71" s="67">
        <f>RES_hhdet_num!H71+RES_hhdet_in!I71-RES_hhdet_num!I71</f>
        <v>0</v>
      </c>
      <c r="J71" s="67">
        <f>RES_hhdet_num!I71+RES_hhdet_in!J71-RES_hhdet_num!J71</f>
        <v>0</v>
      </c>
      <c r="K71" s="67">
        <f>RES_hhdet_num!J71+RES_hhdet_in!K71-RES_hhdet_num!K71</f>
        <v>0</v>
      </c>
      <c r="L71" s="67">
        <f>RES_hhdet_num!K71+RES_hhdet_in!L71-RES_hhdet_num!L71</f>
        <v>0</v>
      </c>
      <c r="M71" s="67">
        <f>RES_hhdet_num!L71+RES_hhdet_in!M71-RES_hhdet_num!M71</f>
        <v>0</v>
      </c>
      <c r="N71" s="67">
        <f>RES_hhdet_num!M71+RES_hhdet_in!N71-RES_hhdet_num!N71</f>
        <v>0</v>
      </c>
      <c r="O71" s="67">
        <f>RES_hhdet_num!N71+RES_hhdet_in!O71-RES_hhdet_num!O71</f>
        <v>0</v>
      </c>
      <c r="P71" s="67">
        <f>RES_hhdet_num!O71+RES_hhdet_in!P71-RES_hhdet_num!P71</f>
        <v>0</v>
      </c>
      <c r="Q71" s="67">
        <f>RES_hhdet_num!P71+RES_hhdet_in!Q71-RES_hhdet_num!Q71</f>
        <v>0</v>
      </c>
    </row>
    <row r="72" spans="1:17" ht="12" hidden="1" customHeight="1" x14ac:dyDescent="0.25">
      <c r="A72" s="148" t="s">
        <v>59</v>
      </c>
      <c r="B72" s="67"/>
      <c r="C72" s="67">
        <f>RES_hhdet_num!B72+RES_hhdet_in!C72-RES_hhdet_num!C72</f>
        <v>0</v>
      </c>
      <c r="D72" s="67">
        <f>RES_hhdet_num!C72+RES_hhdet_in!D72-RES_hhdet_num!D72</f>
        <v>0</v>
      </c>
      <c r="E72" s="67">
        <f>RES_hhdet_num!D72+RES_hhdet_in!E72-RES_hhdet_num!E72</f>
        <v>0</v>
      </c>
      <c r="F72" s="67">
        <f>RES_hhdet_num!E72+RES_hhdet_in!F72-RES_hhdet_num!F72</f>
        <v>0</v>
      </c>
      <c r="G72" s="67">
        <f>RES_hhdet_num!F72+RES_hhdet_in!G72-RES_hhdet_num!G72</f>
        <v>0</v>
      </c>
      <c r="H72" s="67">
        <f>RES_hhdet_num!G72+RES_hhdet_in!H72-RES_hhdet_num!H72</f>
        <v>0</v>
      </c>
      <c r="I72" s="67">
        <f>RES_hhdet_num!H72+RES_hhdet_in!I72-RES_hhdet_num!I72</f>
        <v>0</v>
      </c>
      <c r="J72" s="67">
        <f>RES_hhdet_num!I72+RES_hhdet_in!J72-RES_hhdet_num!J72</f>
        <v>0</v>
      </c>
      <c r="K72" s="67">
        <f>RES_hhdet_num!J72+RES_hhdet_in!K72-RES_hhdet_num!K72</f>
        <v>0</v>
      </c>
      <c r="L72" s="67">
        <f>RES_hhdet_num!K72+RES_hhdet_in!L72-RES_hhdet_num!L72</f>
        <v>0</v>
      </c>
      <c r="M72" s="67">
        <f>RES_hhdet_num!L72+RES_hhdet_in!M72-RES_hhdet_num!M72</f>
        <v>0</v>
      </c>
      <c r="N72" s="67">
        <f>RES_hhdet_num!M72+RES_hhdet_in!N72-RES_hhdet_num!N72</f>
        <v>0</v>
      </c>
      <c r="O72" s="67">
        <f>RES_hhdet_num!N72+RES_hhdet_in!O72-RES_hhdet_num!O72</f>
        <v>0</v>
      </c>
      <c r="P72" s="67">
        <f>RES_hhdet_num!O72+RES_hhdet_in!P72-RES_hhdet_num!P72</f>
        <v>0</v>
      </c>
      <c r="Q72" s="67">
        <f>RES_hhdet_num!P72+RES_hhdet_in!Q72-RES_hhdet_num!Q72</f>
        <v>0</v>
      </c>
    </row>
    <row r="73" spans="1:17" ht="12" customHeight="1" x14ac:dyDescent="0.25">
      <c r="A73" s="23" t="s">
        <v>142</v>
      </c>
      <c r="B73" s="67"/>
      <c r="C73" s="67">
        <f>RES_hhdet_num!B73+RES_hhdet_in!C73-RES_hhdet_num!C73</f>
        <v>98811</v>
      </c>
      <c r="D73" s="67">
        <f>RES_hhdet_num!C73+RES_hhdet_in!D73-RES_hhdet_num!D73</f>
        <v>132893.37307450781</v>
      </c>
      <c r="E73" s="67">
        <f>RES_hhdet_num!D73+RES_hhdet_in!E73-RES_hhdet_num!E73</f>
        <v>491993.31877055182</v>
      </c>
      <c r="F73" s="67">
        <f>RES_hhdet_num!E73+RES_hhdet_in!F73-RES_hhdet_num!F73</f>
        <v>98811</v>
      </c>
      <c r="G73" s="67">
        <f>RES_hhdet_num!F73+RES_hhdet_in!G73-RES_hhdet_num!G73</f>
        <v>106845.47726303712</v>
      </c>
      <c r="H73" s="67">
        <f>RES_hhdet_num!G73+RES_hhdet_in!H73-RES_hhdet_num!H73</f>
        <v>98811</v>
      </c>
      <c r="I73" s="67">
        <f>RES_hhdet_num!H73+RES_hhdet_in!I73-RES_hhdet_num!I73</f>
        <v>975450.09178076847</v>
      </c>
      <c r="J73" s="67">
        <f>RES_hhdet_num!I73+RES_hhdet_in!J73-RES_hhdet_num!J73</f>
        <v>0</v>
      </c>
      <c r="K73" s="67">
        <f>RES_hhdet_num!J73+RES_hhdet_in!K73-RES_hhdet_num!K73</f>
        <v>578645.91174341284</v>
      </c>
      <c r="L73" s="67">
        <f>RES_hhdet_num!K73+RES_hhdet_in!L73-RES_hhdet_num!L73</f>
        <v>296001.00000000012</v>
      </c>
      <c r="M73" s="67">
        <f>RES_hhdet_num!L73+RES_hhdet_in!M73-RES_hhdet_num!M73</f>
        <v>468332</v>
      </c>
      <c r="N73" s="67">
        <f>RES_hhdet_num!M73+RES_hhdet_in!N73-RES_hhdet_num!N73</f>
        <v>0</v>
      </c>
      <c r="O73" s="67">
        <f>RES_hhdet_num!N73+RES_hhdet_in!O73-RES_hhdet_num!O73</f>
        <v>184249.00000000114</v>
      </c>
      <c r="P73" s="67">
        <f>RES_hhdet_num!O73+RES_hhdet_in!P73-RES_hhdet_num!P73</f>
        <v>0</v>
      </c>
      <c r="Q73" s="67">
        <f>RES_hhdet_num!P73+RES_hhdet_in!Q73-RES_hhdet_num!Q73</f>
        <v>224554.25117156896</v>
      </c>
    </row>
    <row r="74" spans="1:17" ht="12" customHeight="1" x14ac:dyDescent="0.25">
      <c r="A74" s="23" t="s">
        <v>141</v>
      </c>
      <c r="B74" s="67"/>
      <c r="C74" s="67">
        <f>RES_hhdet_num!B74+RES_hhdet_in!C74-RES_hhdet_num!C74</f>
        <v>13247.908693984529</v>
      </c>
      <c r="D74" s="67">
        <f>RES_hhdet_num!C74+RES_hhdet_in!D74-RES_hhdet_num!D74</f>
        <v>18718.482695274695</v>
      </c>
      <c r="E74" s="67">
        <f>RES_hhdet_num!D74+RES_hhdet_in!E74-RES_hhdet_num!E74</f>
        <v>17664.721306672174</v>
      </c>
      <c r="F74" s="67">
        <f>RES_hhdet_num!E74+RES_hhdet_in!F74-RES_hhdet_num!F74</f>
        <v>34462.061673869583</v>
      </c>
      <c r="G74" s="67">
        <f>RES_hhdet_num!F74+RES_hhdet_in!G74-RES_hhdet_num!G74</f>
        <v>8914.550100957742</v>
      </c>
      <c r="H74" s="67">
        <f>RES_hhdet_num!G74+RES_hhdet_in!H74-RES_hhdet_num!H74</f>
        <v>3362.5908404652728</v>
      </c>
      <c r="I74" s="67">
        <f>RES_hhdet_num!H74+RES_hhdet_in!I74-RES_hhdet_num!I74</f>
        <v>203673.34062585293</v>
      </c>
      <c r="J74" s="67">
        <f>RES_hhdet_num!I74+RES_hhdet_in!J74-RES_hhdet_num!J74</f>
        <v>53125.448829437722</v>
      </c>
      <c r="K74" s="67">
        <f>RES_hhdet_num!J74+RES_hhdet_in!K74-RES_hhdet_num!K74</f>
        <v>107118</v>
      </c>
      <c r="L74" s="67">
        <f>RES_hhdet_num!K74+RES_hhdet_in!L74-RES_hhdet_num!L74</f>
        <v>103489</v>
      </c>
      <c r="M74" s="67">
        <f>RES_hhdet_num!L74+RES_hhdet_in!M74-RES_hhdet_num!M74</f>
        <v>170419</v>
      </c>
      <c r="N74" s="67">
        <f>RES_hhdet_num!M74+RES_hhdet_in!N74-RES_hhdet_num!N74</f>
        <v>12757.873991164088</v>
      </c>
      <c r="O74" s="67">
        <f>RES_hhdet_num!N74+RES_hhdet_in!O74-RES_hhdet_num!O74</f>
        <v>92679.999999999971</v>
      </c>
      <c r="P74" s="67">
        <f>RES_hhdet_num!O74+RES_hhdet_in!P74-RES_hhdet_num!P74</f>
        <v>5628.5331082949997</v>
      </c>
      <c r="Q74" s="67">
        <f>RES_hhdet_num!P74+RES_hhdet_in!Q74-RES_hhdet_num!Q74</f>
        <v>122369.85279263224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RES_hhdet_num!B78+RES_hhdet_in!C78-RES_hhdet_num!C78</f>
        <v>1269789.0000000019</v>
      </c>
      <c r="D78" s="67">
        <f>RES_hhdet_num!C78+RES_hhdet_in!D78-RES_hhdet_num!D78</f>
        <v>1269789</v>
      </c>
      <c r="E78" s="67">
        <f>RES_hhdet_num!D78+RES_hhdet_in!E78-RES_hhdet_num!E78</f>
        <v>1269789</v>
      </c>
      <c r="F78" s="67">
        <f>RES_hhdet_num!E78+RES_hhdet_in!F78-RES_hhdet_num!F78</f>
        <v>1269789</v>
      </c>
      <c r="G78" s="67">
        <f>RES_hhdet_num!F78+RES_hhdet_in!G78-RES_hhdet_num!G78</f>
        <v>1269789</v>
      </c>
      <c r="H78" s="67">
        <f>RES_hhdet_num!G78+RES_hhdet_in!H78-RES_hhdet_num!H78</f>
        <v>1269789</v>
      </c>
      <c r="I78" s="67">
        <f>RES_hhdet_num!H78+RES_hhdet_in!I78-RES_hhdet_num!I78</f>
        <v>1269788.9999999981</v>
      </c>
      <c r="J78" s="67">
        <f>RES_hhdet_num!I78+RES_hhdet_in!J78-RES_hhdet_num!J78</f>
        <v>1269789</v>
      </c>
      <c r="K78" s="67">
        <f>RES_hhdet_num!J78+RES_hhdet_in!K78-RES_hhdet_num!K78</f>
        <v>2231448.020239979</v>
      </c>
      <c r="L78" s="67">
        <f>RES_hhdet_num!K78+RES_hhdet_in!L78-RES_hhdet_num!L78</f>
        <v>2710994.0967441052</v>
      </c>
      <c r="M78" s="67">
        <f>RES_hhdet_num!L78+RES_hhdet_in!M78-RES_hhdet_num!M78</f>
        <v>2180300.3641527314</v>
      </c>
      <c r="N78" s="67">
        <f>RES_hhdet_num!M78+RES_hhdet_in!N78-RES_hhdet_num!N78</f>
        <v>2598071.7749445736</v>
      </c>
      <c r="O78" s="67">
        <f>RES_hhdet_num!N78+RES_hhdet_in!O78-RES_hhdet_num!O78</f>
        <v>2131241.5671315826</v>
      </c>
      <c r="P78" s="67">
        <f>RES_hhdet_num!O78+RES_hhdet_in!P78-RES_hhdet_num!P78</f>
        <v>2208977.6222188324</v>
      </c>
      <c r="Q78" s="67">
        <f>RES_hhdet_num!P78+RES_hhdet_in!Q78-RES_hhdet_num!Q78</f>
        <v>2654076.204690598</v>
      </c>
    </row>
    <row r="79" spans="1:17" ht="12" customHeight="1" x14ac:dyDescent="0.25">
      <c r="A79" s="29" t="s">
        <v>140</v>
      </c>
      <c r="B79" s="83"/>
      <c r="C79" s="83">
        <f>RES_hhdet_num!B79+RES_hhdet_in!C79-RES_hhdet_num!C79</f>
        <v>150361.5</v>
      </c>
      <c r="D79" s="83">
        <f>RES_hhdet_num!C79+RES_hhdet_in!D79-RES_hhdet_num!D79</f>
        <v>208226.27825589315</v>
      </c>
      <c r="E79" s="83">
        <f>RES_hhdet_num!D79+RES_hhdet_in!E79-RES_hhdet_num!E79</f>
        <v>313029.01084726746</v>
      </c>
      <c r="F79" s="83">
        <f>RES_hhdet_num!E79+RES_hhdet_in!F79-RES_hhdet_num!F79</f>
        <v>150361.50000000023</v>
      </c>
      <c r="G79" s="83">
        <f>RES_hhdet_num!F79+RES_hhdet_in!G79-RES_hhdet_num!G79</f>
        <v>150361.49999999977</v>
      </c>
      <c r="H79" s="83">
        <f>RES_hhdet_num!G79+RES_hhdet_in!H79-RES_hhdet_num!H79</f>
        <v>150361.5</v>
      </c>
      <c r="I79" s="83">
        <f>RES_hhdet_num!H79+RES_hhdet_in!I79-RES_hhdet_num!I79</f>
        <v>575627.17030941253</v>
      </c>
      <c r="J79" s="83">
        <f>RES_hhdet_num!I79+RES_hhdet_in!J79-RES_hhdet_num!J79</f>
        <v>150361.50000000047</v>
      </c>
      <c r="K79" s="83">
        <f>RES_hhdet_num!J79+RES_hhdet_in!K79-RES_hhdet_num!K79</f>
        <v>317880.85476001725</v>
      </c>
      <c r="L79" s="83">
        <f>RES_hhdet_num!K79+RES_hhdet_in!L79-RES_hhdet_num!L79</f>
        <v>474853.77825589362</v>
      </c>
      <c r="M79" s="83">
        <f>RES_hhdet_num!L79+RES_hhdet_in!M79-RES_hhdet_num!M79</f>
        <v>646115.00000000012</v>
      </c>
      <c r="N79" s="83">
        <f>RES_hhdet_num!M79+RES_hhdet_in!N79-RES_hhdet_num!N79</f>
        <v>98654.343613424106</v>
      </c>
      <c r="O79" s="83">
        <f>RES_hhdet_num!N79+RES_hhdet_in!O79-RES_hhdet_num!O79</f>
        <v>864600.00000000023</v>
      </c>
      <c r="P79" s="83">
        <f>RES_hhdet_num!O79+RES_hhdet_in!P79-RES_hhdet_num!P79</f>
        <v>163008.80913825089</v>
      </c>
      <c r="Q79" s="83">
        <f>RES_hhdet_num!P79+RES_hhdet_in!Q79-RES_hhdet_num!Q79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RES_hhdet_num!B83+RES_hhdet_in!C83-RES_hhdet_num!C83</f>
        <v>144707.8125</v>
      </c>
      <c r="D83" s="67">
        <f>RES_hhdet_num!C83+RES_hhdet_in!D83-RES_hhdet_num!D83</f>
        <v>144707.8125</v>
      </c>
      <c r="E83" s="67">
        <f>RES_hhdet_num!D83+RES_hhdet_in!E83-RES_hhdet_num!E83</f>
        <v>144707.8125</v>
      </c>
      <c r="F83" s="67">
        <f>RES_hhdet_num!E83+RES_hhdet_in!F83-RES_hhdet_num!F83</f>
        <v>144707.8125</v>
      </c>
      <c r="G83" s="67">
        <f>RES_hhdet_num!F83+RES_hhdet_in!G83-RES_hhdet_num!G83</f>
        <v>144707.8125</v>
      </c>
      <c r="H83" s="67">
        <f>RES_hhdet_num!G83+RES_hhdet_in!H83-RES_hhdet_num!H83</f>
        <v>144707.8125</v>
      </c>
      <c r="I83" s="67">
        <f>RES_hhdet_num!H83+RES_hhdet_in!I83-RES_hhdet_num!I83</f>
        <v>144707.8125</v>
      </c>
      <c r="J83" s="67">
        <f>RES_hhdet_num!I83+RES_hhdet_in!J83-RES_hhdet_num!J83</f>
        <v>144707.8125</v>
      </c>
      <c r="K83" s="67">
        <f>RES_hhdet_num!J83+RES_hhdet_in!K83-RES_hhdet_num!K83</f>
        <v>144707.81250000047</v>
      </c>
      <c r="L83" s="67">
        <f>RES_hhdet_num!K83+RES_hhdet_in!L83-RES_hhdet_num!L83</f>
        <v>144707.81249999953</v>
      </c>
      <c r="M83" s="67">
        <f>RES_hhdet_num!L83+RES_hhdet_in!M83-RES_hhdet_num!M83</f>
        <v>144707.8125</v>
      </c>
      <c r="N83" s="67">
        <f>RES_hhdet_num!M83+RES_hhdet_in!N83-RES_hhdet_num!N83</f>
        <v>144707.81250000093</v>
      </c>
      <c r="O83" s="67">
        <f>RES_hhdet_num!N83+RES_hhdet_in!O83-RES_hhdet_num!O83</f>
        <v>144707.81249999907</v>
      </c>
      <c r="P83" s="67">
        <f>RES_hhdet_num!O83+RES_hhdet_in!P83-RES_hhdet_num!P83</f>
        <v>144707.81249999907</v>
      </c>
      <c r="Q83" s="67">
        <f>RES_hhdet_num!P83+RES_hhdet_in!Q83-RES_hhdet_num!Q83</f>
        <v>144707.81250000186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RES_hhdet_num!B86+RES_hhdet_in!C86-RES_hhdet_num!C86</f>
        <v>2843</v>
      </c>
      <c r="D86" s="67">
        <f>RES_hhdet_num!C86+RES_hhdet_in!D86-RES_hhdet_num!D86</f>
        <v>2793</v>
      </c>
      <c r="E86" s="67">
        <f>RES_hhdet_num!D86+RES_hhdet_in!E86-RES_hhdet_num!E86</f>
        <v>2870</v>
      </c>
      <c r="F86" s="67">
        <f>RES_hhdet_num!E86+RES_hhdet_in!F86-RES_hhdet_num!F86</f>
        <v>3138</v>
      </c>
      <c r="G86" s="67">
        <f>RES_hhdet_num!F86+RES_hhdet_in!G86-RES_hhdet_num!G86</f>
        <v>3217</v>
      </c>
      <c r="H86" s="67">
        <f>RES_hhdet_num!G86+RES_hhdet_in!H86-RES_hhdet_num!H86</f>
        <v>3289</v>
      </c>
      <c r="I86" s="67">
        <f>RES_hhdet_num!H86+RES_hhdet_in!I86-RES_hhdet_num!I86</f>
        <v>3395</v>
      </c>
      <c r="J86" s="67">
        <f>RES_hhdet_num!I86+RES_hhdet_in!J86-RES_hhdet_num!J86</f>
        <v>1065</v>
      </c>
      <c r="K86" s="67">
        <f>RES_hhdet_num!J86+RES_hhdet_in!K86-RES_hhdet_num!K86</f>
        <v>6059</v>
      </c>
      <c r="L86" s="67">
        <f>RES_hhdet_num!K86+RES_hhdet_in!L86-RES_hhdet_num!L86</f>
        <v>5594</v>
      </c>
      <c r="M86" s="67">
        <f>RES_hhdet_num!L86+RES_hhdet_in!M86-RES_hhdet_num!M86</f>
        <v>7395</v>
      </c>
      <c r="N86" s="67">
        <f>RES_hhdet_num!M86+RES_hhdet_in!N86-RES_hhdet_num!N86</f>
        <v>5660.0000000000291</v>
      </c>
      <c r="O86" s="67">
        <f>RES_hhdet_num!N86+RES_hhdet_in!O86-RES_hhdet_num!O86</f>
        <v>11453.999999999971</v>
      </c>
      <c r="P86" s="67">
        <f>RES_hhdet_num!O86+RES_hhdet_in!P86-RES_hhdet_num!P86</f>
        <v>20200.999999999971</v>
      </c>
      <c r="Q86" s="67">
        <f>RES_hhdet_num!P86+RES_hhdet_in!Q86-RES_hhdet_num!Q86</f>
        <v>26903.000000000058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RES_hhdet_num!B88+RES_hhdet_in!C88-RES_hhdet_num!C88</f>
        <v>37210.499999999884</v>
      </c>
      <c r="D88" s="67">
        <f>RES_hhdet_num!C88+RES_hhdet_in!D88-RES_hhdet_num!D88</f>
        <v>37210.5</v>
      </c>
      <c r="E88" s="67">
        <f>RES_hhdet_num!D88+RES_hhdet_in!E88-RES_hhdet_num!E88</f>
        <v>37210.5</v>
      </c>
      <c r="F88" s="67">
        <f>RES_hhdet_num!E88+RES_hhdet_in!F88-RES_hhdet_num!F88</f>
        <v>37210.5</v>
      </c>
      <c r="G88" s="67">
        <f>RES_hhdet_num!F88+RES_hhdet_in!G88-RES_hhdet_num!G88</f>
        <v>37210.5</v>
      </c>
      <c r="H88" s="67">
        <f>RES_hhdet_num!G88+RES_hhdet_in!H88-RES_hhdet_num!H88</f>
        <v>37210.5</v>
      </c>
      <c r="I88" s="67">
        <f>RES_hhdet_num!H88+RES_hhdet_in!I88-RES_hhdet_num!I88</f>
        <v>37210.5</v>
      </c>
      <c r="J88" s="67">
        <f>RES_hhdet_num!I88+RES_hhdet_in!J88-RES_hhdet_num!J88</f>
        <v>106708.98929708404</v>
      </c>
      <c r="K88" s="67">
        <f>RES_hhdet_num!J88+RES_hhdet_in!K88-RES_hhdet_num!K88</f>
        <v>37210.500000000466</v>
      </c>
      <c r="L88" s="67">
        <f>RES_hhdet_num!K88+RES_hhdet_in!L88-RES_hhdet_num!L88</f>
        <v>37210.499999999767</v>
      </c>
      <c r="M88" s="67">
        <f>RES_hhdet_num!L88+RES_hhdet_in!M88-RES_hhdet_num!M88</f>
        <v>103481.73070906568</v>
      </c>
      <c r="N88" s="67">
        <f>RES_hhdet_num!M88+RES_hhdet_in!N88-RES_hhdet_num!N88</f>
        <v>77320.236913782544</v>
      </c>
      <c r="O88" s="67">
        <f>RES_hhdet_num!N88+RES_hhdet_in!O88-RES_hhdet_num!O88</f>
        <v>112662.3208052495</v>
      </c>
      <c r="P88" s="67">
        <f>RES_hhdet_num!O88+RES_hhdet_in!P88-RES_hhdet_num!P88</f>
        <v>79419.793989965925</v>
      </c>
      <c r="Q88" s="67">
        <f>RES_hhdet_num!P88+RES_hhdet_in!Q88-RES_hhdet_num!Q88</f>
        <v>131622.71064403583</v>
      </c>
    </row>
    <row r="89" spans="1:17" ht="12" customHeight="1" x14ac:dyDescent="0.25">
      <c r="A89" s="23" t="s">
        <v>155</v>
      </c>
      <c r="B89" s="67"/>
      <c r="C89" s="67">
        <f>RES_hhdet_num!B89+RES_hhdet_in!C89-RES_hhdet_num!C89</f>
        <v>3461.4205269032682</v>
      </c>
      <c r="D89" s="67">
        <f>RES_hhdet_num!C89+RES_hhdet_in!D89-RES_hhdet_num!D89</f>
        <v>6138.666281600963</v>
      </c>
      <c r="E89" s="67">
        <f>RES_hhdet_num!D89+RES_hhdet_in!E89-RES_hhdet_num!E89</f>
        <v>9968.4658521567471</v>
      </c>
      <c r="F89" s="67">
        <f>RES_hhdet_num!E89+RES_hhdet_in!F89-RES_hhdet_num!F89</f>
        <v>6102.0139102289104</v>
      </c>
      <c r="G89" s="67">
        <f>RES_hhdet_num!F89+RES_hhdet_in!G89-RES_hhdet_num!G89</f>
        <v>2831.4346911418252</v>
      </c>
      <c r="H89" s="67">
        <f>RES_hhdet_num!G89+RES_hhdet_in!H89-RES_hhdet_num!H89</f>
        <v>7511.0242085775826</v>
      </c>
      <c r="I89" s="67">
        <f>RES_hhdet_num!H89+RES_hhdet_in!I89-RES_hhdet_num!I89</f>
        <v>2576.25</v>
      </c>
      <c r="J89" s="67">
        <f>RES_hhdet_num!I89+RES_hhdet_in!J89-RES_hhdet_num!J89</f>
        <v>4719.9273338312632</v>
      </c>
      <c r="K89" s="67">
        <f>RES_hhdet_num!J89+RES_hhdet_in!K89-RES_hhdet_num!K89</f>
        <v>5846.0530455275439</v>
      </c>
      <c r="L89" s="67">
        <f>RES_hhdet_num!K89+RES_hhdet_in!L89-RES_hhdet_num!L89</f>
        <v>15584.486791001167</v>
      </c>
      <c r="M89" s="67">
        <f>RES_hhdet_num!L89+RES_hhdet_in!M89-RES_hhdet_num!M89</f>
        <v>2576.2499999998836</v>
      </c>
      <c r="N89" s="67">
        <f>RES_hhdet_num!M89+RES_hhdet_in!N89-RES_hhdet_num!N89</f>
        <v>9543.2711271046428</v>
      </c>
      <c r="O89" s="67">
        <f>RES_hhdet_num!N89+RES_hhdet_in!O89-RES_hhdet_num!O89</f>
        <v>2576.2499999997672</v>
      </c>
      <c r="P89" s="67">
        <f>RES_hhdet_num!O89+RES_hhdet_in!P89-RES_hhdet_num!P89</f>
        <v>9209.177279363852</v>
      </c>
      <c r="Q89" s="67">
        <f>RES_hhdet_num!P89+RES_hhdet_in!Q89-RES_hhdet_num!Q89</f>
        <v>5531.9896906695794</v>
      </c>
    </row>
    <row r="90" spans="1:17" ht="12" hidden="1" customHeight="1" x14ac:dyDescent="0.25">
      <c r="A90" s="148" t="s">
        <v>55</v>
      </c>
      <c r="B90" s="67"/>
      <c r="C90" s="67">
        <f>RES_hhdet_num!B90+RES_hhdet_in!C90-RES_hhdet_num!C90</f>
        <v>0</v>
      </c>
      <c r="D90" s="67">
        <f>RES_hhdet_num!C90+RES_hhdet_in!D90-RES_hhdet_num!D90</f>
        <v>0</v>
      </c>
      <c r="E90" s="67">
        <f>RES_hhdet_num!D90+RES_hhdet_in!E90-RES_hhdet_num!E90</f>
        <v>0</v>
      </c>
      <c r="F90" s="67">
        <f>RES_hhdet_num!E90+RES_hhdet_in!F90-RES_hhdet_num!F90</f>
        <v>0</v>
      </c>
      <c r="G90" s="67">
        <f>RES_hhdet_num!F90+RES_hhdet_in!G90-RES_hhdet_num!G90</f>
        <v>0</v>
      </c>
      <c r="H90" s="67">
        <f>RES_hhdet_num!G90+RES_hhdet_in!H90-RES_hhdet_num!H90</f>
        <v>0</v>
      </c>
      <c r="I90" s="67">
        <f>RES_hhdet_num!H90+RES_hhdet_in!I90-RES_hhdet_num!I90</f>
        <v>0</v>
      </c>
      <c r="J90" s="67">
        <f>RES_hhdet_num!I90+RES_hhdet_in!J90-RES_hhdet_num!J90</f>
        <v>0</v>
      </c>
      <c r="K90" s="67">
        <f>RES_hhdet_num!J90+RES_hhdet_in!K90-RES_hhdet_num!K90</f>
        <v>0</v>
      </c>
      <c r="L90" s="67">
        <f>RES_hhdet_num!K90+RES_hhdet_in!L90-RES_hhdet_num!L90</f>
        <v>0</v>
      </c>
      <c r="M90" s="67">
        <f>RES_hhdet_num!L90+RES_hhdet_in!M90-RES_hhdet_num!M90</f>
        <v>0</v>
      </c>
      <c r="N90" s="67">
        <f>RES_hhdet_num!M90+RES_hhdet_in!N90-RES_hhdet_num!N90</f>
        <v>0</v>
      </c>
      <c r="O90" s="67">
        <f>RES_hhdet_num!N90+RES_hhdet_in!O90-RES_hhdet_num!O90</f>
        <v>0</v>
      </c>
      <c r="P90" s="67">
        <f>RES_hhdet_num!O90+RES_hhdet_in!P90-RES_hhdet_num!P90</f>
        <v>0</v>
      </c>
      <c r="Q90" s="67">
        <f>RES_hhdet_num!P90+RES_hhdet_in!Q90-RES_hhdet_num!Q90</f>
        <v>0</v>
      </c>
    </row>
    <row r="91" spans="1:17" ht="12" hidden="1" customHeight="1" x14ac:dyDescent="0.25">
      <c r="A91" s="148" t="s">
        <v>59</v>
      </c>
      <c r="B91" s="67"/>
      <c r="C91" s="67">
        <f>RES_hhdet_num!B91+RES_hhdet_in!C91-RES_hhdet_num!C91</f>
        <v>0</v>
      </c>
      <c r="D91" s="67">
        <f>RES_hhdet_num!C91+RES_hhdet_in!D91-RES_hhdet_num!D91</f>
        <v>0</v>
      </c>
      <c r="E91" s="67">
        <f>RES_hhdet_num!D91+RES_hhdet_in!E91-RES_hhdet_num!E91</f>
        <v>0</v>
      </c>
      <c r="F91" s="67">
        <f>RES_hhdet_num!E91+RES_hhdet_in!F91-RES_hhdet_num!F91</f>
        <v>0</v>
      </c>
      <c r="G91" s="67">
        <f>RES_hhdet_num!F91+RES_hhdet_in!G91-RES_hhdet_num!G91</f>
        <v>0</v>
      </c>
      <c r="H91" s="67">
        <f>RES_hhdet_num!G91+RES_hhdet_in!H91-RES_hhdet_num!H91</f>
        <v>0</v>
      </c>
      <c r="I91" s="67">
        <f>RES_hhdet_num!H91+RES_hhdet_in!I91-RES_hhdet_num!I91</f>
        <v>0</v>
      </c>
      <c r="J91" s="67">
        <f>RES_hhdet_num!I91+RES_hhdet_in!J91-RES_hhdet_num!J91</f>
        <v>0</v>
      </c>
      <c r="K91" s="67">
        <f>RES_hhdet_num!J91+RES_hhdet_in!K91-RES_hhdet_num!K91</f>
        <v>0</v>
      </c>
      <c r="L91" s="67">
        <f>RES_hhdet_num!K91+RES_hhdet_in!L91-RES_hhdet_num!L91</f>
        <v>0</v>
      </c>
      <c r="M91" s="67">
        <f>RES_hhdet_num!L91+RES_hhdet_in!M91-RES_hhdet_num!M91</f>
        <v>0</v>
      </c>
      <c r="N91" s="67">
        <f>RES_hhdet_num!M91+RES_hhdet_in!N91-RES_hhdet_num!N91</f>
        <v>0</v>
      </c>
      <c r="O91" s="67">
        <f>RES_hhdet_num!N91+RES_hhdet_in!O91-RES_hhdet_num!O91</f>
        <v>0</v>
      </c>
      <c r="P91" s="67">
        <f>RES_hhdet_num!O91+RES_hhdet_in!P91-RES_hhdet_num!P91</f>
        <v>0</v>
      </c>
      <c r="Q91" s="67">
        <f>RES_hhdet_num!P91+RES_hhdet_in!Q91-RES_hhdet_num!Q91</f>
        <v>0</v>
      </c>
    </row>
    <row r="92" spans="1:17" ht="12" customHeight="1" x14ac:dyDescent="0.25">
      <c r="A92" s="23" t="s">
        <v>144</v>
      </c>
      <c r="B92" s="67"/>
      <c r="C92" s="67">
        <f>RES_hhdet_num!B92+RES_hhdet_in!C92-RES_hhdet_num!C92</f>
        <v>26430.75</v>
      </c>
      <c r="D92" s="67">
        <f>RES_hhdet_num!C92+RES_hhdet_in!D92-RES_hhdet_num!D92</f>
        <v>26430.75</v>
      </c>
      <c r="E92" s="67">
        <f>RES_hhdet_num!D92+RES_hhdet_in!E92-RES_hhdet_num!E92</f>
        <v>40431.552414910868</v>
      </c>
      <c r="F92" s="67">
        <f>RES_hhdet_num!E92+RES_hhdet_in!F92-RES_hhdet_num!F92</f>
        <v>26430.749999999971</v>
      </c>
      <c r="G92" s="67">
        <f>RES_hhdet_num!F92+RES_hhdet_in!G92-RES_hhdet_num!G92</f>
        <v>26430.749999999971</v>
      </c>
      <c r="H92" s="67">
        <f>RES_hhdet_num!G92+RES_hhdet_in!H92-RES_hhdet_num!H92</f>
        <v>34118.687340931763</v>
      </c>
      <c r="I92" s="67">
        <f>RES_hhdet_num!H92+RES_hhdet_in!I92-RES_hhdet_num!I92</f>
        <v>38059.021325597365</v>
      </c>
      <c r="J92" s="67">
        <f>RES_hhdet_num!I92+RES_hhdet_in!J92-RES_hhdet_num!J92</f>
        <v>26430.75</v>
      </c>
      <c r="K92" s="67">
        <f>RES_hhdet_num!J92+RES_hhdet_in!K92-RES_hhdet_num!K92</f>
        <v>37146.492426243087</v>
      </c>
      <c r="L92" s="67">
        <f>RES_hhdet_num!K92+RES_hhdet_in!L92-RES_hhdet_num!L92</f>
        <v>41106.277262377669</v>
      </c>
      <c r="M92" s="67">
        <f>RES_hhdet_num!L92+RES_hhdet_in!M92-RES_hhdet_num!M92</f>
        <v>54068.302414910868</v>
      </c>
      <c r="N92" s="67">
        <f>RES_hhdet_num!M92+RES_hhdet_in!N92-RES_hhdet_num!N92</f>
        <v>55885.93661255663</v>
      </c>
      <c r="O92" s="67">
        <f>RES_hhdet_num!N92+RES_hhdet_in!O92-RES_hhdet_num!O92</f>
        <v>40285.967870559718</v>
      </c>
      <c r="P92" s="67">
        <f>RES_hhdet_num!O92+RES_hhdet_in!P92-RES_hhdet_num!P92</f>
        <v>66216.999999999942</v>
      </c>
      <c r="Q92" s="67">
        <f>RES_hhdet_num!P92+RES_hhdet_in!Q92-RES_hhdet_num!Q92</f>
        <v>93659.000000000058</v>
      </c>
    </row>
    <row r="93" spans="1:17" ht="12" customHeight="1" x14ac:dyDescent="0.25">
      <c r="A93" s="23" t="s">
        <v>143</v>
      </c>
      <c r="B93" s="67"/>
      <c r="C93" s="67">
        <f>RES_hhdet_num!B93+RES_hhdet_in!C93-RES_hhdet_num!C93</f>
        <v>1829.9999999999964</v>
      </c>
      <c r="D93" s="67">
        <f>RES_hhdet_num!C93+RES_hhdet_in!D93-RES_hhdet_num!D93</f>
        <v>1830</v>
      </c>
      <c r="E93" s="67">
        <f>RES_hhdet_num!D93+RES_hhdet_in!E93-RES_hhdet_num!E93</f>
        <v>1830</v>
      </c>
      <c r="F93" s="67">
        <f>RES_hhdet_num!E93+RES_hhdet_in!F93-RES_hhdet_num!F93</f>
        <v>3049.8029357145206</v>
      </c>
      <c r="G93" s="67">
        <f>RES_hhdet_num!F93+RES_hhdet_in!G93-RES_hhdet_num!G93</f>
        <v>1830.0000000000073</v>
      </c>
      <c r="H93" s="67">
        <f>RES_hhdet_num!G93+RES_hhdet_in!H93-RES_hhdet_num!H93</f>
        <v>1830</v>
      </c>
      <c r="I93" s="67">
        <f>RES_hhdet_num!H93+RES_hhdet_in!I93-RES_hhdet_num!I93</f>
        <v>3853.7775156095013</v>
      </c>
      <c r="J93" s="67">
        <f>RES_hhdet_num!I93+RES_hhdet_in!J93-RES_hhdet_num!J93</f>
        <v>10760.238929195388</v>
      </c>
      <c r="K93" s="67">
        <f>RES_hhdet_num!J93+RES_hhdet_in!K93-RES_hhdet_num!K93</f>
        <v>2795.756605542294</v>
      </c>
      <c r="L93" s="67">
        <f>RES_hhdet_num!K93+RES_hhdet_in!L93-RES_hhdet_num!L93</f>
        <v>10617.237777715956</v>
      </c>
      <c r="M93" s="67">
        <f>RES_hhdet_num!L93+RES_hhdet_in!M93-RES_hhdet_num!M93</f>
        <v>6179.4730821072299</v>
      </c>
      <c r="N93" s="67">
        <f>RES_hhdet_num!M93+RES_hhdet_in!N93-RES_hhdet_num!N93</f>
        <v>27391.023885905073</v>
      </c>
      <c r="O93" s="67">
        <f>RES_hhdet_num!N93+RES_hhdet_in!O93-RES_hhdet_num!O93</f>
        <v>4851.5432431919908</v>
      </c>
      <c r="P93" s="67">
        <f>RES_hhdet_num!O93+RES_hhdet_in!P93-RES_hhdet_num!P93</f>
        <v>34736.999999999985</v>
      </c>
      <c r="Q93" s="67">
        <f>RES_hhdet_num!P93+RES_hhdet_in!Q93-RES_hhdet_num!Q93</f>
        <v>50618.000000000022</v>
      </c>
    </row>
    <row r="94" spans="1:17" ht="12" hidden="1" customHeight="1" x14ac:dyDescent="0.25">
      <c r="A94" s="148" t="s">
        <v>57</v>
      </c>
      <c r="B94" s="67"/>
      <c r="C94" s="67">
        <f>RES_hhdet_num!B94+RES_hhdet_in!C94-RES_hhdet_num!C94</f>
        <v>0</v>
      </c>
      <c r="D94" s="67">
        <f>RES_hhdet_num!C94+RES_hhdet_in!D94-RES_hhdet_num!D94</f>
        <v>0</v>
      </c>
      <c r="E94" s="67">
        <f>RES_hhdet_num!D94+RES_hhdet_in!E94-RES_hhdet_num!E94</f>
        <v>0</v>
      </c>
      <c r="F94" s="67">
        <f>RES_hhdet_num!E94+RES_hhdet_in!F94-RES_hhdet_num!F94</f>
        <v>0</v>
      </c>
      <c r="G94" s="67">
        <f>RES_hhdet_num!F94+RES_hhdet_in!G94-RES_hhdet_num!G94</f>
        <v>0</v>
      </c>
      <c r="H94" s="67">
        <f>RES_hhdet_num!G94+RES_hhdet_in!H94-RES_hhdet_num!H94</f>
        <v>0</v>
      </c>
      <c r="I94" s="67">
        <f>RES_hhdet_num!H94+RES_hhdet_in!I94-RES_hhdet_num!I94</f>
        <v>0</v>
      </c>
      <c r="J94" s="67">
        <f>RES_hhdet_num!I94+RES_hhdet_in!J94-RES_hhdet_num!J94</f>
        <v>0</v>
      </c>
      <c r="K94" s="67">
        <f>RES_hhdet_num!J94+RES_hhdet_in!K94-RES_hhdet_num!K94</f>
        <v>0</v>
      </c>
      <c r="L94" s="67">
        <f>RES_hhdet_num!K94+RES_hhdet_in!L94-RES_hhdet_num!L94</f>
        <v>0</v>
      </c>
      <c r="M94" s="67">
        <f>RES_hhdet_num!L94+RES_hhdet_in!M94-RES_hhdet_num!M94</f>
        <v>0</v>
      </c>
      <c r="N94" s="67">
        <f>RES_hhdet_num!M94+RES_hhdet_in!N94-RES_hhdet_num!N94</f>
        <v>0</v>
      </c>
      <c r="O94" s="67">
        <f>RES_hhdet_num!N94+RES_hhdet_in!O94-RES_hhdet_num!O94</f>
        <v>0</v>
      </c>
      <c r="P94" s="67">
        <f>RES_hhdet_num!O94+RES_hhdet_in!P94-RES_hhdet_num!P94</f>
        <v>0</v>
      </c>
      <c r="Q94" s="67">
        <f>RES_hhdet_num!P94+RES_hhdet_in!Q94-RES_hhdet_num!Q94</f>
        <v>0</v>
      </c>
    </row>
    <row r="95" spans="1:17" ht="12" hidden="1" customHeight="1" x14ac:dyDescent="0.25">
      <c r="A95" s="148" t="s">
        <v>59</v>
      </c>
      <c r="B95" s="67"/>
      <c r="C95" s="67">
        <f>RES_hhdet_num!B95+RES_hhdet_in!C95-RES_hhdet_num!C95</f>
        <v>0</v>
      </c>
      <c r="D95" s="67">
        <f>RES_hhdet_num!C95+RES_hhdet_in!D95-RES_hhdet_num!D95</f>
        <v>0</v>
      </c>
      <c r="E95" s="67">
        <f>RES_hhdet_num!D95+RES_hhdet_in!E95-RES_hhdet_num!E95</f>
        <v>0</v>
      </c>
      <c r="F95" s="67">
        <f>RES_hhdet_num!E95+RES_hhdet_in!F95-RES_hhdet_num!F95</f>
        <v>0</v>
      </c>
      <c r="G95" s="67">
        <f>RES_hhdet_num!F95+RES_hhdet_in!G95-RES_hhdet_num!G95</f>
        <v>0</v>
      </c>
      <c r="H95" s="67">
        <f>RES_hhdet_num!G95+RES_hhdet_in!H95-RES_hhdet_num!H95</f>
        <v>0</v>
      </c>
      <c r="I95" s="67">
        <f>RES_hhdet_num!H95+RES_hhdet_in!I95-RES_hhdet_num!I95</f>
        <v>0</v>
      </c>
      <c r="J95" s="67">
        <f>RES_hhdet_num!I95+RES_hhdet_in!J95-RES_hhdet_num!J95</f>
        <v>0</v>
      </c>
      <c r="K95" s="67">
        <f>RES_hhdet_num!J95+RES_hhdet_in!K95-RES_hhdet_num!K95</f>
        <v>0</v>
      </c>
      <c r="L95" s="67">
        <f>RES_hhdet_num!K95+RES_hhdet_in!L95-RES_hhdet_num!L95</f>
        <v>0</v>
      </c>
      <c r="M95" s="67">
        <f>RES_hhdet_num!L95+RES_hhdet_in!M95-RES_hhdet_num!M95</f>
        <v>0</v>
      </c>
      <c r="N95" s="67">
        <f>RES_hhdet_num!M95+RES_hhdet_in!N95-RES_hhdet_num!N95</f>
        <v>0</v>
      </c>
      <c r="O95" s="67">
        <f>RES_hhdet_num!N95+RES_hhdet_in!O95-RES_hhdet_num!O95</f>
        <v>0</v>
      </c>
      <c r="P95" s="67">
        <f>RES_hhdet_num!O95+RES_hhdet_in!P95-RES_hhdet_num!P95</f>
        <v>0</v>
      </c>
      <c r="Q95" s="67">
        <f>RES_hhdet_num!P95+RES_hhdet_in!Q95-RES_hhdet_num!Q95</f>
        <v>0</v>
      </c>
    </row>
    <row r="96" spans="1:17" ht="12" customHeight="1" x14ac:dyDescent="0.25">
      <c r="A96" s="23" t="s">
        <v>142</v>
      </c>
      <c r="B96" s="67"/>
      <c r="C96" s="67">
        <f>RES_hhdet_num!B96+RES_hhdet_in!C96-RES_hhdet_num!C96</f>
        <v>106719.46320004726</v>
      </c>
      <c r="D96" s="67">
        <f>RES_hhdet_num!C96+RES_hhdet_in!D96-RES_hhdet_num!D96</f>
        <v>135196.64319826348</v>
      </c>
      <c r="E96" s="67">
        <f>RES_hhdet_num!D96+RES_hhdet_in!E96-RES_hhdet_num!E96</f>
        <v>102155.25</v>
      </c>
      <c r="F96" s="67">
        <f>RES_hhdet_num!E96+RES_hhdet_in!F96-RES_hhdet_num!F96</f>
        <v>102155.25</v>
      </c>
      <c r="G96" s="67">
        <f>RES_hhdet_num!F96+RES_hhdet_in!G96-RES_hhdet_num!G96</f>
        <v>102155.24999999988</v>
      </c>
      <c r="H96" s="67">
        <f>RES_hhdet_num!G96+RES_hhdet_in!H96-RES_hhdet_num!H96</f>
        <v>102155.25</v>
      </c>
      <c r="I96" s="67">
        <f>RES_hhdet_num!H96+RES_hhdet_in!I96-RES_hhdet_num!I96</f>
        <v>140333.72665968887</v>
      </c>
      <c r="J96" s="67">
        <f>RES_hhdet_num!I96+RES_hhdet_in!J96-RES_hhdet_num!J96</f>
        <v>108497.85747179086</v>
      </c>
      <c r="K96" s="67">
        <f>RES_hhdet_num!J96+RES_hhdet_in!K96-RES_hhdet_num!K96</f>
        <v>162452.33404640725</v>
      </c>
      <c r="L96" s="67">
        <f>RES_hhdet_num!K96+RES_hhdet_in!L96-RES_hhdet_num!L96</f>
        <v>168062.89319826313</v>
      </c>
      <c r="M96" s="67">
        <f>RES_hhdet_num!L96+RES_hhdet_in!M96-RES_hhdet_num!M96</f>
        <v>199842.48433905351</v>
      </c>
      <c r="N96" s="67">
        <f>RES_hhdet_num!M96+RES_hhdet_in!N96-RES_hhdet_num!N96</f>
        <v>88209.329182466841</v>
      </c>
      <c r="O96" s="67">
        <f>RES_hhdet_num!N96+RES_hhdet_in!O96-RES_hhdet_num!O96</f>
        <v>102322.82894257002</v>
      </c>
      <c r="P96" s="67">
        <f>RES_hhdet_num!O96+RES_hhdet_in!P96-RES_hhdet_num!P96</f>
        <v>113816.09740072244</v>
      </c>
      <c r="Q96" s="67">
        <f>RES_hhdet_num!P96+RES_hhdet_in!Q96-RES_hhdet_num!Q96</f>
        <v>172414.80498491728</v>
      </c>
    </row>
    <row r="97" spans="1:17" ht="12" customHeight="1" x14ac:dyDescent="0.25">
      <c r="A97" s="23" t="s">
        <v>141</v>
      </c>
      <c r="B97" s="67"/>
      <c r="C97" s="67">
        <f>RES_hhdet_num!B97+RES_hhdet_in!C97-RES_hhdet_num!C97</f>
        <v>7071.75</v>
      </c>
      <c r="D97" s="67">
        <f>RES_hhdet_num!C97+RES_hhdet_in!D97-RES_hhdet_num!D97</f>
        <v>7071.75</v>
      </c>
      <c r="E97" s="67">
        <f>RES_hhdet_num!D97+RES_hhdet_in!E97-RES_hhdet_num!E97</f>
        <v>11653.422953639878</v>
      </c>
      <c r="F97" s="67">
        <f>RES_hhdet_num!E97+RES_hhdet_in!F97-RES_hhdet_num!F97</f>
        <v>11950.949929835566</v>
      </c>
      <c r="G97" s="67">
        <f>RES_hhdet_num!F97+RES_hhdet_in!G97-RES_hhdet_num!G97</f>
        <v>7071.7500000000291</v>
      </c>
      <c r="H97" s="67">
        <f>RES_hhdet_num!G97+RES_hhdet_in!H97-RES_hhdet_num!H97</f>
        <v>7071.7499999999709</v>
      </c>
      <c r="I97" s="67">
        <f>RES_hhdet_num!H97+RES_hhdet_in!I97-RES_hhdet_num!I97</f>
        <v>23086.389007021324</v>
      </c>
      <c r="J97" s="67">
        <f>RES_hhdet_num!I97+RES_hhdet_in!J97-RES_hhdet_num!J97</f>
        <v>15854.606330147537</v>
      </c>
      <c r="K97" s="67">
        <f>RES_hhdet_num!J97+RES_hhdet_in!K97-RES_hhdet_num!K97</f>
        <v>27216.359417970874</v>
      </c>
      <c r="L97" s="67">
        <f>RES_hhdet_num!K97+RES_hhdet_in!L97-RES_hhdet_num!L97</f>
        <v>39924.425597510417</v>
      </c>
      <c r="M97" s="67">
        <f>RES_hhdet_num!L97+RES_hhdet_in!M97-RES_hhdet_num!M97</f>
        <v>65565.976824746176</v>
      </c>
      <c r="N97" s="67">
        <f>RES_hhdet_num!M97+RES_hhdet_in!N97-RES_hhdet_num!N97</f>
        <v>14058.871645717125</v>
      </c>
      <c r="O97" s="67">
        <f>RES_hhdet_num!N97+RES_hhdet_in!O97-RES_hhdet_num!O97</f>
        <v>39353.920214379381</v>
      </c>
      <c r="P97" s="67">
        <f>RES_hhdet_num!O97+RES_hhdet_in!P97-RES_hhdet_num!P97</f>
        <v>53317.173335945117</v>
      </c>
      <c r="Q97" s="67">
        <f>RES_hhdet_num!P97+RES_hhdet_in!Q97-RES_hhdet_num!Q97</f>
        <v>72959.878253709176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RES_hhdet_num!B101+RES_hhdet_in!C101-RES_hhdet_num!C101</f>
        <v>0</v>
      </c>
      <c r="D101" s="67">
        <f>RES_hhdet_num!C101+RES_hhdet_in!D101-RES_hhdet_num!D101</f>
        <v>0</v>
      </c>
      <c r="E101" s="67">
        <f>RES_hhdet_num!D101+RES_hhdet_in!E101-RES_hhdet_num!E101</f>
        <v>0</v>
      </c>
      <c r="F101" s="67">
        <f>RES_hhdet_num!E101+RES_hhdet_in!F101-RES_hhdet_num!F101</f>
        <v>0</v>
      </c>
      <c r="G101" s="67">
        <f>RES_hhdet_num!F101+RES_hhdet_in!G101-RES_hhdet_num!G101</f>
        <v>0</v>
      </c>
      <c r="H101" s="67">
        <f>RES_hhdet_num!G101+RES_hhdet_in!H101-RES_hhdet_num!H101</f>
        <v>0</v>
      </c>
      <c r="I101" s="67">
        <f>RES_hhdet_num!H101+RES_hhdet_in!I101-RES_hhdet_num!I101</f>
        <v>0</v>
      </c>
      <c r="J101" s="67">
        <f>RES_hhdet_num!I101+RES_hhdet_in!J101-RES_hhdet_num!J101</f>
        <v>0</v>
      </c>
      <c r="K101" s="67">
        <f>RES_hhdet_num!J101+RES_hhdet_in!K101-RES_hhdet_num!K101</f>
        <v>0</v>
      </c>
      <c r="L101" s="67">
        <f>RES_hhdet_num!K101+RES_hhdet_in!L101-RES_hhdet_num!L101</f>
        <v>0</v>
      </c>
      <c r="M101" s="67">
        <f>RES_hhdet_num!L101+RES_hhdet_in!M101-RES_hhdet_num!M101</f>
        <v>0</v>
      </c>
      <c r="N101" s="67">
        <f>RES_hhdet_num!M101+RES_hhdet_in!N101-RES_hhdet_num!N101</f>
        <v>0</v>
      </c>
      <c r="O101" s="67">
        <f>RES_hhdet_num!N101+RES_hhdet_in!O101-RES_hhdet_num!O101</f>
        <v>0</v>
      </c>
      <c r="P101" s="67">
        <f>RES_hhdet_num!O101+RES_hhdet_in!P101-RES_hhdet_num!P101</f>
        <v>0</v>
      </c>
      <c r="Q101" s="67">
        <f>RES_hhdet_num!P101+RES_hhdet_in!Q101-RES_hhdet_num!Q101</f>
        <v>0</v>
      </c>
    </row>
    <row r="102" spans="1:17" ht="12" customHeight="1" x14ac:dyDescent="0.25">
      <c r="A102" s="23" t="s">
        <v>57</v>
      </c>
      <c r="B102" s="67"/>
      <c r="C102" s="67">
        <f>RES_hhdet_num!B102+RES_hhdet_in!C102-RES_hhdet_num!C102</f>
        <v>44234.249999999942</v>
      </c>
      <c r="D102" s="67">
        <f>RES_hhdet_num!C102+RES_hhdet_in!D102-RES_hhdet_num!D102</f>
        <v>65650.439736346074</v>
      </c>
      <c r="E102" s="67">
        <f>RES_hhdet_num!D102+RES_hhdet_in!E102-RES_hhdet_num!E102</f>
        <v>68830.689736346016</v>
      </c>
      <c r="F102" s="67">
        <f>RES_hhdet_num!E102+RES_hhdet_in!F102-RES_hhdet_num!F102</f>
        <v>95566.712527599651</v>
      </c>
      <c r="G102" s="67">
        <f>RES_hhdet_num!F102+RES_hhdet_in!G102-RES_hhdet_num!G102</f>
        <v>132571.28468566923</v>
      </c>
      <c r="H102" s="67">
        <f>RES_hhdet_num!G102+RES_hhdet_in!H102-RES_hhdet_num!H102</f>
        <v>92376.074403214385</v>
      </c>
      <c r="I102" s="67">
        <f>RES_hhdet_num!H102+RES_hhdet_in!I102-RES_hhdet_num!I102</f>
        <v>294225.77454733767</v>
      </c>
      <c r="J102" s="67">
        <f>RES_hhdet_num!I102+RES_hhdet_in!J102-RES_hhdet_num!J102</f>
        <v>125303.02454733755</v>
      </c>
      <c r="K102" s="67">
        <f>RES_hhdet_num!J102+RES_hhdet_in!K102-RES_hhdet_num!K102</f>
        <v>157593.20211811666</v>
      </c>
      <c r="L102" s="67">
        <f>RES_hhdet_num!K102+RES_hhdet_in!L102-RES_hhdet_num!L102</f>
        <v>191179.39011606551</v>
      </c>
      <c r="M102" s="67">
        <f>RES_hhdet_num!L102+RES_hhdet_in!M102-RES_hhdet_num!M102</f>
        <v>325403.39714468364</v>
      </c>
      <c r="N102" s="67">
        <f>RES_hhdet_num!M102+RES_hhdet_in!N102-RES_hhdet_num!N102</f>
        <v>326697.80194739008</v>
      </c>
      <c r="O102" s="67">
        <f>RES_hhdet_num!N102+RES_hhdet_in!O102-RES_hhdet_num!O102</f>
        <v>306807.68997750315</v>
      </c>
      <c r="P102" s="67">
        <f>RES_hhdet_num!O102+RES_hhdet_in!P102-RES_hhdet_num!P102</f>
        <v>631422.37500000035</v>
      </c>
      <c r="Q102" s="67">
        <f>RES_hhdet_num!P102+RES_hhdet_in!Q102-RES_hhdet_num!Q102</f>
        <v>679908.18750000058</v>
      </c>
    </row>
    <row r="103" spans="1:17" ht="12" customHeight="1" x14ac:dyDescent="0.25">
      <c r="A103" s="29" t="s">
        <v>140</v>
      </c>
      <c r="B103" s="83"/>
      <c r="C103" s="83">
        <f>RES_hhdet_num!B103+RES_hhdet_in!C103-RES_hhdet_num!C103</f>
        <v>172827.75</v>
      </c>
      <c r="D103" s="83">
        <f>RES_hhdet_num!C103+RES_hhdet_in!D103-RES_hhdet_num!D103</f>
        <v>172827.75</v>
      </c>
      <c r="E103" s="83">
        <f>RES_hhdet_num!D103+RES_hhdet_in!E103-RES_hhdet_num!E103</f>
        <v>172827.74999999953</v>
      </c>
      <c r="F103" s="83">
        <f>RES_hhdet_num!E103+RES_hhdet_in!F103-RES_hhdet_num!F103</f>
        <v>327398.24034193065</v>
      </c>
      <c r="G103" s="83">
        <f>RES_hhdet_num!F103+RES_hhdet_in!G103-RES_hhdet_num!G103</f>
        <v>172827.75000000047</v>
      </c>
      <c r="H103" s="83">
        <f>RES_hhdet_num!G103+RES_hhdet_in!H103-RES_hhdet_num!H103</f>
        <v>172827.75</v>
      </c>
      <c r="I103" s="83">
        <f>RES_hhdet_num!H103+RES_hhdet_in!I103-RES_hhdet_num!I103</f>
        <v>172827.75000000047</v>
      </c>
      <c r="J103" s="83">
        <f>RES_hhdet_num!I103+RES_hhdet_in!J103-RES_hhdet_num!J103</f>
        <v>303115.63492922112</v>
      </c>
      <c r="K103" s="83">
        <f>RES_hhdet_num!J103+RES_hhdet_in!K103-RES_hhdet_num!K103</f>
        <v>303073.21905741468</v>
      </c>
      <c r="L103" s="83">
        <f>RES_hhdet_num!K103+RES_hhdet_in!L103-RES_hhdet_num!L103</f>
        <v>379226.46620623907</v>
      </c>
      <c r="M103" s="83">
        <f>RES_hhdet_num!L103+RES_hhdet_in!M103-RES_hhdet_num!M103</f>
        <v>587530.53970874613</v>
      </c>
      <c r="N103" s="83">
        <f>RES_hhdet_num!M103+RES_hhdet_in!N103-RES_hhdet_num!N103</f>
        <v>325578.99034193205</v>
      </c>
      <c r="O103" s="83">
        <f>RES_hhdet_num!N103+RES_hhdet_in!O103-RES_hhdet_num!O103</f>
        <v>412921.71275995765</v>
      </c>
      <c r="P103" s="83">
        <f>RES_hhdet_num!O103+RES_hhdet_in!P103-RES_hhdet_num!P103</f>
        <v>281086.93958718469</v>
      </c>
      <c r="Q103" s="83">
        <f>RES_hhdet_num!P103+RES_hhdet_in!Q103-RES_hhdet_num!Q103</f>
        <v>662944.0857373043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RES_hhdet_num!B107+RES_hhdet_in!C107-RES_hhdet_num!C107</f>
        <v>0</v>
      </c>
      <c r="D107" s="67">
        <f>RES_hhdet_num!C107+RES_hhdet_in!D107-RES_hhdet_num!D107</f>
        <v>0</v>
      </c>
      <c r="E107" s="67">
        <f>RES_hhdet_num!D107+RES_hhdet_in!E107-RES_hhdet_num!E107</f>
        <v>0</v>
      </c>
      <c r="F107" s="67">
        <f>RES_hhdet_num!E107+RES_hhdet_in!F107-RES_hhdet_num!F107</f>
        <v>0</v>
      </c>
      <c r="G107" s="67">
        <f>RES_hhdet_num!F107+RES_hhdet_in!G107-RES_hhdet_num!G107</f>
        <v>0</v>
      </c>
      <c r="H107" s="67">
        <f>RES_hhdet_num!G107+RES_hhdet_in!H107-RES_hhdet_num!H107</f>
        <v>0</v>
      </c>
      <c r="I107" s="67">
        <f>RES_hhdet_num!H107+RES_hhdet_in!I107-RES_hhdet_num!I107</f>
        <v>0</v>
      </c>
      <c r="J107" s="67">
        <f>RES_hhdet_num!I107+RES_hhdet_in!J107-RES_hhdet_num!J107</f>
        <v>0</v>
      </c>
      <c r="K107" s="67">
        <f>RES_hhdet_num!J107+RES_hhdet_in!K107-RES_hhdet_num!K107</f>
        <v>0</v>
      </c>
      <c r="L107" s="67">
        <f>RES_hhdet_num!K107+RES_hhdet_in!L107-RES_hhdet_num!L107</f>
        <v>0</v>
      </c>
      <c r="M107" s="67">
        <f>RES_hhdet_num!L107+RES_hhdet_in!M107-RES_hhdet_num!M107</f>
        <v>0</v>
      </c>
      <c r="N107" s="67">
        <f>RES_hhdet_num!M107+RES_hhdet_in!N107-RES_hhdet_num!N107</f>
        <v>0</v>
      </c>
      <c r="O107" s="67">
        <f>RES_hhdet_num!N107+RES_hhdet_in!O107-RES_hhdet_num!O107</f>
        <v>0</v>
      </c>
      <c r="P107" s="67">
        <f>RES_hhdet_num!O107+RES_hhdet_in!P107-RES_hhdet_num!P107</f>
        <v>0</v>
      </c>
      <c r="Q107" s="67">
        <f>RES_hhdet_num!P107+RES_hhdet_in!Q107-RES_hhdet_num!Q107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RES_hhdet_num!B110+RES_hhdet_in!C110-RES_hhdet_num!C110</f>
        <v>0</v>
      </c>
      <c r="D110" s="67">
        <f>RES_hhdet_num!C110+RES_hhdet_in!D110-RES_hhdet_num!D110</f>
        <v>0</v>
      </c>
      <c r="E110" s="67">
        <f>RES_hhdet_num!D110+RES_hhdet_in!E110-RES_hhdet_num!E110</f>
        <v>0</v>
      </c>
      <c r="F110" s="67">
        <f>RES_hhdet_num!E110+RES_hhdet_in!F110-RES_hhdet_num!F110</f>
        <v>2</v>
      </c>
      <c r="G110" s="67">
        <f>RES_hhdet_num!F110+RES_hhdet_in!G110-RES_hhdet_num!G110</f>
        <v>5</v>
      </c>
      <c r="H110" s="67">
        <f>RES_hhdet_num!G110+RES_hhdet_in!H110-RES_hhdet_num!H110</f>
        <v>5</v>
      </c>
      <c r="I110" s="67">
        <f>RES_hhdet_num!H110+RES_hhdet_in!I110-RES_hhdet_num!I110</f>
        <v>5</v>
      </c>
      <c r="J110" s="67">
        <f>RES_hhdet_num!I110+RES_hhdet_in!J110-RES_hhdet_num!J110</f>
        <v>0</v>
      </c>
      <c r="K110" s="67">
        <f>RES_hhdet_num!J110+RES_hhdet_in!K110-RES_hhdet_num!K110</f>
        <v>0</v>
      </c>
      <c r="L110" s="67">
        <f>RES_hhdet_num!K110+RES_hhdet_in!L110-RES_hhdet_num!L110</f>
        <v>1</v>
      </c>
      <c r="M110" s="67">
        <f>RES_hhdet_num!L110+RES_hhdet_in!M110-RES_hhdet_num!M110</f>
        <v>19</v>
      </c>
      <c r="N110" s="67">
        <f>RES_hhdet_num!M110+RES_hhdet_in!N110-RES_hhdet_num!N110</f>
        <v>33.000000000000227</v>
      </c>
      <c r="O110" s="67">
        <f>RES_hhdet_num!N110+RES_hhdet_in!O110-RES_hhdet_num!O110</f>
        <v>21.999999999999773</v>
      </c>
      <c r="P110" s="67">
        <f>RES_hhdet_num!O110+RES_hhdet_in!P110-RES_hhdet_num!P110</f>
        <v>35</v>
      </c>
      <c r="Q110" s="67">
        <f>RES_hhdet_num!P110+RES_hhdet_in!Q110-RES_hhdet_num!Q110</f>
        <v>54.000000000000227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RES_hhdet_num!B112+RES_hhdet_in!C112-RES_hhdet_num!C112</f>
        <v>0</v>
      </c>
      <c r="D112" s="67">
        <f>RES_hhdet_num!C112+RES_hhdet_in!D112-RES_hhdet_num!D112</f>
        <v>0</v>
      </c>
      <c r="E112" s="67">
        <f>RES_hhdet_num!D112+RES_hhdet_in!E112-RES_hhdet_num!E112</f>
        <v>0</v>
      </c>
      <c r="F112" s="67">
        <f>RES_hhdet_num!E112+RES_hhdet_in!F112-RES_hhdet_num!F112</f>
        <v>0</v>
      </c>
      <c r="G112" s="67">
        <f>RES_hhdet_num!F112+RES_hhdet_in!G112-RES_hhdet_num!G112</f>
        <v>0</v>
      </c>
      <c r="H112" s="67">
        <f>RES_hhdet_num!G112+RES_hhdet_in!H112-RES_hhdet_num!H112</f>
        <v>0</v>
      </c>
      <c r="I112" s="67">
        <f>RES_hhdet_num!H112+RES_hhdet_in!I112-RES_hhdet_num!I112</f>
        <v>0</v>
      </c>
      <c r="J112" s="67">
        <f>RES_hhdet_num!I112+RES_hhdet_in!J112-RES_hhdet_num!J112</f>
        <v>0</v>
      </c>
      <c r="K112" s="67">
        <f>RES_hhdet_num!J112+RES_hhdet_in!K112-RES_hhdet_num!K112</f>
        <v>0</v>
      </c>
      <c r="L112" s="67">
        <f>RES_hhdet_num!K112+RES_hhdet_in!L112-RES_hhdet_num!L112</f>
        <v>0</v>
      </c>
      <c r="M112" s="67">
        <f>RES_hhdet_num!L112+RES_hhdet_in!M112-RES_hhdet_num!M112</f>
        <v>0</v>
      </c>
      <c r="N112" s="67">
        <f>RES_hhdet_num!M112+RES_hhdet_in!N112-RES_hhdet_num!N112</f>
        <v>0</v>
      </c>
      <c r="O112" s="67">
        <f>RES_hhdet_num!N112+RES_hhdet_in!O112-RES_hhdet_num!O112</f>
        <v>0</v>
      </c>
      <c r="P112" s="67">
        <f>RES_hhdet_num!O112+RES_hhdet_in!P112-RES_hhdet_num!P112</f>
        <v>0</v>
      </c>
      <c r="Q112" s="67">
        <f>RES_hhdet_num!P112+RES_hhdet_in!Q112-RES_hhdet_num!Q112</f>
        <v>0</v>
      </c>
    </row>
    <row r="113" spans="1:17" ht="12" customHeight="1" x14ac:dyDescent="0.25">
      <c r="A113" s="23" t="s">
        <v>151</v>
      </c>
      <c r="B113" s="67"/>
      <c r="C113" s="67">
        <f>RES_hhdet_num!B113+RES_hhdet_in!C113-RES_hhdet_num!C113</f>
        <v>0</v>
      </c>
      <c r="D113" s="67">
        <f>RES_hhdet_num!C113+RES_hhdet_in!D113-RES_hhdet_num!D113</f>
        <v>0</v>
      </c>
      <c r="E113" s="67">
        <f>RES_hhdet_num!D113+RES_hhdet_in!E113-RES_hhdet_num!E113</f>
        <v>0</v>
      </c>
      <c r="F113" s="67">
        <f>RES_hhdet_num!E113+RES_hhdet_in!F113-RES_hhdet_num!F113</f>
        <v>0</v>
      </c>
      <c r="G113" s="67">
        <f>RES_hhdet_num!F113+RES_hhdet_in!G113-RES_hhdet_num!G113</f>
        <v>0</v>
      </c>
      <c r="H113" s="67">
        <f>RES_hhdet_num!G113+RES_hhdet_in!H113-RES_hhdet_num!H113</f>
        <v>0</v>
      </c>
      <c r="I113" s="67">
        <f>RES_hhdet_num!H113+RES_hhdet_in!I113-RES_hhdet_num!I113</f>
        <v>0</v>
      </c>
      <c r="J113" s="67">
        <f>RES_hhdet_num!I113+RES_hhdet_in!J113-RES_hhdet_num!J113</f>
        <v>0</v>
      </c>
      <c r="K113" s="67">
        <f>RES_hhdet_num!J113+RES_hhdet_in!K113-RES_hhdet_num!K113</f>
        <v>0</v>
      </c>
      <c r="L113" s="67">
        <f>RES_hhdet_num!K113+RES_hhdet_in!L113-RES_hhdet_num!L113</f>
        <v>0</v>
      </c>
      <c r="M113" s="67">
        <f>RES_hhdet_num!L113+RES_hhdet_in!M113-RES_hhdet_num!M113</f>
        <v>0</v>
      </c>
      <c r="N113" s="67">
        <f>RES_hhdet_num!M113+RES_hhdet_in!N113-RES_hhdet_num!N113</f>
        <v>0</v>
      </c>
      <c r="O113" s="67">
        <f>RES_hhdet_num!N113+RES_hhdet_in!O113-RES_hhdet_num!O113</f>
        <v>0</v>
      </c>
      <c r="P113" s="67">
        <f>RES_hhdet_num!O113+RES_hhdet_in!P113-RES_hhdet_num!P113</f>
        <v>0</v>
      </c>
      <c r="Q113" s="67">
        <f>RES_hhdet_num!P113+RES_hhdet_in!Q113-RES_hhdet_num!Q113</f>
        <v>0</v>
      </c>
    </row>
    <row r="114" spans="1:17" ht="12" hidden="1" customHeight="1" x14ac:dyDescent="0.25">
      <c r="A114" s="148" t="s">
        <v>79</v>
      </c>
      <c r="B114" s="67"/>
      <c r="C114" s="67">
        <f>RES_hhdet_num!B114+RES_hhdet_in!C114-RES_hhdet_num!C114</f>
        <v>0</v>
      </c>
      <c r="D114" s="67">
        <f>RES_hhdet_num!C114+RES_hhdet_in!D114-RES_hhdet_num!D114</f>
        <v>0</v>
      </c>
      <c r="E114" s="67">
        <f>RES_hhdet_num!D114+RES_hhdet_in!E114-RES_hhdet_num!E114</f>
        <v>0</v>
      </c>
      <c r="F114" s="67">
        <f>RES_hhdet_num!E114+RES_hhdet_in!F114-RES_hhdet_num!F114</f>
        <v>0</v>
      </c>
      <c r="G114" s="67">
        <f>RES_hhdet_num!F114+RES_hhdet_in!G114-RES_hhdet_num!G114</f>
        <v>0</v>
      </c>
      <c r="H114" s="67">
        <f>RES_hhdet_num!G114+RES_hhdet_in!H114-RES_hhdet_num!H114</f>
        <v>0</v>
      </c>
      <c r="I114" s="67">
        <f>RES_hhdet_num!H114+RES_hhdet_in!I114-RES_hhdet_num!I114</f>
        <v>0</v>
      </c>
      <c r="J114" s="67">
        <f>RES_hhdet_num!I114+RES_hhdet_in!J114-RES_hhdet_num!J114</f>
        <v>0</v>
      </c>
      <c r="K114" s="67">
        <f>RES_hhdet_num!J114+RES_hhdet_in!K114-RES_hhdet_num!K114</f>
        <v>0</v>
      </c>
      <c r="L114" s="67">
        <f>RES_hhdet_num!K114+RES_hhdet_in!L114-RES_hhdet_num!L114</f>
        <v>0</v>
      </c>
      <c r="M114" s="67">
        <f>RES_hhdet_num!L114+RES_hhdet_in!M114-RES_hhdet_num!M114</f>
        <v>0</v>
      </c>
      <c r="N114" s="67">
        <f>RES_hhdet_num!M114+RES_hhdet_in!N114-RES_hhdet_num!N114</f>
        <v>0</v>
      </c>
      <c r="O114" s="67">
        <f>RES_hhdet_num!N114+RES_hhdet_in!O114-RES_hhdet_num!O114</f>
        <v>0</v>
      </c>
      <c r="P114" s="67">
        <f>RES_hhdet_num!O114+RES_hhdet_in!P114-RES_hhdet_num!P114</f>
        <v>0</v>
      </c>
      <c r="Q114" s="67">
        <f>RES_hhdet_num!P114+RES_hhdet_in!Q114-RES_hhdet_num!Q114</f>
        <v>0</v>
      </c>
    </row>
    <row r="115" spans="1:17" ht="12" hidden="1" customHeight="1" x14ac:dyDescent="0.25">
      <c r="A115" s="148" t="s">
        <v>59</v>
      </c>
      <c r="B115" s="67"/>
      <c r="C115" s="67">
        <f>RES_hhdet_num!B115+RES_hhdet_in!C115-RES_hhdet_num!C115</f>
        <v>0</v>
      </c>
      <c r="D115" s="67">
        <f>RES_hhdet_num!C115+RES_hhdet_in!D115-RES_hhdet_num!D115</f>
        <v>0</v>
      </c>
      <c r="E115" s="67">
        <f>RES_hhdet_num!D115+RES_hhdet_in!E115-RES_hhdet_num!E115</f>
        <v>0</v>
      </c>
      <c r="F115" s="67">
        <f>RES_hhdet_num!E115+RES_hhdet_in!F115-RES_hhdet_num!F115</f>
        <v>0</v>
      </c>
      <c r="G115" s="67">
        <f>RES_hhdet_num!F115+RES_hhdet_in!G115-RES_hhdet_num!G115</f>
        <v>0</v>
      </c>
      <c r="H115" s="67">
        <f>RES_hhdet_num!G115+RES_hhdet_in!H115-RES_hhdet_num!H115</f>
        <v>0</v>
      </c>
      <c r="I115" s="67">
        <f>RES_hhdet_num!H115+RES_hhdet_in!I115-RES_hhdet_num!I115</f>
        <v>0</v>
      </c>
      <c r="J115" s="67">
        <f>RES_hhdet_num!I115+RES_hhdet_in!J115-RES_hhdet_num!J115</f>
        <v>0</v>
      </c>
      <c r="K115" s="67">
        <f>RES_hhdet_num!J115+RES_hhdet_in!K115-RES_hhdet_num!K115</f>
        <v>0</v>
      </c>
      <c r="L115" s="67">
        <f>RES_hhdet_num!K115+RES_hhdet_in!L115-RES_hhdet_num!L115</f>
        <v>0</v>
      </c>
      <c r="M115" s="67">
        <f>RES_hhdet_num!L115+RES_hhdet_in!M115-RES_hhdet_num!M115</f>
        <v>0</v>
      </c>
      <c r="N115" s="67">
        <f>RES_hhdet_num!M115+RES_hhdet_in!N115-RES_hhdet_num!N115</f>
        <v>0</v>
      </c>
      <c r="O115" s="67">
        <f>RES_hhdet_num!N115+RES_hhdet_in!O115-RES_hhdet_num!O115</f>
        <v>0</v>
      </c>
      <c r="P115" s="67">
        <f>RES_hhdet_num!O115+RES_hhdet_in!P115-RES_hhdet_num!P115</f>
        <v>0</v>
      </c>
      <c r="Q115" s="67">
        <f>RES_hhdet_num!P115+RES_hhdet_in!Q115-RES_hhdet_num!Q115</f>
        <v>0</v>
      </c>
    </row>
    <row r="116" spans="1:17" ht="12" customHeight="1" x14ac:dyDescent="0.25">
      <c r="A116" s="23" t="s">
        <v>142</v>
      </c>
      <c r="B116" s="67"/>
      <c r="C116" s="67">
        <f>RES_hhdet_num!B116+RES_hhdet_in!C116-RES_hhdet_num!C116</f>
        <v>0</v>
      </c>
      <c r="D116" s="67">
        <f>RES_hhdet_num!C116+RES_hhdet_in!D116-RES_hhdet_num!D116</f>
        <v>0</v>
      </c>
      <c r="E116" s="67">
        <f>RES_hhdet_num!D116+RES_hhdet_in!E116-RES_hhdet_num!E116</f>
        <v>0</v>
      </c>
      <c r="F116" s="67">
        <f>RES_hhdet_num!E116+RES_hhdet_in!F116-RES_hhdet_num!F116</f>
        <v>0</v>
      </c>
      <c r="G116" s="67">
        <f>RES_hhdet_num!F116+RES_hhdet_in!G116-RES_hhdet_num!G116</f>
        <v>1.5389814031359492</v>
      </c>
      <c r="H116" s="67">
        <f>RES_hhdet_num!G116+RES_hhdet_in!H116-RES_hhdet_num!H116</f>
        <v>0</v>
      </c>
      <c r="I116" s="67">
        <f>RES_hhdet_num!H116+RES_hhdet_in!I116-RES_hhdet_num!I116</f>
        <v>0</v>
      </c>
      <c r="J116" s="67">
        <f>RES_hhdet_num!I116+RES_hhdet_in!J116-RES_hhdet_num!J116</f>
        <v>0</v>
      </c>
      <c r="K116" s="67">
        <f>RES_hhdet_num!J116+RES_hhdet_in!K116-RES_hhdet_num!K116</f>
        <v>0</v>
      </c>
      <c r="L116" s="67">
        <f>RES_hhdet_num!K116+RES_hhdet_in!L116-RES_hhdet_num!L116</f>
        <v>0</v>
      </c>
      <c r="M116" s="67">
        <f>RES_hhdet_num!L116+RES_hhdet_in!M116-RES_hhdet_num!M116</f>
        <v>1341.4610185968631</v>
      </c>
      <c r="N116" s="67">
        <f>RES_hhdet_num!M116+RES_hhdet_in!N116-RES_hhdet_num!N116</f>
        <v>1999.0000000000036</v>
      </c>
      <c r="O116" s="67">
        <f>RES_hhdet_num!N116+RES_hhdet_in!O116-RES_hhdet_num!O116</f>
        <v>536.09853937959997</v>
      </c>
      <c r="P116" s="67">
        <f>RES_hhdet_num!O116+RES_hhdet_in!P116-RES_hhdet_num!P116</f>
        <v>120.85174763904797</v>
      </c>
      <c r="Q116" s="67">
        <f>RES_hhdet_num!P116+RES_hhdet_in!Q116-RES_hhdet_num!Q116</f>
        <v>541.60927095781881</v>
      </c>
    </row>
    <row r="117" spans="1:17" ht="12" customHeight="1" x14ac:dyDescent="0.25">
      <c r="A117" s="23" t="s">
        <v>141</v>
      </c>
      <c r="B117" s="67"/>
      <c r="C117" s="67">
        <f>RES_hhdet_num!B117+RES_hhdet_in!C117-RES_hhdet_num!C117</f>
        <v>0</v>
      </c>
      <c r="D117" s="67">
        <f>RES_hhdet_num!C117+RES_hhdet_in!D117-RES_hhdet_num!D117</f>
        <v>0</v>
      </c>
      <c r="E117" s="67">
        <f>RES_hhdet_num!D117+RES_hhdet_in!E117-RES_hhdet_num!E117</f>
        <v>0</v>
      </c>
      <c r="F117" s="67">
        <f>RES_hhdet_num!E117+RES_hhdet_in!F117-RES_hhdet_num!F117</f>
        <v>79.017370015558754</v>
      </c>
      <c r="G117" s="67">
        <f>RES_hhdet_num!F117+RES_hhdet_in!G117-RES_hhdet_num!G117</f>
        <v>0</v>
      </c>
      <c r="H117" s="67">
        <f>RES_hhdet_num!G117+RES_hhdet_in!H117-RES_hhdet_num!H117</f>
        <v>1.1482523609455484</v>
      </c>
      <c r="I117" s="67">
        <f>RES_hhdet_num!H117+RES_hhdet_in!I117-RES_hhdet_num!I117</f>
        <v>10.923919432382718</v>
      </c>
      <c r="J117" s="67">
        <f>RES_hhdet_num!I117+RES_hhdet_in!J117-RES_hhdet_num!J117</f>
        <v>37.642336910133963</v>
      </c>
      <c r="K117" s="67">
        <f>RES_hhdet_num!J117+RES_hhdet_in!K117-RES_hhdet_num!K117</f>
        <v>32.172736439525579</v>
      </c>
      <c r="L117" s="67">
        <f>RES_hhdet_num!K117+RES_hhdet_in!L117-RES_hhdet_num!L117</f>
        <v>225.28052539045439</v>
      </c>
      <c r="M117" s="67">
        <f>RES_hhdet_num!L117+RES_hhdet_in!M117-RES_hhdet_num!M117</f>
        <v>0</v>
      </c>
      <c r="N117" s="67">
        <f>RES_hhdet_num!M117+RES_hhdet_in!N117-RES_hhdet_num!N117</f>
        <v>201.37121086969455</v>
      </c>
      <c r="O117" s="67">
        <f>RES_hhdet_num!N117+RES_hhdet_in!O117-RES_hhdet_num!O117</f>
        <v>145.46101859686314</v>
      </c>
      <c r="P117" s="67">
        <f>RES_hhdet_num!O117+RES_hhdet_in!P117-RES_hhdet_num!P117</f>
        <v>492.38885593025952</v>
      </c>
      <c r="Q117" s="67">
        <f>RES_hhdet_num!P117+RES_hhdet_in!Q117-RES_hhdet_num!Q117</f>
        <v>282.92391943238908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RES_hhdet_num!B121+RES_hhdet_in!C121-RES_hhdet_num!C121</f>
        <v>0</v>
      </c>
      <c r="D121" s="67">
        <f>RES_hhdet_num!C121+RES_hhdet_in!D121-RES_hhdet_num!D121</f>
        <v>0</v>
      </c>
      <c r="E121" s="67">
        <f>RES_hhdet_num!D121+RES_hhdet_in!E121-RES_hhdet_num!E121</f>
        <v>0</v>
      </c>
      <c r="F121" s="67">
        <f>RES_hhdet_num!E121+RES_hhdet_in!F121-RES_hhdet_num!F121</f>
        <v>0</v>
      </c>
      <c r="G121" s="67">
        <f>RES_hhdet_num!F121+RES_hhdet_in!G121-RES_hhdet_num!G121</f>
        <v>70</v>
      </c>
      <c r="H121" s="67">
        <f>RES_hhdet_num!G121+RES_hhdet_in!H121-RES_hhdet_num!H121</f>
        <v>0</v>
      </c>
      <c r="I121" s="67">
        <f>RES_hhdet_num!H121+RES_hhdet_in!I121-RES_hhdet_num!I121</f>
        <v>303.00000000000011</v>
      </c>
      <c r="J121" s="67">
        <f>RES_hhdet_num!I121+RES_hhdet_in!J121-RES_hhdet_num!J121</f>
        <v>0</v>
      </c>
      <c r="K121" s="67">
        <f>RES_hhdet_num!J121+RES_hhdet_in!K121-RES_hhdet_num!K121</f>
        <v>115.33249690752928</v>
      </c>
      <c r="L121" s="67">
        <f>RES_hhdet_num!K121+RES_hhdet_in!L121-RES_hhdet_num!L121</f>
        <v>0</v>
      </c>
      <c r="M121" s="67">
        <f>RES_hhdet_num!L121+RES_hhdet_in!M121-RES_hhdet_num!M121</f>
        <v>28.916656376581159</v>
      </c>
      <c r="N121" s="67">
        <f>RES_hhdet_num!M121+RES_hhdet_in!N121-RES_hhdet_num!N121</f>
        <v>585.53006004548661</v>
      </c>
      <c r="O121" s="67">
        <f>RES_hhdet_num!N121+RES_hhdet_in!O121-RES_hhdet_num!O121</f>
        <v>0</v>
      </c>
      <c r="P121" s="67">
        <f>RES_hhdet_num!O121+RES_hhdet_in!P121-RES_hhdet_num!P121</f>
        <v>765.73252256924206</v>
      </c>
      <c r="Q121" s="67">
        <f>RES_hhdet_num!P121+RES_hhdet_in!Q121-RES_hhdet_num!Q121</f>
        <v>99.000000000001819</v>
      </c>
    </row>
    <row r="122" spans="1:17" ht="12" customHeight="1" x14ac:dyDescent="0.25">
      <c r="A122" s="29" t="s">
        <v>140</v>
      </c>
      <c r="B122" s="83"/>
      <c r="C122" s="83">
        <f>RES_hhdet_num!B122+RES_hhdet_in!C122-RES_hhdet_num!C122</f>
        <v>0</v>
      </c>
      <c r="D122" s="83">
        <f>RES_hhdet_num!C122+RES_hhdet_in!D122-RES_hhdet_num!D122</f>
        <v>0</v>
      </c>
      <c r="E122" s="83">
        <f>RES_hhdet_num!D122+RES_hhdet_in!E122-RES_hhdet_num!E122</f>
        <v>0</v>
      </c>
      <c r="F122" s="83">
        <f>RES_hhdet_num!E122+RES_hhdet_in!F122-RES_hhdet_num!F122</f>
        <v>0</v>
      </c>
      <c r="G122" s="83">
        <f>RES_hhdet_num!F122+RES_hhdet_in!G122-RES_hhdet_num!G122</f>
        <v>0</v>
      </c>
      <c r="H122" s="83">
        <f>RES_hhdet_num!G122+RES_hhdet_in!H122-RES_hhdet_num!H122</f>
        <v>39.530060045485698</v>
      </c>
      <c r="I122" s="83">
        <f>RES_hhdet_num!H122+RES_hhdet_in!I122-RES_hhdet_num!I122</f>
        <v>0</v>
      </c>
      <c r="J122" s="83">
        <f>RES_hhdet_num!I122+RES_hhdet_in!J122-RES_hhdet_num!J122</f>
        <v>158.54250814867373</v>
      </c>
      <c r="K122" s="83">
        <f>RES_hhdet_num!J122+RES_hhdet_in!K122-RES_hhdet_num!K122</f>
        <v>0</v>
      </c>
      <c r="L122" s="83">
        <f>RES_hhdet_num!K122+RES_hhdet_in!L122-RES_hhdet_num!L122</f>
        <v>43.808254686628061</v>
      </c>
      <c r="M122" s="83">
        <f>RES_hhdet_num!L122+RES_hhdet_in!M122-RES_hhdet_num!M122</f>
        <v>1056.1191771192171</v>
      </c>
      <c r="N122" s="83">
        <f>RES_hhdet_num!M122+RES_hhdet_in!N122-RES_hhdet_num!N122</f>
        <v>1632.0000000000036</v>
      </c>
      <c r="O122" s="83">
        <f>RES_hhdet_num!N122+RES_hhdet_in!O122-RES_hhdet_num!O122</f>
        <v>1271.8203563946081</v>
      </c>
      <c r="P122" s="83">
        <f>RES_hhdet_num!O122+RES_hhdet_in!P122-RES_hhdet_num!P122</f>
        <v>199.53006004547933</v>
      </c>
      <c r="Q122" s="83">
        <f>RES_hhdet_num!P122+RES_hhdet_in!Q122-RES_hhdet_num!Q122</f>
        <v>908.13053095713258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RES_hhdet_num!B126+RES_hhdet_in!C126-RES_hhdet_num!C126</f>
        <v>334076.8125</v>
      </c>
      <c r="D126" s="67">
        <f>RES_hhdet_num!C126+RES_hhdet_in!D126-RES_hhdet_num!D126</f>
        <v>334076.8125</v>
      </c>
      <c r="E126" s="67">
        <f>RES_hhdet_num!D126+RES_hhdet_in!E126-RES_hhdet_num!E126</f>
        <v>334076.81250000093</v>
      </c>
      <c r="F126" s="67">
        <f>RES_hhdet_num!E126+RES_hhdet_in!F126-RES_hhdet_num!F126</f>
        <v>334076.8125</v>
      </c>
      <c r="G126" s="67">
        <f>RES_hhdet_num!F126+RES_hhdet_in!G126-RES_hhdet_num!G126</f>
        <v>334076.81249999907</v>
      </c>
      <c r="H126" s="67">
        <f>RES_hhdet_num!G126+RES_hhdet_in!H126-RES_hhdet_num!H126</f>
        <v>334076.8125</v>
      </c>
      <c r="I126" s="67">
        <f>RES_hhdet_num!H126+RES_hhdet_in!I126-RES_hhdet_num!I126</f>
        <v>334076.8125</v>
      </c>
      <c r="J126" s="67">
        <f>RES_hhdet_num!I126+RES_hhdet_in!J126-RES_hhdet_num!J126</f>
        <v>334076.8125</v>
      </c>
      <c r="K126" s="67">
        <f>RES_hhdet_num!J126+RES_hhdet_in!K126-RES_hhdet_num!K126</f>
        <v>334076.8125</v>
      </c>
      <c r="L126" s="67">
        <f>RES_hhdet_num!K126+RES_hhdet_in!L126-RES_hhdet_num!L126</f>
        <v>334076.8125</v>
      </c>
      <c r="M126" s="67">
        <f>RES_hhdet_num!L126+RES_hhdet_in!M126-RES_hhdet_num!M126</f>
        <v>334076.8125</v>
      </c>
      <c r="N126" s="67">
        <f>RES_hhdet_num!M126+RES_hhdet_in!N126-RES_hhdet_num!N126</f>
        <v>627089.00000000093</v>
      </c>
      <c r="O126" s="67">
        <f>RES_hhdet_num!N126+RES_hhdet_in!O126-RES_hhdet_num!O126</f>
        <v>334076.81249999907</v>
      </c>
      <c r="P126" s="67">
        <f>RES_hhdet_num!O126+RES_hhdet_in!P126-RES_hhdet_num!P126</f>
        <v>334076.81249999907</v>
      </c>
      <c r="Q126" s="67">
        <f>RES_hhdet_num!P126+RES_hhdet_in!Q126-RES_hhdet_num!Q126</f>
        <v>334076.81250000093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RES_hhdet_num!B129+RES_hhdet_in!C129-RES_hhdet_num!C129</f>
        <v>6564</v>
      </c>
      <c r="D129" s="67">
        <f>RES_hhdet_num!C129+RES_hhdet_in!D129-RES_hhdet_num!D129</f>
        <v>6077</v>
      </c>
      <c r="E129" s="67">
        <f>RES_hhdet_num!D129+RES_hhdet_in!E129-RES_hhdet_num!E129</f>
        <v>6060</v>
      </c>
      <c r="F129" s="67">
        <f>RES_hhdet_num!E129+RES_hhdet_in!F129-RES_hhdet_num!F129</f>
        <v>5736</v>
      </c>
      <c r="G129" s="67">
        <f>RES_hhdet_num!F129+RES_hhdet_in!G129-RES_hhdet_num!G129</f>
        <v>5774</v>
      </c>
      <c r="H129" s="67">
        <f>RES_hhdet_num!G129+RES_hhdet_in!H129-RES_hhdet_num!H129</f>
        <v>5683</v>
      </c>
      <c r="I129" s="67">
        <f>RES_hhdet_num!H129+RES_hhdet_in!I129-RES_hhdet_num!I129</f>
        <v>5449</v>
      </c>
      <c r="J129" s="67">
        <f>RES_hhdet_num!I129+RES_hhdet_in!J129-RES_hhdet_num!J129</f>
        <v>10856</v>
      </c>
      <c r="K129" s="67">
        <f>RES_hhdet_num!J129+RES_hhdet_in!K129-RES_hhdet_num!K129</f>
        <v>10425</v>
      </c>
      <c r="L129" s="67">
        <f>RES_hhdet_num!K129+RES_hhdet_in!L129-RES_hhdet_num!L129</f>
        <v>10001</v>
      </c>
      <c r="M129" s="67">
        <f>RES_hhdet_num!L129+RES_hhdet_in!M129-RES_hhdet_num!M129</f>
        <v>6382</v>
      </c>
      <c r="N129" s="67">
        <f>RES_hhdet_num!M129+RES_hhdet_in!N129-RES_hhdet_num!N129</f>
        <v>31900.000000000029</v>
      </c>
      <c r="O129" s="67">
        <f>RES_hhdet_num!N129+RES_hhdet_in!O129-RES_hhdet_num!O129</f>
        <v>17342.999999999971</v>
      </c>
      <c r="P129" s="67">
        <f>RES_hhdet_num!O129+RES_hhdet_in!P129-RES_hhdet_num!P129</f>
        <v>27126.999999999971</v>
      </c>
      <c r="Q129" s="67">
        <f>RES_hhdet_num!P129+RES_hhdet_in!Q129-RES_hhdet_num!Q129</f>
        <v>24838.000000000087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RES_hhdet_num!B131+RES_hhdet_in!C131-RES_hhdet_num!C131</f>
        <v>249154.81801324431</v>
      </c>
      <c r="D131" s="67">
        <f>RES_hhdet_num!C131+RES_hhdet_in!D131-RES_hhdet_num!D131</f>
        <v>255095.36167898122</v>
      </c>
      <c r="E131" s="67">
        <f>RES_hhdet_num!D131+RES_hhdet_in!E131-RES_hhdet_num!E131</f>
        <v>251694.82680692058</v>
      </c>
      <c r="F131" s="67">
        <f>RES_hhdet_num!E131+RES_hhdet_in!F131-RES_hhdet_num!F131</f>
        <v>207624.91435069917</v>
      </c>
      <c r="G131" s="67">
        <f>RES_hhdet_num!F131+RES_hhdet_in!G131-RES_hhdet_num!G131</f>
        <v>256517.76372175338</v>
      </c>
      <c r="H131" s="67">
        <f>RES_hhdet_num!G131+RES_hhdet_in!H131-RES_hhdet_num!H131</f>
        <v>251156.49953194149</v>
      </c>
      <c r="I131" s="67">
        <f>RES_hhdet_num!H131+RES_hhdet_in!I131-RES_hhdet_num!I131</f>
        <v>300143.29495083215</v>
      </c>
      <c r="J131" s="67">
        <f>RES_hhdet_num!I131+RES_hhdet_in!J131-RES_hhdet_num!J131</f>
        <v>347131.3466540724</v>
      </c>
      <c r="K131" s="67">
        <f>RES_hhdet_num!J131+RES_hhdet_in!K131-RES_hhdet_num!K131</f>
        <v>393361.59185812529</v>
      </c>
      <c r="L131" s="67">
        <f>RES_hhdet_num!K131+RES_hhdet_in!L131-RES_hhdet_num!L131</f>
        <v>262643.70665386645</v>
      </c>
      <c r="M131" s="67">
        <f>RES_hhdet_num!L131+RES_hhdet_in!M131-RES_hhdet_num!M131</f>
        <v>370754.27448497433</v>
      </c>
      <c r="N131" s="67">
        <f>RES_hhdet_num!M131+RES_hhdet_in!N131-RES_hhdet_num!N131</f>
        <v>442317.64687183267</v>
      </c>
      <c r="O131" s="67">
        <f>RES_hhdet_num!N131+RES_hhdet_in!O131-RES_hhdet_num!O131</f>
        <v>252377.95273973746</v>
      </c>
      <c r="P131" s="67">
        <f>RES_hhdet_num!O131+RES_hhdet_in!P131-RES_hhdet_num!P131</f>
        <v>272067.00659866165</v>
      </c>
      <c r="Q131" s="67">
        <f>RES_hhdet_num!P131+RES_hhdet_in!Q131-RES_hhdet_num!Q131</f>
        <v>294101.84813120821</v>
      </c>
    </row>
    <row r="132" spans="1:17" ht="12" customHeight="1" x14ac:dyDescent="0.25">
      <c r="A132" s="23" t="s">
        <v>147</v>
      </c>
      <c r="B132" s="67"/>
      <c r="C132" s="67">
        <f>RES_hhdet_num!B132+RES_hhdet_in!C132-RES_hhdet_num!C132</f>
        <v>13891.500000000058</v>
      </c>
      <c r="D132" s="67">
        <f>RES_hhdet_num!C132+RES_hhdet_in!D132-RES_hhdet_num!D132</f>
        <v>16825.854120292875</v>
      </c>
      <c r="E132" s="67">
        <f>RES_hhdet_num!D132+RES_hhdet_in!E132-RES_hhdet_num!E132</f>
        <v>13891.5</v>
      </c>
      <c r="F132" s="67">
        <f>RES_hhdet_num!E132+RES_hhdet_in!F132-RES_hhdet_num!F132</f>
        <v>32304.902246610029</v>
      </c>
      <c r="G132" s="67">
        <f>RES_hhdet_num!F132+RES_hhdet_in!G132-RES_hhdet_num!G132</f>
        <v>13891.499999999884</v>
      </c>
      <c r="H132" s="67">
        <f>RES_hhdet_num!G132+RES_hhdet_in!H132-RES_hhdet_num!H132</f>
        <v>14676.303503547562</v>
      </c>
      <c r="I132" s="67">
        <f>RES_hhdet_num!H132+RES_hhdet_in!I132-RES_hhdet_num!I132</f>
        <v>21734.906942625297</v>
      </c>
      <c r="J132" s="67">
        <f>RES_hhdet_num!I132+RES_hhdet_in!J132-RES_hhdet_num!J132</f>
        <v>24969.971169828903</v>
      </c>
      <c r="K132" s="67">
        <f>RES_hhdet_num!J132+RES_hhdet_in!K132-RES_hhdet_num!K132</f>
        <v>13891.499999999534</v>
      </c>
      <c r="L132" s="67">
        <f>RES_hhdet_num!K132+RES_hhdet_in!L132-RES_hhdet_num!L132</f>
        <v>56098.75621579797</v>
      </c>
      <c r="M132" s="67">
        <f>RES_hhdet_num!L132+RES_hhdet_in!M132-RES_hhdet_num!M132</f>
        <v>13891.499999999534</v>
      </c>
      <c r="N132" s="67">
        <f>RES_hhdet_num!M132+RES_hhdet_in!N132-RES_hhdet_num!N132</f>
        <v>171634.64007639512</v>
      </c>
      <c r="O132" s="67">
        <f>RES_hhdet_num!N132+RES_hhdet_in!O132-RES_hhdet_num!O132</f>
        <v>80906.874119764194</v>
      </c>
      <c r="P132" s="67">
        <f>RES_hhdet_num!O132+RES_hhdet_in!P132-RES_hhdet_num!P132</f>
        <v>62009.805901337881</v>
      </c>
      <c r="Q132" s="67">
        <f>RES_hhdet_num!P132+RES_hhdet_in!Q132-RES_hhdet_num!Q132</f>
        <v>39974.964368792484</v>
      </c>
    </row>
    <row r="133" spans="1:17" ht="12" hidden="1" customHeight="1" x14ac:dyDescent="0.25">
      <c r="A133" s="148" t="s">
        <v>61</v>
      </c>
      <c r="B133" s="67"/>
      <c r="C133" s="67">
        <f>RES_hhdet_num!B133+RES_hhdet_in!C133-RES_hhdet_num!C133</f>
        <v>0</v>
      </c>
      <c r="D133" s="67">
        <f>RES_hhdet_num!C133+RES_hhdet_in!D133-RES_hhdet_num!D133</f>
        <v>0</v>
      </c>
      <c r="E133" s="67">
        <f>RES_hhdet_num!D133+RES_hhdet_in!E133-RES_hhdet_num!E133</f>
        <v>0</v>
      </c>
      <c r="F133" s="67">
        <f>RES_hhdet_num!E133+RES_hhdet_in!F133-RES_hhdet_num!F133</f>
        <v>0</v>
      </c>
      <c r="G133" s="67">
        <f>RES_hhdet_num!F133+RES_hhdet_in!G133-RES_hhdet_num!G133</f>
        <v>0</v>
      </c>
      <c r="H133" s="67">
        <f>RES_hhdet_num!G133+RES_hhdet_in!H133-RES_hhdet_num!H133</f>
        <v>0</v>
      </c>
      <c r="I133" s="67">
        <f>RES_hhdet_num!H133+RES_hhdet_in!I133-RES_hhdet_num!I133</f>
        <v>0</v>
      </c>
      <c r="J133" s="67">
        <f>RES_hhdet_num!I133+RES_hhdet_in!J133-RES_hhdet_num!J133</f>
        <v>0</v>
      </c>
      <c r="K133" s="67">
        <f>RES_hhdet_num!J133+RES_hhdet_in!K133-RES_hhdet_num!K133</f>
        <v>0</v>
      </c>
      <c r="L133" s="67">
        <f>RES_hhdet_num!K133+RES_hhdet_in!L133-RES_hhdet_num!L133</f>
        <v>0</v>
      </c>
      <c r="M133" s="67">
        <f>RES_hhdet_num!L133+RES_hhdet_in!M133-RES_hhdet_num!M133</f>
        <v>0</v>
      </c>
      <c r="N133" s="67">
        <f>RES_hhdet_num!M133+RES_hhdet_in!N133-RES_hhdet_num!N133</f>
        <v>0</v>
      </c>
      <c r="O133" s="67">
        <f>RES_hhdet_num!N133+RES_hhdet_in!O133-RES_hhdet_num!O133</f>
        <v>0</v>
      </c>
      <c r="P133" s="67">
        <f>RES_hhdet_num!O133+RES_hhdet_in!P133-RES_hhdet_num!P133</f>
        <v>0</v>
      </c>
      <c r="Q133" s="67">
        <f>RES_hhdet_num!P133+RES_hhdet_in!Q133-RES_hhdet_num!Q133</f>
        <v>0</v>
      </c>
    </row>
    <row r="134" spans="1:17" ht="12" hidden="1" customHeight="1" x14ac:dyDescent="0.25">
      <c r="A134" s="148" t="s">
        <v>59</v>
      </c>
      <c r="B134" s="67"/>
      <c r="C134" s="67">
        <f>RES_hhdet_num!B134+RES_hhdet_in!C134-RES_hhdet_num!C134</f>
        <v>0</v>
      </c>
      <c r="D134" s="67">
        <f>RES_hhdet_num!C134+RES_hhdet_in!D134-RES_hhdet_num!D134</f>
        <v>0</v>
      </c>
      <c r="E134" s="67">
        <f>RES_hhdet_num!D134+RES_hhdet_in!E134-RES_hhdet_num!E134</f>
        <v>0</v>
      </c>
      <c r="F134" s="67">
        <f>RES_hhdet_num!E134+RES_hhdet_in!F134-RES_hhdet_num!F134</f>
        <v>0</v>
      </c>
      <c r="G134" s="67">
        <f>RES_hhdet_num!F134+RES_hhdet_in!G134-RES_hhdet_num!G134</f>
        <v>0</v>
      </c>
      <c r="H134" s="67">
        <f>RES_hhdet_num!G134+RES_hhdet_in!H134-RES_hhdet_num!H134</f>
        <v>0</v>
      </c>
      <c r="I134" s="67">
        <f>RES_hhdet_num!H134+RES_hhdet_in!I134-RES_hhdet_num!I134</f>
        <v>0</v>
      </c>
      <c r="J134" s="67">
        <f>RES_hhdet_num!I134+RES_hhdet_in!J134-RES_hhdet_num!J134</f>
        <v>0</v>
      </c>
      <c r="K134" s="67">
        <f>RES_hhdet_num!J134+RES_hhdet_in!K134-RES_hhdet_num!K134</f>
        <v>0</v>
      </c>
      <c r="L134" s="67">
        <f>RES_hhdet_num!K134+RES_hhdet_in!L134-RES_hhdet_num!L134</f>
        <v>0</v>
      </c>
      <c r="M134" s="67">
        <f>RES_hhdet_num!L134+RES_hhdet_in!M134-RES_hhdet_num!M134</f>
        <v>0</v>
      </c>
      <c r="N134" s="67">
        <f>RES_hhdet_num!M134+RES_hhdet_in!N134-RES_hhdet_num!N134</f>
        <v>0</v>
      </c>
      <c r="O134" s="67">
        <f>RES_hhdet_num!N134+RES_hhdet_in!O134-RES_hhdet_num!O134</f>
        <v>0</v>
      </c>
      <c r="P134" s="67">
        <f>RES_hhdet_num!O134+RES_hhdet_in!P134-RES_hhdet_num!P134</f>
        <v>0</v>
      </c>
      <c r="Q134" s="67">
        <f>RES_hhdet_num!P134+RES_hhdet_in!Q134-RES_hhdet_num!Q134</f>
        <v>0</v>
      </c>
    </row>
    <row r="135" spans="1:17" ht="12" customHeight="1" x14ac:dyDescent="0.25">
      <c r="A135" s="23" t="s">
        <v>142</v>
      </c>
      <c r="B135" s="67"/>
      <c r="C135" s="67">
        <f>RES_hhdet_num!B135+RES_hhdet_in!C135-RES_hhdet_num!C135</f>
        <v>301770.77673091728</v>
      </c>
      <c r="D135" s="67">
        <f>RES_hhdet_num!C135+RES_hhdet_in!D135-RES_hhdet_num!D135</f>
        <v>67347.000000000058</v>
      </c>
      <c r="E135" s="67">
        <f>RES_hhdet_num!D135+RES_hhdet_in!E135-RES_hhdet_num!E135</f>
        <v>141466.49078025966</v>
      </c>
      <c r="F135" s="67">
        <f>RES_hhdet_num!E135+RES_hhdet_in!F135-RES_hhdet_num!F135</f>
        <v>81899.994049613306</v>
      </c>
      <c r="G135" s="67">
        <f>RES_hhdet_num!F135+RES_hhdet_in!G135-RES_hhdet_num!G135</f>
        <v>67346.999999999971</v>
      </c>
      <c r="H135" s="67">
        <f>RES_hhdet_num!G135+RES_hhdet_in!H135-RES_hhdet_num!H135</f>
        <v>67347.000000000015</v>
      </c>
      <c r="I135" s="67">
        <f>RES_hhdet_num!H135+RES_hhdet_in!I135-RES_hhdet_num!I135</f>
        <v>95827.275290539663</v>
      </c>
      <c r="J135" s="67">
        <f>RES_hhdet_num!I135+RES_hhdet_in!J135-RES_hhdet_num!J135</f>
        <v>0</v>
      </c>
      <c r="K135" s="67">
        <f>RES_hhdet_num!J135+RES_hhdet_in!K135-RES_hhdet_num!K135</f>
        <v>27473.03909363132</v>
      </c>
      <c r="L135" s="67">
        <f>RES_hhdet_num!K135+RES_hhdet_in!L135-RES_hhdet_num!L135</f>
        <v>28980.25551006016</v>
      </c>
      <c r="M135" s="67">
        <f>RES_hhdet_num!L135+RES_hhdet_in!M135-RES_hhdet_num!M135</f>
        <v>17497.244773364488</v>
      </c>
      <c r="N135" s="67">
        <f>RES_hhdet_num!M135+RES_hhdet_in!N135-RES_hhdet_num!N135</f>
        <v>23792</v>
      </c>
      <c r="O135" s="67">
        <f>RES_hhdet_num!N135+RES_hhdet_in!O135-RES_hhdet_num!O135</f>
        <v>14754.687104554265</v>
      </c>
      <c r="P135" s="67">
        <f>RES_hhdet_num!O135+RES_hhdet_in!P135-RES_hhdet_num!P135</f>
        <v>53121.999999999993</v>
      </c>
      <c r="Q135" s="67">
        <f>RES_hhdet_num!P135+RES_hhdet_in!Q135-RES_hhdet_num!Q135</f>
        <v>25038.814346980813</v>
      </c>
    </row>
    <row r="136" spans="1:17" ht="12" customHeight="1" x14ac:dyDescent="0.25">
      <c r="A136" s="23" t="s">
        <v>141</v>
      </c>
      <c r="B136" s="67"/>
      <c r="C136" s="67">
        <f>RES_hhdet_num!B136+RES_hhdet_in!C136-RES_hhdet_num!C136</f>
        <v>12185.146257572931</v>
      </c>
      <c r="D136" s="67">
        <f>RES_hhdet_num!C136+RES_hhdet_in!D136-RES_hhdet_num!D136</f>
        <v>4662</v>
      </c>
      <c r="E136" s="67">
        <f>RES_hhdet_num!D136+RES_hhdet_in!E136-RES_hhdet_num!E136</f>
        <v>4661.9999999999927</v>
      </c>
      <c r="F136" s="67">
        <f>RES_hhdet_num!E136+RES_hhdet_in!F136-RES_hhdet_num!F136</f>
        <v>12247.001853077567</v>
      </c>
      <c r="G136" s="67">
        <f>RES_hhdet_num!F136+RES_hhdet_in!G136-RES_hhdet_num!G136</f>
        <v>5488.4053829003642</v>
      </c>
      <c r="H136" s="67">
        <f>RES_hhdet_num!G136+RES_hhdet_in!H136-RES_hhdet_num!H136</f>
        <v>7249.1396611442215</v>
      </c>
      <c r="I136" s="67">
        <f>RES_hhdet_num!H136+RES_hhdet_in!I136-RES_hhdet_num!I136</f>
        <v>21191.449356036159</v>
      </c>
      <c r="J136" s="67">
        <f>RES_hhdet_num!I136+RES_hhdet_in!J136-RES_hhdet_num!J136</f>
        <v>3466.2744512446225</v>
      </c>
      <c r="K136" s="67">
        <f>RES_hhdet_num!J136+RES_hhdet_in!K136-RES_hhdet_num!K136</f>
        <v>4662</v>
      </c>
      <c r="L136" s="67">
        <f>RES_hhdet_num!K136+RES_hhdet_in!L136-RES_hhdet_num!L136</f>
        <v>4662</v>
      </c>
      <c r="M136" s="67">
        <f>RES_hhdet_num!L136+RES_hhdet_in!M136-RES_hhdet_num!M136</f>
        <v>4662.0000000000073</v>
      </c>
      <c r="N136" s="67">
        <f>RES_hhdet_num!M136+RES_hhdet_in!N136-RES_hhdet_num!N136</f>
        <v>11364.715813788509</v>
      </c>
      <c r="O136" s="67">
        <f>RES_hhdet_num!N136+RES_hhdet_in!O136-RES_hhdet_num!O136</f>
        <v>18108</v>
      </c>
      <c r="P136" s="67">
        <f>RES_hhdet_num!O136+RES_hhdet_in!P136-RES_hhdet_num!P136</f>
        <v>29915.999999999996</v>
      </c>
      <c r="Q136" s="67">
        <f>RES_hhdet_num!P136+RES_hhdet_in!Q136-RES_hhdet_num!Q136</f>
        <v>15721.000000000007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RES_hhdet_num!B140+RES_hhdet_in!C140-RES_hhdet_num!C140</f>
        <v>131429.59779502405</v>
      </c>
      <c r="D140" s="67">
        <f>RES_hhdet_num!C140+RES_hhdet_in!D140-RES_hhdet_num!D140</f>
        <v>154703.0726251977</v>
      </c>
      <c r="E140" s="67">
        <f>RES_hhdet_num!D140+RES_hhdet_in!E140-RES_hhdet_num!E140</f>
        <v>167293.92285880947</v>
      </c>
      <c r="F140" s="67">
        <f>RES_hhdet_num!E140+RES_hhdet_in!F140-RES_hhdet_num!F140</f>
        <v>102120.00000000023</v>
      </c>
      <c r="G140" s="67">
        <f>RES_hhdet_num!F140+RES_hhdet_in!G140-RES_hhdet_num!G140</f>
        <v>227464.38772036345</v>
      </c>
      <c r="H140" s="67">
        <f>RES_hhdet_num!G140+RES_hhdet_in!H140-RES_hhdet_num!H140</f>
        <v>102120.00000000023</v>
      </c>
      <c r="I140" s="67">
        <f>RES_hhdet_num!H140+RES_hhdet_in!I140-RES_hhdet_num!I140</f>
        <v>464403.32924297359</v>
      </c>
      <c r="J140" s="67">
        <f>RES_hhdet_num!I140+RES_hhdet_in!J140-RES_hhdet_num!J140</f>
        <v>102120</v>
      </c>
      <c r="K140" s="67">
        <f>RES_hhdet_num!J140+RES_hhdet_in!K140-RES_hhdet_num!K140</f>
        <v>127764.51769535441</v>
      </c>
      <c r="L140" s="67">
        <f>RES_hhdet_num!K140+RES_hhdet_in!L140-RES_hhdet_num!L140</f>
        <v>138802.0726251977</v>
      </c>
      <c r="M140" s="67">
        <f>RES_hhdet_num!L140+RES_hhdet_in!M140-RES_hhdet_num!M140</f>
        <v>122135.92285880959</v>
      </c>
      <c r="N140" s="67">
        <f>RES_hhdet_num!M140+RES_hhdet_in!N140-RES_hhdet_num!N140</f>
        <v>300364.06666666677</v>
      </c>
      <c r="O140" s="67">
        <f>RES_hhdet_num!N140+RES_hhdet_in!O140-RES_hhdet_num!O140</f>
        <v>145971.38772036321</v>
      </c>
      <c r="P140" s="67">
        <f>RES_hhdet_num!O140+RES_hhdet_in!P140-RES_hhdet_num!P140</f>
        <v>181601.70050709043</v>
      </c>
      <c r="Q140" s="67">
        <f>RES_hhdet_num!P140+RES_hhdet_in!Q140-RES_hhdet_num!Q140</f>
        <v>118136.46141553309</v>
      </c>
    </row>
    <row r="141" spans="1:17" ht="12" customHeight="1" x14ac:dyDescent="0.25">
      <c r="A141" s="29" t="s">
        <v>140</v>
      </c>
      <c r="B141" s="83"/>
      <c r="C141" s="83">
        <f>RES_hhdet_num!B141+RES_hhdet_in!C141-RES_hhdet_num!C141</f>
        <v>499307.21470497688</v>
      </c>
      <c r="D141" s="83">
        <f>RES_hhdet_num!C141+RES_hhdet_in!D141-RES_hhdet_num!D141</f>
        <v>398995.5</v>
      </c>
      <c r="E141" s="83">
        <f>RES_hhdet_num!D141+RES_hhdet_in!E141-RES_hhdet_num!E141</f>
        <v>398995.5</v>
      </c>
      <c r="F141" s="83">
        <f>RES_hhdet_num!E141+RES_hhdet_in!F141-RES_hhdet_num!F141</f>
        <v>661921.14901072858</v>
      </c>
      <c r="G141" s="83">
        <f>RES_hhdet_num!F141+RES_hhdet_in!G141-RES_hhdet_num!G141</f>
        <v>398995.5</v>
      </c>
      <c r="H141" s="83">
        <f>RES_hhdet_num!G141+RES_hhdet_in!H141-RES_hhdet_num!H141</f>
        <v>398995.50000000047</v>
      </c>
      <c r="I141" s="83">
        <f>RES_hhdet_num!H141+RES_hhdet_in!I141-RES_hhdet_num!I141</f>
        <v>398995.5</v>
      </c>
      <c r="J141" s="83">
        <f>RES_hhdet_num!I141+RES_hhdet_in!J141-RES_hhdet_num!J141</f>
        <v>554481.36830181535</v>
      </c>
      <c r="K141" s="83">
        <f>RES_hhdet_num!J141+RES_hhdet_in!K141-RES_hhdet_num!K141</f>
        <v>431682.28529502358</v>
      </c>
      <c r="L141" s="83">
        <f>RES_hhdet_num!K141+RES_hhdet_in!L141-RES_hhdet_num!L141</f>
        <v>687657.23987480253</v>
      </c>
      <c r="M141" s="83">
        <f>RES_hhdet_num!L141+RES_hhdet_in!M141-RES_hhdet_num!M141</f>
        <v>579788.38964119088</v>
      </c>
      <c r="N141" s="83">
        <f>RES_hhdet_num!M141+RES_hhdet_in!N141-RES_hhdet_num!N141</f>
        <v>769158.87840975029</v>
      </c>
      <c r="O141" s="83">
        <f>RES_hhdet_num!N141+RES_hhdet_in!O141-RES_hhdet_num!O141</f>
        <v>676455.92477963585</v>
      </c>
      <c r="P141" s="83">
        <f>RES_hhdet_num!O141+RES_hhdet_in!P141-RES_hhdet_num!P141</f>
        <v>652931.39525643876</v>
      </c>
      <c r="Q141" s="83">
        <f>RES_hhdet_num!P141+RES_hhdet_in!Q141-RES_hhdet_num!Q141</f>
        <v>587788.78858446795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RES_hhdet_num!B145+RES_hhdet_in!C145-RES_hhdet_num!C145</f>
        <v>2375.8125</v>
      </c>
      <c r="D145" s="67">
        <f>RES_hhdet_num!C145+RES_hhdet_in!D145-RES_hhdet_num!D145</f>
        <v>2375.8125</v>
      </c>
      <c r="E145" s="67">
        <f>RES_hhdet_num!D145+RES_hhdet_in!E145-RES_hhdet_num!E145</f>
        <v>2375.8125</v>
      </c>
      <c r="F145" s="67">
        <f>RES_hhdet_num!E145+RES_hhdet_in!F145-RES_hhdet_num!F145</f>
        <v>2375.8125</v>
      </c>
      <c r="G145" s="67">
        <f>RES_hhdet_num!F145+RES_hhdet_in!G145-RES_hhdet_num!G145</f>
        <v>2375.8125</v>
      </c>
      <c r="H145" s="67">
        <f>RES_hhdet_num!G145+RES_hhdet_in!H145-RES_hhdet_num!H145</f>
        <v>2375.8125</v>
      </c>
      <c r="I145" s="67">
        <f>RES_hhdet_num!H145+RES_hhdet_in!I145-RES_hhdet_num!I145</f>
        <v>2375.8125</v>
      </c>
      <c r="J145" s="67">
        <f>RES_hhdet_num!I145+RES_hhdet_in!J145-RES_hhdet_num!J145</f>
        <v>2375.8125</v>
      </c>
      <c r="K145" s="67">
        <f>RES_hhdet_num!J145+RES_hhdet_in!K145-RES_hhdet_num!K145</f>
        <v>2375.8125</v>
      </c>
      <c r="L145" s="67">
        <f>RES_hhdet_num!K145+RES_hhdet_in!L145-RES_hhdet_num!L145</f>
        <v>2375.8125000000582</v>
      </c>
      <c r="M145" s="67">
        <f>RES_hhdet_num!L145+RES_hhdet_in!M145-RES_hhdet_num!M145</f>
        <v>2375.8124999999418</v>
      </c>
      <c r="N145" s="67">
        <f>RES_hhdet_num!M145+RES_hhdet_in!N145-RES_hhdet_num!N145</f>
        <v>2375.8125000001164</v>
      </c>
      <c r="O145" s="67">
        <f>RES_hhdet_num!N145+RES_hhdet_in!O145-RES_hhdet_num!O145</f>
        <v>2375.8124999998836</v>
      </c>
      <c r="P145" s="67">
        <f>RES_hhdet_num!O145+RES_hhdet_in!P145-RES_hhdet_num!P145</f>
        <v>2375.8124999998836</v>
      </c>
      <c r="Q145" s="67">
        <f>RES_hhdet_num!P145+RES_hhdet_in!Q145-RES_hhdet_num!Q145</f>
        <v>2375.8125000003492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RES_hhdet_num!B147+RES_hhdet_in!C147-RES_hhdet_num!C147</f>
        <v>2574.5999999999985</v>
      </c>
      <c r="D147" s="67">
        <f>RES_hhdet_num!C147+RES_hhdet_in!D147-RES_hhdet_num!D147</f>
        <v>3144.5999999999985</v>
      </c>
      <c r="E147" s="67">
        <f>RES_hhdet_num!D147+RES_hhdet_in!E147-RES_hhdet_num!E147</f>
        <v>3090.8000000000029</v>
      </c>
      <c r="F147" s="67">
        <f>RES_hhdet_num!E147+RES_hhdet_in!F147-RES_hhdet_num!F147</f>
        <v>3741</v>
      </c>
      <c r="G147" s="67">
        <f>RES_hhdet_num!F147+RES_hhdet_in!G147-RES_hhdet_num!G147</f>
        <v>3658.5999999999913</v>
      </c>
      <c r="H147" s="67">
        <f>RES_hhdet_num!G147+RES_hhdet_in!H147-RES_hhdet_num!H147</f>
        <v>4140.6000000000058</v>
      </c>
      <c r="I147" s="67">
        <f>RES_hhdet_num!H147+RES_hhdet_in!I147-RES_hhdet_num!I147</f>
        <v>5305</v>
      </c>
      <c r="J147" s="67">
        <f>RES_hhdet_num!I147+RES_hhdet_in!J147-RES_hhdet_num!J147</f>
        <v>5475.1999999999825</v>
      </c>
      <c r="K147" s="67">
        <f>RES_hhdet_num!J147+RES_hhdet_in!K147-RES_hhdet_num!K147</f>
        <v>6120</v>
      </c>
      <c r="L147" s="67">
        <f>RES_hhdet_num!K147+RES_hhdet_in!L147-RES_hhdet_num!L147</f>
        <v>8149</v>
      </c>
      <c r="M147" s="67">
        <f>RES_hhdet_num!L147+RES_hhdet_in!M147-RES_hhdet_num!M147</f>
        <v>13197.000000000058</v>
      </c>
      <c r="N147" s="67">
        <f>RES_hhdet_num!M147+RES_hhdet_in!N147-RES_hhdet_num!N147</f>
        <v>12618.000000000058</v>
      </c>
      <c r="O147" s="67">
        <f>RES_hhdet_num!N147+RES_hhdet_in!O147-RES_hhdet_num!O147</f>
        <v>9107.3999999999069</v>
      </c>
      <c r="P147" s="67">
        <f>RES_hhdet_num!O147+RES_hhdet_in!P147-RES_hhdet_num!P147</f>
        <v>10164.799999999872</v>
      </c>
      <c r="Q147" s="67">
        <f>RES_hhdet_num!P147+RES_hhdet_in!Q147-RES_hhdet_num!Q147</f>
        <v>8883.2000000003027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RES_hhdet_num!B149+RES_hhdet_in!C149-RES_hhdet_num!C149</f>
        <v>1483.9275786638555</v>
      </c>
      <c r="D149" s="67">
        <f>RES_hhdet_num!C149+RES_hhdet_in!D149-RES_hhdet_num!D149</f>
        <v>1449.9721507498434</v>
      </c>
      <c r="E149" s="67">
        <f>RES_hhdet_num!D149+RES_hhdet_in!E149-RES_hhdet_num!E149</f>
        <v>1313.0784530425572</v>
      </c>
      <c r="F149" s="67">
        <f>RES_hhdet_num!E149+RES_hhdet_in!F149-RES_hhdet_num!F149</f>
        <v>1049.6173360934927</v>
      </c>
      <c r="G149" s="67">
        <f>RES_hhdet_num!F149+RES_hhdet_in!G149-RES_hhdet_num!G149</f>
        <v>780.11828621861605</v>
      </c>
      <c r="H149" s="67">
        <f>RES_hhdet_num!G149+RES_hhdet_in!H149-RES_hhdet_num!H149</f>
        <v>746.57639581218427</v>
      </c>
      <c r="I149" s="67">
        <f>RES_hhdet_num!H149+RES_hhdet_in!I149-RES_hhdet_num!I149</f>
        <v>762.58160280093125</v>
      </c>
      <c r="J149" s="67">
        <f>RES_hhdet_num!I149+RES_hhdet_in!J149-RES_hhdet_num!J149</f>
        <v>306.05561024157305</v>
      </c>
      <c r="K149" s="67">
        <f>RES_hhdet_num!J149+RES_hhdet_in!K149-RES_hhdet_num!K149</f>
        <v>69.770680525724856</v>
      </c>
      <c r="L149" s="67">
        <f>RES_hhdet_num!K149+RES_hhdet_in!L149-RES_hhdet_num!L149</f>
        <v>10.044954940576645</v>
      </c>
      <c r="M149" s="67">
        <f>RES_hhdet_num!L149+RES_hhdet_in!M149-RES_hhdet_num!M149</f>
        <v>806.53142609449424</v>
      </c>
      <c r="N149" s="67">
        <f>RES_hhdet_num!M149+RES_hhdet_in!N149-RES_hhdet_num!N149</f>
        <v>1357.0000000000018</v>
      </c>
      <c r="O149" s="67">
        <f>RES_hhdet_num!N149+RES_hhdet_in!O149-RES_hhdet_num!O149</f>
        <v>308.99999999999818</v>
      </c>
      <c r="P149" s="67">
        <f>RES_hhdet_num!O149+RES_hhdet_in!P149-RES_hhdet_num!P149</f>
        <v>1716.9999999999991</v>
      </c>
      <c r="Q149" s="67">
        <f>RES_hhdet_num!P149+RES_hhdet_in!Q149-RES_hhdet_num!Q149</f>
        <v>2428.0000000000014</v>
      </c>
    </row>
    <row r="150" spans="1:17" ht="12" customHeight="1" x14ac:dyDescent="0.25">
      <c r="A150" s="23" t="s">
        <v>143</v>
      </c>
      <c r="B150" s="67"/>
      <c r="C150" s="67">
        <f>RES_hhdet_num!B150+RES_hhdet_in!C150-RES_hhdet_num!C150</f>
        <v>24</v>
      </c>
      <c r="D150" s="67">
        <f>RES_hhdet_num!C150+RES_hhdet_in!D150-RES_hhdet_num!D150</f>
        <v>33.58688495912827</v>
      </c>
      <c r="E150" s="67">
        <f>RES_hhdet_num!D150+RES_hhdet_in!E150-RES_hhdet_num!E150</f>
        <v>24</v>
      </c>
      <c r="F150" s="67">
        <f>RES_hhdet_num!E150+RES_hhdet_in!F150-RES_hhdet_num!F150</f>
        <v>188.84778696331682</v>
      </c>
      <c r="G150" s="67">
        <f>RES_hhdet_num!F150+RES_hhdet_in!G150-RES_hhdet_num!G150</f>
        <v>24</v>
      </c>
      <c r="H150" s="67">
        <f>RES_hhdet_num!G150+RES_hhdet_in!H150-RES_hhdet_num!H150</f>
        <v>45.292501488268954</v>
      </c>
      <c r="I150" s="67">
        <f>RES_hhdet_num!H150+RES_hhdet_in!I150-RES_hhdet_num!I150</f>
        <v>96.269419615855895</v>
      </c>
      <c r="J150" s="67">
        <f>RES_hhdet_num!I150+RES_hhdet_in!J150-RES_hhdet_num!J150</f>
        <v>38.309971357934273</v>
      </c>
      <c r="K150" s="67">
        <f>RES_hhdet_num!J150+RES_hhdet_in!K150-RES_hhdet_num!K150</f>
        <v>23.999999999999545</v>
      </c>
      <c r="L150" s="67">
        <f>RES_hhdet_num!K150+RES_hhdet_in!L150-RES_hhdet_num!L150</f>
        <v>67.335008504385314</v>
      </c>
      <c r="M150" s="67">
        <f>RES_hhdet_num!L150+RES_hhdet_in!M150-RES_hhdet_num!M150</f>
        <v>23.999999999999091</v>
      </c>
      <c r="N150" s="67">
        <f>RES_hhdet_num!M150+RES_hhdet_in!N150-RES_hhdet_num!N150</f>
        <v>572.00000000000091</v>
      </c>
      <c r="O150" s="67">
        <f>RES_hhdet_num!N150+RES_hhdet_in!O150-RES_hhdet_num!O150</f>
        <v>0</v>
      </c>
      <c r="P150" s="67">
        <f>RES_hhdet_num!O150+RES_hhdet_in!P150-RES_hhdet_num!P150</f>
        <v>900.00000000000045</v>
      </c>
      <c r="Q150" s="67">
        <f>RES_hhdet_num!P150+RES_hhdet_in!Q150-RES_hhdet_num!Q150</f>
        <v>1312.0000000000005</v>
      </c>
    </row>
    <row r="151" spans="1:17" ht="12" hidden="1" customHeight="1" x14ac:dyDescent="0.25">
      <c r="A151" s="148" t="s">
        <v>57</v>
      </c>
      <c r="B151" s="67"/>
      <c r="C151" s="67">
        <f>RES_hhdet_num!B151+RES_hhdet_in!C151-RES_hhdet_num!C151</f>
        <v>0</v>
      </c>
      <c r="D151" s="67">
        <f>RES_hhdet_num!C151+RES_hhdet_in!D151-RES_hhdet_num!D151</f>
        <v>0</v>
      </c>
      <c r="E151" s="67">
        <f>RES_hhdet_num!D151+RES_hhdet_in!E151-RES_hhdet_num!E151</f>
        <v>0</v>
      </c>
      <c r="F151" s="67">
        <f>RES_hhdet_num!E151+RES_hhdet_in!F151-RES_hhdet_num!F151</f>
        <v>0</v>
      </c>
      <c r="G151" s="67">
        <f>RES_hhdet_num!F151+RES_hhdet_in!G151-RES_hhdet_num!G151</f>
        <v>0</v>
      </c>
      <c r="H151" s="67">
        <f>RES_hhdet_num!G151+RES_hhdet_in!H151-RES_hhdet_num!H151</f>
        <v>0</v>
      </c>
      <c r="I151" s="67">
        <f>RES_hhdet_num!H151+RES_hhdet_in!I151-RES_hhdet_num!I151</f>
        <v>0</v>
      </c>
      <c r="J151" s="67">
        <f>RES_hhdet_num!I151+RES_hhdet_in!J151-RES_hhdet_num!J151</f>
        <v>0</v>
      </c>
      <c r="K151" s="67">
        <f>RES_hhdet_num!J151+RES_hhdet_in!K151-RES_hhdet_num!K151</f>
        <v>0</v>
      </c>
      <c r="L151" s="67">
        <f>RES_hhdet_num!K151+RES_hhdet_in!L151-RES_hhdet_num!L151</f>
        <v>0</v>
      </c>
      <c r="M151" s="67">
        <f>RES_hhdet_num!L151+RES_hhdet_in!M151-RES_hhdet_num!M151</f>
        <v>0</v>
      </c>
      <c r="N151" s="67">
        <f>RES_hhdet_num!M151+RES_hhdet_in!N151-RES_hhdet_num!N151</f>
        <v>0</v>
      </c>
      <c r="O151" s="67">
        <f>RES_hhdet_num!N151+RES_hhdet_in!O151-RES_hhdet_num!O151</f>
        <v>0</v>
      </c>
      <c r="P151" s="67">
        <f>RES_hhdet_num!O151+RES_hhdet_in!P151-RES_hhdet_num!P151</f>
        <v>0</v>
      </c>
      <c r="Q151" s="67">
        <f>RES_hhdet_num!P151+RES_hhdet_in!Q151-RES_hhdet_num!Q151</f>
        <v>0</v>
      </c>
    </row>
    <row r="152" spans="1:17" ht="12" hidden="1" customHeight="1" x14ac:dyDescent="0.25">
      <c r="A152" s="148" t="s">
        <v>59</v>
      </c>
      <c r="B152" s="67"/>
      <c r="C152" s="67">
        <f>RES_hhdet_num!B152+RES_hhdet_in!C152-RES_hhdet_num!C152</f>
        <v>0</v>
      </c>
      <c r="D152" s="67">
        <f>RES_hhdet_num!C152+RES_hhdet_in!D152-RES_hhdet_num!D152</f>
        <v>0</v>
      </c>
      <c r="E152" s="67">
        <f>RES_hhdet_num!D152+RES_hhdet_in!E152-RES_hhdet_num!E152</f>
        <v>0</v>
      </c>
      <c r="F152" s="67">
        <f>RES_hhdet_num!E152+RES_hhdet_in!F152-RES_hhdet_num!F152</f>
        <v>0</v>
      </c>
      <c r="G152" s="67">
        <f>RES_hhdet_num!F152+RES_hhdet_in!G152-RES_hhdet_num!G152</f>
        <v>0</v>
      </c>
      <c r="H152" s="67">
        <f>RES_hhdet_num!G152+RES_hhdet_in!H152-RES_hhdet_num!H152</f>
        <v>0</v>
      </c>
      <c r="I152" s="67">
        <f>RES_hhdet_num!H152+RES_hhdet_in!I152-RES_hhdet_num!I152</f>
        <v>0</v>
      </c>
      <c r="J152" s="67">
        <f>RES_hhdet_num!I152+RES_hhdet_in!J152-RES_hhdet_num!J152</f>
        <v>0</v>
      </c>
      <c r="K152" s="67">
        <f>RES_hhdet_num!J152+RES_hhdet_in!K152-RES_hhdet_num!K152</f>
        <v>0</v>
      </c>
      <c r="L152" s="67">
        <f>RES_hhdet_num!K152+RES_hhdet_in!L152-RES_hhdet_num!L152</f>
        <v>0</v>
      </c>
      <c r="M152" s="67">
        <f>RES_hhdet_num!L152+RES_hhdet_in!M152-RES_hhdet_num!M152</f>
        <v>0</v>
      </c>
      <c r="N152" s="67">
        <f>RES_hhdet_num!M152+RES_hhdet_in!N152-RES_hhdet_num!N152</f>
        <v>0</v>
      </c>
      <c r="O152" s="67">
        <f>RES_hhdet_num!N152+RES_hhdet_in!O152-RES_hhdet_num!O152</f>
        <v>0</v>
      </c>
      <c r="P152" s="67">
        <f>RES_hhdet_num!O152+RES_hhdet_in!P152-RES_hhdet_num!P152</f>
        <v>0</v>
      </c>
      <c r="Q152" s="67">
        <f>RES_hhdet_num!P152+RES_hhdet_in!Q152-RES_hhdet_num!Q152</f>
        <v>0</v>
      </c>
    </row>
    <row r="153" spans="1:17" ht="12" customHeight="1" x14ac:dyDescent="0.25">
      <c r="A153" s="23" t="s">
        <v>142</v>
      </c>
      <c r="B153" s="67"/>
      <c r="C153" s="67">
        <f>RES_hhdet_num!B153+RES_hhdet_in!C153-RES_hhdet_num!C153</f>
        <v>2648.25</v>
      </c>
      <c r="D153" s="67">
        <f>RES_hhdet_num!C153+RES_hhdet_in!D153-RES_hhdet_num!D153</f>
        <v>2648.25</v>
      </c>
      <c r="E153" s="67">
        <f>RES_hhdet_num!D153+RES_hhdet_in!E153-RES_hhdet_num!E153</f>
        <v>2648.25</v>
      </c>
      <c r="F153" s="67">
        <f>RES_hhdet_num!E153+RES_hhdet_in!F153-RES_hhdet_num!F153</f>
        <v>2648.25</v>
      </c>
      <c r="G153" s="67">
        <f>RES_hhdet_num!F153+RES_hhdet_in!G153-RES_hhdet_num!G153</f>
        <v>2648.25</v>
      </c>
      <c r="H153" s="67">
        <f>RES_hhdet_num!G153+RES_hhdet_in!H153-RES_hhdet_num!H153</f>
        <v>2648.2499999999854</v>
      </c>
      <c r="I153" s="67">
        <f>RES_hhdet_num!H153+RES_hhdet_in!I153-RES_hhdet_num!I153</f>
        <v>2648.25</v>
      </c>
      <c r="J153" s="67">
        <f>RES_hhdet_num!I153+RES_hhdet_in!J153-RES_hhdet_num!J153</f>
        <v>2648.25</v>
      </c>
      <c r="K153" s="67">
        <f>RES_hhdet_num!J153+RES_hhdet_in!K153-RES_hhdet_num!K153</f>
        <v>11053.696071782964</v>
      </c>
      <c r="L153" s="67">
        <f>RES_hhdet_num!K153+RES_hhdet_in!L153-RES_hhdet_num!L153</f>
        <v>15598.753439803899</v>
      </c>
      <c r="M153" s="67">
        <f>RES_hhdet_num!L153+RES_hhdet_in!M153-RES_hhdet_num!M153</f>
        <v>13949.182674268028</v>
      </c>
      <c r="N153" s="67">
        <f>RES_hhdet_num!M153+RES_hhdet_in!N153-RES_hhdet_num!N153</f>
        <v>21675.817339379864</v>
      </c>
      <c r="O153" s="67">
        <f>RES_hhdet_num!N153+RES_hhdet_in!O153-RES_hhdet_num!O153</f>
        <v>18946.89905998233</v>
      </c>
      <c r="P153" s="67">
        <f>RES_hhdet_num!O153+RES_hhdet_in!P153-RES_hhdet_num!P153</f>
        <v>21719.193602699495</v>
      </c>
      <c r="Q153" s="67">
        <f>RES_hhdet_num!P153+RES_hhdet_in!Q153-RES_hhdet_num!Q153</f>
        <v>30490.746432212298</v>
      </c>
    </row>
    <row r="154" spans="1:17" ht="12" customHeight="1" x14ac:dyDescent="0.25">
      <c r="A154" s="23" t="s">
        <v>141</v>
      </c>
      <c r="B154" s="67"/>
      <c r="C154" s="67">
        <f>RES_hhdet_num!B154+RES_hhdet_in!C154-RES_hhdet_num!C154</f>
        <v>543.25825285554674</v>
      </c>
      <c r="D154" s="67">
        <f>RES_hhdet_num!C154+RES_hhdet_in!D154-RES_hhdet_num!D154</f>
        <v>705.7500244871726</v>
      </c>
      <c r="E154" s="67">
        <f>RES_hhdet_num!D154+RES_hhdet_in!E154-RES_hhdet_num!E154</f>
        <v>473.21168509391282</v>
      </c>
      <c r="F154" s="67">
        <f>RES_hhdet_num!E154+RES_hhdet_in!F154-RES_hhdet_num!F154</f>
        <v>834.33279687196409</v>
      </c>
      <c r="G154" s="67">
        <f>RES_hhdet_num!F154+RES_hhdet_in!G154-RES_hhdet_num!G154</f>
        <v>555.84840913959488</v>
      </c>
      <c r="H154" s="67">
        <f>RES_hhdet_num!G154+RES_hhdet_in!H154-RES_hhdet_num!H154</f>
        <v>812.53922446676734</v>
      </c>
      <c r="I154" s="67">
        <f>RES_hhdet_num!H154+RES_hhdet_in!I154-RES_hhdet_num!I154</f>
        <v>995.53622763287422</v>
      </c>
      <c r="J154" s="67">
        <f>RES_hhdet_num!I154+RES_hhdet_in!J154-RES_hhdet_num!J154</f>
        <v>1264.7821792546092</v>
      </c>
      <c r="K154" s="67">
        <f>RES_hhdet_num!J154+RES_hhdet_in!K154-RES_hhdet_num!K154</f>
        <v>0</v>
      </c>
      <c r="L154" s="67">
        <f>RES_hhdet_num!K154+RES_hhdet_in!L154-RES_hhdet_num!L154</f>
        <v>2563.4347229818959</v>
      </c>
      <c r="M154" s="67">
        <f>RES_hhdet_num!L154+RES_hhdet_in!M154-RES_hhdet_num!M154</f>
        <v>2752.6973787071183</v>
      </c>
      <c r="N154" s="67">
        <f>RES_hhdet_num!M154+RES_hhdet_in!N154-RES_hhdet_num!N154</f>
        <v>3622.5520523400337</v>
      </c>
      <c r="O154" s="67">
        <f>RES_hhdet_num!N154+RES_hhdet_in!O154-RES_hhdet_num!O154</f>
        <v>5834.8149657682516</v>
      </c>
      <c r="P154" s="67">
        <f>RES_hhdet_num!O154+RES_hhdet_in!P154-RES_hhdet_num!P154</f>
        <v>8525.498944576073</v>
      </c>
      <c r="Q154" s="67">
        <f>RES_hhdet_num!P154+RES_hhdet_in!Q154-RES_hhdet_num!Q154</f>
        <v>11698.850403365504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RES_hhdet_num!B158+RES_hhdet_in!C158-RES_hhdet_num!C158</f>
        <v>726</v>
      </c>
      <c r="D158" s="67">
        <f>RES_hhdet_num!C158+RES_hhdet_in!D158-RES_hhdet_num!D158</f>
        <v>726</v>
      </c>
      <c r="E158" s="67">
        <f>RES_hhdet_num!D158+RES_hhdet_in!E158-RES_hhdet_num!E158</f>
        <v>1275.7813069859621</v>
      </c>
      <c r="F158" s="67">
        <f>RES_hhdet_num!E158+RES_hhdet_in!F158-RES_hhdet_num!F158</f>
        <v>726.00000000000364</v>
      </c>
      <c r="G158" s="67">
        <f>RES_hhdet_num!F158+RES_hhdet_in!G158-RES_hhdet_num!G158</f>
        <v>3640.7498969714688</v>
      </c>
      <c r="H158" s="67">
        <f>RES_hhdet_num!G158+RES_hhdet_in!H158-RES_hhdet_num!H158</f>
        <v>726</v>
      </c>
      <c r="I158" s="67">
        <f>RES_hhdet_num!H158+RES_hhdet_in!I158-RES_hhdet_num!I158</f>
        <v>8742.2822841675443</v>
      </c>
      <c r="J158" s="67">
        <f>RES_hhdet_num!I158+RES_hhdet_in!J158-RES_hhdet_num!J158</f>
        <v>526.87184886720206</v>
      </c>
      <c r="K158" s="67">
        <f>RES_hhdet_num!J158+RES_hhdet_in!K158-RES_hhdet_num!K158</f>
        <v>3702.0138754193758</v>
      </c>
      <c r="L158" s="67">
        <f>RES_hhdet_num!K158+RES_hhdet_in!L158-RES_hhdet_num!L158</f>
        <v>3039.124794839794</v>
      </c>
      <c r="M158" s="67">
        <f>RES_hhdet_num!L158+RES_hhdet_in!M158-RES_hhdet_num!M158</f>
        <v>2753.7813069859549</v>
      </c>
      <c r="N158" s="67">
        <f>RES_hhdet_num!M158+RES_hhdet_in!N158-RES_hhdet_num!N158</f>
        <v>6417.4548332633713</v>
      </c>
      <c r="O158" s="67">
        <f>RES_hhdet_num!N158+RES_hhdet_in!O158-RES_hhdet_num!O158</f>
        <v>4806.7498969714798</v>
      </c>
      <c r="P158" s="67">
        <f>RES_hhdet_num!O158+RES_hhdet_in!P158-RES_hhdet_num!P158</f>
        <v>12510.487700438534</v>
      </c>
      <c r="Q158" s="67">
        <f>RES_hhdet_num!P158+RES_hhdet_in!Q158-RES_hhdet_num!Q158</f>
        <v>574.28228416759521</v>
      </c>
    </row>
    <row r="159" spans="1:17" ht="12" customHeight="1" x14ac:dyDescent="0.25">
      <c r="A159" s="29" t="s">
        <v>140</v>
      </c>
      <c r="B159" s="83"/>
      <c r="C159" s="83">
        <f>RES_hhdet_num!B159+RES_hhdet_in!C159-RES_hhdet_num!C159</f>
        <v>2872.0719327244951</v>
      </c>
      <c r="D159" s="83">
        <f>RES_hhdet_num!C159+RES_hhdet_in!D159-RES_hhdet_num!D159</f>
        <v>2837.2500000000073</v>
      </c>
      <c r="E159" s="83">
        <f>RES_hhdet_num!D159+RES_hhdet_in!E159-RES_hhdet_num!E159</f>
        <v>2837.25</v>
      </c>
      <c r="F159" s="83">
        <f>RES_hhdet_num!E159+RES_hhdet_in!F159-RES_hhdet_num!F159</f>
        <v>7582.3576667366433</v>
      </c>
      <c r="G159" s="83">
        <f>RES_hhdet_num!F159+RES_hhdet_in!G159-RES_hhdet_num!G159</f>
        <v>2837.2499999999854</v>
      </c>
      <c r="H159" s="83">
        <f>RES_hhdet_num!G159+RES_hhdet_in!H159-RES_hhdet_num!H159</f>
        <v>3758.8180323708802</v>
      </c>
      <c r="I159" s="83">
        <f>RES_hhdet_num!H159+RES_hhdet_in!I159-RES_hhdet_num!I159</f>
        <v>2837.25</v>
      </c>
      <c r="J159" s="83">
        <f>RES_hhdet_num!I159+RES_hhdet_in!J159-RES_hhdet_num!J159</f>
        <v>9863.5578511877102</v>
      </c>
      <c r="K159" s="83">
        <f>RES_hhdet_num!J159+RES_hhdet_in!K159-RES_hhdet_num!K159</f>
        <v>12732.321932724532</v>
      </c>
      <c r="L159" s="83">
        <f>RES_hhdet_num!K159+RES_hhdet_in!L159-RES_hhdet_num!L159</f>
        <v>17718.937705160177</v>
      </c>
      <c r="M159" s="83">
        <f>RES_hhdet_num!L159+RES_hhdet_in!M159-RES_hhdet_num!M159</f>
        <v>17472.281193014001</v>
      </c>
      <c r="N159" s="83">
        <f>RES_hhdet_num!M159+RES_hhdet_in!N159-RES_hhdet_num!N159</f>
        <v>20306.60766673676</v>
      </c>
      <c r="O159" s="83">
        <f>RES_hhdet_num!N159+RES_hhdet_in!O159-RES_hhdet_num!O159</f>
        <v>21091.312603028317</v>
      </c>
      <c r="P159" s="83">
        <f>RES_hhdet_num!O159+RES_hhdet_in!P159-RES_hhdet_num!P159</f>
        <v>23747.313908378826</v>
      </c>
      <c r="Q159" s="83">
        <f>RES_hhdet_num!P159+RES_hhdet_in!Q159-RES_hhdet_num!Q159</f>
        <v>41058.780215832754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RES_hhdet_num!B163+RES_hhdet_in!C163-RES_hhdet_num!C163</f>
        <v>95606.374999999767</v>
      </c>
      <c r="D163" s="67">
        <f>RES_hhdet_num!C163+RES_hhdet_in!D163-RES_hhdet_num!D163</f>
        <v>95606.375</v>
      </c>
      <c r="E163" s="67">
        <f>RES_hhdet_num!D163+RES_hhdet_in!E163-RES_hhdet_num!E163</f>
        <v>95606.375</v>
      </c>
      <c r="F163" s="67">
        <f>RES_hhdet_num!E163+RES_hhdet_in!F163-RES_hhdet_num!F163</f>
        <v>95606.375</v>
      </c>
      <c r="G163" s="67">
        <f>RES_hhdet_num!F163+RES_hhdet_in!G163-RES_hhdet_num!G163</f>
        <v>95606.374999999767</v>
      </c>
      <c r="H163" s="67">
        <f>RES_hhdet_num!G163+RES_hhdet_in!H163-RES_hhdet_num!H163</f>
        <v>95606.374999999767</v>
      </c>
      <c r="I163" s="67">
        <f>RES_hhdet_num!H163+RES_hhdet_in!I163-RES_hhdet_num!I163</f>
        <v>95606.374999999534</v>
      </c>
      <c r="J163" s="67">
        <f>RES_hhdet_num!I163+RES_hhdet_in!J163-RES_hhdet_num!J163</f>
        <v>95606.375000000233</v>
      </c>
      <c r="K163" s="67">
        <f>RES_hhdet_num!J163+RES_hhdet_in!K163-RES_hhdet_num!K163</f>
        <v>95606.374999999767</v>
      </c>
      <c r="L163" s="67">
        <f>RES_hhdet_num!K163+RES_hhdet_in!L163-RES_hhdet_num!L163</f>
        <v>95606.375000000233</v>
      </c>
      <c r="M163" s="67">
        <f>RES_hhdet_num!L163+RES_hhdet_in!M163-RES_hhdet_num!M163</f>
        <v>95606.375000000233</v>
      </c>
      <c r="N163" s="67">
        <f>RES_hhdet_num!M163+RES_hhdet_in!N163-RES_hhdet_num!N163</f>
        <v>95606.375</v>
      </c>
      <c r="O163" s="67">
        <f>RES_hhdet_num!N163+RES_hhdet_in!O163-RES_hhdet_num!O163</f>
        <v>95606.375</v>
      </c>
      <c r="P163" s="67">
        <f>RES_hhdet_num!O163+RES_hhdet_in!P163-RES_hhdet_num!P163</f>
        <v>95606.374999999534</v>
      </c>
      <c r="Q163" s="67">
        <f>RES_hhdet_num!P163+RES_hhdet_in!Q163-RES_hhdet_num!Q163</f>
        <v>95606.375000001397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RES_hhdet_num!B165+RES_hhdet_in!C165-RES_hhdet_num!C165</f>
        <v>1878</v>
      </c>
      <c r="D165" s="67">
        <f>RES_hhdet_num!C165+RES_hhdet_in!D165-RES_hhdet_num!D165</f>
        <v>1891</v>
      </c>
      <c r="E165" s="67">
        <f>RES_hhdet_num!D165+RES_hhdet_in!E165-RES_hhdet_num!E165</f>
        <v>2027</v>
      </c>
      <c r="F165" s="67">
        <f>RES_hhdet_num!E165+RES_hhdet_in!F165-RES_hhdet_num!F165</f>
        <v>2181</v>
      </c>
      <c r="G165" s="67">
        <f>RES_hhdet_num!F165+RES_hhdet_in!G165-RES_hhdet_num!G165</f>
        <v>2281</v>
      </c>
      <c r="H165" s="67">
        <f>RES_hhdet_num!G165+RES_hhdet_in!H165-RES_hhdet_num!H165</f>
        <v>2354</v>
      </c>
      <c r="I165" s="67">
        <f>RES_hhdet_num!H165+RES_hhdet_in!I165-RES_hhdet_num!I165</f>
        <v>2282</v>
      </c>
      <c r="J165" s="67">
        <f>RES_hhdet_num!I165+RES_hhdet_in!J165-RES_hhdet_num!J165</f>
        <v>44</v>
      </c>
      <c r="K165" s="67">
        <f>RES_hhdet_num!J165+RES_hhdet_in!K165-RES_hhdet_num!K165</f>
        <v>4410</v>
      </c>
      <c r="L165" s="67">
        <f>RES_hhdet_num!K165+RES_hhdet_in!L165-RES_hhdet_num!L165</f>
        <v>4542</v>
      </c>
      <c r="M165" s="67">
        <f>RES_hhdet_num!L165+RES_hhdet_in!M165-RES_hhdet_num!M165</f>
        <v>4861</v>
      </c>
      <c r="N165" s="67">
        <f>RES_hhdet_num!M165+RES_hhdet_in!N165-RES_hhdet_num!N165</f>
        <v>4421.0000000000146</v>
      </c>
      <c r="O165" s="67">
        <f>RES_hhdet_num!N165+RES_hhdet_in!O165-RES_hhdet_num!O165</f>
        <v>8309.9999999999854</v>
      </c>
      <c r="P165" s="67">
        <f>RES_hhdet_num!O165+RES_hhdet_in!P165-RES_hhdet_num!P165</f>
        <v>11651.999999999985</v>
      </c>
      <c r="Q165" s="67">
        <f>RES_hhdet_num!P165+RES_hhdet_in!Q165-RES_hhdet_num!Q165</f>
        <v>11982.000000000029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RES_hhdet_num!B167+RES_hhdet_in!C167-RES_hhdet_num!C167</f>
        <v>29329.222307868826</v>
      </c>
      <c r="D167" s="67">
        <f>RES_hhdet_num!C167+RES_hhdet_in!D167-RES_hhdet_num!D167</f>
        <v>26759.89320038649</v>
      </c>
      <c r="E167" s="67">
        <f>RES_hhdet_num!D167+RES_hhdet_in!E167-RES_hhdet_num!E167</f>
        <v>39507.619694702618</v>
      </c>
      <c r="F167" s="67">
        <f>RES_hhdet_num!E167+RES_hhdet_in!F167-RES_hhdet_num!F167</f>
        <v>18752.76538417011</v>
      </c>
      <c r="G167" s="67">
        <f>RES_hhdet_num!F167+RES_hhdet_in!G167-RES_hhdet_num!G167</f>
        <v>23458.178009542637</v>
      </c>
      <c r="H167" s="67">
        <f>RES_hhdet_num!G167+RES_hhdet_in!H167-RES_hhdet_num!H167</f>
        <v>27735.455707745336</v>
      </c>
      <c r="I167" s="67">
        <f>RES_hhdet_num!H167+RES_hhdet_in!I167-RES_hhdet_num!I167</f>
        <v>25425.833765853255</v>
      </c>
      <c r="J167" s="67">
        <f>RES_hhdet_num!I167+RES_hhdet_in!J167-RES_hhdet_num!J167</f>
        <v>22501.038378987869</v>
      </c>
      <c r="K167" s="67">
        <f>RES_hhdet_num!J167+RES_hhdet_in!K167-RES_hhdet_num!K167</f>
        <v>13784.999999999942</v>
      </c>
      <c r="L167" s="67">
        <f>RES_hhdet_num!K167+RES_hhdet_in!L167-RES_hhdet_num!L167</f>
        <v>13785</v>
      </c>
      <c r="M167" s="67">
        <f>RES_hhdet_num!L167+RES_hhdet_in!M167-RES_hhdet_num!M167</f>
        <v>30575.787247988395</v>
      </c>
      <c r="N167" s="67">
        <f>RES_hhdet_num!M167+RES_hhdet_in!N167-RES_hhdet_num!N167</f>
        <v>57136.228831085522</v>
      </c>
      <c r="O167" s="67">
        <f>RES_hhdet_num!N167+RES_hhdet_in!O167-RES_hhdet_num!O167</f>
        <v>14160.384570807451</v>
      </c>
      <c r="P167" s="67">
        <f>RES_hhdet_num!O167+RES_hhdet_in!P167-RES_hhdet_num!P167</f>
        <v>69068.999999999942</v>
      </c>
      <c r="Q167" s="67">
        <f>RES_hhdet_num!P167+RES_hhdet_in!Q167-RES_hhdet_num!Q167</f>
        <v>97692.000000000044</v>
      </c>
    </row>
    <row r="168" spans="1:17" ht="12" customHeight="1" x14ac:dyDescent="0.25">
      <c r="A168" s="23" t="s">
        <v>143</v>
      </c>
      <c r="B168" s="67"/>
      <c r="C168" s="67">
        <f>RES_hhdet_num!B168+RES_hhdet_in!C168-RES_hhdet_num!C168</f>
        <v>954</v>
      </c>
      <c r="D168" s="67">
        <f>RES_hhdet_num!C168+RES_hhdet_in!D168-RES_hhdet_num!D168</f>
        <v>970.73329788336559</v>
      </c>
      <c r="E168" s="67">
        <f>RES_hhdet_num!D168+RES_hhdet_in!E168-RES_hhdet_num!E168</f>
        <v>954</v>
      </c>
      <c r="F168" s="67">
        <f>RES_hhdet_num!E168+RES_hhdet_in!F168-RES_hhdet_num!F168</f>
        <v>2976.6643960391593</v>
      </c>
      <c r="G168" s="67">
        <f>RES_hhdet_num!F168+RES_hhdet_in!G168-RES_hhdet_num!G168</f>
        <v>1595.9263631202266</v>
      </c>
      <c r="H168" s="67">
        <f>RES_hhdet_num!G168+RES_hhdet_in!H168-RES_hhdet_num!H168</f>
        <v>1686.3884634710266</v>
      </c>
      <c r="I168" s="67">
        <f>RES_hhdet_num!H168+RES_hhdet_in!I168-RES_hhdet_num!I168</f>
        <v>1098.2722015309773</v>
      </c>
      <c r="J168" s="67">
        <f>RES_hhdet_num!I168+RES_hhdet_in!J168-RES_hhdet_num!J168</f>
        <v>13190.560847679837</v>
      </c>
      <c r="K168" s="67">
        <f>RES_hhdet_num!J168+RES_hhdet_in!K168-RES_hhdet_num!K168</f>
        <v>16944.391709244708</v>
      </c>
      <c r="L168" s="67">
        <f>RES_hhdet_num!K168+RES_hhdet_in!L168-RES_hhdet_num!L168</f>
        <v>20985.080613323909</v>
      </c>
      <c r="M168" s="67">
        <f>RES_hhdet_num!L168+RES_hhdet_in!M168-RES_hhdet_num!M168</f>
        <v>954.0000000000291</v>
      </c>
      <c r="N168" s="67">
        <f>RES_hhdet_num!M168+RES_hhdet_in!N168-RES_hhdet_num!N168</f>
        <v>27783.842146412091</v>
      </c>
      <c r="O168" s="67">
        <f>RES_hhdet_num!N168+RES_hhdet_in!O168-RES_hhdet_num!O168</f>
        <v>953.99999999994179</v>
      </c>
      <c r="P168" s="67">
        <f>RES_hhdet_num!O168+RES_hhdet_in!P168-RES_hhdet_num!P168</f>
        <v>36273.862506335878</v>
      </c>
      <c r="Q168" s="67">
        <f>RES_hhdet_num!P168+RES_hhdet_in!Q168-RES_hhdet_num!Q168</f>
        <v>52797.000000000065</v>
      </c>
    </row>
    <row r="169" spans="1:17" ht="12" hidden="1" customHeight="1" x14ac:dyDescent="0.25">
      <c r="A169" s="148" t="s">
        <v>57</v>
      </c>
      <c r="B169" s="67"/>
      <c r="C169" s="67">
        <f>RES_hhdet_num!B169+RES_hhdet_in!C169-RES_hhdet_num!C169</f>
        <v>0</v>
      </c>
      <c r="D169" s="67">
        <f>RES_hhdet_num!C169+RES_hhdet_in!D169-RES_hhdet_num!D169</f>
        <v>0</v>
      </c>
      <c r="E169" s="67">
        <f>RES_hhdet_num!D169+RES_hhdet_in!E169-RES_hhdet_num!E169</f>
        <v>0</v>
      </c>
      <c r="F169" s="67">
        <f>RES_hhdet_num!E169+RES_hhdet_in!F169-RES_hhdet_num!F169</f>
        <v>0</v>
      </c>
      <c r="G169" s="67">
        <f>RES_hhdet_num!F169+RES_hhdet_in!G169-RES_hhdet_num!G169</f>
        <v>0</v>
      </c>
      <c r="H169" s="67">
        <f>RES_hhdet_num!G169+RES_hhdet_in!H169-RES_hhdet_num!H169</f>
        <v>0</v>
      </c>
      <c r="I169" s="67">
        <f>RES_hhdet_num!H169+RES_hhdet_in!I169-RES_hhdet_num!I169</f>
        <v>0</v>
      </c>
      <c r="J169" s="67">
        <f>RES_hhdet_num!I169+RES_hhdet_in!J169-RES_hhdet_num!J169</f>
        <v>0</v>
      </c>
      <c r="K169" s="67">
        <f>RES_hhdet_num!J169+RES_hhdet_in!K169-RES_hhdet_num!K169</f>
        <v>0</v>
      </c>
      <c r="L169" s="67">
        <f>RES_hhdet_num!K169+RES_hhdet_in!L169-RES_hhdet_num!L169</f>
        <v>0</v>
      </c>
      <c r="M169" s="67">
        <f>RES_hhdet_num!L169+RES_hhdet_in!M169-RES_hhdet_num!M169</f>
        <v>0</v>
      </c>
      <c r="N169" s="67">
        <f>RES_hhdet_num!M169+RES_hhdet_in!N169-RES_hhdet_num!N169</f>
        <v>0</v>
      </c>
      <c r="O169" s="67">
        <f>RES_hhdet_num!N169+RES_hhdet_in!O169-RES_hhdet_num!O169</f>
        <v>0</v>
      </c>
      <c r="P169" s="67">
        <f>RES_hhdet_num!O169+RES_hhdet_in!P169-RES_hhdet_num!P169</f>
        <v>0</v>
      </c>
      <c r="Q169" s="67">
        <f>RES_hhdet_num!P169+RES_hhdet_in!Q169-RES_hhdet_num!Q169</f>
        <v>0</v>
      </c>
    </row>
    <row r="170" spans="1:17" ht="12" hidden="1" customHeight="1" x14ac:dyDescent="0.25">
      <c r="A170" s="148" t="s">
        <v>59</v>
      </c>
      <c r="B170" s="67"/>
      <c r="C170" s="67">
        <f>RES_hhdet_num!B170+RES_hhdet_in!C170-RES_hhdet_num!C170</f>
        <v>0</v>
      </c>
      <c r="D170" s="67">
        <f>RES_hhdet_num!C170+RES_hhdet_in!D170-RES_hhdet_num!D170</f>
        <v>0</v>
      </c>
      <c r="E170" s="67">
        <f>RES_hhdet_num!D170+RES_hhdet_in!E170-RES_hhdet_num!E170</f>
        <v>0</v>
      </c>
      <c r="F170" s="67">
        <f>RES_hhdet_num!E170+RES_hhdet_in!F170-RES_hhdet_num!F170</f>
        <v>0</v>
      </c>
      <c r="G170" s="67">
        <f>RES_hhdet_num!F170+RES_hhdet_in!G170-RES_hhdet_num!G170</f>
        <v>0</v>
      </c>
      <c r="H170" s="67">
        <f>RES_hhdet_num!G170+RES_hhdet_in!H170-RES_hhdet_num!H170</f>
        <v>0</v>
      </c>
      <c r="I170" s="67">
        <f>RES_hhdet_num!H170+RES_hhdet_in!I170-RES_hhdet_num!I170</f>
        <v>0</v>
      </c>
      <c r="J170" s="67">
        <f>RES_hhdet_num!I170+RES_hhdet_in!J170-RES_hhdet_num!J170</f>
        <v>0</v>
      </c>
      <c r="K170" s="67">
        <f>RES_hhdet_num!J170+RES_hhdet_in!K170-RES_hhdet_num!K170</f>
        <v>0</v>
      </c>
      <c r="L170" s="67">
        <f>RES_hhdet_num!K170+RES_hhdet_in!L170-RES_hhdet_num!L170</f>
        <v>0</v>
      </c>
      <c r="M170" s="67">
        <f>RES_hhdet_num!L170+RES_hhdet_in!M170-RES_hhdet_num!M170</f>
        <v>0</v>
      </c>
      <c r="N170" s="67">
        <f>RES_hhdet_num!M170+RES_hhdet_in!N170-RES_hhdet_num!N170</f>
        <v>0</v>
      </c>
      <c r="O170" s="67">
        <f>RES_hhdet_num!N170+RES_hhdet_in!O170-RES_hhdet_num!O170</f>
        <v>0</v>
      </c>
      <c r="P170" s="67">
        <f>RES_hhdet_num!O170+RES_hhdet_in!P170-RES_hhdet_num!P170</f>
        <v>0</v>
      </c>
      <c r="Q170" s="67">
        <f>RES_hhdet_num!P170+RES_hhdet_in!Q170-RES_hhdet_num!Q170</f>
        <v>0</v>
      </c>
    </row>
    <row r="171" spans="1:17" ht="12" customHeight="1" x14ac:dyDescent="0.25">
      <c r="A171" s="23" t="s">
        <v>142</v>
      </c>
      <c r="B171" s="67"/>
      <c r="C171" s="67">
        <f>RES_hhdet_num!B171+RES_hhdet_in!C171-RES_hhdet_num!C171</f>
        <v>106554.74999999977</v>
      </c>
      <c r="D171" s="67">
        <f>RES_hhdet_num!C171+RES_hhdet_in!D171-RES_hhdet_num!D171</f>
        <v>106554.75000000023</v>
      </c>
      <c r="E171" s="67">
        <f>RES_hhdet_num!D171+RES_hhdet_in!E171-RES_hhdet_num!E171</f>
        <v>106554.74999999977</v>
      </c>
      <c r="F171" s="67">
        <f>RES_hhdet_num!E171+RES_hhdet_in!F171-RES_hhdet_num!F171</f>
        <v>106554.75</v>
      </c>
      <c r="G171" s="67">
        <f>RES_hhdet_num!F171+RES_hhdet_in!G171-RES_hhdet_num!G171</f>
        <v>106554.74999999977</v>
      </c>
      <c r="H171" s="67">
        <f>RES_hhdet_num!G171+RES_hhdet_in!H171-RES_hhdet_num!H171</f>
        <v>106554.75</v>
      </c>
      <c r="I171" s="67">
        <f>RES_hhdet_num!H171+RES_hhdet_in!I171-RES_hhdet_num!I171</f>
        <v>106554.75</v>
      </c>
      <c r="J171" s="67">
        <f>RES_hhdet_num!I171+RES_hhdet_in!J171-RES_hhdet_num!J171</f>
        <v>140977.95810890733</v>
      </c>
      <c r="K171" s="67">
        <f>RES_hhdet_num!J171+RES_hhdet_in!K171-RES_hhdet_num!K171</f>
        <v>194258.6271498315</v>
      </c>
      <c r="L171" s="67">
        <f>RES_hhdet_num!K171+RES_hhdet_in!L171-RES_hhdet_num!L171</f>
        <v>250677.59673085529</v>
      </c>
      <c r="M171" s="67">
        <f>RES_hhdet_num!L171+RES_hhdet_in!M171-RES_hhdet_num!M171</f>
        <v>269083.96940536506</v>
      </c>
      <c r="N171" s="67">
        <f>RES_hhdet_num!M171+RES_hhdet_in!N171-RES_hhdet_num!N171</f>
        <v>232911.67281845445</v>
      </c>
      <c r="O171" s="67">
        <f>RES_hhdet_num!N171+RES_hhdet_in!O171-RES_hhdet_num!O171</f>
        <v>211875.72713091783</v>
      </c>
      <c r="P171" s="67">
        <f>RES_hhdet_num!O171+RES_hhdet_in!P171-RES_hhdet_num!P171</f>
        <v>151322.97154447576</v>
      </c>
      <c r="Q171" s="67">
        <f>RES_hhdet_num!P171+RES_hhdet_in!Q171-RES_hhdet_num!Q171</f>
        <v>193743.53230506962</v>
      </c>
    </row>
    <row r="172" spans="1:17" ht="12" customHeight="1" x14ac:dyDescent="0.25">
      <c r="A172" s="23" t="s">
        <v>141</v>
      </c>
      <c r="B172" s="67"/>
      <c r="C172" s="67">
        <f>RES_hhdet_num!B172+RES_hhdet_in!C172-RES_hhdet_num!C172</f>
        <v>7377</v>
      </c>
      <c r="D172" s="67">
        <f>RES_hhdet_num!C172+RES_hhdet_in!D172-RES_hhdet_num!D172</f>
        <v>11119.940216283721</v>
      </c>
      <c r="E172" s="67">
        <f>RES_hhdet_num!D172+RES_hhdet_in!E172-RES_hhdet_num!E172</f>
        <v>11874.71814916312</v>
      </c>
      <c r="F172" s="67">
        <f>RES_hhdet_num!E172+RES_hhdet_in!F172-RES_hhdet_num!F172</f>
        <v>10617.022401336581</v>
      </c>
      <c r="G172" s="67">
        <f>RES_hhdet_num!F172+RES_hhdet_in!G172-RES_hhdet_num!G172</f>
        <v>7377</v>
      </c>
      <c r="H172" s="67">
        <f>RES_hhdet_num!G172+RES_hhdet_in!H172-RES_hhdet_num!H172</f>
        <v>7377</v>
      </c>
      <c r="I172" s="67">
        <f>RES_hhdet_num!H172+RES_hhdet_in!I172-RES_hhdet_num!I172</f>
        <v>7376.9999999999418</v>
      </c>
      <c r="J172" s="67">
        <f>RES_hhdet_num!I172+RES_hhdet_in!J172-RES_hhdet_num!J172</f>
        <v>7377.0000000000582</v>
      </c>
      <c r="K172" s="67">
        <f>RES_hhdet_num!J172+RES_hhdet_in!K172-RES_hhdet_num!K172</f>
        <v>39823.462638713419</v>
      </c>
      <c r="L172" s="67">
        <f>RES_hhdet_num!K172+RES_hhdet_in!L172-RES_hhdet_num!L172</f>
        <v>52280.72016374825</v>
      </c>
      <c r="M172" s="67">
        <f>RES_hhdet_num!L172+RES_hhdet_in!M172-RES_hhdet_num!M172</f>
        <v>89995.71814916312</v>
      </c>
      <c r="N172" s="67">
        <f>RES_hhdet_num!M172+RES_hhdet_in!N172-RES_hhdet_num!N172</f>
        <v>41986.118142082531</v>
      </c>
      <c r="O172" s="67">
        <f>RES_hhdet_num!N172+RES_hhdet_in!O172-RES_hhdet_num!O172</f>
        <v>66709.40753663762</v>
      </c>
      <c r="P172" s="67">
        <f>RES_hhdet_num!O172+RES_hhdet_in!P172-RES_hhdet_num!P172</f>
        <v>54700.122626740136</v>
      </c>
      <c r="Q172" s="67">
        <f>RES_hhdet_num!P172+RES_hhdet_in!Q172-RES_hhdet_num!Q172</f>
        <v>69247.742991901701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RES_hhdet_num!B176+RES_hhdet_in!C176-RES_hhdet_num!C176</f>
        <v>29224.5</v>
      </c>
      <c r="D176" s="67">
        <f>RES_hhdet_num!C176+RES_hhdet_in!D176-RES_hhdet_num!D176</f>
        <v>39927.523529508966</v>
      </c>
      <c r="E176" s="67">
        <f>RES_hhdet_num!D176+RES_hhdet_in!E176-RES_hhdet_num!E176</f>
        <v>43101.804607095837</v>
      </c>
      <c r="F176" s="67">
        <f>RES_hhdet_num!E176+RES_hhdet_in!F176-RES_hhdet_num!F176</f>
        <v>29224.5</v>
      </c>
      <c r="G176" s="67">
        <f>RES_hhdet_num!F176+RES_hhdet_in!G176-RES_hhdet_num!G176</f>
        <v>82765.988802007341</v>
      </c>
      <c r="H176" s="67">
        <f>RES_hhdet_num!G176+RES_hhdet_in!H176-RES_hhdet_num!H176</f>
        <v>29224.499999999942</v>
      </c>
      <c r="I176" s="67">
        <f>RES_hhdet_num!H176+RES_hhdet_in!I176-RES_hhdet_num!I176</f>
        <v>186677.96169968304</v>
      </c>
      <c r="J176" s="67">
        <f>RES_hhdet_num!I176+RES_hhdet_in!J176-RES_hhdet_num!J176</f>
        <v>29224.500000000058</v>
      </c>
      <c r="K176" s="67">
        <f>RES_hhdet_num!J176+RES_hhdet_in!K176-RES_hhdet_num!K176</f>
        <v>49577.612298709631</v>
      </c>
      <c r="L176" s="67">
        <f>RES_hhdet_num!K176+RES_hhdet_in!L176-RES_hhdet_num!L176</f>
        <v>54245.023529508966</v>
      </c>
      <c r="M176" s="67">
        <f>RES_hhdet_num!L176+RES_hhdet_in!M176-RES_hhdet_num!M176</f>
        <v>59183.304607095837</v>
      </c>
      <c r="N176" s="67">
        <f>RES_hhdet_num!M176+RES_hhdet_in!N176-RES_hhdet_num!N176</f>
        <v>122467.40982342244</v>
      </c>
      <c r="O176" s="67">
        <f>RES_hhdet_num!N176+RES_hhdet_in!O176-RES_hhdet_num!O176</f>
        <v>58472.488802007399</v>
      </c>
      <c r="P176" s="67">
        <f>RES_hhdet_num!O176+RES_hhdet_in!P176-RES_hhdet_num!P176</f>
        <v>68000.294552620384</v>
      </c>
      <c r="Q176" s="67">
        <f>RES_hhdet_num!P176+RES_hhdet_in!Q176-RES_hhdet_num!Q176</f>
        <v>42726.993355447135</v>
      </c>
    </row>
    <row r="177" spans="1:17" ht="12" customHeight="1" x14ac:dyDescent="0.25">
      <c r="A177" s="29" t="s">
        <v>140</v>
      </c>
      <c r="B177" s="83"/>
      <c r="C177" s="83">
        <f>RES_hhdet_num!B177+RES_hhdet_in!C177-RES_hhdet_num!C177</f>
        <v>114184.50000000023</v>
      </c>
      <c r="D177" s="83">
        <f>RES_hhdet_num!C177+RES_hhdet_in!D177-RES_hhdet_num!D177</f>
        <v>114184.5</v>
      </c>
      <c r="E177" s="83">
        <f>RES_hhdet_num!D177+RES_hhdet_in!E177-RES_hhdet_num!E177</f>
        <v>114184.5</v>
      </c>
      <c r="F177" s="83">
        <f>RES_hhdet_num!E177+RES_hhdet_in!F177-RES_hhdet_num!F177</f>
        <v>226107.65262522083</v>
      </c>
      <c r="G177" s="83">
        <f>RES_hhdet_num!F177+RES_hhdet_in!G177-RES_hhdet_num!G177</f>
        <v>114184.5</v>
      </c>
      <c r="H177" s="83">
        <f>RES_hhdet_num!G177+RES_hhdet_in!H177-RES_hhdet_num!H177</f>
        <v>114184.50000000047</v>
      </c>
      <c r="I177" s="83">
        <f>RES_hhdet_num!H177+RES_hhdet_in!I177-RES_hhdet_num!I177</f>
        <v>114184.49999999953</v>
      </c>
      <c r="J177" s="83">
        <f>RES_hhdet_num!I177+RES_hhdet_in!J177-RES_hhdet_num!J177</f>
        <v>193931.86480698967</v>
      </c>
      <c r="K177" s="83">
        <f>RES_hhdet_num!J177+RES_hhdet_in!K177-RES_hhdet_num!K177</f>
        <v>233086.28894938994</v>
      </c>
      <c r="L177" s="83">
        <f>RES_hhdet_num!K177+RES_hhdet_in!L177-RES_hhdet_num!L177</f>
        <v>299441.35147049115</v>
      </c>
      <c r="M177" s="83">
        <f>RES_hhdet_num!L177+RES_hhdet_in!M177-RES_hhdet_num!M177</f>
        <v>359722.07039290457</v>
      </c>
      <c r="N177" s="83">
        <f>RES_hhdet_num!M177+RES_hhdet_in!N177-RES_hhdet_num!N177</f>
        <v>247706.15262522083</v>
      </c>
      <c r="O177" s="83">
        <f>RES_hhdet_num!N177+RES_hhdet_in!O177-RES_hhdet_num!O177</f>
        <v>269662.8861979926</v>
      </c>
      <c r="P177" s="83">
        <f>RES_hhdet_num!O177+RES_hhdet_in!P177-RES_hhdet_num!P177</f>
        <v>198844.14805190894</v>
      </c>
      <c r="Q177" s="83">
        <f>RES_hhdet_num!P177+RES_hhdet_in!Q177-RES_hhdet_num!Q177</f>
        <v>336409.29801640613</v>
      </c>
    </row>
  </sheetData>
  <conditionalFormatting sqref="B3:Q4 B6:Q177 B5 D5:Q5">
    <cfRule type="cellIs" dxfId="0" priority="1" operator="lessThan">
      <formula>0</formula>
    </cfRule>
  </conditionalFormatting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0</v>
      </c>
      <c r="D5" s="67">
        <v>0</v>
      </c>
      <c r="E5" s="67">
        <v>31916.499999999996</v>
      </c>
      <c r="F5" s="67">
        <v>0</v>
      </c>
      <c r="G5" s="67">
        <v>39813.5</v>
      </c>
      <c r="H5" s="67">
        <v>80505.499999999985</v>
      </c>
      <c r="I5" s="67">
        <v>112215.5</v>
      </c>
      <c r="J5" s="67">
        <v>34276.5</v>
      </c>
      <c r="K5" s="67">
        <v>40763.5</v>
      </c>
      <c r="L5" s="67">
        <v>176147.49999999997</v>
      </c>
      <c r="M5" s="67">
        <v>45116.500000000007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660</v>
      </c>
      <c r="D8" s="67">
        <v>839.5</v>
      </c>
      <c r="E8" s="67">
        <v>1477.75</v>
      </c>
      <c r="F8" s="67">
        <v>869</v>
      </c>
      <c r="G8" s="67">
        <v>2322.25</v>
      </c>
      <c r="H8" s="67">
        <v>3971.5</v>
      </c>
      <c r="I8" s="67">
        <v>4801.75</v>
      </c>
      <c r="J8" s="67">
        <v>4837</v>
      </c>
      <c r="K8" s="67">
        <v>4726.25</v>
      </c>
      <c r="L8" s="67">
        <v>11157.5</v>
      </c>
      <c r="M8" s="67">
        <v>1508</v>
      </c>
      <c r="N8" s="67">
        <v>0</v>
      </c>
      <c r="O8" s="67">
        <v>56</v>
      </c>
      <c r="P8" s="67">
        <v>2769</v>
      </c>
      <c r="Q8" s="67">
        <v>4107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0</v>
      </c>
      <c r="D10" s="67">
        <v>2027.2666666666664</v>
      </c>
      <c r="E10" s="67">
        <v>15629.255390374401</v>
      </c>
      <c r="F10" s="67">
        <v>0</v>
      </c>
      <c r="G10" s="67">
        <v>22106.499999999996</v>
      </c>
      <c r="H10" s="67">
        <v>41304.774428587778</v>
      </c>
      <c r="I10" s="67">
        <v>57905.499999999993</v>
      </c>
      <c r="J10" s="67">
        <v>18058.936607521642</v>
      </c>
      <c r="K10" s="67">
        <v>22191.229839252021</v>
      </c>
      <c r="L10" s="67">
        <v>122704.5</v>
      </c>
      <c r="M10" s="67">
        <v>33518.500000000015</v>
      </c>
      <c r="N10" s="67">
        <v>37644.253501080944</v>
      </c>
      <c r="O10" s="67">
        <v>10714.990724977448</v>
      </c>
      <c r="P10" s="67">
        <v>7416.0000000000582</v>
      </c>
      <c r="Q10" s="67">
        <v>5368.6539488606541</v>
      </c>
    </row>
    <row r="11" spans="1:17" ht="12" customHeight="1" x14ac:dyDescent="0.25">
      <c r="A11" s="23" t="s">
        <v>144</v>
      </c>
      <c r="B11" s="67"/>
      <c r="C11" s="67">
        <v>0</v>
      </c>
      <c r="D11" s="67">
        <v>1275.0791645051386</v>
      </c>
      <c r="E11" s="67">
        <v>2305.4999999999986</v>
      </c>
      <c r="F11" s="67">
        <v>344.33153116306084</v>
      </c>
      <c r="G11" s="67">
        <v>3626.5000000000009</v>
      </c>
      <c r="H11" s="67">
        <v>6347.4999999999955</v>
      </c>
      <c r="I11" s="67">
        <v>8296.5000000000018</v>
      </c>
      <c r="J11" s="67">
        <v>2744.50000000001</v>
      </c>
      <c r="K11" s="67">
        <v>2631.5</v>
      </c>
      <c r="L11" s="67">
        <v>11529.500000000022</v>
      </c>
      <c r="M11" s="67">
        <v>3226.1284862969478</v>
      </c>
      <c r="N11" s="67">
        <v>0</v>
      </c>
      <c r="O11" s="67">
        <v>0</v>
      </c>
      <c r="P11" s="67">
        <v>1825.0456047105633</v>
      </c>
      <c r="Q11" s="67">
        <v>6064.7259409321578</v>
      </c>
    </row>
    <row r="12" spans="1:17" ht="12" customHeight="1" x14ac:dyDescent="0.25">
      <c r="A12" s="23" t="s">
        <v>143</v>
      </c>
      <c r="B12" s="67"/>
      <c r="C12" s="67">
        <v>671</v>
      </c>
      <c r="D12" s="67">
        <v>540</v>
      </c>
      <c r="E12" s="67">
        <v>1550.9999999999977</v>
      </c>
      <c r="F12" s="67">
        <v>52.239897408368478</v>
      </c>
      <c r="G12" s="67">
        <v>1259.0162061102374</v>
      </c>
      <c r="H12" s="67">
        <v>2154.5734793882302</v>
      </c>
      <c r="I12" s="67">
        <v>2528.6892457417225</v>
      </c>
      <c r="J12" s="67">
        <v>1460.9670059956588</v>
      </c>
      <c r="K12" s="67">
        <v>1877.9999999999995</v>
      </c>
      <c r="L12" s="67">
        <v>4045.1938460089345</v>
      </c>
      <c r="M12" s="67">
        <v>3118.732184709836</v>
      </c>
      <c r="N12" s="67">
        <v>2905.7905037018904</v>
      </c>
      <c r="O12" s="67">
        <v>2083.0099738736758</v>
      </c>
      <c r="P12" s="67">
        <v>534.35346664266274</v>
      </c>
      <c r="Q12" s="67">
        <v>4485.5597733535669</v>
      </c>
    </row>
    <row r="13" spans="1:17" ht="12" hidden="1" customHeight="1" x14ac:dyDescent="0.25">
      <c r="A13" s="148" t="s">
        <v>57</v>
      </c>
      <c r="B13" s="67"/>
      <c r="C13" s="67">
        <f>MAX(RES_hhdet_num!C13-RES_hhdet_num!B13,RES_hhdet_in_new!C13,)</f>
        <v>0</v>
      </c>
      <c r="D13" s="67">
        <f>MAX(RES_hhdet_num!D13-RES_hhdet_num!C13,RES_hhdet_in_new!D13,)</f>
        <v>0</v>
      </c>
      <c r="E13" s="67">
        <f>MAX(RES_hhdet_num!E13-RES_hhdet_num!D13,RES_hhdet_in_new!E13,)</f>
        <v>0</v>
      </c>
      <c r="F13" s="67">
        <f>MAX(RES_hhdet_num!F13-RES_hhdet_num!E13,RES_hhdet_in_new!F13,)</f>
        <v>0</v>
      </c>
      <c r="G13" s="67">
        <f>MAX(RES_hhdet_num!G13-RES_hhdet_num!F13,RES_hhdet_in_new!G13,)</f>
        <v>0</v>
      </c>
      <c r="H13" s="67">
        <f>MAX(RES_hhdet_num!H13-RES_hhdet_num!G13,RES_hhdet_in_new!H13,)</f>
        <v>0</v>
      </c>
      <c r="I13" s="67">
        <f>MAX(RES_hhdet_num!I13-RES_hhdet_num!H13,RES_hhdet_in_new!I13,)</f>
        <v>0</v>
      </c>
      <c r="J13" s="67">
        <f>MAX(RES_hhdet_num!J13-RES_hhdet_num!I13,RES_hhdet_in_new!J13,)</f>
        <v>0</v>
      </c>
      <c r="K13" s="67">
        <f>MAX(RES_hhdet_num!K13-RES_hhdet_num!J13,RES_hhdet_in_new!K13,)</f>
        <v>0</v>
      </c>
      <c r="L13" s="67">
        <f>MAX(RES_hhdet_num!L13-RES_hhdet_num!K13,RES_hhdet_in_new!L13,)</f>
        <v>0</v>
      </c>
      <c r="M13" s="67">
        <f>MAX(RES_hhdet_num!M13-RES_hhdet_num!L13,RES_hhdet_in_new!M13,)</f>
        <v>0</v>
      </c>
      <c r="N13" s="67">
        <f>MAX(RES_hhdet_num!N13-RES_hhdet_num!M13,RES_hhdet_in_new!N13,)</f>
        <v>0</v>
      </c>
      <c r="O13" s="67">
        <f>MAX(RES_hhdet_num!O13-RES_hhdet_num!N13,RES_hhdet_in_new!O13,)</f>
        <v>0</v>
      </c>
      <c r="P13" s="67">
        <f>MAX(RES_hhdet_num!P13-RES_hhdet_num!O13,RES_hhdet_in_new!P13,)</f>
        <v>0</v>
      </c>
      <c r="Q13" s="67">
        <f>MAX(RES_hhdet_num!Q13-RES_hhdet_num!P13,RES_hhdet_in_new!Q13,)</f>
        <v>0</v>
      </c>
    </row>
    <row r="14" spans="1:17" ht="12" hidden="1" customHeight="1" x14ac:dyDescent="0.25">
      <c r="A14" s="148" t="s">
        <v>59</v>
      </c>
      <c r="B14" s="67"/>
      <c r="C14" s="67">
        <f>MAX(RES_hhdet_num!C14-RES_hhdet_num!B14,RES_hhdet_in_new!C14,)</f>
        <v>0</v>
      </c>
      <c r="D14" s="67">
        <f>MAX(RES_hhdet_num!D14-RES_hhdet_num!C14,RES_hhdet_in_new!D14,)</f>
        <v>0</v>
      </c>
      <c r="E14" s="67">
        <f>MAX(RES_hhdet_num!E14-RES_hhdet_num!D14,RES_hhdet_in_new!E14,)</f>
        <v>0</v>
      </c>
      <c r="F14" s="67">
        <f>MAX(RES_hhdet_num!F14-RES_hhdet_num!E14,RES_hhdet_in_new!F14,)</f>
        <v>0</v>
      </c>
      <c r="G14" s="67">
        <f>MAX(RES_hhdet_num!G14-RES_hhdet_num!F14,RES_hhdet_in_new!G14,)</f>
        <v>0</v>
      </c>
      <c r="H14" s="67">
        <f>MAX(RES_hhdet_num!H14-RES_hhdet_num!G14,RES_hhdet_in_new!H14,)</f>
        <v>0</v>
      </c>
      <c r="I14" s="67">
        <f>MAX(RES_hhdet_num!I14-RES_hhdet_num!H14,RES_hhdet_in_new!I14,)</f>
        <v>0</v>
      </c>
      <c r="J14" s="67">
        <f>MAX(RES_hhdet_num!J14-RES_hhdet_num!I14,RES_hhdet_in_new!J14,)</f>
        <v>0</v>
      </c>
      <c r="K14" s="67">
        <f>MAX(RES_hhdet_num!K14-RES_hhdet_num!J14,RES_hhdet_in_new!K14,)</f>
        <v>0</v>
      </c>
      <c r="L14" s="67">
        <f>MAX(RES_hhdet_num!L14-RES_hhdet_num!K14,RES_hhdet_in_new!L14,)</f>
        <v>0</v>
      </c>
      <c r="M14" s="67">
        <f>MAX(RES_hhdet_num!M14-RES_hhdet_num!L14,RES_hhdet_in_new!M14,)</f>
        <v>0</v>
      </c>
      <c r="N14" s="67">
        <f>MAX(RES_hhdet_num!N14-RES_hhdet_num!M14,RES_hhdet_in_new!N14,)</f>
        <v>0</v>
      </c>
      <c r="O14" s="67">
        <f>MAX(RES_hhdet_num!O14-RES_hhdet_num!N14,RES_hhdet_in_new!O14,)</f>
        <v>0</v>
      </c>
      <c r="P14" s="67">
        <f>MAX(RES_hhdet_num!P14-RES_hhdet_num!O14,RES_hhdet_in_new!P14,)</f>
        <v>0</v>
      </c>
      <c r="Q14" s="67">
        <f>MAX(RES_hhdet_num!Q14-RES_hhdet_num!P14,RES_hhdet_in_new!Q14,)</f>
        <v>0</v>
      </c>
    </row>
    <row r="15" spans="1:17" ht="12" customHeight="1" x14ac:dyDescent="0.25">
      <c r="A15" s="23" t="s">
        <v>142</v>
      </c>
      <c r="B15" s="67"/>
      <c r="C15" s="67">
        <v>0</v>
      </c>
      <c r="D15" s="67">
        <v>3211.2375769942937</v>
      </c>
      <c r="E15" s="67">
        <v>13309.249999999998</v>
      </c>
      <c r="F15" s="67">
        <v>6687.4768356242639</v>
      </c>
      <c r="G15" s="67">
        <v>12442.250000000009</v>
      </c>
      <c r="H15" s="67">
        <v>28417.249999999996</v>
      </c>
      <c r="I15" s="67">
        <v>36681.250000000015</v>
      </c>
      <c r="J15" s="67">
        <v>14125.249999999982</v>
      </c>
      <c r="K15" s="67">
        <v>14867.250000000007</v>
      </c>
      <c r="L15" s="67">
        <v>33027.25</v>
      </c>
      <c r="M15" s="67">
        <v>8874.6774477418367</v>
      </c>
      <c r="N15" s="67">
        <v>0</v>
      </c>
      <c r="O15" s="67">
        <v>0</v>
      </c>
      <c r="P15" s="67">
        <v>0</v>
      </c>
      <c r="Q15" s="67">
        <v>27250.590883718614</v>
      </c>
    </row>
    <row r="16" spans="1:17" ht="12" customHeight="1" x14ac:dyDescent="0.25">
      <c r="A16" s="23" t="s">
        <v>141</v>
      </c>
      <c r="B16" s="67"/>
      <c r="C16" s="67">
        <v>2896.5</v>
      </c>
      <c r="D16" s="67">
        <v>1905.5</v>
      </c>
      <c r="E16" s="67">
        <v>6712.5</v>
      </c>
      <c r="F16" s="67">
        <v>1014.5231643757361</v>
      </c>
      <c r="G16" s="67">
        <v>4483.4540943108677</v>
      </c>
      <c r="H16" s="67">
        <v>10525.824089401149</v>
      </c>
      <c r="I16" s="67">
        <v>14488.09328575612</v>
      </c>
      <c r="J16" s="67">
        <v>6631.5000000000027</v>
      </c>
      <c r="K16" s="67">
        <v>10549.491598808578</v>
      </c>
      <c r="L16" s="67">
        <v>11589.423802348296</v>
      </c>
      <c r="M16" s="67">
        <v>12800.020473507455</v>
      </c>
      <c r="N16" s="67">
        <v>0</v>
      </c>
      <c r="O16" s="67">
        <v>0</v>
      </c>
      <c r="P16" s="67">
        <v>0</v>
      </c>
      <c r="Q16" s="67">
        <v>18534.060428818535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3339.5</v>
      </c>
      <c r="D21" s="67">
        <v>0</v>
      </c>
      <c r="E21" s="67">
        <v>3147.8627149689623</v>
      </c>
      <c r="F21" s="67">
        <v>33198.112714968964</v>
      </c>
      <c r="G21" s="67">
        <v>5508.4181199822642</v>
      </c>
      <c r="H21" s="67">
        <v>32106.668119982278</v>
      </c>
      <c r="I21" s="67">
        <v>11225.452173857031</v>
      </c>
      <c r="J21" s="67">
        <v>49210.70217385704</v>
      </c>
      <c r="K21" s="67">
        <v>20254.305142355806</v>
      </c>
      <c r="L21" s="67">
        <v>63588.825649354701</v>
      </c>
      <c r="M21" s="67">
        <v>62430.469324754253</v>
      </c>
      <c r="N21" s="67">
        <v>97284.999999999985</v>
      </c>
      <c r="O21" s="67">
        <v>107717.99999999997</v>
      </c>
      <c r="P21" s="67">
        <v>95477.999999999985</v>
      </c>
      <c r="Q21" s="67">
        <v>86645.000000000015</v>
      </c>
    </row>
    <row r="22" spans="1:17" ht="12" customHeight="1" x14ac:dyDescent="0.25">
      <c r="A22" s="29" t="s">
        <v>140</v>
      </c>
      <c r="B22" s="83"/>
      <c r="C22" s="83">
        <v>1139.5</v>
      </c>
      <c r="D22" s="83">
        <v>31174.5</v>
      </c>
      <c r="E22" s="83">
        <v>49515.750000000007</v>
      </c>
      <c r="F22" s="83">
        <v>0</v>
      </c>
      <c r="G22" s="83">
        <v>58883.749999999964</v>
      </c>
      <c r="H22" s="83">
        <v>70678.750000000015</v>
      </c>
      <c r="I22" s="83">
        <v>147299.75</v>
      </c>
      <c r="J22" s="83">
        <v>28145.897031501219</v>
      </c>
      <c r="K22" s="83">
        <v>54636.750000000015</v>
      </c>
      <c r="L22" s="83">
        <v>144197.75000000006</v>
      </c>
      <c r="M22" s="83">
        <v>81690.387285031</v>
      </c>
      <c r="N22" s="83">
        <v>0</v>
      </c>
      <c r="O22" s="83">
        <v>0</v>
      </c>
      <c r="P22" s="83">
        <v>12055.000000000058</v>
      </c>
      <c r="Q22" s="83">
        <v>130118.12499999997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6962.3125</v>
      </c>
      <c r="D26" s="67">
        <v>6283.3125</v>
      </c>
      <c r="E26" s="67">
        <v>6146.3125</v>
      </c>
      <c r="F26" s="67">
        <v>36747.3125</v>
      </c>
      <c r="G26" s="67">
        <v>2105.3125000000005</v>
      </c>
      <c r="H26" s="67">
        <v>12009.3125</v>
      </c>
      <c r="I26" s="67">
        <v>6949.3125</v>
      </c>
      <c r="J26" s="67">
        <v>22989.3125</v>
      </c>
      <c r="K26" s="67">
        <v>12355.312500000002</v>
      </c>
      <c r="L26" s="67">
        <v>6666.3125</v>
      </c>
      <c r="M26" s="67">
        <v>9481.3125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251</v>
      </c>
      <c r="D29" s="67">
        <v>188</v>
      </c>
      <c r="E29" s="67">
        <v>156</v>
      </c>
      <c r="F29" s="67">
        <v>579</v>
      </c>
      <c r="G29" s="67">
        <v>387</v>
      </c>
      <c r="H29" s="67">
        <v>798</v>
      </c>
      <c r="I29" s="67">
        <v>633</v>
      </c>
      <c r="J29" s="67">
        <v>1399</v>
      </c>
      <c r="K29" s="67">
        <v>1528</v>
      </c>
      <c r="L29" s="67">
        <v>1457</v>
      </c>
      <c r="M29" s="67">
        <v>390</v>
      </c>
      <c r="N29" s="67">
        <v>41</v>
      </c>
      <c r="O29" s="67">
        <v>15.000000000000002</v>
      </c>
      <c r="P29" s="67">
        <v>30.999999999999996</v>
      </c>
      <c r="Q29" s="67">
        <v>56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2902.7455364516991</v>
      </c>
      <c r="D31" s="67">
        <v>2594.7357304186535</v>
      </c>
      <c r="E31" s="67">
        <v>2020.6085361173598</v>
      </c>
      <c r="F31" s="67">
        <v>12885.503210313984</v>
      </c>
      <c r="G31" s="67">
        <v>245.40402277036537</v>
      </c>
      <c r="H31" s="67">
        <v>3467.1501417643281</v>
      </c>
      <c r="I31" s="67">
        <v>1556.45428823971</v>
      </c>
      <c r="J31" s="67">
        <v>6747.4899144084093</v>
      </c>
      <c r="K31" s="67">
        <v>2090.7127214722427</v>
      </c>
      <c r="L31" s="67">
        <v>1707.4312151436854</v>
      </c>
      <c r="M31" s="67">
        <v>1484.0539143233473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637.93620459669955</v>
      </c>
      <c r="D32" s="67">
        <v>598.36686685286554</v>
      </c>
      <c r="E32" s="67">
        <v>995.05549119105365</v>
      </c>
      <c r="F32" s="67">
        <v>2706.0762097023808</v>
      </c>
      <c r="G32" s="67">
        <v>634.17553409501511</v>
      </c>
      <c r="H32" s="67">
        <v>1857.5824856558725</v>
      </c>
      <c r="I32" s="67">
        <v>1218.092701111837</v>
      </c>
      <c r="J32" s="67">
        <v>3890.2803708224574</v>
      </c>
      <c r="K32" s="67">
        <v>2741.0573037769486</v>
      </c>
      <c r="L32" s="67">
        <v>1132.4681695160327</v>
      </c>
      <c r="M32" s="67">
        <v>3179.9425901686245</v>
      </c>
      <c r="N32" s="67">
        <v>0</v>
      </c>
      <c r="O32" s="67">
        <v>108.00000000000364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>
        <f>MAX(RES_hhdet_num!C33-RES_hhdet_num!B33,RES_hhdet_in_new!C33,)</f>
        <v>0</v>
      </c>
      <c r="D33" s="67">
        <f>MAX(RES_hhdet_num!D33-RES_hhdet_num!C33,RES_hhdet_in_new!D33,)</f>
        <v>0</v>
      </c>
      <c r="E33" s="67">
        <f>MAX(RES_hhdet_num!E33-RES_hhdet_num!D33,RES_hhdet_in_new!E33,)</f>
        <v>0</v>
      </c>
      <c r="F33" s="67">
        <f>MAX(RES_hhdet_num!F33-RES_hhdet_num!E33,RES_hhdet_in_new!F33,)</f>
        <v>0</v>
      </c>
      <c r="G33" s="67">
        <f>MAX(RES_hhdet_num!G33-RES_hhdet_num!F33,RES_hhdet_in_new!G33,)</f>
        <v>0</v>
      </c>
      <c r="H33" s="67">
        <f>MAX(RES_hhdet_num!H33-RES_hhdet_num!G33,RES_hhdet_in_new!H33,)</f>
        <v>0</v>
      </c>
      <c r="I33" s="67">
        <f>MAX(RES_hhdet_num!I33-RES_hhdet_num!H33,RES_hhdet_in_new!I33,)</f>
        <v>0</v>
      </c>
      <c r="J33" s="67">
        <f>MAX(RES_hhdet_num!J33-RES_hhdet_num!I33,RES_hhdet_in_new!J33,)</f>
        <v>0</v>
      </c>
      <c r="K33" s="67">
        <f>MAX(RES_hhdet_num!K33-RES_hhdet_num!J33,RES_hhdet_in_new!K33,)</f>
        <v>0</v>
      </c>
      <c r="L33" s="67">
        <f>MAX(RES_hhdet_num!L33-RES_hhdet_num!K33,RES_hhdet_in_new!L33,)</f>
        <v>0</v>
      </c>
      <c r="M33" s="67">
        <f>MAX(RES_hhdet_num!M33-RES_hhdet_num!L33,RES_hhdet_in_new!M33,)</f>
        <v>0</v>
      </c>
      <c r="N33" s="67">
        <f>MAX(RES_hhdet_num!N33-RES_hhdet_num!M33,RES_hhdet_in_new!N33,)</f>
        <v>0</v>
      </c>
      <c r="O33" s="67">
        <f>MAX(RES_hhdet_num!O33-RES_hhdet_num!N33,RES_hhdet_in_new!O33,)</f>
        <v>0</v>
      </c>
      <c r="P33" s="67">
        <f>MAX(RES_hhdet_num!P33-RES_hhdet_num!O33,RES_hhdet_in_new!P33,)</f>
        <v>0</v>
      </c>
      <c r="Q33" s="67">
        <f>MAX(RES_hhdet_num!Q33-RES_hhdet_num!P33,RES_hhdet_in_new!Q33,)</f>
        <v>0</v>
      </c>
    </row>
    <row r="34" spans="1:17" ht="12" hidden="1" customHeight="1" x14ac:dyDescent="0.25">
      <c r="A34" s="148" t="s">
        <v>59</v>
      </c>
      <c r="B34" s="67"/>
      <c r="C34" s="67">
        <f>MAX(RES_hhdet_num!C34-RES_hhdet_num!B34,RES_hhdet_in_new!C34,)</f>
        <v>0</v>
      </c>
      <c r="D34" s="67">
        <f>MAX(RES_hhdet_num!D34-RES_hhdet_num!C34,RES_hhdet_in_new!D34,)</f>
        <v>0</v>
      </c>
      <c r="E34" s="67">
        <f>MAX(RES_hhdet_num!E34-RES_hhdet_num!D34,RES_hhdet_in_new!E34,)</f>
        <v>0</v>
      </c>
      <c r="F34" s="67">
        <f>MAX(RES_hhdet_num!F34-RES_hhdet_num!E34,RES_hhdet_in_new!F34,)</f>
        <v>0</v>
      </c>
      <c r="G34" s="67">
        <f>MAX(RES_hhdet_num!G34-RES_hhdet_num!F34,RES_hhdet_in_new!G34,)</f>
        <v>0</v>
      </c>
      <c r="H34" s="67">
        <f>MAX(RES_hhdet_num!H34-RES_hhdet_num!G34,RES_hhdet_in_new!H34,)</f>
        <v>0</v>
      </c>
      <c r="I34" s="67">
        <f>MAX(RES_hhdet_num!I34-RES_hhdet_num!H34,RES_hhdet_in_new!I34,)</f>
        <v>0</v>
      </c>
      <c r="J34" s="67">
        <f>MAX(RES_hhdet_num!J34-RES_hhdet_num!I34,RES_hhdet_in_new!J34,)</f>
        <v>0</v>
      </c>
      <c r="K34" s="67">
        <f>MAX(RES_hhdet_num!K34-RES_hhdet_num!J34,RES_hhdet_in_new!K34,)</f>
        <v>0</v>
      </c>
      <c r="L34" s="67">
        <f>MAX(RES_hhdet_num!L34-RES_hhdet_num!K34,RES_hhdet_in_new!L34,)</f>
        <v>0</v>
      </c>
      <c r="M34" s="67">
        <f>MAX(RES_hhdet_num!M34-RES_hhdet_num!L34,RES_hhdet_in_new!M34,)</f>
        <v>0</v>
      </c>
      <c r="N34" s="67">
        <f>MAX(RES_hhdet_num!N34-RES_hhdet_num!M34,RES_hhdet_in_new!N34,)</f>
        <v>0</v>
      </c>
      <c r="O34" s="67">
        <f>MAX(RES_hhdet_num!O34-RES_hhdet_num!N34,RES_hhdet_in_new!O34,)</f>
        <v>0</v>
      </c>
      <c r="P34" s="67">
        <f>MAX(RES_hhdet_num!P34-RES_hhdet_num!O34,RES_hhdet_in_new!P34,)</f>
        <v>0</v>
      </c>
      <c r="Q34" s="67">
        <f>MAX(RES_hhdet_num!Q34-RES_hhdet_num!P34,RES_hhdet_in_new!Q34,)</f>
        <v>0</v>
      </c>
    </row>
    <row r="35" spans="1:17" ht="12" customHeight="1" x14ac:dyDescent="0.25">
      <c r="A35" s="23" t="s">
        <v>142</v>
      </c>
      <c r="B35" s="67"/>
      <c r="C35" s="67">
        <v>5724.7500000000055</v>
      </c>
      <c r="D35" s="67">
        <v>5419.7499999999982</v>
      </c>
      <c r="E35" s="67">
        <v>3920.7499999999991</v>
      </c>
      <c r="F35" s="67">
        <v>27244.749999999996</v>
      </c>
      <c r="G35" s="67">
        <v>2527.9050331190388</v>
      </c>
      <c r="H35" s="67">
        <v>7484.7500000000036</v>
      </c>
      <c r="I35" s="67">
        <v>4576.7500000000027</v>
      </c>
      <c r="J35" s="67">
        <v>13587.750000000002</v>
      </c>
      <c r="K35" s="67">
        <v>8333.4748250318717</v>
      </c>
      <c r="L35" s="67">
        <v>8565.9944224941646</v>
      </c>
      <c r="M35" s="67">
        <v>4498.8859569601445</v>
      </c>
      <c r="N35" s="67">
        <v>21255.461411644977</v>
      </c>
      <c r="O35" s="67">
        <v>786.99770958884437</v>
      </c>
      <c r="P35" s="67">
        <v>2377.7121263445156</v>
      </c>
      <c r="Q35" s="67">
        <v>3221.5895513023315</v>
      </c>
    </row>
    <row r="36" spans="1:17" ht="12" customHeight="1" x14ac:dyDescent="0.25">
      <c r="A36" s="23" t="s">
        <v>141</v>
      </c>
      <c r="B36" s="67"/>
      <c r="C36" s="67">
        <v>1857.750000000003</v>
      </c>
      <c r="D36" s="67">
        <v>1661.8452345673065</v>
      </c>
      <c r="E36" s="67">
        <v>3011.1150114156444</v>
      </c>
      <c r="F36" s="67">
        <v>4239.7122579424031</v>
      </c>
      <c r="G36" s="67">
        <v>2302.7500000000023</v>
      </c>
      <c r="H36" s="67">
        <v>3898.0695114796572</v>
      </c>
      <c r="I36" s="67">
        <v>2873.53087871053</v>
      </c>
      <c r="J36" s="67">
        <v>6142.7499999999909</v>
      </c>
      <c r="K36" s="67">
        <v>6572.6559339197283</v>
      </c>
      <c r="L36" s="67">
        <v>1937.3091456423097</v>
      </c>
      <c r="M36" s="67">
        <v>7866.2625157314433</v>
      </c>
      <c r="N36" s="67">
        <v>8866.0262820058015</v>
      </c>
      <c r="O36" s="67">
        <v>2398.9107676407898</v>
      </c>
      <c r="P36" s="67">
        <v>9319.4502318911545</v>
      </c>
      <c r="Q36" s="67">
        <v>3858.872177468209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3541.0409296647067</v>
      </c>
      <c r="D40" s="67">
        <v>612.76815767391213</v>
      </c>
      <c r="E40" s="67">
        <v>2893.8408856204901</v>
      </c>
      <c r="F40" s="67">
        <v>16710</v>
      </c>
      <c r="G40" s="67">
        <v>26.127316649112768</v>
      </c>
      <c r="H40" s="67">
        <v>5324.7326274202005</v>
      </c>
      <c r="I40" s="67">
        <v>0</v>
      </c>
      <c r="J40" s="67">
        <v>10637.770285230867</v>
      </c>
      <c r="K40" s="67">
        <v>0</v>
      </c>
      <c r="L40" s="67">
        <v>3638</v>
      </c>
      <c r="M40" s="67">
        <v>68.222746524623332</v>
      </c>
      <c r="N40" s="67">
        <v>6735.3697706998191</v>
      </c>
      <c r="O40" s="67">
        <v>5418.127316649101</v>
      </c>
      <c r="P40" s="67">
        <v>1571.311504811719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7422.2500000000055</v>
      </c>
      <c r="D41" s="83">
        <v>9601.25</v>
      </c>
      <c r="E41" s="83">
        <v>9687.2499999999873</v>
      </c>
      <c r="F41" s="83">
        <v>23016.250000000004</v>
      </c>
      <c r="G41" s="83">
        <v>9049.4398166491119</v>
      </c>
      <c r="H41" s="83">
        <v>9858.25</v>
      </c>
      <c r="I41" s="83">
        <v>19713.25</v>
      </c>
      <c r="J41" s="83">
        <v>13908.249999999998</v>
      </c>
      <c r="K41" s="83">
        <v>18372.521570335295</v>
      </c>
      <c r="L41" s="83">
        <v>9856.7943423260876</v>
      </c>
      <c r="M41" s="83">
        <v>14050.72161437951</v>
      </c>
      <c r="N41" s="83">
        <v>22944.237412880182</v>
      </c>
      <c r="O41" s="83">
        <v>0</v>
      </c>
      <c r="P41" s="83">
        <v>10438.00099518828</v>
      </c>
      <c r="Q41" s="83">
        <v>10568.438195930077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1122605.625</v>
      </c>
      <c r="D45" s="67">
        <v>76611.625</v>
      </c>
      <c r="E45" s="67">
        <v>633497.625</v>
      </c>
      <c r="F45" s="67">
        <v>185818.625</v>
      </c>
      <c r="G45" s="67">
        <v>732840.62499999988</v>
      </c>
      <c r="H45" s="67">
        <v>812084.62499999988</v>
      </c>
      <c r="I45" s="67">
        <v>0</v>
      </c>
      <c r="J45" s="67">
        <v>785874.625</v>
      </c>
      <c r="K45" s="67">
        <v>695657.625</v>
      </c>
      <c r="L45" s="67">
        <v>719303.62500000023</v>
      </c>
      <c r="M45" s="67">
        <v>816855.62499999988</v>
      </c>
      <c r="N45" s="67">
        <v>1026722.6250000001</v>
      </c>
      <c r="O45" s="67">
        <v>849487.625</v>
      </c>
      <c r="P45" s="67">
        <v>1065862.625</v>
      </c>
      <c r="Q45" s="67">
        <v>189106.62499999997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36428</v>
      </c>
      <c r="D48" s="67">
        <v>16911</v>
      </c>
      <c r="E48" s="67">
        <v>17868</v>
      </c>
      <c r="F48" s="67">
        <v>15484</v>
      </c>
      <c r="G48" s="67">
        <v>40168</v>
      </c>
      <c r="H48" s="67">
        <v>64493</v>
      </c>
      <c r="I48" s="67">
        <v>31673</v>
      </c>
      <c r="J48" s="67">
        <v>112512.5</v>
      </c>
      <c r="K48" s="67">
        <v>107348</v>
      </c>
      <c r="L48" s="67">
        <v>97343</v>
      </c>
      <c r="M48" s="67">
        <v>22772</v>
      </c>
      <c r="N48" s="67">
        <v>15141</v>
      </c>
      <c r="O48" s="67">
        <v>35217</v>
      </c>
      <c r="P48" s="67">
        <v>69914</v>
      </c>
      <c r="Q48" s="67">
        <v>11429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943406.25000000023</v>
      </c>
      <c r="D50" s="67">
        <v>31242.453329142994</v>
      </c>
      <c r="E50" s="67">
        <v>259746.28469898549</v>
      </c>
      <c r="F50" s="67">
        <v>111190.37043279999</v>
      </c>
      <c r="G50" s="67">
        <v>424796.25000000012</v>
      </c>
      <c r="H50" s="67">
        <v>778241.24999999953</v>
      </c>
      <c r="I50" s="67">
        <v>0</v>
      </c>
      <c r="J50" s="67">
        <v>1942167.2499999998</v>
      </c>
      <c r="K50" s="67">
        <v>320727.69625272951</v>
      </c>
      <c r="L50" s="67">
        <v>414857.72731803328</v>
      </c>
      <c r="M50" s="67">
        <v>307665.84919663437</v>
      </c>
      <c r="N50" s="67">
        <v>586739.3270845057</v>
      </c>
      <c r="O50" s="67">
        <v>478258.03483590455</v>
      </c>
      <c r="P50" s="67">
        <v>916697.71986698615</v>
      </c>
      <c r="Q50" s="67">
        <v>241358.46162532474</v>
      </c>
    </row>
    <row r="51" spans="1:17" ht="12" customHeight="1" x14ac:dyDescent="0.25">
      <c r="A51" s="23" t="s">
        <v>164</v>
      </c>
      <c r="B51" s="67"/>
      <c r="C51" s="67">
        <v>278590.75408545497</v>
      </c>
      <c r="D51" s="67">
        <v>132857.49999999968</v>
      </c>
      <c r="E51" s="67">
        <v>349692.49999999971</v>
      </c>
      <c r="F51" s="67">
        <v>12614.373631470309</v>
      </c>
      <c r="G51" s="67">
        <v>293467.94664297241</v>
      </c>
      <c r="H51" s="67">
        <v>426308.5</v>
      </c>
      <c r="I51" s="67">
        <v>0</v>
      </c>
      <c r="J51" s="67">
        <v>772199.05037450814</v>
      </c>
      <c r="K51" s="67">
        <v>220980.5000000002</v>
      </c>
      <c r="L51" s="67">
        <v>122542.89194322773</v>
      </c>
      <c r="M51" s="67">
        <v>561682.50000000012</v>
      </c>
      <c r="N51" s="67">
        <v>344024.0934572033</v>
      </c>
      <c r="O51" s="67">
        <v>316139.63617913559</v>
      </c>
      <c r="P51" s="67">
        <v>509206.90513301466</v>
      </c>
      <c r="Q51" s="67">
        <v>199615.16337467526</v>
      </c>
    </row>
    <row r="52" spans="1:17" ht="12" hidden="1" customHeight="1" x14ac:dyDescent="0.25">
      <c r="A52" s="148" t="s">
        <v>163</v>
      </c>
      <c r="B52" s="67"/>
      <c r="C52" s="67">
        <f>MAX(RES_hhdet_num!C52-RES_hhdet_num!B52,RES_hhdet_in_new!C52,)</f>
        <v>0</v>
      </c>
      <c r="D52" s="67">
        <f>MAX(RES_hhdet_num!D52-RES_hhdet_num!C52,RES_hhdet_in_new!D52,)</f>
        <v>0</v>
      </c>
      <c r="E52" s="67">
        <f>MAX(RES_hhdet_num!E52-RES_hhdet_num!D52,RES_hhdet_in_new!E52,)</f>
        <v>0</v>
      </c>
      <c r="F52" s="67">
        <f>MAX(RES_hhdet_num!F52-RES_hhdet_num!E52,RES_hhdet_in_new!F52,)</f>
        <v>0</v>
      </c>
      <c r="G52" s="67">
        <f>MAX(RES_hhdet_num!G52-RES_hhdet_num!F52,RES_hhdet_in_new!G52,)</f>
        <v>0</v>
      </c>
      <c r="H52" s="67">
        <f>MAX(RES_hhdet_num!H52-RES_hhdet_num!G52,RES_hhdet_in_new!H52,)</f>
        <v>0</v>
      </c>
      <c r="I52" s="67">
        <f>MAX(RES_hhdet_num!I52-RES_hhdet_num!H52,RES_hhdet_in_new!I52,)</f>
        <v>0</v>
      </c>
      <c r="J52" s="67">
        <f>MAX(RES_hhdet_num!J52-RES_hhdet_num!I52,RES_hhdet_in_new!J52,)</f>
        <v>0</v>
      </c>
      <c r="K52" s="67">
        <f>MAX(RES_hhdet_num!K52-RES_hhdet_num!J52,RES_hhdet_in_new!K52,)</f>
        <v>0</v>
      </c>
      <c r="L52" s="67">
        <f>MAX(RES_hhdet_num!L52-RES_hhdet_num!K52,RES_hhdet_in_new!L52,)</f>
        <v>0</v>
      </c>
      <c r="M52" s="67">
        <f>MAX(RES_hhdet_num!M52-RES_hhdet_num!L52,RES_hhdet_in_new!M52,)</f>
        <v>0</v>
      </c>
      <c r="N52" s="67">
        <f>MAX(RES_hhdet_num!N52-RES_hhdet_num!M52,RES_hhdet_in_new!N52,)</f>
        <v>0</v>
      </c>
      <c r="O52" s="67">
        <f>MAX(RES_hhdet_num!O52-RES_hhdet_num!N52,RES_hhdet_in_new!O52,)</f>
        <v>0</v>
      </c>
      <c r="P52" s="67">
        <f>MAX(RES_hhdet_num!P52-RES_hhdet_num!O52,RES_hhdet_in_new!P52,)</f>
        <v>0</v>
      </c>
      <c r="Q52" s="67">
        <f>MAX(RES_hhdet_num!Q52-RES_hhdet_num!P52,RES_hhdet_in_new!Q52,)</f>
        <v>0</v>
      </c>
    </row>
    <row r="53" spans="1:17" ht="12" hidden="1" customHeight="1" x14ac:dyDescent="0.25">
      <c r="A53" s="148" t="s">
        <v>59</v>
      </c>
      <c r="B53" s="67"/>
      <c r="C53" s="67">
        <f>MAX(RES_hhdet_num!C53-RES_hhdet_num!B53,RES_hhdet_in_new!C53,)</f>
        <v>0</v>
      </c>
      <c r="D53" s="67">
        <f>MAX(RES_hhdet_num!D53-RES_hhdet_num!C53,RES_hhdet_in_new!D53,)</f>
        <v>0</v>
      </c>
      <c r="E53" s="67">
        <f>MAX(RES_hhdet_num!E53-RES_hhdet_num!D53,RES_hhdet_in_new!E53,)</f>
        <v>0</v>
      </c>
      <c r="F53" s="67">
        <f>MAX(RES_hhdet_num!F53-RES_hhdet_num!E53,RES_hhdet_in_new!F53,)</f>
        <v>0</v>
      </c>
      <c r="G53" s="67">
        <f>MAX(RES_hhdet_num!G53-RES_hhdet_num!F53,RES_hhdet_in_new!G53,)</f>
        <v>0</v>
      </c>
      <c r="H53" s="67">
        <f>MAX(RES_hhdet_num!H53-RES_hhdet_num!G53,RES_hhdet_in_new!H53,)</f>
        <v>0</v>
      </c>
      <c r="I53" s="67">
        <f>MAX(RES_hhdet_num!I53-RES_hhdet_num!H53,RES_hhdet_in_new!I53,)</f>
        <v>0</v>
      </c>
      <c r="J53" s="67">
        <f>MAX(RES_hhdet_num!J53-RES_hhdet_num!I53,RES_hhdet_in_new!J53,)</f>
        <v>0</v>
      </c>
      <c r="K53" s="67">
        <f>MAX(RES_hhdet_num!K53-RES_hhdet_num!J53,RES_hhdet_in_new!K53,)</f>
        <v>0</v>
      </c>
      <c r="L53" s="67">
        <f>MAX(RES_hhdet_num!L53-RES_hhdet_num!K53,RES_hhdet_in_new!L53,)</f>
        <v>0</v>
      </c>
      <c r="M53" s="67">
        <f>MAX(RES_hhdet_num!M53-RES_hhdet_num!L53,RES_hhdet_in_new!M53,)</f>
        <v>0</v>
      </c>
      <c r="N53" s="67">
        <f>MAX(RES_hhdet_num!N53-RES_hhdet_num!M53,RES_hhdet_in_new!N53,)</f>
        <v>0</v>
      </c>
      <c r="O53" s="67">
        <f>MAX(RES_hhdet_num!O53-RES_hhdet_num!N53,RES_hhdet_in_new!O53,)</f>
        <v>0</v>
      </c>
      <c r="P53" s="67">
        <f>MAX(RES_hhdet_num!P53-RES_hhdet_num!O53,RES_hhdet_in_new!P53,)</f>
        <v>0</v>
      </c>
      <c r="Q53" s="67">
        <f>MAX(RES_hhdet_num!Q53-RES_hhdet_num!P53,RES_hhdet_in_new!Q53,)</f>
        <v>0</v>
      </c>
    </row>
    <row r="54" spans="1:17" ht="12" customHeight="1" x14ac:dyDescent="0.25">
      <c r="A54" s="23" t="s">
        <v>142</v>
      </c>
      <c r="B54" s="67"/>
      <c r="C54" s="67">
        <v>159404.84587406539</v>
      </c>
      <c r="D54" s="67">
        <v>180713.11395995569</v>
      </c>
      <c r="E54" s="67">
        <v>112105.08811972867</v>
      </c>
      <c r="F54" s="67">
        <v>210876.44268065703</v>
      </c>
      <c r="G54" s="67">
        <v>83325.839651809933</v>
      </c>
      <c r="H54" s="67">
        <v>48821.339911568451</v>
      </c>
      <c r="I54" s="67">
        <v>1463939.25</v>
      </c>
      <c r="J54" s="67">
        <v>10352.823709135497</v>
      </c>
      <c r="K54" s="67">
        <v>754659.69659995451</v>
      </c>
      <c r="L54" s="67">
        <v>383528.74071398436</v>
      </c>
      <c r="M54" s="67">
        <v>219590.98519657191</v>
      </c>
      <c r="N54" s="67">
        <v>204190.80642588018</v>
      </c>
      <c r="O54" s="67">
        <v>115167.7936367701</v>
      </c>
      <c r="P54" s="67">
        <v>0</v>
      </c>
      <c r="Q54" s="67">
        <v>6635.5101743264267</v>
      </c>
    </row>
    <row r="55" spans="1:17" ht="12" customHeight="1" x14ac:dyDescent="0.25">
      <c r="A55" s="23" t="s">
        <v>141</v>
      </c>
      <c r="B55" s="67"/>
      <c r="C55" s="67">
        <v>52800.750000000109</v>
      </c>
      <c r="D55" s="67">
        <v>50997.749999999753</v>
      </c>
      <c r="E55" s="67">
        <v>105175.74999999996</v>
      </c>
      <c r="F55" s="67">
        <v>32746.676383613274</v>
      </c>
      <c r="G55" s="67">
        <v>32277.749999999982</v>
      </c>
      <c r="H55" s="67">
        <v>8494.9216333980949</v>
      </c>
      <c r="I55" s="67">
        <v>526762.65293210698</v>
      </c>
      <c r="J55" s="67">
        <v>2573.6657024541742</v>
      </c>
      <c r="K55" s="67">
        <v>247376.04789589433</v>
      </c>
      <c r="L55" s="67">
        <v>60100.600189082288</v>
      </c>
      <c r="M55" s="67">
        <v>99351.239536536683</v>
      </c>
      <c r="N55" s="67">
        <v>24459.543737243534</v>
      </c>
      <c r="O55" s="67">
        <v>67537.685313589347</v>
      </c>
      <c r="P55" s="67">
        <v>0</v>
      </c>
      <c r="Q55" s="67">
        <v>4374.0728899410869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381122.00000000047</v>
      </c>
      <c r="D59" s="67">
        <v>8653.5664798895832</v>
      </c>
      <c r="E59" s="67">
        <v>63311.668348703359</v>
      </c>
      <c r="F59" s="67">
        <v>1101112.331039709</v>
      </c>
      <c r="G59" s="67">
        <v>99728.383069043222</v>
      </c>
      <c r="H59" s="67">
        <v>438384.99999999988</v>
      </c>
      <c r="I59" s="67">
        <v>0</v>
      </c>
      <c r="J59" s="67">
        <v>830968.00000000058</v>
      </c>
      <c r="K59" s="67">
        <v>195733.75272345898</v>
      </c>
      <c r="L59" s="67">
        <v>481034.56647988869</v>
      </c>
      <c r="M59" s="67">
        <v>259092.66834870403</v>
      </c>
      <c r="N59" s="67">
        <v>462742.14048532088</v>
      </c>
      <c r="O59" s="67">
        <v>900762.3830690427</v>
      </c>
      <c r="P59" s="67">
        <v>226722.25671314733</v>
      </c>
      <c r="Q59" s="67">
        <v>11498.473747070168</v>
      </c>
    </row>
    <row r="60" spans="1:17" ht="12" customHeight="1" x14ac:dyDescent="0.25">
      <c r="A60" s="29" t="s">
        <v>140</v>
      </c>
      <c r="B60" s="83"/>
      <c r="C60" s="83">
        <v>1151724.9999999995</v>
      </c>
      <c r="D60" s="83">
        <v>942612.69147988944</v>
      </c>
      <c r="E60" s="83">
        <v>1139768</v>
      </c>
      <c r="F60" s="83">
        <v>156173.65603970911</v>
      </c>
      <c r="G60" s="83">
        <v>1348469.0000000005</v>
      </c>
      <c r="H60" s="83">
        <v>783941.00000000023</v>
      </c>
      <c r="I60" s="83">
        <v>1423654.0047619394</v>
      </c>
      <c r="J60" s="83">
        <v>693355.88982763269</v>
      </c>
      <c r="K60" s="83">
        <v>2032770.8722765411</v>
      </c>
      <c r="L60" s="83">
        <v>725122.05852011137</v>
      </c>
      <c r="M60" s="83">
        <v>1601501.9566512955</v>
      </c>
      <c r="N60" s="83">
        <v>1384750.656039709</v>
      </c>
      <c r="O60" s="83">
        <v>1091807.2419309574</v>
      </c>
      <c r="P60" s="83">
        <v>2146990.5942146699</v>
      </c>
      <c r="Q60" s="83">
        <v>914998.56812277052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1129178.375</v>
      </c>
      <c r="D64" s="67">
        <v>1765697.375</v>
      </c>
      <c r="E64" s="67">
        <v>960349.37500000012</v>
      </c>
      <c r="F64" s="67">
        <v>1617538.375</v>
      </c>
      <c r="G64" s="67">
        <v>963424.375</v>
      </c>
      <c r="H64" s="67">
        <v>1057544.375</v>
      </c>
      <c r="I64" s="67">
        <v>1577427.375</v>
      </c>
      <c r="J64" s="67">
        <v>1452041.375</v>
      </c>
      <c r="K64" s="67">
        <v>943755.375</v>
      </c>
      <c r="L64" s="67">
        <v>888251.37499999988</v>
      </c>
      <c r="M64" s="67">
        <v>311244.375</v>
      </c>
      <c r="N64" s="67">
        <v>1618956.3750000002</v>
      </c>
      <c r="O64" s="67">
        <v>88649.375</v>
      </c>
      <c r="P64" s="67">
        <v>813889.375</v>
      </c>
      <c r="Q64" s="67">
        <v>1525600.3750000002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40197</v>
      </c>
      <c r="D67" s="67">
        <v>38931</v>
      </c>
      <c r="E67" s="67">
        <v>25804</v>
      </c>
      <c r="F67" s="67">
        <v>39224</v>
      </c>
      <c r="G67" s="67">
        <v>59136</v>
      </c>
      <c r="H67" s="67">
        <v>94677</v>
      </c>
      <c r="I67" s="67">
        <v>94189</v>
      </c>
      <c r="J67" s="67">
        <v>145368</v>
      </c>
      <c r="K67" s="67">
        <v>167634</v>
      </c>
      <c r="L67" s="67">
        <v>181492</v>
      </c>
      <c r="M67" s="67">
        <v>5851</v>
      </c>
      <c r="N67" s="67">
        <v>53236</v>
      </c>
      <c r="O67" s="67">
        <v>11280</v>
      </c>
      <c r="P67" s="67">
        <v>80815</v>
      </c>
      <c r="Q67" s="67">
        <v>129834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620027.5736660132</v>
      </c>
      <c r="D69" s="67">
        <v>1133025.378801859</v>
      </c>
      <c r="E69" s="67">
        <v>554424.50000000023</v>
      </c>
      <c r="F69" s="67">
        <v>1100727.5480109763</v>
      </c>
      <c r="G69" s="67">
        <v>503768.77888037177</v>
      </c>
      <c r="H69" s="67">
        <v>502746.39455344918</v>
      </c>
      <c r="I69" s="67">
        <v>1664484.5</v>
      </c>
      <c r="J69" s="67">
        <v>622705.68468532118</v>
      </c>
      <c r="K69" s="67">
        <v>456339.86537758587</v>
      </c>
      <c r="L69" s="67">
        <v>796199.83042798098</v>
      </c>
      <c r="M69" s="67">
        <v>110703.82268379678</v>
      </c>
      <c r="N69" s="67">
        <v>829035.49152007618</v>
      </c>
      <c r="O69" s="67">
        <v>66365.8955449395</v>
      </c>
      <c r="P69" s="67">
        <v>397427.6554711702</v>
      </c>
      <c r="Q69" s="67">
        <v>723511.49999999977</v>
      </c>
    </row>
    <row r="70" spans="1:17" ht="12" customHeight="1" x14ac:dyDescent="0.25">
      <c r="A70" s="23" t="s">
        <v>159</v>
      </c>
      <c r="B70" s="67"/>
      <c r="C70" s="67">
        <v>295896.84364813933</v>
      </c>
      <c r="D70" s="67">
        <v>369527.14042835869</v>
      </c>
      <c r="E70" s="67">
        <v>605961.24999999837</v>
      </c>
      <c r="F70" s="67">
        <v>108728.27997097328</v>
      </c>
      <c r="G70" s="67">
        <v>406165.24999999895</v>
      </c>
      <c r="H70" s="67">
        <v>462826.25000000058</v>
      </c>
      <c r="I70" s="67">
        <v>758961.25000000023</v>
      </c>
      <c r="J70" s="67">
        <v>315221.25000000047</v>
      </c>
      <c r="K70" s="67">
        <v>886836.2500000007</v>
      </c>
      <c r="L70" s="67">
        <v>368123.98292956053</v>
      </c>
      <c r="M70" s="67">
        <v>959214.25000000023</v>
      </c>
      <c r="N70" s="67">
        <v>664749.16285386286</v>
      </c>
      <c r="O70" s="67">
        <v>227553.20008112147</v>
      </c>
      <c r="P70" s="67">
        <v>177568.54367578815</v>
      </c>
      <c r="Q70" s="67">
        <v>880751.94308658049</v>
      </c>
    </row>
    <row r="71" spans="1:17" ht="12" hidden="1" customHeight="1" x14ac:dyDescent="0.25">
      <c r="A71" s="148" t="s">
        <v>109</v>
      </c>
      <c r="B71" s="67"/>
      <c r="C71" s="67">
        <f>MAX(RES_hhdet_num!C71-RES_hhdet_num!B71,RES_hhdet_in_new!C71,)</f>
        <v>0</v>
      </c>
      <c r="D71" s="67">
        <f>MAX(RES_hhdet_num!D71-RES_hhdet_num!C71,RES_hhdet_in_new!D71,)</f>
        <v>0</v>
      </c>
      <c r="E71" s="67">
        <f>MAX(RES_hhdet_num!E71-RES_hhdet_num!D71,RES_hhdet_in_new!E71,)</f>
        <v>0</v>
      </c>
      <c r="F71" s="67">
        <f>MAX(RES_hhdet_num!F71-RES_hhdet_num!E71,RES_hhdet_in_new!F71,)</f>
        <v>0</v>
      </c>
      <c r="G71" s="67">
        <f>MAX(RES_hhdet_num!G71-RES_hhdet_num!F71,RES_hhdet_in_new!G71,)</f>
        <v>0</v>
      </c>
      <c r="H71" s="67">
        <f>MAX(RES_hhdet_num!H71-RES_hhdet_num!G71,RES_hhdet_in_new!H71,)</f>
        <v>0</v>
      </c>
      <c r="I71" s="67">
        <f>MAX(RES_hhdet_num!I71-RES_hhdet_num!H71,RES_hhdet_in_new!I71,)</f>
        <v>0</v>
      </c>
      <c r="J71" s="67">
        <f>MAX(RES_hhdet_num!J71-RES_hhdet_num!I71,RES_hhdet_in_new!J71,)</f>
        <v>0</v>
      </c>
      <c r="K71" s="67">
        <f>MAX(RES_hhdet_num!K71-RES_hhdet_num!J71,RES_hhdet_in_new!K71,)</f>
        <v>0</v>
      </c>
      <c r="L71" s="67">
        <f>MAX(RES_hhdet_num!L71-RES_hhdet_num!K71,RES_hhdet_in_new!L71,)</f>
        <v>0</v>
      </c>
      <c r="M71" s="67">
        <f>MAX(RES_hhdet_num!M71-RES_hhdet_num!L71,RES_hhdet_in_new!M71,)</f>
        <v>0</v>
      </c>
      <c r="N71" s="67">
        <f>MAX(RES_hhdet_num!N71-RES_hhdet_num!M71,RES_hhdet_in_new!N71,)</f>
        <v>0</v>
      </c>
      <c r="O71" s="67">
        <f>MAX(RES_hhdet_num!O71-RES_hhdet_num!N71,RES_hhdet_in_new!O71,)</f>
        <v>0</v>
      </c>
      <c r="P71" s="67">
        <f>MAX(RES_hhdet_num!P71-RES_hhdet_num!O71,RES_hhdet_in_new!P71,)</f>
        <v>0</v>
      </c>
      <c r="Q71" s="67">
        <f>MAX(RES_hhdet_num!Q71-RES_hhdet_num!P71,RES_hhdet_in_new!Q71,)</f>
        <v>0</v>
      </c>
    </row>
    <row r="72" spans="1:17" ht="12" hidden="1" customHeight="1" x14ac:dyDescent="0.25">
      <c r="A72" s="148" t="s">
        <v>59</v>
      </c>
      <c r="B72" s="67"/>
      <c r="C72" s="67">
        <f>MAX(RES_hhdet_num!C72-RES_hhdet_num!B72,RES_hhdet_in_new!C72,)</f>
        <v>0</v>
      </c>
      <c r="D72" s="67">
        <f>MAX(RES_hhdet_num!D72-RES_hhdet_num!C72,RES_hhdet_in_new!D72,)</f>
        <v>0</v>
      </c>
      <c r="E72" s="67">
        <f>MAX(RES_hhdet_num!E72-RES_hhdet_num!D72,RES_hhdet_in_new!E72,)</f>
        <v>0</v>
      </c>
      <c r="F72" s="67">
        <f>MAX(RES_hhdet_num!F72-RES_hhdet_num!E72,RES_hhdet_in_new!F72,)</f>
        <v>0</v>
      </c>
      <c r="G72" s="67">
        <f>MAX(RES_hhdet_num!G72-RES_hhdet_num!F72,RES_hhdet_in_new!G72,)</f>
        <v>0</v>
      </c>
      <c r="H72" s="67">
        <f>MAX(RES_hhdet_num!H72-RES_hhdet_num!G72,RES_hhdet_in_new!H72,)</f>
        <v>0</v>
      </c>
      <c r="I72" s="67">
        <f>MAX(RES_hhdet_num!I72-RES_hhdet_num!H72,RES_hhdet_in_new!I72,)</f>
        <v>0</v>
      </c>
      <c r="J72" s="67">
        <f>MAX(RES_hhdet_num!J72-RES_hhdet_num!I72,RES_hhdet_in_new!J72,)</f>
        <v>0</v>
      </c>
      <c r="K72" s="67">
        <f>MAX(RES_hhdet_num!K72-RES_hhdet_num!J72,RES_hhdet_in_new!K72,)</f>
        <v>0</v>
      </c>
      <c r="L72" s="67">
        <f>MAX(RES_hhdet_num!L72-RES_hhdet_num!K72,RES_hhdet_in_new!L72,)</f>
        <v>0</v>
      </c>
      <c r="M72" s="67">
        <f>MAX(RES_hhdet_num!M72-RES_hhdet_num!L72,RES_hhdet_in_new!M72,)</f>
        <v>0</v>
      </c>
      <c r="N72" s="67">
        <f>MAX(RES_hhdet_num!N72-RES_hhdet_num!M72,RES_hhdet_in_new!N72,)</f>
        <v>0</v>
      </c>
      <c r="O72" s="67">
        <f>MAX(RES_hhdet_num!O72-RES_hhdet_num!N72,RES_hhdet_in_new!O72,)</f>
        <v>0</v>
      </c>
      <c r="P72" s="67">
        <f>MAX(RES_hhdet_num!P72-RES_hhdet_num!O72,RES_hhdet_in_new!P72,)</f>
        <v>0</v>
      </c>
      <c r="Q72" s="67">
        <f>MAX(RES_hhdet_num!Q72-RES_hhdet_num!P72,RES_hhdet_in_new!Q72,)</f>
        <v>0</v>
      </c>
    </row>
    <row r="73" spans="1:17" ht="12" customHeight="1" x14ac:dyDescent="0.25">
      <c r="A73" s="23" t="s">
        <v>142</v>
      </c>
      <c r="B73" s="67"/>
      <c r="C73" s="67">
        <v>244491.0000000002</v>
      </c>
      <c r="D73" s="67">
        <v>213500.37307450757</v>
      </c>
      <c r="E73" s="67">
        <v>19021.318770551763</v>
      </c>
      <c r="F73" s="67">
        <v>669160.00000000023</v>
      </c>
      <c r="G73" s="67">
        <v>81176.477263037144</v>
      </c>
      <c r="H73" s="67">
        <v>138581.99999999942</v>
      </c>
      <c r="I73" s="67">
        <v>34604.091780768933</v>
      </c>
      <c r="J73" s="67">
        <v>994037.99999999814</v>
      </c>
      <c r="K73" s="67">
        <v>14384.911743414836</v>
      </c>
      <c r="L73" s="67">
        <v>0</v>
      </c>
      <c r="M73" s="67">
        <v>0</v>
      </c>
      <c r="N73" s="67">
        <v>128135.00000000119</v>
      </c>
      <c r="O73" s="67">
        <v>0</v>
      </c>
      <c r="P73" s="67">
        <v>289681.99999999878</v>
      </c>
      <c r="Q73" s="67">
        <v>30333.251171570177</v>
      </c>
    </row>
    <row r="74" spans="1:17" ht="12" customHeight="1" x14ac:dyDescent="0.25">
      <c r="A74" s="23" t="s">
        <v>141</v>
      </c>
      <c r="B74" s="67"/>
      <c r="C74" s="67">
        <v>48404.908693984529</v>
      </c>
      <c r="D74" s="67">
        <v>49644.482695274681</v>
      </c>
      <c r="E74" s="67">
        <v>1082.7213066721804</v>
      </c>
      <c r="F74" s="67">
        <v>120988.06167386958</v>
      </c>
      <c r="G74" s="67">
        <v>48949.550100957742</v>
      </c>
      <c r="H74" s="67">
        <v>66082.590840465273</v>
      </c>
      <c r="I74" s="67">
        <v>8983.340625852934</v>
      </c>
      <c r="J74" s="67">
        <v>375580.44882943772</v>
      </c>
      <c r="K74" s="67">
        <v>0</v>
      </c>
      <c r="L74" s="67">
        <v>0</v>
      </c>
      <c r="M74" s="67">
        <v>0</v>
      </c>
      <c r="N74" s="67">
        <v>81453.873991164059</v>
      </c>
      <c r="O74" s="67">
        <v>0</v>
      </c>
      <c r="P74" s="67">
        <v>178290.53310829506</v>
      </c>
      <c r="Q74" s="67">
        <v>17840.852792632148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1293217.9999999998</v>
      </c>
      <c r="D78" s="67">
        <v>1972453</v>
      </c>
      <c r="E78" s="67">
        <v>1546562.0000000012</v>
      </c>
      <c r="F78" s="67">
        <v>1705753.9999999998</v>
      </c>
      <c r="G78" s="67">
        <v>1276557.9999999984</v>
      </c>
      <c r="H78" s="67">
        <v>1294146.0000000016</v>
      </c>
      <c r="I78" s="67">
        <v>2282936</v>
      </c>
      <c r="J78" s="67">
        <v>1338282.9999999986</v>
      </c>
      <c r="K78" s="67">
        <v>2419299.0202399842</v>
      </c>
      <c r="L78" s="67">
        <v>2995147.0967441062</v>
      </c>
      <c r="M78" s="67">
        <v>2190892.3641527332</v>
      </c>
      <c r="N78" s="67">
        <v>3034601.7749445699</v>
      </c>
      <c r="O78" s="67">
        <v>2137723.5671315882</v>
      </c>
      <c r="P78" s="67">
        <v>2222537.6222188333</v>
      </c>
      <c r="Q78" s="67">
        <v>2703807.2046905882</v>
      </c>
    </row>
    <row r="79" spans="1:17" ht="12" customHeight="1" x14ac:dyDescent="0.25">
      <c r="A79" s="29" t="s">
        <v>140</v>
      </c>
      <c r="B79" s="83"/>
      <c r="C79" s="83">
        <v>309343.50000000012</v>
      </c>
      <c r="D79" s="83">
        <v>324492.27825589315</v>
      </c>
      <c r="E79" s="83">
        <v>49838.010847267426</v>
      </c>
      <c r="F79" s="83">
        <v>385167.50000000035</v>
      </c>
      <c r="G79" s="83">
        <v>160249.49999999977</v>
      </c>
      <c r="H79" s="83">
        <v>236781.50000000041</v>
      </c>
      <c r="I79" s="83">
        <v>193140.17030941215</v>
      </c>
      <c r="J79" s="83">
        <v>587141.5000000014</v>
      </c>
      <c r="K79" s="83">
        <v>127017.8547600162</v>
      </c>
      <c r="L79" s="83">
        <v>132184.77825589306</v>
      </c>
      <c r="M79" s="83">
        <v>0</v>
      </c>
      <c r="N79" s="83">
        <v>334313.34361342434</v>
      </c>
      <c r="O79" s="83">
        <v>0</v>
      </c>
      <c r="P79" s="83">
        <v>16570.80913825089</v>
      </c>
      <c r="Q79" s="83">
        <v>529102.00000000012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149595.8125</v>
      </c>
      <c r="D83" s="67">
        <v>211644.8125</v>
      </c>
      <c r="E83" s="67">
        <v>441438.81250000006</v>
      </c>
      <c r="F83" s="67">
        <v>189755.81249999997</v>
      </c>
      <c r="G83" s="67">
        <v>243350.8125</v>
      </c>
      <c r="H83" s="67">
        <v>337797.81250000006</v>
      </c>
      <c r="I83" s="67">
        <v>613973.8125</v>
      </c>
      <c r="J83" s="67">
        <v>146126.81249999997</v>
      </c>
      <c r="K83" s="67">
        <v>475701.8125</v>
      </c>
      <c r="L83" s="67">
        <v>359728.8125</v>
      </c>
      <c r="M83" s="67">
        <v>159450.8125</v>
      </c>
      <c r="N83" s="67">
        <v>156231.8125</v>
      </c>
      <c r="O83" s="67">
        <v>154118.8125</v>
      </c>
      <c r="P83" s="67">
        <v>185079.81249999997</v>
      </c>
      <c r="Q83" s="67">
        <v>364309.8125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5890</v>
      </c>
      <c r="D86" s="67">
        <v>5221</v>
      </c>
      <c r="E86" s="67">
        <v>7395</v>
      </c>
      <c r="F86" s="67">
        <v>5660</v>
      </c>
      <c r="G86" s="67">
        <v>11044</v>
      </c>
      <c r="H86" s="67">
        <v>19293</v>
      </c>
      <c r="I86" s="67">
        <v>25015</v>
      </c>
      <c r="J86" s="67">
        <v>24182</v>
      </c>
      <c r="K86" s="67">
        <v>42644</v>
      </c>
      <c r="L86" s="67">
        <v>45484</v>
      </c>
      <c r="M86" s="67">
        <v>10011</v>
      </c>
      <c r="N86" s="67">
        <v>2512</v>
      </c>
      <c r="O86" s="67">
        <v>9091</v>
      </c>
      <c r="P86" s="67">
        <v>19088</v>
      </c>
      <c r="Q86" s="67">
        <v>37048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73924.500000000058</v>
      </c>
      <c r="D88" s="67">
        <v>135937.49999999977</v>
      </c>
      <c r="E88" s="67">
        <v>177695.50000000017</v>
      </c>
      <c r="F88" s="67">
        <v>103548.5000000001</v>
      </c>
      <c r="G88" s="67">
        <v>90158.499999999942</v>
      </c>
      <c r="H88" s="67">
        <v>136118.50000000006</v>
      </c>
      <c r="I88" s="67">
        <v>312733.5</v>
      </c>
      <c r="J88" s="67">
        <v>56737.98929708411</v>
      </c>
      <c r="K88" s="67">
        <v>231196.49999999997</v>
      </c>
      <c r="L88" s="67">
        <v>231707.50000000009</v>
      </c>
      <c r="M88" s="67">
        <v>53353.730709065683</v>
      </c>
      <c r="N88" s="67">
        <v>56144.236913781875</v>
      </c>
      <c r="O88" s="67">
        <v>62212.320805250209</v>
      </c>
      <c r="P88" s="67">
        <v>157577.79398996691</v>
      </c>
      <c r="Q88" s="67">
        <v>198315.71064403449</v>
      </c>
    </row>
    <row r="89" spans="1:17" ht="12" customHeight="1" x14ac:dyDescent="0.25">
      <c r="A89" s="23" t="s">
        <v>155</v>
      </c>
      <c r="B89" s="67"/>
      <c r="C89" s="67">
        <v>23360.420526903261</v>
      </c>
      <c r="D89" s="67">
        <v>32211.666281600959</v>
      </c>
      <c r="E89" s="67">
        <v>71321.465852156733</v>
      </c>
      <c r="F89" s="67">
        <v>16170.01391022898</v>
      </c>
      <c r="G89" s="67">
        <v>49498.43469114184</v>
      </c>
      <c r="H89" s="67">
        <v>76992.024208577554</v>
      </c>
      <c r="I89" s="67">
        <v>119964.25000000003</v>
      </c>
      <c r="J89" s="67">
        <v>59201.927333831249</v>
      </c>
      <c r="K89" s="67">
        <v>189933.05304552751</v>
      </c>
      <c r="L89" s="67">
        <v>115762.48679100121</v>
      </c>
      <c r="M89" s="67">
        <v>188804.25000000003</v>
      </c>
      <c r="N89" s="67">
        <v>31012.271127104414</v>
      </c>
      <c r="O89" s="67">
        <v>69914.250000000044</v>
      </c>
      <c r="P89" s="67">
        <v>89773.177279364012</v>
      </c>
      <c r="Q89" s="67">
        <v>174297.98969066911</v>
      </c>
    </row>
    <row r="90" spans="1:17" ht="12" hidden="1" customHeight="1" x14ac:dyDescent="0.25">
      <c r="A90" s="148" t="s">
        <v>55</v>
      </c>
      <c r="B90" s="67"/>
      <c r="C90" s="67">
        <f>MAX(RES_hhdet_num!C90-RES_hhdet_num!B90,RES_hhdet_in_new!C90,)</f>
        <v>0</v>
      </c>
      <c r="D90" s="67">
        <f>MAX(RES_hhdet_num!D90-RES_hhdet_num!C90,RES_hhdet_in_new!D90,)</f>
        <v>0</v>
      </c>
      <c r="E90" s="67">
        <f>MAX(RES_hhdet_num!E90-RES_hhdet_num!D90,RES_hhdet_in_new!E90,)</f>
        <v>0</v>
      </c>
      <c r="F90" s="67">
        <f>MAX(RES_hhdet_num!F90-RES_hhdet_num!E90,RES_hhdet_in_new!F90,)</f>
        <v>0</v>
      </c>
      <c r="G90" s="67">
        <f>MAX(RES_hhdet_num!G90-RES_hhdet_num!F90,RES_hhdet_in_new!G90,)</f>
        <v>0</v>
      </c>
      <c r="H90" s="67">
        <f>MAX(RES_hhdet_num!H90-RES_hhdet_num!G90,RES_hhdet_in_new!H90,)</f>
        <v>0</v>
      </c>
      <c r="I90" s="67">
        <f>MAX(RES_hhdet_num!I90-RES_hhdet_num!H90,RES_hhdet_in_new!I90,)</f>
        <v>0</v>
      </c>
      <c r="J90" s="67">
        <f>MAX(RES_hhdet_num!J90-RES_hhdet_num!I90,RES_hhdet_in_new!J90,)</f>
        <v>0</v>
      </c>
      <c r="K90" s="67">
        <f>MAX(RES_hhdet_num!K90-RES_hhdet_num!J90,RES_hhdet_in_new!K90,)</f>
        <v>0</v>
      </c>
      <c r="L90" s="67">
        <f>MAX(RES_hhdet_num!L90-RES_hhdet_num!K90,RES_hhdet_in_new!L90,)</f>
        <v>0</v>
      </c>
      <c r="M90" s="67">
        <f>MAX(RES_hhdet_num!M90-RES_hhdet_num!L90,RES_hhdet_in_new!M90,)</f>
        <v>0</v>
      </c>
      <c r="N90" s="67">
        <f>MAX(RES_hhdet_num!N90-RES_hhdet_num!M90,RES_hhdet_in_new!N90,)</f>
        <v>0</v>
      </c>
      <c r="O90" s="67">
        <f>MAX(RES_hhdet_num!O90-RES_hhdet_num!N90,RES_hhdet_in_new!O90,)</f>
        <v>0</v>
      </c>
      <c r="P90" s="67">
        <f>MAX(RES_hhdet_num!P90-RES_hhdet_num!O90,RES_hhdet_in_new!P90,)</f>
        <v>0</v>
      </c>
      <c r="Q90" s="67">
        <f>MAX(RES_hhdet_num!Q90-RES_hhdet_num!P90,RES_hhdet_in_new!Q90,)</f>
        <v>0</v>
      </c>
    </row>
    <row r="91" spans="1:17" ht="12" hidden="1" customHeight="1" x14ac:dyDescent="0.25">
      <c r="A91" s="148" t="s">
        <v>59</v>
      </c>
      <c r="B91" s="67"/>
      <c r="C91" s="67">
        <f>MAX(RES_hhdet_num!C91-RES_hhdet_num!B91,RES_hhdet_in_new!C91,)</f>
        <v>0</v>
      </c>
      <c r="D91" s="67">
        <f>MAX(RES_hhdet_num!D91-RES_hhdet_num!C91,RES_hhdet_in_new!D91,)</f>
        <v>0</v>
      </c>
      <c r="E91" s="67">
        <f>MAX(RES_hhdet_num!E91-RES_hhdet_num!D91,RES_hhdet_in_new!E91,)</f>
        <v>0</v>
      </c>
      <c r="F91" s="67">
        <f>MAX(RES_hhdet_num!F91-RES_hhdet_num!E91,RES_hhdet_in_new!F91,)</f>
        <v>0</v>
      </c>
      <c r="G91" s="67">
        <f>MAX(RES_hhdet_num!G91-RES_hhdet_num!F91,RES_hhdet_in_new!G91,)</f>
        <v>0</v>
      </c>
      <c r="H91" s="67">
        <f>MAX(RES_hhdet_num!H91-RES_hhdet_num!G91,RES_hhdet_in_new!H91,)</f>
        <v>0</v>
      </c>
      <c r="I91" s="67">
        <f>MAX(RES_hhdet_num!I91-RES_hhdet_num!H91,RES_hhdet_in_new!I91,)</f>
        <v>0</v>
      </c>
      <c r="J91" s="67">
        <f>MAX(RES_hhdet_num!J91-RES_hhdet_num!I91,RES_hhdet_in_new!J91,)</f>
        <v>0</v>
      </c>
      <c r="K91" s="67">
        <f>MAX(RES_hhdet_num!K91-RES_hhdet_num!J91,RES_hhdet_in_new!K91,)</f>
        <v>0</v>
      </c>
      <c r="L91" s="67">
        <f>MAX(RES_hhdet_num!L91-RES_hhdet_num!K91,RES_hhdet_in_new!L91,)</f>
        <v>0</v>
      </c>
      <c r="M91" s="67">
        <f>MAX(RES_hhdet_num!M91-RES_hhdet_num!L91,RES_hhdet_in_new!M91,)</f>
        <v>0</v>
      </c>
      <c r="N91" s="67">
        <f>MAX(RES_hhdet_num!N91-RES_hhdet_num!M91,RES_hhdet_in_new!N91,)</f>
        <v>0</v>
      </c>
      <c r="O91" s="67">
        <f>MAX(RES_hhdet_num!O91-RES_hhdet_num!N91,RES_hhdet_in_new!O91,)</f>
        <v>0</v>
      </c>
      <c r="P91" s="67">
        <f>MAX(RES_hhdet_num!P91-RES_hhdet_num!O91,RES_hhdet_in_new!P91,)</f>
        <v>0</v>
      </c>
      <c r="Q91" s="67">
        <f>MAX(RES_hhdet_num!Q91-RES_hhdet_num!P91,RES_hhdet_in_new!Q91,)</f>
        <v>0</v>
      </c>
    </row>
    <row r="92" spans="1:17" ht="12" customHeight="1" x14ac:dyDescent="0.25">
      <c r="A92" s="23" t="s">
        <v>144</v>
      </c>
      <c r="B92" s="67"/>
      <c r="C92" s="67">
        <v>12916.749999999982</v>
      </c>
      <c r="D92" s="67">
        <v>21888.750000000007</v>
      </c>
      <c r="E92" s="67">
        <v>27637.552414910839</v>
      </c>
      <c r="F92" s="67">
        <v>23489.750000000073</v>
      </c>
      <c r="G92" s="67">
        <v>19875.749999999873</v>
      </c>
      <c r="H92" s="67">
        <v>16545.6873409318</v>
      </c>
      <c r="I92" s="67">
        <v>25285.021325597365</v>
      </c>
      <c r="J92" s="67">
        <v>47369.749999999978</v>
      </c>
      <c r="K92" s="67">
        <v>73124.492426243145</v>
      </c>
      <c r="L92" s="67">
        <v>93762.277262377422</v>
      </c>
      <c r="M92" s="67">
        <v>29353.302414911002</v>
      </c>
      <c r="N92" s="67">
        <v>3520.936612556628</v>
      </c>
      <c r="O92" s="67">
        <v>28373.967870559798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/>
      <c r="C93" s="67">
        <v>6503.0000000000045</v>
      </c>
      <c r="D93" s="67">
        <v>6297.9999999999736</v>
      </c>
      <c r="E93" s="67">
        <v>11260.000000000011</v>
      </c>
      <c r="F93" s="67">
        <v>2603.8029357145269</v>
      </c>
      <c r="G93" s="67">
        <v>8684.99999999996</v>
      </c>
      <c r="H93" s="67">
        <v>7510.00000000006</v>
      </c>
      <c r="I93" s="67">
        <v>8513.7775156094904</v>
      </c>
      <c r="J93" s="67">
        <v>26543.238929195366</v>
      </c>
      <c r="K93" s="67">
        <v>33383.756605542352</v>
      </c>
      <c r="L93" s="67">
        <v>35006.237777715898</v>
      </c>
      <c r="M93" s="67">
        <v>29417.473082107233</v>
      </c>
      <c r="N93" s="67">
        <v>5344.0238859050614</v>
      </c>
      <c r="O93" s="67">
        <v>10841.543243192007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>
        <f>MAX(RES_hhdet_num!C94-RES_hhdet_num!B94,RES_hhdet_in_new!C94,)</f>
        <v>0</v>
      </c>
      <c r="D94" s="67">
        <f>MAX(RES_hhdet_num!D94-RES_hhdet_num!C94,RES_hhdet_in_new!D94,)</f>
        <v>0</v>
      </c>
      <c r="E94" s="67">
        <f>MAX(RES_hhdet_num!E94-RES_hhdet_num!D94,RES_hhdet_in_new!E94,)</f>
        <v>0</v>
      </c>
      <c r="F94" s="67">
        <f>MAX(RES_hhdet_num!F94-RES_hhdet_num!E94,RES_hhdet_in_new!F94,)</f>
        <v>0</v>
      </c>
      <c r="G94" s="67">
        <f>MAX(RES_hhdet_num!G94-RES_hhdet_num!F94,RES_hhdet_in_new!G94,)</f>
        <v>0</v>
      </c>
      <c r="H94" s="67">
        <f>MAX(RES_hhdet_num!H94-RES_hhdet_num!G94,RES_hhdet_in_new!H94,)</f>
        <v>0</v>
      </c>
      <c r="I94" s="67">
        <f>MAX(RES_hhdet_num!I94-RES_hhdet_num!H94,RES_hhdet_in_new!I94,)</f>
        <v>0</v>
      </c>
      <c r="J94" s="67">
        <f>MAX(RES_hhdet_num!J94-RES_hhdet_num!I94,RES_hhdet_in_new!J94,)</f>
        <v>0</v>
      </c>
      <c r="K94" s="67">
        <f>MAX(RES_hhdet_num!K94-RES_hhdet_num!J94,RES_hhdet_in_new!K94,)</f>
        <v>0</v>
      </c>
      <c r="L94" s="67">
        <f>MAX(RES_hhdet_num!L94-RES_hhdet_num!K94,RES_hhdet_in_new!L94,)</f>
        <v>0</v>
      </c>
      <c r="M94" s="67">
        <f>MAX(RES_hhdet_num!M94-RES_hhdet_num!L94,RES_hhdet_in_new!M94,)</f>
        <v>0</v>
      </c>
      <c r="N94" s="67">
        <f>MAX(RES_hhdet_num!N94-RES_hhdet_num!M94,RES_hhdet_in_new!N94,)</f>
        <v>0</v>
      </c>
      <c r="O94" s="67">
        <f>MAX(RES_hhdet_num!O94-RES_hhdet_num!N94,RES_hhdet_in_new!O94,)</f>
        <v>0</v>
      </c>
      <c r="P94" s="67">
        <f>MAX(RES_hhdet_num!P94-RES_hhdet_num!O94,RES_hhdet_in_new!P94,)</f>
        <v>0</v>
      </c>
      <c r="Q94" s="67">
        <f>MAX(RES_hhdet_num!Q94-RES_hhdet_num!P94,RES_hhdet_in_new!Q94,)</f>
        <v>0</v>
      </c>
    </row>
    <row r="95" spans="1:17" ht="12" hidden="1" customHeight="1" x14ac:dyDescent="0.25">
      <c r="A95" s="148" t="s">
        <v>59</v>
      </c>
      <c r="B95" s="67"/>
      <c r="C95" s="67">
        <f>MAX(RES_hhdet_num!C95-RES_hhdet_num!B95,RES_hhdet_in_new!C95,)</f>
        <v>0</v>
      </c>
      <c r="D95" s="67">
        <f>MAX(RES_hhdet_num!D95-RES_hhdet_num!C95,RES_hhdet_in_new!D95,)</f>
        <v>0</v>
      </c>
      <c r="E95" s="67">
        <f>MAX(RES_hhdet_num!E95-RES_hhdet_num!D95,RES_hhdet_in_new!E95,)</f>
        <v>0</v>
      </c>
      <c r="F95" s="67">
        <f>MAX(RES_hhdet_num!F95-RES_hhdet_num!E95,RES_hhdet_in_new!F95,)</f>
        <v>0</v>
      </c>
      <c r="G95" s="67">
        <f>MAX(RES_hhdet_num!G95-RES_hhdet_num!F95,RES_hhdet_in_new!G95,)</f>
        <v>0</v>
      </c>
      <c r="H95" s="67">
        <f>MAX(RES_hhdet_num!H95-RES_hhdet_num!G95,RES_hhdet_in_new!H95,)</f>
        <v>0</v>
      </c>
      <c r="I95" s="67">
        <f>MAX(RES_hhdet_num!I95-RES_hhdet_num!H95,RES_hhdet_in_new!I95,)</f>
        <v>0</v>
      </c>
      <c r="J95" s="67">
        <f>MAX(RES_hhdet_num!J95-RES_hhdet_num!I95,RES_hhdet_in_new!J95,)</f>
        <v>0</v>
      </c>
      <c r="K95" s="67">
        <f>MAX(RES_hhdet_num!K95-RES_hhdet_num!J95,RES_hhdet_in_new!K95,)</f>
        <v>0</v>
      </c>
      <c r="L95" s="67">
        <f>MAX(RES_hhdet_num!L95-RES_hhdet_num!K95,RES_hhdet_in_new!L95,)</f>
        <v>0</v>
      </c>
      <c r="M95" s="67">
        <f>MAX(RES_hhdet_num!M95-RES_hhdet_num!L95,RES_hhdet_in_new!M95,)</f>
        <v>0</v>
      </c>
      <c r="N95" s="67">
        <f>MAX(RES_hhdet_num!N95-RES_hhdet_num!M95,RES_hhdet_in_new!N95,)</f>
        <v>0</v>
      </c>
      <c r="O95" s="67">
        <f>MAX(RES_hhdet_num!O95-RES_hhdet_num!N95,RES_hhdet_in_new!O95,)</f>
        <v>0</v>
      </c>
      <c r="P95" s="67">
        <f>MAX(RES_hhdet_num!P95-RES_hhdet_num!O95,RES_hhdet_in_new!P95,)</f>
        <v>0</v>
      </c>
      <c r="Q95" s="67">
        <f>MAX(RES_hhdet_num!Q95-RES_hhdet_num!P95,RES_hhdet_in_new!Q95,)</f>
        <v>0</v>
      </c>
    </row>
    <row r="96" spans="1:17" ht="12" customHeight="1" x14ac:dyDescent="0.25">
      <c r="A96" s="23" t="s">
        <v>142</v>
      </c>
      <c r="B96" s="67"/>
      <c r="C96" s="67">
        <v>46491.463200047408</v>
      </c>
      <c r="D96" s="67">
        <v>65907.64319826338</v>
      </c>
      <c r="E96" s="67">
        <v>151547.24999999994</v>
      </c>
      <c r="F96" s="67">
        <v>77865.250000000058</v>
      </c>
      <c r="G96" s="67">
        <v>74048.25</v>
      </c>
      <c r="H96" s="67">
        <v>100928.2500000001</v>
      </c>
      <c r="I96" s="67">
        <v>180370.72665968875</v>
      </c>
      <c r="J96" s="67">
        <v>43934.857471790616</v>
      </c>
      <c r="K96" s="67">
        <v>30413.334046407406</v>
      </c>
      <c r="L96" s="67">
        <v>47366.893198263249</v>
      </c>
      <c r="M96" s="67">
        <v>69860.484339053262</v>
      </c>
      <c r="N96" s="67">
        <v>138215.32918246667</v>
      </c>
      <c r="O96" s="67">
        <v>81323.828942570108</v>
      </c>
      <c r="P96" s="67">
        <v>95900.097400722705</v>
      </c>
      <c r="Q96" s="67">
        <v>227157.80498491705</v>
      </c>
    </row>
    <row r="97" spans="1:17" ht="12" customHeight="1" x14ac:dyDescent="0.25">
      <c r="A97" s="23" t="s">
        <v>141</v>
      </c>
      <c r="B97" s="67"/>
      <c r="C97" s="67">
        <v>24415.750000000007</v>
      </c>
      <c r="D97" s="67">
        <v>18571.749999999985</v>
      </c>
      <c r="E97" s="67">
        <v>60518.422953639893</v>
      </c>
      <c r="F97" s="67">
        <v>8269.9499298356041</v>
      </c>
      <c r="G97" s="67">
        <v>33906.749999999971</v>
      </c>
      <c r="H97" s="67">
        <v>44892.749999999993</v>
      </c>
      <c r="I97" s="67">
        <v>67518.389007021251</v>
      </c>
      <c r="J97" s="67">
        <v>40603.606330147501</v>
      </c>
      <c r="K97" s="67">
        <v>45610.35941797102</v>
      </c>
      <c r="L97" s="67">
        <v>3921.4255975104147</v>
      </c>
      <c r="M97" s="67">
        <v>75667.976824746191</v>
      </c>
      <c r="N97" s="67">
        <v>49695.871645717139</v>
      </c>
      <c r="O97" s="67">
        <v>58797.920214379454</v>
      </c>
      <c r="P97" s="67">
        <v>53837.17333594511</v>
      </c>
      <c r="Q97" s="67">
        <v>146636.878253709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57108.250000000015</v>
      </c>
      <c r="D102" s="67">
        <v>24596.439736346034</v>
      </c>
      <c r="E102" s="67">
        <v>56965.689736346045</v>
      </c>
      <c r="F102" s="67">
        <v>315261.71252759953</v>
      </c>
      <c r="G102" s="67">
        <v>51612.284685669365</v>
      </c>
      <c r="H102" s="67">
        <v>179919.07440321438</v>
      </c>
      <c r="I102" s="67">
        <v>81068.774547337656</v>
      </c>
      <c r="J102" s="67">
        <v>316001.02454733785</v>
      </c>
      <c r="K102" s="67">
        <v>153341.2021181164</v>
      </c>
      <c r="L102" s="67">
        <v>318436.39011606533</v>
      </c>
      <c r="M102" s="67">
        <v>307168.39714468387</v>
      </c>
      <c r="N102" s="67">
        <v>298353.80194738996</v>
      </c>
      <c r="O102" s="67">
        <v>515616.68997750373</v>
      </c>
      <c r="P102" s="67">
        <v>535200.37500000023</v>
      </c>
      <c r="Q102" s="67">
        <v>644124.18749999988</v>
      </c>
    </row>
    <row r="103" spans="1:17" ht="12" customHeight="1" x14ac:dyDescent="0.25">
      <c r="A103" s="29" t="s">
        <v>140</v>
      </c>
      <c r="B103" s="83"/>
      <c r="C103" s="83">
        <v>164841.75</v>
      </c>
      <c r="D103" s="83">
        <v>280818.75</v>
      </c>
      <c r="E103" s="83">
        <v>481423.75000000006</v>
      </c>
      <c r="F103" s="83">
        <v>152751.24034193048</v>
      </c>
      <c r="G103" s="83">
        <v>352429.74999999988</v>
      </c>
      <c r="H103" s="83">
        <v>278374.74999999977</v>
      </c>
      <c r="I103" s="83">
        <v>855250.75000000023</v>
      </c>
      <c r="J103" s="83">
        <v>113836.63492922107</v>
      </c>
      <c r="K103" s="83">
        <v>638319.21905741526</v>
      </c>
      <c r="L103" s="83">
        <v>466990.46620623901</v>
      </c>
      <c r="M103" s="83">
        <v>620508.53970874648</v>
      </c>
      <c r="N103" s="83">
        <v>365446.99034193018</v>
      </c>
      <c r="O103" s="83">
        <v>213523.7127599582</v>
      </c>
      <c r="P103" s="83">
        <v>417680.93958718667</v>
      </c>
      <c r="Q103" s="83">
        <v>918330.08573730255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1547</v>
      </c>
      <c r="F107" s="67">
        <v>2302</v>
      </c>
      <c r="G107" s="67">
        <v>358</v>
      </c>
      <c r="H107" s="67">
        <v>291</v>
      </c>
      <c r="I107" s="67">
        <v>814</v>
      </c>
      <c r="J107" s="67">
        <v>1332</v>
      </c>
      <c r="K107" s="67">
        <v>3310</v>
      </c>
      <c r="L107" s="67">
        <v>6046</v>
      </c>
      <c r="M107" s="67">
        <v>5390</v>
      </c>
      <c r="N107" s="67">
        <v>4620</v>
      </c>
      <c r="O107" s="67">
        <v>156.00000000000364</v>
      </c>
      <c r="P107" s="67">
        <v>3280.0000000000073</v>
      </c>
      <c r="Q107" s="67">
        <v>2433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19</v>
      </c>
      <c r="F110" s="67">
        <v>33</v>
      </c>
      <c r="G110" s="67">
        <v>19</v>
      </c>
      <c r="H110" s="67">
        <v>29</v>
      </c>
      <c r="I110" s="67">
        <v>40</v>
      </c>
      <c r="J110" s="67">
        <v>74</v>
      </c>
      <c r="K110" s="67">
        <v>168</v>
      </c>
      <c r="L110" s="67">
        <v>350</v>
      </c>
      <c r="M110" s="67">
        <v>270</v>
      </c>
      <c r="N110" s="67">
        <v>218</v>
      </c>
      <c r="O110" s="67">
        <v>11</v>
      </c>
      <c r="P110" s="67">
        <v>157</v>
      </c>
      <c r="Q110" s="67">
        <v>164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>
        <f>MAX(RES_hhdet_num!C114-RES_hhdet_num!B114,RES_hhdet_in_new!C114,)</f>
        <v>0</v>
      </c>
      <c r="D114" s="67">
        <f>MAX(RES_hhdet_num!D114-RES_hhdet_num!C114,RES_hhdet_in_new!D114,)</f>
        <v>0</v>
      </c>
      <c r="E114" s="67">
        <f>MAX(RES_hhdet_num!E114-RES_hhdet_num!D114,RES_hhdet_in_new!E114,)</f>
        <v>0</v>
      </c>
      <c r="F114" s="67">
        <f>MAX(RES_hhdet_num!F114-RES_hhdet_num!E114,RES_hhdet_in_new!F114,)</f>
        <v>0</v>
      </c>
      <c r="G114" s="67">
        <f>MAX(RES_hhdet_num!G114-RES_hhdet_num!F114,RES_hhdet_in_new!G114,)</f>
        <v>0</v>
      </c>
      <c r="H114" s="67">
        <f>MAX(RES_hhdet_num!H114-RES_hhdet_num!G114,RES_hhdet_in_new!H114,)</f>
        <v>0</v>
      </c>
      <c r="I114" s="67">
        <f>MAX(RES_hhdet_num!I114-RES_hhdet_num!H114,RES_hhdet_in_new!I114,)</f>
        <v>0</v>
      </c>
      <c r="J114" s="67">
        <f>MAX(RES_hhdet_num!J114-RES_hhdet_num!I114,RES_hhdet_in_new!J114,)</f>
        <v>0</v>
      </c>
      <c r="K114" s="67">
        <f>MAX(RES_hhdet_num!K114-RES_hhdet_num!J114,RES_hhdet_in_new!K114,)</f>
        <v>0</v>
      </c>
      <c r="L114" s="67">
        <f>MAX(RES_hhdet_num!L114-RES_hhdet_num!K114,RES_hhdet_in_new!L114,)</f>
        <v>0</v>
      </c>
      <c r="M114" s="67">
        <f>MAX(RES_hhdet_num!M114-RES_hhdet_num!L114,RES_hhdet_in_new!M114,)</f>
        <v>0</v>
      </c>
      <c r="N114" s="67">
        <f>MAX(RES_hhdet_num!N114-RES_hhdet_num!M114,RES_hhdet_in_new!N114,)</f>
        <v>0</v>
      </c>
      <c r="O114" s="67">
        <f>MAX(RES_hhdet_num!O114-RES_hhdet_num!N114,RES_hhdet_in_new!O114,)</f>
        <v>0</v>
      </c>
      <c r="P114" s="67">
        <f>MAX(RES_hhdet_num!P114-RES_hhdet_num!O114,RES_hhdet_in_new!P114,)</f>
        <v>0</v>
      </c>
      <c r="Q114" s="67">
        <f>MAX(RES_hhdet_num!Q114-RES_hhdet_num!P114,RES_hhdet_in_new!Q114,)</f>
        <v>0</v>
      </c>
    </row>
    <row r="115" spans="1:17" ht="12" hidden="1" customHeight="1" x14ac:dyDescent="0.25">
      <c r="A115" s="148" t="s">
        <v>59</v>
      </c>
      <c r="B115" s="67"/>
      <c r="C115" s="67">
        <f>MAX(RES_hhdet_num!C115-RES_hhdet_num!B115,RES_hhdet_in_new!C115,)</f>
        <v>0</v>
      </c>
      <c r="D115" s="67">
        <f>MAX(RES_hhdet_num!D115-RES_hhdet_num!C115,RES_hhdet_in_new!D115,)</f>
        <v>0</v>
      </c>
      <c r="E115" s="67">
        <f>MAX(RES_hhdet_num!E115-RES_hhdet_num!D115,RES_hhdet_in_new!E115,)</f>
        <v>0</v>
      </c>
      <c r="F115" s="67">
        <f>MAX(RES_hhdet_num!F115-RES_hhdet_num!E115,RES_hhdet_in_new!F115,)</f>
        <v>0</v>
      </c>
      <c r="G115" s="67">
        <f>MAX(RES_hhdet_num!G115-RES_hhdet_num!F115,RES_hhdet_in_new!G115,)</f>
        <v>0</v>
      </c>
      <c r="H115" s="67">
        <f>MAX(RES_hhdet_num!H115-RES_hhdet_num!G115,RES_hhdet_in_new!H115,)</f>
        <v>0</v>
      </c>
      <c r="I115" s="67">
        <f>MAX(RES_hhdet_num!I115-RES_hhdet_num!H115,RES_hhdet_in_new!I115,)</f>
        <v>0</v>
      </c>
      <c r="J115" s="67">
        <f>MAX(RES_hhdet_num!J115-RES_hhdet_num!I115,RES_hhdet_in_new!J115,)</f>
        <v>0</v>
      </c>
      <c r="K115" s="67">
        <f>MAX(RES_hhdet_num!K115-RES_hhdet_num!J115,RES_hhdet_in_new!K115,)</f>
        <v>0</v>
      </c>
      <c r="L115" s="67">
        <f>MAX(RES_hhdet_num!L115-RES_hhdet_num!K115,RES_hhdet_in_new!L115,)</f>
        <v>0</v>
      </c>
      <c r="M115" s="67">
        <f>MAX(RES_hhdet_num!M115-RES_hhdet_num!L115,RES_hhdet_in_new!M115,)</f>
        <v>0</v>
      </c>
      <c r="N115" s="67">
        <f>MAX(RES_hhdet_num!N115-RES_hhdet_num!M115,RES_hhdet_in_new!N115,)</f>
        <v>0</v>
      </c>
      <c r="O115" s="67">
        <f>MAX(RES_hhdet_num!O115-RES_hhdet_num!N115,RES_hhdet_in_new!O115,)</f>
        <v>0</v>
      </c>
      <c r="P115" s="67">
        <f>MAX(RES_hhdet_num!P115-RES_hhdet_num!O115,RES_hhdet_in_new!P115,)</f>
        <v>0</v>
      </c>
      <c r="Q115" s="67">
        <f>MAX(RES_hhdet_num!Q115-RES_hhdet_num!P115,RES_hhdet_in_new!Q115,)</f>
        <v>0</v>
      </c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1343</v>
      </c>
      <c r="F116" s="67">
        <v>1999</v>
      </c>
      <c r="G116" s="67">
        <v>212.53898140313615</v>
      </c>
      <c r="H116" s="67">
        <v>122</v>
      </c>
      <c r="I116" s="67">
        <v>542</v>
      </c>
      <c r="J116" s="67">
        <v>877</v>
      </c>
      <c r="K116" s="67">
        <v>2133.0000000000005</v>
      </c>
      <c r="L116" s="67">
        <v>4271</v>
      </c>
      <c r="M116" s="67">
        <v>4078.4610185968641</v>
      </c>
      <c r="N116" s="67">
        <v>4873.9999999999991</v>
      </c>
      <c r="O116" s="67">
        <v>63.098539379608077</v>
      </c>
      <c r="P116" s="67">
        <v>1979.8517476390534</v>
      </c>
      <c r="Q116" s="67">
        <v>1259.609270957809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204</v>
      </c>
      <c r="F117" s="67">
        <v>382.01737001555875</v>
      </c>
      <c r="G117" s="67">
        <v>146.99999999999977</v>
      </c>
      <c r="H117" s="67">
        <v>170.14825236094578</v>
      </c>
      <c r="I117" s="67">
        <v>282.92391943238283</v>
      </c>
      <c r="J117" s="67">
        <v>492.64233691013391</v>
      </c>
      <c r="K117" s="67">
        <v>1209.1727364395258</v>
      </c>
      <c r="L117" s="67">
        <v>2000.2805253904544</v>
      </c>
      <c r="M117" s="67">
        <v>2653</v>
      </c>
      <c r="N117" s="67">
        <v>1946.3712108696941</v>
      </c>
      <c r="O117" s="67">
        <v>774.46101859686121</v>
      </c>
      <c r="P117" s="67">
        <v>1913.3888559302632</v>
      </c>
      <c r="Q117" s="67">
        <v>1997.9239194323832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249</v>
      </c>
      <c r="F121" s="67">
        <v>670</v>
      </c>
      <c r="G121" s="67">
        <v>0</v>
      </c>
      <c r="H121" s="67">
        <v>131.00000000000011</v>
      </c>
      <c r="I121" s="67">
        <v>0</v>
      </c>
      <c r="J121" s="67">
        <v>533.00000000000023</v>
      </c>
      <c r="K121" s="67">
        <v>549.33249690752916</v>
      </c>
      <c r="L121" s="67">
        <v>1362.0000000000009</v>
      </c>
      <c r="M121" s="67">
        <v>930.91665637658048</v>
      </c>
      <c r="N121" s="67">
        <v>1234.5300600454857</v>
      </c>
      <c r="O121" s="67">
        <v>1359.0000000000036</v>
      </c>
      <c r="P121" s="67">
        <v>752.73252256923956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1298</v>
      </c>
      <c r="F122" s="83">
        <v>1632</v>
      </c>
      <c r="G122" s="83">
        <v>428</v>
      </c>
      <c r="H122" s="83">
        <v>199.53006004548561</v>
      </c>
      <c r="I122" s="83">
        <v>1117</v>
      </c>
      <c r="J122" s="83">
        <v>957.54250814867351</v>
      </c>
      <c r="K122" s="83">
        <v>2876.0000000000018</v>
      </c>
      <c r="L122" s="83">
        <v>4727.8082546866253</v>
      </c>
      <c r="M122" s="83">
        <v>5544.1191771192152</v>
      </c>
      <c r="N122" s="83">
        <v>5603</v>
      </c>
      <c r="O122" s="83">
        <v>68.82035639461094</v>
      </c>
      <c r="P122" s="83">
        <v>3492.5300600454884</v>
      </c>
      <c r="Q122" s="83">
        <v>3440.1305309571194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37416.8125</v>
      </c>
      <c r="D126" s="67">
        <v>325343.81249999994</v>
      </c>
      <c r="E126" s="67">
        <v>200808.81250000003</v>
      </c>
      <c r="F126" s="67">
        <v>325701.8125</v>
      </c>
      <c r="G126" s="67">
        <v>321311.8125</v>
      </c>
      <c r="H126" s="67">
        <v>296198.81250000006</v>
      </c>
      <c r="I126" s="67">
        <v>330783.81249999994</v>
      </c>
      <c r="J126" s="67">
        <v>286381.81250000006</v>
      </c>
      <c r="K126" s="67">
        <v>214649.8125</v>
      </c>
      <c r="L126" s="67">
        <v>312547.8125</v>
      </c>
      <c r="M126" s="67">
        <v>308440.8125</v>
      </c>
      <c r="N126" s="67">
        <v>0</v>
      </c>
      <c r="O126" s="67">
        <v>1013560.8125</v>
      </c>
      <c r="P126" s="67">
        <v>349874.8125</v>
      </c>
      <c r="Q126" s="67">
        <v>684826.8125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10192</v>
      </c>
      <c r="D129" s="67">
        <v>9545</v>
      </c>
      <c r="E129" s="67">
        <v>6382</v>
      </c>
      <c r="F129" s="67">
        <v>9177</v>
      </c>
      <c r="G129" s="67">
        <v>16939</v>
      </c>
      <c r="H129" s="67">
        <v>26083</v>
      </c>
      <c r="I129" s="67">
        <v>22681</v>
      </c>
      <c r="J129" s="67">
        <v>41468</v>
      </c>
      <c r="K129" s="67">
        <v>39615</v>
      </c>
      <c r="L129" s="67">
        <v>46109</v>
      </c>
      <c r="M129" s="67">
        <v>7475</v>
      </c>
      <c r="N129" s="67">
        <v>0</v>
      </c>
      <c r="O129" s="67">
        <v>44186</v>
      </c>
      <c r="P129" s="67">
        <v>24536</v>
      </c>
      <c r="Q129" s="67">
        <v>40722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181076.8180132446</v>
      </c>
      <c r="D131" s="67">
        <v>185633.36167898128</v>
      </c>
      <c r="E131" s="67">
        <v>101380.82680692076</v>
      </c>
      <c r="F131" s="67">
        <v>261995.91435069847</v>
      </c>
      <c r="G131" s="67">
        <v>170619.76372175367</v>
      </c>
      <c r="H131" s="67">
        <v>146656.49953194131</v>
      </c>
      <c r="I131" s="67">
        <v>237143.29495083282</v>
      </c>
      <c r="J131" s="67">
        <v>150138.34665407258</v>
      </c>
      <c r="K131" s="67">
        <v>107933.59185812532</v>
      </c>
      <c r="L131" s="67">
        <v>222744.70665386628</v>
      </c>
      <c r="M131" s="67">
        <v>121748.27448497449</v>
      </c>
      <c r="N131" s="67">
        <v>18053.64687183217</v>
      </c>
      <c r="O131" s="67">
        <v>551529.95273973839</v>
      </c>
      <c r="P131" s="67">
        <v>299091.00659866171</v>
      </c>
      <c r="Q131" s="67">
        <v>347008.84813120821</v>
      </c>
    </row>
    <row r="132" spans="1:17" ht="12" customHeight="1" x14ac:dyDescent="0.25">
      <c r="A132" s="23" t="s">
        <v>147</v>
      </c>
      <c r="B132" s="67"/>
      <c r="C132" s="67">
        <v>97219.499999999971</v>
      </c>
      <c r="D132" s="67">
        <v>87137.854120292948</v>
      </c>
      <c r="E132" s="67">
        <v>169623.49999999927</v>
      </c>
      <c r="F132" s="67">
        <v>40566.902246610654</v>
      </c>
      <c r="G132" s="67">
        <v>129574.50000000026</v>
      </c>
      <c r="H132" s="67">
        <v>148940.30350354736</v>
      </c>
      <c r="I132" s="67">
        <v>142716.90694262515</v>
      </c>
      <c r="J132" s="67">
        <v>134136.97116982882</v>
      </c>
      <c r="K132" s="67">
        <v>169655.49999999988</v>
      </c>
      <c r="L132" s="67">
        <v>87084.75621579765</v>
      </c>
      <c r="M132" s="67">
        <v>252398.49999999971</v>
      </c>
      <c r="N132" s="67">
        <v>3949.6400763946608</v>
      </c>
      <c r="O132" s="67">
        <v>388840.87411976448</v>
      </c>
      <c r="P132" s="67">
        <v>133821.8059013384</v>
      </c>
      <c r="Q132" s="67">
        <v>271245.96436879179</v>
      </c>
    </row>
    <row r="133" spans="1:17" ht="12" hidden="1" customHeight="1" x14ac:dyDescent="0.25">
      <c r="A133" s="148" t="s">
        <v>61</v>
      </c>
      <c r="B133" s="67"/>
      <c r="C133" s="67">
        <f>MAX(RES_hhdet_num!C133-RES_hhdet_num!B133,RES_hhdet_in_new!C133,)</f>
        <v>0</v>
      </c>
      <c r="D133" s="67">
        <f>MAX(RES_hhdet_num!D133-RES_hhdet_num!C133,RES_hhdet_in_new!D133,)</f>
        <v>0</v>
      </c>
      <c r="E133" s="67">
        <f>MAX(RES_hhdet_num!E133-RES_hhdet_num!D133,RES_hhdet_in_new!E133,)</f>
        <v>0</v>
      </c>
      <c r="F133" s="67">
        <f>MAX(RES_hhdet_num!F133-RES_hhdet_num!E133,RES_hhdet_in_new!F133,)</f>
        <v>0</v>
      </c>
      <c r="G133" s="67">
        <f>MAX(RES_hhdet_num!G133-RES_hhdet_num!F133,RES_hhdet_in_new!G133,)</f>
        <v>0</v>
      </c>
      <c r="H133" s="67">
        <f>MAX(RES_hhdet_num!H133-RES_hhdet_num!G133,RES_hhdet_in_new!H133,)</f>
        <v>0</v>
      </c>
      <c r="I133" s="67">
        <f>MAX(RES_hhdet_num!I133-RES_hhdet_num!H133,RES_hhdet_in_new!I133,)</f>
        <v>0</v>
      </c>
      <c r="J133" s="67">
        <f>MAX(RES_hhdet_num!J133-RES_hhdet_num!I133,RES_hhdet_in_new!J133,)</f>
        <v>0</v>
      </c>
      <c r="K133" s="67">
        <f>MAX(RES_hhdet_num!K133-RES_hhdet_num!J133,RES_hhdet_in_new!K133,)</f>
        <v>0</v>
      </c>
      <c r="L133" s="67">
        <f>MAX(RES_hhdet_num!L133-RES_hhdet_num!K133,RES_hhdet_in_new!L133,)</f>
        <v>0</v>
      </c>
      <c r="M133" s="67">
        <f>MAX(RES_hhdet_num!M133-RES_hhdet_num!L133,RES_hhdet_in_new!M133,)</f>
        <v>0</v>
      </c>
      <c r="N133" s="67">
        <f>MAX(RES_hhdet_num!N133-RES_hhdet_num!M133,RES_hhdet_in_new!N133,)</f>
        <v>0</v>
      </c>
      <c r="O133" s="67">
        <f>MAX(RES_hhdet_num!O133-RES_hhdet_num!N133,RES_hhdet_in_new!O133,)</f>
        <v>0</v>
      </c>
      <c r="P133" s="67">
        <f>MAX(RES_hhdet_num!P133-RES_hhdet_num!O133,RES_hhdet_in_new!P133,)</f>
        <v>0</v>
      </c>
      <c r="Q133" s="67">
        <f>MAX(RES_hhdet_num!Q133-RES_hhdet_num!P133,RES_hhdet_in_new!Q133,)</f>
        <v>0</v>
      </c>
    </row>
    <row r="134" spans="1:17" ht="12" hidden="1" customHeight="1" x14ac:dyDescent="0.25">
      <c r="A134" s="148" t="s">
        <v>59</v>
      </c>
      <c r="B134" s="67"/>
      <c r="C134" s="67">
        <f>MAX(RES_hhdet_num!C134-RES_hhdet_num!B134,RES_hhdet_in_new!C134,)</f>
        <v>0</v>
      </c>
      <c r="D134" s="67">
        <f>MAX(RES_hhdet_num!D134-RES_hhdet_num!C134,RES_hhdet_in_new!D134,)</f>
        <v>0</v>
      </c>
      <c r="E134" s="67">
        <f>MAX(RES_hhdet_num!E134-RES_hhdet_num!D134,RES_hhdet_in_new!E134,)</f>
        <v>0</v>
      </c>
      <c r="F134" s="67">
        <f>MAX(RES_hhdet_num!F134-RES_hhdet_num!E134,RES_hhdet_in_new!F134,)</f>
        <v>0</v>
      </c>
      <c r="G134" s="67">
        <f>MAX(RES_hhdet_num!G134-RES_hhdet_num!F134,RES_hhdet_in_new!G134,)</f>
        <v>0</v>
      </c>
      <c r="H134" s="67">
        <f>MAX(RES_hhdet_num!H134-RES_hhdet_num!G134,RES_hhdet_in_new!H134,)</f>
        <v>0</v>
      </c>
      <c r="I134" s="67">
        <f>MAX(RES_hhdet_num!I134-RES_hhdet_num!H134,RES_hhdet_in_new!I134,)</f>
        <v>0</v>
      </c>
      <c r="J134" s="67">
        <f>MAX(RES_hhdet_num!J134-RES_hhdet_num!I134,RES_hhdet_in_new!J134,)</f>
        <v>0</v>
      </c>
      <c r="K134" s="67">
        <f>MAX(RES_hhdet_num!K134-RES_hhdet_num!J134,RES_hhdet_in_new!K134,)</f>
        <v>0</v>
      </c>
      <c r="L134" s="67">
        <f>MAX(RES_hhdet_num!L134-RES_hhdet_num!K134,RES_hhdet_in_new!L134,)</f>
        <v>0</v>
      </c>
      <c r="M134" s="67">
        <f>MAX(RES_hhdet_num!M134-RES_hhdet_num!L134,RES_hhdet_in_new!M134,)</f>
        <v>0</v>
      </c>
      <c r="N134" s="67">
        <f>MAX(RES_hhdet_num!N134-RES_hhdet_num!M134,RES_hhdet_in_new!N134,)</f>
        <v>0</v>
      </c>
      <c r="O134" s="67">
        <f>MAX(RES_hhdet_num!O134-RES_hhdet_num!N134,RES_hhdet_in_new!O134,)</f>
        <v>0</v>
      </c>
      <c r="P134" s="67">
        <f>MAX(RES_hhdet_num!P134-RES_hhdet_num!O134,RES_hhdet_in_new!P134,)</f>
        <v>0</v>
      </c>
      <c r="Q134" s="67">
        <f>MAX(RES_hhdet_num!Q134-RES_hhdet_num!P134,RES_hhdet_in_new!Q134,)</f>
        <v>0</v>
      </c>
    </row>
    <row r="135" spans="1:17" ht="12" customHeight="1" x14ac:dyDescent="0.25">
      <c r="A135" s="23" t="s">
        <v>142</v>
      </c>
      <c r="B135" s="67"/>
      <c r="C135" s="67">
        <v>1876.7767309172589</v>
      </c>
      <c r="D135" s="67">
        <v>51725.999999999709</v>
      </c>
      <c r="E135" s="67">
        <v>5975.4907802600301</v>
      </c>
      <c r="F135" s="67">
        <v>20244.994049613306</v>
      </c>
      <c r="G135" s="67">
        <v>25771.000000000033</v>
      </c>
      <c r="H135" s="67">
        <v>6746.0000000004047</v>
      </c>
      <c r="I135" s="67">
        <v>44255.275290539204</v>
      </c>
      <c r="J135" s="67">
        <v>28994.999999999942</v>
      </c>
      <c r="K135" s="67">
        <v>30600.039093631371</v>
      </c>
      <c r="L135" s="67">
        <v>19063.25551005992</v>
      </c>
      <c r="M135" s="67">
        <v>1938.2447733647221</v>
      </c>
      <c r="N135" s="67">
        <v>0</v>
      </c>
      <c r="O135" s="67">
        <v>59623.687104554265</v>
      </c>
      <c r="P135" s="67">
        <v>0</v>
      </c>
      <c r="Q135" s="67">
        <v>64086.814346980798</v>
      </c>
    </row>
    <row r="136" spans="1:17" ht="12" customHeight="1" x14ac:dyDescent="0.25">
      <c r="A136" s="23" t="s">
        <v>141</v>
      </c>
      <c r="B136" s="67"/>
      <c r="C136" s="67">
        <v>169.14625757293095</v>
      </c>
      <c r="D136" s="67">
        <v>10699.999999999991</v>
      </c>
      <c r="E136" s="67">
        <v>1467.0000000000027</v>
      </c>
      <c r="F136" s="67">
        <v>2894.0018530775701</v>
      </c>
      <c r="G136" s="67">
        <v>4514.405382900366</v>
      </c>
      <c r="H136" s="67">
        <v>208.13966114422036</v>
      </c>
      <c r="I136" s="67">
        <v>11488.449356036152</v>
      </c>
      <c r="J136" s="67">
        <v>14602.274451244601</v>
      </c>
      <c r="K136" s="67">
        <v>11772.000000000018</v>
      </c>
      <c r="L136" s="67">
        <v>1962.9999999999932</v>
      </c>
      <c r="M136" s="67">
        <v>5084.0000000000127</v>
      </c>
      <c r="N136" s="67">
        <v>16.715813788505727</v>
      </c>
      <c r="O136" s="67">
        <v>45637</v>
      </c>
      <c r="P136" s="67">
        <v>0</v>
      </c>
      <c r="Q136" s="67">
        <v>43245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96819.59779502399</v>
      </c>
      <c r="D140" s="67">
        <v>36682.072625197718</v>
      </c>
      <c r="E140" s="67">
        <v>20015.922858809488</v>
      </c>
      <c r="F140" s="67">
        <v>482098.00000000035</v>
      </c>
      <c r="G140" s="67">
        <v>43851.387720363309</v>
      </c>
      <c r="H140" s="67">
        <v>172442.99999999988</v>
      </c>
      <c r="I140" s="67">
        <v>25906.329242973738</v>
      </c>
      <c r="J140" s="67">
        <v>357780</v>
      </c>
      <c r="K140" s="67">
        <v>27086.517695354443</v>
      </c>
      <c r="L140" s="67">
        <v>241035.0726251977</v>
      </c>
      <c r="M140" s="67">
        <v>93318.922858809601</v>
      </c>
      <c r="N140" s="67">
        <v>155791.06666666665</v>
      </c>
      <c r="O140" s="67">
        <v>503182.38772036333</v>
      </c>
      <c r="P140" s="67">
        <v>64847.700507090965</v>
      </c>
      <c r="Q140" s="67">
        <v>95457.461415532671</v>
      </c>
    </row>
    <row r="141" spans="1:17" ht="12" customHeight="1" x14ac:dyDescent="0.25">
      <c r="A141" s="29" t="s">
        <v>140</v>
      </c>
      <c r="B141" s="83"/>
      <c r="C141" s="83">
        <v>237257.21470497598</v>
      </c>
      <c r="D141" s="83">
        <v>508283.49999999977</v>
      </c>
      <c r="E141" s="83">
        <v>413005.50000000052</v>
      </c>
      <c r="F141" s="83">
        <v>273568.14901072776</v>
      </c>
      <c r="G141" s="83">
        <v>569843.49999999988</v>
      </c>
      <c r="H141" s="83">
        <v>290794.50000000012</v>
      </c>
      <c r="I141" s="83">
        <v>834199.49999999988</v>
      </c>
      <c r="J141" s="83">
        <v>251126.36830181628</v>
      </c>
      <c r="K141" s="83">
        <v>412933.28529502393</v>
      </c>
      <c r="L141" s="83">
        <v>563895.2398748023</v>
      </c>
      <c r="M141" s="83">
        <v>582969.38964119041</v>
      </c>
      <c r="N141" s="83">
        <v>286642.8784097493</v>
      </c>
      <c r="O141" s="83">
        <v>998728.9247796369</v>
      </c>
      <c r="P141" s="83">
        <v>785483.39525643899</v>
      </c>
      <c r="Q141" s="83">
        <v>961217.78858446726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11499.8125</v>
      </c>
      <c r="D145" s="67">
        <v>17194.8125</v>
      </c>
      <c r="E145" s="67">
        <v>16662.8125</v>
      </c>
      <c r="F145" s="67">
        <v>23160.8125</v>
      </c>
      <c r="G145" s="67">
        <v>22334.8125</v>
      </c>
      <c r="H145" s="67">
        <v>27154.8125</v>
      </c>
      <c r="I145" s="67">
        <v>38795.8125</v>
      </c>
      <c r="J145" s="67">
        <v>40498.8125</v>
      </c>
      <c r="K145" s="67">
        <v>46945.8125</v>
      </c>
      <c r="L145" s="67">
        <v>67240.8125</v>
      </c>
      <c r="M145" s="67">
        <v>117720.8125</v>
      </c>
      <c r="N145" s="67">
        <v>111925.8125</v>
      </c>
      <c r="O145" s="67">
        <v>76826.8125</v>
      </c>
      <c r="P145" s="67">
        <v>87402.8125</v>
      </c>
      <c r="Q145" s="67">
        <v>74578.8125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8049</v>
      </c>
      <c r="D147" s="67">
        <v>12036</v>
      </c>
      <c r="E147" s="67">
        <v>11663</v>
      </c>
      <c r="F147" s="67">
        <v>16212</v>
      </c>
      <c r="G147" s="67">
        <v>15634</v>
      </c>
      <c r="H147" s="67">
        <v>19008</v>
      </c>
      <c r="I147" s="67">
        <v>27157</v>
      </c>
      <c r="J147" s="67">
        <v>28349</v>
      </c>
      <c r="K147" s="67">
        <v>32862</v>
      </c>
      <c r="L147" s="67">
        <v>47068</v>
      </c>
      <c r="M147" s="67">
        <v>82404</v>
      </c>
      <c r="N147" s="67">
        <v>78348</v>
      </c>
      <c r="O147" s="67">
        <v>53778</v>
      </c>
      <c r="P147" s="67">
        <v>61181</v>
      </c>
      <c r="Q147" s="67">
        <v>52205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1133.927578663855</v>
      </c>
      <c r="D149" s="67">
        <v>1331.972150749843</v>
      </c>
      <c r="E149" s="67">
        <v>982.07845304255795</v>
      </c>
      <c r="F149" s="67">
        <v>972.61733609349153</v>
      </c>
      <c r="G149" s="67">
        <v>610.11828621861628</v>
      </c>
      <c r="H149" s="67">
        <v>291.57639581218399</v>
      </c>
      <c r="I149" s="67">
        <v>431.58160280093011</v>
      </c>
      <c r="J149" s="67">
        <v>849.05561024157214</v>
      </c>
      <c r="K149" s="67">
        <v>1002.7706805257269</v>
      </c>
      <c r="L149" s="67">
        <v>1375.0449549405769</v>
      </c>
      <c r="M149" s="67">
        <v>165.53142609449506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145.00000000000006</v>
      </c>
      <c r="D150" s="67">
        <v>149.58688495912827</v>
      </c>
      <c r="E150" s="67">
        <v>268.00000000000011</v>
      </c>
      <c r="F150" s="67">
        <v>177.84778696331671</v>
      </c>
      <c r="G150" s="67">
        <v>201.99999999999997</v>
      </c>
      <c r="H150" s="67">
        <v>192.29250148826912</v>
      </c>
      <c r="I150" s="67">
        <v>217.26941961585561</v>
      </c>
      <c r="J150" s="67">
        <v>447.30997135793302</v>
      </c>
      <c r="K150" s="67">
        <v>817.00000000000011</v>
      </c>
      <c r="L150" s="67">
        <v>699.33500850438531</v>
      </c>
      <c r="M150" s="67">
        <v>627.00000000000068</v>
      </c>
      <c r="N150" s="67">
        <v>0</v>
      </c>
      <c r="O150" s="67">
        <v>155.00000000000091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>
        <f>MAX(RES_hhdet_num!C151-RES_hhdet_num!B151,RES_hhdet_in_new!C151,)</f>
        <v>0</v>
      </c>
      <c r="D151" s="67">
        <f>MAX(RES_hhdet_num!D151-RES_hhdet_num!C151,RES_hhdet_in_new!D151,)</f>
        <v>0</v>
      </c>
      <c r="E151" s="67">
        <f>MAX(RES_hhdet_num!E151-RES_hhdet_num!D151,RES_hhdet_in_new!E151,)</f>
        <v>0</v>
      </c>
      <c r="F151" s="67">
        <f>MAX(RES_hhdet_num!F151-RES_hhdet_num!E151,RES_hhdet_in_new!F151,)</f>
        <v>0</v>
      </c>
      <c r="G151" s="67">
        <f>MAX(RES_hhdet_num!G151-RES_hhdet_num!F151,RES_hhdet_in_new!G151,)</f>
        <v>0</v>
      </c>
      <c r="H151" s="67">
        <f>MAX(RES_hhdet_num!H151-RES_hhdet_num!G151,RES_hhdet_in_new!H151,)</f>
        <v>0</v>
      </c>
      <c r="I151" s="67">
        <f>MAX(RES_hhdet_num!I151-RES_hhdet_num!H151,RES_hhdet_in_new!I151,)</f>
        <v>0</v>
      </c>
      <c r="J151" s="67">
        <f>MAX(RES_hhdet_num!J151-RES_hhdet_num!I151,RES_hhdet_in_new!J151,)</f>
        <v>0</v>
      </c>
      <c r="K151" s="67">
        <f>MAX(RES_hhdet_num!K151-RES_hhdet_num!J151,RES_hhdet_in_new!K151,)</f>
        <v>0</v>
      </c>
      <c r="L151" s="67">
        <f>MAX(RES_hhdet_num!L151-RES_hhdet_num!K151,RES_hhdet_in_new!L151,)</f>
        <v>0</v>
      </c>
      <c r="M151" s="67">
        <f>MAX(RES_hhdet_num!M151-RES_hhdet_num!L151,RES_hhdet_in_new!M151,)</f>
        <v>0</v>
      </c>
      <c r="N151" s="67">
        <f>MAX(RES_hhdet_num!N151-RES_hhdet_num!M151,RES_hhdet_in_new!N151,)</f>
        <v>0</v>
      </c>
      <c r="O151" s="67">
        <f>MAX(RES_hhdet_num!O151-RES_hhdet_num!N151,RES_hhdet_in_new!O151,)</f>
        <v>0</v>
      </c>
      <c r="P151" s="67">
        <f>MAX(RES_hhdet_num!P151-RES_hhdet_num!O151,RES_hhdet_in_new!P151,)</f>
        <v>0</v>
      </c>
      <c r="Q151" s="67">
        <f>MAX(RES_hhdet_num!Q151-RES_hhdet_num!P151,RES_hhdet_in_new!Q151,)</f>
        <v>0</v>
      </c>
    </row>
    <row r="152" spans="1:17" ht="12" hidden="1" customHeight="1" x14ac:dyDescent="0.25">
      <c r="A152" s="148" t="s">
        <v>59</v>
      </c>
      <c r="B152" s="67"/>
      <c r="C152" s="67">
        <f>MAX(RES_hhdet_num!C152-RES_hhdet_num!B152,RES_hhdet_in_new!C152,)</f>
        <v>0</v>
      </c>
      <c r="D152" s="67">
        <f>MAX(RES_hhdet_num!D152-RES_hhdet_num!C152,RES_hhdet_in_new!D152,)</f>
        <v>0</v>
      </c>
      <c r="E152" s="67">
        <f>MAX(RES_hhdet_num!E152-RES_hhdet_num!D152,RES_hhdet_in_new!E152,)</f>
        <v>0</v>
      </c>
      <c r="F152" s="67">
        <f>MAX(RES_hhdet_num!F152-RES_hhdet_num!E152,RES_hhdet_in_new!F152,)</f>
        <v>0</v>
      </c>
      <c r="G152" s="67">
        <f>MAX(RES_hhdet_num!G152-RES_hhdet_num!F152,RES_hhdet_in_new!G152,)</f>
        <v>0</v>
      </c>
      <c r="H152" s="67">
        <f>MAX(RES_hhdet_num!H152-RES_hhdet_num!G152,RES_hhdet_in_new!H152,)</f>
        <v>0</v>
      </c>
      <c r="I152" s="67">
        <f>MAX(RES_hhdet_num!I152-RES_hhdet_num!H152,RES_hhdet_in_new!I152,)</f>
        <v>0</v>
      </c>
      <c r="J152" s="67">
        <f>MAX(RES_hhdet_num!J152-RES_hhdet_num!I152,RES_hhdet_in_new!J152,)</f>
        <v>0</v>
      </c>
      <c r="K152" s="67">
        <f>MAX(RES_hhdet_num!K152-RES_hhdet_num!J152,RES_hhdet_in_new!K152,)</f>
        <v>0</v>
      </c>
      <c r="L152" s="67">
        <f>MAX(RES_hhdet_num!L152-RES_hhdet_num!K152,RES_hhdet_in_new!L152,)</f>
        <v>0</v>
      </c>
      <c r="M152" s="67">
        <f>MAX(RES_hhdet_num!M152-RES_hhdet_num!L152,RES_hhdet_in_new!M152,)</f>
        <v>0</v>
      </c>
      <c r="N152" s="67">
        <f>MAX(RES_hhdet_num!N152-RES_hhdet_num!M152,RES_hhdet_in_new!N152,)</f>
        <v>0</v>
      </c>
      <c r="O152" s="67">
        <f>MAX(RES_hhdet_num!O152-RES_hhdet_num!N152,RES_hhdet_in_new!O152,)</f>
        <v>0</v>
      </c>
      <c r="P152" s="67">
        <f>MAX(RES_hhdet_num!P152-RES_hhdet_num!O152,RES_hhdet_in_new!P152,)</f>
        <v>0</v>
      </c>
      <c r="Q152" s="67">
        <f>MAX(RES_hhdet_num!Q152-RES_hhdet_num!P152,RES_hhdet_in_new!Q152,)</f>
        <v>0</v>
      </c>
    </row>
    <row r="153" spans="1:17" ht="12" customHeight="1" x14ac:dyDescent="0.25">
      <c r="A153" s="23" t="s">
        <v>142</v>
      </c>
      <c r="B153" s="67"/>
      <c r="C153" s="67">
        <v>10686.250000000002</v>
      </c>
      <c r="D153" s="67">
        <v>15412.25</v>
      </c>
      <c r="E153" s="67">
        <v>13294.250000000002</v>
      </c>
      <c r="F153" s="67">
        <v>20771.249999999996</v>
      </c>
      <c r="G153" s="67">
        <v>17361.25</v>
      </c>
      <c r="H153" s="67">
        <v>20135.25</v>
      </c>
      <c r="I153" s="67">
        <v>28619.249999999993</v>
      </c>
      <c r="J153" s="67">
        <v>26502.25</v>
      </c>
      <c r="K153" s="67">
        <v>33657.69607178295</v>
      </c>
      <c r="L153" s="67">
        <v>58932.753439803855</v>
      </c>
      <c r="M153" s="67">
        <v>74033.182674268101</v>
      </c>
      <c r="N153" s="67">
        <v>91708.817339379806</v>
      </c>
      <c r="O153" s="67">
        <v>54486.899059982439</v>
      </c>
      <c r="P153" s="67">
        <v>72035.193602699524</v>
      </c>
      <c r="Q153" s="67">
        <v>58381.746432212109</v>
      </c>
    </row>
    <row r="154" spans="1:17" ht="12" customHeight="1" x14ac:dyDescent="0.25">
      <c r="A154" s="23" t="s">
        <v>141</v>
      </c>
      <c r="B154" s="67"/>
      <c r="C154" s="67">
        <v>1858.258252855547</v>
      </c>
      <c r="D154" s="67">
        <v>2762.7500244871726</v>
      </c>
      <c r="E154" s="67">
        <v>4201.2116850939137</v>
      </c>
      <c r="F154" s="67">
        <v>3584.3327968719641</v>
      </c>
      <c r="G154" s="67">
        <v>5793.8484091395967</v>
      </c>
      <c r="H154" s="67">
        <v>8412.5392244667655</v>
      </c>
      <c r="I154" s="67">
        <v>11654.536227632876</v>
      </c>
      <c r="J154" s="67">
        <v>14581.782179254611</v>
      </c>
      <c r="K154" s="67">
        <v>20240</v>
      </c>
      <c r="L154" s="67">
        <v>22097.4347229819</v>
      </c>
      <c r="M154" s="67">
        <v>58051.697378707082</v>
      </c>
      <c r="N154" s="67">
        <v>45068.552052340034</v>
      </c>
      <c r="O154" s="67">
        <v>44899.814965768273</v>
      </c>
      <c r="P154" s="67">
        <v>45853.498944576124</v>
      </c>
      <c r="Q154" s="67">
        <v>59750.850403365359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2827.0000000000027</v>
      </c>
      <c r="D158" s="67">
        <v>2392.9999999999959</v>
      </c>
      <c r="E158" s="67">
        <v>2027.7813069859633</v>
      </c>
      <c r="F158" s="67">
        <v>11624.000000000004</v>
      </c>
      <c r="G158" s="67">
        <v>4080.7498969714679</v>
      </c>
      <c r="H158" s="67">
        <v>8006.0000000000009</v>
      </c>
      <c r="I158" s="67">
        <v>574.28228416753939</v>
      </c>
      <c r="J158" s="67">
        <v>17189.871848867235</v>
      </c>
      <c r="K158" s="67">
        <v>7413.0138754193458</v>
      </c>
      <c r="L158" s="67">
        <v>21155.124794839809</v>
      </c>
      <c r="M158" s="67">
        <v>22140.781306985966</v>
      </c>
      <c r="N158" s="67">
        <v>22307.45483326336</v>
      </c>
      <c r="O158" s="67">
        <v>49644.749896971465</v>
      </c>
      <c r="P158" s="67">
        <v>13546.487700438556</v>
      </c>
      <c r="Q158" s="67">
        <v>640.28228416754723</v>
      </c>
    </row>
    <row r="159" spans="1:17" ht="12" customHeight="1" x14ac:dyDescent="0.25">
      <c r="A159" s="29" t="s">
        <v>140</v>
      </c>
      <c r="B159" s="83"/>
      <c r="C159" s="83">
        <v>9895.0719327244933</v>
      </c>
      <c r="D159" s="83">
        <v>15989.250000000005</v>
      </c>
      <c r="E159" s="83">
        <v>16372.25</v>
      </c>
      <c r="F159" s="83">
        <v>17469.357666736636</v>
      </c>
      <c r="G159" s="83">
        <v>22356.250000000004</v>
      </c>
      <c r="H159" s="83">
        <v>21257.818032370858</v>
      </c>
      <c r="I159" s="83">
        <v>47425.25</v>
      </c>
      <c r="J159" s="83">
        <v>31323.557851187696</v>
      </c>
      <c r="K159" s="83">
        <v>53591.321932724502</v>
      </c>
      <c r="L159" s="83">
        <v>64467.937705160191</v>
      </c>
      <c r="M159" s="83">
        <v>113430.28119301403</v>
      </c>
      <c r="N159" s="83">
        <v>113966.60766673664</v>
      </c>
      <c r="O159" s="83">
        <v>50704.31260302852</v>
      </c>
      <c r="P159" s="83">
        <v>107738.313908379</v>
      </c>
      <c r="Q159" s="83">
        <v>113195.78021583246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136755.375</v>
      </c>
      <c r="D163" s="67">
        <v>210277.375</v>
      </c>
      <c r="E163" s="67">
        <v>275496.375</v>
      </c>
      <c r="F163" s="67">
        <v>164747.375</v>
      </c>
      <c r="G163" s="67">
        <v>184726.375</v>
      </c>
      <c r="H163" s="67">
        <v>101973.375</v>
      </c>
      <c r="I163" s="67">
        <v>165416.375</v>
      </c>
      <c r="J163" s="67">
        <v>29164.375</v>
      </c>
      <c r="K163" s="67">
        <v>21048.375</v>
      </c>
      <c r="L163" s="67">
        <v>64907.375000000007</v>
      </c>
      <c r="M163" s="67">
        <v>46700.375</v>
      </c>
      <c r="N163" s="67">
        <v>90640.375</v>
      </c>
      <c r="O163" s="67">
        <v>89560.375</v>
      </c>
      <c r="P163" s="67">
        <v>57189.375</v>
      </c>
      <c r="Q163" s="67">
        <v>58740.374999999985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4311</v>
      </c>
      <c r="D165" s="67">
        <v>4351</v>
      </c>
      <c r="E165" s="67">
        <v>4861</v>
      </c>
      <c r="F165" s="67">
        <v>4421</v>
      </c>
      <c r="G165" s="67">
        <v>8121</v>
      </c>
      <c r="H165" s="67">
        <v>11235</v>
      </c>
      <c r="I165" s="67">
        <v>11142</v>
      </c>
      <c r="J165" s="67">
        <v>11954</v>
      </c>
      <c r="K165" s="67">
        <v>15906</v>
      </c>
      <c r="L165" s="67">
        <v>18697</v>
      </c>
      <c r="M165" s="67">
        <v>3587</v>
      </c>
      <c r="N165" s="67">
        <v>2505</v>
      </c>
      <c r="O165" s="67">
        <v>6768</v>
      </c>
      <c r="P165" s="67">
        <v>8703</v>
      </c>
      <c r="Q165" s="67">
        <v>10710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15232.222307868838</v>
      </c>
      <c r="D167" s="67">
        <v>22022.893200386465</v>
      </c>
      <c r="E167" s="67">
        <v>26162.619694702626</v>
      </c>
      <c r="F167" s="67">
        <v>15685.765384170121</v>
      </c>
      <c r="G167" s="67">
        <v>16619.178009542611</v>
      </c>
      <c r="H167" s="67">
        <v>9405.455707745321</v>
      </c>
      <c r="I167" s="67">
        <v>12100.833765853244</v>
      </c>
      <c r="J167" s="67">
        <v>44342.038378987891</v>
      </c>
      <c r="K167" s="67">
        <v>51313.000000000029</v>
      </c>
      <c r="L167" s="67">
        <v>68708.999999999985</v>
      </c>
      <c r="M167" s="67">
        <v>4795.7872479884218</v>
      </c>
      <c r="N167" s="67">
        <v>2516.2288310854169</v>
      </c>
      <c r="O167" s="67">
        <v>1735.3845708074373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5828.99999999999</v>
      </c>
      <c r="D168" s="67">
        <v>5630.7332978833856</v>
      </c>
      <c r="E168" s="67">
        <v>10790.000000000018</v>
      </c>
      <c r="F168" s="67">
        <v>2511.6643960391389</v>
      </c>
      <c r="G168" s="67">
        <v>8746.9263631202284</v>
      </c>
      <c r="H168" s="67">
        <v>7610.3884634709848</v>
      </c>
      <c r="I168" s="67">
        <v>5959.2722015310037</v>
      </c>
      <c r="J168" s="67">
        <v>29653.560847679866</v>
      </c>
      <c r="K168" s="67">
        <v>48848.391709244737</v>
      </c>
      <c r="L168" s="67">
        <v>46424.08061332388</v>
      </c>
      <c r="M168" s="67">
        <v>25193.999999999971</v>
      </c>
      <c r="N168" s="67">
        <v>4786.8421464120984</v>
      </c>
      <c r="O168" s="67">
        <v>7201.0000000000127</v>
      </c>
      <c r="P168" s="67">
        <v>40.862506335883516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>
        <f>MAX(RES_hhdet_num!C169-RES_hhdet_num!B169,RES_hhdet_in_new!C169,)</f>
        <v>0</v>
      </c>
      <c r="D169" s="67">
        <f>MAX(RES_hhdet_num!D169-RES_hhdet_num!C169,RES_hhdet_in_new!D169,)</f>
        <v>0</v>
      </c>
      <c r="E169" s="67">
        <f>MAX(RES_hhdet_num!E169-RES_hhdet_num!D169,RES_hhdet_in_new!E169,)</f>
        <v>0</v>
      </c>
      <c r="F169" s="67">
        <f>MAX(RES_hhdet_num!F169-RES_hhdet_num!E169,RES_hhdet_in_new!F169,)</f>
        <v>0</v>
      </c>
      <c r="G169" s="67">
        <f>MAX(RES_hhdet_num!G169-RES_hhdet_num!F169,RES_hhdet_in_new!G169,)</f>
        <v>0</v>
      </c>
      <c r="H169" s="67">
        <f>MAX(RES_hhdet_num!H169-RES_hhdet_num!G169,RES_hhdet_in_new!H169,)</f>
        <v>0</v>
      </c>
      <c r="I169" s="67">
        <f>MAX(RES_hhdet_num!I169-RES_hhdet_num!H169,RES_hhdet_in_new!I169,)</f>
        <v>0</v>
      </c>
      <c r="J169" s="67">
        <f>MAX(RES_hhdet_num!J169-RES_hhdet_num!I169,RES_hhdet_in_new!J169,)</f>
        <v>0</v>
      </c>
      <c r="K169" s="67">
        <f>MAX(RES_hhdet_num!K169-RES_hhdet_num!J169,RES_hhdet_in_new!K169,)</f>
        <v>0</v>
      </c>
      <c r="L169" s="67">
        <f>MAX(RES_hhdet_num!L169-RES_hhdet_num!K169,RES_hhdet_in_new!L169,)</f>
        <v>0</v>
      </c>
      <c r="M169" s="67">
        <f>MAX(RES_hhdet_num!M169-RES_hhdet_num!L169,RES_hhdet_in_new!M169,)</f>
        <v>0</v>
      </c>
      <c r="N169" s="67">
        <f>MAX(RES_hhdet_num!N169-RES_hhdet_num!M169,RES_hhdet_in_new!N169,)</f>
        <v>0</v>
      </c>
      <c r="O169" s="67">
        <f>MAX(RES_hhdet_num!O169-RES_hhdet_num!N169,RES_hhdet_in_new!O169,)</f>
        <v>0</v>
      </c>
      <c r="P169" s="67">
        <f>MAX(RES_hhdet_num!P169-RES_hhdet_num!O169,RES_hhdet_in_new!P169,)</f>
        <v>0</v>
      </c>
      <c r="Q169" s="67">
        <f>MAX(RES_hhdet_num!Q169-RES_hhdet_num!P169,RES_hhdet_in_new!Q169,)</f>
        <v>0</v>
      </c>
    </row>
    <row r="170" spans="1:17" ht="12" hidden="1" customHeight="1" x14ac:dyDescent="0.25">
      <c r="A170" s="148" t="s">
        <v>59</v>
      </c>
      <c r="B170" s="67"/>
      <c r="C170" s="67">
        <f>MAX(RES_hhdet_num!C170-RES_hhdet_num!B170,RES_hhdet_in_new!C170,)</f>
        <v>0</v>
      </c>
      <c r="D170" s="67">
        <f>MAX(RES_hhdet_num!D170-RES_hhdet_num!C170,RES_hhdet_in_new!D170,)</f>
        <v>0</v>
      </c>
      <c r="E170" s="67">
        <f>MAX(RES_hhdet_num!E170-RES_hhdet_num!D170,RES_hhdet_in_new!E170,)</f>
        <v>0</v>
      </c>
      <c r="F170" s="67">
        <f>MAX(RES_hhdet_num!F170-RES_hhdet_num!E170,RES_hhdet_in_new!F170,)</f>
        <v>0</v>
      </c>
      <c r="G170" s="67">
        <f>MAX(RES_hhdet_num!G170-RES_hhdet_num!F170,RES_hhdet_in_new!G170,)</f>
        <v>0</v>
      </c>
      <c r="H170" s="67">
        <f>MAX(RES_hhdet_num!H170-RES_hhdet_num!G170,RES_hhdet_in_new!H170,)</f>
        <v>0</v>
      </c>
      <c r="I170" s="67">
        <f>MAX(RES_hhdet_num!I170-RES_hhdet_num!H170,RES_hhdet_in_new!I170,)</f>
        <v>0</v>
      </c>
      <c r="J170" s="67">
        <f>MAX(RES_hhdet_num!J170-RES_hhdet_num!I170,RES_hhdet_in_new!J170,)</f>
        <v>0</v>
      </c>
      <c r="K170" s="67">
        <f>MAX(RES_hhdet_num!K170-RES_hhdet_num!J170,RES_hhdet_in_new!K170,)</f>
        <v>0</v>
      </c>
      <c r="L170" s="67">
        <f>MAX(RES_hhdet_num!L170-RES_hhdet_num!K170,RES_hhdet_in_new!L170,)</f>
        <v>0</v>
      </c>
      <c r="M170" s="67">
        <f>MAX(RES_hhdet_num!M170-RES_hhdet_num!L170,RES_hhdet_in_new!M170,)</f>
        <v>0</v>
      </c>
      <c r="N170" s="67">
        <f>MAX(RES_hhdet_num!N170-RES_hhdet_num!M170,RES_hhdet_in_new!N170,)</f>
        <v>0</v>
      </c>
      <c r="O170" s="67">
        <f>MAX(RES_hhdet_num!O170-RES_hhdet_num!N170,RES_hhdet_in_new!O170,)</f>
        <v>0</v>
      </c>
      <c r="P170" s="67">
        <f>MAX(RES_hhdet_num!P170-RES_hhdet_num!O170,RES_hhdet_in_new!P170,)</f>
        <v>0</v>
      </c>
      <c r="Q170" s="67">
        <f>MAX(RES_hhdet_num!Q170-RES_hhdet_num!P170,RES_hhdet_in_new!Q170,)</f>
        <v>0</v>
      </c>
    </row>
    <row r="171" spans="1:17" ht="12" customHeight="1" x14ac:dyDescent="0.25">
      <c r="A171" s="23" t="s">
        <v>142</v>
      </c>
      <c r="B171" s="67"/>
      <c r="C171" s="67">
        <v>130971.74999999996</v>
      </c>
      <c r="D171" s="67">
        <v>190706.75000000012</v>
      </c>
      <c r="E171" s="67">
        <v>219209.74999999983</v>
      </c>
      <c r="F171" s="67">
        <v>169651.74999999997</v>
      </c>
      <c r="G171" s="67">
        <v>142561.74999999983</v>
      </c>
      <c r="H171" s="67">
        <v>74515.750000000102</v>
      </c>
      <c r="I171" s="67">
        <v>128416.74999999994</v>
      </c>
      <c r="J171" s="67">
        <v>11221.958108907285</v>
      </c>
      <c r="K171" s="67">
        <v>19682.62714983146</v>
      </c>
      <c r="L171" s="67">
        <v>159308.59673085532</v>
      </c>
      <c r="M171" s="67">
        <v>159810.96940536491</v>
      </c>
      <c r="N171" s="67">
        <v>269834.67281845422</v>
      </c>
      <c r="O171" s="67">
        <v>179248.72713091783</v>
      </c>
      <c r="P171" s="67">
        <v>181887.97154447599</v>
      </c>
      <c r="Q171" s="67">
        <v>222695.53230506886</v>
      </c>
    </row>
    <row r="172" spans="1:17" ht="12" customHeight="1" x14ac:dyDescent="0.25">
      <c r="A172" s="23" t="s">
        <v>141</v>
      </c>
      <c r="B172" s="67"/>
      <c r="C172" s="67">
        <v>33331</v>
      </c>
      <c r="D172" s="67">
        <v>41715.940216283721</v>
      </c>
      <c r="E172" s="67">
        <v>82618.71814916312</v>
      </c>
      <c r="F172" s="67">
        <v>20193.022401336566</v>
      </c>
      <c r="G172" s="67">
        <v>60177.999999999993</v>
      </c>
      <c r="H172" s="67">
        <v>58188.999999999927</v>
      </c>
      <c r="I172" s="67">
        <v>63789.000000000065</v>
      </c>
      <c r="J172" s="67">
        <v>32387.000000000036</v>
      </c>
      <c r="K172" s="67">
        <v>70409.462638713449</v>
      </c>
      <c r="L172" s="67">
        <v>32587.720163748207</v>
      </c>
      <c r="M172" s="67">
        <v>151902.71814916309</v>
      </c>
      <c r="N172" s="67">
        <v>77714.118142082414</v>
      </c>
      <c r="O172" s="67">
        <v>99468.407536637853</v>
      </c>
      <c r="P172" s="67">
        <v>91020.122626740253</v>
      </c>
      <c r="Q172" s="67">
        <v>153918.74299190121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45651.500000000044</v>
      </c>
      <c r="D176" s="67">
        <v>25020.523529508922</v>
      </c>
      <c r="E176" s="67">
        <v>29958.804607095826</v>
      </c>
      <c r="F176" s="67">
        <v>190951.50000000003</v>
      </c>
      <c r="G176" s="67">
        <v>29247.988802007327</v>
      </c>
      <c r="H176" s="67">
        <v>63159.50000000008</v>
      </c>
      <c r="I176" s="67">
        <v>12120.96169968299</v>
      </c>
      <c r="J176" s="67">
        <v>131714.49999999977</v>
      </c>
      <c r="K176" s="67">
        <v>2943.6122987099275</v>
      </c>
      <c r="L176" s="67">
        <v>92988.023529508879</v>
      </c>
      <c r="M176" s="67">
        <v>40252.304607095815</v>
      </c>
      <c r="N176" s="67">
        <v>107516.40982342229</v>
      </c>
      <c r="O176" s="67">
        <v>152431.48880200728</v>
      </c>
      <c r="P176" s="67">
        <v>12452.294552620595</v>
      </c>
      <c r="Q176" s="67">
        <v>2311.9933554471504</v>
      </c>
    </row>
    <row r="177" spans="1:17" ht="12" customHeight="1" x14ac:dyDescent="0.25">
      <c r="A177" s="29" t="s">
        <v>140</v>
      </c>
      <c r="B177" s="83"/>
      <c r="C177" s="83">
        <v>138906.49999999997</v>
      </c>
      <c r="D177" s="83">
        <v>243762.50000000015</v>
      </c>
      <c r="E177" s="83">
        <v>307217.49999999988</v>
      </c>
      <c r="F177" s="83">
        <v>133521.65262522083</v>
      </c>
      <c r="G177" s="83">
        <v>256822.50000000006</v>
      </c>
      <c r="H177" s="83">
        <v>86616.499999999913</v>
      </c>
      <c r="I177" s="83">
        <v>358551.50000000006</v>
      </c>
      <c r="J177" s="83">
        <v>24999.864806989783</v>
      </c>
      <c r="K177" s="83">
        <v>205162.28894938956</v>
      </c>
      <c r="L177" s="83">
        <v>229999.35147049112</v>
      </c>
      <c r="M177" s="83">
        <v>329747.07039290422</v>
      </c>
      <c r="N177" s="83">
        <v>257691.15262522089</v>
      </c>
      <c r="O177" s="83">
        <v>169657.88619799272</v>
      </c>
      <c r="P177" s="83">
        <v>215975.1480519094</v>
      </c>
      <c r="Q177" s="83">
        <v>339958.29801640566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0</v>
      </c>
      <c r="D5" s="67">
        <v>0</v>
      </c>
      <c r="E5" s="67">
        <v>12936.237017134341</v>
      </c>
      <c r="F5" s="67">
        <v>0</v>
      </c>
      <c r="G5" s="67">
        <v>15707.346524250353</v>
      </c>
      <c r="H5" s="67">
        <v>35694.821209521935</v>
      </c>
      <c r="I5" s="67">
        <v>44802.586972967256</v>
      </c>
      <c r="J5" s="67">
        <v>15860.654083575395</v>
      </c>
      <c r="K5" s="67">
        <v>15941.309248490914</v>
      </c>
      <c r="L5" s="67">
        <v>75040.163037563514</v>
      </c>
      <c r="M5" s="67">
        <v>22193.467233034673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0</v>
      </c>
      <c r="D8" s="67">
        <v>0</v>
      </c>
      <c r="E8" s="67">
        <v>271</v>
      </c>
      <c r="F8" s="67">
        <v>0</v>
      </c>
      <c r="G8" s="67">
        <v>554</v>
      </c>
      <c r="H8" s="67">
        <v>1331</v>
      </c>
      <c r="I8" s="67">
        <v>1526</v>
      </c>
      <c r="J8" s="67">
        <v>2042</v>
      </c>
      <c r="K8" s="67">
        <v>1758</v>
      </c>
      <c r="L8" s="67">
        <v>4710</v>
      </c>
      <c r="M8" s="67">
        <v>742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0</v>
      </c>
      <c r="D10" s="67">
        <v>0</v>
      </c>
      <c r="E10" s="67">
        <v>5337.5253730242102</v>
      </c>
      <c r="F10" s="67">
        <v>0</v>
      </c>
      <c r="G10" s="67">
        <v>8518.7761570613748</v>
      </c>
      <c r="H10" s="67">
        <v>16032.48127970399</v>
      </c>
      <c r="I10" s="67">
        <v>13813.910866310422</v>
      </c>
      <c r="J10" s="67">
        <v>6762.6134421177285</v>
      </c>
      <c r="K10" s="67">
        <v>6996.9826519856861</v>
      </c>
      <c r="L10" s="67">
        <v>53988.601604939766</v>
      </c>
      <c r="M10" s="67">
        <v>15381.474484812121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/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/>
      <c r="C15" s="67">
        <v>0</v>
      </c>
      <c r="D15" s="67">
        <v>0</v>
      </c>
      <c r="E15" s="67">
        <v>1846.58807866391</v>
      </c>
      <c r="F15" s="67">
        <v>0</v>
      </c>
      <c r="G15" s="67">
        <v>3544.6558232362227</v>
      </c>
      <c r="H15" s="67">
        <v>10318.110809959082</v>
      </c>
      <c r="I15" s="67">
        <v>17113.010776829775</v>
      </c>
      <c r="J15" s="67">
        <v>2842.4551526598689</v>
      </c>
      <c r="K15" s="67">
        <v>0</v>
      </c>
      <c r="L15" s="67">
        <v>9462.1376302754525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0</v>
      </c>
      <c r="E16" s="67">
        <v>5752.1235654462207</v>
      </c>
      <c r="F16" s="67">
        <v>0</v>
      </c>
      <c r="G16" s="67">
        <v>3643.914543952756</v>
      </c>
      <c r="H16" s="67">
        <v>9344.2291198588609</v>
      </c>
      <c r="I16" s="67">
        <v>13875.665329827061</v>
      </c>
      <c r="J16" s="67">
        <v>6255.5854887977976</v>
      </c>
      <c r="K16" s="67">
        <v>8944.3265965052269</v>
      </c>
      <c r="L16" s="67">
        <v>11589.423802348296</v>
      </c>
      <c r="M16" s="67">
        <v>6811.9927482225521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/>
      <c r="C22" s="83">
        <v>0</v>
      </c>
      <c r="D22" s="83">
        <v>0</v>
      </c>
      <c r="E22" s="83">
        <v>12936.237017134341</v>
      </c>
      <c r="F22" s="83">
        <v>0</v>
      </c>
      <c r="G22" s="83">
        <v>15707.346524250353</v>
      </c>
      <c r="H22" s="83">
        <v>35694.821209521935</v>
      </c>
      <c r="I22" s="83">
        <v>44802.586972967256</v>
      </c>
      <c r="J22" s="83">
        <v>15860.654083575395</v>
      </c>
      <c r="K22" s="83">
        <v>15941.309248490914</v>
      </c>
      <c r="L22" s="83">
        <v>75040.163037563514</v>
      </c>
      <c r="M22" s="83">
        <v>22193.467233034673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2761.5829053182842</v>
      </c>
      <c r="D26" s="67">
        <v>2582.152804451689</v>
      </c>
      <c r="E26" s="67">
        <v>2491.1928087783908</v>
      </c>
      <c r="F26" s="67">
        <v>14412.823233034305</v>
      </c>
      <c r="G26" s="67">
        <v>830.59447120539073</v>
      </c>
      <c r="H26" s="67">
        <v>5324.7326274202005</v>
      </c>
      <c r="I26" s="67">
        <v>2774.5469893515469</v>
      </c>
      <c r="J26" s="67">
        <v>10637.770285230867</v>
      </c>
      <c r="K26" s="67">
        <v>4831.7700252491913</v>
      </c>
      <c r="L26" s="67">
        <v>2839.8993846597182</v>
      </c>
      <c r="M26" s="67">
        <v>4663.9965044919718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100</v>
      </c>
      <c r="D29" s="67">
        <v>77</v>
      </c>
      <c r="E29" s="67">
        <v>63</v>
      </c>
      <c r="F29" s="67">
        <v>227</v>
      </c>
      <c r="G29" s="67">
        <v>153</v>
      </c>
      <c r="H29" s="67">
        <v>354</v>
      </c>
      <c r="I29" s="67">
        <v>253</v>
      </c>
      <c r="J29" s="67">
        <v>647</v>
      </c>
      <c r="K29" s="67">
        <v>598</v>
      </c>
      <c r="L29" s="67">
        <v>621</v>
      </c>
      <c r="M29" s="67">
        <v>192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2171.834154620049</v>
      </c>
      <c r="D31" s="67">
        <v>2018.0316478574257</v>
      </c>
      <c r="E31" s="67">
        <v>1520.5208771072653</v>
      </c>
      <c r="F31" s="67">
        <v>11706.747023331925</v>
      </c>
      <c r="G31" s="67">
        <v>196.41893711037562</v>
      </c>
      <c r="H31" s="67">
        <v>3467.1501417643281</v>
      </c>
      <c r="I31" s="67">
        <v>1556.45428823971</v>
      </c>
      <c r="J31" s="67">
        <v>6747.4899144084093</v>
      </c>
      <c r="K31" s="67">
        <v>2090.7127214722427</v>
      </c>
      <c r="L31" s="67">
        <v>1707.4312151436854</v>
      </c>
      <c r="M31" s="67">
        <v>1484.0539143233473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589.74875069823543</v>
      </c>
      <c r="D32" s="67">
        <v>564.12115659426331</v>
      </c>
      <c r="E32" s="67">
        <v>970.67193167112544</v>
      </c>
      <c r="F32" s="67">
        <v>2706.0762097023808</v>
      </c>
      <c r="G32" s="67">
        <v>634.17553409501511</v>
      </c>
      <c r="H32" s="67">
        <v>1857.5824856558725</v>
      </c>
      <c r="I32" s="67">
        <v>1218.092701111837</v>
      </c>
      <c r="J32" s="67">
        <v>3890.2803708224574</v>
      </c>
      <c r="K32" s="67">
        <v>2741.0573037769486</v>
      </c>
      <c r="L32" s="67">
        <v>1132.4681695160327</v>
      </c>
      <c r="M32" s="67">
        <v>3179.9425901686245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/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/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2761.5829053182842</v>
      </c>
      <c r="D40" s="67">
        <v>0</v>
      </c>
      <c r="E40" s="67">
        <v>2491.1928087783908</v>
      </c>
      <c r="F40" s="67">
        <v>14412.823233034305</v>
      </c>
      <c r="G40" s="67">
        <v>0</v>
      </c>
      <c r="H40" s="67">
        <v>5324.7326274202005</v>
      </c>
      <c r="I40" s="67">
        <v>0</v>
      </c>
      <c r="J40" s="67">
        <v>10637.770285230867</v>
      </c>
      <c r="K40" s="67">
        <v>0</v>
      </c>
      <c r="L40" s="67">
        <v>2839.8993846597182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0</v>
      </c>
      <c r="D41" s="83">
        <v>2582.152804451689</v>
      </c>
      <c r="E41" s="83">
        <v>0</v>
      </c>
      <c r="F41" s="83">
        <v>0</v>
      </c>
      <c r="G41" s="83">
        <v>830.59447120539073</v>
      </c>
      <c r="H41" s="83">
        <v>0</v>
      </c>
      <c r="I41" s="83">
        <v>2774.5469893515469</v>
      </c>
      <c r="J41" s="83">
        <v>0</v>
      </c>
      <c r="K41" s="83">
        <v>4831.7700252491913</v>
      </c>
      <c r="L41" s="83">
        <v>0</v>
      </c>
      <c r="M41" s="83">
        <v>4663.9965044919718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445278.5627496824</v>
      </c>
      <c r="D45" s="67">
        <v>31483.858609189207</v>
      </c>
      <c r="E45" s="67">
        <v>256766.10614546362</v>
      </c>
      <c r="F45" s="67">
        <v>72880.730952242811</v>
      </c>
      <c r="G45" s="67">
        <v>289122.57510450494</v>
      </c>
      <c r="H45" s="67">
        <v>360065.03277883708</v>
      </c>
      <c r="I45" s="67">
        <v>0</v>
      </c>
      <c r="J45" s="67">
        <v>363645.22574313392</v>
      </c>
      <c r="K45" s="67">
        <v>272049.58679200074</v>
      </c>
      <c r="L45" s="67">
        <v>306428.76733141515</v>
      </c>
      <c r="M45" s="67">
        <v>401823.24753820791</v>
      </c>
      <c r="N45" s="67">
        <v>386732.03596543515</v>
      </c>
      <c r="O45" s="67">
        <v>332165.03927752317</v>
      </c>
      <c r="P45" s="67">
        <v>451155.92699141189</v>
      </c>
      <c r="Q45" s="67">
        <v>92877.440941041859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14449</v>
      </c>
      <c r="D48" s="67">
        <v>6950</v>
      </c>
      <c r="E48" s="67">
        <v>7242</v>
      </c>
      <c r="F48" s="67">
        <v>6073</v>
      </c>
      <c r="G48" s="67">
        <v>15847</v>
      </c>
      <c r="H48" s="67">
        <v>28595</v>
      </c>
      <c r="I48" s="67">
        <v>0</v>
      </c>
      <c r="J48" s="67">
        <v>44035</v>
      </c>
      <c r="K48" s="67">
        <v>41980</v>
      </c>
      <c r="L48" s="67">
        <v>41469</v>
      </c>
      <c r="M48" s="67">
        <v>11202</v>
      </c>
      <c r="N48" s="67">
        <v>5702.9999999999991</v>
      </c>
      <c r="O48" s="67">
        <v>13770</v>
      </c>
      <c r="P48" s="67">
        <v>29593.000000000007</v>
      </c>
      <c r="Q48" s="67">
        <v>5612.9999999999991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192972.32685836259</v>
      </c>
      <c r="D50" s="67">
        <v>0</v>
      </c>
      <c r="E50" s="67">
        <v>0</v>
      </c>
      <c r="F50" s="67">
        <v>32751.310323092126</v>
      </c>
      <c r="G50" s="67">
        <v>13993.901636541006</v>
      </c>
      <c r="H50" s="67">
        <v>0</v>
      </c>
      <c r="I50" s="67">
        <v>0</v>
      </c>
      <c r="J50" s="67">
        <v>0</v>
      </c>
      <c r="K50" s="67">
        <v>0</v>
      </c>
      <c r="L50" s="67">
        <v>112057.23403984726</v>
      </c>
      <c r="M50" s="67">
        <v>0</v>
      </c>
      <c r="N50" s="67">
        <v>102322.34323812125</v>
      </c>
      <c r="O50" s="67">
        <v>0</v>
      </c>
      <c r="P50" s="67">
        <v>96246.627120816804</v>
      </c>
      <c r="Q50" s="67">
        <v>0</v>
      </c>
    </row>
    <row r="51" spans="1:17" ht="12" customHeight="1" x14ac:dyDescent="0.25">
      <c r="A51" s="23" t="s">
        <v>164</v>
      </c>
      <c r="B51" s="67"/>
      <c r="C51" s="67">
        <v>247973.99114045</v>
      </c>
      <c r="D51" s="67">
        <v>25064.930180436921</v>
      </c>
      <c r="E51" s="67">
        <v>187959.11611109826</v>
      </c>
      <c r="F51" s="67">
        <v>4968.4363066750793</v>
      </c>
      <c r="G51" s="67">
        <v>262353.59672043717</v>
      </c>
      <c r="H51" s="67">
        <v>360065.03277883708</v>
      </c>
      <c r="I51" s="67">
        <v>0</v>
      </c>
      <c r="J51" s="67">
        <v>363645.22574313392</v>
      </c>
      <c r="K51" s="67">
        <v>0</v>
      </c>
      <c r="L51" s="67">
        <v>62588.576493565706</v>
      </c>
      <c r="M51" s="67">
        <v>304825.68807941256</v>
      </c>
      <c r="N51" s="67">
        <v>216931.46172075256</v>
      </c>
      <c r="O51" s="67">
        <v>187302.19339481092</v>
      </c>
      <c r="P51" s="67">
        <v>354909.2998705951</v>
      </c>
      <c r="Q51" s="67">
        <v>81867.857876774346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/>
      <c r="C54" s="67">
        <v>0</v>
      </c>
      <c r="D54" s="67">
        <v>0</v>
      </c>
      <c r="E54" s="67">
        <v>0</v>
      </c>
      <c r="F54" s="67">
        <v>30529.582060285509</v>
      </c>
      <c r="G54" s="67">
        <v>2977.6173015476052</v>
      </c>
      <c r="H54" s="67">
        <v>0</v>
      </c>
      <c r="I54" s="67">
        <v>0</v>
      </c>
      <c r="J54" s="67">
        <v>0</v>
      </c>
      <c r="K54" s="67">
        <v>45048.882161294139</v>
      </c>
      <c r="L54" s="67">
        <v>72743.706673685752</v>
      </c>
      <c r="M54" s="67">
        <v>49286.879077717975</v>
      </c>
      <c r="N54" s="67">
        <v>44387.615109795275</v>
      </c>
      <c r="O54" s="67">
        <v>77325.160569122905</v>
      </c>
      <c r="P54" s="67">
        <v>0</v>
      </c>
      <c r="Q54" s="67">
        <v>6635.5101743264249</v>
      </c>
    </row>
    <row r="55" spans="1:17" ht="12" customHeight="1" x14ac:dyDescent="0.25">
      <c r="A55" s="23" t="s">
        <v>141</v>
      </c>
      <c r="B55" s="67"/>
      <c r="C55" s="67">
        <v>4332.2447508698096</v>
      </c>
      <c r="D55" s="67">
        <v>6418.928428752286</v>
      </c>
      <c r="E55" s="67">
        <v>68806.990034365357</v>
      </c>
      <c r="F55" s="67">
        <v>4631.4022621900958</v>
      </c>
      <c r="G55" s="67">
        <v>9797.4594459791588</v>
      </c>
      <c r="H55" s="67">
        <v>0</v>
      </c>
      <c r="I55" s="67">
        <v>0</v>
      </c>
      <c r="J55" s="67">
        <v>0</v>
      </c>
      <c r="K55" s="67">
        <v>227000.7046307066</v>
      </c>
      <c r="L55" s="67">
        <v>59039.25012431643</v>
      </c>
      <c r="M55" s="67">
        <v>47710.680381077378</v>
      </c>
      <c r="N55" s="67">
        <v>23090.615896766089</v>
      </c>
      <c r="O55" s="67">
        <v>67537.685313589347</v>
      </c>
      <c r="P55" s="67">
        <v>0</v>
      </c>
      <c r="Q55" s="67">
        <v>4374.072889941086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/>
      <c r="C60" s="83">
        <v>445278.5627496824</v>
      </c>
      <c r="D60" s="83">
        <v>31483.858609189207</v>
      </c>
      <c r="E60" s="83">
        <v>256766.10614546362</v>
      </c>
      <c r="F60" s="83">
        <v>72880.730952242811</v>
      </c>
      <c r="G60" s="83">
        <v>289122.57510450494</v>
      </c>
      <c r="H60" s="83">
        <v>360065.03277883708</v>
      </c>
      <c r="I60" s="83">
        <v>0</v>
      </c>
      <c r="J60" s="83">
        <v>363645.22574313392</v>
      </c>
      <c r="K60" s="83">
        <v>272049.58679200074</v>
      </c>
      <c r="L60" s="83">
        <v>306428.76733141515</v>
      </c>
      <c r="M60" s="83">
        <v>401823.24753820791</v>
      </c>
      <c r="N60" s="83">
        <v>386732.03596543521</v>
      </c>
      <c r="O60" s="83">
        <v>332165.03927752317</v>
      </c>
      <c r="P60" s="83">
        <v>451155.92699141195</v>
      </c>
      <c r="Q60" s="83">
        <v>92877.440941041859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447885.62671599112</v>
      </c>
      <c r="D64" s="67">
        <v>725620.51126205095</v>
      </c>
      <c r="E64" s="67">
        <v>389244.03159045725</v>
      </c>
      <c r="F64" s="67">
        <v>634421.76000012388</v>
      </c>
      <c r="G64" s="67">
        <v>380093.19723295665</v>
      </c>
      <c r="H64" s="67">
        <v>468897.86892523646</v>
      </c>
      <c r="I64" s="67">
        <v>629795.59117926611</v>
      </c>
      <c r="J64" s="67">
        <v>671898.41331274132</v>
      </c>
      <c r="K64" s="67">
        <v>369072.73143377068</v>
      </c>
      <c r="L64" s="67">
        <v>378401.7825875472</v>
      </c>
      <c r="M64" s="67">
        <v>153105.66728422762</v>
      </c>
      <c r="N64" s="67">
        <v>609806.66033630131</v>
      </c>
      <c r="O64" s="67">
        <v>34663.510405820074</v>
      </c>
      <c r="P64" s="67">
        <v>344501.25826166943</v>
      </c>
      <c r="Q64" s="67">
        <v>749280.2472081231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15944</v>
      </c>
      <c r="D67" s="67">
        <v>15999</v>
      </c>
      <c r="E67" s="67">
        <v>10459</v>
      </c>
      <c r="F67" s="67">
        <v>15384</v>
      </c>
      <c r="G67" s="67">
        <v>23331</v>
      </c>
      <c r="H67" s="67">
        <v>41978</v>
      </c>
      <c r="I67" s="67">
        <v>37605</v>
      </c>
      <c r="J67" s="67">
        <v>67266</v>
      </c>
      <c r="K67" s="67">
        <v>65556</v>
      </c>
      <c r="L67" s="67">
        <v>77317</v>
      </c>
      <c r="M67" s="67">
        <v>2878</v>
      </c>
      <c r="N67" s="67">
        <v>20051.999999999996</v>
      </c>
      <c r="O67" s="67">
        <v>4411</v>
      </c>
      <c r="P67" s="67">
        <v>34207.000000000007</v>
      </c>
      <c r="Q67" s="67">
        <v>63765.999999999985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32665.996423347067</v>
      </c>
      <c r="D69" s="67">
        <v>227960.8128011048</v>
      </c>
      <c r="E69" s="67">
        <v>0</v>
      </c>
      <c r="F69" s="67">
        <v>246933.49819519365</v>
      </c>
      <c r="G69" s="67">
        <v>0</v>
      </c>
      <c r="H69" s="67">
        <v>0</v>
      </c>
      <c r="I69" s="67">
        <v>0</v>
      </c>
      <c r="J69" s="67">
        <v>0</v>
      </c>
      <c r="K69" s="67">
        <v>0</v>
      </c>
      <c r="L69" s="67">
        <v>113913.47682832164</v>
      </c>
      <c r="M69" s="67">
        <v>0</v>
      </c>
      <c r="N69" s="67">
        <v>137411.14552776804</v>
      </c>
      <c r="O69" s="67">
        <v>0</v>
      </c>
      <c r="P69" s="67">
        <v>98429.799292681681</v>
      </c>
      <c r="Q69" s="67">
        <v>0</v>
      </c>
    </row>
    <row r="70" spans="1:17" ht="12" customHeight="1" x14ac:dyDescent="0.25">
      <c r="A70" s="23" t="s">
        <v>159</v>
      </c>
      <c r="B70" s="67"/>
      <c r="C70" s="67">
        <v>254474.0857441042</v>
      </c>
      <c r="D70" s="67">
        <v>308504.40039963642</v>
      </c>
      <c r="E70" s="67">
        <v>389244.03159045725</v>
      </c>
      <c r="F70" s="67">
        <v>39330.29062702175</v>
      </c>
      <c r="G70" s="67">
        <v>282746.0385409905</v>
      </c>
      <c r="H70" s="67">
        <v>387803.43870864226</v>
      </c>
      <c r="I70" s="67">
        <v>586208.15877264424</v>
      </c>
      <c r="J70" s="67">
        <v>121662.09238231015</v>
      </c>
      <c r="K70" s="67">
        <v>369072.73143377068</v>
      </c>
      <c r="L70" s="67">
        <v>264488.30575922556</v>
      </c>
      <c r="M70" s="67">
        <v>153105.66728422762</v>
      </c>
      <c r="N70" s="67">
        <v>366416.77424345363</v>
      </c>
      <c r="O70" s="67">
        <v>34663.510405820074</v>
      </c>
      <c r="P70" s="67">
        <v>58273.817112447337</v>
      </c>
      <c r="Q70" s="67">
        <v>704374.69818021799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/>
      <c r="C73" s="67">
        <v>115205.4593462043</v>
      </c>
      <c r="D73" s="67">
        <v>142727.90553950777</v>
      </c>
      <c r="E73" s="67">
        <v>0</v>
      </c>
      <c r="F73" s="67">
        <v>227169.90950403889</v>
      </c>
      <c r="G73" s="67">
        <v>48397.608591008408</v>
      </c>
      <c r="H73" s="67">
        <v>15011.839376128919</v>
      </c>
      <c r="I73" s="67">
        <v>34604.091780768933</v>
      </c>
      <c r="J73" s="67">
        <v>174655.87210099353</v>
      </c>
      <c r="K73" s="67">
        <v>0</v>
      </c>
      <c r="L73" s="67">
        <v>0</v>
      </c>
      <c r="M73" s="67">
        <v>0</v>
      </c>
      <c r="N73" s="67">
        <v>24524.866573915609</v>
      </c>
      <c r="O73" s="67">
        <v>0</v>
      </c>
      <c r="P73" s="67">
        <v>9507.1087482453167</v>
      </c>
      <c r="Q73" s="67">
        <v>27064.696235272946</v>
      </c>
    </row>
    <row r="74" spans="1:17" ht="12" customHeight="1" x14ac:dyDescent="0.25">
      <c r="A74" s="23" t="s">
        <v>141</v>
      </c>
      <c r="B74" s="67"/>
      <c r="C74" s="67">
        <v>45540.085202335562</v>
      </c>
      <c r="D74" s="67">
        <v>46427.392521801958</v>
      </c>
      <c r="E74" s="67">
        <v>0</v>
      </c>
      <c r="F74" s="67">
        <v>120988.06167386958</v>
      </c>
      <c r="G74" s="67">
        <v>48949.550100957742</v>
      </c>
      <c r="H74" s="67">
        <v>66082.590840465273</v>
      </c>
      <c r="I74" s="67">
        <v>8983.340625852934</v>
      </c>
      <c r="J74" s="67">
        <v>375580.44882943772</v>
      </c>
      <c r="K74" s="67">
        <v>0</v>
      </c>
      <c r="L74" s="67">
        <v>0</v>
      </c>
      <c r="M74" s="67">
        <v>0</v>
      </c>
      <c r="N74" s="67">
        <v>81453.873991164044</v>
      </c>
      <c r="O74" s="67">
        <v>0</v>
      </c>
      <c r="P74" s="67">
        <v>178290.53310829506</v>
      </c>
      <c r="Q74" s="67">
        <v>17840.852792632144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356899.0505301904</v>
      </c>
      <c r="D78" s="67">
        <v>509971.2163659638</v>
      </c>
      <c r="E78" s="67">
        <v>389244.03159045725</v>
      </c>
      <c r="F78" s="67">
        <v>433396.40180988755</v>
      </c>
      <c r="G78" s="67">
        <v>330074.14233560878</v>
      </c>
      <c r="H78" s="67">
        <v>406225.2938561553</v>
      </c>
      <c r="I78" s="67">
        <v>472240.10544818983</v>
      </c>
      <c r="J78" s="67">
        <v>440208.709954213</v>
      </c>
      <c r="K78" s="67">
        <v>369072.73143377068</v>
      </c>
      <c r="L78" s="67">
        <v>378401.7825875472</v>
      </c>
      <c r="M78" s="67">
        <v>153105.66728422762</v>
      </c>
      <c r="N78" s="67">
        <v>609806.66033630131</v>
      </c>
      <c r="O78" s="67">
        <v>34663.510405820074</v>
      </c>
      <c r="P78" s="67">
        <v>327930.44912341848</v>
      </c>
      <c r="Q78" s="67">
        <v>534098.89563754702</v>
      </c>
    </row>
    <row r="79" spans="1:17" ht="12" customHeight="1" x14ac:dyDescent="0.25">
      <c r="A79" s="29" t="s">
        <v>140</v>
      </c>
      <c r="B79" s="83"/>
      <c r="C79" s="83">
        <v>90986.576185800717</v>
      </c>
      <c r="D79" s="83">
        <v>215649.29489608714</v>
      </c>
      <c r="E79" s="83">
        <v>0</v>
      </c>
      <c r="F79" s="83">
        <v>201025.35819023632</v>
      </c>
      <c r="G79" s="83">
        <v>50019.054897347873</v>
      </c>
      <c r="H79" s="83">
        <v>62672.575069081155</v>
      </c>
      <c r="I79" s="83">
        <v>157555.48573107627</v>
      </c>
      <c r="J79" s="83">
        <v>231689.70335852844</v>
      </c>
      <c r="K79" s="83">
        <v>0</v>
      </c>
      <c r="L79" s="83">
        <v>0</v>
      </c>
      <c r="M79" s="83">
        <v>0</v>
      </c>
      <c r="N79" s="83">
        <v>0</v>
      </c>
      <c r="O79" s="83">
        <v>0</v>
      </c>
      <c r="P79" s="83">
        <v>16570.80913825089</v>
      </c>
      <c r="Q79" s="83">
        <v>215181.35157057602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59336.78479775208</v>
      </c>
      <c r="D83" s="67">
        <v>86976.295726899931</v>
      </c>
      <c r="E83" s="67">
        <v>178921.78362484375</v>
      </c>
      <c r="F83" s="67">
        <v>74424.952382662028</v>
      </c>
      <c r="G83" s="67">
        <v>96007.523550940619</v>
      </c>
      <c r="H83" s="67">
        <v>149774.02192589469</v>
      </c>
      <c r="I83" s="67">
        <v>245132.04622940271</v>
      </c>
      <c r="J83" s="67">
        <v>67616.787752482924</v>
      </c>
      <c r="K83" s="67">
        <v>186031.85946079556</v>
      </c>
      <c r="L83" s="67">
        <v>153247.18624623748</v>
      </c>
      <c r="M83" s="67">
        <v>78436.190362716647</v>
      </c>
      <c r="N83" s="67">
        <v>58847.292793119392</v>
      </c>
      <c r="O83" s="67">
        <v>60263.245632881037</v>
      </c>
      <c r="P83" s="67">
        <v>78340.165437205578</v>
      </c>
      <c r="Q83" s="67">
        <v>178926.37603103957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2336</v>
      </c>
      <c r="D86" s="67">
        <v>2146</v>
      </c>
      <c r="E86" s="67">
        <v>2997</v>
      </c>
      <c r="F86" s="67">
        <v>2220</v>
      </c>
      <c r="G86" s="67">
        <v>4357</v>
      </c>
      <c r="H86" s="67">
        <v>8554</v>
      </c>
      <c r="I86" s="67">
        <v>9987</v>
      </c>
      <c r="J86" s="67">
        <v>11190</v>
      </c>
      <c r="K86" s="67">
        <v>16677</v>
      </c>
      <c r="L86" s="67">
        <v>19377</v>
      </c>
      <c r="M86" s="67">
        <v>4925</v>
      </c>
      <c r="N86" s="67">
        <v>945.99999999999977</v>
      </c>
      <c r="O86" s="67">
        <v>3555</v>
      </c>
      <c r="P86" s="67">
        <v>8080.0000000000018</v>
      </c>
      <c r="Q86" s="67">
        <v>18195.999999999996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14648.371575230594</v>
      </c>
      <c r="D88" s="67">
        <v>30823.118541964835</v>
      </c>
      <c r="E88" s="67">
        <v>33160.453654154073</v>
      </c>
      <c r="F88" s="67">
        <v>27402.789737177067</v>
      </c>
      <c r="G88" s="67">
        <v>2078.3434550910752</v>
      </c>
      <c r="H88" s="67">
        <v>22544.271731878587</v>
      </c>
      <c r="I88" s="67">
        <v>0</v>
      </c>
      <c r="J88" s="67">
        <v>10071.357657345121</v>
      </c>
      <c r="K88" s="67">
        <v>1411.9506925996975</v>
      </c>
      <c r="L88" s="67">
        <v>38138.064280451712</v>
      </c>
      <c r="M88" s="67">
        <v>0</v>
      </c>
      <c r="N88" s="67">
        <v>0</v>
      </c>
      <c r="O88" s="67">
        <v>0</v>
      </c>
      <c r="P88" s="67">
        <v>0</v>
      </c>
      <c r="Q88" s="67">
        <v>0</v>
      </c>
    </row>
    <row r="89" spans="1:17" ht="12" customHeight="1" x14ac:dyDescent="0.25">
      <c r="A89" s="23" t="s">
        <v>155</v>
      </c>
      <c r="B89" s="67"/>
      <c r="C89" s="67">
        <v>21219.204451164369</v>
      </c>
      <c r="D89" s="67">
        <v>29420.65804316162</v>
      </c>
      <c r="E89" s="67">
        <v>66383.37457945694</v>
      </c>
      <c r="F89" s="67">
        <v>14225.060814124692</v>
      </c>
      <c r="G89" s="67">
        <v>47049.819117405146</v>
      </c>
      <c r="H89" s="67">
        <v>74530.828927932846</v>
      </c>
      <c r="I89" s="67">
        <v>98930.031090868666</v>
      </c>
      <c r="J89" s="67">
        <v>57545.430095137803</v>
      </c>
      <c r="K89" s="67">
        <v>184619.90876819586</v>
      </c>
      <c r="L89" s="67">
        <v>115109.12196578577</v>
      </c>
      <c r="M89" s="67">
        <v>78436.190362716647</v>
      </c>
      <c r="N89" s="67">
        <v>19882.690911060912</v>
      </c>
      <c r="O89" s="67">
        <v>22790.951825228403</v>
      </c>
      <c r="P89" s="67">
        <v>78340.165437205578</v>
      </c>
      <c r="Q89" s="67">
        <v>115865.20560424004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/>
      <c r="C92" s="67">
        <v>0</v>
      </c>
      <c r="D92" s="67">
        <v>0</v>
      </c>
      <c r="E92" s="67">
        <v>0</v>
      </c>
      <c r="F92" s="67">
        <v>0</v>
      </c>
      <c r="G92" s="67">
        <v>0</v>
      </c>
      <c r="H92" s="67">
        <v>0</v>
      </c>
      <c r="I92" s="67">
        <v>0</v>
      </c>
      <c r="J92" s="67">
        <v>0</v>
      </c>
      <c r="K92" s="67">
        <v>0</v>
      </c>
      <c r="L92" s="67">
        <v>0</v>
      </c>
      <c r="M92" s="67">
        <v>0</v>
      </c>
      <c r="N92" s="67">
        <v>0</v>
      </c>
      <c r="O92" s="67">
        <v>0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/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/>
      <c r="C96" s="67">
        <v>5618.804209099224</v>
      </c>
      <c r="D96" s="67">
        <v>13740.218312977837</v>
      </c>
      <c r="E96" s="67">
        <v>26493.882098666072</v>
      </c>
      <c r="F96" s="67">
        <v>28477.073673337913</v>
      </c>
      <c r="G96" s="67">
        <v>16926.590568064428</v>
      </c>
      <c r="H96" s="67">
        <v>12155.207733586984</v>
      </c>
      <c r="I96" s="67">
        <v>80795.249050121478</v>
      </c>
      <c r="J96" s="67">
        <v>0</v>
      </c>
      <c r="K96" s="67">
        <v>0</v>
      </c>
      <c r="L96" s="67">
        <v>0</v>
      </c>
      <c r="M96" s="67">
        <v>0</v>
      </c>
      <c r="N96" s="67">
        <v>2188.9192602262988</v>
      </c>
      <c r="O96" s="67">
        <v>11462.748143636811</v>
      </c>
      <c r="P96" s="67">
        <v>0</v>
      </c>
      <c r="Q96" s="67">
        <v>0</v>
      </c>
    </row>
    <row r="97" spans="1:17" ht="12" customHeight="1" x14ac:dyDescent="0.25">
      <c r="A97" s="23" t="s">
        <v>141</v>
      </c>
      <c r="B97" s="67"/>
      <c r="C97" s="67">
        <v>17850.404562257892</v>
      </c>
      <c r="D97" s="67">
        <v>12992.300828795638</v>
      </c>
      <c r="E97" s="67">
        <v>52884.073292566667</v>
      </c>
      <c r="F97" s="67">
        <v>4320.0281580223564</v>
      </c>
      <c r="G97" s="67">
        <v>29952.77041037997</v>
      </c>
      <c r="H97" s="67">
        <v>40543.713532496273</v>
      </c>
      <c r="I97" s="67">
        <v>65406.766088412565</v>
      </c>
      <c r="J97" s="67">
        <v>0</v>
      </c>
      <c r="K97" s="67">
        <v>0</v>
      </c>
      <c r="L97" s="67">
        <v>0</v>
      </c>
      <c r="M97" s="67">
        <v>0</v>
      </c>
      <c r="N97" s="67">
        <v>36775.68262183218</v>
      </c>
      <c r="O97" s="67">
        <v>26009.545664015823</v>
      </c>
      <c r="P97" s="67">
        <v>0</v>
      </c>
      <c r="Q97" s="67">
        <v>63061.170426799523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0</v>
      </c>
      <c r="D102" s="67">
        <v>0</v>
      </c>
      <c r="E102" s="67">
        <v>0</v>
      </c>
      <c r="F102" s="67">
        <v>0</v>
      </c>
      <c r="G102" s="67">
        <v>0</v>
      </c>
      <c r="H102" s="67">
        <v>0</v>
      </c>
      <c r="I102" s="67">
        <v>0</v>
      </c>
      <c r="J102" s="67">
        <v>0</v>
      </c>
      <c r="K102" s="67">
        <v>0</v>
      </c>
      <c r="L102" s="67">
        <v>0</v>
      </c>
      <c r="M102" s="67">
        <v>0</v>
      </c>
      <c r="N102" s="67">
        <v>0</v>
      </c>
      <c r="O102" s="67">
        <v>0</v>
      </c>
      <c r="P102" s="67">
        <v>0</v>
      </c>
      <c r="Q102" s="67">
        <v>0</v>
      </c>
    </row>
    <row r="103" spans="1:17" ht="12" customHeight="1" x14ac:dyDescent="0.25">
      <c r="A103" s="29" t="s">
        <v>140</v>
      </c>
      <c r="B103" s="83"/>
      <c r="C103" s="83">
        <v>59336.78479775208</v>
      </c>
      <c r="D103" s="83">
        <v>86976.295726899931</v>
      </c>
      <c r="E103" s="83">
        <v>178921.78362484375</v>
      </c>
      <c r="F103" s="83">
        <v>74424.952382662028</v>
      </c>
      <c r="G103" s="83">
        <v>96007.523550940619</v>
      </c>
      <c r="H103" s="83">
        <v>149774.02192589469</v>
      </c>
      <c r="I103" s="83">
        <v>245132.04622940271</v>
      </c>
      <c r="J103" s="83">
        <v>67616.787752482924</v>
      </c>
      <c r="K103" s="83">
        <v>186031.85946079556</v>
      </c>
      <c r="L103" s="83">
        <v>153247.18624623748</v>
      </c>
      <c r="M103" s="83">
        <v>78436.190362716647</v>
      </c>
      <c r="N103" s="83">
        <v>58847.292793119392</v>
      </c>
      <c r="O103" s="83">
        <v>60263.245632881037</v>
      </c>
      <c r="P103" s="83">
        <v>78340.165437205578</v>
      </c>
      <c r="Q103" s="83">
        <v>178926.37603103957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627.02234472786267</v>
      </c>
      <c r="F107" s="67">
        <v>902.87743035480401</v>
      </c>
      <c r="G107" s="67">
        <v>141.23927953286264</v>
      </c>
      <c r="H107" s="67">
        <v>129.02463772004251</v>
      </c>
      <c r="I107" s="67">
        <v>324.99347947471915</v>
      </c>
      <c r="J107" s="67">
        <v>616.35205576189003</v>
      </c>
      <c r="K107" s="67">
        <v>1294.4357970366852</v>
      </c>
      <c r="L107" s="67">
        <v>2575.6415829069902</v>
      </c>
      <c r="M107" s="67">
        <v>2651.4199546963277</v>
      </c>
      <c r="N107" s="67">
        <v>1740.19931250693</v>
      </c>
      <c r="O107" s="67">
        <v>60.998823999694658</v>
      </c>
      <c r="P107" s="67">
        <v>1388.3509992967724</v>
      </c>
      <c r="Q107" s="67">
        <v>1194.9386427342504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8</v>
      </c>
      <c r="F110" s="67">
        <v>13</v>
      </c>
      <c r="G110" s="67">
        <v>7</v>
      </c>
      <c r="H110" s="67">
        <v>13</v>
      </c>
      <c r="I110" s="67">
        <v>16</v>
      </c>
      <c r="J110" s="67">
        <v>34</v>
      </c>
      <c r="K110" s="67">
        <v>66</v>
      </c>
      <c r="L110" s="67">
        <v>149</v>
      </c>
      <c r="M110" s="67">
        <v>133</v>
      </c>
      <c r="N110" s="67">
        <v>81.999999999999986</v>
      </c>
      <c r="O110" s="67">
        <v>4</v>
      </c>
      <c r="P110" s="67">
        <v>66.000000000000014</v>
      </c>
      <c r="Q110" s="67">
        <v>80.999999999999986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423.02234472786267</v>
      </c>
      <c r="F116" s="67">
        <v>520.86006033924525</v>
      </c>
      <c r="G116" s="67">
        <v>0</v>
      </c>
      <c r="H116" s="67">
        <v>0</v>
      </c>
      <c r="I116" s="67">
        <v>42.06956004233632</v>
      </c>
      <c r="J116" s="67">
        <v>123.70971885175612</v>
      </c>
      <c r="K116" s="67">
        <v>85.263060597159438</v>
      </c>
      <c r="L116" s="67">
        <v>575.36105751653577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204</v>
      </c>
      <c r="F117" s="67">
        <v>382.01737001555875</v>
      </c>
      <c r="G117" s="67">
        <v>141.23927953286264</v>
      </c>
      <c r="H117" s="67">
        <v>129.02463772004251</v>
      </c>
      <c r="I117" s="67">
        <v>282.92391943238283</v>
      </c>
      <c r="J117" s="67">
        <v>492.64233691013391</v>
      </c>
      <c r="K117" s="67">
        <v>1209.1727364395258</v>
      </c>
      <c r="L117" s="67">
        <v>2000.2805253904544</v>
      </c>
      <c r="M117" s="67">
        <v>2651.4199546963277</v>
      </c>
      <c r="N117" s="67">
        <v>1740.19931250693</v>
      </c>
      <c r="O117" s="67">
        <v>60.998823999694658</v>
      </c>
      <c r="P117" s="67">
        <v>1388.3509992967724</v>
      </c>
      <c r="Q117" s="67">
        <v>1194.9386427342504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627.02234472786267</v>
      </c>
      <c r="F122" s="83">
        <v>902.87743035480401</v>
      </c>
      <c r="G122" s="83">
        <v>141.23927953286264</v>
      </c>
      <c r="H122" s="83">
        <v>129.02463772004251</v>
      </c>
      <c r="I122" s="83">
        <v>324.99347947471915</v>
      </c>
      <c r="J122" s="83">
        <v>616.35205576189003</v>
      </c>
      <c r="K122" s="83">
        <v>1294.4357970366852</v>
      </c>
      <c r="L122" s="83">
        <v>2575.6415829069902</v>
      </c>
      <c r="M122" s="83">
        <v>2651.4199546963277</v>
      </c>
      <c r="N122" s="83">
        <v>1740.19931250693</v>
      </c>
      <c r="O122" s="83">
        <v>60.998823999694658</v>
      </c>
      <c r="P122" s="83">
        <v>1388.3509992967724</v>
      </c>
      <c r="Q122" s="83">
        <v>1194.9386427342504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14841.280073466898</v>
      </c>
      <c r="D126" s="67">
        <v>133701.36179887273</v>
      </c>
      <c r="E126" s="67">
        <v>81390.828995324962</v>
      </c>
      <c r="F126" s="67">
        <v>127744.92421020946</v>
      </c>
      <c r="G126" s="67">
        <v>126764.94106954816</v>
      </c>
      <c r="H126" s="67">
        <v>131329.70610281549</v>
      </c>
      <c r="I126" s="67">
        <v>132067.05427308122</v>
      </c>
      <c r="J126" s="67">
        <v>132516.53068107445</v>
      </c>
      <c r="K126" s="67">
        <v>83942.71937378023</v>
      </c>
      <c r="L126" s="67">
        <v>133147.7245321894</v>
      </c>
      <c r="M126" s="67">
        <v>151726.55382286615</v>
      </c>
      <c r="N126" s="67">
        <v>0</v>
      </c>
      <c r="O126" s="67">
        <v>396320.62573509628</v>
      </c>
      <c r="P126" s="67">
        <v>148094.2212082762</v>
      </c>
      <c r="Q126" s="67">
        <v>336344.43971918331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4043</v>
      </c>
      <c r="D129" s="67">
        <v>3923</v>
      </c>
      <c r="E129" s="67">
        <v>2587</v>
      </c>
      <c r="F129" s="67">
        <v>3599</v>
      </c>
      <c r="G129" s="67">
        <v>6683</v>
      </c>
      <c r="H129" s="67">
        <v>11565</v>
      </c>
      <c r="I129" s="67">
        <v>9056</v>
      </c>
      <c r="J129" s="67">
        <v>19188</v>
      </c>
      <c r="K129" s="67">
        <v>15492</v>
      </c>
      <c r="L129" s="67">
        <v>19643</v>
      </c>
      <c r="M129" s="67">
        <v>3677</v>
      </c>
      <c r="N129" s="67">
        <v>0</v>
      </c>
      <c r="O129" s="67">
        <v>17278</v>
      </c>
      <c r="P129" s="67">
        <v>10386.000000000002</v>
      </c>
      <c r="Q129" s="67">
        <v>19999.999999999996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0</v>
      </c>
      <c r="D131" s="67">
        <v>24245.021877746025</v>
      </c>
      <c r="E131" s="67">
        <v>0</v>
      </c>
      <c r="F131" s="67">
        <v>90186.447733823763</v>
      </c>
      <c r="G131" s="67">
        <v>0</v>
      </c>
      <c r="H131" s="67">
        <v>0</v>
      </c>
      <c r="I131" s="67">
        <v>0</v>
      </c>
      <c r="J131" s="67">
        <v>17903.717637868234</v>
      </c>
      <c r="K131" s="67">
        <v>0</v>
      </c>
      <c r="L131" s="67">
        <v>73418.330285541713</v>
      </c>
      <c r="M131" s="67">
        <v>0</v>
      </c>
      <c r="N131" s="67">
        <v>0</v>
      </c>
      <c r="O131" s="67">
        <v>0</v>
      </c>
      <c r="P131" s="67">
        <v>47914.933678409805</v>
      </c>
      <c r="Q131" s="67">
        <v>0</v>
      </c>
    </row>
    <row r="132" spans="1:17" ht="12" customHeight="1" x14ac:dyDescent="0.25">
      <c r="A132" s="23" t="s">
        <v>147</v>
      </c>
      <c r="B132" s="67"/>
      <c r="C132" s="67">
        <v>14841.280073466898</v>
      </c>
      <c r="D132" s="67">
        <v>72945.206587583772</v>
      </c>
      <c r="E132" s="67">
        <v>81390.828995324962</v>
      </c>
      <c r="F132" s="67">
        <v>21943.472152776394</v>
      </c>
      <c r="G132" s="67">
        <v>101644.17328876737</v>
      </c>
      <c r="H132" s="67">
        <v>131329.70610281549</v>
      </c>
      <c r="I132" s="67">
        <v>76323.32962650586</v>
      </c>
      <c r="J132" s="67">
        <v>114612.81304320622</v>
      </c>
      <c r="K132" s="67">
        <v>83942.71937378023</v>
      </c>
      <c r="L132" s="67">
        <v>59729.394246647687</v>
      </c>
      <c r="M132" s="67">
        <v>151726.55382286615</v>
      </c>
      <c r="N132" s="67">
        <v>0</v>
      </c>
      <c r="O132" s="67">
        <v>291059.93863054202</v>
      </c>
      <c r="P132" s="67">
        <v>100179.2875298664</v>
      </c>
      <c r="Q132" s="67">
        <v>229012.62537220251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/>
      <c r="C135" s="67">
        <v>0</v>
      </c>
      <c r="D135" s="67">
        <v>27487.721260281949</v>
      </c>
      <c r="E135" s="67">
        <v>0</v>
      </c>
      <c r="F135" s="67">
        <v>13558.230344181728</v>
      </c>
      <c r="G135" s="67">
        <v>21213.411609278799</v>
      </c>
      <c r="H135" s="67">
        <v>0</v>
      </c>
      <c r="I135" s="67">
        <v>44255.275290539204</v>
      </c>
      <c r="J135" s="67">
        <v>0</v>
      </c>
      <c r="K135" s="67">
        <v>0</v>
      </c>
      <c r="L135" s="67">
        <v>0</v>
      </c>
      <c r="M135" s="67">
        <v>0</v>
      </c>
      <c r="N135" s="67">
        <v>0</v>
      </c>
      <c r="O135" s="67">
        <v>59623.687104554265</v>
      </c>
      <c r="P135" s="67">
        <v>0</v>
      </c>
      <c r="Q135" s="67">
        <v>64086.814346980784</v>
      </c>
    </row>
    <row r="136" spans="1:17" ht="12" customHeight="1" x14ac:dyDescent="0.25">
      <c r="A136" s="23" t="s">
        <v>141</v>
      </c>
      <c r="B136" s="67"/>
      <c r="C136" s="67">
        <v>0</v>
      </c>
      <c r="D136" s="67">
        <v>9023.4120732609881</v>
      </c>
      <c r="E136" s="67">
        <v>0</v>
      </c>
      <c r="F136" s="67">
        <v>2056.7739794275767</v>
      </c>
      <c r="G136" s="67">
        <v>3907.3561715019919</v>
      </c>
      <c r="H136" s="67">
        <v>0</v>
      </c>
      <c r="I136" s="67">
        <v>11488.449356036152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45637</v>
      </c>
      <c r="P136" s="67">
        <v>0</v>
      </c>
      <c r="Q136" s="67">
        <v>43244.999999999993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0</v>
      </c>
      <c r="D140" s="67">
        <v>0</v>
      </c>
      <c r="E140" s="67">
        <v>0</v>
      </c>
      <c r="F140" s="67">
        <v>0</v>
      </c>
      <c r="G140" s="67">
        <v>0</v>
      </c>
      <c r="H140" s="67">
        <v>0</v>
      </c>
      <c r="I140" s="67">
        <v>0</v>
      </c>
      <c r="J140" s="67">
        <v>0</v>
      </c>
      <c r="K140" s="67">
        <v>0</v>
      </c>
      <c r="L140" s="67">
        <v>0</v>
      </c>
      <c r="M140" s="67">
        <v>0</v>
      </c>
      <c r="N140" s="67">
        <v>0</v>
      </c>
      <c r="O140" s="67">
        <v>0</v>
      </c>
      <c r="P140" s="67">
        <v>0</v>
      </c>
      <c r="Q140" s="67">
        <v>0</v>
      </c>
    </row>
    <row r="141" spans="1:17" ht="12" customHeight="1" x14ac:dyDescent="0.25">
      <c r="A141" s="29" t="s">
        <v>140</v>
      </c>
      <c r="B141" s="83"/>
      <c r="C141" s="83">
        <v>14841.280073466898</v>
      </c>
      <c r="D141" s="83">
        <v>133701.36179887273</v>
      </c>
      <c r="E141" s="83">
        <v>81390.828995324962</v>
      </c>
      <c r="F141" s="83">
        <v>127744.92421020946</v>
      </c>
      <c r="G141" s="83">
        <v>126764.94106954816</v>
      </c>
      <c r="H141" s="83">
        <v>131329.70610281549</v>
      </c>
      <c r="I141" s="83">
        <v>132067.05427308122</v>
      </c>
      <c r="J141" s="83">
        <v>132516.53068107445</v>
      </c>
      <c r="K141" s="83">
        <v>83942.71937378023</v>
      </c>
      <c r="L141" s="83">
        <v>133147.7245321894</v>
      </c>
      <c r="M141" s="83">
        <v>151726.55382286615</v>
      </c>
      <c r="N141" s="83">
        <v>0</v>
      </c>
      <c r="O141" s="83">
        <v>396320.62573509628</v>
      </c>
      <c r="P141" s="83">
        <v>148094.2212082762</v>
      </c>
      <c r="Q141" s="83">
        <v>336344.43971918331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4561.3703226285115</v>
      </c>
      <c r="D145" s="67">
        <v>7066.2780689160318</v>
      </c>
      <c r="E145" s="67">
        <v>6753.6882763482463</v>
      </c>
      <c r="F145" s="67">
        <v>9084.00298650279</v>
      </c>
      <c r="G145" s="67">
        <v>8811.6000726300972</v>
      </c>
      <c r="H145" s="67">
        <v>12039.999467931899</v>
      </c>
      <c r="I145" s="67">
        <v>15489.417805188947</v>
      </c>
      <c r="J145" s="67">
        <v>18739.884639857606</v>
      </c>
      <c r="K145" s="67">
        <v>18359.015172499177</v>
      </c>
      <c r="L145" s="67">
        <v>28645.093076985133</v>
      </c>
      <c r="M145" s="67">
        <v>57908.592086375684</v>
      </c>
      <c r="N145" s="67">
        <v>42158.706052874368</v>
      </c>
      <c r="O145" s="67">
        <v>30040.674449647704</v>
      </c>
      <c r="P145" s="67">
        <v>36995.665266988857</v>
      </c>
      <c r="Q145" s="67">
        <v>36628.485402993072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3193</v>
      </c>
      <c r="D147" s="67">
        <v>4946</v>
      </c>
      <c r="E147" s="67">
        <v>4727</v>
      </c>
      <c r="F147" s="67">
        <v>6359</v>
      </c>
      <c r="G147" s="67">
        <v>6168</v>
      </c>
      <c r="H147" s="67">
        <v>8428</v>
      </c>
      <c r="I147" s="67">
        <v>10843</v>
      </c>
      <c r="J147" s="67">
        <v>13118</v>
      </c>
      <c r="K147" s="67">
        <v>12851</v>
      </c>
      <c r="L147" s="67">
        <v>20051</v>
      </c>
      <c r="M147" s="67">
        <v>40536</v>
      </c>
      <c r="N147" s="67">
        <v>29510.999999999993</v>
      </c>
      <c r="O147" s="67">
        <v>21028</v>
      </c>
      <c r="P147" s="67">
        <v>25897.000000000007</v>
      </c>
      <c r="Q147" s="67">
        <v>25639.999999999993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/>
      <c r="C153" s="67">
        <v>2977.973504389352</v>
      </c>
      <c r="D153" s="67">
        <v>4518.5119851407071</v>
      </c>
      <c r="E153" s="67">
        <v>2627.1602337815402</v>
      </c>
      <c r="F153" s="67">
        <v>5499.6701896308259</v>
      </c>
      <c r="G153" s="67">
        <v>3017.7516634905005</v>
      </c>
      <c r="H153" s="67">
        <v>3627.4602434651333</v>
      </c>
      <c r="I153" s="67">
        <v>3834.8815775560706</v>
      </c>
      <c r="J153" s="67">
        <v>4158.1024606029951</v>
      </c>
      <c r="K153" s="67">
        <v>0</v>
      </c>
      <c r="L153" s="67">
        <v>6547.6583540032334</v>
      </c>
      <c r="M153" s="67">
        <v>1736.6459467157256</v>
      </c>
      <c r="N153" s="67">
        <v>468.82264240393113</v>
      </c>
      <c r="O153" s="67">
        <v>0</v>
      </c>
      <c r="P153" s="67">
        <v>0</v>
      </c>
      <c r="Q153" s="67">
        <v>0</v>
      </c>
    </row>
    <row r="154" spans="1:17" ht="12" customHeight="1" x14ac:dyDescent="0.25">
      <c r="A154" s="23" t="s">
        <v>141</v>
      </c>
      <c r="B154" s="67"/>
      <c r="C154" s="67">
        <v>1583.3968182391595</v>
      </c>
      <c r="D154" s="67">
        <v>2547.7660837753242</v>
      </c>
      <c r="E154" s="67">
        <v>4126.5280425667061</v>
      </c>
      <c r="F154" s="67">
        <v>3584.3327968719641</v>
      </c>
      <c r="G154" s="67">
        <v>5793.8484091395967</v>
      </c>
      <c r="H154" s="67">
        <v>8412.5392244667655</v>
      </c>
      <c r="I154" s="67">
        <v>11654.536227632876</v>
      </c>
      <c r="J154" s="67">
        <v>14581.782179254611</v>
      </c>
      <c r="K154" s="67">
        <v>18359.015172499177</v>
      </c>
      <c r="L154" s="67">
        <v>22097.4347229819</v>
      </c>
      <c r="M154" s="67">
        <v>56171.946139659958</v>
      </c>
      <c r="N154" s="67">
        <v>41689.883410470437</v>
      </c>
      <c r="O154" s="67">
        <v>30040.674449647704</v>
      </c>
      <c r="P154" s="67">
        <v>36995.665266988857</v>
      </c>
      <c r="Q154" s="67">
        <v>36628.485402993072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/>
      <c r="C159" s="83">
        <v>4561.3703226285115</v>
      </c>
      <c r="D159" s="83">
        <v>7066.2780689160318</v>
      </c>
      <c r="E159" s="83">
        <v>6753.6882763482463</v>
      </c>
      <c r="F159" s="83">
        <v>9084.00298650279</v>
      </c>
      <c r="G159" s="83">
        <v>8811.6000726300972</v>
      </c>
      <c r="H159" s="83">
        <v>12039.999467931899</v>
      </c>
      <c r="I159" s="83">
        <v>15489.417805188947</v>
      </c>
      <c r="J159" s="83">
        <v>18739.884639857606</v>
      </c>
      <c r="K159" s="83">
        <v>18359.015172499177</v>
      </c>
      <c r="L159" s="83">
        <v>28645.093076985133</v>
      </c>
      <c r="M159" s="83">
        <v>57908.592086375684</v>
      </c>
      <c r="N159" s="83">
        <v>42158.706052874368</v>
      </c>
      <c r="O159" s="83">
        <v>30040.674449647704</v>
      </c>
      <c r="P159" s="83">
        <v>36995.665266988857</v>
      </c>
      <c r="Q159" s="83">
        <v>36628.485402993072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54243.659101827368</v>
      </c>
      <c r="D163" s="67">
        <v>86414.341729619453</v>
      </c>
      <c r="E163" s="67">
        <v>111662.82030803265</v>
      </c>
      <c r="F163" s="67">
        <v>64616.284360425409</v>
      </c>
      <c r="G163" s="67">
        <v>72878.827138875451</v>
      </c>
      <c r="H163" s="67">
        <v>45213.325657955473</v>
      </c>
      <c r="I163" s="67">
        <v>66043.296404600667</v>
      </c>
      <c r="J163" s="67">
        <v>13495.137001697201</v>
      </c>
      <c r="K163" s="67">
        <v>8231.3504741546967</v>
      </c>
      <c r="L163" s="67">
        <v>27651.031109384319</v>
      </c>
      <c r="M163" s="67">
        <v>22972.598546716425</v>
      </c>
      <c r="N163" s="67">
        <v>34141.194428651586</v>
      </c>
      <c r="O163" s="67">
        <v>35019.72789725419</v>
      </c>
      <c r="P163" s="67">
        <v>24206.989612929228</v>
      </c>
      <c r="Q163" s="67">
        <v>28849.627610440151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1710</v>
      </c>
      <c r="D165" s="67">
        <v>1788</v>
      </c>
      <c r="E165" s="67">
        <v>1970</v>
      </c>
      <c r="F165" s="67">
        <v>1734</v>
      </c>
      <c r="G165" s="67">
        <v>3204</v>
      </c>
      <c r="H165" s="67">
        <v>4981</v>
      </c>
      <c r="I165" s="67">
        <v>4448</v>
      </c>
      <c r="J165" s="67">
        <v>5531</v>
      </c>
      <c r="K165" s="67">
        <v>6220</v>
      </c>
      <c r="L165" s="67">
        <v>7965</v>
      </c>
      <c r="M165" s="67">
        <v>1764</v>
      </c>
      <c r="N165" s="67">
        <v>943.99999999999977</v>
      </c>
      <c r="O165" s="67">
        <v>2646</v>
      </c>
      <c r="P165" s="67">
        <v>3684.0000000000009</v>
      </c>
      <c r="Q165" s="67">
        <v>5259.9999999999991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0</v>
      </c>
      <c r="D167" s="67">
        <v>0</v>
      </c>
      <c r="E167" s="67">
        <v>0</v>
      </c>
      <c r="F167" s="67">
        <v>0</v>
      </c>
      <c r="G167" s="67">
        <v>0</v>
      </c>
      <c r="H167" s="67">
        <v>0</v>
      </c>
      <c r="I167" s="67">
        <v>0</v>
      </c>
      <c r="J167" s="67">
        <v>0</v>
      </c>
      <c r="K167" s="67">
        <v>0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/>
      <c r="C171" s="67">
        <v>25950.788118486889</v>
      </c>
      <c r="D171" s="67">
        <v>50349.932348601513</v>
      </c>
      <c r="E171" s="67">
        <v>35529.105474760421</v>
      </c>
      <c r="F171" s="67">
        <v>47790.404158485406</v>
      </c>
      <c r="G171" s="67">
        <v>16954.846213076635</v>
      </c>
      <c r="H171" s="67">
        <v>0</v>
      </c>
      <c r="I171" s="67">
        <v>7646.2890363197876</v>
      </c>
      <c r="J171" s="67">
        <v>0</v>
      </c>
      <c r="K171" s="67">
        <v>0</v>
      </c>
      <c r="L171" s="67">
        <v>19871.370412359749</v>
      </c>
      <c r="M171" s="67">
        <v>0</v>
      </c>
      <c r="N171" s="67">
        <v>0</v>
      </c>
      <c r="O171" s="67">
        <v>1437.4168206672184</v>
      </c>
      <c r="P171" s="67">
        <v>0</v>
      </c>
      <c r="Q171" s="67">
        <v>0</v>
      </c>
    </row>
    <row r="172" spans="1:17" ht="12" customHeight="1" x14ac:dyDescent="0.25">
      <c r="A172" s="23" t="s">
        <v>141</v>
      </c>
      <c r="B172" s="67"/>
      <c r="C172" s="67">
        <v>28292.870983340479</v>
      </c>
      <c r="D172" s="67">
        <v>36064.40938101794</v>
      </c>
      <c r="E172" s="67">
        <v>76133.714833272228</v>
      </c>
      <c r="F172" s="67">
        <v>16825.880201940003</v>
      </c>
      <c r="G172" s="67">
        <v>55923.980925798816</v>
      </c>
      <c r="H172" s="67">
        <v>45213.325657955473</v>
      </c>
      <c r="I172" s="67">
        <v>58397.00736828088</v>
      </c>
      <c r="J172" s="67">
        <v>13495.137001697201</v>
      </c>
      <c r="K172" s="67">
        <v>8231.3504741546967</v>
      </c>
      <c r="L172" s="67">
        <v>7779.6606970245712</v>
      </c>
      <c r="M172" s="67">
        <v>22972.598546716425</v>
      </c>
      <c r="N172" s="67">
        <v>34141.194428651586</v>
      </c>
      <c r="O172" s="67">
        <v>33582.311076586971</v>
      </c>
      <c r="P172" s="67">
        <v>24206.989612929228</v>
      </c>
      <c r="Q172" s="67">
        <v>28849.627610440151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0</v>
      </c>
      <c r="D176" s="67">
        <v>0</v>
      </c>
      <c r="E176" s="67">
        <v>0</v>
      </c>
      <c r="F176" s="67">
        <v>0</v>
      </c>
      <c r="G176" s="67">
        <v>0</v>
      </c>
      <c r="H176" s="67">
        <v>0</v>
      </c>
      <c r="I176" s="67">
        <v>0</v>
      </c>
      <c r="J176" s="67">
        <v>0</v>
      </c>
      <c r="K176" s="67">
        <v>0</v>
      </c>
      <c r="L176" s="67">
        <v>0</v>
      </c>
      <c r="M176" s="67">
        <v>0</v>
      </c>
      <c r="N176" s="67">
        <v>0</v>
      </c>
      <c r="O176" s="67">
        <v>0</v>
      </c>
      <c r="P176" s="67">
        <v>0</v>
      </c>
      <c r="Q176" s="67">
        <v>0</v>
      </c>
    </row>
    <row r="177" spans="1:17" ht="12" customHeight="1" x14ac:dyDescent="0.25">
      <c r="A177" s="29" t="s">
        <v>140</v>
      </c>
      <c r="B177" s="83"/>
      <c r="C177" s="83">
        <v>54243.659101827368</v>
      </c>
      <c r="D177" s="83">
        <v>86414.341729619453</v>
      </c>
      <c r="E177" s="83">
        <v>111662.82030803265</v>
      </c>
      <c r="F177" s="83">
        <v>64616.284360425409</v>
      </c>
      <c r="G177" s="83">
        <v>72878.827138875451</v>
      </c>
      <c r="H177" s="83">
        <v>45213.325657955473</v>
      </c>
      <c r="I177" s="83">
        <v>66043.296404600667</v>
      </c>
      <c r="J177" s="83">
        <v>13495.137001697201</v>
      </c>
      <c r="K177" s="83">
        <v>8231.3504741546967</v>
      </c>
      <c r="L177" s="83">
        <v>27651.031109384319</v>
      </c>
      <c r="M177" s="83">
        <v>22972.598546716425</v>
      </c>
      <c r="N177" s="83">
        <v>34141.194428651586</v>
      </c>
      <c r="O177" s="83">
        <v>35019.72789725419</v>
      </c>
      <c r="P177" s="83">
        <v>24206.989612929228</v>
      </c>
      <c r="Q177" s="83">
        <v>28849.627610440151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RES_hhdet_in!C5-RES_hhdet_in_new!C5</f>
        <v>0</v>
      </c>
      <c r="D5" s="67">
        <f>RES_hhdet_in!D5-RES_hhdet_in_new!D5</f>
        <v>0</v>
      </c>
      <c r="E5" s="67">
        <f>RES_hhdet_in!E5-RES_hhdet_in_new!E5</f>
        <v>18980.262982865657</v>
      </c>
      <c r="F5" s="67">
        <f>RES_hhdet_in!F5-RES_hhdet_in_new!F5</f>
        <v>0</v>
      </c>
      <c r="G5" s="67">
        <f>RES_hhdet_in!G5-RES_hhdet_in_new!G5</f>
        <v>24106.153475749648</v>
      </c>
      <c r="H5" s="67">
        <f>RES_hhdet_in!H5-RES_hhdet_in_new!H5</f>
        <v>44810.67879047805</v>
      </c>
      <c r="I5" s="67">
        <f>RES_hhdet_in!I5-RES_hhdet_in_new!I5</f>
        <v>67412.913027032744</v>
      </c>
      <c r="J5" s="67">
        <f>RES_hhdet_in!J5-RES_hhdet_in_new!J5</f>
        <v>18415.845916424605</v>
      </c>
      <c r="K5" s="67">
        <f>RES_hhdet_in!K5-RES_hhdet_in_new!K5</f>
        <v>24822.190751509086</v>
      </c>
      <c r="L5" s="67">
        <f>RES_hhdet_in!L5-RES_hhdet_in_new!L5</f>
        <v>101107.33696243646</v>
      </c>
      <c r="M5" s="67">
        <f>RES_hhdet_in!M5-RES_hhdet_in_new!M5</f>
        <v>22923.032766965334</v>
      </c>
      <c r="N5" s="67">
        <f>RES_hhdet_in!N5-RES_hhdet_in_new!N5</f>
        <v>0</v>
      </c>
      <c r="O5" s="67">
        <f>RES_hhdet_in!O5-RES_hhdet_in_new!O5</f>
        <v>0</v>
      </c>
      <c r="P5" s="67">
        <f>RES_hhdet_in!P5-RES_hhdet_in_new!P5</f>
        <v>0</v>
      </c>
      <c r="Q5" s="67">
        <f>RES_hhdet_in!Q5-RES_hhdet_in_new!Q5</f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RES_hhdet_in!C8-RES_hhdet_in_new!C8</f>
        <v>660</v>
      </c>
      <c r="D8" s="67">
        <f>RES_hhdet_in!D8-RES_hhdet_in_new!D8</f>
        <v>839.5</v>
      </c>
      <c r="E8" s="67">
        <f>RES_hhdet_in!E8-RES_hhdet_in_new!E8</f>
        <v>1206.75</v>
      </c>
      <c r="F8" s="67">
        <f>RES_hhdet_in!F8-RES_hhdet_in_new!F8</f>
        <v>869</v>
      </c>
      <c r="G8" s="67">
        <f>RES_hhdet_in!G8-RES_hhdet_in_new!G8</f>
        <v>1768.25</v>
      </c>
      <c r="H8" s="67">
        <f>RES_hhdet_in!H8-RES_hhdet_in_new!H8</f>
        <v>2640.5</v>
      </c>
      <c r="I8" s="67">
        <f>RES_hhdet_in!I8-RES_hhdet_in_new!I8</f>
        <v>3275.75</v>
      </c>
      <c r="J8" s="67">
        <f>RES_hhdet_in!J8-RES_hhdet_in_new!J8</f>
        <v>2795</v>
      </c>
      <c r="K8" s="67">
        <f>RES_hhdet_in!K8-RES_hhdet_in_new!K8</f>
        <v>2968.25</v>
      </c>
      <c r="L8" s="67">
        <f>RES_hhdet_in!L8-RES_hhdet_in_new!L8</f>
        <v>6447.5</v>
      </c>
      <c r="M8" s="67">
        <f>RES_hhdet_in!M8-RES_hhdet_in_new!M8</f>
        <v>766</v>
      </c>
      <c r="N8" s="67">
        <f>RES_hhdet_in!N8-RES_hhdet_in_new!N8</f>
        <v>0</v>
      </c>
      <c r="O8" s="67">
        <f>RES_hhdet_in!O8-RES_hhdet_in_new!O8</f>
        <v>56</v>
      </c>
      <c r="P8" s="67">
        <f>RES_hhdet_in!P8-RES_hhdet_in_new!P8</f>
        <v>2769</v>
      </c>
      <c r="Q8" s="67">
        <f>RES_hhdet_in!Q8-RES_hhdet_in_new!Q8</f>
        <v>4107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RES_hhdet_in!C10-RES_hhdet_in_new!C10</f>
        <v>0</v>
      </c>
      <c r="D10" s="67">
        <f>RES_hhdet_in!D10-RES_hhdet_in_new!D10</f>
        <v>2027.2666666666664</v>
      </c>
      <c r="E10" s="67">
        <f>RES_hhdet_in!E10-RES_hhdet_in_new!E10</f>
        <v>10291.73001735019</v>
      </c>
      <c r="F10" s="67">
        <f>RES_hhdet_in!F10-RES_hhdet_in_new!F10</f>
        <v>0</v>
      </c>
      <c r="G10" s="67">
        <f>RES_hhdet_in!G10-RES_hhdet_in_new!G10</f>
        <v>13587.723842938622</v>
      </c>
      <c r="H10" s="67">
        <f>RES_hhdet_in!H10-RES_hhdet_in_new!H10</f>
        <v>25272.293148883786</v>
      </c>
      <c r="I10" s="67">
        <f>RES_hhdet_in!I10-RES_hhdet_in_new!I10</f>
        <v>44091.589133689573</v>
      </c>
      <c r="J10" s="67">
        <f>RES_hhdet_in!J10-RES_hhdet_in_new!J10</f>
        <v>11296.323165403914</v>
      </c>
      <c r="K10" s="67">
        <f>RES_hhdet_in!K10-RES_hhdet_in_new!K10</f>
        <v>15194.247187266334</v>
      </c>
      <c r="L10" s="67">
        <f>RES_hhdet_in!L10-RES_hhdet_in_new!L10</f>
        <v>68715.898395060241</v>
      </c>
      <c r="M10" s="67">
        <f>RES_hhdet_in!M10-RES_hhdet_in_new!M10</f>
        <v>18137.025515187896</v>
      </c>
      <c r="N10" s="67">
        <f>RES_hhdet_in!N10-RES_hhdet_in_new!N10</f>
        <v>37644.253501080944</v>
      </c>
      <c r="O10" s="67">
        <f>RES_hhdet_in!O10-RES_hhdet_in_new!O10</f>
        <v>10714.990724977448</v>
      </c>
      <c r="P10" s="67">
        <f>RES_hhdet_in!P10-RES_hhdet_in_new!P10</f>
        <v>7416.0000000000582</v>
      </c>
      <c r="Q10" s="67">
        <f>RES_hhdet_in!Q10-RES_hhdet_in_new!Q10</f>
        <v>5368.6539488606541</v>
      </c>
    </row>
    <row r="11" spans="1:17" ht="12" customHeight="1" x14ac:dyDescent="0.25">
      <c r="A11" s="23" t="s">
        <v>144</v>
      </c>
      <c r="B11" s="67"/>
      <c r="C11" s="67">
        <f>RES_hhdet_in!C11-RES_hhdet_in_new!C11</f>
        <v>0</v>
      </c>
      <c r="D11" s="67">
        <f>RES_hhdet_in!D11-RES_hhdet_in_new!D11</f>
        <v>1275.0791645051386</v>
      </c>
      <c r="E11" s="67">
        <f>RES_hhdet_in!E11-RES_hhdet_in_new!E11</f>
        <v>2305.4999999999986</v>
      </c>
      <c r="F11" s="67">
        <f>RES_hhdet_in!F11-RES_hhdet_in_new!F11</f>
        <v>344.33153116306084</v>
      </c>
      <c r="G11" s="67">
        <f>RES_hhdet_in!G11-RES_hhdet_in_new!G11</f>
        <v>3626.5000000000009</v>
      </c>
      <c r="H11" s="67">
        <f>RES_hhdet_in!H11-RES_hhdet_in_new!H11</f>
        <v>6347.4999999999955</v>
      </c>
      <c r="I11" s="67">
        <f>RES_hhdet_in!I11-RES_hhdet_in_new!I11</f>
        <v>8296.5000000000018</v>
      </c>
      <c r="J11" s="67">
        <f>RES_hhdet_in!J11-RES_hhdet_in_new!J11</f>
        <v>2744.50000000001</v>
      </c>
      <c r="K11" s="67">
        <f>RES_hhdet_in!K11-RES_hhdet_in_new!K11</f>
        <v>2631.5</v>
      </c>
      <c r="L11" s="67">
        <f>RES_hhdet_in!L11-RES_hhdet_in_new!L11</f>
        <v>11529.500000000022</v>
      </c>
      <c r="M11" s="67">
        <f>RES_hhdet_in!M11-RES_hhdet_in_new!M11</f>
        <v>3226.1284862969478</v>
      </c>
      <c r="N11" s="67">
        <f>RES_hhdet_in!N11-RES_hhdet_in_new!N11</f>
        <v>0</v>
      </c>
      <c r="O11" s="67">
        <f>RES_hhdet_in!O11-RES_hhdet_in_new!O11</f>
        <v>0</v>
      </c>
      <c r="P11" s="67">
        <f>RES_hhdet_in!P11-RES_hhdet_in_new!P11</f>
        <v>1825.0456047105633</v>
      </c>
      <c r="Q11" s="67">
        <f>RES_hhdet_in!Q11-RES_hhdet_in_new!Q11</f>
        <v>6064.7259409321578</v>
      </c>
    </row>
    <row r="12" spans="1:17" ht="12" customHeight="1" x14ac:dyDescent="0.25">
      <c r="A12" s="23" t="s">
        <v>143</v>
      </c>
      <c r="B12" s="67"/>
      <c r="C12" s="67">
        <f>RES_hhdet_in!C12-RES_hhdet_in_new!C12</f>
        <v>671</v>
      </c>
      <c r="D12" s="67">
        <f>RES_hhdet_in!D12-RES_hhdet_in_new!D12</f>
        <v>540</v>
      </c>
      <c r="E12" s="67">
        <f>RES_hhdet_in!E12-RES_hhdet_in_new!E12</f>
        <v>1550.9999999999977</v>
      </c>
      <c r="F12" s="67">
        <f>RES_hhdet_in!F12-RES_hhdet_in_new!F12</f>
        <v>52.239897408368478</v>
      </c>
      <c r="G12" s="67">
        <f>RES_hhdet_in!G12-RES_hhdet_in_new!G12</f>
        <v>1259.0162061102374</v>
      </c>
      <c r="H12" s="67">
        <f>RES_hhdet_in!H12-RES_hhdet_in_new!H12</f>
        <v>2154.5734793882302</v>
      </c>
      <c r="I12" s="67">
        <f>RES_hhdet_in!I12-RES_hhdet_in_new!I12</f>
        <v>2528.6892457417225</v>
      </c>
      <c r="J12" s="67">
        <f>RES_hhdet_in!J12-RES_hhdet_in_new!J12</f>
        <v>1460.9670059956588</v>
      </c>
      <c r="K12" s="67">
        <f>RES_hhdet_in!K12-RES_hhdet_in_new!K12</f>
        <v>1877.9999999999995</v>
      </c>
      <c r="L12" s="67">
        <f>RES_hhdet_in!L12-RES_hhdet_in_new!L12</f>
        <v>4045.1938460089345</v>
      </c>
      <c r="M12" s="67">
        <f>RES_hhdet_in!M12-RES_hhdet_in_new!M12</f>
        <v>3118.732184709836</v>
      </c>
      <c r="N12" s="67">
        <f>RES_hhdet_in!N12-RES_hhdet_in_new!N12</f>
        <v>2905.7905037018904</v>
      </c>
      <c r="O12" s="67">
        <f>RES_hhdet_in!O12-RES_hhdet_in_new!O12</f>
        <v>2083.0099738736758</v>
      </c>
      <c r="P12" s="67">
        <f>RES_hhdet_in!P12-RES_hhdet_in_new!P12</f>
        <v>534.35346664266274</v>
      </c>
      <c r="Q12" s="67">
        <f>RES_hhdet_in!Q12-RES_hhdet_in_new!Q12</f>
        <v>4485.5597733535669</v>
      </c>
    </row>
    <row r="13" spans="1:17" ht="12" hidden="1" customHeight="1" x14ac:dyDescent="0.25">
      <c r="A13" s="148" t="s">
        <v>57</v>
      </c>
      <c r="B13" s="67"/>
      <c r="C13" s="67">
        <f>RES_hhdet_in!C13-RES_hhdet_in_new!C13</f>
        <v>0</v>
      </c>
      <c r="D13" s="67">
        <f>RES_hhdet_in!D13-RES_hhdet_in_new!D13</f>
        <v>0</v>
      </c>
      <c r="E13" s="67">
        <f>RES_hhdet_in!E13-RES_hhdet_in_new!E13</f>
        <v>0</v>
      </c>
      <c r="F13" s="67">
        <f>RES_hhdet_in!F13-RES_hhdet_in_new!F13</f>
        <v>0</v>
      </c>
      <c r="G13" s="67">
        <f>RES_hhdet_in!G13-RES_hhdet_in_new!G13</f>
        <v>0</v>
      </c>
      <c r="H13" s="67">
        <f>RES_hhdet_in!H13-RES_hhdet_in_new!H13</f>
        <v>0</v>
      </c>
      <c r="I13" s="67">
        <f>RES_hhdet_in!I13-RES_hhdet_in_new!I13</f>
        <v>0</v>
      </c>
      <c r="J13" s="67">
        <f>RES_hhdet_in!J13-RES_hhdet_in_new!J13</f>
        <v>0</v>
      </c>
      <c r="K13" s="67">
        <f>RES_hhdet_in!K13-RES_hhdet_in_new!K13</f>
        <v>0</v>
      </c>
      <c r="L13" s="67">
        <f>RES_hhdet_in!L13-RES_hhdet_in_new!L13</f>
        <v>0</v>
      </c>
      <c r="M13" s="67">
        <f>RES_hhdet_in!M13-RES_hhdet_in_new!M13</f>
        <v>0</v>
      </c>
      <c r="N13" s="67">
        <f>RES_hhdet_in!N13-RES_hhdet_in_new!N13</f>
        <v>0</v>
      </c>
      <c r="O13" s="67">
        <f>RES_hhdet_in!O13-RES_hhdet_in_new!O13</f>
        <v>0</v>
      </c>
      <c r="P13" s="67">
        <f>RES_hhdet_in!P13-RES_hhdet_in_new!P13</f>
        <v>0</v>
      </c>
      <c r="Q13" s="67">
        <f>RES_hhdet_in!Q13-RES_hhdet_in_new!Q13</f>
        <v>0</v>
      </c>
    </row>
    <row r="14" spans="1:17" ht="12" hidden="1" customHeight="1" x14ac:dyDescent="0.25">
      <c r="A14" s="148" t="s">
        <v>59</v>
      </c>
      <c r="B14" s="67"/>
      <c r="C14" s="67">
        <f>RES_hhdet_in!C14-RES_hhdet_in_new!C14</f>
        <v>0</v>
      </c>
      <c r="D14" s="67">
        <f>RES_hhdet_in!D14-RES_hhdet_in_new!D14</f>
        <v>0</v>
      </c>
      <c r="E14" s="67">
        <f>RES_hhdet_in!E14-RES_hhdet_in_new!E14</f>
        <v>0</v>
      </c>
      <c r="F14" s="67">
        <f>RES_hhdet_in!F14-RES_hhdet_in_new!F14</f>
        <v>0</v>
      </c>
      <c r="G14" s="67">
        <f>RES_hhdet_in!G14-RES_hhdet_in_new!G14</f>
        <v>0</v>
      </c>
      <c r="H14" s="67">
        <f>RES_hhdet_in!H14-RES_hhdet_in_new!H14</f>
        <v>0</v>
      </c>
      <c r="I14" s="67">
        <f>RES_hhdet_in!I14-RES_hhdet_in_new!I14</f>
        <v>0</v>
      </c>
      <c r="J14" s="67">
        <f>RES_hhdet_in!J14-RES_hhdet_in_new!J14</f>
        <v>0</v>
      </c>
      <c r="K14" s="67">
        <f>RES_hhdet_in!K14-RES_hhdet_in_new!K14</f>
        <v>0</v>
      </c>
      <c r="L14" s="67">
        <f>RES_hhdet_in!L14-RES_hhdet_in_new!L14</f>
        <v>0</v>
      </c>
      <c r="M14" s="67">
        <f>RES_hhdet_in!M14-RES_hhdet_in_new!M14</f>
        <v>0</v>
      </c>
      <c r="N14" s="67">
        <f>RES_hhdet_in!N14-RES_hhdet_in_new!N14</f>
        <v>0</v>
      </c>
      <c r="O14" s="67">
        <f>RES_hhdet_in!O14-RES_hhdet_in_new!O14</f>
        <v>0</v>
      </c>
      <c r="P14" s="67">
        <f>RES_hhdet_in!P14-RES_hhdet_in_new!P14</f>
        <v>0</v>
      </c>
      <c r="Q14" s="67">
        <f>RES_hhdet_in!Q14-RES_hhdet_in_new!Q14</f>
        <v>0</v>
      </c>
    </row>
    <row r="15" spans="1:17" ht="12" customHeight="1" x14ac:dyDescent="0.25">
      <c r="A15" s="23" t="s">
        <v>142</v>
      </c>
      <c r="B15" s="67"/>
      <c r="C15" s="67">
        <f>RES_hhdet_in!C15-RES_hhdet_in_new!C15</f>
        <v>0</v>
      </c>
      <c r="D15" s="67">
        <f>RES_hhdet_in!D15-RES_hhdet_in_new!D15</f>
        <v>3211.2375769942937</v>
      </c>
      <c r="E15" s="67">
        <f>RES_hhdet_in!E15-RES_hhdet_in_new!E15</f>
        <v>11462.661921336088</v>
      </c>
      <c r="F15" s="67">
        <f>RES_hhdet_in!F15-RES_hhdet_in_new!F15</f>
        <v>6687.4768356242639</v>
      </c>
      <c r="G15" s="67">
        <f>RES_hhdet_in!G15-RES_hhdet_in_new!G15</f>
        <v>8897.5941767637869</v>
      </c>
      <c r="H15" s="67">
        <f>RES_hhdet_in!H15-RES_hhdet_in_new!H15</f>
        <v>18099.139190040914</v>
      </c>
      <c r="I15" s="67">
        <f>RES_hhdet_in!I15-RES_hhdet_in_new!I15</f>
        <v>19568.23922317024</v>
      </c>
      <c r="J15" s="67">
        <f>RES_hhdet_in!J15-RES_hhdet_in_new!J15</f>
        <v>11282.794847340112</v>
      </c>
      <c r="K15" s="67">
        <f>RES_hhdet_in!K15-RES_hhdet_in_new!K15</f>
        <v>14867.250000000007</v>
      </c>
      <c r="L15" s="67">
        <f>RES_hhdet_in!L15-RES_hhdet_in_new!L15</f>
        <v>23565.112369724549</v>
      </c>
      <c r="M15" s="67">
        <f>RES_hhdet_in!M15-RES_hhdet_in_new!M15</f>
        <v>8874.6774477418367</v>
      </c>
      <c r="N15" s="67">
        <f>RES_hhdet_in!N15-RES_hhdet_in_new!N15</f>
        <v>0</v>
      </c>
      <c r="O15" s="67">
        <f>RES_hhdet_in!O15-RES_hhdet_in_new!O15</f>
        <v>0</v>
      </c>
      <c r="P15" s="67">
        <f>RES_hhdet_in!P15-RES_hhdet_in_new!P15</f>
        <v>0</v>
      </c>
      <c r="Q15" s="67">
        <f>RES_hhdet_in!Q15-RES_hhdet_in_new!Q15</f>
        <v>27250.590883718614</v>
      </c>
    </row>
    <row r="16" spans="1:17" ht="12" customHeight="1" x14ac:dyDescent="0.25">
      <c r="A16" s="23" t="s">
        <v>141</v>
      </c>
      <c r="B16" s="67"/>
      <c r="C16" s="67">
        <f>RES_hhdet_in!C16-RES_hhdet_in_new!C16</f>
        <v>2896.5</v>
      </c>
      <c r="D16" s="67">
        <f>RES_hhdet_in!D16-RES_hhdet_in_new!D16</f>
        <v>1905.5</v>
      </c>
      <c r="E16" s="67">
        <f>RES_hhdet_in!E16-RES_hhdet_in_new!E16</f>
        <v>960.37643455377929</v>
      </c>
      <c r="F16" s="67">
        <f>RES_hhdet_in!F16-RES_hhdet_in_new!F16</f>
        <v>1014.5231643757361</v>
      </c>
      <c r="G16" s="67">
        <f>RES_hhdet_in!G16-RES_hhdet_in_new!G16</f>
        <v>839.53955035811168</v>
      </c>
      <c r="H16" s="67">
        <f>RES_hhdet_in!H16-RES_hhdet_in_new!H16</f>
        <v>1181.5949695422878</v>
      </c>
      <c r="I16" s="67">
        <f>RES_hhdet_in!I16-RES_hhdet_in_new!I16</f>
        <v>612.42795592905895</v>
      </c>
      <c r="J16" s="67">
        <f>RES_hhdet_in!J16-RES_hhdet_in_new!J16</f>
        <v>375.91451120220518</v>
      </c>
      <c r="K16" s="67">
        <f>RES_hhdet_in!K16-RES_hhdet_in_new!K16</f>
        <v>1605.1650023033508</v>
      </c>
      <c r="L16" s="67">
        <f>RES_hhdet_in!L16-RES_hhdet_in_new!L16</f>
        <v>0</v>
      </c>
      <c r="M16" s="67">
        <f>RES_hhdet_in!M16-RES_hhdet_in_new!M16</f>
        <v>5988.0277252849028</v>
      </c>
      <c r="N16" s="67">
        <f>RES_hhdet_in!N16-RES_hhdet_in_new!N16</f>
        <v>0</v>
      </c>
      <c r="O16" s="67">
        <f>RES_hhdet_in!O16-RES_hhdet_in_new!O16</f>
        <v>0</v>
      </c>
      <c r="P16" s="67">
        <f>RES_hhdet_in!P16-RES_hhdet_in_new!P16</f>
        <v>0</v>
      </c>
      <c r="Q16" s="67">
        <f>RES_hhdet_in!Q16-RES_hhdet_in_new!Q16</f>
        <v>18534.060428818535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RES_hhdet_in!C20-RES_hhdet_in_new!C20</f>
        <v>0</v>
      </c>
      <c r="D20" s="67">
        <f>RES_hhdet_in!D20-RES_hhdet_in_new!D20</f>
        <v>0</v>
      </c>
      <c r="E20" s="67">
        <f>RES_hhdet_in!E20-RES_hhdet_in_new!E20</f>
        <v>0</v>
      </c>
      <c r="F20" s="67">
        <f>RES_hhdet_in!F20-RES_hhdet_in_new!F20</f>
        <v>0</v>
      </c>
      <c r="G20" s="67">
        <f>RES_hhdet_in!G20-RES_hhdet_in_new!G20</f>
        <v>0</v>
      </c>
      <c r="H20" s="67">
        <f>RES_hhdet_in!H20-RES_hhdet_in_new!H20</f>
        <v>0</v>
      </c>
      <c r="I20" s="67">
        <f>RES_hhdet_in!I20-RES_hhdet_in_new!I20</f>
        <v>0</v>
      </c>
      <c r="J20" s="67">
        <f>RES_hhdet_in!J20-RES_hhdet_in_new!J20</f>
        <v>0</v>
      </c>
      <c r="K20" s="67">
        <f>RES_hhdet_in!K20-RES_hhdet_in_new!K20</f>
        <v>0</v>
      </c>
      <c r="L20" s="67">
        <f>RES_hhdet_in!L20-RES_hhdet_in_new!L20</f>
        <v>0</v>
      </c>
      <c r="M20" s="67">
        <f>RES_hhdet_in!M20-RES_hhdet_in_new!M20</f>
        <v>0</v>
      </c>
      <c r="N20" s="67">
        <f>RES_hhdet_in!N20-RES_hhdet_in_new!N20</f>
        <v>0</v>
      </c>
      <c r="O20" s="67">
        <f>RES_hhdet_in!O20-RES_hhdet_in_new!O20</f>
        <v>0</v>
      </c>
      <c r="P20" s="67">
        <f>RES_hhdet_in!P20-RES_hhdet_in_new!P20</f>
        <v>0</v>
      </c>
      <c r="Q20" s="67">
        <f>RES_hhdet_in!Q20-RES_hhdet_in_new!Q20</f>
        <v>0</v>
      </c>
    </row>
    <row r="21" spans="1:17" ht="12" customHeight="1" x14ac:dyDescent="0.25">
      <c r="A21" s="23" t="s">
        <v>57</v>
      </c>
      <c r="B21" s="67"/>
      <c r="C21" s="67">
        <f>RES_hhdet_in!C21-RES_hhdet_in_new!C21</f>
        <v>3339.5</v>
      </c>
      <c r="D21" s="67">
        <f>RES_hhdet_in!D21-RES_hhdet_in_new!D21</f>
        <v>0</v>
      </c>
      <c r="E21" s="67">
        <f>RES_hhdet_in!E21-RES_hhdet_in_new!E21</f>
        <v>3147.8627149689623</v>
      </c>
      <c r="F21" s="67">
        <f>RES_hhdet_in!F21-RES_hhdet_in_new!F21</f>
        <v>33198.112714968964</v>
      </c>
      <c r="G21" s="67">
        <f>RES_hhdet_in!G21-RES_hhdet_in_new!G21</f>
        <v>5508.4181199822642</v>
      </c>
      <c r="H21" s="67">
        <f>RES_hhdet_in!H21-RES_hhdet_in_new!H21</f>
        <v>32106.668119982278</v>
      </c>
      <c r="I21" s="67">
        <f>RES_hhdet_in!I21-RES_hhdet_in_new!I21</f>
        <v>11225.452173857031</v>
      </c>
      <c r="J21" s="67">
        <f>RES_hhdet_in!J21-RES_hhdet_in_new!J21</f>
        <v>49210.70217385704</v>
      </c>
      <c r="K21" s="67">
        <f>RES_hhdet_in!K21-RES_hhdet_in_new!K21</f>
        <v>20254.305142355806</v>
      </c>
      <c r="L21" s="67">
        <f>RES_hhdet_in!L21-RES_hhdet_in_new!L21</f>
        <v>63588.825649354701</v>
      </c>
      <c r="M21" s="67">
        <f>RES_hhdet_in!M21-RES_hhdet_in_new!M21</f>
        <v>62430.469324754253</v>
      </c>
      <c r="N21" s="67">
        <f>RES_hhdet_in!N21-RES_hhdet_in_new!N21</f>
        <v>97284.999999999985</v>
      </c>
      <c r="O21" s="67">
        <f>RES_hhdet_in!O21-RES_hhdet_in_new!O21</f>
        <v>107717.99999999997</v>
      </c>
      <c r="P21" s="67">
        <f>RES_hhdet_in!P21-RES_hhdet_in_new!P21</f>
        <v>95477.999999999985</v>
      </c>
      <c r="Q21" s="67">
        <f>RES_hhdet_in!Q21-RES_hhdet_in_new!Q21</f>
        <v>86645.000000000015</v>
      </c>
    </row>
    <row r="22" spans="1:17" ht="12" customHeight="1" x14ac:dyDescent="0.25">
      <c r="A22" s="29" t="s">
        <v>140</v>
      </c>
      <c r="B22" s="83"/>
      <c r="C22" s="83">
        <f>RES_hhdet_in!C22-RES_hhdet_in_new!C22</f>
        <v>1139.5</v>
      </c>
      <c r="D22" s="83">
        <f>RES_hhdet_in!D22-RES_hhdet_in_new!D22</f>
        <v>31174.5</v>
      </c>
      <c r="E22" s="83">
        <f>RES_hhdet_in!E22-RES_hhdet_in_new!E22</f>
        <v>36579.512982865665</v>
      </c>
      <c r="F22" s="83">
        <f>RES_hhdet_in!F22-RES_hhdet_in_new!F22</f>
        <v>0</v>
      </c>
      <c r="G22" s="83">
        <f>RES_hhdet_in!G22-RES_hhdet_in_new!G22</f>
        <v>43176.403475749612</v>
      </c>
      <c r="H22" s="83">
        <f>RES_hhdet_in!H22-RES_hhdet_in_new!H22</f>
        <v>34983.928790478079</v>
      </c>
      <c r="I22" s="83">
        <f>RES_hhdet_in!I22-RES_hhdet_in_new!I22</f>
        <v>102497.16302703274</v>
      </c>
      <c r="J22" s="83">
        <f>RES_hhdet_in!J22-RES_hhdet_in_new!J22</f>
        <v>12285.242947925824</v>
      </c>
      <c r="K22" s="83">
        <f>RES_hhdet_in!K22-RES_hhdet_in_new!K22</f>
        <v>38695.440751509101</v>
      </c>
      <c r="L22" s="83">
        <f>RES_hhdet_in!L22-RES_hhdet_in_new!L22</f>
        <v>69157.586962436544</v>
      </c>
      <c r="M22" s="83">
        <f>RES_hhdet_in!M22-RES_hhdet_in_new!M22</f>
        <v>59496.920051996327</v>
      </c>
      <c r="N22" s="83">
        <f>RES_hhdet_in!N22-RES_hhdet_in_new!N22</f>
        <v>0</v>
      </c>
      <c r="O22" s="83">
        <f>RES_hhdet_in!O22-RES_hhdet_in_new!O22</f>
        <v>0</v>
      </c>
      <c r="P22" s="83">
        <f>RES_hhdet_in!P22-RES_hhdet_in_new!P22</f>
        <v>12055.000000000058</v>
      </c>
      <c r="Q22" s="83">
        <f>RES_hhdet_in!Q22-RES_hhdet_in_new!Q22</f>
        <v>130118.12499999997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RES_hhdet_in!C26-RES_hhdet_in_new!C26</f>
        <v>4200.7295946817158</v>
      </c>
      <c r="D26" s="67">
        <f>RES_hhdet_in!D26-RES_hhdet_in_new!D26</f>
        <v>3701.159695548311</v>
      </c>
      <c r="E26" s="67">
        <f>RES_hhdet_in!E26-RES_hhdet_in_new!E26</f>
        <v>3655.1196912216092</v>
      </c>
      <c r="F26" s="67">
        <f>RES_hhdet_in!F26-RES_hhdet_in_new!F26</f>
        <v>22334.489266965695</v>
      </c>
      <c r="G26" s="67">
        <f>RES_hhdet_in!G26-RES_hhdet_in_new!G26</f>
        <v>1274.7180287946098</v>
      </c>
      <c r="H26" s="67">
        <f>RES_hhdet_in!H26-RES_hhdet_in_new!H26</f>
        <v>6684.5798725797995</v>
      </c>
      <c r="I26" s="67">
        <f>RES_hhdet_in!I26-RES_hhdet_in_new!I26</f>
        <v>4174.7655106484526</v>
      </c>
      <c r="J26" s="67">
        <f>RES_hhdet_in!J26-RES_hhdet_in_new!J26</f>
        <v>12351.542214769133</v>
      </c>
      <c r="K26" s="67">
        <f>RES_hhdet_in!K26-RES_hhdet_in_new!K26</f>
        <v>7523.5424747508105</v>
      </c>
      <c r="L26" s="67">
        <f>RES_hhdet_in!L26-RES_hhdet_in_new!L26</f>
        <v>3826.4131153402818</v>
      </c>
      <c r="M26" s="67">
        <f>RES_hhdet_in!M26-RES_hhdet_in_new!M26</f>
        <v>4817.3159955080282</v>
      </c>
      <c r="N26" s="67">
        <f>RES_hhdet_in!N26-RES_hhdet_in_new!N26</f>
        <v>0</v>
      </c>
      <c r="O26" s="67">
        <f>RES_hhdet_in!O26-RES_hhdet_in_new!O26</f>
        <v>0</v>
      </c>
      <c r="P26" s="67">
        <f>RES_hhdet_in!P26-RES_hhdet_in_new!P26</f>
        <v>0</v>
      </c>
      <c r="Q26" s="67">
        <f>RES_hhdet_in!Q26-RES_hhdet_in_new!Q26</f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RES_hhdet_in!C29-RES_hhdet_in_new!C29</f>
        <v>151</v>
      </c>
      <c r="D29" s="67">
        <f>RES_hhdet_in!D29-RES_hhdet_in_new!D29</f>
        <v>111</v>
      </c>
      <c r="E29" s="67">
        <f>RES_hhdet_in!E29-RES_hhdet_in_new!E29</f>
        <v>93</v>
      </c>
      <c r="F29" s="67">
        <f>RES_hhdet_in!F29-RES_hhdet_in_new!F29</f>
        <v>352</v>
      </c>
      <c r="G29" s="67">
        <f>RES_hhdet_in!G29-RES_hhdet_in_new!G29</f>
        <v>234</v>
      </c>
      <c r="H29" s="67">
        <f>RES_hhdet_in!H29-RES_hhdet_in_new!H29</f>
        <v>444</v>
      </c>
      <c r="I29" s="67">
        <f>RES_hhdet_in!I29-RES_hhdet_in_new!I29</f>
        <v>380</v>
      </c>
      <c r="J29" s="67">
        <f>RES_hhdet_in!J29-RES_hhdet_in_new!J29</f>
        <v>752</v>
      </c>
      <c r="K29" s="67">
        <f>RES_hhdet_in!K29-RES_hhdet_in_new!K29</f>
        <v>930</v>
      </c>
      <c r="L29" s="67">
        <f>RES_hhdet_in!L29-RES_hhdet_in_new!L29</f>
        <v>836</v>
      </c>
      <c r="M29" s="67">
        <f>RES_hhdet_in!M29-RES_hhdet_in_new!M29</f>
        <v>198</v>
      </c>
      <c r="N29" s="67">
        <f>RES_hhdet_in!N29-RES_hhdet_in_new!N29</f>
        <v>41</v>
      </c>
      <c r="O29" s="67">
        <f>RES_hhdet_in!O29-RES_hhdet_in_new!O29</f>
        <v>15.000000000000002</v>
      </c>
      <c r="P29" s="67">
        <f>RES_hhdet_in!P29-RES_hhdet_in_new!P29</f>
        <v>30.999999999999996</v>
      </c>
      <c r="Q29" s="67">
        <f>RES_hhdet_in!Q29-RES_hhdet_in_new!Q29</f>
        <v>56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RES_hhdet_in!C31-RES_hhdet_in_new!C31</f>
        <v>730.91138183165003</v>
      </c>
      <c r="D31" s="67">
        <f>RES_hhdet_in!D31-RES_hhdet_in_new!D31</f>
        <v>576.70408256122778</v>
      </c>
      <c r="E31" s="67">
        <f>RES_hhdet_in!E31-RES_hhdet_in_new!E31</f>
        <v>500.08765901009451</v>
      </c>
      <c r="F31" s="67">
        <f>RES_hhdet_in!F31-RES_hhdet_in_new!F31</f>
        <v>1178.7561869820584</v>
      </c>
      <c r="G31" s="67">
        <f>RES_hhdet_in!G31-RES_hhdet_in_new!G31</f>
        <v>48.98508565998975</v>
      </c>
      <c r="H31" s="67">
        <f>RES_hhdet_in!H31-RES_hhdet_in_new!H31</f>
        <v>0</v>
      </c>
      <c r="I31" s="67">
        <f>RES_hhdet_in!I31-RES_hhdet_in_new!I31</f>
        <v>0</v>
      </c>
      <c r="J31" s="67">
        <f>RES_hhdet_in!J31-RES_hhdet_in_new!J31</f>
        <v>0</v>
      </c>
      <c r="K31" s="67">
        <f>RES_hhdet_in!K31-RES_hhdet_in_new!K31</f>
        <v>0</v>
      </c>
      <c r="L31" s="67">
        <f>RES_hhdet_in!L31-RES_hhdet_in_new!L31</f>
        <v>0</v>
      </c>
      <c r="M31" s="67">
        <f>RES_hhdet_in!M31-RES_hhdet_in_new!M31</f>
        <v>0</v>
      </c>
      <c r="N31" s="67">
        <f>RES_hhdet_in!N31-RES_hhdet_in_new!N31</f>
        <v>0</v>
      </c>
      <c r="O31" s="67">
        <f>RES_hhdet_in!O31-RES_hhdet_in_new!O31</f>
        <v>0</v>
      </c>
      <c r="P31" s="67">
        <f>RES_hhdet_in!P31-RES_hhdet_in_new!P31</f>
        <v>0</v>
      </c>
      <c r="Q31" s="67">
        <f>RES_hhdet_in!Q31-RES_hhdet_in_new!Q31</f>
        <v>0</v>
      </c>
    </row>
    <row r="32" spans="1:17" ht="12" customHeight="1" x14ac:dyDescent="0.25">
      <c r="A32" s="23" t="s">
        <v>168</v>
      </c>
      <c r="B32" s="67"/>
      <c r="C32" s="67">
        <f>RES_hhdet_in!C32-RES_hhdet_in_new!C32</f>
        <v>48.187453898464128</v>
      </c>
      <c r="D32" s="67">
        <f>RES_hhdet_in!D32-RES_hhdet_in_new!D32</f>
        <v>34.24571025860223</v>
      </c>
      <c r="E32" s="67">
        <f>RES_hhdet_in!E32-RES_hhdet_in_new!E32</f>
        <v>24.383559519928212</v>
      </c>
      <c r="F32" s="67">
        <f>RES_hhdet_in!F32-RES_hhdet_in_new!F32</f>
        <v>0</v>
      </c>
      <c r="G32" s="67">
        <f>RES_hhdet_in!G32-RES_hhdet_in_new!G32</f>
        <v>0</v>
      </c>
      <c r="H32" s="67">
        <f>RES_hhdet_in!H32-RES_hhdet_in_new!H32</f>
        <v>0</v>
      </c>
      <c r="I32" s="67">
        <f>RES_hhdet_in!I32-RES_hhdet_in_new!I32</f>
        <v>0</v>
      </c>
      <c r="J32" s="67">
        <f>RES_hhdet_in!J32-RES_hhdet_in_new!J32</f>
        <v>0</v>
      </c>
      <c r="K32" s="67">
        <f>RES_hhdet_in!K32-RES_hhdet_in_new!K32</f>
        <v>0</v>
      </c>
      <c r="L32" s="67">
        <f>RES_hhdet_in!L32-RES_hhdet_in_new!L32</f>
        <v>0</v>
      </c>
      <c r="M32" s="67">
        <f>RES_hhdet_in!M32-RES_hhdet_in_new!M32</f>
        <v>0</v>
      </c>
      <c r="N32" s="67">
        <f>RES_hhdet_in!N32-RES_hhdet_in_new!N32</f>
        <v>0</v>
      </c>
      <c r="O32" s="67">
        <f>RES_hhdet_in!O32-RES_hhdet_in_new!O32</f>
        <v>108.00000000000364</v>
      </c>
      <c r="P32" s="67">
        <f>RES_hhdet_in!P32-RES_hhdet_in_new!P32</f>
        <v>0</v>
      </c>
      <c r="Q32" s="67">
        <f>RES_hhdet_in!Q32-RES_hhdet_in_new!Q32</f>
        <v>0</v>
      </c>
    </row>
    <row r="33" spans="1:17" ht="12" hidden="1" customHeight="1" x14ac:dyDescent="0.25">
      <c r="A33" s="148" t="s">
        <v>57</v>
      </c>
      <c r="B33" s="67"/>
      <c r="C33" s="67">
        <f>RES_hhdet_in!C33-RES_hhdet_in_new!C33</f>
        <v>0</v>
      </c>
      <c r="D33" s="67">
        <f>RES_hhdet_in!D33-RES_hhdet_in_new!D33</f>
        <v>0</v>
      </c>
      <c r="E33" s="67">
        <f>RES_hhdet_in!E33-RES_hhdet_in_new!E33</f>
        <v>0</v>
      </c>
      <c r="F33" s="67">
        <f>RES_hhdet_in!F33-RES_hhdet_in_new!F33</f>
        <v>0</v>
      </c>
      <c r="G33" s="67">
        <f>RES_hhdet_in!G33-RES_hhdet_in_new!G33</f>
        <v>0</v>
      </c>
      <c r="H33" s="67">
        <f>RES_hhdet_in!H33-RES_hhdet_in_new!H33</f>
        <v>0</v>
      </c>
      <c r="I33" s="67">
        <f>RES_hhdet_in!I33-RES_hhdet_in_new!I33</f>
        <v>0</v>
      </c>
      <c r="J33" s="67">
        <f>RES_hhdet_in!J33-RES_hhdet_in_new!J33</f>
        <v>0</v>
      </c>
      <c r="K33" s="67">
        <f>RES_hhdet_in!K33-RES_hhdet_in_new!K33</f>
        <v>0</v>
      </c>
      <c r="L33" s="67">
        <f>RES_hhdet_in!L33-RES_hhdet_in_new!L33</f>
        <v>0</v>
      </c>
      <c r="M33" s="67">
        <f>RES_hhdet_in!M33-RES_hhdet_in_new!M33</f>
        <v>0</v>
      </c>
      <c r="N33" s="67">
        <f>RES_hhdet_in!N33-RES_hhdet_in_new!N33</f>
        <v>0</v>
      </c>
      <c r="O33" s="67">
        <f>RES_hhdet_in!O33-RES_hhdet_in_new!O33</f>
        <v>0</v>
      </c>
      <c r="P33" s="67">
        <f>RES_hhdet_in!P33-RES_hhdet_in_new!P33</f>
        <v>0</v>
      </c>
      <c r="Q33" s="67">
        <f>RES_hhdet_in!Q33-RES_hhdet_in_new!Q33</f>
        <v>0</v>
      </c>
    </row>
    <row r="34" spans="1:17" ht="12" hidden="1" customHeight="1" x14ac:dyDescent="0.25">
      <c r="A34" s="148" t="s">
        <v>59</v>
      </c>
      <c r="B34" s="67"/>
      <c r="C34" s="67">
        <f>RES_hhdet_in!C34-RES_hhdet_in_new!C34</f>
        <v>0</v>
      </c>
      <c r="D34" s="67">
        <f>RES_hhdet_in!D34-RES_hhdet_in_new!D34</f>
        <v>0</v>
      </c>
      <c r="E34" s="67">
        <f>RES_hhdet_in!E34-RES_hhdet_in_new!E34</f>
        <v>0</v>
      </c>
      <c r="F34" s="67">
        <f>RES_hhdet_in!F34-RES_hhdet_in_new!F34</f>
        <v>0</v>
      </c>
      <c r="G34" s="67">
        <f>RES_hhdet_in!G34-RES_hhdet_in_new!G34</f>
        <v>0</v>
      </c>
      <c r="H34" s="67">
        <f>RES_hhdet_in!H34-RES_hhdet_in_new!H34</f>
        <v>0</v>
      </c>
      <c r="I34" s="67">
        <f>RES_hhdet_in!I34-RES_hhdet_in_new!I34</f>
        <v>0</v>
      </c>
      <c r="J34" s="67">
        <f>RES_hhdet_in!J34-RES_hhdet_in_new!J34</f>
        <v>0</v>
      </c>
      <c r="K34" s="67">
        <f>RES_hhdet_in!K34-RES_hhdet_in_new!K34</f>
        <v>0</v>
      </c>
      <c r="L34" s="67">
        <f>RES_hhdet_in!L34-RES_hhdet_in_new!L34</f>
        <v>0</v>
      </c>
      <c r="M34" s="67">
        <f>RES_hhdet_in!M34-RES_hhdet_in_new!M34</f>
        <v>0</v>
      </c>
      <c r="N34" s="67">
        <f>RES_hhdet_in!N34-RES_hhdet_in_new!N34</f>
        <v>0</v>
      </c>
      <c r="O34" s="67">
        <f>RES_hhdet_in!O34-RES_hhdet_in_new!O34</f>
        <v>0</v>
      </c>
      <c r="P34" s="67">
        <f>RES_hhdet_in!P34-RES_hhdet_in_new!P34</f>
        <v>0</v>
      </c>
      <c r="Q34" s="67">
        <f>RES_hhdet_in!Q34-RES_hhdet_in_new!Q34</f>
        <v>0</v>
      </c>
    </row>
    <row r="35" spans="1:17" ht="12" customHeight="1" x14ac:dyDescent="0.25">
      <c r="A35" s="23" t="s">
        <v>142</v>
      </c>
      <c r="B35" s="67"/>
      <c r="C35" s="67">
        <f>RES_hhdet_in!C35-RES_hhdet_in_new!C35</f>
        <v>5724.7500000000055</v>
      </c>
      <c r="D35" s="67">
        <f>RES_hhdet_in!D35-RES_hhdet_in_new!D35</f>
        <v>5419.7499999999982</v>
      </c>
      <c r="E35" s="67">
        <f>RES_hhdet_in!E35-RES_hhdet_in_new!E35</f>
        <v>3920.7499999999991</v>
      </c>
      <c r="F35" s="67">
        <f>RES_hhdet_in!F35-RES_hhdet_in_new!F35</f>
        <v>27244.749999999996</v>
      </c>
      <c r="G35" s="67">
        <f>RES_hhdet_in!G35-RES_hhdet_in_new!G35</f>
        <v>2527.9050331190388</v>
      </c>
      <c r="H35" s="67">
        <f>RES_hhdet_in!H35-RES_hhdet_in_new!H35</f>
        <v>7484.7500000000036</v>
      </c>
      <c r="I35" s="67">
        <f>RES_hhdet_in!I35-RES_hhdet_in_new!I35</f>
        <v>4576.7500000000027</v>
      </c>
      <c r="J35" s="67">
        <f>RES_hhdet_in!J35-RES_hhdet_in_new!J35</f>
        <v>13587.750000000002</v>
      </c>
      <c r="K35" s="67">
        <f>RES_hhdet_in!K35-RES_hhdet_in_new!K35</f>
        <v>8333.4748250318717</v>
      </c>
      <c r="L35" s="67">
        <f>RES_hhdet_in!L35-RES_hhdet_in_new!L35</f>
        <v>8565.9944224941646</v>
      </c>
      <c r="M35" s="67">
        <f>RES_hhdet_in!M35-RES_hhdet_in_new!M35</f>
        <v>4498.8859569601445</v>
      </c>
      <c r="N35" s="67">
        <f>RES_hhdet_in!N35-RES_hhdet_in_new!N35</f>
        <v>21255.461411644977</v>
      </c>
      <c r="O35" s="67">
        <f>RES_hhdet_in!O35-RES_hhdet_in_new!O35</f>
        <v>786.99770958884437</v>
      </c>
      <c r="P35" s="67">
        <f>RES_hhdet_in!P35-RES_hhdet_in_new!P35</f>
        <v>2377.7121263445156</v>
      </c>
      <c r="Q35" s="67">
        <f>RES_hhdet_in!Q35-RES_hhdet_in_new!Q35</f>
        <v>3221.5895513023315</v>
      </c>
    </row>
    <row r="36" spans="1:17" ht="12" customHeight="1" x14ac:dyDescent="0.25">
      <c r="A36" s="23" t="s">
        <v>141</v>
      </c>
      <c r="B36" s="67"/>
      <c r="C36" s="67">
        <f>RES_hhdet_in!C36-RES_hhdet_in_new!C36</f>
        <v>1857.750000000003</v>
      </c>
      <c r="D36" s="67">
        <f>RES_hhdet_in!D36-RES_hhdet_in_new!D36</f>
        <v>1661.8452345673065</v>
      </c>
      <c r="E36" s="67">
        <f>RES_hhdet_in!E36-RES_hhdet_in_new!E36</f>
        <v>3011.1150114156444</v>
      </c>
      <c r="F36" s="67">
        <f>RES_hhdet_in!F36-RES_hhdet_in_new!F36</f>
        <v>4239.7122579424031</v>
      </c>
      <c r="G36" s="67">
        <f>RES_hhdet_in!G36-RES_hhdet_in_new!G36</f>
        <v>2302.7500000000023</v>
      </c>
      <c r="H36" s="67">
        <f>RES_hhdet_in!H36-RES_hhdet_in_new!H36</f>
        <v>3898.0695114796572</v>
      </c>
      <c r="I36" s="67">
        <f>RES_hhdet_in!I36-RES_hhdet_in_new!I36</f>
        <v>2873.53087871053</v>
      </c>
      <c r="J36" s="67">
        <f>RES_hhdet_in!J36-RES_hhdet_in_new!J36</f>
        <v>6142.7499999999909</v>
      </c>
      <c r="K36" s="67">
        <f>RES_hhdet_in!K36-RES_hhdet_in_new!K36</f>
        <v>6572.6559339197283</v>
      </c>
      <c r="L36" s="67">
        <f>RES_hhdet_in!L36-RES_hhdet_in_new!L36</f>
        <v>1937.3091456423097</v>
      </c>
      <c r="M36" s="67">
        <f>RES_hhdet_in!M36-RES_hhdet_in_new!M36</f>
        <v>7866.2625157314433</v>
      </c>
      <c r="N36" s="67">
        <f>RES_hhdet_in!N36-RES_hhdet_in_new!N36</f>
        <v>8866.0262820058015</v>
      </c>
      <c r="O36" s="67">
        <f>RES_hhdet_in!O36-RES_hhdet_in_new!O36</f>
        <v>2398.9107676407898</v>
      </c>
      <c r="P36" s="67">
        <f>RES_hhdet_in!P36-RES_hhdet_in_new!P36</f>
        <v>9319.4502318911545</v>
      </c>
      <c r="Q36" s="67">
        <f>RES_hhdet_in!Q36-RES_hhdet_in_new!Q36</f>
        <v>3858.872177468209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RES_hhdet_in!C40-RES_hhdet_in_new!C40</f>
        <v>779.45802434642246</v>
      </c>
      <c r="D40" s="67">
        <f>RES_hhdet_in!D40-RES_hhdet_in_new!D40</f>
        <v>612.76815767391213</v>
      </c>
      <c r="E40" s="67">
        <f>RES_hhdet_in!E40-RES_hhdet_in_new!E40</f>
        <v>402.64807684209927</v>
      </c>
      <c r="F40" s="67">
        <f>RES_hhdet_in!F40-RES_hhdet_in_new!F40</f>
        <v>2297.1767669656947</v>
      </c>
      <c r="G40" s="67">
        <f>RES_hhdet_in!G40-RES_hhdet_in_new!G40</f>
        <v>26.127316649112768</v>
      </c>
      <c r="H40" s="67">
        <f>RES_hhdet_in!H40-RES_hhdet_in_new!H40</f>
        <v>0</v>
      </c>
      <c r="I40" s="67">
        <f>RES_hhdet_in!I40-RES_hhdet_in_new!I40</f>
        <v>0</v>
      </c>
      <c r="J40" s="67">
        <f>RES_hhdet_in!J40-RES_hhdet_in_new!J40</f>
        <v>0</v>
      </c>
      <c r="K40" s="67">
        <f>RES_hhdet_in!K40-RES_hhdet_in_new!K40</f>
        <v>0</v>
      </c>
      <c r="L40" s="67">
        <f>RES_hhdet_in!L40-RES_hhdet_in_new!L40</f>
        <v>798.10061534028182</v>
      </c>
      <c r="M40" s="67">
        <f>RES_hhdet_in!M40-RES_hhdet_in_new!M40</f>
        <v>68.222746524623332</v>
      </c>
      <c r="N40" s="67">
        <f>RES_hhdet_in!N40-RES_hhdet_in_new!N40</f>
        <v>6735.3697706998191</v>
      </c>
      <c r="O40" s="67">
        <f>RES_hhdet_in!O40-RES_hhdet_in_new!O40</f>
        <v>5418.127316649101</v>
      </c>
      <c r="P40" s="67">
        <f>RES_hhdet_in!P40-RES_hhdet_in_new!P40</f>
        <v>1571.311504811719</v>
      </c>
      <c r="Q40" s="67">
        <f>RES_hhdet_in!Q40-RES_hhdet_in_new!Q40</f>
        <v>0</v>
      </c>
    </row>
    <row r="41" spans="1:17" ht="12" customHeight="1" x14ac:dyDescent="0.25">
      <c r="A41" s="29" t="s">
        <v>140</v>
      </c>
      <c r="B41" s="83"/>
      <c r="C41" s="83">
        <f>RES_hhdet_in!C41-RES_hhdet_in_new!C41</f>
        <v>7422.2500000000055</v>
      </c>
      <c r="D41" s="83">
        <f>RES_hhdet_in!D41-RES_hhdet_in_new!D41</f>
        <v>7019.097195548311</v>
      </c>
      <c r="E41" s="83">
        <f>RES_hhdet_in!E41-RES_hhdet_in_new!E41</f>
        <v>9687.2499999999873</v>
      </c>
      <c r="F41" s="83">
        <f>RES_hhdet_in!F41-RES_hhdet_in_new!F41</f>
        <v>23016.250000000004</v>
      </c>
      <c r="G41" s="83">
        <f>RES_hhdet_in!G41-RES_hhdet_in_new!G41</f>
        <v>8218.8453454437204</v>
      </c>
      <c r="H41" s="83">
        <f>RES_hhdet_in!H41-RES_hhdet_in_new!H41</f>
        <v>9858.25</v>
      </c>
      <c r="I41" s="83">
        <f>RES_hhdet_in!I41-RES_hhdet_in_new!I41</f>
        <v>16938.703010648453</v>
      </c>
      <c r="J41" s="83">
        <f>RES_hhdet_in!J41-RES_hhdet_in_new!J41</f>
        <v>13908.249999999998</v>
      </c>
      <c r="K41" s="83">
        <f>RES_hhdet_in!K41-RES_hhdet_in_new!K41</f>
        <v>13540.751545086103</v>
      </c>
      <c r="L41" s="83">
        <f>RES_hhdet_in!L41-RES_hhdet_in_new!L41</f>
        <v>9856.7943423260876</v>
      </c>
      <c r="M41" s="83">
        <f>RES_hhdet_in!M41-RES_hhdet_in_new!M41</f>
        <v>9386.7251098875386</v>
      </c>
      <c r="N41" s="83">
        <f>RES_hhdet_in!N41-RES_hhdet_in_new!N41</f>
        <v>22944.237412880182</v>
      </c>
      <c r="O41" s="83">
        <f>RES_hhdet_in!O41-RES_hhdet_in_new!O41</f>
        <v>0</v>
      </c>
      <c r="P41" s="83">
        <f>RES_hhdet_in!P41-RES_hhdet_in_new!P41</f>
        <v>10438.00099518828</v>
      </c>
      <c r="Q41" s="83">
        <f>RES_hhdet_in!Q41-RES_hhdet_in_new!Q41</f>
        <v>10568.438195930077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RES_hhdet_in!C45-RES_hhdet_in_new!C45</f>
        <v>677327.06225031754</v>
      </c>
      <c r="D45" s="67">
        <f>RES_hhdet_in!D45-RES_hhdet_in_new!D45</f>
        <v>45127.766390810793</v>
      </c>
      <c r="E45" s="67">
        <f>RES_hhdet_in!E45-RES_hhdet_in_new!E45</f>
        <v>376731.51885453635</v>
      </c>
      <c r="F45" s="67">
        <f>RES_hhdet_in!F45-RES_hhdet_in_new!F45</f>
        <v>112937.89404775719</v>
      </c>
      <c r="G45" s="67">
        <f>RES_hhdet_in!G45-RES_hhdet_in_new!G45</f>
        <v>443718.04989549494</v>
      </c>
      <c r="H45" s="67">
        <f>RES_hhdet_in!H45-RES_hhdet_in_new!H45</f>
        <v>452019.59222116281</v>
      </c>
      <c r="I45" s="67">
        <f>RES_hhdet_in!I45-RES_hhdet_in_new!I45</f>
        <v>0</v>
      </c>
      <c r="J45" s="67">
        <f>RES_hhdet_in!J45-RES_hhdet_in_new!J45</f>
        <v>422229.39925686608</v>
      </c>
      <c r="K45" s="67">
        <f>RES_hhdet_in!K45-RES_hhdet_in_new!K45</f>
        <v>423608.03820799926</v>
      </c>
      <c r="L45" s="67">
        <f>RES_hhdet_in!L45-RES_hhdet_in_new!L45</f>
        <v>412874.85766858509</v>
      </c>
      <c r="M45" s="67">
        <f>RES_hhdet_in!M45-RES_hhdet_in_new!M45</f>
        <v>415032.37746179197</v>
      </c>
      <c r="N45" s="67">
        <f>RES_hhdet_in!N45-RES_hhdet_in_new!N45</f>
        <v>639990.58903456503</v>
      </c>
      <c r="O45" s="67">
        <f>RES_hhdet_in!O45-RES_hhdet_in_new!O45</f>
        <v>517322.58572247683</v>
      </c>
      <c r="P45" s="67">
        <f>RES_hhdet_in!P45-RES_hhdet_in_new!P45</f>
        <v>614706.69800858805</v>
      </c>
      <c r="Q45" s="67">
        <f>RES_hhdet_in!Q45-RES_hhdet_in_new!Q45</f>
        <v>96229.184058958112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RES_hhdet_in!C48-RES_hhdet_in_new!C48</f>
        <v>21979</v>
      </c>
      <c r="D48" s="67">
        <f>RES_hhdet_in!D48-RES_hhdet_in_new!D48</f>
        <v>9961</v>
      </c>
      <c r="E48" s="67">
        <f>RES_hhdet_in!E48-RES_hhdet_in_new!E48</f>
        <v>10626</v>
      </c>
      <c r="F48" s="67">
        <f>RES_hhdet_in!F48-RES_hhdet_in_new!F48</f>
        <v>9411</v>
      </c>
      <c r="G48" s="67">
        <f>RES_hhdet_in!G48-RES_hhdet_in_new!G48</f>
        <v>24321</v>
      </c>
      <c r="H48" s="67">
        <f>RES_hhdet_in!H48-RES_hhdet_in_new!H48</f>
        <v>35898</v>
      </c>
      <c r="I48" s="67">
        <f>RES_hhdet_in!I48-RES_hhdet_in_new!I48</f>
        <v>31673</v>
      </c>
      <c r="J48" s="67">
        <f>RES_hhdet_in!J48-RES_hhdet_in_new!J48</f>
        <v>68477.5</v>
      </c>
      <c r="K48" s="67">
        <f>RES_hhdet_in!K48-RES_hhdet_in_new!K48</f>
        <v>65368</v>
      </c>
      <c r="L48" s="67">
        <f>RES_hhdet_in!L48-RES_hhdet_in_new!L48</f>
        <v>55874</v>
      </c>
      <c r="M48" s="67">
        <f>RES_hhdet_in!M48-RES_hhdet_in_new!M48</f>
        <v>11570</v>
      </c>
      <c r="N48" s="67">
        <f>RES_hhdet_in!N48-RES_hhdet_in_new!N48</f>
        <v>9438</v>
      </c>
      <c r="O48" s="67">
        <f>RES_hhdet_in!O48-RES_hhdet_in_new!O48</f>
        <v>21447</v>
      </c>
      <c r="P48" s="67">
        <f>RES_hhdet_in!P48-RES_hhdet_in_new!P48</f>
        <v>40320.999999999993</v>
      </c>
      <c r="Q48" s="67">
        <f>RES_hhdet_in!Q48-RES_hhdet_in_new!Q48</f>
        <v>5816.0000000000009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RES_hhdet_in!C50-RES_hhdet_in_new!C50</f>
        <v>750433.92314163758</v>
      </c>
      <c r="D50" s="67">
        <f>RES_hhdet_in!D50-RES_hhdet_in_new!D50</f>
        <v>31242.453329142994</v>
      </c>
      <c r="E50" s="67">
        <f>RES_hhdet_in!E50-RES_hhdet_in_new!E50</f>
        <v>259746.28469898549</v>
      </c>
      <c r="F50" s="67">
        <f>RES_hhdet_in!F50-RES_hhdet_in_new!F50</f>
        <v>78439.060109707862</v>
      </c>
      <c r="G50" s="67">
        <f>RES_hhdet_in!G50-RES_hhdet_in_new!G50</f>
        <v>410802.34836345911</v>
      </c>
      <c r="H50" s="67">
        <f>RES_hhdet_in!H50-RES_hhdet_in_new!H50</f>
        <v>778241.24999999953</v>
      </c>
      <c r="I50" s="67">
        <f>RES_hhdet_in!I50-RES_hhdet_in_new!I50</f>
        <v>0</v>
      </c>
      <c r="J50" s="67">
        <f>RES_hhdet_in!J50-RES_hhdet_in_new!J50</f>
        <v>1942167.2499999998</v>
      </c>
      <c r="K50" s="67">
        <f>RES_hhdet_in!K50-RES_hhdet_in_new!K50</f>
        <v>320727.69625272951</v>
      </c>
      <c r="L50" s="67">
        <f>RES_hhdet_in!L50-RES_hhdet_in_new!L50</f>
        <v>302800.49327818601</v>
      </c>
      <c r="M50" s="67">
        <f>RES_hhdet_in!M50-RES_hhdet_in_new!M50</f>
        <v>307665.84919663437</v>
      </c>
      <c r="N50" s="67">
        <f>RES_hhdet_in!N50-RES_hhdet_in_new!N50</f>
        <v>484416.98384638445</v>
      </c>
      <c r="O50" s="67">
        <f>RES_hhdet_in!O50-RES_hhdet_in_new!O50</f>
        <v>478258.03483590455</v>
      </c>
      <c r="P50" s="67">
        <f>RES_hhdet_in!P50-RES_hhdet_in_new!P50</f>
        <v>820451.09274616931</v>
      </c>
      <c r="Q50" s="67">
        <f>RES_hhdet_in!Q50-RES_hhdet_in_new!Q50</f>
        <v>241358.46162532474</v>
      </c>
    </row>
    <row r="51" spans="1:17" ht="12" customHeight="1" x14ac:dyDescent="0.25">
      <c r="A51" s="23" t="s">
        <v>164</v>
      </c>
      <c r="B51" s="67"/>
      <c r="C51" s="67">
        <f>RES_hhdet_in!C51-RES_hhdet_in_new!C51</f>
        <v>30616.762945004972</v>
      </c>
      <c r="D51" s="67">
        <f>RES_hhdet_in!D51-RES_hhdet_in_new!D51</f>
        <v>107792.56981956276</v>
      </c>
      <c r="E51" s="67">
        <f>RES_hhdet_in!E51-RES_hhdet_in_new!E51</f>
        <v>161733.38388890144</v>
      </c>
      <c r="F51" s="67">
        <f>RES_hhdet_in!F51-RES_hhdet_in_new!F51</f>
        <v>7645.9373247952299</v>
      </c>
      <c r="G51" s="67">
        <f>RES_hhdet_in!G51-RES_hhdet_in_new!G51</f>
        <v>31114.349922535243</v>
      </c>
      <c r="H51" s="67">
        <f>RES_hhdet_in!H51-RES_hhdet_in_new!H51</f>
        <v>66243.467221162922</v>
      </c>
      <c r="I51" s="67">
        <f>RES_hhdet_in!I51-RES_hhdet_in_new!I51</f>
        <v>0</v>
      </c>
      <c r="J51" s="67">
        <f>RES_hhdet_in!J51-RES_hhdet_in_new!J51</f>
        <v>408553.82463137421</v>
      </c>
      <c r="K51" s="67">
        <f>RES_hhdet_in!K51-RES_hhdet_in_new!K51</f>
        <v>220980.5000000002</v>
      </c>
      <c r="L51" s="67">
        <f>RES_hhdet_in!L51-RES_hhdet_in_new!L51</f>
        <v>59954.315449662026</v>
      </c>
      <c r="M51" s="67">
        <f>RES_hhdet_in!M51-RES_hhdet_in_new!M51</f>
        <v>256856.81192058756</v>
      </c>
      <c r="N51" s="67">
        <f>RES_hhdet_in!N51-RES_hhdet_in_new!N51</f>
        <v>127092.63173645074</v>
      </c>
      <c r="O51" s="67">
        <f>RES_hhdet_in!O51-RES_hhdet_in_new!O51</f>
        <v>128837.44278432467</v>
      </c>
      <c r="P51" s="67">
        <f>RES_hhdet_in!P51-RES_hhdet_in_new!P51</f>
        <v>154297.60526241956</v>
      </c>
      <c r="Q51" s="67">
        <f>RES_hhdet_in!Q51-RES_hhdet_in_new!Q51</f>
        <v>117747.30549790092</v>
      </c>
    </row>
    <row r="52" spans="1:17" ht="12" hidden="1" customHeight="1" x14ac:dyDescent="0.25">
      <c r="A52" s="148" t="s">
        <v>163</v>
      </c>
      <c r="B52" s="67"/>
      <c r="C52" s="67">
        <f>RES_hhdet_in!C52-RES_hhdet_in_new!C52</f>
        <v>0</v>
      </c>
      <c r="D52" s="67">
        <f>RES_hhdet_in!D52-RES_hhdet_in_new!D52</f>
        <v>0</v>
      </c>
      <c r="E52" s="67">
        <f>RES_hhdet_in!E52-RES_hhdet_in_new!E52</f>
        <v>0</v>
      </c>
      <c r="F52" s="67">
        <f>RES_hhdet_in!F52-RES_hhdet_in_new!F52</f>
        <v>0</v>
      </c>
      <c r="G52" s="67">
        <f>RES_hhdet_in!G52-RES_hhdet_in_new!G52</f>
        <v>0</v>
      </c>
      <c r="H52" s="67">
        <f>RES_hhdet_in!H52-RES_hhdet_in_new!H52</f>
        <v>0</v>
      </c>
      <c r="I52" s="67">
        <f>RES_hhdet_in!I52-RES_hhdet_in_new!I52</f>
        <v>0</v>
      </c>
      <c r="J52" s="67">
        <f>RES_hhdet_in!J52-RES_hhdet_in_new!J52</f>
        <v>0</v>
      </c>
      <c r="K52" s="67">
        <f>RES_hhdet_in!K52-RES_hhdet_in_new!K52</f>
        <v>0</v>
      </c>
      <c r="L52" s="67">
        <f>RES_hhdet_in!L52-RES_hhdet_in_new!L52</f>
        <v>0</v>
      </c>
      <c r="M52" s="67">
        <f>RES_hhdet_in!M52-RES_hhdet_in_new!M52</f>
        <v>0</v>
      </c>
      <c r="N52" s="67">
        <f>RES_hhdet_in!N52-RES_hhdet_in_new!N52</f>
        <v>0</v>
      </c>
      <c r="O52" s="67">
        <f>RES_hhdet_in!O52-RES_hhdet_in_new!O52</f>
        <v>0</v>
      </c>
      <c r="P52" s="67">
        <f>RES_hhdet_in!P52-RES_hhdet_in_new!P52</f>
        <v>0</v>
      </c>
      <c r="Q52" s="67">
        <f>RES_hhdet_in!Q52-RES_hhdet_in_new!Q52</f>
        <v>0</v>
      </c>
    </row>
    <row r="53" spans="1:17" ht="12" hidden="1" customHeight="1" x14ac:dyDescent="0.25">
      <c r="A53" s="148" t="s">
        <v>59</v>
      </c>
      <c r="B53" s="67"/>
      <c r="C53" s="67">
        <f>RES_hhdet_in!C53-RES_hhdet_in_new!C53</f>
        <v>0</v>
      </c>
      <c r="D53" s="67">
        <f>RES_hhdet_in!D53-RES_hhdet_in_new!D53</f>
        <v>0</v>
      </c>
      <c r="E53" s="67">
        <f>RES_hhdet_in!E53-RES_hhdet_in_new!E53</f>
        <v>0</v>
      </c>
      <c r="F53" s="67">
        <f>RES_hhdet_in!F53-RES_hhdet_in_new!F53</f>
        <v>0</v>
      </c>
      <c r="G53" s="67">
        <f>RES_hhdet_in!G53-RES_hhdet_in_new!G53</f>
        <v>0</v>
      </c>
      <c r="H53" s="67">
        <f>RES_hhdet_in!H53-RES_hhdet_in_new!H53</f>
        <v>0</v>
      </c>
      <c r="I53" s="67">
        <f>RES_hhdet_in!I53-RES_hhdet_in_new!I53</f>
        <v>0</v>
      </c>
      <c r="J53" s="67">
        <f>RES_hhdet_in!J53-RES_hhdet_in_new!J53</f>
        <v>0</v>
      </c>
      <c r="K53" s="67">
        <f>RES_hhdet_in!K53-RES_hhdet_in_new!K53</f>
        <v>0</v>
      </c>
      <c r="L53" s="67">
        <f>RES_hhdet_in!L53-RES_hhdet_in_new!L53</f>
        <v>0</v>
      </c>
      <c r="M53" s="67">
        <f>RES_hhdet_in!M53-RES_hhdet_in_new!M53</f>
        <v>0</v>
      </c>
      <c r="N53" s="67">
        <f>RES_hhdet_in!N53-RES_hhdet_in_new!N53</f>
        <v>0</v>
      </c>
      <c r="O53" s="67">
        <f>RES_hhdet_in!O53-RES_hhdet_in_new!O53</f>
        <v>0</v>
      </c>
      <c r="P53" s="67">
        <f>RES_hhdet_in!P53-RES_hhdet_in_new!P53</f>
        <v>0</v>
      </c>
      <c r="Q53" s="67">
        <f>RES_hhdet_in!Q53-RES_hhdet_in_new!Q53</f>
        <v>0</v>
      </c>
    </row>
    <row r="54" spans="1:17" ht="12" customHeight="1" x14ac:dyDescent="0.25">
      <c r="A54" s="23" t="s">
        <v>142</v>
      </c>
      <c r="B54" s="67"/>
      <c r="C54" s="67">
        <f>RES_hhdet_in!C54-RES_hhdet_in_new!C54</f>
        <v>159404.84587406539</v>
      </c>
      <c r="D54" s="67">
        <f>RES_hhdet_in!D54-RES_hhdet_in_new!D54</f>
        <v>180713.11395995569</v>
      </c>
      <c r="E54" s="67">
        <f>RES_hhdet_in!E54-RES_hhdet_in_new!E54</f>
        <v>112105.08811972867</v>
      </c>
      <c r="F54" s="67">
        <f>RES_hhdet_in!F54-RES_hhdet_in_new!F54</f>
        <v>180346.86062037153</v>
      </c>
      <c r="G54" s="67">
        <f>RES_hhdet_in!G54-RES_hhdet_in_new!G54</f>
        <v>80348.222350262324</v>
      </c>
      <c r="H54" s="67">
        <f>RES_hhdet_in!H54-RES_hhdet_in_new!H54</f>
        <v>48821.339911568451</v>
      </c>
      <c r="I54" s="67">
        <f>RES_hhdet_in!I54-RES_hhdet_in_new!I54</f>
        <v>1463939.25</v>
      </c>
      <c r="J54" s="67">
        <f>RES_hhdet_in!J54-RES_hhdet_in_new!J54</f>
        <v>10352.823709135497</v>
      </c>
      <c r="K54" s="67">
        <f>RES_hhdet_in!K54-RES_hhdet_in_new!K54</f>
        <v>709610.8144386604</v>
      </c>
      <c r="L54" s="67">
        <f>RES_hhdet_in!L54-RES_hhdet_in_new!L54</f>
        <v>310785.0340402986</v>
      </c>
      <c r="M54" s="67">
        <f>RES_hhdet_in!M54-RES_hhdet_in_new!M54</f>
        <v>170304.10611885393</v>
      </c>
      <c r="N54" s="67">
        <f>RES_hhdet_in!N54-RES_hhdet_in_new!N54</f>
        <v>159803.19131608491</v>
      </c>
      <c r="O54" s="67">
        <f>RES_hhdet_in!O54-RES_hhdet_in_new!O54</f>
        <v>37842.633067647199</v>
      </c>
      <c r="P54" s="67">
        <f>RES_hhdet_in!P54-RES_hhdet_in_new!P54</f>
        <v>0</v>
      </c>
      <c r="Q54" s="67">
        <f>RES_hhdet_in!Q54-RES_hhdet_in_new!Q54</f>
        <v>0</v>
      </c>
    </row>
    <row r="55" spans="1:17" ht="12" customHeight="1" x14ac:dyDescent="0.25">
      <c r="A55" s="23" t="s">
        <v>141</v>
      </c>
      <c r="B55" s="67"/>
      <c r="C55" s="67">
        <f>RES_hhdet_in!C55-RES_hhdet_in_new!C55</f>
        <v>48468.505249130299</v>
      </c>
      <c r="D55" s="67">
        <f>RES_hhdet_in!D55-RES_hhdet_in_new!D55</f>
        <v>44578.821571247463</v>
      </c>
      <c r="E55" s="67">
        <f>RES_hhdet_in!E55-RES_hhdet_in_new!E55</f>
        <v>36368.759965634599</v>
      </c>
      <c r="F55" s="67">
        <f>RES_hhdet_in!F55-RES_hhdet_in_new!F55</f>
        <v>28115.274121423179</v>
      </c>
      <c r="G55" s="67">
        <f>RES_hhdet_in!G55-RES_hhdet_in_new!G55</f>
        <v>22480.290554020823</v>
      </c>
      <c r="H55" s="67">
        <f>RES_hhdet_in!H55-RES_hhdet_in_new!H55</f>
        <v>8494.9216333980949</v>
      </c>
      <c r="I55" s="67">
        <f>RES_hhdet_in!I55-RES_hhdet_in_new!I55</f>
        <v>526762.65293210698</v>
      </c>
      <c r="J55" s="67">
        <f>RES_hhdet_in!J55-RES_hhdet_in_new!J55</f>
        <v>2573.6657024541742</v>
      </c>
      <c r="K55" s="67">
        <f>RES_hhdet_in!K55-RES_hhdet_in_new!K55</f>
        <v>20375.343265187723</v>
      </c>
      <c r="L55" s="67">
        <f>RES_hhdet_in!L55-RES_hhdet_in_new!L55</f>
        <v>1061.3500647658584</v>
      </c>
      <c r="M55" s="67">
        <f>RES_hhdet_in!M55-RES_hhdet_in_new!M55</f>
        <v>51640.559155459305</v>
      </c>
      <c r="N55" s="67">
        <f>RES_hhdet_in!N55-RES_hhdet_in_new!N55</f>
        <v>1368.927840477445</v>
      </c>
      <c r="O55" s="67">
        <f>RES_hhdet_in!O55-RES_hhdet_in_new!O55</f>
        <v>0</v>
      </c>
      <c r="P55" s="67">
        <f>RES_hhdet_in!P55-RES_hhdet_in_new!P55</f>
        <v>0</v>
      </c>
      <c r="Q55" s="67">
        <f>RES_hhdet_in!Q55-RES_hhdet_in_new!Q55</f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RES_hhdet_in!C59-RES_hhdet_in_new!C59</f>
        <v>381122.00000000047</v>
      </c>
      <c r="D59" s="67">
        <f>RES_hhdet_in!D59-RES_hhdet_in_new!D59</f>
        <v>8653.5664798895832</v>
      </c>
      <c r="E59" s="67">
        <f>RES_hhdet_in!E59-RES_hhdet_in_new!E59</f>
        <v>63311.668348703359</v>
      </c>
      <c r="F59" s="67">
        <f>RES_hhdet_in!F59-RES_hhdet_in_new!F59</f>
        <v>1101112.331039709</v>
      </c>
      <c r="G59" s="67">
        <f>RES_hhdet_in!G59-RES_hhdet_in_new!G59</f>
        <v>99728.383069043222</v>
      </c>
      <c r="H59" s="67">
        <f>RES_hhdet_in!H59-RES_hhdet_in_new!H59</f>
        <v>438384.99999999988</v>
      </c>
      <c r="I59" s="67">
        <f>RES_hhdet_in!I59-RES_hhdet_in_new!I59</f>
        <v>0</v>
      </c>
      <c r="J59" s="67">
        <f>RES_hhdet_in!J59-RES_hhdet_in_new!J59</f>
        <v>830968.00000000058</v>
      </c>
      <c r="K59" s="67">
        <f>RES_hhdet_in!K59-RES_hhdet_in_new!K59</f>
        <v>195733.75272345898</v>
      </c>
      <c r="L59" s="67">
        <f>RES_hhdet_in!L59-RES_hhdet_in_new!L59</f>
        <v>481034.56647988869</v>
      </c>
      <c r="M59" s="67">
        <f>RES_hhdet_in!M59-RES_hhdet_in_new!M59</f>
        <v>259092.66834870403</v>
      </c>
      <c r="N59" s="67">
        <f>RES_hhdet_in!N59-RES_hhdet_in_new!N59</f>
        <v>462742.14048532088</v>
      </c>
      <c r="O59" s="67">
        <f>RES_hhdet_in!O59-RES_hhdet_in_new!O59</f>
        <v>900762.3830690427</v>
      </c>
      <c r="P59" s="67">
        <f>RES_hhdet_in!P59-RES_hhdet_in_new!P59</f>
        <v>226722.25671314733</v>
      </c>
      <c r="Q59" s="67">
        <f>RES_hhdet_in!Q59-RES_hhdet_in_new!Q59</f>
        <v>11498.473747070168</v>
      </c>
    </row>
    <row r="60" spans="1:17" ht="12" customHeight="1" x14ac:dyDescent="0.25">
      <c r="A60" s="29" t="s">
        <v>140</v>
      </c>
      <c r="B60" s="83"/>
      <c r="C60" s="83">
        <f>RES_hhdet_in!C60-RES_hhdet_in_new!C60</f>
        <v>706446.43725031707</v>
      </c>
      <c r="D60" s="83">
        <f>RES_hhdet_in!D60-RES_hhdet_in_new!D60</f>
        <v>911128.83287070028</v>
      </c>
      <c r="E60" s="83">
        <f>RES_hhdet_in!E60-RES_hhdet_in_new!E60</f>
        <v>883001.89385453635</v>
      </c>
      <c r="F60" s="83">
        <f>RES_hhdet_in!F60-RES_hhdet_in_new!F60</f>
        <v>83292.925087466298</v>
      </c>
      <c r="G60" s="83">
        <f>RES_hhdet_in!G60-RES_hhdet_in_new!G60</f>
        <v>1059346.4248954956</v>
      </c>
      <c r="H60" s="83">
        <f>RES_hhdet_in!H60-RES_hhdet_in_new!H60</f>
        <v>423875.96722116316</v>
      </c>
      <c r="I60" s="83">
        <f>RES_hhdet_in!I60-RES_hhdet_in_new!I60</f>
        <v>1423654.0047619394</v>
      </c>
      <c r="J60" s="83">
        <f>RES_hhdet_in!J60-RES_hhdet_in_new!J60</f>
        <v>329710.66408449877</v>
      </c>
      <c r="K60" s="83">
        <f>RES_hhdet_in!K60-RES_hhdet_in_new!K60</f>
        <v>1760721.2854845403</v>
      </c>
      <c r="L60" s="83">
        <f>RES_hhdet_in!L60-RES_hhdet_in_new!L60</f>
        <v>418693.29118869622</v>
      </c>
      <c r="M60" s="83">
        <f>RES_hhdet_in!M60-RES_hhdet_in_new!M60</f>
        <v>1199678.7091130875</v>
      </c>
      <c r="N60" s="83">
        <f>RES_hhdet_in!N60-RES_hhdet_in_new!N60</f>
        <v>998018.62007427379</v>
      </c>
      <c r="O60" s="83">
        <f>RES_hhdet_in!O60-RES_hhdet_in_new!O60</f>
        <v>759642.20265343424</v>
      </c>
      <c r="P60" s="83">
        <f>RES_hhdet_in!P60-RES_hhdet_in_new!P60</f>
        <v>1695834.6672232579</v>
      </c>
      <c r="Q60" s="83">
        <f>RES_hhdet_in!Q60-RES_hhdet_in_new!Q60</f>
        <v>822121.1271817286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RES_hhdet_in!C64-RES_hhdet_in_new!C64</f>
        <v>681292.74828400882</v>
      </c>
      <c r="D64" s="67">
        <f>RES_hhdet_in!D64-RES_hhdet_in_new!D64</f>
        <v>1040076.8637379491</v>
      </c>
      <c r="E64" s="67">
        <f>RES_hhdet_in!E64-RES_hhdet_in_new!E64</f>
        <v>571105.34340954293</v>
      </c>
      <c r="F64" s="67">
        <f>RES_hhdet_in!F64-RES_hhdet_in_new!F64</f>
        <v>983116.61499987612</v>
      </c>
      <c r="G64" s="67">
        <f>RES_hhdet_in!G64-RES_hhdet_in_new!G64</f>
        <v>583331.17776704335</v>
      </c>
      <c r="H64" s="67">
        <f>RES_hhdet_in!H64-RES_hhdet_in_new!H64</f>
        <v>588646.5060747636</v>
      </c>
      <c r="I64" s="67">
        <f>RES_hhdet_in!I64-RES_hhdet_in_new!I64</f>
        <v>947631.78382073389</v>
      </c>
      <c r="J64" s="67">
        <f>RES_hhdet_in!J64-RES_hhdet_in_new!J64</f>
        <v>780142.96168725868</v>
      </c>
      <c r="K64" s="67">
        <f>RES_hhdet_in!K64-RES_hhdet_in_new!K64</f>
        <v>574682.64356622938</v>
      </c>
      <c r="L64" s="67">
        <f>RES_hhdet_in!L64-RES_hhdet_in_new!L64</f>
        <v>509849.59241245268</v>
      </c>
      <c r="M64" s="67">
        <f>RES_hhdet_in!M64-RES_hhdet_in_new!M64</f>
        <v>158138.70771577238</v>
      </c>
      <c r="N64" s="67">
        <f>RES_hhdet_in!N64-RES_hhdet_in_new!N64</f>
        <v>1009149.7146636989</v>
      </c>
      <c r="O64" s="67">
        <f>RES_hhdet_in!O64-RES_hhdet_in_new!O64</f>
        <v>53985.864594179926</v>
      </c>
      <c r="P64" s="67">
        <f>RES_hhdet_in!P64-RES_hhdet_in_new!P64</f>
        <v>469388.11673833057</v>
      </c>
      <c r="Q64" s="67">
        <f>RES_hhdet_in!Q64-RES_hhdet_in_new!Q64</f>
        <v>776320.12779187714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RES_hhdet_in!C67-RES_hhdet_in_new!C67</f>
        <v>24253</v>
      </c>
      <c r="D67" s="67">
        <f>RES_hhdet_in!D67-RES_hhdet_in_new!D67</f>
        <v>22932</v>
      </c>
      <c r="E67" s="67">
        <f>RES_hhdet_in!E67-RES_hhdet_in_new!E67</f>
        <v>15345</v>
      </c>
      <c r="F67" s="67">
        <f>RES_hhdet_in!F67-RES_hhdet_in_new!F67</f>
        <v>23840</v>
      </c>
      <c r="G67" s="67">
        <f>RES_hhdet_in!G67-RES_hhdet_in_new!G67</f>
        <v>35805</v>
      </c>
      <c r="H67" s="67">
        <f>RES_hhdet_in!H67-RES_hhdet_in_new!H67</f>
        <v>52699</v>
      </c>
      <c r="I67" s="67">
        <f>RES_hhdet_in!I67-RES_hhdet_in_new!I67</f>
        <v>56584</v>
      </c>
      <c r="J67" s="67">
        <f>RES_hhdet_in!J67-RES_hhdet_in_new!J67</f>
        <v>78102</v>
      </c>
      <c r="K67" s="67">
        <f>RES_hhdet_in!K67-RES_hhdet_in_new!K67</f>
        <v>102078</v>
      </c>
      <c r="L67" s="67">
        <f>RES_hhdet_in!L67-RES_hhdet_in_new!L67</f>
        <v>104175</v>
      </c>
      <c r="M67" s="67">
        <f>RES_hhdet_in!M67-RES_hhdet_in_new!M67</f>
        <v>2973</v>
      </c>
      <c r="N67" s="67">
        <f>RES_hhdet_in!N67-RES_hhdet_in_new!N67</f>
        <v>33184</v>
      </c>
      <c r="O67" s="67">
        <f>RES_hhdet_in!O67-RES_hhdet_in_new!O67</f>
        <v>6869</v>
      </c>
      <c r="P67" s="67">
        <f>RES_hhdet_in!P67-RES_hhdet_in_new!P67</f>
        <v>46607.999999999993</v>
      </c>
      <c r="Q67" s="67">
        <f>RES_hhdet_in!Q67-RES_hhdet_in_new!Q67</f>
        <v>66068.000000000015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RES_hhdet_in!C69-RES_hhdet_in_new!C69</f>
        <v>587361.57724266616</v>
      </c>
      <c r="D69" s="67">
        <f>RES_hhdet_in!D69-RES_hhdet_in_new!D69</f>
        <v>905064.56600075425</v>
      </c>
      <c r="E69" s="67">
        <f>RES_hhdet_in!E69-RES_hhdet_in_new!E69</f>
        <v>554424.50000000023</v>
      </c>
      <c r="F69" s="67">
        <f>RES_hhdet_in!F69-RES_hhdet_in_new!F69</f>
        <v>853794.04981578258</v>
      </c>
      <c r="G69" s="67">
        <f>RES_hhdet_in!G69-RES_hhdet_in_new!G69</f>
        <v>503768.77888037177</v>
      </c>
      <c r="H69" s="67">
        <f>RES_hhdet_in!H69-RES_hhdet_in_new!H69</f>
        <v>502746.39455344918</v>
      </c>
      <c r="I69" s="67">
        <f>RES_hhdet_in!I69-RES_hhdet_in_new!I69</f>
        <v>1664484.5</v>
      </c>
      <c r="J69" s="67">
        <f>RES_hhdet_in!J69-RES_hhdet_in_new!J69</f>
        <v>622705.68468532118</v>
      </c>
      <c r="K69" s="67">
        <f>RES_hhdet_in!K69-RES_hhdet_in_new!K69</f>
        <v>456339.86537758587</v>
      </c>
      <c r="L69" s="67">
        <f>RES_hhdet_in!L69-RES_hhdet_in_new!L69</f>
        <v>682286.3535996594</v>
      </c>
      <c r="M69" s="67">
        <f>RES_hhdet_in!M69-RES_hhdet_in_new!M69</f>
        <v>110703.82268379678</v>
      </c>
      <c r="N69" s="67">
        <f>RES_hhdet_in!N69-RES_hhdet_in_new!N69</f>
        <v>691624.34599230811</v>
      </c>
      <c r="O69" s="67">
        <f>RES_hhdet_in!O69-RES_hhdet_in_new!O69</f>
        <v>66365.8955449395</v>
      </c>
      <c r="P69" s="67">
        <f>RES_hhdet_in!P69-RES_hhdet_in_new!P69</f>
        <v>298997.85617848852</v>
      </c>
      <c r="Q69" s="67">
        <f>RES_hhdet_in!Q69-RES_hhdet_in_new!Q69</f>
        <v>723511.49999999977</v>
      </c>
    </row>
    <row r="70" spans="1:17" ht="12" customHeight="1" x14ac:dyDescent="0.25">
      <c r="A70" s="23" t="s">
        <v>159</v>
      </c>
      <c r="B70" s="67"/>
      <c r="C70" s="67">
        <f>RES_hhdet_in!C70-RES_hhdet_in_new!C70</f>
        <v>41422.757904035127</v>
      </c>
      <c r="D70" s="67">
        <f>RES_hhdet_in!D70-RES_hhdet_in_new!D70</f>
        <v>61022.74002872227</v>
      </c>
      <c r="E70" s="67">
        <f>RES_hhdet_in!E70-RES_hhdet_in_new!E70</f>
        <v>216717.21840954112</v>
      </c>
      <c r="F70" s="67">
        <f>RES_hhdet_in!F70-RES_hhdet_in_new!F70</f>
        <v>69397.989343951529</v>
      </c>
      <c r="G70" s="67">
        <f>RES_hhdet_in!G70-RES_hhdet_in_new!G70</f>
        <v>123419.21145900845</v>
      </c>
      <c r="H70" s="67">
        <f>RES_hhdet_in!H70-RES_hhdet_in_new!H70</f>
        <v>75022.811291358317</v>
      </c>
      <c r="I70" s="67">
        <f>RES_hhdet_in!I70-RES_hhdet_in_new!I70</f>
        <v>172753.091227356</v>
      </c>
      <c r="J70" s="67">
        <f>RES_hhdet_in!J70-RES_hhdet_in_new!J70</f>
        <v>193559.15761769033</v>
      </c>
      <c r="K70" s="67">
        <f>RES_hhdet_in!K70-RES_hhdet_in_new!K70</f>
        <v>517763.51856623002</v>
      </c>
      <c r="L70" s="67">
        <f>RES_hhdet_in!L70-RES_hhdet_in_new!L70</f>
        <v>103635.67717033497</v>
      </c>
      <c r="M70" s="67">
        <f>RES_hhdet_in!M70-RES_hhdet_in_new!M70</f>
        <v>806108.58271577256</v>
      </c>
      <c r="N70" s="67">
        <f>RES_hhdet_in!N70-RES_hhdet_in_new!N70</f>
        <v>298332.38861040922</v>
      </c>
      <c r="O70" s="67">
        <f>RES_hhdet_in!O70-RES_hhdet_in_new!O70</f>
        <v>192889.6896753014</v>
      </c>
      <c r="P70" s="67">
        <f>RES_hhdet_in!P70-RES_hhdet_in_new!P70</f>
        <v>119294.72656334081</v>
      </c>
      <c r="Q70" s="67">
        <f>RES_hhdet_in!Q70-RES_hhdet_in_new!Q70</f>
        <v>176377.2449063625</v>
      </c>
    </row>
    <row r="71" spans="1:17" ht="12" hidden="1" customHeight="1" x14ac:dyDescent="0.25">
      <c r="A71" s="148" t="s">
        <v>109</v>
      </c>
      <c r="B71" s="67"/>
      <c r="C71" s="67">
        <f>RES_hhdet_in!C71-RES_hhdet_in_new!C71</f>
        <v>0</v>
      </c>
      <c r="D71" s="67">
        <f>RES_hhdet_in!D71-RES_hhdet_in_new!D71</f>
        <v>0</v>
      </c>
      <c r="E71" s="67">
        <f>RES_hhdet_in!E71-RES_hhdet_in_new!E71</f>
        <v>0</v>
      </c>
      <c r="F71" s="67">
        <f>RES_hhdet_in!F71-RES_hhdet_in_new!F71</f>
        <v>0</v>
      </c>
      <c r="G71" s="67">
        <f>RES_hhdet_in!G71-RES_hhdet_in_new!G71</f>
        <v>0</v>
      </c>
      <c r="H71" s="67">
        <f>RES_hhdet_in!H71-RES_hhdet_in_new!H71</f>
        <v>0</v>
      </c>
      <c r="I71" s="67">
        <f>RES_hhdet_in!I71-RES_hhdet_in_new!I71</f>
        <v>0</v>
      </c>
      <c r="J71" s="67">
        <f>RES_hhdet_in!J71-RES_hhdet_in_new!J71</f>
        <v>0</v>
      </c>
      <c r="K71" s="67">
        <f>RES_hhdet_in!K71-RES_hhdet_in_new!K71</f>
        <v>0</v>
      </c>
      <c r="L71" s="67">
        <f>RES_hhdet_in!L71-RES_hhdet_in_new!L71</f>
        <v>0</v>
      </c>
      <c r="M71" s="67">
        <f>RES_hhdet_in!M71-RES_hhdet_in_new!M71</f>
        <v>0</v>
      </c>
      <c r="N71" s="67">
        <f>RES_hhdet_in!N71-RES_hhdet_in_new!N71</f>
        <v>0</v>
      </c>
      <c r="O71" s="67">
        <f>RES_hhdet_in!O71-RES_hhdet_in_new!O71</f>
        <v>0</v>
      </c>
      <c r="P71" s="67">
        <f>RES_hhdet_in!P71-RES_hhdet_in_new!P71</f>
        <v>0</v>
      </c>
      <c r="Q71" s="67">
        <f>RES_hhdet_in!Q71-RES_hhdet_in_new!Q71</f>
        <v>0</v>
      </c>
    </row>
    <row r="72" spans="1:17" ht="12" hidden="1" customHeight="1" x14ac:dyDescent="0.25">
      <c r="A72" s="148" t="s">
        <v>59</v>
      </c>
      <c r="B72" s="67"/>
      <c r="C72" s="67">
        <f>RES_hhdet_in!C72-RES_hhdet_in_new!C72</f>
        <v>0</v>
      </c>
      <c r="D72" s="67">
        <f>RES_hhdet_in!D72-RES_hhdet_in_new!D72</f>
        <v>0</v>
      </c>
      <c r="E72" s="67">
        <f>RES_hhdet_in!E72-RES_hhdet_in_new!E72</f>
        <v>0</v>
      </c>
      <c r="F72" s="67">
        <f>RES_hhdet_in!F72-RES_hhdet_in_new!F72</f>
        <v>0</v>
      </c>
      <c r="G72" s="67">
        <f>RES_hhdet_in!G72-RES_hhdet_in_new!G72</f>
        <v>0</v>
      </c>
      <c r="H72" s="67">
        <f>RES_hhdet_in!H72-RES_hhdet_in_new!H72</f>
        <v>0</v>
      </c>
      <c r="I72" s="67">
        <f>RES_hhdet_in!I72-RES_hhdet_in_new!I72</f>
        <v>0</v>
      </c>
      <c r="J72" s="67">
        <f>RES_hhdet_in!J72-RES_hhdet_in_new!J72</f>
        <v>0</v>
      </c>
      <c r="K72" s="67">
        <f>RES_hhdet_in!K72-RES_hhdet_in_new!K72</f>
        <v>0</v>
      </c>
      <c r="L72" s="67">
        <f>RES_hhdet_in!L72-RES_hhdet_in_new!L72</f>
        <v>0</v>
      </c>
      <c r="M72" s="67">
        <f>RES_hhdet_in!M72-RES_hhdet_in_new!M72</f>
        <v>0</v>
      </c>
      <c r="N72" s="67">
        <f>RES_hhdet_in!N72-RES_hhdet_in_new!N72</f>
        <v>0</v>
      </c>
      <c r="O72" s="67">
        <f>RES_hhdet_in!O72-RES_hhdet_in_new!O72</f>
        <v>0</v>
      </c>
      <c r="P72" s="67">
        <f>RES_hhdet_in!P72-RES_hhdet_in_new!P72</f>
        <v>0</v>
      </c>
      <c r="Q72" s="67">
        <f>RES_hhdet_in!Q72-RES_hhdet_in_new!Q72</f>
        <v>0</v>
      </c>
    </row>
    <row r="73" spans="1:17" ht="12" customHeight="1" x14ac:dyDescent="0.25">
      <c r="A73" s="23" t="s">
        <v>142</v>
      </c>
      <c r="B73" s="67"/>
      <c r="C73" s="67">
        <f>RES_hhdet_in!C73-RES_hhdet_in_new!C73</f>
        <v>129285.54065379591</v>
      </c>
      <c r="D73" s="67">
        <f>RES_hhdet_in!D73-RES_hhdet_in_new!D73</f>
        <v>70772.4675349998</v>
      </c>
      <c r="E73" s="67">
        <f>RES_hhdet_in!E73-RES_hhdet_in_new!E73</f>
        <v>19021.318770551763</v>
      </c>
      <c r="F73" s="67">
        <f>RES_hhdet_in!F73-RES_hhdet_in_new!F73</f>
        <v>441990.09049596137</v>
      </c>
      <c r="G73" s="67">
        <f>RES_hhdet_in!G73-RES_hhdet_in_new!G73</f>
        <v>32778.868672028737</v>
      </c>
      <c r="H73" s="67">
        <f>RES_hhdet_in!H73-RES_hhdet_in_new!H73</f>
        <v>123570.1606238705</v>
      </c>
      <c r="I73" s="67">
        <f>RES_hhdet_in!I73-RES_hhdet_in_new!I73</f>
        <v>0</v>
      </c>
      <c r="J73" s="67">
        <f>RES_hhdet_in!J73-RES_hhdet_in_new!J73</f>
        <v>819382.12789900461</v>
      </c>
      <c r="K73" s="67">
        <f>RES_hhdet_in!K73-RES_hhdet_in_new!K73</f>
        <v>14384.911743414836</v>
      </c>
      <c r="L73" s="67">
        <f>RES_hhdet_in!L73-RES_hhdet_in_new!L73</f>
        <v>0</v>
      </c>
      <c r="M73" s="67">
        <f>RES_hhdet_in!M73-RES_hhdet_in_new!M73</f>
        <v>0</v>
      </c>
      <c r="N73" s="67">
        <f>RES_hhdet_in!N73-RES_hhdet_in_new!N73</f>
        <v>103610.13342608558</v>
      </c>
      <c r="O73" s="67">
        <f>RES_hhdet_in!O73-RES_hhdet_in_new!O73</f>
        <v>0</v>
      </c>
      <c r="P73" s="67">
        <f>RES_hhdet_in!P73-RES_hhdet_in_new!P73</f>
        <v>280174.89125175343</v>
      </c>
      <c r="Q73" s="67">
        <f>RES_hhdet_in!Q73-RES_hhdet_in_new!Q73</f>
        <v>3268.5549362972306</v>
      </c>
    </row>
    <row r="74" spans="1:17" ht="12" customHeight="1" x14ac:dyDescent="0.25">
      <c r="A74" s="23" t="s">
        <v>141</v>
      </c>
      <c r="B74" s="67"/>
      <c r="C74" s="67">
        <f>RES_hhdet_in!C74-RES_hhdet_in_new!C74</f>
        <v>2864.8234916489673</v>
      </c>
      <c r="D74" s="67">
        <f>RES_hhdet_in!D74-RES_hhdet_in_new!D74</f>
        <v>3217.0901734727231</v>
      </c>
      <c r="E74" s="67">
        <f>RES_hhdet_in!E74-RES_hhdet_in_new!E74</f>
        <v>1082.7213066721804</v>
      </c>
      <c r="F74" s="67">
        <f>RES_hhdet_in!F74-RES_hhdet_in_new!F74</f>
        <v>0</v>
      </c>
      <c r="G74" s="67">
        <f>RES_hhdet_in!G74-RES_hhdet_in_new!G74</f>
        <v>0</v>
      </c>
      <c r="H74" s="67">
        <f>RES_hhdet_in!H74-RES_hhdet_in_new!H74</f>
        <v>0</v>
      </c>
      <c r="I74" s="67">
        <f>RES_hhdet_in!I74-RES_hhdet_in_new!I74</f>
        <v>0</v>
      </c>
      <c r="J74" s="67">
        <f>RES_hhdet_in!J74-RES_hhdet_in_new!J74</f>
        <v>0</v>
      </c>
      <c r="K74" s="67">
        <f>RES_hhdet_in!K74-RES_hhdet_in_new!K74</f>
        <v>0</v>
      </c>
      <c r="L74" s="67">
        <f>RES_hhdet_in!L74-RES_hhdet_in_new!L74</f>
        <v>0</v>
      </c>
      <c r="M74" s="67">
        <f>RES_hhdet_in!M74-RES_hhdet_in_new!M74</f>
        <v>0</v>
      </c>
      <c r="N74" s="67">
        <f>RES_hhdet_in!N74-RES_hhdet_in_new!N74</f>
        <v>0</v>
      </c>
      <c r="O74" s="67">
        <f>RES_hhdet_in!O74-RES_hhdet_in_new!O74</f>
        <v>0</v>
      </c>
      <c r="P74" s="67">
        <f>RES_hhdet_in!P74-RES_hhdet_in_new!P74</f>
        <v>0</v>
      </c>
      <c r="Q74" s="67">
        <f>RES_hhdet_in!Q74-RES_hhdet_in_new!Q74</f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RES_hhdet_in!C78-RES_hhdet_in_new!C78</f>
        <v>936318.94946980942</v>
      </c>
      <c r="D78" s="67">
        <f>RES_hhdet_in!D78-RES_hhdet_in_new!D78</f>
        <v>1462481.7836340363</v>
      </c>
      <c r="E78" s="67">
        <f>RES_hhdet_in!E78-RES_hhdet_in_new!E78</f>
        <v>1157317.9684095439</v>
      </c>
      <c r="F78" s="67">
        <f>RES_hhdet_in!F78-RES_hhdet_in_new!F78</f>
        <v>1272357.5981901123</v>
      </c>
      <c r="G78" s="67">
        <f>RES_hhdet_in!G78-RES_hhdet_in_new!G78</f>
        <v>946483.85766438954</v>
      </c>
      <c r="H78" s="67">
        <f>RES_hhdet_in!H78-RES_hhdet_in_new!H78</f>
        <v>887920.70614384627</v>
      </c>
      <c r="I78" s="67">
        <f>RES_hhdet_in!I78-RES_hhdet_in_new!I78</f>
        <v>1810695.8945518101</v>
      </c>
      <c r="J78" s="67">
        <f>RES_hhdet_in!J78-RES_hhdet_in_new!J78</f>
        <v>898074.2900457856</v>
      </c>
      <c r="K78" s="67">
        <f>RES_hhdet_in!K78-RES_hhdet_in_new!K78</f>
        <v>2050226.2888062135</v>
      </c>
      <c r="L78" s="67">
        <f>RES_hhdet_in!L78-RES_hhdet_in_new!L78</f>
        <v>2616745.3141565588</v>
      </c>
      <c r="M78" s="67">
        <f>RES_hhdet_in!M78-RES_hhdet_in_new!M78</f>
        <v>2037786.6968685056</v>
      </c>
      <c r="N78" s="67">
        <f>RES_hhdet_in!N78-RES_hhdet_in_new!N78</f>
        <v>2424795.1146082687</v>
      </c>
      <c r="O78" s="67">
        <f>RES_hhdet_in!O78-RES_hhdet_in_new!O78</f>
        <v>2103060.0567257684</v>
      </c>
      <c r="P78" s="67">
        <f>RES_hhdet_in!P78-RES_hhdet_in_new!P78</f>
        <v>1894607.1730954149</v>
      </c>
      <c r="Q78" s="67">
        <f>RES_hhdet_in!Q78-RES_hhdet_in_new!Q78</f>
        <v>2169708.309053041</v>
      </c>
    </row>
    <row r="79" spans="1:17" ht="12" customHeight="1" x14ac:dyDescent="0.25">
      <c r="A79" s="29" t="s">
        <v>140</v>
      </c>
      <c r="B79" s="83"/>
      <c r="C79" s="83">
        <f>RES_hhdet_in!C79-RES_hhdet_in_new!C79</f>
        <v>218356.9238141994</v>
      </c>
      <c r="D79" s="83">
        <f>RES_hhdet_in!D79-RES_hhdet_in_new!D79</f>
        <v>108842.98335980601</v>
      </c>
      <c r="E79" s="83">
        <f>RES_hhdet_in!E79-RES_hhdet_in_new!E79</f>
        <v>49838.010847267426</v>
      </c>
      <c r="F79" s="83">
        <f>RES_hhdet_in!F79-RES_hhdet_in_new!F79</f>
        <v>184142.14180976403</v>
      </c>
      <c r="G79" s="83">
        <f>RES_hhdet_in!G79-RES_hhdet_in_new!G79</f>
        <v>110230.44510265189</v>
      </c>
      <c r="H79" s="83">
        <f>RES_hhdet_in!H79-RES_hhdet_in_new!H79</f>
        <v>174108.92493091925</v>
      </c>
      <c r="I79" s="83">
        <f>RES_hhdet_in!I79-RES_hhdet_in_new!I79</f>
        <v>35584.684578335873</v>
      </c>
      <c r="J79" s="83">
        <f>RES_hhdet_in!J79-RES_hhdet_in_new!J79</f>
        <v>355451.79664147296</v>
      </c>
      <c r="K79" s="83">
        <f>RES_hhdet_in!K79-RES_hhdet_in_new!K79</f>
        <v>127017.8547600162</v>
      </c>
      <c r="L79" s="83">
        <f>RES_hhdet_in!L79-RES_hhdet_in_new!L79</f>
        <v>132184.77825589306</v>
      </c>
      <c r="M79" s="83">
        <f>RES_hhdet_in!M79-RES_hhdet_in_new!M79</f>
        <v>0</v>
      </c>
      <c r="N79" s="83">
        <f>RES_hhdet_in!N79-RES_hhdet_in_new!N79</f>
        <v>334313.34361342434</v>
      </c>
      <c r="O79" s="83">
        <f>RES_hhdet_in!O79-RES_hhdet_in_new!O79</f>
        <v>0</v>
      </c>
      <c r="P79" s="83">
        <f>RES_hhdet_in!P79-RES_hhdet_in_new!P79</f>
        <v>0</v>
      </c>
      <c r="Q79" s="83">
        <f>RES_hhdet_in!Q79-RES_hhdet_in_new!Q79</f>
        <v>313920.64842942409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RES_hhdet_in!C83-RES_hhdet_in_new!C83</f>
        <v>90259.027702247928</v>
      </c>
      <c r="D83" s="67">
        <f>RES_hhdet_in!D83-RES_hhdet_in_new!D83</f>
        <v>124668.51677310007</v>
      </c>
      <c r="E83" s="67">
        <f>RES_hhdet_in!E83-RES_hhdet_in_new!E83</f>
        <v>262517.02887515631</v>
      </c>
      <c r="F83" s="67">
        <f>RES_hhdet_in!F83-RES_hhdet_in_new!F83</f>
        <v>115330.86011733794</v>
      </c>
      <c r="G83" s="67">
        <f>RES_hhdet_in!G83-RES_hhdet_in_new!G83</f>
        <v>147343.28894905938</v>
      </c>
      <c r="H83" s="67">
        <f>RES_hhdet_in!H83-RES_hhdet_in_new!H83</f>
        <v>188023.79057410537</v>
      </c>
      <c r="I83" s="67">
        <f>RES_hhdet_in!I83-RES_hhdet_in_new!I83</f>
        <v>368841.76627059729</v>
      </c>
      <c r="J83" s="67">
        <f>RES_hhdet_in!J83-RES_hhdet_in_new!J83</f>
        <v>78510.024747517047</v>
      </c>
      <c r="K83" s="67">
        <f>RES_hhdet_in!K83-RES_hhdet_in_new!K83</f>
        <v>289669.95303920447</v>
      </c>
      <c r="L83" s="67">
        <f>RES_hhdet_in!L83-RES_hhdet_in_new!L83</f>
        <v>206481.62625376252</v>
      </c>
      <c r="M83" s="67">
        <f>RES_hhdet_in!M83-RES_hhdet_in_new!M83</f>
        <v>81014.622137283353</v>
      </c>
      <c r="N83" s="67">
        <f>RES_hhdet_in!N83-RES_hhdet_in_new!N83</f>
        <v>97384.519706880616</v>
      </c>
      <c r="O83" s="67">
        <f>RES_hhdet_in!O83-RES_hhdet_in_new!O83</f>
        <v>93855.566867118963</v>
      </c>
      <c r="P83" s="67">
        <f>RES_hhdet_in!P83-RES_hhdet_in_new!P83</f>
        <v>106739.64706279439</v>
      </c>
      <c r="Q83" s="67">
        <f>RES_hhdet_in!Q83-RES_hhdet_in_new!Q83</f>
        <v>185383.43646896043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RES_hhdet_in!C86-RES_hhdet_in_new!C86</f>
        <v>3554</v>
      </c>
      <c r="D86" s="67">
        <f>RES_hhdet_in!D86-RES_hhdet_in_new!D86</f>
        <v>3075</v>
      </c>
      <c r="E86" s="67">
        <f>RES_hhdet_in!E86-RES_hhdet_in_new!E86</f>
        <v>4398</v>
      </c>
      <c r="F86" s="67">
        <f>RES_hhdet_in!F86-RES_hhdet_in_new!F86</f>
        <v>3440</v>
      </c>
      <c r="G86" s="67">
        <f>RES_hhdet_in!G86-RES_hhdet_in_new!G86</f>
        <v>6687</v>
      </c>
      <c r="H86" s="67">
        <f>RES_hhdet_in!H86-RES_hhdet_in_new!H86</f>
        <v>10739</v>
      </c>
      <c r="I86" s="67">
        <f>RES_hhdet_in!I86-RES_hhdet_in_new!I86</f>
        <v>15028</v>
      </c>
      <c r="J86" s="67">
        <f>RES_hhdet_in!J86-RES_hhdet_in_new!J86</f>
        <v>12992</v>
      </c>
      <c r="K86" s="67">
        <f>RES_hhdet_in!K86-RES_hhdet_in_new!K86</f>
        <v>25967</v>
      </c>
      <c r="L86" s="67">
        <f>RES_hhdet_in!L86-RES_hhdet_in_new!L86</f>
        <v>26107</v>
      </c>
      <c r="M86" s="67">
        <f>RES_hhdet_in!M86-RES_hhdet_in_new!M86</f>
        <v>5086</v>
      </c>
      <c r="N86" s="67">
        <f>RES_hhdet_in!N86-RES_hhdet_in_new!N86</f>
        <v>1566.0000000000002</v>
      </c>
      <c r="O86" s="67">
        <f>RES_hhdet_in!O86-RES_hhdet_in_new!O86</f>
        <v>5536</v>
      </c>
      <c r="P86" s="67">
        <f>RES_hhdet_in!P86-RES_hhdet_in_new!P86</f>
        <v>11007.999999999998</v>
      </c>
      <c r="Q86" s="67">
        <f>RES_hhdet_in!Q86-RES_hhdet_in_new!Q86</f>
        <v>18852.000000000004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RES_hhdet_in!C88-RES_hhdet_in_new!C88</f>
        <v>59276.128424769464</v>
      </c>
      <c r="D88" s="67">
        <f>RES_hhdet_in!D88-RES_hhdet_in_new!D88</f>
        <v>105114.38145803493</v>
      </c>
      <c r="E88" s="67">
        <f>RES_hhdet_in!E88-RES_hhdet_in_new!E88</f>
        <v>144535.04634584609</v>
      </c>
      <c r="F88" s="67">
        <f>RES_hhdet_in!F88-RES_hhdet_in_new!F88</f>
        <v>76145.710262823035</v>
      </c>
      <c r="G88" s="67">
        <f>RES_hhdet_in!G88-RES_hhdet_in_new!G88</f>
        <v>88080.156544908867</v>
      </c>
      <c r="H88" s="67">
        <f>RES_hhdet_in!H88-RES_hhdet_in_new!H88</f>
        <v>113574.22826812147</v>
      </c>
      <c r="I88" s="67">
        <f>RES_hhdet_in!I88-RES_hhdet_in_new!I88</f>
        <v>312733.5</v>
      </c>
      <c r="J88" s="67">
        <f>RES_hhdet_in!J88-RES_hhdet_in_new!J88</f>
        <v>46666.631639738989</v>
      </c>
      <c r="K88" s="67">
        <f>RES_hhdet_in!K88-RES_hhdet_in_new!K88</f>
        <v>229784.54930740027</v>
      </c>
      <c r="L88" s="67">
        <f>RES_hhdet_in!L88-RES_hhdet_in_new!L88</f>
        <v>193569.43571954838</v>
      </c>
      <c r="M88" s="67">
        <f>RES_hhdet_in!M88-RES_hhdet_in_new!M88</f>
        <v>53353.730709065683</v>
      </c>
      <c r="N88" s="67">
        <f>RES_hhdet_in!N88-RES_hhdet_in_new!N88</f>
        <v>56144.236913781875</v>
      </c>
      <c r="O88" s="67">
        <f>RES_hhdet_in!O88-RES_hhdet_in_new!O88</f>
        <v>62212.320805250209</v>
      </c>
      <c r="P88" s="67">
        <f>RES_hhdet_in!P88-RES_hhdet_in_new!P88</f>
        <v>157577.79398996691</v>
      </c>
      <c r="Q88" s="67">
        <f>RES_hhdet_in!Q88-RES_hhdet_in_new!Q88</f>
        <v>198315.71064403449</v>
      </c>
    </row>
    <row r="89" spans="1:17" ht="12" customHeight="1" x14ac:dyDescent="0.25">
      <c r="A89" s="23" t="s">
        <v>155</v>
      </c>
      <c r="B89" s="67"/>
      <c r="C89" s="67">
        <f>RES_hhdet_in!C89-RES_hhdet_in_new!C89</f>
        <v>2141.216075738892</v>
      </c>
      <c r="D89" s="67">
        <f>RES_hhdet_in!D89-RES_hhdet_in_new!D89</f>
        <v>2791.008238439339</v>
      </c>
      <c r="E89" s="67">
        <f>RES_hhdet_in!E89-RES_hhdet_in_new!E89</f>
        <v>4938.0912726997922</v>
      </c>
      <c r="F89" s="67">
        <f>RES_hhdet_in!F89-RES_hhdet_in_new!F89</f>
        <v>1944.9530961042874</v>
      </c>
      <c r="G89" s="67">
        <f>RES_hhdet_in!G89-RES_hhdet_in_new!G89</f>
        <v>2448.6155737366935</v>
      </c>
      <c r="H89" s="67">
        <f>RES_hhdet_in!H89-RES_hhdet_in_new!H89</f>
        <v>2461.195280644708</v>
      </c>
      <c r="I89" s="67">
        <f>RES_hhdet_in!I89-RES_hhdet_in_new!I89</f>
        <v>21034.218909131363</v>
      </c>
      <c r="J89" s="67">
        <f>RES_hhdet_in!J89-RES_hhdet_in_new!J89</f>
        <v>1656.497238693446</v>
      </c>
      <c r="K89" s="67">
        <f>RES_hhdet_in!K89-RES_hhdet_in_new!K89</f>
        <v>5313.1442773316521</v>
      </c>
      <c r="L89" s="67">
        <f>RES_hhdet_in!L89-RES_hhdet_in_new!L89</f>
        <v>653.36482521543803</v>
      </c>
      <c r="M89" s="67">
        <f>RES_hhdet_in!M89-RES_hhdet_in_new!M89</f>
        <v>110368.05963728338</v>
      </c>
      <c r="N89" s="67">
        <f>RES_hhdet_in!N89-RES_hhdet_in_new!N89</f>
        <v>11129.580216043501</v>
      </c>
      <c r="O89" s="67">
        <f>RES_hhdet_in!O89-RES_hhdet_in_new!O89</f>
        <v>47123.29817477164</v>
      </c>
      <c r="P89" s="67">
        <f>RES_hhdet_in!P89-RES_hhdet_in_new!P89</f>
        <v>11433.011842158434</v>
      </c>
      <c r="Q89" s="67">
        <f>RES_hhdet_in!Q89-RES_hhdet_in_new!Q89</f>
        <v>58432.784086429077</v>
      </c>
    </row>
    <row r="90" spans="1:17" ht="12" hidden="1" customHeight="1" x14ac:dyDescent="0.25">
      <c r="A90" s="148" t="s">
        <v>55</v>
      </c>
      <c r="B90" s="67"/>
      <c r="C90" s="67">
        <f>RES_hhdet_in!C90-RES_hhdet_in_new!C90</f>
        <v>0</v>
      </c>
      <c r="D90" s="67">
        <f>RES_hhdet_in!D90-RES_hhdet_in_new!D90</f>
        <v>0</v>
      </c>
      <c r="E90" s="67">
        <f>RES_hhdet_in!E90-RES_hhdet_in_new!E90</f>
        <v>0</v>
      </c>
      <c r="F90" s="67">
        <f>RES_hhdet_in!F90-RES_hhdet_in_new!F90</f>
        <v>0</v>
      </c>
      <c r="G90" s="67">
        <f>RES_hhdet_in!G90-RES_hhdet_in_new!G90</f>
        <v>0</v>
      </c>
      <c r="H90" s="67">
        <f>RES_hhdet_in!H90-RES_hhdet_in_new!H90</f>
        <v>0</v>
      </c>
      <c r="I90" s="67">
        <f>RES_hhdet_in!I90-RES_hhdet_in_new!I90</f>
        <v>0</v>
      </c>
      <c r="J90" s="67">
        <f>RES_hhdet_in!J90-RES_hhdet_in_new!J90</f>
        <v>0</v>
      </c>
      <c r="K90" s="67">
        <f>RES_hhdet_in!K90-RES_hhdet_in_new!K90</f>
        <v>0</v>
      </c>
      <c r="L90" s="67">
        <f>RES_hhdet_in!L90-RES_hhdet_in_new!L90</f>
        <v>0</v>
      </c>
      <c r="M90" s="67">
        <f>RES_hhdet_in!M90-RES_hhdet_in_new!M90</f>
        <v>0</v>
      </c>
      <c r="N90" s="67">
        <f>RES_hhdet_in!N90-RES_hhdet_in_new!N90</f>
        <v>0</v>
      </c>
      <c r="O90" s="67">
        <f>RES_hhdet_in!O90-RES_hhdet_in_new!O90</f>
        <v>0</v>
      </c>
      <c r="P90" s="67">
        <f>RES_hhdet_in!P90-RES_hhdet_in_new!P90</f>
        <v>0</v>
      </c>
      <c r="Q90" s="67">
        <f>RES_hhdet_in!Q90-RES_hhdet_in_new!Q90</f>
        <v>0</v>
      </c>
    </row>
    <row r="91" spans="1:17" ht="12" hidden="1" customHeight="1" x14ac:dyDescent="0.25">
      <c r="A91" s="148" t="s">
        <v>59</v>
      </c>
      <c r="B91" s="67"/>
      <c r="C91" s="67">
        <f>RES_hhdet_in!C91-RES_hhdet_in_new!C91</f>
        <v>0</v>
      </c>
      <c r="D91" s="67">
        <f>RES_hhdet_in!D91-RES_hhdet_in_new!D91</f>
        <v>0</v>
      </c>
      <c r="E91" s="67">
        <f>RES_hhdet_in!E91-RES_hhdet_in_new!E91</f>
        <v>0</v>
      </c>
      <c r="F91" s="67">
        <f>RES_hhdet_in!F91-RES_hhdet_in_new!F91</f>
        <v>0</v>
      </c>
      <c r="G91" s="67">
        <f>RES_hhdet_in!G91-RES_hhdet_in_new!G91</f>
        <v>0</v>
      </c>
      <c r="H91" s="67">
        <f>RES_hhdet_in!H91-RES_hhdet_in_new!H91</f>
        <v>0</v>
      </c>
      <c r="I91" s="67">
        <f>RES_hhdet_in!I91-RES_hhdet_in_new!I91</f>
        <v>0</v>
      </c>
      <c r="J91" s="67">
        <f>RES_hhdet_in!J91-RES_hhdet_in_new!J91</f>
        <v>0</v>
      </c>
      <c r="K91" s="67">
        <f>RES_hhdet_in!K91-RES_hhdet_in_new!K91</f>
        <v>0</v>
      </c>
      <c r="L91" s="67">
        <f>RES_hhdet_in!L91-RES_hhdet_in_new!L91</f>
        <v>0</v>
      </c>
      <c r="M91" s="67">
        <f>RES_hhdet_in!M91-RES_hhdet_in_new!M91</f>
        <v>0</v>
      </c>
      <c r="N91" s="67">
        <f>RES_hhdet_in!N91-RES_hhdet_in_new!N91</f>
        <v>0</v>
      </c>
      <c r="O91" s="67">
        <f>RES_hhdet_in!O91-RES_hhdet_in_new!O91</f>
        <v>0</v>
      </c>
      <c r="P91" s="67">
        <f>RES_hhdet_in!P91-RES_hhdet_in_new!P91</f>
        <v>0</v>
      </c>
      <c r="Q91" s="67">
        <f>RES_hhdet_in!Q91-RES_hhdet_in_new!Q91</f>
        <v>0</v>
      </c>
    </row>
    <row r="92" spans="1:17" ht="12" customHeight="1" x14ac:dyDescent="0.25">
      <c r="A92" s="23" t="s">
        <v>144</v>
      </c>
      <c r="B92" s="67"/>
      <c r="C92" s="67">
        <f>RES_hhdet_in!C92-RES_hhdet_in_new!C92</f>
        <v>12916.749999999982</v>
      </c>
      <c r="D92" s="67">
        <f>RES_hhdet_in!D92-RES_hhdet_in_new!D92</f>
        <v>21888.750000000007</v>
      </c>
      <c r="E92" s="67">
        <f>RES_hhdet_in!E92-RES_hhdet_in_new!E92</f>
        <v>27637.552414910839</v>
      </c>
      <c r="F92" s="67">
        <f>RES_hhdet_in!F92-RES_hhdet_in_new!F92</f>
        <v>23489.750000000073</v>
      </c>
      <c r="G92" s="67">
        <f>RES_hhdet_in!G92-RES_hhdet_in_new!G92</f>
        <v>19875.749999999873</v>
      </c>
      <c r="H92" s="67">
        <f>RES_hhdet_in!H92-RES_hhdet_in_new!H92</f>
        <v>16545.6873409318</v>
      </c>
      <c r="I92" s="67">
        <f>RES_hhdet_in!I92-RES_hhdet_in_new!I92</f>
        <v>25285.021325597365</v>
      </c>
      <c r="J92" s="67">
        <f>RES_hhdet_in!J92-RES_hhdet_in_new!J92</f>
        <v>47369.749999999978</v>
      </c>
      <c r="K92" s="67">
        <f>RES_hhdet_in!K92-RES_hhdet_in_new!K92</f>
        <v>73124.492426243145</v>
      </c>
      <c r="L92" s="67">
        <f>RES_hhdet_in!L92-RES_hhdet_in_new!L92</f>
        <v>93762.277262377422</v>
      </c>
      <c r="M92" s="67">
        <f>RES_hhdet_in!M92-RES_hhdet_in_new!M92</f>
        <v>29353.302414911002</v>
      </c>
      <c r="N92" s="67">
        <f>RES_hhdet_in!N92-RES_hhdet_in_new!N92</f>
        <v>3520.936612556628</v>
      </c>
      <c r="O92" s="67">
        <f>RES_hhdet_in!O92-RES_hhdet_in_new!O92</f>
        <v>28373.967870559798</v>
      </c>
      <c r="P92" s="67">
        <f>RES_hhdet_in!P92-RES_hhdet_in_new!P92</f>
        <v>0</v>
      </c>
      <c r="Q92" s="67">
        <f>RES_hhdet_in!Q92-RES_hhdet_in_new!Q92</f>
        <v>0</v>
      </c>
    </row>
    <row r="93" spans="1:17" ht="12" customHeight="1" x14ac:dyDescent="0.25">
      <c r="A93" s="23" t="s">
        <v>143</v>
      </c>
      <c r="B93" s="67"/>
      <c r="C93" s="67">
        <f>RES_hhdet_in!C93-RES_hhdet_in_new!C93</f>
        <v>6503.0000000000045</v>
      </c>
      <c r="D93" s="67">
        <f>RES_hhdet_in!D93-RES_hhdet_in_new!D93</f>
        <v>6297.9999999999736</v>
      </c>
      <c r="E93" s="67">
        <f>RES_hhdet_in!E93-RES_hhdet_in_new!E93</f>
        <v>11260.000000000011</v>
      </c>
      <c r="F93" s="67">
        <f>RES_hhdet_in!F93-RES_hhdet_in_new!F93</f>
        <v>2603.8029357145269</v>
      </c>
      <c r="G93" s="67">
        <f>RES_hhdet_in!G93-RES_hhdet_in_new!G93</f>
        <v>8684.99999999996</v>
      </c>
      <c r="H93" s="67">
        <f>RES_hhdet_in!H93-RES_hhdet_in_new!H93</f>
        <v>7510.00000000006</v>
      </c>
      <c r="I93" s="67">
        <f>RES_hhdet_in!I93-RES_hhdet_in_new!I93</f>
        <v>8513.7775156094904</v>
      </c>
      <c r="J93" s="67">
        <f>RES_hhdet_in!J93-RES_hhdet_in_new!J93</f>
        <v>26543.238929195366</v>
      </c>
      <c r="K93" s="67">
        <f>RES_hhdet_in!K93-RES_hhdet_in_new!K93</f>
        <v>33383.756605542352</v>
      </c>
      <c r="L93" s="67">
        <f>RES_hhdet_in!L93-RES_hhdet_in_new!L93</f>
        <v>35006.237777715898</v>
      </c>
      <c r="M93" s="67">
        <f>RES_hhdet_in!M93-RES_hhdet_in_new!M93</f>
        <v>29417.473082107233</v>
      </c>
      <c r="N93" s="67">
        <f>RES_hhdet_in!N93-RES_hhdet_in_new!N93</f>
        <v>5344.0238859050614</v>
      </c>
      <c r="O93" s="67">
        <f>RES_hhdet_in!O93-RES_hhdet_in_new!O93</f>
        <v>10841.543243192007</v>
      </c>
      <c r="P93" s="67">
        <f>RES_hhdet_in!P93-RES_hhdet_in_new!P93</f>
        <v>0</v>
      </c>
      <c r="Q93" s="67">
        <f>RES_hhdet_in!Q93-RES_hhdet_in_new!Q93</f>
        <v>0</v>
      </c>
    </row>
    <row r="94" spans="1:17" ht="12" hidden="1" customHeight="1" x14ac:dyDescent="0.25">
      <c r="A94" s="148" t="s">
        <v>57</v>
      </c>
      <c r="B94" s="67"/>
      <c r="C94" s="67">
        <f>RES_hhdet_in!C94-RES_hhdet_in_new!C94</f>
        <v>0</v>
      </c>
      <c r="D94" s="67">
        <f>RES_hhdet_in!D94-RES_hhdet_in_new!D94</f>
        <v>0</v>
      </c>
      <c r="E94" s="67">
        <f>RES_hhdet_in!E94-RES_hhdet_in_new!E94</f>
        <v>0</v>
      </c>
      <c r="F94" s="67">
        <f>RES_hhdet_in!F94-RES_hhdet_in_new!F94</f>
        <v>0</v>
      </c>
      <c r="G94" s="67">
        <f>RES_hhdet_in!G94-RES_hhdet_in_new!G94</f>
        <v>0</v>
      </c>
      <c r="H94" s="67">
        <f>RES_hhdet_in!H94-RES_hhdet_in_new!H94</f>
        <v>0</v>
      </c>
      <c r="I94" s="67">
        <f>RES_hhdet_in!I94-RES_hhdet_in_new!I94</f>
        <v>0</v>
      </c>
      <c r="J94" s="67">
        <f>RES_hhdet_in!J94-RES_hhdet_in_new!J94</f>
        <v>0</v>
      </c>
      <c r="K94" s="67">
        <f>RES_hhdet_in!K94-RES_hhdet_in_new!K94</f>
        <v>0</v>
      </c>
      <c r="L94" s="67">
        <f>RES_hhdet_in!L94-RES_hhdet_in_new!L94</f>
        <v>0</v>
      </c>
      <c r="M94" s="67">
        <f>RES_hhdet_in!M94-RES_hhdet_in_new!M94</f>
        <v>0</v>
      </c>
      <c r="N94" s="67">
        <f>RES_hhdet_in!N94-RES_hhdet_in_new!N94</f>
        <v>0</v>
      </c>
      <c r="O94" s="67">
        <f>RES_hhdet_in!O94-RES_hhdet_in_new!O94</f>
        <v>0</v>
      </c>
      <c r="P94" s="67">
        <f>RES_hhdet_in!P94-RES_hhdet_in_new!P94</f>
        <v>0</v>
      </c>
      <c r="Q94" s="67">
        <f>RES_hhdet_in!Q94-RES_hhdet_in_new!Q94</f>
        <v>0</v>
      </c>
    </row>
    <row r="95" spans="1:17" ht="12" hidden="1" customHeight="1" x14ac:dyDescent="0.25">
      <c r="A95" s="148" t="s">
        <v>59</v>
      </c>
      <c r="B95" s="67"/>
      <c r="C95" s="67">
        <f>RES_hhdet_in!C95-RES_hhdet_in_new!C95</f>
        <v>0</v>
      </c>
      <c r="D95" s="67">
        <f>RES_hhdet_in!D95-RES_hhdet_in_new!D95</f>
        <v>0</v>
      </c>
      <c r="E95" s="67">
        <f>RES_hhdet_in!E95-RES_hhdet_in_new!E95</f>
        <v>0</v>
      </c>
      <c r="F95" s="67">
        <f>RES_hhdet_in!F95-RES_hhdet_in_new!F95</f>
        <v>0</v>
      </c>
      <c r="G95" s="67">
        <f>RES_hhdet_in!G95-RES_hhdet_in_new!G95</f>
        <v>0</v>
      </c>
      <c r="H95" s="67">
        <f>RES_hhdet_in!H95-RES_hhdet_in_new!H95</f>
        <v>0</v>
      </c>
      <c r="I95" s="67">
        <f>RES_hhdet_in!I95-RES_hhdet_in_new!I95</f>
        <v>0</v>
      </c>
      <c r="J95" s="67">
        <f>RES_hhdet_in!J95-RES_hhdet_in_new!J95</f>
        <v>0</v>
      </c>
      <c r="K95" s="67">
        <f>RES_hhdet_in!K95-RES_hhdet_in_new!K95</f>
        <v>0</v>
      </c>
      <c r="L95" s="67">
        <f>RES_hhdet_in!L95-RES_hhdet_in_new!L95</f>
        <v>0</v>
      </c>
      <c r="M95" s="67">
        <f>RES_hhdet_in!M95-RES_hhdet_in_new!M95</f>
        <v>0</v>
      </c>
      <c r="N95" s="67">
        <f>RES_hhdet_in!N95-RES_hhdet_in_new!N95</f>
        <v>0</v>
      </c>
      <c r="O95" s="67">
        <f>RES_hhdet_in!O95-RES_hhdet_in_new!O95</f>
        <v>0</v>
      </c>
      <c r="P95" s="67">
        <f>RES_hhdet_in!P95-RES_hhdet_in_new!P95</f>
        <v>0</v>
      </c>
      <c r="Q95" s="67">
        <f>RES_hhdet_in!Q95-RES_hhdet_in_new!Q95</f>
        <v>0</v>
      </c>
    </row>
    <row r="96" spans="1:17" ht="12" customHeight="1" x14ac:dyDescent="0.25">
      <c r="A96" s="23" t="s">
        <v>142</v>
      </c>
      <c r="B96" s="67"/>
      <c r="C96" s="67">
        <f>RES_hhdet_in!C96-RES_hhdet_in_new!C96</f>
        <v>40872.658990948185</v>
      </c>
      <c r="D96" s="67">
        <f>RES_hhdet_in!D96-RES_hhdet_in_new!D96</f>
        <v>52167.424885285545</v>
      </c>
      <c r="E96" s="67">
        <f>RES_hhdet_in!E96-RES_hhdet_in_new!E96</f>
        <v>125053.36790133387</v>
      </c>
      <c r="F96" s="67">
        <f>RES_hhdet_in!F96-RES_hhdet_in_new!F96</f>
        <v>49388.176326662142</v>
      </c>
      <c r="G96" s="67">
        <f>RES_hhdet_in!G96-RES_hhdet_in_new!G96</f>
        <v>57121.659431935572</v>
      </c>
      <c r="H96" s="67">
        <f>RES_hhdet_in!H96-RES_hhdet_in_new!H96</f>
        <v>88773.042266413118</v>
      </c>
      <c r="I96" s="67">
        <f>RES_hhdet_in!I96-RES_hhdet_in_new!I96</f>
        <v>99575.477609567271</v>
      </c>
      <c r="J96" s="67">
        <f>RES_hhdet_in!J96-RES_hhdet_in_new!J96</f>
        <v>43934.857471790616</v>
      </c>
      <c r="K96" s="67">
        <f>RES_hhdet_in!K96-RES_hhdet_in_new!K96</f>
        <v>30413.334046407406</v>
      </c>
      <c r="L96" s="67">
        <f>RES_hhdet_in!L96-RES_hhdet_in_new!L96</f>
        <v>47366.893198263249</v>
      </c>
      <c r="M96" s="67">
        <f>RES_hhdet_in!M96-RES_hhdet_in_new!M96</f>
        <v>69860.484339053262</v>
      </c>
      <c r="N96" s="67">
        <f>RES_hhdet_in!N96-RES_hhdet_in_new!N96</f>
        <v>136026.40992224036</v>
      </c>
      <c r="O96" s="67">
        <f>RES_hhdet_in!O96-RES_hhdet_in_new!O96</f>
        <v>69861.080798933297</v>
      </c>
      <c r="P96" s="67">
        <f>RES_hhdet_in!P96-RES_hhdet_in_new!P96</f>
        <v>95900.097400722705</v>
      </c>
      <c r="Q96" s="67">
        <f>RES_hhdet_in!Q96-RES_hhdet_in_new!Q96</f>
        <v>227157.80498491705</v>
      </c>
    </row>
    <row r="97" spans="1:17" ht="12" customHeight="1" x14ac:dyDescent="0.25">
      <c r="A97" s="23" t="s">
        <v>141</v>
      </c>
      <c r="B97" s="67"/>
      <c r="C97" s="67">
        <f>RES_hhdet_in!C97-RES_hhdet_in_new!C97</f>
        <v>6565.3454377421149</v>
      </c>
      <c r="D97" s="67">
        <f>RES_hhdet_in!D97-RES_hhdet_in_new!D97</f>
        <v>5579.4491712043473</v>
      </c>
      <c r="E97" s="67">
        <f>RES_hhdet_in!E97-RES_hhdet_in_new!E97</f>
        <v>7634.3496610732254</v>
      </c>
      <c r="F97" s="67">
        <f>RES_hhdet_in!F97-RES_hhdet_in_new!F97</f>
        <v>3949.9217718132477</v>
      </c>
      <c r="G97" s="67">
        <f>RES_hhdet_in!G97-RES_hhdet_in_new!G97</f>
        <v>3953.9795896200012</v>
      </c>
      <c r="H97" s="67">
        <f>RES_hhdet_in!H97-RES_hhdet_in_new!H97</f>
        <v>4349.0364675037199</v>
      </c>
      <c r="I97" s="67">
        <f>RES_hhdet_in!I97-RES_hhdet_in_new!I97</f>
        <v>2111.6229186086857</v>
      </c>
      <c r="J97" s="67">
        <f>RES_hhdet_in!J97-RES_hhdet_in_new!J97</f>
        <v>40603.606330147501</v>
      </c>
      <c r="K97" s="67">
        <f>RES_hhdet_in!K97-RES_hhdet_in_new!K97</f>
        <v>45610.35941797102</v>
      </c>
      <c r="L97" s="67">
        <f>RES_hhdet_in!L97-RES_hhdet_in_new!L97</f>
        <v>3921.4255975104147</v>
      </c>
      <c r="M97" s="67">
        <f>RES_hhdet_in!M97-RES_hhdet_in_new!M97</f>
        <v>75667.976824746191</v>
      </c>
      <c r="N97" s="67">
        <f>RES_hhdet_in!N97-RES_hhdet_in_new!N97</f>
        <v>12920.189023884959</v>
      </c>
      <c r="O97" s="67">
        <f>RES_hhdet_in!O97-RES_hhdet_in_new!O97</f>
        <v>32788.374550363631</v>
      </c>
      <c r="P97" s="67">
        <f>RES_hhdet_in!P97-RES_hhdet_in_new!P97</f>
        <v>53837.17333594511</v>
      </c>
      <c r="Q97" s="67">
        <f>RES_hhdet_in!Q97-RES_hhdet_in_new!Q97</f>
        <v>83575.707826909478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RES_hhdet_in!C101-RES_hhdet_in_new!C101</f>
        <v>0</v>
      </c>
      <c r="D101" s="67">
        <f>RES_hhdet_in!D101-RES_hhdet_in_new!D101</f>
        <v>0</v>
      </c>
      <c r="E101" s="67">
        <f>RES_hhdet_in!E101-RES_hhdet_in_new!E101</f>
        <v>0</v>
      </c>
      <c r="F101" s="67">
        <f>RES_hhdet_in!F101-RES_hhdet_in_new!F101</f>
        <v>0</v>
      </c>
      <c r="G101" s="67">
        <f>RES_hhdet_in!G101-RES_hhdet_in_new!G101</f>
        <v>0</v>
      </c>
      <c r="H101" s="67">
        <f>RES_hhdet_in!H101-RES_hhdet_in_new!H101</f>
        <v>0</v>
      </c>
      <c r="I101" s="67">
        <f>RES_hhdet_in!I101-RES_hhdet_in_new!I101</f>
        <v>0</v>
      </c>
      <c r="J101" s="67">
        <f>RES_hhdet_in!J101-RES_hhdet_in_new!J101</f>
        <v>0</v>
      </c>
      <c r="K101" s="67">
        <f>RES_hhdet_in!K101-RES_hhdet_in_new!K101</f>
        <v>0</v>
      </c>
      <c r="L101" s="67">
        <f>RES_hhdet_in!L101-RES_hhdet_in_new!L101</f>
        <v>0</v>
      </c>
      <c r="M101" s="67">
        <f>RES_hhdet_in!M101-RES_hhdet_in_new!M101</f>
        <v>0</v>
      </c>
      <c r="N101" s="67">
        <f>RES_hhdet_in!N101-RES_hhdet_in_new!N101</f>
        <v>0</v>
      </c>
      <c r="O101" s="67">
        <f>RES_hhdet_in!O101-RES_hhdet_in_new!O101</f>
        <v>0</v>
      </c>
      <c r="P101" s="67">
        <f>RES_hhdet_in!P101-RES_hhdet_in_new!P101</f>
        <v>0</v>
      </c>
      <c r="Q101" s="67">
        <f>RES_hhdet_in!Q101-RES_hhdet_in_new!Q101</f>
        <v>0</v>
      </c>
    </row>
    <row r="102" spans="1:17" ht="12" customHeight="1" x14ac:dyDescent="0.25">
      <c r="A102" s="23" t="s">
        <v>57</v>
      </c>
      <c r="B102" s="67"/>
      <c r="C102" s="67">
        <f>RES_hhdet_in!C102-RES_hhdet_in_new!C102</f>
        <v>57108.250000000015</v>
      </c>
      <c r="D102" s="67">
        <f>RES_hhdet_in!D102-RES_hhdet_in_new!D102</f>
        <v>24596.439736346034</v>
      </c>
      <c r="E102" s="67">
        <f>RES_hhdet_in!E102-RES_hhdet_in_new!E102</f>
        <v>56965.689736346045</v>
      </c>
      <c r="F102" s="67">
        <f>RES_hhdet_in!F102-RES_hhdet_in_new!F102</f>
        <v>315261.71252759953</v>
      </c>
      <c r="G102" s="67">
        <f>RES_hhdet_in!G102-RES_hhdet_in_new!G102</f>
        <v>51612.284685669365</v>
      </c>
      <c r="H102" s="67">
        <f>RES_hhdet_in!H102-RES_hhdet_in_new!H102</f>
        <v>179919.07440321438</v>
      </c>
      <c r="I102" s="67">
        <f>RES_hhdet_in!I102-RES_hhdet_in_new!I102</f>
        <v>81068.774547337656</v>
      </c>
      <c r="J102" s="67">
        <f>RES_hhdet_in!J102-RES_hhdet_in_new!J102</f>
        <v>316001.02454733785</v>
      </c>
      <c r="K102" s="67">
        <f>RES_hhdet_in!K102-RES_hhdet_in_new!K102</f>
        <v>153341.2021181164</v>
      </c>
      <c r="L102" s="67">
        <f>RES_hhdet_in!L102-RES_hhdet_in_new!L102</f>
        <v>318436.39011606533</v>
      </c>
      <c r="M102" s="67">
        <f>RES_hhdet_in!M102-RES_hhdet_in_new!M102</f>
        <v>307168.39714468387</v>
      </c>
      <c r="N102" s="67">
        <f>RES_hhdet_in!N102-RES_hhdet_in_new!N102</f>
        <v>298353.80194738996</v>
      </c>
      <c r="O102" s="67">
        <f>RES_hhdet_in!O102-RES_hhdet_in_new!O102</f>
        <v>515616.68997750373</v>
      </c>
      <c r="P102" s="67">
        <f>RES_hhdet_in!P102-RES_hhdet_in_new!P102</f>
        <v>535200.37500000023</v>
      </c>
      <c r="Q102" s="67">
        <f>RES_hhdet_in!Q102-RES_hhdet_in_new!Q102</f>
        <v>644124.18749999988</v>
      </c>
    </row>
    <row r="103" spans="1:17" ht="12" customHeight="1" x14ac:dyDescent="0.25">
      <c r="A103" s="29" t="s">
        <v>140</v>
      </c>
      <c r="B103" s="83"/>
      <c r="C103" s="83">
        <f>RES_hhdet_in!C103-RES_hhdet_in_new!C103</f>
        <v>105504.96520224793</v>
      </c>
      <c r="D103" s="83">
        <f>RES_hhdet_in!D103-RES_hhdet_in_new!D103</f>
        <v>193842.45427310007</v>
      </c>
      <c r="E103" s="83">
        <f>RES_hhdet_in!E103-RES_hhdet_in_new!E103</f>
        <v>302501.96637515631</v>
      </c>
      <c r="F103" s="83">
        <f>RES_hhdet_in!F103-RES_hhdet_in_new!F103</f>
        <v>78326.287959268448</v>
      </c>
      <c r="G103" s="83">
        <f>RES_hhdet_in!G103-RES_hhdet_in_new!G103</f>
        <v>256422.22644905926</v>
      </c>
      <c r="H103" s="83">
        <f>RES_hhdet_in!H103-RES_hhdet_in_new!H103</f>
        <v>128600.72807410508</v>
      </c>
      <c r="I103" s="83">
        <f>RES_hhdet_in!I103-RES_hhdet_in_new!I103</f>
        <v>610118.70377059747</v>
      </c>
      <c r="J103" s="83">
        <f>RES_hhdet_in!J103-RES_hhdet_in_new!J103</f>
        <v>46219.847176738142</v>
      </c>
      <c r="K103" s="83">
        <f>RES_hhdet_in!K103-RES_hhdet_in_new!K103</f>
        <v>452287.35959661973</v>
      </c>
      <c r="L103" s="83">
        <f>RES_hhdet_in!L103-RES_hhdet_in_new!L103</f>
        <v>313743.27996000153</v>
      </c>
      <c r="M103" s="83">
        <f>RES_hhdet_in!M103-RES_hhdet_in_new!M103</f>
        <v>542072.34934602981</v>
      </c>
      <c r="N103" s="83">
        <f>RES_hhdet_in!N103-RES_hhdet_in_new!N103</f>
        <v>306599.6975488108</v>
      </c>
      <c r="O103" s="83">
        <f>RES_hhdet_in!O103-RES_hhdet_in_new!O103</f>
        <v>153260.46712707717</v>
      </c>
      <c r="P103" s="83">
        <f>RES_hhdet_in!P103-RES_hhdet_in_new!P103</f>
        <v>339340.77414998109</v>
      </c>
      <c r="Q103" s="83">
        <f>RES_hhdet_in!Q103-RES_hhdet_in_new!Q103</f>
        <v>739403.70970626292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RES_hhdet_in!C107-RES_hhdet_in_new!C107</f>
        <v>0</v>
      </c>
      <c r="D107" s="67">
        <f>RES_hhdet_in!D107-RES_hhdet_in_new!D107</f>
        <v>0</v>
      </c>
      <c r="E107" s="67">
        <f>RES_hhdet_in!E107-RES_hhdet_in_new!E107</f>
        <v>919.97765527213733</v>
      </c>
      <c r="F107" s="67">
        <f>RES_hhdet_in!F107-RES_hhdet_in_new!F107</f>
        <v>1399.1225696451961</v>
      </c>
      <c r="G107" s="67">
        <f>RES_hhdet_in!G107-RES_hhdet_in_new!G107</f>
        <v>216.76072046713736</v>
      </c>
      <c r="H107" s="67">
        <f>RES_hhdet_in!H107-RES_hhdet_in_new!H107</f>
        <v>161.97536227995749</v>
      </c>
      <c r="I107" s="67">
        <f>RES_hhdet_in!I107-RES_hhdet_in_new!I107</f>
        <v>489.00652052528085</v>
      </c>
      <c r="J107" s="67">
        <f>RES_hhdet_in!J107-RES_hhdet_in_new!J107</f>
        <v>715.64794423810997</v>
      </c>
      <c r="K107" s="67">
        <f>RES_hhdet_in!K107-RES_hhdet_in_new!K107</f>
        <v>2015.5642029633148</v>
      </c>
      <c r="L107" s="67">
        <f>RES_hhdet_in!L107-RES_hhdet_in_new!L107</f>
        <v>3470.3584170930098</v>
      </c>
      <c r="M107" s="67">
        <f>RES_hhdet_in!M107-RES_hhdet_in_new!M107</f>
        <v>2738.5800453036723</v>
      </c>
      <c r="N107" s="67">
        <f>RES_hhdet_in!N107-RES_hhdet_in_new!N107</f>
        <v>2879.8006874930697</v>
      </c>
      <c r="O107" s="67">
        <f>RES_hhdet_in!O107-RES_hhdet_in_new!O107</f>
        <v>95.001176000308988</v>
      </c>
      <c r="P107" s="67">
        <f>RES_hhdet_in!P107-RES_hhdet_in_new!P107</f>
        <v>1891.6490007032348</v>
      </c>
      <c r="Q107" s="67">
        <f>RES_hhdet_in!Q107-RES_hhdet_in_new!Q107</f>
        <v>1238.0613572657496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RES_hhdet_in!C110-RES_hhdet_in_new!C110</f>
        <v>0</v>
      </c>
      <c r="D110" s="67">
        <f>RES_hhdet_in!D110-RES_hhdet_in_new!D110</f>
        <v>0</v>
      </c>
      <c r="E110" s="67">
        <f>RES_hhdet_in!E110-RES_hhdet_in_new!E110</f>
        <v>11</v>
      </c>
      <c r="F110" s="67">
        <f>RES_hhdet_in!F110-RES_hhdet_in_new!F110</f>
        <v>20</v>
      </c>
      <c r="G110" s="67">
        <f>RES_hhdet_in!G110-RES_hhdet_in_new!G110</f>
        <v>12</v>
      </c>
      <c r="H110" s="67">
        <f>RES_hhdet_in!H110-RES_hhdet_in_new!H110</f>
        <v>16</v>
      </c>
      <c r="I110" s="67">
        <f>RES_hhdet_in!I110-RES_hhdet_in_new!I110</f>
        <v>24</v>
      </c>
      <c r="J110" s="67">
        <f>RES_hhdet_in!J110-RES_hhdet_in_new!J110</f>
        <v>40</v>
      </c>
      <c r="K110" s="67">
        <f>RES_hhdet_in!K110-RES_hhdet_in_new!K110</f>
        <v>102</v>
      </c>
      <c r="L110" s="67">
        <f>RES_hhdet_in!L110-RES_hhdet_in_new!L110</f>
        <v>201</v>
      </c>
      <c r="M110" s="67">
        <f>RES_hhdet_in!M110-RES_hhdet_in_new!M110</f>
        <v>137</v>
      </c>
      <c r="N110" s="67">
        <f>RES_hhdet_in!N110-RES_hhdet_in_new!N110</f>
        <v>136</v>
      </c>
      <c r="O110" s="67">
        <f>RES_hhdet_in!O110-RES_hhdet_in_new!O110</f>
        <v>7</v>
      </c>
      <c r="P110" s="67">
        <f>RES_hhdet_in!P110-RES_hhdet_in_new!P110</f>
        <v>90.999999999999986</v>
      </c>
      <c r="Q110" s="67">
        <f>RES_hhdet_in!Q110-RES_hhdet_in_new!Q110</f>
        <v>83.000000000000014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RES_hhdet_in!C112-RES_hhdet_in_new!C112</f>
        <v>0</v>
      </c>
      <c r="D112" s="67">
        <f>RES_hhdet_in!D112-RES_hhdet_in_new!D112</f>
        <v>0</v>
      </c>
      <c r="E112" s="67">
        <f>RES_hhdet_in!E112-RES_hhdet_in_new!E112</f>
        <v>0</v>
      </c>
      <c r="F112" s="67">
        <f>RES_hhdet_in!F112-RES_hhdet_in_new!F112</f>
        <v>0</v>
      </c>
      <c r="G112" s="67">
        <f>RES_hhdet_in!G112-RES_hhdet_in_new!G112</f>
        <v>0</v>
      </c>
      <c r="H112" s="67">
        <f>RES_hhdet_in!H112-RES_hhdet_in_new!H112</f>
        <v>0</v>
      </c>
      <c r="I112" s="67">
        <f>RES_hhdet_in!I112-RES_hhdet_in_new!I112</f>
        <v>0</v>
      </c>
      <c r="J112" s="67">
        <f>RES_hhdet_in!J112-RES_hhdet_in_new!J112</f>
        <v>0</v>
      </c>
      <c r="K112" s="67">
        <f>RES_hhdet_in!K112-RES_hhdet_in_new!K112</f>
        <v>0</v>
      </c>
      <c r="L112" s="67">
        <f>RES_hhdet_in!L112-RES_hhdet_in_new!L112</f>
        <v>0</v>
      </c>
      <c r="M112" s="67">
        <f>RES_hhdet_in!M112-RES_hhdet_in_new!M112</f>
        <v>0</v>
      </c>
      <c r="N112" s="67">
        <f>RES_hhdet_in!N112-RES_hhdet_in_new!N112</f>
        <v>0</v>
      </c>
      <c r="O112" s="67">
        <f>RES_hhdet_in!O112-RES_hhdet_in_new!O112</f>
        <v>0</v>
      </c>
      <c r="P112" s="67">
        <f>RES_hhdet_in!P112-RES_hhdet_in_new!P112</f>
        <v>0</v>
      </c>
      <c r="Q112" s="67">
        <f>RES_hhdet_in!Q112-RES_hhdet_in_new!Q112</f>
        <v>0</v>
      </c>
    </row>
    <row r="113" spans="1:17" ht="12" customHeight="1" x14ac:dyDescent="0.25">
      <c r="A113" s="23" t="s">
        <v>151</v>
      </c>
      <c r="B113" s="67"/>
      <c r="C113" s="67">
        <f>RES_hhdet_in!C113-RES_hhdet_in_new!C113</f>
        <v>0</v>
      </c>
      <c r="D113" s="67">
        <f>RES_hhdet_in!D113-RES_hhdet_in_new!D113</f>
        <v>0</v>
      </c>
      <c r="E113" s="67">
        <f>RES_hhdet_in!E113-RES_hhdet_in_new!E113</f>
        <v>0</v>
      </c>
      <c r="F113" s="67">
        <f>RES_hhdet_in!F113-RES_hhdet_in_new!F113</f>
        <v>0</v>
      </c>
      <c r="G113" s="67">
        <f>RES_hhdet_in!G113-RES_hhdet_in_new!G113</f>
        <v>0</v>
      </c>
      <c r="H113" s="67">
        <f>RES_hhdet_in!H113-RES_hhdet_in_new!H113</f>
        <v>0</v>
      </c>
      <c r="I113" s="67">
        <f>RES_hhdet_in!I113-RES_hhdet_in_new!I113</f>
        <v>0</v>
      </c>
      <c r="J113" s="67">
        <f>RES_hhdet_in!J113-RES_hhdet_in_new!J113</f>
        <v>0</v>
      </c>
      <c r="K113" s="67">
        <f>RES_hhdet_in!K113-RES_hhdet_in_new!K113</f>
        <v>0</v>
      </c>
      <c r="L113" s="67">
        <f>RES_hhdet_in!L113-RES_hhdet_in_new!L113</f>
        <v>0</v>
      </c>
      <c r="M113" s="67">
        <f>RES_hhdet_in!M113-RES_hhdet_in_new!M113</f>
        <v>0</v>
      </c>
      <c r="N113" s="67">
        <f>RES_hhdet_in!N113-RES_hhdet_in_new!N113</f>
        <v>0</v>
      </c>
      <c r="O113" s="67">
        <f>RES_hhdet_in!O113-RES_hhdet_in_new!O113</f>
        <v>0</v>
      </c>
      <c r="P113" s="67">
        <f>RES_hhdet_in!P113-RES_hhdet_in_new!P113</f>
        <v>0</v>
      </c>
      <c r="Q113" s="67">
        <f>RES_hhdet_in!Q113-RES_hhdet_in_new!Q113</f>
        <v>0</v>
      </c>
    </row>
    <row r="114" spans="1:17" ht="12" hidden="1" customHeight="1" x14ac:dyDescent="0.25">
      <c r="A114" s="148" t="s">
        <v>79</v>
      </c>
      <c r="B114" s="67"/>
      <c r="C114" s="67">
        <f>RES_hhdet_in!C114-RES_hhdet_in_new!C114</f>
        <v>0</v>
      </c>
      <c r="D114" s="67">
        <f>RES_hhdet_in!D114-RES_hhdet_in_new!D114</f>
        <v>0</v>
      </c>
      <c r="E114" s="67">
        <f>RES_hhdet_in!E114-RES_hhdet_in_new!E114</f>
        <v>0</v>
      </c>
      <c r="F114" s="67">
        <f>RES_hhdet_in!F114-RES_hhdet_in_new!F114</f>
        <v>0</v>
      </c>
      <c r="G114" s="67">
        <f>RES_hhdet_in!G114-RES_hhdet_in_new!G114</f>
        <v>0</v>
      </c>
      <c r="H114" s="67">
        <f>RES_hhdet_in!H114-RES_hhdet_in_new!H114</f>
        <v>0</v>
      </c>
      <c r="I114" s="67">
        <f>RES_hhdet_in!I114-RES_hhdet_in_new!I114</f>
        <v>0</v>
      </c>
      <c r="J114" s="67">
        <f>RES_hhdet_in!J114-RES_hhdet_in_new!J114</f>
        <v>0</v>
      </c>
      <c r="K114" s="67">
        <f>RES_hhdet_in!K114-RES_hhdet_in_new!K114</f>
        <v>0</v>
      </c>
      <c r="L114" s="67">
        <f>RES_hhdet_in!L114-RES_hhdet_in_new!L114</f>
        <v>0</v>
      </c>
      <c r="M114" s="67">
        <f>RES_hhdet_in!M114-RES_hhdet_in_new!M114</f>
        <v>0</v>
      </c>
      <c r="N114" s="67">
        <f>RES_hhdet_in!N114-RES_hhdet_in_new!N114</f>
        <v>0</v>
      </c>
      <c r="O114" s="67">
        <f>RES_hhdet_in!O114-RES_hhdet_in_new!O114</f>
        <v>0</v>
      </c>
      <c r="P114" s="67">
        <f>RES_hhdet_in!P114-RES_hhdet_in_new!P114</f>
        <v>0</v>
      </c>
      <c r="Q114" s="67">
        <f>RES_hhdet_in!Q114-RES_hhdet_in_new!Q114</f>
        <v>0</v>
      </c>
    </row>
    <row r="115" spans="1:17" ht="12" hidden="1" customHeight="1" x14ac:dyDescent="0.25">
      <c r="A115" s="148" t="s">
        <v>59</v>
      </c>
      <c r="B115" s="67"/>
      <c r="C115" s="67">
        <f>RES_hhdet_in!C115-RES_hhdet_in_new!C115</f>
        <v>0</v>
      </c>
      <c r="D115" s="67">
        <f>RES_hhdet_in!D115-RES_hhdet_in_new!D115</f>
        <v>0</v>
      </c>
      <c r="E115" s="67">
        <f>RES_hhdet_in!E115-RES_hhdet_in_new!E115</f>
        <v>0</v>
      </c>
      <c r="F115" s="67">
        <f>RES_hhdet_in!F115-RES_hhdet_in_new!F115</f>
        <v>0</v>
      </c>
      <c r="G115" s="67">
        <f>RES_hhdet_in!G115-RES_hhdet_in_new!G115</f>
        <v>0</v>
      </c>
      <c r="H115" s="67">
        <f>RES_hhdet_in!H115-RES_hhdet_in_new!H115</f>
        <v>0</v>
      </c>
      <c r="I115" s="67">
        <f>RES_hhdet_in!I115-RES_hhdet_in_new!I115</f>
        <v>0</v>
      </c>
      <c r="J115" s="67">
        <f>RES_hhdet_in!J115-RES_hhdet_in_new!J115</f>
        <v>0</v>
      </c>
      <c r="K115" s="67">
        <f>RES_hhdet_in!K115-RES_hhdet_in_new!K115</f>
        <v>0</v>
      </c>
      <c r="L115" s="67">
        <f>RES_hhdet_in!L115-RES_hhdet_in_new!L115</f>
        <v>0</v>
      </c>
      <c r="M115" s="67">
        <f>RES_hhdet_in!M115-RES_hhdet_in_new!M115</f>
        <v>0</v>
      </c>
      <c r="N115" s="67">
        <f>RES_hhdet_in!N115-RES_hhdet_in_new!N115</f>
        <v>0</v>
      </c>
      <c r="O115" s="67">
        <f>RES_hhdet_in!O115-RES_hhdet_in_new!O115</f>
        <v>0</v>
      </c>
      <c r="P115" s="67">
        <f>RES_hhdet_in!P115-RES_hhdet_in_new!P115</f>
        <v>0</v>
      </c>
      <c r="Q115" s="67">
        <f>RES_hhdet_in!Q115-RES_hhdet_in_new!Q115</f>
        <v>0</v>
      </c>
    </row>
    <row r="116" spans="1:17" ht="12" customHeight="1" x14ac:dyDescent="0.25">
      <c r="A116" s="23" t="s">
        <v>142</v>
      </c>
      <c r="B116" s="67"/>
      <c r="C116" s="67">
        <f>RES_hhdet_in!C116-RES_hhdet_in_new!C116</f>
        <v>0</v>
      </c>
      <c r="D116" s="67">
        <f>RES_hhdet_in!D116-RES_hhdet_in_new!D116</f>
        <v>0</v>
      </c>
      <c r="E116" s="67">
        <f>RES_hhdet_in!E116-RES_hhdet_in_new!E116</f>
        <v>919.97765527213733</v>
      </c>
      <c r="F116" s="67">
        <f>RES_hhdet_in!F116-RES_hhdet_in_new!F116</f>
        <v>1478.1399396607549</v>
      </c>
      <c r="G116" s="67">
        <f>RES_hhdet_in!G116-RES_hhdet_in_new!G116</f>
        <v>212.53898140313615</v>
      </c>
      <c r="H116" s="67">
        <f>RES_hhdet_in!H116-RES_hhdet_in_new!H116</f>
        <v>122</v>
      </c>
      <c r="I116" s="67">
        <f>RES_hhdet_in!I116-RES_hhdet_in_new!I116</f>
        <v>499.93043995766368</v>
      </c>
      <c r="J116" s="67">
        <f>RES_hhdet_in!J116-RES_hhdet_in_new!J116</f>
        <v>753.29028114824382</v>
      </c>
      <c r="K116" s="67">
        <f>RES_hhdet_in!K116-RES_hhdet_in_new!K116</f>
        <v>2047.736939402841</v>
      </c>
      <c r="L116" s="67">
        <f>RES_hhdet_in!L116-RES_hhdet_in_new!L116</f>
        <v>3695.6389424834642</v>
      </c>
      <c r="M116" s="67">
        <f>RES_hhdet_in!M116-RES_hhdet_in_new!M116</f>
        <v>4078.4610185968641</v>
      </c>
      <c r="N116" s="67">
        <f>RES_hhdet_in!N116-RES_hhdet_in_new!N116</f>
        <v>4873.9999999999991</v>
      </c>
      <c r="O116" s="67">
        <f>RES_hhdet_in!O116-RES_hhdet_in_new!O116</f>
        <v>63.098539379608077</v>
      </c>
      <c r="P116" s="67">
        <f>RES_hhdet_in!P116-RES_hhdet_in_new!P116</f>
        <v>1979.8517476390534</v>
      </c>
      <c r="Q116" s="67">
        <f>RES_hhdet_in!Q116-RES_hhdet_in_new!Q116</f>
        <v>1259.609270957809</v>
      </c>
    </row>
    <row r="117" spans="1:17" ht="12" customHeight="1" x14ac:dyDescent="0.25">
      <c r="A117" s="23" t="s">
        <v>141</v>
      </c>
      <c r="B117" s="67"/>
      <c r="C117" s="67">
        <f>RES_hhdet_in!C117-RES_hhdet_in_new!C117</f>
        <v>0</v>
      </c>
      <c r="D117" s="67">
        <f>RES_hhdet_in!D117-RES_hhdet_in_new!D117</f>
        <v>0</v>
      </c>
      <c r="E117" s="67">
        <f>RES_hhdet_in!E117-RES_hhdet_in_new!E117</f>
        <v>0</v>
      </c>
      <c r="F117" s="67">
        <f>RES_hhdet_in!F117-RES_hhdet_in_new!F117</f>
        <v>0</v>
      </c>
      <c r="G117" s="67">
        <f>RES_hhdet_in!G117-RES_hhdet_in_new!G117</f>
        <v>5.7607204671371335</v>
      </c>
      <c r="H117" s="67">
        <f>RES_hhdet_in!H117-RES_hhdet_in_new!H117</f>
        <v>41.12361464090327</v>
      </c>
      <c r="I117" s="67">
        <f>RES_hhdet_in!I117-RES_hhdet_in_new!I117</f>
        <v>0</v>
      </c>
      <c r="J117" s="67">
        <f>RES_hhdet_in!J117-RES_hhdet_in_new!J117</f>
        <v>0</v>
      </c>
      <c r="K117" s="67">
        <f>RES_hhdet_in!K117-RES_hhdet_in_new!K117</f>
        <v>0</v>
      </c>
      <c r="L117" s="67">
        <f>RES_hhdet_in!L117-RES_hhdet_in_new!L117</f>
        <v>0</v>
      </c>
      <c r="M117" s="67">
        <f>RES_hhdet_in!M117-RES_hhdet_in_new!M117</f>
        <v>1.5800453036722502</v>
      </c>
      <c r="N117" s="67">
        <f>RES_hhdet_in!N117-RES_hhdet_in_new!N117</f>
        <v>206.17189836276407</v>
      </c>
      <c r="O117" s="67">
        <f>RES_hhdet_in!O117-RES_hhdet_in_new!O117</f>
        <v>713.46219459716656</v>
      </c>
      <c r="P117" s="67">
        <f>RES_hhdet_in!P117-RES_hhdet_in_new!P117</f>
        <v>525.03785663349072</v>
      </c>
      <c r="Q117" s="67">
        <f>RES_hhdet_in!Q117-RES_hhdet_in_new!Q117</f>
        <v>802.98527669813279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RES_hhdet_in!C121-RES_hhdet_in_new!C121</f>
        <v>0</v>
      </c>
      <c r="D121" s="67">
        <f>RES_hhdet_in!D121-RES_hhdet_in_new!D121</f>
        <v>0</v>
      </c>
      <c r="E121" s="67">
        <f>RES_hhdet_in!E121-RES_hhdet_in_new!E121</f>
        <v>249</v>
      </c>
      <c r="F121" s="67">
        <f>RES_hhdet_in!F121-RES_hhdet_in_new!F121</f>
        <v>670</v>
      </c>
      <c r="G121" s="67">
        <f>RES_hhdet_in!G121-RES_hhdet_in_new!G121</f>
        <v>0</v>
      </c>
      <c r="H121" s="67">
        <f>RES_hhdet_in!H121-RES_hhdet_in_new!H121</f>
        <v>131.00000000000011</v>
      </c>
      <c r="I121" s="67">
        <f>RES_hhdet_in!I121-RES_hhdet_in_new!I121</f>
        <v>0</v>
      </c>
      <c r="J121" s="67">
        <f>RES_hhdet_in!J121-RES_hhdet_in_new!J121</f>
        <v>533.00000000000023</v>
      </c>
      <c r="K121" s="67">
        <f>RES_hhdet_in!K121-RES_hhdet_in_new!K121</f>
        <v>549.33249690752916</v>
      </c>
      <c r="L121" s="67">
        <f>RES_hhdet_in!L121-RES_hhdet_in_new!L121</f>
        <v>1362.0000000000009</v>
      </c>
      <c r="M121" s="67">
        <f>RES_hhdet_in!M121-RES_hhdet_in_new!M121</f>
        <v>930.91665637658048</v>
      </c>
      <c r="N121" s="67">
        <f>RES_hhdet_in!N121-RES_hhdet_in_new!N121</f>
        <v>1234.5300600454857</v>
      </c>
      <c r="O121" s="67">
        <f>RES_hhdet_in!O121-RES_hhdet_in_new!O121</f>
        <v>1359.0000000000036</v>
      </c>
      <c r="P121" s="67">
        <f>RES_hhdet_in!P121-RES_hhdet_in_new!P121</f>
        <v>752.73252256923956</v>
      </c>
      <c r="Q121" s="67">
        <f>RES_hhdet_in!Q121-RES_hhdet_in_new!Q121</f>
        <v>0</v>
      </c>
    </row>
    <row r="122" spans="1:17" ht="12" customHeight="1" x14ac:dyDescent="0.25">
      <c r="A122" s="29" t="s">
        <v>140</v>
      </c>
      <c r="B122" s="83"/>
      <c r="C122" s="83">
        <f>RES_hhdet_in!C122-RES_hhdet_in_new!C122</f>
        <v>0</v>
      </c>
      <c r="D122" s="83">
        <f>RES_hhdet_in!D122-RES_hhdet_in_new!D122</f>
        <v>0</v>
      </c>
      <c r="E122" s="83">
        <f>RES_hhdet_in!E122-RES_hhdet_in_new!E122</f>
        <v>670.97765527213733</v>
      </c>
      <c r="F122" s="83">
        <f>RES_hhdet_in!F122-RES_hhdet_in_new!F122</f>
        <v>729.12256964519599</v>
      </c>
      <c r="G122" s="83">
        <f>RES_hhdet_in!G122-RES_hhdet_in_new!G122</f>
        <v>286.76072046713739</v>
      </c>
      <c r="H122" s="83">
        <f>RES_hhdet_in!H122-RES_hhdet_in_new!H122</f>
        <v>70.505422325443107</v>
      </c>
      <c r="I122" s="83">
        <f>RES_hhdet_in!I122-RES_hhdet_in_new!I122</f>
        <v>792.00652052528085</v>
      </c>
      <c r="J122" s="83">
        <f>RES_hhdet_in!J122-RES_hhdet_in_new!J122</f>
        <v>341.19045238678348</v>
      </c>
      <c r="K122" s="83">
        <f>RES_hhdet_in!K122-RES_hhdet_in_new!K122</f>
        <v>1581.5642029633166</v>
      </c>
      <c r="L122" s="83">
        <f>RES_hhdet_in!L122-RES_hhdet_in_new!L122</f>
        <v>2152.1666717796352</v>
      </c>
      <c r="M122" s="83">
        <f>RES_hhdet_in!M122-RES_hhdet_in_new!M122</f>
        <v>2892.6992224228875</v>
      </c>
      <c r="N122" s="83">
        <f>RES_hhdet_in!N122-RES_hhdet_in_new!N122</f>
        <v>3862.8006874930697</v>
      </c>
      <c r="O122" s="83">
        <f>RES_hhdet_in!O122-RES_hhdet_in_new!O122</f>
        <v>7.8215323949162823</v>
      </c>
      <c r="P122" s="83">
        <f>RES_hhdet_in!P122-RES_hhdet_in_new!P122</f>
        <v>2104.179060748716</v>
      </c>
      <c r="Q122" s="83">
        <f>RES_hhdet_in!Q122-RES_hhdet_in_new!Q122</f>
        <v>2245.1918882228692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RES_hhdet_in!C126-RES_hhdet_in_new!C126</f>
        <v>22575.5324265331</v>
      </c>
      <c r="D126" s="67">
        <f>RES_hhdet_in!D126-RES_hhdet_in_new!D126</f>
        <v>191642.45070112721</v>
      </c>
      <c r="E126" s="67">
        <f>RES_hhdet_in!E126-RES_hhdet_in_new!E126</f>
        <v>119417.98350467507</v>
      </c>
      <c r="F126" s="67">
        <f>RES_hhdet_in!F126-RES_hhdet_in_new!F126</f>
        <v>197956.88828979054</v>
      </c>
      <c r="G126" s="67">
        <f>RES_hhdet_in!G126-RES_hhdet_in_new!G126</f>
        <v>194546.87143045184</v>
      </c>
      <c r="H126" s="67">
        <f>RES_hhdet_in!H126-RES_hhdet_in_new!H126</f>
        <v>164869.10639718457</v>
      </c>
      <c r="I126" s="67">
        <f>RES_hhdet_in!I126-RES_hhdet_in_new!I126</f>
        <v>198716.75822691873</v>
      </c>
      <c r="J126" s="67">
        <f>RES_hhdet_in!J126-RES_hhdet_in_new!J126</f>
        <v>153865.28181892561</v>
      </c>
      <c r="K126" s="67">
        <f>RES_hhdet_in!K126-RES_hhdet_in_new!K126</f>
        <v>130707.09312621977</v>
      </c>
      <c r="L126" s="67">
        <f>RES_hhdet_in!L126-RES_hhdet_in_new!L126</f>
        <v>179400.0879678106</v>
      </c>
      <c r="M126" s="67">
        <f>RES_hhdet_in!M126-RES_hhdet_in_new!M126</f>
        <v>156714.25867713385</v>
      </c>
      <c r="N126" s="67">
        <f>RES_hhdet_in!N126-RES_hhdet_in_new!N126</f>
        <v>0</v>
      </c>
      <c r="O126" s="67">
        <f>RES_hhdet_in!O126-RES_hhdet_in_new!O126</f>
        <v>617240.18676490372</v>
      </c>
      <c r="P126" s="67">
        <f>RES_hhdet_in!P126-RES_hhdet_in_new!P126</f>
        <v>201780.5912917238</v>
      </c>
      <c r="Q126" s="67">
        <f>RES_hhdet_in!Q126-RES_hhdet_in_new!Q126</f>
        <v>348482.37278081669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RES_hhdet_in!C129-RES_hhdet_in_new!C129</f>
        <v>6149</v>
      </c>
      <c r="D129" s="67">
        <f>RES_hhdet_in!D129-RES_hhdet_in_new!D129</f>
        <v>5622</v>
      </c>
      <c r="E129" s="67">
        <f>RES_hhdet_in!E129-RES_hhdet_in_new!E129</f>
        <v>3795</v>
      </c>
      <c r="F129" s="67">
        <f>RES_hhdet_in!F129-RES_hhdet_in_new!F129</f>
        <v>5578</v>
      </c>
      <c r="G129" s="67">
        <f>RES_hhdet_in!G129-RES_hhdet_in_new!G129</f>
        <v>10256</v>
      </c>
      <c r="H129" s="67">
        <f>RES_hhdet_in!H129-RES_hhdet_in_new!H129</f>
        <v>14518</v>
      </c>
      <c r="I129" s="67">
        <f>RES_hhdet_in!I129-RES_hhdet_in_new!I129</f>
        <v>13625</v>
      </c>
      <c r="J129" s="67">
        <f>RES_hhdet_in!J129-RES_hhdet_in_new!J129</f>
        <v>22280</v>
      </c>
      <c r="K129" s="67">
        <f>RES_hhdet_in!K129-RES_hhdet_in_new!K129</f>
        <v>24123</v>
      </c>
      <c r="L129" s="67">
        <f>RES_hhdet_in!L129-RES_hhdet_in_new!L129</f>
        <v>26466</v>
      </c>
      <c r="M129" s="67">
        <f>RES_hhdet_in!M129-RES_hhdet_in_new!M129</f>
        <v>3798</v>
      </c>
      <c r="N129" s="67">
        <f>RES_hhdet_in!N129-RES_hhdet_in_new!N129</f>
        <v>0</v>
      </c>
      <c r="O129" s="67">
        <f>RES_hhdet_in!O129-RES_hhdet_in_new!O129</f>
        <v>26908</v>
      </c>
      <c r="P129" s="67">
        <f>RES_hhdet_in!P129-RES_hhdet_in_new!P129</f>
        <v>14149.999999999998</v>
      </c>
      <c r="Q129" s="67">
        <f>RES_hhdet_in!Q129-RES_hhdet_in_new!Q129</f>
        <v>20722.000000000004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RES_hhdet_in!C131-RES_hhdet_in_new!C131</f>
        <v>181076.8180132446</v>
      </c>
      <c r="D131" s="67">
        <f>RES_hhdet_in!D131-RES_hhdet_in_new!D131</f>
        <v>161388.33980123524</v>
      </c>
      <c r="E131" s="67">
        <f>RES_hhdet_in!E131-RES_hhdet_in_new!E131</f>
        <v>101380.82680692076</v>
      </c>
      <c r="F131" s="67">
        <f>RES_hhdet_in!F131-RES_hhdet_in_new!F131</f>
        <v>171809.46661687471</v>
      </c>
      <c r="G131" s="67">
        <f>RES_hhdet_in!G131-RES_hhdet_in_new!G131</f>
        <v>170619.76372175367</v>
      </c>
      <c r="H131" s="67">
        <f>RES_hhdet_in!H131-RES_hhdet_in_new!H131</f>
        <v>146656.49953194131</v>
      </c>
      <c r="I131" s="67">
        <f>RES_hhdet_in!I131-RES_hhdet_in_new!I131</f>
        <v>237143.29495083282</v>
      </c>
      <c r="J131" s="67">
        <f>RES_hhdet_in!J131-RES_hhdet_in_new!J131</f>
        <v>132234.62901620433</v>
      </c>
      <c r="K131" s="67">
        <f>RES_hhdet_in!K131-RES_hhdet_in_new!K131</f>
        <v>107933.59185812532</v>
      </c>
      <c r="L131" s="67">
        <f>RES_hhdet_in!L131-RES_hhdet_in_new!L131</f>
        <v>149326.37636832456</v>
      </c>
      <c r="M131" s="67">
        <f>RES_hhdet_in!M131-RES_hhdet_in_new!M131</f>
        <v>121748.27448497449</v>
      </c>
      <c r="N131" s="67">
        <f>RES_hhdet_in!N131-RES_hhdet_in_new!N131</f>
        <v>18053.64687183217</v>
      </c>
      <c r="O131" s="67">
        <f>RES_hhdet_in!O131-RES_hhdet_in_new!O131</f>
        <v>551529.95273973839</v>
      </c>
      <c r="P131" s="67">
        <f>RES_hhdet_in!P131-RES_hhdet_in_new!P131</f>
        <v>251176.0729202519</v>
      </c>
      <c r="Q131" s="67">
        <f>RES_hhdet_in!Q131-RES_hhdet_in_new!Q131</f>
        <v>347008.84813120821</v>
      </c>
    </row>
    <row r="132" spans="1:17" ht="12" customHeight="1" x14ac:dyDescent="0.25">
      <c r="A132" s="23" t="s">
        <v>147</v>
      </c>
      <c r="B132" s="67"/>
      <c r="C132" s="67">
        <f>RES_hhdet_in!C132-RES_hhdet_in_new!C132</f>
        <v>82378.219926533071</v>
      </c>
      <c r="D132" s="67">
        <f>RES_hhdet_in!D132-RES_hhdet_in_new!D132</f>
        <v>14192.647532709176</v>
      </c>
      <c r="E132" s="67">
        <f>RES_hhdet_in!E132-RES_hhdet_in_new!E132</f>
        <v>88232.67100467431</v>
      </c>
      <c r="F132" s="67">
        <f>RES_hhdet_in!F132-RES_hhdet_in_new!F132</f>
        <v>18623.43009383426</v>
      </c>
      <c r="G132" s="67">
        <f>RES_hhdet_in!G132-RES_hhdet_in_new!G132</f>
        <v>27930.32671123289</v>
      </c>
      <c r="H132" s="67">
        <f>RES_hhdet_in!H132-RES_hhdet_in_new!H132</f>
        <v>17610.597400731873</v>
      </c>
      <c r="I132" s="67">
        <f>RES_hhdet_in!I132-RES_hhdet_in_new!I132</f>
        <v>66393.577316119292</v>
      </c>
      <c r="J132" s="67">
        <f>RES_hhdet_in!J132-RES_hhdet_in_new!J132</f>
        <v>19524.158126622599</v>
      </c>
      <c r="K132" s="67">
        <f>RES_hhdet_in!K132-RES_hhdet_in_new!K132</f>
        <v>85712.780626219654</v>
      </c>
      <c r="L132" s="67">
        <f>RES_hhdet_in!L132-RES_hhdet_in_new!L132</f>
        <v>27355.361969149963</v>
      </c>
      <c r="M132" s="67">
        <f>RES_hhdet_in!M132-RES_hhdet_in_new!M132</f>
        <v>100671.94617713356</v>
      </c>
      <c r="N132" s="67">
        <f>RES_hhdet_in!N132-RES_hhdet_in_new!N132</f>
        <v>3949.6400763946608</v>
      </c>
      <c r="O132" s="67">
        <f>RES_hhdet_in!O132-RES_hhdet_in_new!O132</f>
        <v>97780.935489222466</v>
      </c>
      <c r="P132" s="67">
        <f>RES_hhdet_in!P132-RES_hhdet_in_new!P132</f>
        <v>33642.518371472004</v>
      </c>
      <c r="Q132" s="67">
        <f>RES_hhdet_in!Q132-RES_hhdet_in_new!Q132</f>
        <v>42233.338996589271</v>
      </c>
    </row>
    <row r="133" spans="1:17" ht="12" hidden="1" customHeight="1" x14ac:dyDescent="0.25">
      <c r="A133" s="148" t="s">
        <v>61</v>
      </c>
      <c r="B133" s="67"/>
      <c r="C133" s="67">
        <f>RES_hhdet_in!C133-RES_hhdet_in_new!C133</f>
        <v>0</v>
      </c>
      <c r="D133" s="67">
        <f>RES_hhdet_in!D133-RES_hhdet_in_new!D133</f>
        <v>0</v>
      </c>
      <c r="E133" s="67">
        <f>RES_hhdet_in!E133-RES_hhdet_in_new!E133</f>
        <v>0</v>
      </c>
      <c r="F133" s="67">
        <f>RES_hhdet_in!F133-RES_hhdet_in_new!F133</f>
        <v>0</v>
      </c>
      <c r="G133" s="67">
        <f>RES_hhdet_in!G133-RES_hhdet_in_new!G133</f>
        <v>0</v>
      </c>
      <c r="H133" s="67">
        <f>RES_hhdet_in!H133-RES_hhdet_in_new!H133</f>
        <v>0</v>
      </c>
      <c r="I133" s="67">
        <f>RES_hhdet_in!I133-RES_hhdet_in_new!I133</f>
        <v>0</v>
      </c>
      <c r="J133" s="67">
        <f>RES_hhdet_in!J133-RES_hhdet_in_new!J133</f>
        <v>0</v>
      </c>
      <c r="K133" s="67">
        <f>RES_hhdet_in!K133-RES_hhdet_in_new!K133</f>
        <v>0</v>
      </c>
      <c r="L133" s="67">
        <f>RES_hhdet_in!L133-RES_hhdet_in_new!L133</f>
        <v>0</v>
      </c>
      <c r="M133" s="67">
        <f>RES_hhdet_in!M133-RES_hhdet_in_new!M133</f>
        <v>0</v>
      </c>
      <c r="N133" s="67">
        <f>RES_hhdet_in!N133-RES_hhdet_in_new!N133</f>
        <v>0</v>
      </c>
      <c r="O133" s="67">
        <f>RES_hhdet_in!O133-RES_hhdet_in_new!O133</f>
        <v>0</v>
      </c>
      <c r="P133" s="67">
        <f>RES_hhdet_in!P133-RES_hhdet_in_new!P133</f>
        <v>0</v>
      </c>
      <c r="Q133" s="67">
        <f>RES_hhdet_in!Q133-RES_hhdet_in_new!Q133</f>
        <v>0</v>
      </c>
    </row>
    <row r="134" spans="1:17" ht="12" hidden="1" customHeight="1" x14ac:dyDescent="0.25">
      <c r="A134" s="148" t="s">
        <v>59</v>
      </c>
      <c r="B134" s="67"/>
      <c r="C134" s="67">
        <f>RES_hhdet_in!C134-RES_hhdet_in_new!C134</f>
        <v>0</v>
      </c>
      <c r="D134" s="67">
        <f>RES_hhdet_in!D134-RES_hhdet_in_new!D134</f>
        <v>0</v>
      </c>
      <c r="E134" s="67">
        <f>RES_hhdet_in!E134-RES_hhdet_in_new!E134</f>
        <v>0</v>
      </c>
      <c r="F134" s="67">
        <f>RES_hhdet_in!F134-RES_hhdet_in_new!F134</f>
        <v>0</v>
      </c>
      <c r="G134" s="67">
        <f>RES_hhdet_in!G134-RES_hhdet_in_new!G134</f>
        <v>0</v>
      </c>
      <c r="H134" s="67">
        <f>RES_hhdet_in!H134-RES_hhdet_in_new!H134</f>
        <v>0</v>
      </c>
      <c r="I134" s="67">
        <f>RES_hhdet_in!I134-RES_hhdet_in_new!I134</f>
        <v>0</v>
      </c>
      <c r="J134" s="67">
        <f>RES_hhdet_in!J134-RES_hhdet_in_new!J134</f>
        <v>0</v>
      </c>
      <c r="K134" s="67">
        <f>RES_hhdet_in!K134-RES_hhdet_in_new!K134</f>
        <v>0</v>
      </c>
      <c r="L134" s="67">
        <f>RES_hhdet_in!L134-RES_hhdet_in_new!L134</f>
        <v>0</v>
      </c>
      <c r="M134" s="67">
        <f>RES_hhdet_in!M134-RES_hhdet_in_new!M134</f>
        <v>0</v>
      </c>
      <c r="N134" s="67">
        <f>RES_hhdet_in!N134-RES_hhdet_in_new!N134</f>
        <v>0</v>
      </c>
      <c r="O134" s="67">
        <f>RES_hhdet_in!O134-RES_hhdet_in_new!O134</f>
        <v>0</v>
      </c>
      <c r="P134" s="67">
        <f>RES_hhdet_in!P134-RES_hhdet_in_new!P134</f>
        <v>0</v>
      </c>
      <c r="Q134" s="67">
        <f>RES_hhdet_in!Q134-RES_hhdet_in_new!Q134</f>
        <v>0</v>
      </c>
    </row>
    <row r="135" spans="1:17" ht="12" customHeight="1" x14ac:dyDescent="0.25">
      <c r="A135" s="23" t="s">
        <v>142</v>
      </c>
      <c r="B135" s="67"/>
      <c r="C135" s="67">
        <f>RES_hhdet_in!C135-RES_hhdet_in_new!C135</f>
        <v>1876.7767309172589</v>
      </c>
      <c r="D135" s="67">
        <f>RES_hhdet_in!D135-RES_hhdet_in_new!D135</f>
        <v>24238.27873971776</v>
      </c>
      <c r="E135" s="67">
        <f>RES_hhdet_in!E135-RES_hhdet_in_new!E135</f>
        <v>5975.4907802600301</v>
      </c>
      <c r="F135" s="67">
        <f>RES_hhdet_in!F135-RES_hhdet_in_new!F135</f>
        <v>6686.7637054315783</v>
      </c>
      <c r="G135" s="67">
        <f>RES_hhdet_in!G135-RES_hhdet_in_new!G135</f>
        <v>4557.5883907212337</v>
      </c>
      <c r="H135" s="67">
        <f>RES_hhdet_in!H135-RES_hhdet_in_new!H135</f>
        <v>6746.0000000004047</v>
      </c>
      <c r="I135" s="67">
        <f>RES_hhdet_in!I135-RES_hhdet_in_new!I135</f>
        <v>0</v>
      </c>
      <c r="J135" s="67">
        <f>RES_hhdet_in!J135-RES_hhdet_in_new!J135</f>
        <v>28994.999999999942</v>
      </c>
      <c r="K135" s="67">
        <f>RES_hhdet_in!K135-RES_hhdet_in_new!K135</f>
        <v>30600.039093631371</v>
      </c>
      <c r="L135" s="67">
        <f>RES_hhdet_in!L135-RES_hhdet_in_new!L135</f>
        <v>19063.25551005992</v>
      </c>
      <c r="M135" s="67">
        <f>RES_hhdet_in!M135-RES_hhdet_in_new!M135</f>
        <v>1938.2447733647221</v>
      </c>
      <c r="N135" s="67">
        <f>RES_hhdet_in!N135-RES_hhdet_in_new!N135</f>
        <v>0</v>
      </c>
      <c r="O135" s="67">
        <f>RES_hhdet_in!O135-RES_hhdet_in_new!O135</f>
        <v>0</v>
      </c>
      <c r="P135" s="67">
        <f>RES_hhdet_in!P135-RES_hhdet_in_new!P135</f>
        <v>0</v>
      </c>
      <c r="Q135" s="67">
        <f>RES_hhdet_in!Q135-RES_hhdet_in_new!Q135</f>
        <v>0</v>
      </c>
    </row>
    <row r="136" spans="1:17" ht="12" customHeight="1" x14ac:dyDescent="0.25">
      <c r="A136" s="23" t="s">
        <v>141</v>
      </c>
      <c r="B136" s="67"/>
      <c r="C136" s="67">
        <f>RES_hhdet_in!C136-RES_hhdet_in_new!C136</f>
        <v>169.14625757293095</v>
      </c>
      <c r="D136" s="67">
        <f>RES_hhdet_in!D136-RES_hhdet_in_new!D136</f>
        <v>1676.5879267390028</v>
      </c>
      <c r="E136" s="67">
        <f>RES_hhdet_in!E136-RES_hhdet_in_new!E136</f>
        <v>1467.0000000000027</v>
      </c>
      <c r="F136" s="67">
        <f>RES_hhdet_in!F136-RES_hhdet_in_new!F136</f>
        <v>837.2278736499934</v>
      </c>
      <c r="G136" s="67">
        <f>RES_hhdet_in!G136-RES_hhdet_in_new!G136</f>
        <v>607.04921139837415</v>
      </c>
      <c r="H136" s="67">
        <f>RES_hhdet_in!H136-RES_hhdet_in_new!H136</f>
        <v>208.13966114422036</v>
      </c>
      <c r="I136" s="67">
        <f>RES_hhdet_in!I136-RES_hhdet_in_new!I136</f>
        <v>0</v>
      </c>
      <c r="J136" s="67">
        <f>RES_hhdet_in!J136-RES_hhdet_in_new!J136</f>
        <v>14602.274451244601</v>
      </c>
      <c r="K136" s="67">
        <f>RES_hhdet_in!K136-RES_hhdet_in_new!K136</f>
        <v>11772.000000000018</v>
      </c>
      <c r="L136" s="67">
        <f>RES_hhdet_in!L136-RES_hhdet_in_new!L136</f>
        <v>1962.9999999999932</v>
      </c>
      <c r="M136" s="67">
        <f>RES_hhdet_in!M136-RES_hhdet_in_new!M136</f>
        <v>5084.0000000000127</v>
      </c>
      <c r="N136" s="67">
        <f>RES_hhdet_in!N136-RES_hhdet_in_new!N136</f>
        <v>16.715813788505727</v>
      </c>
      <c r="O136" s="67">
        <f>RES_hhdet_in!O136-RES_hhdet_in_new!O136</f>
        <v>0</v>
      </c>
      <c r="P136" s="67">
        <f>RES_hhdet_in!P136-RES_hhdet_in_new!P136</f>
        <v>0</v>
      </c>
      <c r="Q136" s="67">
        <f>RES_hhdet_in!Q136-RES_hhdet_in_new!Q136</f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RES_hhdet_in!C140-RES_hhdet_in_new!C140</f>
        <v>96819.59779502399</v>
      </c>
      <c r="D140" s="67">
        <f>RES_hhdet_in!D140-RES_hhdet_in_new!D140</f>
        <v>36682.072625197718</v>
      </c>
      <c r="E140" s="67">
        <f>RES_hhdet_in!E140-RES_hhdet_in_new!E140</f>
        <v>20015.922858809488</v>
      </c>
      <c r="F140" s="67">
        <f>RES_hhdet_in!F140-RES_hhdet_in_new!F140</f>
        <v>482098.00000000035</v>
      </c>
      <c r="G140" s="67">
        <f>RES_hhdet_in!G140-RES_hhdet_in_new!G140</f>
        <v>43851.387720363309</v>
      </c>
      <c r="H140" s="67">
        <f>RES_hhdet_in!H140-RES_hhdet_in_new!H140</f>
        <v>172442.99999999988</v>
      </c>
      <c r="I140" s="67">
        <f>RES_hhdet_in!I140-RES_hhdet_in_new!I140</f>
        <v>25906.329242973738</v>
      </c>
      <c r="J140" s="67">
        <f>RES_hhdet_in!J140-RES_hhdet_in_new!J140</f>
        <v>357780</v>
      </c>
      <c r="K140" s="67">
        <f>RES_hhdet_in!K140-RES_hhdet_in_new!K140</f>
        <v>27086.517695354443</v>
      </c>
      <c r="L140" s="67">
        <f>RES_hhdet_in!L140-RES_hhdet_in_new!L140</f>
        <v>241035.0726251977</v>
      </c>
      <c r="M140" s="67">
        <f>RES_hhdet_in!M140-RES_hhdet_in_new!M140</f>
        <v>93318.922858809601</v>
      </c>
      <c r="N140" s="67">
        <f>RES_hhdet_in!N140-RES_hhdet_in_new!N140</f>
        <v>155791.06666666665</v>
      </c>
      <c r="O140" s="67">
        <f>RES_hhdet_in!O140-RES_hhdet_in_new!O140</f>
        <v>503182.38772036333</v>
      </c>
      <c r="P140" s="67">
        <f>RES_hhdet_in!P140-RES_hhdet_in_new!P140</f>
        <v>64847.700507090965</v>
      </c>
      <c r="Q140" s="67">
        <f>RES_hhdet_in!Q140-RES_hhdet_in_new!Q140</f>
        <v>95457.461415532671</v>
      </c>
    </row>
    <row r="141" spans="1:17" ht="12" customHeight="1" x14ac:dyDescent="0.25">
      <c r="A141" s="29" t="s">
        <v>140</v>
      </c>
      <c r="B141" s="83"/>
      <c r="C141" s="83">
        <f>RES_hhdet_in!C141-RES_hhdet_in_new!C141</f>
        <v>222415.9346315091</v>
      </c>
      <c r="D141" s="83">
        <f>RES_hhdet_in!D141-RES_hhdet_in_new!D141</f>
        <v>374582.13820112706</v>
      </c>
      <c r="E141" s="83">
        <f>RES_hhdet_in!E141-RES_hhdet_in_new!E141</f>
        <v>331614.67100467556</v>
      </c>
      <c r="F141" s="83">
        <f>RES_hhdet_in!F141-RES_hhdet_in_new!F141</f>
        <v>145823.22480051831</v>
      </c>
      <c r="G141" s="83">
        <f>RES_hhdet_in!G141-RES_hhdet_in_new!G141</f>
        <v>443078.55893045175</v>
      </c>
      <c r="H141" s="83">
        <f>RES_hhdet_in!H141-RES_hhdet_in_new!H141</f>
        <v>159464.79389718463</v>
      </c>
      <c r="I141" s="83">
        <f>RES_hhdet_in!I141-RES_hhdet_in_new!I141</f>
        <v>702132.44572691864</v>
      </c>
      <c r="J141" s="83">
        <f>RES_hhdet_in!J141-RES_hhdet_in_new!J141</f>
        <v>118609.83762074183</v>
      </c>
      <c r="K141" s="83">
        <f>RES_hhdet_in!K141-RES_hhdet_in_new!K141</f>
        <v>328990.56592124369</v>
      </c>
      <c r="L141" s="83">
        <f>RES_hhdet_in!L141-RES_hhdet_in_new!L141</f>
        <v>430747.51534261287</v>
      </c>
      <c r="M141" s="83">
        <f>RES_hhdet_in!M141-RES_hhdet_in_new!M141</f>
        <v>431242.83581832424</v>
      </c>
      <c r="N141" s="83">
        <f>RES_hhdet_in!N141-RES_hhdet_in_new!N141</f>
        <v>286642.8784097493</v>
      </c>
      <c r="O141" s="83">
        <f>RES_hhdet_in!O141-RES_hhdet_in_new!O141</f>
        <v>602408.29904454062</v>
      </c>
      <c r="P141" s="83">
        <f>RES_hhdet_in!P141-RES_hhdet_in_new!P141</f>
        <v>637389.17404816276</v>
      </c>
      <c r="Q141" s="83">
        <f>RES_hhdet_in!Q141-RES_hhdet_in_new!Q141</f>
        <v>624873.34886528389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RES_hhdet_in!C145-RES_hhdet_in_new!C145</f>
        <v>6938.4421773714885</v>
      </c>
      <c r="D145" s="67">
        <f>RES_hhdet_in!D145-RES_hhdet_in_new!D145</f>
        <v>10128.534431083968</v>
      </c>
      <c r="E145" s="67">
        <f>RES_hhdet_in!E145-RES_hhdet_in_new!E145</f>
        <v>9909.1242236517537</v>
      </c>
      <c r="F145" s="67">
        <f>RES_hhdet_in!F145-RES_hhdet_in_new!F145</f>
        <v>14076.80951349721</v>
      </c>
      <c r="G145" s="67">
        <f>RES_hhdet_in!G145-RES_hhdet_in_new!G145</f>
        <v>13523.212427369903</v>
      </c>
      <c r="H145" s="67">
        <f>RES_hhdet_in!H145-RES_hhdet_in_new!H145</f>
        <v>15114.813032068101</v>
      </c>
      <c r="I145" s="67">
        <f>RES_hhdet_in!I145-RES_hhdet_in_new!I145</f>
        <v>23306.394694811053</v>
      </c>
      <c r="J145" s="67">
        <f>RES_hhdet_in!J145-RES_hhdet_in_new!J145</f>
        <v>21758.927860142394</v>
      </c>
      <c r="K145" s="67">
        <f>RES_hhdet_in!K145-RES_hhdet_in_new!K145</f>
        <v>28586.797327500823</v>
      </c>
      <c r="L145" s="67">
        <f>RES_hhdet_in!L145-RES_hhdet_in_new!L145</f>
        <v>38595.719423014867</v>
      </c>
      <c r="M145" s="67">
        <f>RES_hhdet_in!M145-RES_hhdet_in_new!M145</f>
        <v>59812.220413624316</v>
      </c>
      <c r="N145" s="67">
        <f>RES_hhdet_in!N145-RES_hhdet_in_new!N145</f>
        <v>69767.10644712564</v>
      </c>
      <c r="O145" s="67">
        <f>RES_hhdet_in!O145-RES_hhdet_in_new!O145</f>
        <v>46786.138050352296</v>
      </c>
      <c r="P145" s="67">
        <f>RES_hhdet_in!P145-RES_hhdet_in_new!P145</f>
        <v>50407.147233011143</v>
      </c>
      <c r="Q145" s="67">
        <f>RES_hhdet_in!Q145-RES_hhdet_in_new!Q145</f>
        <v>37950.327097006928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RES_hhdet_in!C147-RES_hhdet_in_new!C147</f>
        <v>4856</v>
      </c>
      <c r="D147" s="67">
        <f>RES_hhdet_in!D147-RES_hhdet_in_new!D147</f>
        <v>7090</v>
      </c>
      <c r="E147" s="67">
        <f>RES_hhdet_in!E147-RES_hhdet_in_new!E147</f>
        <v>6936</v>
      </c>
      <c r="F147" s="67">
        <f>RES_hhdet_in!F147-RES_hhdet_in_new!F147</f>
        <v>9853</v>
      </c>
      <c r="G147" s="67">
        <f>RES_hhdet_in!G147-RES_hhdet_in_new!G147</f>
        <v>9466</v>
      </c>
      <c r="H147" s="67">
        <f>RES_hhdet_in!H147-RES_hhdet_in_new!H147</f>
        <v>10580</v>
      </c>
      <c r="I147" s="67">
        <f>RES_hhdet_in!I147-RES_hhdet_in_new!I147</f>
        <v>16314</v>
      </c>
      <c r="J147" s="67">
        <f>RES_hhdet_in!J147-RES_hhdet_in_new!J147</f>
        <v>15231</v>
      </c>
      <c r="K147" s="67">
        <f>RES_hhdet_in!K147-RES_hhdet_in_new!K147</f>
        <v>20011</v>
      </c>
      <c r="L147" s="67">
        <f>RES_hhdet_in!L147-RES_hhdet_in_new!L147</f>
        <v>27017</v>
      </c>
      <c r="M147" s="67">
        <f>RES_hhdet_in!M147-RES_hhdet_in_new!M147</f>
        <v>41868</v>
      </c>
      <c r="N147" s="67">
        <f>RES_hhdet_in!N147-RES_hhdet_in_new!N147</f>
        <v>48837.000000000007</v>
      </c>
      <c r="O147" s="67">
        <f>RES_hhdet_in!O147-RES_hhdet_in_new!O147</f>
        <v>32750</v>
      </c>
      <c r="P147" s="67">
        <f>RES_hhdet_in!P147-RES_hhdet_in_new!P147</f>
        <v>35283.999999999993</v>
      </c>
      <c r="Q147" s="67">
        <f>RES_hhdet_in!Q147-RES_hhdet_in_new!Q147</f>
        <v>26565.000000000007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RES_hhdet_in!C149-RES_hhdet_in_new!C149</f>
        <v>1133.927578663855</v>
      </c>
      <c r="D149" s="67">
        <f>RES_hhdet_in!D149-RES_hhdet_in_new!D149</f>
        <v>1331.972150749843</v>
      </c>
      <c r="E149" s="67">
        <f>RES_hhdet_in!E149-RES_hhdet_in_new!E149</f>
        <v>982.07845304255795</v>
      </c>
      <c r="F149" s="67">
        <f>RES_hhdet_in!F149-RES_hhdet_in_new!F149</f>
        <v>972.61733609349153</v>
      </c>
      <c r="G149" s="67">
        <f>RES_hhdet_in!G149-RES_hhdet_in_new!G149</f>
        <v>610.11828621861628</v>
      </c>
      <c r="H149" s="67">
        <f>RES_hhdet_in!H149-RES_hhdet_in_new!H149</f>
        <v>291.57639581218399</v>
      </c>
      <c r="I149" s="67">
        <f>RES_hhdet_in!I149-RES_hhdet_in_new!I149</f>
        <v>431.58160280093011</v>
      </c>
      <c r="J149" s="67">
        <f>RES_hhdet_in!J149-RES_hhdet_in_new!J149</f>
        <v>849.05561024157214</v>
      </c>
      <c r="K149" s="67">
        <f>RES_hhdet_in!K149-RES_hhdet_in_new!K149</f>
        <v>1002.7706805257269</v>
      </c>
      <c r="L149" s="67">
        <f>RES_hhdet_in!L149-RES_hhdet_in_new!L149</f>
        <v>1375.0449549405769</v>
      </c>
      <c r="M149" s="67">
        <f>RES_hhdet_in!M149-RES_hhdet_in_new!M149</f>
        <v>165.53142609449506</v>
      </c>
      <c r="N149" s="67">
        <f>RES_hhdet_in!N149-RES_hhdet_in_new!N149</f>
        <v>0</v>
      </c>
      <c r="O149" s="67">
        <f>RES_hhdet_in!O149-RES_hhdet_in_new!O149</f>
        <v>0</v>
      </c>
      <c r="P149" s="67">
        <f>RES_hhdet_in!P149-RES_hhdet_in_new!P149</f>
        <v>0</v>
      </c>
      <c r="Q149" s="67">
        <f>RES_hhdet_in!Q149-RES_hhdet_in_new!Q149</f>
        <v>0</v>
      </c>
    </row>
    <row r="150" spans="1:17" ht="12" customHeight="1" x14ac:dyDescent="0.25">
      <c r="A150" s="23" t="s">
        <v>143</v>
      </c>
      <c r="B150" s="67"/>
      <c r="C150" s="67">
        <f>RES_hhdet_in!C150-RES_hhdet_in_new!C150</f>
        <v>145.00000000000006</v>
      </c>
      <c r="D150" s="67">
        <f>RES_hhdet_in!D150-RES_hhdet_in_new!D150</f>
        <v>149.58688495912827</v>
      </c>
      <c r="E150" s="67">
        <f>RES_hhdet_in!E150-RES_hhdet_in_new!E150</f>
        <v>268.00000000000011</v>
      </c>
      <c r="F150" s="67">
        <f>RES_hhdet_in!F150-RES_hhdet_in_new!F150</f>
        <v>177.84778696331671</v>
      </c>
      <c r="G150" s="67">
        <f>RES_hhdet_in!G150-RES_hhdet_in_new!G150</f>
        <v>201.99999999999997</v>
      </c>
      <c r="H150" s="67">
        <f>RES_hhdet_in!H150-RES_hhdet_in_new!H150</f>
        <v>192.29250148826912</v>
      </c>
      <c r="I150" s="67">
        <f>RES_hhdet_in!I150-RES_hhdet_in_new!I150</f>
        <v>217.26941961585561</v>
      </c>
      <c r="J150" s="67">
        <f>RES_hhdet_in!J150-RES_hhdet_in_new!J150</f>
        <v>447.30997135793302</v>
      </c>
      <c r="K150" s="67">
        <f>RES_hhdet_in!K150-RES_hhdet_in_new!K150</f>
        <v>817.00000000000011</v>
      </c>
      <c r="L150" s="67">
        <f>RES_hhdet_in!L150-RES_hhdet_in_new!L150</f>
        <v>699.33500850438531</v>
      </c>
      <c r="M150" s="67">
        <f>RES_hhdet_in!M150-RES_hhdet_in_new!M150</f>
        <v>627.00000000000068</v>
      </c>
      <c r="N150" s="67">
        <f>RES_hhdet_in!N150-RES_hhdet_in_new!N150</f>
        <v>0</v>
      </c>
      <c r="O150" s="67">
        <f>RES_hhdet_in!O150-RES_hhdet_in_new!O150</f>
        <v>155.00000000000091</v>
      </c>
      <c r="P150" s="67">
        <f>RES_hhdet_in!P150-RES_hhdet_in_new!P150</f>
        <v>0</v>
      </c>
      <c r="Q150" s="67">
        <f>RES_hhdet_in!Q150-RES_hhdet_in_new!Q150</f>
        <v>0</v>
      </c>
    </row>
    <row r="151" spans="1:17" ht="12" hidden="1" customHeight="1" x14ac:dyDescent="0.25">
      <c r="A151" s="148" t="s">
        <v>57</v>
      </c>
      <c r="B151" s="67"/>
      <c r="C151" s="67">
        <f>RES_hhdet_in!C151-RES_hhdet_in_new!C151</f>
        <v>0</v>
      </c>
      <c r="D151" s="67">
        <f>RES_hhdet_in!D151-RES_hhdet_in_new!D151</f>
        <v>0</v>
      </c>
      <c r="E151" s="67">
        <f>RES_hhdet_in!E151-RES_hhdet_in_new!E151</f>
        <v>0</v>
      </c>
      <c r="F151" s="67">
        <f>RES_hhdet_in!F151-RES_hhdet_in_new!F151</f>
        <v>0</v>
      </c>
      <c r="G151" s="67">
        <f>RES_hhdet_in!G151-RES_hhdet_in_new!G151</f>
        <v>0</v>
      </c>
      <c r="H151" s="67">
        <f>RES_hhdet_in!H151-RES_hhdet_in_new!H151</f>
        <v>0</v>
      </c>
      <c r="I151" s="67">
        <f>RES_hhdet_in!I151-RES_hhdet_in_new!I151</f>
        <v>0</v>
      </c>
      <c r="J151" s="67">
        <f>RES_hhdet_in!J151-RES_hhdet_in_new!J151</f>
        <v>0</v>
      </c>
      <c r="K151" s="67">
        <f>RES_hhdet_in!K151-RES_hhdet_in_new!K151</f>
        <v>0</v>
      </c>
      <c r="L151" s="67">
        <f>RES_hhdet_in!L151-RES_hhdet_in_new!L151</f>
        <v>0</v>
      </c>
      <c r="M151" s="67">
        <f>RES_hhdet_in!M151-RES_hhdet_in_new!M151</f>
        <v>0</v>
      </c>
      <c r="N151" s="67">
        <f>RES_hhdet_in!N151-RES_hhdet_in_new!N151</f>
        <v>0</v>
      </c>
      <c r="O151" s="67">
        <f>RES_hhdet_in!O151-RES_hhdet_in_new!O151</f>
        <v>0</v>
      </c>
      <c r="P151" s="67">
        <f>RES_hhdet_in!P151-RES_hhdet_in_new!P151</f>
        <v>0</v>
      </c>
      <c r="Q151" s="67">
        <f>RES_hhdet_in!Q151-RES_hhdet_in_new!Q151</f>
        <v>0</v>
      </c>
    </row>
    <row r="152" spans="1:17" ht="12" hidden="1" customHeight="1" x14ac:dyDescent="0.25">
      <c r="A152" s="148" t="s">
        <v>59</v>
      </c>
      <c r="B152" s="67"/>
      <c r="C152" s="67">
        <f>RES_hhdet_in!C152-RES_hhdet_in_new!C152</f>
        <v>0</v>
      </c>
      <c r="D152" s="67">
        <f>RES_hhdet_in!D152-RES_hhdet_in_new!D152</f>
        <v>0</v>
      </c>
      <c r="E152" s="67">
        <f>RES_hhdet_in!E152-RES_hhdet_in_new!E152</f>
        <v>0</v>
      </c>
      <c r="F152" s="67">
        <f>RES_hhdet_in!F152-RES_hhdet_in_new!F152</f>
        <v>0</v>
      </c>
      <c r="G152" s="67">
        <f>RES_hhdet_in!G152-RES_hhdet_in_new!G152</f>
        <v>0</v>
      </c>
      <c r="H152" s="67">
        <f>RES_hhdet_in!H152-RES_hhdet_in_new!H152</f>
        <v>0</v>
      </c>
      <c r="I152" s="67">
        <f>RES_hhdet_in!I152-RES_hhdet_in_new!I152</f>
        <v>0</v>
      </c>
      <c r="J152" s="67">
        <f>RES_hhdet_in!J152-RES_hhdet_in_new!J152</f>
        <v>0</v>
      </c>
      <c r="K152" s="67">
        <f>RES_hhdet_in!K152-RES_hhdet_in_new!K152</f>
        <v>0</v>
      </c>
      <c r="L152" s="67">
        <f>RES_hhdet_in!L152-RES_hhdet_in_new!L152</f>
        <v>0</v>
      </c>
      <c r="M152" s="67">
        <f>RES_hhdet_in!M152-RES_hhdet_in_new!M152</f>
        <v>0</v>
      </c>
      <c r="N152" s="67">
        <f>RES_hhdet_in!N152-RES_hhdet_in_new!N152</f>
        <v>0</v>
      </c>
      <c r="O152" s="67">
        <f>RES_hhdet_in!O152-RES_hhdet_in_new!O152</f>
        <v>0</v>
      </c>
      <c r="P152" s="67">
        <f>RES_hhdet_in!P152-RES_hhdet_in_new!P152</f>
        <v>0</v>
      </c>
      <c r="Q152" s="67">
        <f>RES_hhdet_in!Q152-RES_hhdet_in_new!Q152</f>
        <v>0</v>
      </c>
    </row>
    <row r="153" spans="1:17" ht="12" customHeight="1" x14ac:dyDescent="0.25">
      <c r="A153" s="23" t="s">
        <v>142</v>
      </c>
      <c r="B153" s="67"/>
      <c r="C153" s="67">
        <f>RES_hhdet_in!C153-RES_hhdet_in_new!C153</f>
        <v>7708.2764956106494</v>
      </c>
      <c r="D153" s="67">
        <f>RES_hhdet_in!D153-RES_hhdet_in_new!D153</f>
        <v>10893.738014859293</v>
      </c>
      <c r="E153" s="67">
        <f>RES_hhdet_in!E153-RES_hhdet_in_new!E153</f>
        <v>10667.089766218462</v>
      </c>
      <c r="F153" s="67">
        <f>RES_hhdet_in!F153-RES_hhdet_in_new!F153</f>
        <v>15271.57981036917</v>
      </c>
      <c r="G153" s="67">
        <f>RES_hhdet_in!G153-RES_hhdet_in_new!G153</f>
        <v>14343.498336509499</v>
      </c>
      <c r="H153" s="67">
        <f>RES_hhdet_in!H153-RES_hhdet_in_new!H153</f>
        <v>16507.789756534869</v>
      </c>
      <c r="I153" s="67">
        <f>RES_hhdet_in!I153-RES_hhdet_in_new!I153</f>
        <v>24784.36842244392</v>
      </c>
      <c r="J153" s="67">
        <f>RES_hhdet_in!J153-RES_hhdet_in_new!J153</f>
        <v>22344.147539397003</v>
      </c>
      <c r="K153" s="67">
        <f>RES_hhdet_in!K153-RES_hhdet_in_new!K153</f>
        <v>33657.69607178295</v>
      </c>
      <c r="L153" s="67">
        <f>RES_hhdet_in!L153-RES_hhdet_in_new!L153</f>
        <v>52385.095085800625</v>
      </c>
      <c r="M153" s="67">
        <f>RES_hhdet_in!M153-RES_hhdet_in_new!M153</f>
        <v>72296.536727552375</v>
      </c>
      <c r="N153" s="67">
        <f>RES_hhdet_in!N153-RES_hhdet_in_new!N153</f>
        <v>91239.994696975875</v>
      </c>
      <c r="O153" s="67">
        <f>RES_hhdet_in!O153-RES_hhdet_in_new!O153</f>
        <v>54486.899059982439</v>
      </c>
      <c r="P153" s="67">
        <f>RES_hhdet_in!P153-RES_hhdet_in_new!P153</f>
        <v>72035.193602699524</v>
      </c>
      <c r="Q153" s="67">
        <f>RES_hhdet_in!Q153-RES_hhdet_in_new!Q153</f>
        <v>58381.746432212109</v>
      </c>
    </row>
    <row r="154" spans="1:17" ht="12" customHeight="1" x14ac:dyDescent="0.25">
      <c r="A154" s="23" t="s">
        <v>141</v>
      </c>
      <c r="B154" s="67"/>
      <c r="C154" s="67">
        <f>RES_hhdet_in!C154-RES_hhdet_in_new!C154</f>
        <v>274.86143461638744</v>
      </c>
      <c r="D154" s="67">
        <f>RES_hhdet_in!D154-RES_hhdet_in_new!D154</f>
        <v>214.98394071184839</v>
      </c>
      <c r="E154" s="67">
        <f>RES_hhdet_in!E154-RES_hhdet_in_new!E154</f>
        <v>74.683642527207667</v>
      </c>
      <c r="F154" s="67">
        <f>RES_hhdet_in!F154-RES_hhdet_in_new!F154</f>
        <v>0</v>
      </c>
      <c r="G154" s="67">
        <f>RES_hhdet_in!G154-RES_hhdet_in_new!G154</f>
        <v>0</v>
      </c>
      <c r="H154" s="67">
        <f>RES_hhdet_in!H154-RES_hhdet_in_new!H154</f>
        <v>0</v>
      </c>
      <c r="I154" s="67">
        <f>RES_hhdet_in!I154-RES_hhdet_in_new!I154</f>
        <v>0</v>
      </c>
      <c r="J154" s="67">
        <f>RES_hhdet_in!J154-RES_hhdet_in_new!J154</f>
        <v>0</v>
      </c>
      <c r="K154" s="67">
        <f>RES_hhdet_in!K154-RES_hhdet_in_new!K154</f>
        <v>1880.9848275008226</v>
      </c>
      <c r="L154" s="67">
        <f>RES_hhdet_in!L154-RES_hhdet_in_new!L154</f>
        <v>0</v>
      </c>
      <c r="M154" s="67">
        <f>RES_hhdet_in!M154-RES_hhdet_in_new!M154</f>
        <v>1879.7512390471238</v>
      </c>
      <c r="N154" s="67">
        <f>RES_hhdet_in!N154-RES_hhdet_in_new!N154</f>
        <v>3378.6686418695972</v>
      </c>
      <c r="O154" s="67">
        <f>RES_hhdet_in!O154-RES_hhdet_in_new!O154</f>
        <v>14859.140516120569</v>
      </c>
      <c r="P154" s="67">
        <f>RES_hhdet_in!P154-RES_hhdet_in_new!P154</f>
        <v>8857.8336775872667</v>
      </c>
      <c r="Q154" s="67">
        <f>RES_hhdet_in!Q154-RES_hhdet_in_new!Q154</f>
        <v>23122.365000372287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RES_hhdet_in!C158-RES_hhdet_in_new!C158</f>
        <v>2827.0000000000027</v>
      </c>
      <c r="D158" s="67">
        <f>RES_hhdet_in!D158-RES_hhdet_in_new!D158</f>
        <v>2392.9999999999959</v>
      </c>
      <c r="E158" s="67">
        <f>RES_hhdet_in!E158-RES_hhdet_in_new!E158</f>
        <v>2027.7813069859633</v>
      </c>
      <c r="F158" s="67">
        <f>RES_hhdet_in!F158-RES_hhdet_in_new!F158</f>
        <v>11624.000000000004</v>
      </c>
      <c r="G158" s="67">
        <f>RES_hhdet_in!G158-RES_hhdet_in_new!G158</f>
        <v>4080.7498969714679</v>
      </c>
      <c r="H158" s="67">
        <f>RES_hhdet_in!H158-RES_hhdet_in_new!H158</f>
        <v>8006.0000000000009</v>
      </c>
      <c r="I158" s="67">
        <f>RES_hhdet_in!I158-RES_hhdet_in_new!I158</f>
        <v>574.28228416753939</v>
      </c>
      <c r="J158" s="67">
        <f>RES_hhdet_in!J158-RES_hhdet_in_new!J158</f>
        <v>17189.871848867235</v>
      </c>
      <c r="K158" s="67">
        <f>RES_hhdet_in!K158-RES_hhdet_in_new!K158</f>
        <v>7413.0138754193458</v>
      </c>
      <c r="L158" s="67">
        <f>RES_hhdet_in!L158-RES_hhdet_in_new!L158</f>
        <v>21155.124794839809</v>
      </c>
      <c r="M158" s="67">
        <f>RES_hhdet_in!M158-RES_hhdet_in_new!M158</f>
        <v>22140.781306985966</v>
      </c>
      <c r="N158" s="67">
        <f>RES_hhdet_in!N158-RES_hhdet_in_new!N158</f>
        <v>22307.45483326336</v>
      </c>
      <c r="O158" s="67">
        <f>RES_hhdet_in!O158-RES_hhdet_in_new!O158</f>
        <v>49644.749896971465</v>
      </c>
      <c r="P158" s="67">
        <f>RES_hhdet_in!P158-RES_hhdet_in_new!P158</f>
        <v>13546.487700438556</v>
      </c>
      <c r="Q158" s="67">
        <f>RES_hhdet_in!Q158-RES_hhdet_in_new!Q158</f>
        <v>640.28228416754723</v>
      </c>
    </row>
    <row r="159" spans="1:17" ht="12" customHeight="1" x14ac:dyDescent="0.25">
      <c r="A159" s="29" t="s">
        <v>140</v>
      </c>
      <c r="B159" s="83"/>
      <c r="C159" s="83">
        <f>RES_hhdet_in!C159-RES_hhdet_in_new!C159</f>
        <v>5333.7016100959818</v>
      </c>
      <c r="D159" s="83">
        <f>RES_hhdet_in!D159-RES_hhdet_in_new!D159</f>
        <v>8922.9719310839737</v>
      </c>
      <c r="E159" s="83">
        <f>RES_hhdet_in!E159-RES_hhdet_in_new!E159</f>
        <v>9618.5617236517537</v>
      </c>
      <c r="F159" s="83">
        <f>RES_hhdet_in!F159-RES_hhdet_in_new!F159</f>
        <v>8385.354680233846</v>
      </c>
      <c r="G159" s="83">
        <f>RES_hhdet_in!G159-RES_hhdet_in_new!G159</f>
        <v>13544.649927369906</v>
      </c>
      <c r="H159" s="83">
        <f>RES_hhdet_in!H159-RES_hhdet_in_new!H159</f>
        <v>9217.8185644389596</v>
      </c>
      <c r="I159" s="83">
        <f>RES_hhdet_in!I159-RES_hhdet_in_new!I159</f>
        <v>31935.832194811053</v>
      </c>
      <c r="J159" s="83">
        <f>RES_hhdet_in!J159-RES_hhdet_in_new!J159</f>
        <v>12583.67321133009</v>
      </c>
      <c r="K159" s="83">
        <f>RES_hhdet_in!K159-RES_hhdet_in_new!K159</f>
        <v>35232.306760225329</v>
      </c>
      <c r="L159" s="83">
        <f>RES_hhdet_in!L159-RES_hhdet_in_new!L159</f>
        <v>35822.844628175058</v>
      </c>
      <c r="M159" s="83">
        <f>RES_hhdet_in!M159-RES_hhdet_in_new!M159</f>
        <v>55521.689106638347</v>
      </c>
      <c r="N159" s="83">
        <f>RES_hhdet_in!N159-RES_hhdet_in_new!N159</f>
        <v>71807.901613862283</v>
      </c>
      <c r="O159" s="83">
        <f>RES_hhdet_in!O159-RES_hhdet_in_new!O159</f>
        <v>20663.638153380816</v>
      </c>
      <c r="P159" s="83">
        <f>RES_hhdet_in!P159-RES_hhdet_in_new!P159</f>
        <v>70742.648641390144</v>
      </c>
      <c r="Q159" s="83">
        <f>RES_hhdet_in!Q159-RES_hhdet_in_new!Q159</f>
        <v>76567.294812839391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RES_hhdet_in!C163-RES_hhdet_in_new!C163</f>
        <v>82511.715898172639</v>
      </c>
      <c r="D163" s="67">
        <f>RES_hhdet_in!D163-RES_hhdet_in_new!D163</f>
        <v>123863.03327038055</v>
      </c>
      <c r="E163" s="67">
        <f>RES_hhdet_in!E163-RES_hhdet_in_new!E163</f>
        <v>163833.55469196735</v>
      </c>
      <c r="F163" s="67">
        <f>RES_hhdet_in!F163-RES_hhdet_in_new!F163</f>
        <v>100131.0906395746</v>
      </c>
      <c r="G163" s="67">
        <f>RES_hhdet_in!G163-RES_hhdet_in_new!G163</f>
        <v>111847.54786112455</v>
      </c>
      <c r="H163" s="67">
        <f>RES_hhdet_in!H163-RES_hhdet_in_new!H163</f>
        <v>56760.049342044527</v>
      </c>
      <c r="I163" s="67">
        <f>RES_hhdet_in!I163-RES_hhdet_in_new!I163</f>
        <v>99373.078595399333</v>
      </c>
      <c r="J163" s="67">
        <f>RES_hhdet_in!J163-RES_hhdet_in_new!J163</f>
        <v>15669.237998302799</v>
      </c>
      <c r="K163" s="67">
        <f>RES_hhdet_in!K163-RES_hhdet_in_new!K163</f>
        <v>12817.024525845303</v>
      </c>
      <c r="L163" s="67">
        <f>RES_hhdet_in!L163-RES_hhdet_in_new!L163</f>
        <v>37256.343890615688</v>
      </c>
      <c r="M163" s="67">
        <f>RES_hhdet_in!M163-RES_hhdet_in_new!M163</f>
        <v>23727.776453283575</v>
      </c>
      <c r="N163" s="67">
        <f>RES_hhdet_in!N163-RES_hhdet_in_new!N163</f>
        <v>56499.180571348414</v>
      </c>
      <c r="O163" s="67">
        <f>RES_hhdet_in!O163-RES_hhdet_in_new!O163</f>
        <v>54540.64710274581</v>
      </c>
      <c r="P163" s="67">
        <f>RES_hhdet_in!P163-RES_hhdet_in_new!P163</f>
        <v>32982.385387070768</v>
      </c>
      <c r="Q163" s="67">
        <f>RES_hhdet_in!Q163-RES_hhdet_in_new!Q163</f>
        <v>29890.747389559834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RES_hhdet_in!C165-RES_hhdet_in_new!C165</f>
        <v>2601</v>
      </c>
      <c r="D165" s="67">
        <f>RES_hhdet_in!D165-RES_hhdet_in_new!D165</f>
        <v>2563</v>
      </c>
      <c r="E165" s="67">
        <f>RES_hhdet_in!E165-RES_hhdet_in_new!E165</f>
        <v>2891</v>
      </c>
      <c r="F165" s="67">
        <f>RES_hhdet_in!F165-RES_hhdet_in_new!F165</f>
        <v>2687</v>
      </c>
      <c r="G165" s="67">
        <f>RES_hhdet_in!G165-RES_hhdet_in_new!G165</f>
        <v>4917</v>
      </c>
      <c r="H165" s="67">
        <f>RES_hhdet_in!H165-RES_hhdet_in_new!H165</f>
        <v>6254</v>
      </c>
      <c r="I165" s="67">
        <f>RES_hhdet_in!I165-RES_hhdet_in_new!I165</f>
        <v>6694</v>
      </c>
      <c r="J165" s="67">
        <f>RES_hhdet_in!J165-RES_hhdet_in_new!J165</f>
        <v>6423</v>
      </c>
      <c r="K165" s="67">
        <f>RES_hhdet_in!K165-RES_hhdet_in_new!K165</f>
        <v>9686</v>
      </c>
      <c r="L165" s="67">
        <f>RES_hhdet_in!L165-RES_hhdet_in_new!L165</f>
        <v>10732</v>
      </c>
      <c r="M165" s="67">
        <f>RES_hhdet_in!M165-RES_hhdet_in_new!M165</f>
        <v>1823</v>
      </c>
      <c r="N165" s="67">
        <f>RES_hhdet_in!N165-RES_hhdet_in_new!N165</f>
        <v>1561.0000000000002</v>
      </c>
      <c r="O165" s="67">
        <f>RES_hhdet_in!O165-RES_hhdet_in_new!O165</f>
        <v>4122</v>
      </c>
      <c r="P165" s="67">
        <f>RES_hhdet_in!P165-RES_hhdet_in_new!P165</f>
        <v>5018.9999999999991</v>
      </c>
      <c r="Q165" s="67">
        <f>RES_hhdet_in!Q165-RES_hhdet_in_new!Q165</f>
        <v>5450.0000000000009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RES_hhdet_in!C167-RES_hhdet_in_new!C167</f>
        <v>15232.222307868838</v>
      </c>
      <c r="D167" s="67">
        <f>RES_hhdet_in!D167-RES_hhdet_in_new!D167</f>
        <v>22022.893200386465</v>
      </c>
      <c r="E167" s="67">
        <f>RES_hhdet_in!E167-RES_hhdet_in_new!E167</f>
        <v>26162.619694702626</v>
      </c>
      <c r="F167" s="67">
        <f>RES_hhdet_in!F167-RES_hhdet_in_new!F167</f>
        <v>15685.765384170121</v>
      </c>
      <c r="G167" s="67">
        <f>RES_hhdet_in!G167-RES_hhdet_in_new!G167</f>
        <v>16619.178009542611</v>
      </c>
      <c r="H167" s="67">
        <f>RES_hhdet_in!H167-RES_hhdet_in_new!H167</f>
        <v>9405.455707745321</v>
      </c>
      <c r="I167" s="67">
        <f>RES_hhdet_in!I167-RES_hhdet_in_new!I167</f>
        <v>12100.833765853244</v>
      </c>
      <c r="J167" s="67">
        <f>RES_hhdet_in!J167-RES_hhdet_in_new!J167</f>
        <v>44342.038378987891</v>
      </c>
      <c r="K167" s="67">
        <f>RES_hhdet_in!K167-RES_hhdet_in_new!K167</f>
        <v>51313.000000000029</v>
      </c>
      <c r="L167" s="67">
        <f>RES_hhdet_in!L167-RES_hhdet_in_new!L167</f>
        <v>68708.999999999985</v>
      </c>
      <c r="M167" s="67">
        <f>RES_hhdet_in!M167-RES_hhdet_in_new!M167</f>
        <v>4795.7872479884218</v>
      </c>
      <c r="N167" s="67">
        <f>RES_hhdet_in!N167-RES_hhdet_in_new!N167</f>
        <v>2516.2288310854169</v>
      </c>
      <c r="O167" s="67">
        <f>RES_hhdet_in!O167-RES_hhdet_in_new!O167</f>
        <v>1735.3845708074373</v>
      </c>
      <c r="P167" s="67">
        <f>RES_hhdet_in!P167-RES_hhdet_in_new!P167</f>
        <v>0</v>
      </c>
      <c r="Q167" s="67">
        <f>RES_hhdet_in!Q167-RES_hhdet_in_new!Q167</f>
        <v>0</v>
      </c>
    </row>
    <row r="168" spans="1:17" ht="12" customHeight="1" x14ac:dyDescent="0.25">
      <c r="A168" s="23" t="s">
        <v>143</v>
      </c>
      <c r="B168" s="67"/>
      <c r="C168" s="67">
        <f>RES_hhdet_in!C168-RES_hhdet_in_new!C168</f>
        <v>5828.99999999999</v>
      </c>
      <c r="D168" s="67">
        <f>RES_hhdet_in!D168-RES_hhdet_in_new!D168</f>
        <v>5630.7332978833856</v>
      </c>
      <c r="E168" s="67">
        <f>RES_hhdet_in!E168-RES_hhdet_in_new!E168</f>
        <v>10790.000000000018</v>
      </c>
      <c r="F168" s="67">
        <f>RES_hhdet_in!F168-RES_hhdet_in_new!F168</f>
        <v>2511.6643960391389</v>
      </c>
      <c r="G168" s="67">
        <f>RES_hhdet_in!G168-RES_hhdet_in_new!G168</f>
        <v>8746.9263631202284</v>
      </c>
      <c r="H168" s="67">
        <f>RES_hhdet_in!H168-RES_hhdet_in_new!H168</f>
        <v>7610.3884634709848</v>
      </c>
      <c r="I168" s="67">
        <f>RES_hhdet_in!I168-RES_hhdet_in_new!I168</f>
        <v>5959.2722015310037</v>
      </c>
      <c r="J168" s="67">
        <f>RES_hhdet_in!J168-RES_hhdet_in_new!J168</f>
        <v>29653.560847679866</v>
      </c>
      <c r="K168" s="67">
        <f>RES_hhdet_in!K168-RES_hhdet_in_new!K168</f>
        <v>48848.391709244737</v>
      </c>
      <c r="L168" s="67">
        <f>RES_hhdet_in!L168-RES_hhdet_in_new!L168</f>
        <v>46424.08061332388</v>
      </c>
      <c r="M168" s="67">
        <f>RES_hhdet_in!M168-RES_hhdet_in_new!M168</f>
        <v>25193.999999999971</v>
      </c>
      <c r="N168" s="67">
        <f>RES_hhdet_in!N168-RES_hhdet_in_new!N168</f>
        <v>4786.8421464120984</v>
      </c>
      <c r="O168" s="67">
        <f>RES_hhdet_in!O168-RES_hhdet_in_new!O168</f>
        <v>7201.0000000000127</v>
      </c>
      <c r="P168" s="67">
        <f>RES_hhdet_in!P168-RES_hhdet_in_new!P168</f>
        <v>40.862506335883516</v>
      </c>
      <c r="Q168" s="67">
        <f>RES_hhdet_in!Q168-RES_hhdet_in_new!Q168</f>
        <v>0</v>
      </c>
    </row>
    <row r="169" spans="1:17" ht="12" hidden="1" customHeight="1" x14ac:dyDescent="0.25">
      <c r="A169" s="148" t="s">
        <v>57</v>
      </c>
      <c r="B169" s="67"/>
      <c r="C169" s="67">
        <f>RES_hhdet_in!C169-RES_hhdet_in_new!C169</f>
        <v>0</v>
      </c>
      <c r="D169" s="67">
        <f>RES_hhdet_in!D169-RES_hhdet_in_new!D169</f>
        <v>0</v>
      </c>
      <c r="E169" s="67">
        <f>RES_hhdet_in!E169-RES_hhdet_in_new!E169</f>
        <v>0</v>
      </c>
      <c r="F169" s="67">
        <f>RES_hhdet_in!F169-RES_hhdet_in_new!F169</f>
        <v>0</v>
      </c>
      <c r="G169" s="67">
        <f>RES_hhdet_in!G169-RES_hhdet_in_new!G169</f>
        <v>0</v>
      </c>
      <c r="H169" s="67">
        <f>RES_hhdet_in!H169-RES_hhdet_in_new!H169</f>
        <v>0</v>
      </c>
      <c r="I169" s="67">
        <f>RES_hhdet_in!I169-RES_hhdet_in_new!I169</f>
        <v>0</v>
      </c>
      <c r="J169" s="67">
        <f>RES_hhdet_in!J169-RES_hhdet_in_new!J169</f>
        <v>0</v>
      </c>
      <c r="K169" s="67">
        <f>RES_hhdet_in!K169-RES_hhdet_in_new!K169</f>
        <v>0</v>
      </c>
      <c r="L169" s="67">
        <f>RES_hhdet_in!L169-RES_hhdet_in_new!L169</f>
        <v>0</v>
      </c>
      <c r="M169" s="67">
        <f>RES_hhdet_in!M169-RES_hhdet_in_new!M169</f>
        <v>0</v>
      </c>
      <c r="N169" s="67">
        <f>RES_hhdet_in!N169-RES_hhdet_in_new!N169</f>
        <v>0</v>
      </c>
      <c r="O169" s="67">
        <f>RES_hhdet_in!O169-RES_hhdet_in_new!O169</f>
        <v>0</v>
      </c>
      <c r="P169" s="67">
        <f>RES_hhdet_in!P169-RES_hhdet_in_new!P169</f>
        <v>0</v>
      </c>
      <c r="Q169" s="67">
        <f>RES_hhdet_in!Q169-RES_hhdet_in_new!Q169</f>
        <v>0</v>
      </c>
    </row>
    <row r="170" spans="1:17" ht="12" hidden="1" customHeight="1" x14ac:dyDescent="0.25">
      <c r="A170" s="148" t="s">
        <v>59</v>
      </c>
      <c r="B170" s="67"/>
      <c r="C170" s="67">
        <f>RES_hhdet_in!C170-RES_hhdet_in_new!C170</f>
        <v>0</v>
      </c>
      <c r="D170" s="67">
        <f>RES_hhdet_in!D170-RES_hhdet_in_new!D170</f>
        <v>0</v>
      </c>
      <c r="E170" s="67">
        <f>RES_hhdet_in!E170-RES_hhdet_in_new!E170</f>
        <v>0</v>
      </c>
      <c r="F170" s="67">
        <f>RES_hhdet_in!F170-RES_hhdet_in_new!F170</f>
        <v>0</v>
      </c>
      <c r="G170" s="67">
        <f>RES_hhdet_in!G170-RES_hhdet_in_new!G170</f>
        <v>0</v>
      </c>
      <c r="H170" s="67">
        <f>RES_hhdet_in!H170-RES_hhdet_in_new!H170</f>
        <v>0</v>
      </c>
      <c r="I170" s="67">
        <f>RES_hhdet_in!I170-RES_hhdet_in_new!I170</f>
        <v>0</v>
      </c>
      <c r="J170" s="67">
        <f>RES_hhdet_in!J170-RES_hhdet_in_new!J170</f>
        <v>0</v>
      </c>
      <c r="K170" s="67">
        <f>RES_hhdet_in!K170-RES_hhdet_in_new!K170</f>
        <v>0</v>
      </c>
      <c r="L170" s="67">
        <f>RES_hhdet_in!L170-RES_hhdet_in_new!L170</f>
        <v>0</v>
      </c>
      <c r="M170" s="67">
        <f>RES_hhdet_in!M170-RES_hhdet_in_new!M170</f>
        <v>0</v>
      </c>
      <c r="N170" s="67">
        <f>RES_hhdet_in!N170-RES_hhdet_in_new!N170</f>
        <v>0</v>
      </c>
      <c r="O170" s="67">
        <f>RES_hhdet_in!O170-RES_hhdet_in_new!O170</f>
        <v>0</v>
      </c>
      <c r="P170" s="67">
        <f>RES_hhdet_in!P170-RES_hhdet_in_new!P170</f>
        <v>0</v>
      </c>
      <c r="Q170" s="67">
        <f>RES_hhdet_in!Q170-RES_hhdet_in_new!Q170</f>
        <v>0</v>
      </c>
    </row>
    <row r="171" spans="1:17" ht="12" customHeight="1" x14ac:dyDescent="0.25">
      <c r="A171" s="23" t="s">
        <v>142</v>
      </c>
      <c r="B171" s="67"/>
      <c r="C171" s="67">
        <f>RES_hhdet_in!C171-RES_hhdet_in_new!C171</f>
        <v>105020.96188151307</v>
      </c>
      <c r="D171" s="67">
        <f>RES_hhdet_in!D171-RES_hhdet_in_new!D171</f>
        <v>140356.8176513986</v>
      </c>
      <c r="E171" s="67">
        <f>RES_hhdet_in!E171-RES_hhdet_in_new!E171</f>
        <v>183680.64452523942</v>
      </c>
      <c r="F171" s="67">
        <f>RES_hhdet_in!F171-RES_hhdet_in_new!F171</f>
        <v>121861.34584151456</v>
      </c>
      <c r="G171" s="67">
        <f>RES_hhdet_in!G171-RES_hhdet_in_new!G171</f>
        <v>125606.90378692318</v>
      </c>
      <c r="H171" s="67">
        <f>RES_hhdet_in!H171-RES_hhdet_in_new!H171</f>
        <v>74515.750000000102</v>
      </c>
      <c r="I171" s="67">
        <f>RES_hhdet_in!I171-RES_hhdet_in_new!I171</f>
        <v>120770.46096368015</v>
      </c>
      <c r="J171" s="67">
        <f>RES_hhdet_in!J171-RES_hhdet_in_new!J171</f>
        <v>11221.958108907285</v>
      </c>
      <c r="K171" s="67">
        <f>RES_hhdet_in!K171-RES_hhdet_in_new!K171</f>
        <v>19682.62714983146</v>
      </c>
      <c r="L171" s="67">
        <f>RES_hhdet_in!L171-RES_hhdet_in_new!L171</f>
        <v>139437.22631849558</v>
      </c>
      <c r="M171" s="67">
        <f>RES_hhdet_in!M171-RES_hhdet_in_new!M171</f>
        <v>159810.96940536491</v>
      </c>
      <c r="N171" s="67">
        <f>RES_hhdet_in!N171-RES_hhdet_in_new!N171</f>
        <v>269834.67281845422</v>
      </c>
      <c r="O171" s="67">
        <f>RES_hhdet_in!O171-RES_hhdet_in_new!O171</f>
        <v>177811.31031025061</v>
      </c>
      <c r="P171" s="67">
        <f>RES_hhdet_in!P171-RES_hhdet_in_new!P171</f>
        <v>181887.97154447599</v>
      </c>
      <c r="Q171" s="67">
        <f>RES_hhdet_in!Q171-RES_hhdet_in_new!Q171</f>
        <v>222695.53230506886</v>
      </c>
    </row>
    <row r="172" spans="1:17" ht="12" customHeight="1" x14ac:dyDescent="0.25">
      <c r="A172" s="23" t="s">
        <v>141</v>
      </c>
      <c r="B172" s="67"/>
      <c r="C172" s="67">
        <f>RES_hhdet_in!C172-RES_hhdet_in_new!C172</f>
        <v>5038.1290166595209</v>
      </c>
      <c r="D172" s="67">
        <f>RES_hhdet_in!D172-RES_hhdet_in_new!D172</f>
        <v>5651.5308352657812</v>
      </c>
      <c r="E172" s="67">
        <f>RES_hhdet_in!E172-RES_hhdet_in_new!E172</f>
        <v>6485.0033158908918</v>
      </c>
      <c r="F172" s="67">
        <f>RES_hhdet_in!F172-RES_hhdet_in_new!F172</f>
        <v>3367.1421993965632</v>
      </c>
      <c r="G172" s="67">
        <f>RES_hhdet_in!G172-RES_hhdet_in_new!G172</f>
        <v>4254.0190742011764</v>
      </c>
      <c r="H172" s="67">
        <f>RES_hhdet_in!H172-RES_hhdet_in_new!H172</f>
        <v>12975.674342044455</v>
      </c>
      <c r="I172" s="67">
        <f>RES_hhdet_in!I172-RES_hhdet_in_new!I172</f>
        <v>5391.9926317191857</v>
      </c>
      <c r="J172" s="67">
        <f>RES_hhdet_in!J172-RES_hhdet_in_new!J172</f>
        <v>18891.862998302837</v>
      </c>
      <c r="K172" s="67">
        <f>RES_hhdet_in!K172-RES_hhdet_in_new!K172</f>
        <v>62178.112164558755</v>
      </c>
      <c r="L172" s="67">
        <f>RES_hhdet_in!L172-RES_hhdet_in_new!L172</f>
        <v>24808.059466723636</v>
      </c>
      <c r="M172" s="67">
        <f>RES_hhdet_in!M172-RES_hhdet_in_new!M172</f>
        <v>128930.11960244666</v>
      </c>
      <c r="N172" s="67">
        <f>RES_hhdet_in!N172-RES_hhdet_in_new!N172</f>
        <v>43572.923713430828</v>
      </c>
      <c r="O172" s="67">
        <f>RES_hhdet_in!O172-RES_hhdet_in_new!O172</f>
        <v>65886.096460050874</v>
      </c>
      <c r="P172" s="67">
        <f>RES_hhdet_in!P172-RES_hhdet_in_new!P172</f>
        <v>66813.133013811021</v>
      </c>
      <c r="Q172" s="67">
        <f>RES_hhdet_in!Q172-RES_hhdet_in_new!Q172</f>
        <v>125069.11538146106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RES_hhdet_in!C176-RES_hhdet_in_new!C176</f>
        <v>45651.500000000044</v>
      </c>
      <c r="D176" s="67">
        <f>RES_hhdet_in!D176-RES_hhdet_in_new!D176</f>
        <v>25020.523529508922</v>
      </c>
      <c r="E176" s="67">
        <f>RES_hhdet_in!E176-RES_hhdet_in_new!E176</f>
        <v>29958.804607095826</v>
      </c>
      <c r="F176" s="67">
        <f>RES_hhdet_in!F176-RES_hhdet_in_new!F176</f>
        <v>190951.50000000003</v>
      </c>
      <c r="G176" s="67">
        <f>RES_hhdet_in!G176-RES_hhdet_in_new!G176</f>
        <v>29247.988802007327</v>
      </c>
      <c r="H176" s="67">
        <f>RES_hhdet_in!H176-RES_hhdet_in_new!H176</f>
        <v>63159.50000000008</v>
      </c>
      <c r="I176" s="67">
        <f>RES_hhdet_in!I176-RES_hhdet_in_new!I176</f>
        <v>12120.96169968299</v>
      </c>
      <c r="J176" s="67">
        <f>RES_hhdet_in!J176-RES_hhdet_in_new!J176</f>
        <v>131714.49999999977</v>
      </c>
      <c r="K176" s="67">
        <f>RES_hhdet_in!K176-RES_hhdet_in_new!K176</f>
        <v>2943.6122987099275</v>
      </c>
      <c r="L176" s="67">
        <f>RES_hhdet_in!L176-RES_hhdet_in_new!L176</f>
        <v>92988.023529508879</v>
      </c>
      <c r="M176" s="67">
        <f>RES_hhdet_in!M176-RES_hhdet_in_new!M176</f>
        <v>40252.304607095815</v>
      </c>
      <c r="N176" s="67">
        <f>RES_hhdet_in!N176-RES_hhdet_in_new!N176</f>
        <v>107516.40982342229</v>
      </c>
      <c r="O176" s="67">
        <f>RES_hhdet_in!O176-RES_hhdet_in_new!O176</f>
        <v>152431.48880200728</v>
      </c>
      <c r="P176" s="67">
        <f>RES_hhdet_in!P176-RES_hhdet_in_new!P176</f>
        <v>12452.294552620595</v>
      </c>
      <c r="Q176" s="67">
        <f>RES_hhdet_in!Q176-RES_hhdet_in_new!Q176</f>
        <v>2311.9933554471504</v>
      </c>
    </row>
    <row r="177" spans="1:17" ht="12" customHeight="1" x14ac:dyDescent="0.25">
      <c r="A177" s="29" t="s">
        <v>140</v>
      </c>
      <c r="B177" s="83"/>
      <c r="C177" s="83">
        <f>RES_hhdet_in!C177-RES_hhdet_in_new!C177</f>
        <v>84662.84089817261</v>
      </c>
      <c r="D177" s="83">
        <f>RES_hhdet_in!D177-RES_hhdet_in_new!D177</f>
        <v>157348.15827038069</v>
      </c>
      <c r="E177" s="83">
        <f>RES_hhdet_in!E177-RES_hhdet_in_new!E177</f>
        <v>195554.67969196723</v>
      </c>
      <c r="F177" s="83">
        <f>RES_hhdet_in!F177-RES_hhdet_in_new!F177</f>
        <v>68905.368264795427</v>
      </c>
      <c r="G177" s="83">
        <f>RES_hhdet_in!G177-RES_hhdet_in_new!G177</f>
        <v>183943.67286112462</v>
      </c>
      <c r="H177" s="83">
        <f>RES_hhdet_in!H177-RES_hhdet_in_new!H177</f>
        <v>41403.17434204444</v>
      </c>
      <c r="I177" s="83">
        <f>RES_hhdet_in!I177-RES_hhdet_in_new!I177</f>
        <v>292508.20359539939</v>
      </c>
      <c r="J177" s="83">
        <f>RES_hhdet_in!J177-RES_hhdet_in_new!J177</f>
        <v>11504.727805292581</v>
      </c>
      <c r="K177" s="83">
        <f>RES_hhdet_in!K177-RES_hhdet_in_new!K177</f>
        <v>196930.93847523487</v>
      </c>
      <c r="L177" s="83">
        <f>RES_hhdet_in!L177-RES_hhdet_in_new!L177</f>
        <v>202348.3203611068</v>
      </c>
      <c r="M177" s="83">
        <f>RES_hhdet_in!M177-RES_hhdet_in_new!M177</f>
        <v>306774.47184618778</v>
      </c>
      <c r="N177" s="83">
        <f>RES_hhdet_in!N177-RES_hhdet_in_new!N177</f>
        <v>223549.95819656929</v>
      </c>
      <c r="O177" s="83">
        <f>RES_hhdet_in!O177-RES_hhdet_in_new!O177</f>
        <v>134638.15830073852</v>
      </c>
      <c r="P177" s="83">
        <f>RES_hhdet_in!P177-RES_hhdet_in_new!P177</f>
        <v>191768.15843898017</v>
      </c>
      <c r="Q177" s="83">
        <f>RES_hhdet_in!Q177-RES_hhdet_in_new!Q177</f>
        <v>311108.67040596553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tabColor theme="6" tint="-0.249977111117893"/>
    <pageSetUpPr fitToPage="1"/>
  </sheetPr>
  <dimension ref="A1:Q177"/>
  <sheetViews>
    <sheetView showGridLines="0" zoomScaleNormal="100" workbookViewId="0">
      <pane xSplit="1" ySplit="2" topLeftCell="B3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260</v>
      </c>
      <c r="B1" s="215">
        <v>2015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</row>
    <row r="2" spans="1:17" s="28" customFormat="1" ht="12" customHeight="1" x14ac:dyDescent="0.25">
      <c r="A2" s="155" t="s">
        <v>174</v>
      </c>
      <c r="B2" s="154" t="s">
        <v>173</v>
      </c>
      <c r="C2" s="154">
        <v>2001</v>
      </c>
      <c r="D2" s="154">
        <v>2002</v>
      </c>
      <c r="E2" s="154">
        <v>2003</v>
      </c>
      <c r="F2" s="154">
        <v>2004</v>
      </c>
      <c r="G2" s="154">
        <v>2005</v>
      </c>
      <c r="H2" s="154">
        <v>2006</v>
      </c>
      <c r="I2" s="154">
        <v>2007</v>
      </c>
      <c r="J2" s="154">
        <v>2008</v>
      </c>
      <c r="K2" s="154">
        <v>2009</v>
      </c>
      <c r="L2" s="154">
        <v>2010</v>
      </c>
      <c r="M2" s="154">
        <v>2011</v>
      </c>
      <c r="N2" s="154">
        <v>2012</v>
      </c>
      <c r="O2" s="154">
        <v>2013</v>
      </c>
      <c r="P2" s="154">
        <v>2014</v>
      </c>
      <c r="Q2" s="154">
        <v>2015</v>
      </c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v>0</v>
      </c>
      <c r="C5" s="67">
        <v>0</v>
      </c>
      <c r="D5" s="67">
        <v>0</v>
      </c>
      <c r="E5" s="67">
        <v>0</v>
      </c>
      <c r="F5" s="67">
        <v>0</v>
      </c>
      <c r="G5" s="67">
        <v>0</v>
      </c>
      <c r="H5" s="67">
        <v>67414.499999999985</v>
      </c>
      <c r="I5" s="67">
        <v>112215.5</v>
      </c>
      <c r="J5" s="67">
        <v>34276.499999999993</v>
      </c>
      <c r="K5" s="67">
        <v>40763.499999999993</v>
      </c>
      <c r="L5" s="67">
        <v>176147.49999999994</v>
      </c>
      <c r="M5" s="67">
        <v>45116.499999999993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0</v>
      </c>
      <c r="C8" s="67">
        <v>0</v>
      </c>
      <c r="D8" s="67">
        <v>0</v>
      </c>
      <c r="E8" s="67">
        <v>0</v>
      </c>
      <c r="F8" s="67">
        <v>0</v>
      </c>
      <c r="G8" s="67">
        <v>0</v>
      </c>
      <c r="H8" s="67">
        <v>0</v>
      </c>
      <c r="I8" s="67">
        <v>0</v>
      </c>
      <c r="J8" s="67">
        <v>3338.9999999999991</v>
      </c>
      <c r="K8" s="67">
        <v>4494.9999999999991</v>
      </c>
      <c r="L8" s="67">
        <v>11055.999999999996</v>
      </c>
      <c r="M8" s="67">
        <v>1573.9999999999995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0</v>
      </c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62718.788401603226</v>
      </c>
      <c r="I10" s="67">
        <v>62454.295140537986</v>
      </c>
      <c r="J10" s="67">
        <v>18058.936607521639</v>
      </c>
      <c r="K10" s="67">
        <v>22191.229839252013</v>
      </c>
      <c r="L10" s="67">
        <v>121202.96620523307</v>
      </c>
      <c r="M10" s="67">
        <v>32715.783805851999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>
        <v>0</v>
      </c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1125.2028511721792</v>
      </c>
      <c r="I11" s="67">
        <v>5059.6141302545811</v>
      </c>
      <c r="J11" s="67">
        <v>1519.6728274236755</v>
      </c>
      <c r="K11" s="67">
        <v>1888.0130683544951</v>
      </c>
      <c r="L11" s="67">
        <v>8344.4204138024234</v>
      </c>
      <c r="M11" s="67">
        <v>1529.0767089926435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3570.5087472245768</v>
      </c>
      <c r="I12" s="67">
        <v>2297.7868488240015</v>
      </c>
      <c r="J12" s="67">
        <v>535.58350903919859</v>
      </c>
      <c r="K12" s="67">
        <v>947.69199645725473</v>
      </c>
      <c r="L12" s="67">
        <v>4045.1938460089336</v>
      </c>
      <c r="M12" s="67">
        <v>1434.2350524460321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0</v>
      </c>
      <c r="C15" s="67">
        <v>0</v>
      </c>
      <c r="D15" s="67">
        <v>0</v>
      </c>
      <c r="E15" s="67">
        <v>0</v>
      </c>
      <c r="F15" s="67">
        <v>0</v>
      </c>
      <c r="G15" s="67">
        <v>0</v>
      </c>
      <c r="H15" s="67">
        <v>0</v>
      </c>
      <c r="I15" s="67">
        <v>27250.590883718607</v>
      </c>
      <c r="J15" s="67">
        <v>7798.6266151691452</v>
      </c>
      <c r="K15" s="67">
        <v>6592.0612821064469</v>
      </c>
      <c r="L15" s="67">
        <v>30965.495732607244</v>
      </c>
      <c r="M15" s="67">
        <v>2306.2254863985395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15153.212996664803</v>
      </c>
      <c r="J16" s="67">
        <v>6363.6804408463368</v>
      </c>
      <c r="K16" s="67">
        <v>9144.5038138297805</v>
      </c>
      <c r="L16" s="67">
        <v>11589.423802348294</v>
      </c>
      <c r="M16" s="67">
        <v>7131.178946310778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0</v>
      </c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26580.836302526768</v>
      </c>
      <c r="I21" s="67">
        <v>45051.345244633194</v>
      </c>
      <c r="J21" s="67">
        <v>236.38258491695839</v>
      </c>
      <c r="K21" s="67">
        <v>1115.6281934434005</v>
      </c>
      <c r="L21" s="67">
        <v>8847.1861136643274</v>
      </c>
      <c r="M21" s="67">
        <v>4813.621560815347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>
        <v>0</v>
      </c>
      <c r="C22" s="83">
        <v>0</v>
      </c>
      <c r="D22" s="83">
        <v>0</v>
      </c>
      <c r="E22" s="83">
        <v>0</v>
      </c>
      <c r="F22" s="83">
        <v>0</v>
      </c>
      <c r="G22" s="83">
        <v>0</v>
      </c>
      <c r="H22" s="83">
        <v>40833.663697473217</v>
      </c>
      <c r="I22" s="83">
        <v>67164.154755366777</v>
      </c>
      <c r="J22" s="83">
        <v>34040.117415083034</v>
      </c>
      <c r="K22" s="83">
        <v>39647.871806556592</v>
      </c>
      <c r="L22" s="83">
        <v>167300.31388633564</v>
      </c>
      <c r="M22" s="83">
        <v>40302.878439184642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v>0</v>
      </c>
      <c r="C26" s="67">
        <v>0</v>
      </c>
      <c r="D26" s="67">
        <v>0</v>
      </c>
      <c r="E26" s="67">
        <v>0</v>
      </c>
      <c r="F26" s="67">
        <v>27973.812499999996</v>
      </c>
      <c r="G26" s="67">
        <v>2105.3124999999995</v>
      </c>
      <c r="H26" s="67">
        <v>12009.312499999996</v>
      </c>
      <c r="I26" s="67">
        <v>6949.3124999999982</v>
      </c>
      <c r="J26" s="67">
        <v>22989.312499999996</v>
      </c>
      <c r="K26" s="67">
        <v>12355.312499999996</v>
      </c>
      <c r="L26" s="67">
        <v>6666.3124999999982</v>
      </c>
      <c r="M26" s="67">
        <v>9481.3124999999982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0</v>
      </c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947.99999999999977</v>
      </c>
      <c r="K29" s="67">
        <v>1527.9999999999995</v>
      </c>
      <c r="L29" s="67">
        <v>1456.9999999999995</v>
      </c>
      <c r="M29" s="67">
        <v>389.99999999999989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0</v>
      </c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1953.8579464126046</v>
      </c>
      <c r="I31" s="67">
        <v>1556.4542882397095</v>
      </c>
      <c r="J31" s="67">
        <v>6747.4899144084075</v>
      </c>
      <c r="K31" s="67">
        <v>2090.7127214722423</v>
      </c>
      <c r="L31" s="67">
        <v>1707.431215143685</v>
      </c>
      <c r="M31" s="67">
        <v>1484.053914323347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>
        <v>0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3190.531936538393</v>
      </c>
      <c r="K32" s="67">
        <v>2741.0573037769482</v>
      </c>
      <c r="L32" s="67">
        <v>1132.4681695160325</v>
      </c>
      <c r="M32" s="67">
        <v>3179.9425901686236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0</v>
      </c>
      <c r="C35" s="67">
        <v>0</v>
      </c>
      <c r="D35" s="67">
        <v>0</v>
      </c>
      <c r="E35" s="67">
        <v>0</v>
      </c>
      <c r="F35" s="67">
        <v>19804.214136208084</v>
      </c>
      <c r="G35" s="67">
        <v>832.65307840481205</v>
      </c>
      <c r="H35" s="67">
        <v>2949.5445555119668</v>
      </c>
      <c r="I35" s="67">
        <v>2259.6952148474829</v>
      </c>
      <c r="J35" s="67">
        <v>9180.8944238078129</v>
      </c>
      <c r="K35" s="67">
        <v>4880.074226587355</v>
      </c>
      <c r="L35" s="67">
        <v>2490.3796281425925</v>
      </c>
      <c r="M35" s="67">
        <v>2652.5447364898823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>
        <v>0</v>
      </c>
      <c r="C36" s="67">
        <v>0</v>
      </c>
      <c r="D36" s="67">
        <v>0</v>
      </c>
      <c r="E36" s="67">
        <v>0</v>
      </c>
      <c r="F36" s="67">
        <v>8169.5983637919117</v>
      </c>
      <c r="G36" s="67">
        <v>1272.6594215951875</v>
      </c>
      <c r="H36" s="67">
        <v>7105.9099980754254</v>
      </c>
      <c r="I36" s="67">
        <v>3133.1629969128062</v>
      </c>
      <c r="J36" s="67">
        <v>3870.3962252453816</v>
      </c>
      <c r="K36" s="67">
        <v>2643.4682481634527</v>
      </c>
      <c r="L36" s="67">
        <v>1336.0334871976884</v>
      </c>
      <c r="M36" s="67">
        <v>2164.771259018145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0</v>
      </c>
      <c r="C40" s="67">
        <v>0</v>
      </c>
      <c r="D40" s="67">
        <v>0</v>
      </c>
      <c r="E40" s="67">
        <v>0</v>
      </c>
      <c r="F40" s="67">
        <v>1010.7486490662666</v>
      </c>
      <c r="G40" s="67">
        <v>2105.3124999999995</v>
      </c>
      <c r="H40" s="67">
        <v>1571.3115048117188</v>
      </c>
      <c r="I40" s="67">
        <v>0</v>
      </c>
      <c r="J40" s="67">
        <v>10637.770285230865</v>
      </c>
      <c r="K40" s="67">
        <v>0</v>
      </c>
      <c r="L40" s="67">
        <v>2908.6343143665226</v>
      </c>
      <c r="M40" s="67">
        <v>68.222746524623318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>
        <v>0</v>
      </c>
      <c r="C41" s="83">
        <v>0</v>
      </c>
      <c r="D41" s="83">
        <v>0</v>
      </c>
      <c r="E41" s="83">
        <v>0</v>
      </c>
      <c r="F41" s="83">
        <v>26963.06385093373</v>
      </c>
      <c r="G41" s="83">
        <v>0</v>
      </c>
      <c r="H41" s="83">
        <v>10438.000995188278</v>
      </c>
      <c r="I41" s="83">
        <v>6949.3124999999982</v>
      </c>
      <c r="J41" s="83">
        <v>12351.54221476913</v>
      </c>
      <c r="K41" s="83">
        <v>12355.312499999996</v>
      </c>
      <c r="L41" s="83">
        <v>3757.678185633476</v>
      </c>
      <c r="M41" s="83">
        <v>9413.0897534753749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v>620025.24999999988</v>
      </c>
      <c r="C45" s="67">
        <v>1122605.6249999998</v>
      </c>
      <c r="D45" s="67">
        <v>76611.624999999985</v>
      </c>
      <c r="E45" s="67">
        <v>633497.62499999977</v>
      </c>
      <c r="F45" s="67">
        <v>185818.62499999997</v>
      </c>
      <c r="G45" s="67">
        <v>732840.625</v>
      </c>
      <c r="H45" s="67">
        <v>812084.62499999988</v>
      </c>
      <c r="I45" s="67">
        <v>0</v>
      </c>
      <c r="J45" s="67">
        <v>785874.62499999988</v>
      </c>
      <c r="K45" s="67">
        <v>695657.62499999988</v>
      </c>
      <c r="L45" s="67">
        <v>719303.625</v>
      </c>
      <c r="M45" s="67">
        <v>816855.62499999988</v>
      </c>
      <c r="N45" s="67">
        <v>1026722.6249999999</v>
      </c>
      <c r="O45" s="67">
        <v>849487.62499999965</v>
      </c>
      <c r="P45" s="67">
        <v>1065862.6249999998</v>
      </c>
      <c r="Q45" s="67">
        <v>189106.62499999997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0</v>
      </c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85107.999999999985</v>
      </c>
      <c r="K48" s="67">
        <v>107347.99999999997</v>
      </c>
      <c r="L48" s="67">
        <v>97342.999999999971</v>
      </c>
      <c r="M48" s="67">
        <v>22771.999999999996</v>
      </c>
      <c r="N48" s="67">
        <v>15140.999999999996</v>
      </c>
      <c r="O48" s="67">
        <v>35216.999999999993</v>
      </c>
      <c r="P48" s="67">
        <v>69913.999999999985</v>
      </c>
      <c r="Q48" s="67">
        <v>11428.999999999998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445935.67782487458</v>
      </c>
      <c r="C50" s="67">
        <v>792775.91146726627</v>
      </c>
      <c r="D50" s="67">
        <v>46686.814046653846</v>
      </c>
      <c r="E50" s="67">
        <v>331232.87773176463</v>
      </c>
      <c r="F50" s="67">
        <v>151533.90249921862</v>
      </c>
      <c r="G50" s="67">
        <v>413660.81980174052</v>
      </c>
      <c r="H50" s="67">
        <v>409698.26914959162</v>
      </c>
      <c r="I50" s="67">
        <v>0</v>
      </c>
      <c r="J50" s="67">
        <v>372806.49519111466</v>
      </c>
      <c r="K50" s="67">
        <v>485773.97617482836</v>
      </c>
      <c r="L50" s="67">
        <v>414857.72731803317</v>
      </c>
      <c r="M50" s="67">
        <v>307665.84919663431</v>
      </c>
      <c r="N50" s="67">
        <v>586739.32708450558</v>
      </c>
      <c r="O50" s="67">
        <v>404812.47712914168</v>
      </c>
      <c r="P50" s="67">
        <v>602486.53646542598</v>
      </c>
      <c r="Q50" s="67">
        <v>71965.338919205664</v>
      </c>
    </row>
    <row r="51" spans="1:17" ht="12" customHeight="1" x14ac:dyDescent="0.25">
      <c r="A51" s="23" t="s">
        <v>164</v>
      </c>
      <c r="B51" s="67">
        <v>174089.5721751253</v>
      </c>
      <c r="C51" s="67">
        <v>329829.7135327335</v>
      </c>
      <c r="D51" s="67">
        <v>29924.810953346139</v>
      </c>
      <c r="E51" s="67">
        <v>302264.74726823519</v>
      </c>
      <c r="F51" s="67">
        <v>34284.722500781354</v>
      </c>
      <c r="G51" s="67">
        <v>319179.80519825942</v>
      </c>
      <c r="H51" s="67">
        <v>402386.35585040826</v>
      </c>
      <c r="I51" s="67">
        <v>0</v>
      </c>
      <c r="J51" s="67">
        <v>413068.12980888522</v>
      </c>
      <c r="K51" s="67">
        <v>119953.84954525717</v>
      </c>
      <c r="L51" s="67">
        <v>122542.8919432277</v>
      </c>
      <c r="M51" s="67">
        <v>391356.30369793193</v>
      </c>
      <c r="N51" s="67">
        <v>344024.09345720324</v>
      </c>
      <c r="O51" s="67">
        <v>296354.21251750382</v>
      </c>
      <c r="P51" s="67">
        <v>463376.08853457385</v>
      </c>
      <c r="Q51" s="67">
        <v>106131.70301652679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0</v>
      </c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67">
        <v>37287.057761494529</v>
      </c>
      <c r="L54" s="67">
        <v>122388.72957901022</v>
      </c>
      <c r="M54" s="67">
        <v>70122.791724356197</v>
      </c>
      <c r="N54" s="67">
        <v>71499.660721047592</v>
      </c>
      <c r="O54" s="67">
        <v>80783.250039764956</v>
      </c>
      <c r="P54" s="67">
        <v>0</v>
      </c>
      <c r="Q54" s="67">
        <v>6635.5101743264249</v>
      </c>
    </row>
    <row r="55" spans="1:17" ht="12" customHeight="1" x14ac:dyDescent="0.25">
      <c r="A55" s="23" t="s">
        <v>141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52642.741518419803</v>
      </c>
      <c r="L55" s="67">
        <v>59514.276159728834</v>
      </c>
      <c r="M55" s="67">
        <v>47710.680381077371</v>
      </c>
      <c r="N55" s="67">
        <v>24459.54373724353</v>
      </c>
      <c r="O55" s="67">
        <v>67537.685313589333</v>
      </c>
      <c r="P55" s="67">
        <v>0</v>
      </c>
      <c r="Q55" s="67">
        <v>4374.072889941086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171123.53140725286</v>
      </c>
      <c r="C59" s="67">
        <v>81321.203660970044</v>
      </c>
      <c r="D59" s="67">
        <v>60370.3855482215</v>
      </c>
      <c r="E59" s="67">
        <v>85526.626737363142</v>
      </c>
      <c r="F59" s="67">
        <v>24112.270734811093</v>
      </c>
      <c r="G59" s="67">
        <v>417808.73203567718</v>
      </c>
      <c r="H59" s="67">
        <v>0</v>
      </c>
      <c r="I59" s="67">
        <v>0</v>
      </c>
      <c r="J59" s="67">
        <v>92518.735172367305</v>
      </c>
      <c r="K59" s="67">
        <v>84694.79096152501</v>
      </c>
      <c r="L59" s="67">
        <v>97391.701375431061</v>
      </c>
      <c r="M59" s="67">
        <v>118180.57595652077</v>
      </c>
      <c r="N59" s="67">
        <v>160685.79284801221</v>
      </c>
      <c r="O59" s="67">
        <v>249065.92310163015</v>
      </c>
      <c r="P59" s="67">
        <v>226722.25671314728</v>
      </c>
      <c r="Q59" s="67">
        <v>11498.473747070166</v>
      </c>
    </row>
    <row r="60" spans="1:17" ht="12" customHeight="1" x14ac:dyDescent="0.25">
      <c r="A60" s="29" t="s">
        <v>140</v>
      </c>
      <c r="B60" s="83">
        <v>448901.718592747</v>
      </c>
      <c r="C60" s="83">
        <v>1041284.4213390297</v>
      </c>
      <c r="D60" s="83">
        <v>16241.239451778476</v>
      </c>
      <c r="E60" s="83">
        <v>547970.99826263671</v>
      </c>
      <c r="F60" s="83">
        <v>161706.35426518889</v>
      </c>
      <c r="G60" s="83">
        <v>315031.8929643227</v>
      </c>
      <c r="H60" s="83">
        <v>812084.62499999977</v>
      </c>
      <c r="I60" s="83">
        <v>0</v>
      </c>
      <c r="J60" s="83">
        <v>693355.88982763258</v>
      </c>
      <c r="K60" s="83">
        <v>610962.83403847483</v>
      </c>
      <c r="L60" s="83">
        <v>621911.92362456885</v>
      </c>
      <c r="M60" s="83">
        <v>698675.04904347891</v>
      </c>
      <c r="N60" s="83">
        <v>866036.83215198759</v>
      </c>
      <c r="O60" s="83">
        <v>600421.70189836971</v>
      </c>
      <c r="P60" s="83">
        <v>839140.36828685249</v>
      </c>
      <c r="Q60" s="83">
        <v>177608.15125292979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v>946767.37499999977</v>
      </c>
      <c r="C64" s="67">
        <v>1129178.3749999995</v>
      </c>
      <c r="D64" s="67">
        <v>1765697.3749999993</v>
      </c>
      <c r="E64" s="67">
        <v>960349.37499999988</v>
      </c>
      <c r="F64" s="67">
        <v>1617538.3749999995</v>
      </c>
      <c r="G64" s="67">
        <v>963424.37499999977</v>
      </c>
      <c r="H64" s="67">
        <v>1057544.3749999998</v>
      </c>
      <c r="I64" s="67">
        <v>1577427.3749999995</v>
      </c>
      <c r="J64" s="67">
        <v>1452041.3749999998</v>
      </c>
      <c r="K64" s="67">
        <v>943755.37499999977</v>
      </c>
      <c r="L64" s="67">
        <v>888251.37499999977</v>
      </c>
      <c r="M64" s="67">
        <v>311244.375</v>
      </c>
      <c r="N64" s="67">
        <v>1618956.3749999995</v>
      </c>
      <c r="O64" s="67">
        <v>88649.374999999971</v>
      </c>
      <c r="P64" s="67">
        <v>813889.375</v>
      </c>
      <c r="Q64" s="67">
        <v>1525600.3749999998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0</v>
      </c>
      <c r="C67" s="67">
        <v>0</v>
      </c>
      <c r="D67" s="67">
        <v>0</v>
      </c>
      <c r="E67" s="67">
        <v>0</v>
      </c>
      <c r="F67" s="67">
        <v>0</v>
      </c>
      <c r="G67" s="67">
        <v>0</v>
      </c>
      <c r="H67" s="67">
        <v>0</v>
      </c>
      <c r="I67" s="67">
        <v>0</v>
      </c>
      <c r="J67" s="67">
        <v>129218.99999999997</v>
      </c>
      <c r="K67" s="67">
        <v>167633.99999999994</v>
      </c>
      <c r="L67" s="67">
        <v>181491.99999999994</v>
      </c>
      <c r="M67" s="67">
        <v>5850.9999999999991</v>
      </c>
      <c r="N67" s="67">
        <v>53235.999999999985</v>
      </c>
      <c r="O67" s="67">
        <v>11279.999999999996</v>
      </c>
      <c r="P67" s="67">
        <v>80814.999999999985</v>
      </c>
      <c r="Q67" s="67">
        <v>129833.99999999997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702584.31566520955</v>
      </c>
      <c r="C69" s="67">
        <v>804314.00248622475</v>
      </c>
      <c r="D69" s="67">
        <v>1371187.933767511</v>
      </c>
      <c r="E69" s="67">
        <v>526988.80042563158</v>
      </c>
      <c r="F69" s="67">
        <v>1376936.0096124089</v>
      </c>
      <c r="G69" s="67">
        <v>510066.63997249102</v>
      </c>
      <c r="H69" s="67">
        <v>502746.39455344906</v>
      </c>
      <c r="I69" s="67">
        <v>859335.59680577228</v>
      </c>
      <c r="J69" s="67">
        <v>743171.71113758511</v>
      </c>
      <c r="K69" s="67">
        <v>456339.86537758575</v>
      </c>
      <c r="L69" s="67">
        <v>532505.28081657144</v>
      </c>
      <c r="M69" s="67">
        <v>110703.82268379675</v>
      </c>
      <c r="N69" s="67">
        <v>863992.61747049552</v>
      </c>
      <c r="O69" s="67">
        <v>39768.639903949945</v>
      </c>
      <c r="P69" s="67">
        <v>490924.04137209739</v>
      </c>
      <c r="Q69" s="67">
        <v>596674.32794921717</v>
      </c>
    </row>
    <row r="70" spans="1:17" ht="12" customHeight="1" x14ac:dyDescent="0.25">
      <c r="A70" s="23" t="s">
        <v>159</v>
      </c>
      <c r="B70" s="67">
        <v>244183.05933479028</v>
      </c>
      <c r="C70" s="67">
        <v>324864.3725137749</v>
      </c>
      <c r="D70" s="67">
        <v>394509.44123248832</v>
      </c>
      <c r="E70" s="67">
        <v>433360.57457436831</v>
      </c>
      <c r="F70" s="67">
        <v>240602.3653875906</v>
      </c>
      <c r="G70" s="67">
        <v>453357.73502750875</v>
      </c>
      <c r="H70" s="67">
        <v>554797.98044655076</v>
      </c>
      <c r="I70" s="67">
        <v>718091.77819422737</v>
      </c>
      <c r="J70" s="67">
        <v>707838.84926533885</v>
      </c>
      <c r="K70" s="67">
        <v>473030.59787899943</v>
      </c>
      <c r="L70" s="67">
        <v>355746.09418342827</v>
      </c>
      <c r="M70" s="67">
        <v>200540.55231620322</v>
      </c>
      <c r="N70" s="67">
        <v>705617.37778631225</v>
      </c>
      <c r="O70" s="67">
        <v>48880.735096050033</v>
      </c>
      <c r="P70" s="67">
        <v>177568.54367578719</v>
      </c>
      <c r="Q70" s="67">
        <v>880751.94308658037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0</v>
      </c>
      <c r="C73" s="67">
        <v>0</v>
      </c>
      <c r="D73" s="67">
        <v>0</v>
      </c>
      <c r="E73" s="67">
        <v>0</v>
      </c>
      <c r="F73" s="67">
        <v>0</v>
      </c>
      <c r="G73" s="67">
        <v>0</v>
      </c>
      <c r="H73" s="67">
        <v>0</v>
      </c>
      <c r="I73" s="67">
        <v>0</v>
      </c>
      <c r="J73" s="67">
        <v>1030.8145970757175</v>
      </c>
      <c r="K73" s="67">
        <v>14384.911743414592</v>
      </c>
      <c r="L73" s="67">
        <v>0</v>
      </c>
      <c r="M73" s="67">
        <v>0</v>
      </c>
      <c r="N73" s="67">
        <v>49346.379743191879</v>
      </c>
      <c r="O73" s="67">
        <v>0</v>
      </c>
      <c r="P73" s="67">
        <v>60602.642744747602</v>
      </c>
      <c r="Q73" s="67">
        <v>30333.251171570169</v>
      </c>
    </row>
    <row r="74" spans="1:17" ht="12" customHeight="1" x14ac:dyDescent="0.25">
      <c r="A74" s="23" t="s">
        <v>141</v>
      </c>
      <c r="B74" s="67">
        <v>0</v>
      </c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0</v>
      </c>
      <c r="O74" s="67">
        <v>0</v>
      </c>
      <c r="P74" s="67">
        <v>84794.147207367831</v>
      </c>
      <c r="Q74" s="67">
        <v>17840.852792632144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903693.72852679854</v>
      </c>
      <c r="C78" s="67">
        <v>1129178.3749999998</v>
      </c>
      <c r="D78" s="67">
        <v>1765697.3749999995</v>
      </c>
      <c r="E78" s="67">
        <v>960349.37499999977</v>
      </c>
      <c r="F78" s="67">
        <v>1617538.3749999995</v>
      </c>
      <c r="G78" s="67">
        <v>963424.37499999977</v>
      </c>
      <c r="H78" s="67">
        <v>1057544.3749999998</v>
      </c>
      <c r="I78" s="67">
        <v>1392838.1925506252</v>
      </c>
      <c r="J78" s="67">
        <v>1452041.3749999998</v>
      </c>
      <c r="K78" s="67">
        <v>943755.37499999988</v>
      </c>
      <c r="L78" s="67">
        <v>888251.37499999977</v>
      </c>
      <c r="M78" s="67">
        <v>311244.37499999994</v>
      </c>
      <c r="N78" s="67">
        <v>1589230.1841382505</v>
      </c>
      <c r="O78" s="67">
        <v>88649.374999999971</v>
      </c>
      <c r="P78" s="67">
        <v>797318.565861749</v>
      </c>
      <c r="Q78" s="67">
        <v>1224161.2039225753</v>
      </c>
    </row>
    <row r="79" spans="1:17" ht="12" customHeight="1" x14ac:dyDescent="0.25">
      <c r="A79" s="29" t="s">
        <v>140</v>
      </c>
      <c r="B79" s="83">
        <v>43073.646473201276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0</v>
      </c>
      <c r="I79" s="83">
        <v>184589.18244937435</v>
      </c>
      <c r="J79" s="83">
        <v>0</v>
      </c>
      <c r="K79" s="83">
        <v>0</v>
      </c>
      <c r="L79" s="83">
        <v>0</v>
      </c>
      <c r="M79" s="83">
        <v>0</v>
      </c>
      <c r="N79" s="83">
        <v>29726.190861749106</v>
      </c>
      <c r="O79" s="83">
        <v>0</v>
      </c>
      <c r="P79" s="83">
        <v>16570.809138250883</v>
      </c>
      <c r="Q79" s="83">
        <v>301439.17107742437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v>144707.81249999997</v>
      </c>
      <c r="C83" s="67">
        <v>149595.81249999997</v>
      </c>
      <c r="D83" s="67">
        <v>211644.81249999991</v>
      </c>
      <c r="E83" s="67">
        <v>441438.81249999994</v>
      </c>
      <c r="F83" s="67">
        <v>189755.81249999994</v>
      </c>
      <c r="G83" s="67">
        <v>243350.81249999994</v>
      </c>
      <c r="H83" s="67">
        <v>337797.81249999994</v>
      </c>
      <c r="I83" s="67">
        <v>613973.81249999988</v>
      </c>
      <c r="J83" s="67">
        <v>146126.8125</v>
      </c>
      <c r="K83" s="67">
        <v>475701.81249999988</v>
      </c>
      <c r="L83" s="67">
        <v>359728.81249999994</v>
      </c>
      <c r="M83" s="67">
        <v>159450.81249999997</v>
      </c>
      <c r="N83" s="67">
        <v>156231.81249999997</v>
      </c>
      <c r="O83" s="67">
        <v>154118.8125</v>
      </c>
      <c r="P83" s="67">
        <v>185079.81249999997</v>
      </c>
      <c r="Q83" s="67">
        <v>364309.81249999994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0</v>
      </c>
      <c r="C86" s="67">
        <v>0</v>
      </c>
      <c r="D86" s="67">
        <v>0</v>
      </c>
      <c r="E86" s="67">
        <v>0</v>
      </c>
      <c r="F86" s="67">
        <v>0</v>
      </c>
      <c r="G86" s="67">
        <v>0</v>
      </c>
      <c r="H86" s="67">
        <v>0</v>
      </c>
      <c r="I86" s="67">
        <v>0</v>
      </c>
      <c r="J86" s="67">
        <v>20433.999999999996</v>
      </c>
      <c r="K86" s="67">
        <v>42643.999999999985</v>
      </c>
      <c r="L86" s="67">
        <v>45483.999999999985</v>
      </c>
      <c r="M86" s="67">
        <v>10010.999999999998</v>
      </c>
      <c r="N86" s="67">
        <v>2511.9999999999991</v>
      </c>
      <c r="O86" s="67">
        <v>9090.9999999999982</v>
      </c>
      <c r="P86" s="67">
        <v>19087.999999999996</v>
      </c>
      <c r="Q86" s="67">
        <v>37047.999999999993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138909.3637109866</v>
      </c>
      <c r="C88" s="67">
        <v>81203.933058870316</v>
      </c>
      <c r="D88" s="67">
        <v>120004.45503416615</v>
      </c>
      <c r="E88" s="67">
        <v>151664.15658642584</v>
      </c>
      <c r="F88" s="67">
        <v>79518.471687982004</v>
      </c>
      <c r="G88" s="67">
        <v>78120.156390999473</v>
      </c>
      <c r="H88" s="67">
        <v>176371.33309349167</v>
      </c>
      <c r="I88" s="67">
        <v>283625.19982266327</v>
      </c>
      <c r="J88" s="67">
        <v>58874.740812877601</v>
      </c>
      <c r="K88" s="67">
        <v>198477.40076544773</v>
      </c>
      <c r="L88" s="67">
        <v>188777.38263423456</v>
      </c>
      <c r="M88" s="67">
        <v>53353.730709065669</v>
      </c>
      <c r="N88" s="67">
        <v>56144.23691378186</v>
      </c>
      <c r="O88" s="67">
        <v>62212.320805250194</v>
      </c>
      <c r="P88" s="67">
        <v>81850.641622494513</v>
      </c>
      <c r="Q88" s="67">
        <v>115975.47635126198</v>
      </c>
    </row>
    <row r="89" spans="1:17" ht="12" customHeight="1" x14ac:dyDescent="0.25">
      <c r="A89" s="23" t="s">
        <v>155</v>
      </c>
      <c r="B89" s="67">
        <v>4986.3826992071254</v>
      </c>
      <c r="C89" s="67">
        <v>24465.269864754366</v>
      </c>
      <c r="D89" s="67">
        <v>35433.246443427655</v>
      </c>
      <c r="E89" s="67">
        <v>153366.36429479392</v>
      </c>
      <c r="F89" s="67">
        <v>16170.013910228947</v>
      </c>
      <c r="G89" s="67">
        <v>81323.770061067757</v>
      </c>
      <c r="H89" s="67">
        <v>78229.542074000798</v>
      </c>
      <c r="I89" s="67">
        <v>135728.85261950732</v>
      </c>
      <c r="J89" s="67">
        <v>60244.114797550654</v>
      </c>
      <c r="K89" s="67">
        <v>190529.18883819054</v>
      </c>
      <c r="L89" s="67">
        <v>115762.48679100118</v>
      </c>
      <c r="M89" s="67">
        <v>87975.018199621016</v>
      </c>
      <c r="N89" s="67">
        <v>31012.27112710441</v>
      </c>
      <c r="O89" s="67">
        <v>31500.36689757675</v>
      </c>
      <c r="P89" s="67">
        <v>88132.066614173265</v>
      </c>
      <c r="Q89" s="67">
        <v>134137.04476779414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0</v>
      </c>
      <c r="C92" s="67">
        <v>0</v>
      </c>
      <c r="D92" s="67">
        <v>0</v>
      </c>
      <c r="E92" s="67">
        <v>0</v>
      </c>
      <c r="F92" s="67">
        <v>0</v>
      </c>
      <c r="G92" s="67">
        <v>0</v>
      </c>
      <c r="H92" s="67">
        <v>0</v>
      </c>
      <c r="I92" s="67">
        <v>0</v>
      </c>
      <c r="J92" s="67">
        <v>0</v>
      </c>
      <c r="K92" s="67">
        <v>26618.679254294679</v>
      </c>
      <c r="L92" s="67">
        <v>30732.01507843814</v>
      </c>
      <c r="M92" s="67">
        <v>9043.4468672602306</v>
      </c>
      <c r="N92" s="67">
        <v>3520.9366125566271</v>
      </c>
      <c r="O92" s="67">
        <v>2026.922187450308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>
        <v>0</v>
      </c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15014.920609596255</v>
      </c>
      <c r="L93" s="67">
        <v>14778.481550790759</v>
      </c>
      <c r="M93" s="67">
        <v>7074.5196991473558</v>
      </c>
      <c r="N93" s="67">
        <v>5344.0238859050605</v>
      </c>
      <c r="O93" s="67">
        <v>5212.0542545605595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0</v>
      </c>
      <c r="C96" s="67">
        <v>13845.77773206185</v>
      </c>
      <c r="D96" s="67">
        <v>46440.887634344544</v>
      </c>
      <c r="E96" s="67">
        <v>71280.22686934947</v>
      </c>
      <c r="F96" s="67">
        <v>90585.039532910305</v>
      </c>
      <c r="G96" s="67">
        <v>55133.206435924047</v>
      </c>
      <c r="H96" s="67">
        <v>48428.268347675155</v>
      </c>
      <c r="I96" s="67">
        <v>145662.33084344465</v>
      </c>
      <c r="J96" s="67">
        <v>23257.566160410777</v>
      </c>
      <c r="K96" s="67">
        <v>33289.251124098504</v>
      </c>
      <c r="L96" s="67">
        <v>5757.0208480248493</v>
      </c>
      <c r="M96" s="67">
        <v>0</v>
      </c>
      <c r="N96" s="67">
        <v>14924.938110756322</v>
      </c>
      <c r="O96" s="67">
        <v>25172.480383589129</v>
      </c>
      <c r="P96" s="67">
        <v>7310.2445040822249</v>
      </c>
      <c r="Q96" s="67">
        <v>33410.761473328079</v>
      </c>
    </row>
    <row r="97" spans="1:17" ht="12" customHeight="1" x14ac:dyDescent="0.25">
      <c r="A97" s="23" t="s">
        <v>141</v>
      </c>
      <c r="B97" s="67">
        <v>812.06608980625435</v>
      </c>
      <c r="C97" s="67">
        <v>30080.831844313441</v>
      </c>
      <c r="D97" s="67">
        <v>9766.2233880615786</v>
      </c>
      <c r="E97" s="67">
        <v>65128.06474943069</v>
      </c>
      <c r="F97" s="67">
        <v>3482.2873688787013</v>
      </c>
      <c r="G97" s="67">
        <v>28773.679612008666</v>
      </c>
      <c r="H97" s="67">
        <v>34768.668984832308</v>
      </c>
      <c r="I97" s="67">
        <v>48957.429214384654</v>
      </c>
      <c r="J97" s="67">
        <v>3750.3907291609503</v>
      </c>
      <c r="K97" s="67">
        <v>11772.371908372221</v>
      </c>
      <c r="L97" s="67">
        <v>3921.4255975104138</v>
      </c>
      <c r="M97" s="67">
        <v>2004.0970249056995</v>
      </c>
      <c r="N97" s="67">
        <v>45285.40584989568</v>
      </c>
      <c r="O97" s="67">
        <v>27994.667971573028</v>
      </c>
      <c r="P97" s="67">
        <v>7786.8597592499627</v>
      </c>
      <c r="Q97" s="67">
        <v>80786.529907615739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>
        <v>144707.81249999997</v>
      </c>
      <c r="C102" s="67">
        <v>525.65782411891826</v>
      </c>
      <c r="D102" s="67">
        <v>4332.5372713664665</v>
      </c>
      <c r="E102" s="67">
        <v>23203.40268313466</v>
      </c>
      <c r="F102" s="67">
        <v>22461.279046594576</v>
      </c>
      <c r="G102" s="67">
        <v>58084.913043826527</v>
      </c>
      <c r="H102" s="67">
        <v>100642.44793105412</v>
      </c>
      <c r="I102" s="67">
        <v>237207.4091849367</v>
      </c>
      <c r="J102" s="67">
        <v>48.615075723293451</v>
      </c>
      <c r="K102" s="67">
        <v>2135.9251640088901</v>
      </c>
      <c r="L102" s="67">
        <v>3279.316494800385</v>
      </c>
      <c r="M102" s="67">
        <v>4344.6617707574642</v>
      </c>
      <c r="N102" s="67">
        <v>9273.2186951447929</v>
      </c>
      <c r="O102" s="67">
        <v>22263.786368977548</v>
      </c>
      <c r="P102" s="67">
        <v>37268.536862587687</v>
      </c>
      <c r="Q102" s="67">
        <v>119052.48008296781</v>
      </c>
    </row>
    <row r="103" spans="1:17" ht="12" customHeight="1" x14ac:dyDescent="0.25">
      <c r="A103" s="29" t="s">
        <v>140</v>
      </c>
      <c r="B103" s="83">
        <v>0</v>
      </c>
      <c r="C103" s="83">
        <v>149070.15467588106</v>
      </c>
      <c r="D103" s="83">
        <v>207312.27522863349</v>
      </c>
      <c r="E103" s="83">
        <v>418235.40981686523</v>
      </c>
      <c r="F103" s="83">
        <v>167294.5334534054</v>
      </c>
      <c r="G103" s="83">
        <v>185265.89945617341</v>
      </c>
      <c r="H103" s="83">
        <v>237155.36456894581</v>
      </c>
      <c r="I103" s="83">
        <v>376766.40331506322</v>
      </c>
      <c r="J103" s="83">
        <v>146078.19742427667</v>
      </c>
      <c r="K103" s="83">
        <v>473565.88733599108</v>
      </c>
      <c r="L103" s="83">
        <v>356449.4960051995</v>
      </c>
      <c r="M103" s="83">
        <v>155106.15072924251</v>
      </c>
      <c r="N103" s="83">
        <v>146958.59380485516</v>
      </c>
      <c r="O103" s="83">
        <v>131855.02613102243</v>
      </c>
      <c r="P103" s="83">
        <v>147811.2756374123</v>
      </c>
      <c r="Q103" s="83">
        <v>245257.3324170321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v>0</v>
      </c>
      <c r="C107" s="67">
        <v>0</v>
      </c>
      <c r="D107" s="67">
        <v>0</v>
      </c>
      <c r="E107" s="67">
        <v>1546.9999999999995</v>
      </c>
      <c r="F107" s="67">
        <v>2301.9999999999991</v>
      </c>
      <c r="G107" s="67">
        <v>357.99999999999989</v>
      </c>
      <c r="H107" s="67">
        <v>290.99999999999994</v>
      </c>
      <c r="I107" s="67">
        <v>813.99999999999977</v>
      </c>
      <c r="J107" s="67">
        <v>1331.9999999999995</v>
      </c>
      <c r="K107" s="67">
        <v>3309.9999999999995</v>
      </c>
      <c r="L107" s="67">
        <v>6045.9999999999982</v>
      </c>
      <c r="M107" s="67">
        <v>5389.9999999999991</v>
      </c>
      <c r="N107" s="67">
        <v>4619.9999999999991</v>
      </c>
      <c r="O107" s="67">
        <v>155.99999999999997</v>
      </c>
      <c r="P107" s="67">
        <v>3279.9999999999991</v>
      </c>
      <c r="Q107" s="67">
        <v>2432.9999999999991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32.999999999999993</v>
      </c>
      <c r="K110" s="67">
        <v>167.99999999999994</v>
      </c>
      <c r="L110" s="67">
        <v>349.99999999999989</v>
      </c>
      <c r="M110" s="67">
        <v>269.99999999999994</v>
      </c>
      <c r="N110" s="67">
        <v>217.99999999999994</v>
      </c>
      <c r="O110" s="67">
        <v>10.999999999999996</v>
      </c>
      <c r="P110" s="67">
        <v>156.99999999999994</v>
      </c>
      <c r="Q110" s="67">
        <v>164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1538.2776775715788</v>
      </c>
      <c r="F116" s="67">
        <v>2106.4683967766246</v>
      </c>
      <c r="G116" s="67">
        <v>0</v>
      </c>
      <c r="H116" s="67">
        <v>290.99999999999994</v>
      </c>
      <c r="I116" s="67">
        <v>358.80664674771742</v>
      </c>
      <c r="J116" s="67">
        <v>839.35766308986581</v>
      </c>
      <c r="K116" s="67">
        <v>2100.827263560474</v>
      </c>
      <c r="L116" s="67">
        <v>4045.7194746095447</v>
      </c>
      <c r="M116" s="67">
        <v>2737.1200979019291</v>
      </c>
      <c r="N116" s="67">
        <v>2876.4436624730188</v>
      </c>
      <c r="O116" s="67">
        <v>63.098539379608063</v>
      </c>
      <c r="P116" s="67">
        <v>1366.6111440697366</v>
      </c>
      <c r="Q116" s="67">
        <v>890.26943381989895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8.7223224284207372</v>
      </c>
      <c r="F117" s="67">
        <v>195.5316032233747</v>
      </c>
      <c r="G117" s="67">
        <v>357.99999999999989</v>
      </c>
      <c r="H117" s="67">
        <v>0</v>
      </c>
      <c r="I117" s="67">
        <v>455.19335325228241</v>
      </c>
      <c r="J117" s="67">
        <v>492.64233691013379</v>
      </c>
      <c r="K117" s="67">
        <v>1209.1727364395256</v>
      </c>
      <c r="L117" s="67">
        <v>2000.2805253904539</v>
      </c>
      <c r="M117" s="67">
        <v>2652.87990209807</v>
      </c>
      <c r="N117" s="67">
        <v>1743.5563375269803</v>
      </c>
      <c r="O117" s="67">
        <v>92.901460620391902</v>
      </c>
      <c r="P117" s="67">
        <v>1913.3888559302627</v>
      </c>
      <c r="Q117" s="67">
        <v>1542.7305661801004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198.65938333107528</v>
      </c>
      <c r="F121" s="67">
        <v>763.13845630872925</v>
      </c>
      <c r="G121" s="67">
        <v>357.99999999999989</v>
      </c>
      <c r="H121" s="67">
        <v>0</v>
      </c>
      <c r="I121" s="67">
        <v>0</v>
      </c>
      <c r="J121" s="67">
        <v>374.45749185132649</v>
      </c>
      <c r="K121" s="67">
        <v>549.33249690752905</v>
      </c>
      <c r="L121" s="67">
        <v>1318.1917453133742</v>
      </c>
      <c r="M121" s="67">
        <v>930.91665637658025</v>
      </c>
      <c r="N121" s="67">
        <v>471.39160373675594</v>
      </c>
      <c r="O121" s="67">
        <v>87.179643605389046</v>
      </c>
      <c r="P121" s="67">
        <v>752.73252256923945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1348.3406166689242</v>
      </c>
      <c r="F122" s="83">
        <v>1538.8615436912701</v>
      </c>
      <c r="G122" s="83">
        <v>0</v>
      </c>
      <c r="H122" s="83">
        <v>290.99999999999994</v>
      </c>
      <c r="I122" s="83">
        <v>813.99999999999977</v>
      </c>
      <c r="J122" s="83">
        <v>957.54250814867328</v>
      </c>
      <c r="K122" s="83">
        <v>2760.6675030924703</v>
      </c>
      <c r="L122" s="83">
        <v>4727.8082546866244</v>
      </c>
      <c r="M122" s="83">
        <v>4459.0833436234188</v>
      </c>
      <c r="N122" s="83">
        <v>4148.6083962632429</v>
      </c>
      <c r="O122" s="83">
        <v>68.820356394610926</v>
      </c>
      <c r="P122" s="83">
        <v>2527.2674774307602</v>
      </c>
      <c r="Q122" s="83">
        <v>2432.9999999999995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v>41064.624999999985</v>
      </c>
      <c r="C126" s="67">
        <v>37416.812499999985</v>
      </c>
      <c r="D126" s="67">
        <v>325343.8125</v>
      </c>
      <c r="E126" s="67">
        <v>200808.81249999994</v>
      </c>
      <c r="F126" s="67">
        <v>325701.81249999994</v>
      </c>
      <c r="G126" s="67">
        <v>321311.81249999994</v>
      </c>
      <c r="H126" s="67">
        <v>296198.81249999994</v>
      </c>
      <c r="I126" s="67">
        <v>330783.81249999994</v>
      </c>
      <c r="J126" s="67">
        <v>286381.8125</v>
      </c>
      <c r="K126" s="67">
        <v>214649.81249999994</v>
      </c>
      <c r="L126" s="67">
        <v>312547.81249999988</v>
      </c>
      <c r="M126" s="67">
        <v>308440.8125</v>
      </c>
      <c r="N126" s="67">
        <v>0</v>
      </c>
      <c r="O126" s="67">
        <v>1013560.8124999998</v>
      </c>
      <c r="P126" s="67">
        <v>349874.81249999988</v>
      </c>
      <c r="Q126" s="67">
        <v>684826.81249999988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0</v>
      </c>
      <c r="C129" s="67">
        <v>0</v>
      </c>
      <c r="D129" s="67">
        <v>0</v>
      </c>
      <c r="E129" s="67">
        <v>0</v>
      </c>
      <c r="F129" s="67">
        <v>0</v>
      </c>
      <c r="G129" s="67">
        <v>0</v>
      </c>
      <c r="H129" s="67">
        <v>0</v>
      </c>
      <c r="I129" s="67">
        <v>0</v>
      </c>
      <c r="J129" s="67">
        <v>14450.999999999996</v>
      </c>
      <c r="K129" s="67">
        <v>39614.999999999993</v>
      </c>
      <c r="L129" s="67">
        <v>46108.999999999985</v>
      </c>
      <c r="M129" s="67">
        <v>7474.9999999999982</v>
      </c>
      <c r="N129" s="67">
        <v>0</v>
      </c>
      <c r="O129" s="67">
        <v>44185.999999999985</v>
      </c>
      <c r="P129" s="67">
        <v>24535.999999999993</v>
      </c>
      <c r="Q129" s="67">
        <v>40722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36824.59484429226</v>
      </c>
      <c r="C131" s="67">
        <v>20113.843897304552</v>
      </c>
      <c r="D131" s="67">
        <v>216994.98962322244</v>
      </c>
      <c r="E131" s="67">
        <v>105424.44056574164</v>
      </c>
      <c r="F131" s="67">
        <v>275799.23825030512</v>
      </c>
      <c r="G131" s="67">
        <v>190236.0872745837</v>
      </c>
      <c r="H131" s="67">
        <v>147156.64275989911</v>
      </c>
      <c r="I131" s="67">
        <v>222112.69339307843</v>
      </c>
      <c r="J131" s="67">
        <v>151982.42965148418</v>
      </c>
      <c r="K131" s="67">
        <v>110162.14155764363</v>
      </c>
      <c r="L131" s="67">
        <v>225110.53929049597</v>
      </c>
      <c r="M131" s="67">
        <v>122865.12863266226</v>
      </c>
      <c r="N131" s="67">
        <v>0</v>
      </c>
      <c r="O131" s="67">
        <v>616562.19477016863</v>
      </c>
      <c r="P131" s="67">
        <v>225593.44404797151</v>
      </c>
      <c r="Q131" s="67">
        <v>310457.5914411461</v>
      </c>
    </row>
    <row r="132" spans="1:17" ht="12" customHeight="1" x14ac:dyDescent="0.25">
      <c r="A132" s="23" t="s">
        <v>147</v>
      </c>
      <c r="B132" s="67">
        <v>4240.0301557077291</v>
      </c>
      <c r="C132" s="67">
        <v>17302.968602695437</v>
      </c>
      <c r="D132" s="67">
        <v>108348.82287677753</v>
      </c>
      <c r="E132" s="67">
        <v>95384.371934258321</v>
      </c>
      <c r="F132" s="67">
        <v>49902.574249694822</v>
      </c>
      <c r="G132" s="67">
        <v>131075.72522541624</v>
      </c>
      <c r="H132" s="67">
        <v>149042.16974010083</v>
      </c>
      <c r="I132" s="67">
        <v>108671.11910692151</v>
      </c>
      <c r="J132" s="67">
        <v>134399.38284851579</v>
      </c>
      <c r="K132" s="67">
        <v>104487.67094235633</v>
      </c>
      <c r="L132" s="67">
        <v>87437.273209503939</v>
      </c>
      <c r="M132" s="67">
        <v>185575.68386733771</v>
      </c>
      <c r="N132" s="67">
        <v>0</v>
      </c>
      <c r="O132" s="67">
        <v>395482.43207681197</v>
      </c>
      <c r="P132" s="67">
        <v>124281.36845202839</v>
      </c>
      <c r="Q132" s="67">
        <v>267037.40671187302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0</v>
      </c>
      <c r="C135" s="67">
        <v>0</v>
      </c>
      <c r="D135" s="67">
        <v>0</v>
      </c>
      <c r="E135" s="67">
        <v>0</v>
      </c>
      <c r="F135" s="67">
        <v>0</v>
      </c>
      <c r="G135" s="67">
        <v>0</v>
      </c>
      <c r="H135" s="67">
        <v>0</v>
      </c>
      <c r="I135" s="67">
        <v>0</v>
      </c>
      <c r="J135" s="67">
        <v>0</v>
      </c>
      <c r="K135" s="67">
        <v>0</v>
      </c>
      <c r="L135" s="67">
        <v>0</v>
      </c>
      <c r="M135" s="67">
        <v>0</v>
      </c>
      <c r="N135" s="67">
        <v>0</v>
      </c>
      <c r="O135" s="67">
        <v>1516.1856530192015</v>
      </c>
      <c r="P135" s="67">
        <v>0</v>
      </c>
      <c r="Q135" s="67">
        <v>64086.814346980784</v>
      </c>
    </row>
    <row r="136" spans="1:17" ht="12" customHeight="1" x14ac:dyDescent="0.25">
      <c r="A136" s="23" t="s">
        <v>141</v>
      </c>
      <c r="B136" s="67">
        <v>0</v>
      </c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0</v>
      </c>
      <c r="Q136" s="67">
        <v>43244.999999999993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6638.5008585716114</v>
      </c>
      <c r="C140" s="67">
        <v>0</v>
      </c>
      <c r="D140" s="67">
        <v>127695.0539544732</v>
      </c>
      <c r="E140" s="67">
        <v>29016.564505490431</v>
      </c>
      <c r="F140" s="67">
        <v>39058.934090250732</v>
      </c>
      <c r="G140" s="67">
        <v>173857.04628498212</v>
      </c>
      <c r="H140" s="67">
        <v>0</v>
      </c>
      <c r="I140" s="67">
        <v>53474.459422990971</v>
      </c>
      <c r="J140" s="67">
        <v>35255.444198183679</v>
      </c>
      <c r="K140" s="67">
        <v>27086.517695354436</v>
      </c>
      <c r="L140" s="67">
        <v>47778.562164472656</v>
      </c>
      <c r="M140" s="67">
        <v>40165.524962323383</v>
      </c>
      <c r="N140" s="67">
        <v>0</v>
      </c>
      <c r="O140" s="67">
        <v>238943.19022184552</v>
      </c>
      <c r="P140" s="67">
        <v>64847.700507090951</v>
      </c>
      <c r="Q140" s="67">
        <v>35344.501133970087</v>
      </c>
    </row>
    <row r="141" spans="1:17" ht="12" customHeight="1" x14ac:dyDescent="0.25">
      <c r="A141" s="29" t="s">
        <v>140</v>
      </c>
      <c r="B141" s="83">
        <v>34426.12414142838</v>
      </c>
      <c r="C141" s="83">
        <v>37416.812499999993</v>
      </c>
      <c r="D141" s="83">
        <v>197648.75854552671</v>
      </c>
      <c r="E141" s="83">
        <v>171792.24799450953</v>
      </c>
      <c r="F141" s="83">
        <v>286642.87840974925</v>
      </c>
      <c r="G141" s="83">
        <v>147454.76621501782</v>
      </c>
      <c r="H141" s="83">
        <v>296198.81249999994</v>
      </c>
      <c r="I141" s="83">
        <v>277309.35307700897</v>
      </c>
      <c r="J141" s="83">
        <v>251126.36830181623</v>
      </c>
      <c r="K141" s="83">
        <v>187563.29480464553</v>
      </c>
      <c r="L141" s="83">
        <v>264769.25033552729</v>
      </c>
      <c r="M141" s="83">
        <v>268275.28753767652</v>
      </c>
      <c r="N141" s="83">
        <v>0</v>
      </c>
      <c r="O141" s="83">
        <v>774617.62227815425</v>
      </c>
      <c r="P141" s="83">
        <v>285027.11199290893</v>
      </c>
      <c r="Q141" s="83">
        <v>649482.31136602978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v>2375.8124999999995</v>
      </c>
      <c r="C145" s="67">
        <v>11499.812499999998</v>
      </c>
      <c r="D145" s="67">
        <v>17194.812499999996</v>
      </c>
      <c r="E145" s="67">
        <v>16662.812499999996</v>
      </c>
      <c r="F145" s="67">
        <v>23160.812499999996</v>
      </c>
      <c r="G145" s="67">
        <v>22334.812499999996</v>
      </c>
      <c r="H145" s="67">
        <v>27154.812499999996</v>
      </c>
      <c r="I145" s="67">
        <v>38795.8125</v>
      </c>
      <c r="J145" s="67">
        <v>40498.812499999993</v>
      </c>
      <c r="K145" s="67">
        <v>46945.812499999985</v>
      </c>
      <c r="L145" s="67">
        <v>67240.812499999985</v>
      </c>
      <c r="M145" s="67">
        <v>117720.81249999997</v>
      </c>
      <c r="N145" s="67">
        <v>111925.81249999997</v>
      </c>
      <c r="O145" s="67">
        <v>76826.812499999985</v>
      </c>
      <c r="P145" s="67">
        <v>87402.8125</v>
      </c>
      <c r="Q145" s="67">
        <v>74578.812499999971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0</v>
      </c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6039.9999999999991</v>
      </c>
      <c r="I147" s="67">
        <v>27156.999999999993</v>
      </c>
      <c r="J147" s="67">
        <v>28348.999999999993</v>
      </c>
      <c r="K147" s="67">
        <v>32861.999999999993</v>
      </c>
      <c r="L147" s="67">
        <v>47067.999999999985</v>
      </c>
      <c r="M147" s="67">
        <v>82403.999999999985</v>
      </c>
      <c r="N147" s="67">
        <v>78347.999999999985</v>
      </c>
      <c r="O147" s="67">
        <v>53777.999999999985</v>
      </c>
      <c r="P147" s="67">
        <v>61180.999999999985</v>
      </c>
      <c r="Q147" s="67">
        <v>52204.999999999985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0</v>
      </c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120.67686553075688</v>
      </c>
      <c r="K149" s="67">
        <v>762.16744880034628</v>
      </c>
      <c r="L149" s="67">
        <v>982.15568566889635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>
        <v>0</v>
      </c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2.2737367544323201E-13</v>
      </c>
      <c r="L150" s="67">
        <v>565.56013900577693</v>
      </c>
      <c r="M150" s="67">
        <v>572.18693442267636</v>
      </c>
      <c r="N150" s="67">
        <v>0</v>
      </c>
      <c r="O150" s="67">
        <v>92.252926571546396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2263.1784258322759</v>
      </c>
      <c r="C153" s="67">
        <v>11001.552461312462</v>
      </c>
      <c r="D153" s="67">
        <v>16521.009450530815</v>
      </c>
      <c r="E153" s="67">
        <v>14688.352038214167</v>
      </c>
      <c r="F153" s="67">
        <v>20858.650269590915</v>
      </c>
      <c r="G153" s="67">
        <v>14325.268634329201</v>
      </c>
      <c r="H153" s="67">
        <v>23951.065263558405</v>
      </c>
      <c r="I153" s="67">
        <v>25000.367180203437</v>
      </c>
      <c r="J153" s="67">
        <v>25615.404626154297</v>
      </c>
      <c r="K153" s="67">
        <v>26426.815443788477</v>
      </c>
      <c r="L153" s="67">
        <v>43586.63681329786</v>
      </c>
      <c r="M153" s="67">
        <v>60976.679425917348</v>
      </c>
      <c r="N153" s="67">
        <v>69043.061527758415</v>
      </c>
      <c r="O153" s="67">
        <v>40021.840034124521</v>
      </c>
      <c r="P153" s="67">
        <v>45046.818589722563</v>
      </c>
      <c r="Q153" s="67">
        <v>30315.299815664766</v>
      </c>
    </row>
    <row r="154" spans="1:17" ht="12" customHeight="1" x14ac:dyDescent="0.25">
      <c r="A154" s="23" t="s">
        <v>141</v>
      </c>
      <c r="B154" s="67">
        <v>112.63407416772367</v>
      </c>
      <c r="C154" s="67">
        <v>498.26003868753673</v>
      </c>
      <c r="D154" s="67">
        <v>673.80304946918</v>
      </c>
      <c r="E154" s="67">
        <v>1974.4604617858308</v>
      </c>
      <c r="F154" s="67">
        <v>2302.1622304090811</v>
      </c>
      <c r="G154" s="67">
        <v>8009.5438656707956</v>
      </c>
      <c r="H154" s="67">
        <v>3203.7472364415908</v>
      </c>
      <c r="I154" s="67">
        <v>13795.445319796559</v>
      </c>
      <c r="J154" s="67">
        <v>14762.731008314939</v>
      </c>
      <c r="K154" s="67">
        <v>19756.82960741116</v>
      </c>
      <c r="L154" s="67">
        <v>22106.459862027448</v>
      </c>
      <c r="M154" s="67">
        <v>56171.946139659944</v>
      </c>
      <c r="N154" s="67">
        <v>42882.750972241563</v>
      </c>
      <c r="O154" s="67">
        <v>36712.719539303915</v>
      </c>
      <c r="P154" s="67">
        <v>42355.99391027743</v>
      </c>
      <c r="Q154" s="67">
        <v>44263.512684335212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7.1021282080305044</v>
      </c>
      <c r="C158" s="67">
        <v>0</v>
      </c>
      <c r="D158" s="67">
        <v>4329.5728869910517</v>
      </c>
      <c r="E158" s="67">
        <v>995.11729106057021</v>
      </c>
      <c r="F158" s="67">
        <v>6099.4528363278023</v>
      </c>
      <c r="G158" s="67">
        <v>15151.793417033172</v>
      </c>
      <c r="H158" s="67">
        <v>0</v>
      </c>
      <c r="I158" s="67">
        <v>597.11842732702132</v>
      </c>
      <c r="J158" s="67">
        <v>9175.2546488123062</v>
      </c>
      <c r="K158" s="67">
        <v>7413.013875419344</v>
      </c>
      <c r="L158" s="67">
        <v>14414.58169423445</v>
      </c>
      <c r="M158" s="67">
        <v>21074.7492415856</v>
      </c>
      <c r="N158" s="67">
        <v>15895.287620989677</v>
      </c>
      <c r="O158" s="67">
        <v>33687.406502939899</v>
      </c>
      <c r="P158" s="67">
        <v>13546.487700438553</v>
      </c>
      <c r="Q158" s="67">
        <v>36.061728632495395</v>
      </c>
    </row>
    <row r="159" spans="1:17" ht="12" customHeight="1" x14ac:dyDescent="0.25">
      <c r="A159" s="29" t="s">
        <v>140</v>
      </c>
      <c r="B159" s="83">
        <v>2368.710371791969</v>
      </c>
      <c r="C159" s="83">
        <v>11499.812499999996</v>
      </c>
      <c r="D159" s="83">
        <v>12865.239613008944</v>
      </c>
      <c r="E159" s="83">
        <v>15667.695208939427</v>
      </c>
      <c r="F159" s="83">
        <v>17061.359663672192</v>
      </c>
      <c r="G159" s="83">
        <v>7183.0190829668227</v>
      </c>
      <c r="H159" s="83">
        <v>27154.812499999993</v>
      </c>
      <c r="I159" s="83">
        <v>38198.694072672974</v>
      </c>
      <c r="J159" s="83">
        <v>31323.557851187688</v>
      </c>
      <c r="K159" s="83">
        <v>39532.798624580646</v>
      </c>
      <c r="L159" s="83">
        <v>52826.230805765532</v>
      </c>
      <c r="M159" s="83">
        <v>96646.06325841436</v>
      </c>
      <c r="N159" s="83">
        <v>96030.524879010307</v>
      </c>
      <c r="O159" s="83">
        <v>43139.405997060072</v>
      </c>
      <c r="P159" s="83">
        <v>73856.324799561422</v>
      </c>
      <c r="Q159" s="83">
        <v>74542.7507713675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v>95606.374999999971</v>
      </c>
      <c r="C163" s="67">
        <v>136755.37499999994</v>
      </c>
      <c r="D163" s="67">
        <v>210277.37499999997</v>
      </c>
      <c r="E163" s="67">
        <v>275496.375</v>
      </c>
      <c r="F163" s="67">
        <v>164747.37499999997</v>
      </c>
      <c r="G163" s="67">
        <v>184726.37499999994</v>
      </c>
      <c r="H163" s="67">
        <v>101973.37499999997</v>
      </c>
      <c r="I163" s="67">
        <v>165416.37499999994</v>
      </c>
      <c r="J163" s="67">
        <v>29164.374999999993</v>
      </c>
      <c r="K163" s="67">
        <v>21048.374999999996</v>
      </c>
      <c r="L163" s="67">
        <v>64907.374999999985</v>
      </c>
      <c r="M163" s="67">
        <v>46700.375</v>
      </c>
      <c r="N163" s="67">
        <v>90640.374999999971</v>
      </c>
      <c r="O163" s="67">
        <v>89560.374999999985</v>
      </c>
      <c r="P163" s="67">
        <v>57189.374999999993</v>
      </c>
      <c r="Q163" s="67">
        <v>58740.374999999978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0</v>
      </c>
      <c r="C165" s="67">
        <v>0</v>
      </c>
      <c r="D165" s="67">
        <v>0</v>
      </c>
      <c r="E165" s="67">
        <v>0</v>
      </c>
      <c r="F165" s="67">
        <v>0</v>
      </c>
      <c r="G165" s="67">
        <v>0</v>
      </c>
      <c r="H165" s="67">
        <v>0</v>
      </c>
      <c r="I165" s="67">
        <v>0</v>
      </c>
      <c r="J165" s="67">
        <v>10217.999999999998</v>
      </c>
      <c r="K165" s="67">
        <v>15905.999999999996</v>
      </c>
      <c r="L165" s="67">
        <v>18696.999999999996</v>
      </c>
      <c r="M165" s="67">
        <v>3586.9999999999991</v>
      </c>
      <c r="N165" s="67">
        <v>2504.9999999999991</v>
      </c>
      <c r="O165" s="67">
        <v>6767.9999999999982</v>
      </c>
      <c r="P165" s="67">
        <v>8703</v>
      </c>
      <c r="Q165" s="67">
        <v>10709.999999999998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0</v>
      </c>
      <c r="C167" s="67">
        <v>0</v>
      </c>
      <c r="D167" s="67">
        <v>0</v>
      </c>
      <c r="E167" s="67">
        <v>0</v>
      </c>
      <c r="F167" s="67">
        <v>13083.402071409622</v>
      </c>
      <c r="G167" s="67">
        <v>16619.178009542578</v>
      </c>
      <c r="H167" s="67">
        <v>7730.0865697960489</v>
      </c>
      <c r="I167" s="67">
        <v>12100.833765853242</v>
      </c>
      <c r="J167" s="67">
        <v>2541.9522815426953</v>
      </c>
      <c r="K167" s="67">
        <v>3036.842518658862</v>
      </c>
      <c r="L167" s="67">
        <v>10880.304133315716</v>
      </c>
      <c r="M167" s="67">
        <v>4795.7872479883627</v>
      </c>
      <c r="N167" s="67">
        <v>2516.2288310854165</v>
      </c>
      <c r="O167" s="67">
        <v>1735.3845708074368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>
        <v>0</v>
      </c>
      <c r="C168" s="67">
        <v>0</v>
      </c>
      <c r="D168" s="67">
        <v>0</v>
      </c>
      <c r="E168" s="67">
        <v>13814.754584938481</v>
      </c>
      <c r="F168" s="67">
        <v>2511.6643960391311</v>
      </c>
      <c r="G168" s="67">
        <v>5591.4145129504204</v>
      </c>
      <c r="H168" s="67">
        <v>2151.9442589876426</v>
      </c>
      <c r="I168" s="67">
        <v>4256.0159371768259</v>
      </c>
      <c r="J168" s="67">
        <v>1070.323491789545</v>
      </c>
      <c r="K168" s="67">
        <v>1581.2920964209211</v>
      </c>
      <c r="L168" s="67">
        <v>5504.3563889654843</v>
      </c>
      <c r="M168" s="67">
        <v>3527.2614412985099</v>
      </c>
      <c r="N168" s="67">
        <v>4786.8421464120975</v>
      </c>
      <c r="O168" s="67">
        <v>4629.2682386850474</v>
      </c>
      <c r="P168" s="67">
        <v>40.862506335883509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28393.456336362098</v>
      </c>
      <c r="C171" s="67">
        <v>65542.854944439649</v>
      </c>
      <c r="D171" s="67">
        <v>162411.86738035889</v>
      </c>
      <c r="E171" s="67">
        <v>144965.73184462375</v>
      </c>
      <c r="F171" s="67">
        <v>138953.92067123833</v>
      </c>
      <c r="G171" s="67">
        <v>113639.43647775377</v>
      </c>
      <c r="H171" s="67">
        <v>67328.749143799098</v>
      </c>
      <c r="I171" s="67">
        <v>95817.927036076726</v>
      </c>
      <c r="J171" s="67">
        <v>11221.958108907284</v>
      </c>
      <c r="K171" s="67">
        <v>7012.8944121603254</v>
      </c>
      <c r="L171" s="67">
        <v>37333.574064100139</v>
      </c>
      <c r="M171" s="67">
        <v>12081.175228526974</v>
      </c>
      <c r="N171" s="67">
        <v>35838.12877555313</v>
      </c>
      <c r="O171" s="67">
        <v>42530.047907861881</v>
      </c>
      <c r="P171" s="67">
        <v>24144.343401415514</v>
      </c>
      <c r="Q171" s="67">
        <v>18360.934266822122</v>
      </c>
    </row>
    <row r="172" spans="1:17" ht="12" customHeight="1" x14ac:dyDescent="0.25">
      <c r="A172" s="23" t="s">
        <v>141</v>
      </c>
      <c r="B172" s="67">
        <v>67212.918663637873</v>
      </c>
      <c r="C172" s="67">
        <v>71212.520055560308</v>
      </c>
      <c r="D172" s="67">
        <v>47865.507619641081</v>
      </c>
      <c r="E172" s="67">
        <v>116715.88857043773</v>
      </c>
      <c r="F172" s="67">
        <v>10198.3878613129</v>
      </c>
      <c r="G172" s="67">
        <v>48876.345999753175</v>
      </c>
      <c r="H172" s="67">
        <v>24762.59502741717</v>
      </c>
      <c r="I172" s="67">
        <v>53241.598260893152</v>
      </c>
      <c r="J172" s="67">
        <v>14330.14111776047</v>
      </c>
      <c r="K172" s="67">
        <v>9417.3459727598874</v>
      </c>
      <c r="L172" s="67">
        <v>11189.14041361865</v>
      </c>
      <c r="M172" s="67">
        <v>26296.151082186148</v>
      </c>
      <c r="N172" s="67">
        <v>47499.175246949337</v>
      </c>
      <c r="O172" s="67">
        <v>40665.674282645617</v>
      </c>
      <c r="P172" s="67">
        <v>33004.169092248594</v>
      </c>
      <c r="Q172" s="67">
        <v>40379.440733177857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27403.385495163158</v>
      </c>
      <c r="C176" s="67">
        <v>4.2554879537625383E-11</v>
      </c>
      <c r="D176" s="67">
        <v>67226.022793839409</v>
      </c>
      <c r="E176" s="67">
        <v>28453.554834197734</v>
      </c>
      <c r="F176" s="67">
        <v>26266.15380721401</v>
      </c>
      <c r="G176" s="67">
        <v>101237.78924130139</v>
      </c>
      <c r="H176" s="67">
        <v>0</v>
      </c>
      <c r="I176" s="67">
        <v>4.4867084863423446E-11</v>
      </c>
      <c r="J176" s="67">
        <v>4164.5101930102146</v>
      </c>
      <c r="K176" s="67">
        <v>2943.6122987098688</v>
      </c>
      <c r="L176" s="67">
        <v>10479.422865105116</v>
      </c>
      <c r="M176" s="67">
        <v>6861.6444782963154</v>
      </c>
      <c r="N176" s="67">
        <v>11611.75684324433</v>
      </c>
      <c r="O176" s="67">
        <v>24995.859241850689</v>
      </c>
      <c r="P176" s="67">
        <v>12452.294552620591</v>
      </c>
      <c r="Q176" s="67">
        <v>2311.9933554470917</v>
      </c>
    </row>
    <row r="177" spans="1:17" ht="12" customHeight="1" x14ac:dyDescent="0.25">
      <c r="A177" s="29" t="s">
        <v>140</v>
      </c>
      <c r="B177" s="83">
        <v>68202.98950483682</v>
      </c>
      <c r="C177" s="83">
        <v>136755.37499999991</v>
      </c>
      <c r="D177" s="83">
        <v>143051.35220616055</v>
      </c>
      <c r="E177" s="83">
        <v>247042.8201658022</v>
      </c>
      <c r="F177" s="83">
        <v>138481.22119278598</v>
      </c>
      <c r="G177" s="83">
        <v>83488.58575869858</v>
      </c>
      <c r="H177" s="83">
        <v>101973.37499999997</v>
      </c>
      <c r="I177" s="83">
        <v>165416.37499999988</v>
      </c>
      <c r="J177" s="83">
        <v>24999.864806989775</v>
      </c>
      <c r="K177" s="83">
        <v>18104.762701290128</v>
      </c>
      <c r="L177" s="83">
        <v>54427.952134894869</v>
      </c>
      <c r="M177" s="83">
        <v>39838.73052170367</v>
      </c>
      <c r="N177" s="83">
        <v>79028.618156755649</v>
      </c>
      <c r="O177" s="83">
        <v>64564.515758149289</v>
      </c>
      <c r="P177" s="83">
        <v>44737.080447379398</v>
      </c>
      <c r="Q177" s="83">
        <v>56428.381644552894</v>
      </c>
    </row>
  </sheetData>
  <mergeCells count="1">
    <mergeCell ref="B1:Q1"/>
  </mergeCells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  <c r="B2"/>
    </row>
    <row r="3" spans="1:17" ht="12" customHeight="1" x14ac:dyDescent="0.25">
      <c r="A3" s="152" t="s">
        <v>172</v>
      </c>
      <c r="B3" s="168">
        <f>SUM(B4,B7,B9,B19)</f>
        <v>1001.7926787416296</v>
      </c>
      <c r="C3" s="168">
        <f t="shared" ref="C3:Q3" si="0">SUM(C4,C7,C9,C19)</f>
        <v>946.18610297862676</v>
      </c>
      <c r="D3" s="168">
        <f t="shared" si="0"/>
        <v>796.32793729578714</v>
      </c>
      <c r="E3" s="168">
        <f t="shared" si="0"/>
        <v>822.37069838310015</v>
      </c>
      <c r="F3" s="168">
        <f t="shared" si="0"/>
        <v>668.78207173903525</v>
      </c>
      <c r="G3" s="168">
        <f t="shared" si="0"/>
        <v>666.13960206546699</v>
      </c>
      <c r="H3" s="168">
        <f t="shared" si="0"/>
        <v>745.26928350908941</v>
      </c>
      <c r="I3" s="168">
        <f t="shared" si="0"/>
        <v>787.00222829508061</v>
      </c>
      <c r="J3" s="168">
        <f t="shared" si="0"/>
        <v>728.41887381935715</v>
      </c>
      <c r="K3" s="168">
        <f t="shared" si="0"/>
        <v>735.07157795470869</v>
      </c>
      <c r="L3" s="168">
        <f t="shared" si="0"/>
        <v>1072.7982165079627</v>
      </c>
      <c r="M3" s="168">
        <f t="shared" si="0"/>
        <v>960.42925563796382</v>
      </c>
      <c r="N3" s="168">
        <f t="shared" si="0"/>
        <v>829.4684994844946</v>
      </c>
      <c r="O3" s="168">
        <f t="shared" si="0"/>
        <v>752.74726016381214</v>
      </c>
      <c r="P3" s="168">
        <f t="shared" si="0"/>
        <v>645.65336512344311</v>
      </c>
      <c r="Q3" s="168">
        <f t="shared" si="0"/>
        <v>669.66868597626672</v>
      </c>
    </row>
    <row r="4" spans="1:17" ht="12.95" customHeight="1" x14ac:dyDescent="0.25">
      <c r="A4" s="158" t="s">
        <v>65</v>
      </c>
      <c r="B4" s="157">
        <f t="shared" ref="B4" si="1">SUM(B5:B6)</f>
        <v>817.79433588111294</v>
      </c>
      <c r="C4" s="157">
        <f t="shared" ref="C4:Q4" si="2">SUM(C5:C6)</f>
        <v>782.28562398978124</v>
      </c>
      <c r="D4" s="157">
        <f t="shared" si="2"/>
        <v>652.04475629666933</v>
      </c>
      <c r="E4" s="157">
        <f t="shared" si="2"/>
        <v>672.68985388750355</v>
      </c>
      <c r="F4" s="157">
        <f t="shared" si="2"/>
        <v>541.32635396489763</v>
      </c>
      <c r="G4" s="157">
        <f t="shared" si="2"/>
        <v>537.33198328860112</v>
      </c>
      <c r="H4" s="157">
        <f t="shared" si="2"/>
        <v>599.75673307628711</v>
      </c>
      <c r="I4" s="157">
        <f t="shared" si="2"/>
        <v>616.21156938886224</v>
      </c>
      <c r="J4" s="157">
        <f t="shared" si="2"/>
        <v>570.67560574501863</v>
      </c>
      <c r="K4" s="157">
        <f t="shared" si="2"/>
        <v>572.0635437995146</v>
      </c>
      <c r="L4" s="157">
        <f t="shared" si="2"/>
        <v>855.4846081534256</v>
      </c>
      <c r="M4" s="157">
        <f t="shared" si="2"/>
        <v>732.61436474544996</v>
      </c>
      <c r="N4" s="157">
        <f t="shared" si="2"/>
        <v>640.00310215677075</v>
      </c>
      <c r="O4" s="157">
        <f t="shared" si="2"/>
        <v>587.62448185884489</v>
      </c>
      <c r="P4" s="157">
        <f t="shared" si="2"/>
        <v>482.34075814011339</v>
      </c>
      <c r="Q4" s="157">
        <f t="shared" si="2"/>
        <v>509.62025979027203</v>
      </c>
    </row>
    <row r="5" spans="1:17" ht="12" customHeight="1" x14ac:dyDescent="0.25">
      <c r="A5" s="23" t="s">
        <v>58</v>
      </c>
      <c r="B5" s="156">
        <v>812.98611541618357</v>
      </c>
      <c r="C5" s="156">
        <v>778.07869000000039</v>
      </c>
      <c r="D5" s="156">
        <v>648.2518500000001</v>
      </c>
      <c r="E5" s="156">
        <v>669.19537999999989</v>
      </c>
      <c r="F5" s="156">
        <v>537.89583999999991</v>
      </c>
      <c r="G5" s="156">
        <v>534.23084927511752</v>
      </c>
      <c r="H5" s="156">
        <v>596.73302000000001</v>
      </c>
      <c r="I5" s="156">
        <v>611.61504999999988</v>
      </c>
      <c r="J5" s="156">
        <v>568.30695000000014</v>
      </c>
      <c r="K5" s="156">
        <v>569.16798999999992</v>
      </c>
      <c r="L5" s="156">
        <v>850.57550577046868</v>
      </c>
      <c r="M5" s="156">
        <v>727.39758479999455</v>
      </c>
      <c r="N5" s="156">
        <v>635.58348092148651</v>
      </c>
      <c r="O5" s="156">
        <v>583.87949100252865</v>
      </c>
      <c r="P5" s="156">
        <v>479.02164924470839</v>
      </c>
      <c r="Q5" s="156">
        <v>506.09943060761742</v>
      </c>
    </row>
    <row r="6" spans="1:17" ht="12" customHeight="1" x14ac:dyDescent="0.25">
      <c r="A6" s="23" t="s">
        <v>60</v>
      </c>
      <c r="B6" s="156">
        <v>4.8082204649293709</v>
      </c>
      <c r="C6" s="156">
        <v>4.2069339897808806</v>
      </c>
      <c r="D6" s="156">
        <v>3.7929062966692251</v>
      </c>
      <c r="E6" s="156">
        <v>3.4944738875036516</v>
      </c>
      <c r="F6" s="156">
        <v>3.4305139648977629</v>
      </c>
      <c r="G6" s="156">
        <v>3.1011340134835734</v>
      </c>
      <c r="H6" s="156">
        <v>3.0237130762870779</v>
      </c>
      <c r="I6" s="156">
        <v>4.5965193888624167</v>
      </c>
      <c r="J6" s="156">
        <v>2.3686557450185091</v>
      </c>
      <c r="K6" s="156">
        <v>2.8955537995147091</v>
      </c>
      <c r="L6" s="156">
        <v>4.9091023829569727</v>
      </c>
      <c r="M6" s="156">
        <v>5.2167799454553601</v>
      </c>
      <c r="N6" s="156">
        <v>4.4196212352842439</v>
      </c>
      <c r="O6" s="156">
        <v>3.7449908563162149</v>
      </c>
      <c r="P6" s="156">
        <v>3.3191088954049879</v>
      </c>
      <c r="Q6" s="156">
        <v>3.5208291826546096</v>
      </c>
    </row>
    <row r="7" spans="1:17" ht="12.95" customHeight="1" x14ac:dyDescent="0.25">
      <c r="A7" s="158" t="s">
        <v>112</v>
      </c>
      <c r="B7" s="157">
        <f t="shared" ref="B7:Q7" si="3">B8</f>
        <v>0.37380378470407877</v>
      </c>
      <c r="C7" s="157">
        <f t="shared" si="3"/>
        <v>0.36890060215276815</v>
      </c>
      <c r="D7" s="157">
        <f t="shared" si="3"/>
        <v>0.3527944126053506</v>
      </c>
      <c r="E7" s="157">
        <f t="shared" si="3"/>
        <v>0.35656732570403771</v>
      </c>
      <c r="F7" s="157">
        <f t="shared" si="3"/>
        <v>0.32132145628229947</v>
      </c>
      <c r="G7" s="157">
        <f t="shared" si="3"/>
        <v>0.37479693529523134</v>
      </c>
      <c r="H7" s="157">
        <f t="shared" si="3"/>
        <v>0.51918957846427849</v>
      </c>
      <c r="I7" s="157">
        <f t="shared" si="3"/>
        <v>0.69493083079524254</v>
      </c>
      <c r="J7" s="157">
        <f t="shared" si="3"/>
        <v>0.87249764634999405</v>
      </c>
      <c r="K7" s="157">
        <f t="shared" si="3"/>
        <v>1.0703677493759338</v>
      </c>
      <c r="L7" s="157">
        <f t="shared" si="3"/>
        <v>1.5780242783375338</v>
      </c>
      <c r="M7" s="157">
        <f t="shared" si="3"/>
        <v>1.5265269554371281</v>
      </c>
      <c r="N7" s="157">
        <f t="shared" si="3"/>
        <v>1.2212029931298709</v>
      </c>
      <c r="O7" s="157">
        <f t="shared" si="3"/>
        <v>1.0298774170940082</v>
      </c>
      <c r="P7" s="157">
        <f t="shared" si="3"/>
        <v>0.95955145598798353</v>
      </c>
      <c r="Q7" s="157">
        <f t="shared" si="3"/>
        <v>0.93575024806508167</v>
      </c>
    </row>
    <row r="8" spans="1:17" ht="12" customHeight="1" x14ac:dyDescent="0.25">
      <c r="A8" s="23" t="s">
        <v>60</v>
      </c>
      <c r="B8" s="156">
        <v>0.37380378470407877</v>
      </c>
      <c r="C8" s="156">
        <v>0.36890060215276815</v>
      </c>
      <c r="D8" s="156">
        <v>0.3527944126053506</v>
      </c>
      <c r="E8" s="156">
        <v>0.35656732570403771</v>
      </c>
      <c r="F8" s="156">
        <v>0.32132145628229947</v>
      </c>
      <c r="G8" s="156">
        <v>0.37479693529523134</v>
      </c>
      <c r="H8" s="156">
        <v>0.51918957846427849</v>
      </c>
      <c r="I8" s="156">
        <v>0.69493083079524254</v>
      </c>
      <c r="J8" s="156">
        <v>0.87249764634999405</v>
      </c>
      <c r="K8" s="156">
        <v>1.0703677493759338</v>
      </c>
      <c r="L8" s="156">
        <v>1.5780242783375338</v>
      </c>
      <c r="M8" s="156">
        <v>1.5265269554371281</v>
      </c>
      <c r="N8" s="156">
        <v>1.2212029931298709</v>
      </c>
      <c r="O8" s="156">
        <v>1.0298774170940082</v>
      </c>
      <c r="P8" s="156">
        <v>0.95955145598798353</v>
      </c>
      <c r="Q8" s="156">
        <v>0.93575024806508167</v>
      </c>
    </row>
    <row r="9" spans="1:17" ht="12" customHeight="1" x14ac:dyDescent="0.25">
      <c r="A9" s="158" t="s">
        <v>63</v>
      </c>
      <c r="B9" s="157">
        <f>SUM(B10:B12,B15:B16)</f>
        <v>139.22985647357973</v>
      </c>
      <c r="C9" s="157">
        <f t="shared" ref="C9:Q9" si="4">SUM(C10:C12,C15:C16)</f>
        <v>124.25720343897345</v>
      </c>
      <c r="D9" s="157">
        <f t="shared" si="4"/>
        <v>108.42449776370876</v>
      </c>
      <c r="E9" s="157">
        <f t="shared" si="4"/>
        <v>114.78960839569979</v>
      </c>
      <c r="F9" s="157">
        <f t="shared" si="4"/>
        <v>96.682535343968468</v>
      </c>
      <c r="G9" s="157">
        <f t="shared" si="4"/>
        <v>97.603595663700105</v>
      </c>
      <c r="H9" s="157">
        <f t="shared" si="4"/>
        <v>110.74136550812969</v>
      </c>
      <c r="I9" s="157">
        <f t="shared" si="4"/>
        <v>132.38030550461838</v>
      </c>
      <c r="J9" s="157">
        <f t="shared" si="4"/>
        <v>117.5625168041492</v>
      </c>
      <c r="K9" s="157">
        <f t="shared" si="4"/>
        <v>122.77094596136058</v>
      </c>
      <c r="L9" s="157">
        <f t="shared" si="4"/>
        <v>165.93722415253981</v>
      </c>
      <c r="M9" s="157">
        <f t="shared" si="4"/>
        <v>173.73455636973554</v>
      </c>
      <c r="N9" s="157">
        <f t="shared" si="4"/>
        <v>145.62791798438153</v>
      </c>
      <c r="O9" s="157">
        <f t="shared" si="4"/>
        <v>126.24731044658176</v>
      </c>
      <c r="P9" s="157">
        <f t="shared" si="4"/>
        <v>124.80727438788207</v>
      </c>
      <c r="Q9" s="157">
        <f t="shared" si="4"/>
        <v>123.47796443735213</v>
      </c>
    </row>
    <row r="10" spans="1:17" ht="12" customHeight="1" x14ac:dyDescent="0.25">
      <c r="A10" s="167" t="s">
        <v>171</v>
      </c>
      <c r="B10" s="132">
        <v>91</v>
      </c>
      <c r="C10" s="132">
        <v>80.999999999999986</v>
      </c>
      <c r="D10" s="132">
        <v>70.999999999999986</v>
      </c>
      <c r="E10" s="132">
        <v>76.5</v>
      </c>
      <c r="F10" s="132">
        <v>63.999999999999979</v>
      </c>
      <c r="G10" s="132">
        <v>65.999999999999972</v>
      </c>
      <c r="H10" s="132">
        <v>73.499999999999986</v>
      </c>
      <c r="I10" s="132">
        <v>93.499999999999986</v>
      </c>
      <c r="J10" s="132">
        <v>76.999999999999972</v>
      </c>
      <c r="K10" s="132">
        <v>82.000000000000014</v>
      </c>
      <c r="L10" s="132">
        <v>120</v>
      </c>
      <c r="M10" s="132">
        <v>124.70870027223448</v>
      </c>
      <c r="N10" s="132">
        <v>110.37555738792987</v>
      </c>
      <c r="O10" s="132">
        <v>94.518888762577262</v>
      </c>
      <c r="P10" s="132">
        <v>95.167027671151516</v>
      </c>
      <c r="Q10" s="132">
        <v>95.336992417119276</v>
      </c>
    </row>
    <row r="11" spans="1:17" ht="12" customHeight="1" x14ac:dyDescent="0.25">
      <c r="A11" s="167" t="s">
        <v>144</v>
      </c>
      <c r="B11" s="132">
        <v>10.669968021776908</v>
      </c>
      <c r="C11" s="132">
        <v>9.0463269143343936</v>
      </c>
      <c r="D11" s="132">
        <v>7.8482063486195992</v>
      </c>
      <c r="E11" s="132">
        <v>7.34888117456636</v>
      </c>
      <c r="F11" s="132">
        <v>6.216681449087007</v>
      </c>
      <c r="G11" s="132">
        <v>5.9198896419828335</v>
      </c>
      <c r="H11" s="132">
        <v>6.2093496448764736</v>
      </c>
      <c r="I11" s="132">
        <v>6.718165599165804</v>
      </c>
      <c r="J11" s="132">
        <v>6.3498768657597893</v>
      </c>
      <c r="K11" s="132">
        <v>5.9045968150056369</v>
      </c>
      <c r="L11" s="132">
        <v>7.4388442420518146</v>
      </c>
      <c r="M11" s="132">
        <v>6.8442264707629272</v>
      </c>
      <c r="N11" s="132">
        <v>5.5512525678638758</v>
      </c>
      <c r="O11" s="132">
        <v>4.5972183113493461</v>
      </c>
      <c r="P11" s="132">
        <v>4.3736717515361718</v>
      </c>
      <c r="Q11" s="132">
        <v>4.0544981105891393</v>
      </c>
    </row>
    <row r="12" spans="1:17" ht="12" customHeight="1" x14ac:dyDescent="0.25">
      <c r="A12" s="167" t="s">
        <v>143</v>
      </c>
      <c r="B12" s="132">
        <f>SUM(B13:B14)</f>
        <v>0.65233324601810083</v>
      </c>
      <c r="C12" s="132">
        <f t="shared" ref="C12:Q12" si="5">SUM(C13:C14)</f>
        <v>0.72114570412910695</v>
      </c>
      <c r="D12" s="132">
        <f t="shared" si="5"/>
        <v>0.75502608217609313</v>
      </c>
      <c r="E12" s="132">
        <f t="shared" si="5"/>
        <v>0.98883725150639123</v>
      </c>
      <c r="F12" s="132">
        <f t="shared" si="5"/>
        <v>0.83783136958444548</v>
      </c>
      <c r="G12" s="132">
        <f t="shared" si="5"/>
        <v>0.97011287220013154</v>
      </c>
      <c r="H12" s="132">
        <f t="shared" si="5"/>
        <v>1.2392717810634157</v>
      </c>
      <c r="I12" s="132">
        <f t="shared" si="5"/>
        <v>1.5564921177423108</v>
      </c>
      <c r="J12" s="132">
        <f t="shared" si="5"/>
        <v>1.7267590080927813</v>
      </c>
      <c r="K12" s="132">
        <f t="shared" si="5"/>
        <v>1.9952377890188702</v>
      </c>
      <c r="L12" s="132">
        <f t="shared" si="5"/>
        <v>2.6113004677273906</v>
      </c>
      <c r="M12" s="132">
        <f t="shared" si="5"/>
        <v>3.0759972679180074</v>
      </c>
      <c r="N12" s="132">
        <f t="shared" si="5"/>
        <v>2.5768751196787405</v>
      </c>
      <c r="O12" s="132">
        <f t="shared" si="5"/>
        <v>2.36619935739439</v>
      </c>
      <c r="P12" s="132">
        <f t="shared" si="5"/>
        <v>2.3062420931654408</v>
      </c>
      <c r="Q12" s="132">
        <f t="shared" si="5"/>
        <v>2.3785722253421819</v>
      </c>
    </row>
    <row r="13" spans="1:17" ht="12" customHeight="1" x14ac:dyDescent="0.25">
      <c r="A13" s="166" t="s">
        <v>57</v>
      </c>
      <c r="B13" s="165">
        <v>0.51707028760377216</v>
      </c>
      <c r="C13" s="165">
        <v>0.57078066496987556</v>
      </c>
      <c r="D13" s="165">
        <v>0.59670107349853774</v>
      </c>
      <c r="E13" s="165">
        <v>0.78032773182888115</v>
      </c>
      <c r="F13" s="165">
        <v>0.66021011789627326</v>
      </c>
      <c r="G13" s="165">
        <v>0.76334643017298676</v>
      </c>
      <c r="H13" s="165">
        <v>0.97354438537446053</v>
      </c>
      <c r="I13" s="165">
        <v>1.2208095993943413</v>
      </c>
      <c r="J13" s="165">
        <v>1.3520655711790497</v>
      </c>
      <c r="K13" s="165">
        <v>1.5600528497500208</v>
      </c>
      <c r="L13" s="165">
        <v>2.0385586537690532</v>
      </c>
      <c r="M13" s="165">
        <v>2.4082074829499676</v>
      </c>
      <c r="N13" s="165">
        <v>2.0213802360626585</v>
      </c>
      <c r="O13" s="165">
        <v>1.8959644324909455</v>
      </c>
      <c r="P13" s="165">
        <v>1.8125071370544257</v>
      </c>
      <c r="Q13" s="165">
        <v>1.8707636740921854</v>
      </c>
    </row>
    <row r="14" spans="1:17" ht="12" customHeight="1" x14ac:dyDescent="0.25">
      <c r="A14" s="147" t="s">
        <v>59</v>
      </c>
      <c r="B14" s="164">
        <v>0.13526295841432873</v>
      </c>
      <c r="C14" s="164">
        <v>0.15036503915923141</v>
      </c>
      <c r="D14" s="164">
        <v>0.15832500867755542</v>
      </c>
      <c r="E14" s="164">
        <v>0.20850951967751011</v>
      </c>
      <c r="F14" s="164">
        <v>0.17762125168817222</v>
      </c>
      <c r="G14" s="164">
        <v>0.20676644202714481</v>
      </c>
      <c r="H14" s="164">
        <v>0.2657273956889552</v>
      </c>
      <c r="I14" s="164">
        <v>0.33568251834796942</v>
      </c>
      <c r="J14" s="164">
        <v>0.37469343691373158</v>
      </c>
      <c r="K14" s="164">
        <v>0.43518493926884932</v>
      </c>
      <c r="L14" s="164">
        <v>0.57274181395833745</v>
      </c>
      <c r="M14" s="164">
        <v>0.66778978496803998</v>
      </c>
      <c r="N14" s="164">
        <v>0.55549488361608212</v>
      </c>
      <c r="O14" s="164">
        <v>0.47023492490344437</v>
      </c>
      <c r="P14" s="164">
        <v>0.49373495611101526</v>
      </c>
      <c r="Q14" s="164">
        <v>0.50780855124999658</v>
      </c>
    </row>
    <row r="15" spans="1:17" ht="12" customHeight="1" x14ac:dyDescent="0.25">
      <c r="A15" s="163" t="s">
        <v>142</v>
      </c>
      <c r="B15" s="162">
        <v>34.702995780760773</v>
      </c>
      <c r="C15" s="162">
        <v>30.944247755196404</v>
      </c>
      <c r="D15" s="162">
        <v>26.211756088405078</v>
      </c>
      <c r="E15" s="162">
        <v>26.317812375036567</v>
      </c>
      <c r="F15" s="162">
        <v>22.488799383895479</v>
      </c>
      <c r="G15" s="162">
        <v>21.12444563868554</v>
      </c>
      <c r="H15" s="162">
        <v>24.76723359571967</v>
      </c>
      <c r="I15" s="162">
        <v>24.652587769099163</v>
      </c>
      <c r="J15" s="162">
        <v>25.383672725168879</v>
      </c>
      <c r="K15" s="162">
        <v>24.37179514326311</v>
      </c>
      <c r="L15" s="162">
        <v>26.255316565875642</v>
      </c>
      <c r="M15" s="162">
        <v>26.891483452446678</v>
      </c>
      <c r="N15" s="162">
        <v>18.380541140194737</v>
      </c>
      <c r="O15" s="162">
        <v>16.21024520965646</v>
      </c>
      <c r="P15" s="162">
        <v>14.877790593539173</v>
      </c>
      <c r="Q15" s="162">
        <v>13.516536746394369</v>
      </c>
    </row>
    <row r="16" spans="1:17" ht="12" customHeight="1" x14ac:dyDescent="0.25">
      <c r="A16" s="161" t="s">
        <v>141</v>
      </c>
      <c r="B16" s="160">
        <f>SUM(B17:B18)</f>
        <v>2.204559425023938</v>
      </c>
      <c r="C16" s="160">
        <f t="shared" ref="C16:Q16" si="6">SUM(C17:C18)</f>
        <v>2.545483065313582</v>
      </c>
      <c r="D16" s="160">
        <f t="shared" si="6"/>
        <v>2.6095092445079984</v>
      </c>
      <c r="E16" s="160">
        <f t="shared" si="6"/>
        <v>3.6340775945904689</v>
      </c>
      <c r="F16" s="160">
        <f t="shared" si="6"/>
        <v>3.1392231414015406</v>
      </c>
      <c r="G16" s="160">
        <f t="shared" si="6"/>
        <v>3.58914751083163</v>
      </c>
      <c r="H16" s="160">
        <f t="shared" si="6"/>
        <v>5.0255104864701341</v>
      </c>
      <c r="I16" s="160">
        <f t="shared" si="6"/>
        <v>5.9530600186111302</v>
      </c>
      <c r="J16" s="160">
        <f t="shared" si="6"/>
        <v>7.1022082051277602</v>
      </c>
      <c r="K16" s="160">
        <f t="shared" si="6"/>
        <v>8.4993162140729481</v>
      </c>
      <c r="L16" s="160">
        <f t="shared" si="6"/>
        <v>9.6317628768849772</v>
      </c>
      <c r="M16" s="160">
        <f t="shared" si="6"/>
        <v>12.214148906373431</v>
      </c>
      <c r="N16" s="160">
        <f t="shared" si="6"/>
        <v>8.7436917687142728</v>
      </c>
      <c r="O16" s="160">
        <f t="shared" si="6"/>
        <v>8.5547588056042887</v>
      </c>
      <c r="P16" s="160">
        <f t="shared" si="6"/>
        <v>8.0825422784897896</v>
      </c>
      <c r="Q16" s="160">
        <f t="shared" si="6"/>
        <v>8.1913649379071725</v>
      </c>
    </row>
    <row r="17" spans="1:17" ht="12" customHeight="1" x14ac:dyDescent="0.25">
      <c r="A17" s="148" t="s">
        <v>60</v>
      </c>
      <c r="B17" s="156">
        <v>1.6817586097040704</v>
      </c>
      <c r="C17" s="156">
        <v>1.952230433336646</v>
      </c>
      <c r="D17" s="156">
        <v>1.9927435270075289</v>
      </c>
      <c r="E17" s="156">
        <v>2.7946501256532672</v>
      </c>
      <c r="F17" s="156">
        <v>2.3881631192643451</v>
      </c>
      <c r="G17" s="156">
        <v>2.7237398875277523</v>
      </c>
      <c r="H17" s="156">
        <v>3.8834556820872792</v>
      </c>
      <c r="I17" s="156">
        <v>4.479997054896347</v>
      </c>
      <c r="J17" s="156">
        <v>5.4046406146551718</v>
      </c>
      <c r="K17" s="156">
        <v>6.4389704629931348</v>
      </c>
      <c r="L17" s="156">
        <v>7.1952635226456287</v>
      </c>
      <c r="M17" s="156">
        <v>9.4621284700139601</v>
      </c>
      <c r="N17" s="156">
        <v>6.6932094363868284</v>
      </c>
      <c r="O17" s="156">
        <v>6.6851053501610354</v>
      </c>
      <c r="P17" s="156">
        <v>6.1658042170807708</v>
      </c>
      <c r="Q17" s="156">
        <v>6.2369886712227887</v>
      </c>
    </row>
    <row r="18" spans="1:17" ht="12" customHeight="1" x14ac:dyDescent="0.25">
      <c r="A18" s="148" t="s">
        <v>59</v>
      </c>
      <c r="B18" s="156">
        <v>0.52280081531986744</v>
      </c>
      <c r="C18" s="156">
        <v>0.5932526319769359</v>
      </c>
      <c r="D18" s="156">
        <v>0.61676571750046938</v>
      </c>
      <c r="E18" s="156">
        <v>0.83942746893720188</v>
      </c>
      <c r="F18" s="156">
        <v>0.75106002213719536</v>
      </c>
      <c r="G18" s="156">
        <v>0.86540762330387755</v>
      </c>
      <c r="H18" s="156">
        <v>1.1420548043828549</v>
      </c>
      <c r="I18" s="156">
        <v>1.4730629637147834</v>
      </c>
      <c r="J18" s="156">
        <v>1.6975675904725887</v>
      </c>
      <c r="K18" s="156">
        <v>2.0603457510798129</v>
      </c>
      <c r="L18" s="156">
        <v>2.4364993542393485</v>
      </c>
      <c r="M18" s="156">
        <v>2.752020436359472</v>
      </c>
      <c r="N18" s="156">
        <v>2.0504823323274444</v>
      </c>
      <c r="O18" s="156">
        <v>1.8696534554432533</v>
      </c>
      <c r="P18" s="156">
        <v>1.9167380614090186</v>
      </c>
      <c r="Q18" s="156">
        <v>1.9543762666843836</v>
      </c>
    </row>
    <row r="19" spans="1:17" ht="12" customHeight="1" x14ac:dyDescent="0.25">
      <c r="A19" s="158" t="s">
        <v>62</v>
      </c>
      <c r="B19" s="157">
        <f>SUM(B20:B22)</f>
        <v>44.394682602232891</v>
      </c>
      <c r="C19" s="157">
        <f t="shared" ref="C19:Q19" si="7">SUM(C20:C22)</f>
        <v>39.27437494771933</v>
      </c>
      <c r="D19" s="157">
        <f t="shared" si="7"/>
        <v>35.505888822803719</v>
      </c>
      <c r="E19" s="157">
        <f t="shared" si="7"/>
        <v>34.53466877419276</v>
      </c>
      <c r="F19" s="157">
        <f t="shared" si="7"/>
        <v>30.451860973886888</v>
      </c>
      <c r="G19" s="157">
        <f t="shared" si="7"/>
        <v>30.829226177870645</v>
      </c>
      <c r="H19" s="157">
        <f t="shared" si="7"/>
        <v>34.251995346208375</v>
      </c>
      <c r="I19" s="157">
        <f t="shared" si="7"/>
        <v>37.71542257080479</v>
      </c>
      <c r="J19" s="157">
        <f t="shared" si="7"/>
        <v>39.308253623839327</v>
      </c>
      <c r="K19" s="157">
        <f t="shared" si="7"/>
        <v>39.166720444457653</v>
      </c>
      <c r="L19" s="157">
        <f t="shared" si="7"/>
        <v>49.798359923659717</v>
      </c>
      <c r="M19" s="157">
        <f t="shared" si="7"/>
        <v>52.553807567341217</v>
      </c>
      <c r="N19" s="157">
        <f t="shared" si="7"/>
        <v>42.616276350212537</v>
      </c>
      <c r="O19" s="157">
        <f t="shared" si="7"/>
        <v>37.845590441291471</v>
      </c>
      <c r="P19" s="157">
        <f t="shared" si="7"/>
        <v>37.545781139459706</v>
      </c>
      <c r="Q19" s="157">
        <f t="shared" si="7"/>
        <v>35.634711500577538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13.69605732057132</v>
      </c>
      <c r="C21" s="156">
        <v>12.376066210503138</v>
      </c>
      <c r="D21" s="156">
        <v>10.079951880480332</v>
      </c>
      <c r="E21" s="156">
        <v>8.6957317923808848</v>
      </c>
      <c r="F21" s="156">
        <v>10.74325656333982</v>
      </c>
      <c r="G21" s="156">
        <v>9.3499897094584039</v>
      </c>
      <c r="H21" s="156">
        <v>11.039288710376429</v>
      </c>
      <c r="I21" s="156">
        <v>7.6212135927607747</v>
      </c>
      <c r="J21" s="156">
        <v>10.764023320200097</v>
      </c>
      <c r="K21" s="156">
        <v>9.8144763201652214</v>
      </c>
      <c r="L21" s="156">
        <v>13.849799877045866</v>
      </c>
      <c r="M21" s="156">
        <v>13.64708098595416</v>
      </c>
      <c r="N21" s="156">
        <v>10.826512595931865</v>
      </c>
      <c r="O21" s="156">
        <v>11.819083576971632</v>
      </c>
      <c r="P21" s="156">
        <v>10.37432844698321</v>
      </c>
      <c r="Q21" s="156">
        <v>9.2421859028061295</v>
      </c>
    </row>
    <row r="22" spans="1:17" ht="12" customHeight="1" x14ac:dyDescent="0.25">
      <c r="A22" s="29" t="s">
        <v>140</v>
      </c>
      <c r="B22" s="57">
        <v>30.69862528166157</v>
      </c>
      <c r="C22" s="57">
        <v>26.898308737216194</v>
      </c>
      <c r="D22" s="57">
        <v>25.425936942323389</v>
      </c>
      <c r="E22" s="57">
        <v>25.838936981811873</v>
      </c>
      <c r="F22" s="57">
        <v>19.708604410547068</v>
      </c>
      <c r="G22" s="57">
        <v>21.479236468412239</v>
      </c>
      <c r="H22" s="57">
        <v>23.21270663583195</v>
      </c>
      <c r="I22" s="57">
        <v>30.094208978044016</v>
      </c>
      <c r="J22" s="57">
        <v>28.544230303639228</v>
      </c>
      <c r="K22" s="57">
        <v>29.352244124292433</v>
      </c>
      <c r="L22" s="57">
        <v>35.948560046613849</v>
      </c>
      <c r="M22" s="57">
        <v>38.906726581387055</v>
      </c>
      <c r="N22" s="57">
        <v>31.789763754280671</v>
      </c>
      <c r="O22" s="57">
        <v>26.026506864319838</v>
      </c>
      <c r="P22" s="57">
        <v>27.171452692476493</v>
      </c>
      <c r="Q22" s="57">
        <v>26.39252559777141</v>
      </c>
    </row>
    <row r="23" spans="1:17" s="28" customFormat="1" ht="12" customHeight="1" x14ac:dyDescent="0.25">
      <c r="B23"/>
    </row>
    <row r="24" spans="1:17" ht="12" customHeight="1" x14ac:dyDescent="0.25">
      <c r="A24" s="152" t="s">
        <v>170</v>
      </c>
      <c r="B24" s="168">
        <f t="shared" ref="B24:Q24" si="8">SUM(B25,B28,B30,B39)</f>
        <v>156.60103904323333</v>
      </c>
      <c r="C24" s="168">
        <f t="shared" si="8"/>
        <v>159.52417664508818</v>
      </c>
      <c r="D24" s="168">
        <f t="shared" si="8"/>
        <v>150.9675652361189</v>
      </c>
      <c r="E24" s="168">
        <f t="shared" si="8"/>
        <v>132.41273333626032</v>
      </c>
      <c r="F24" s="168">
        <f t="shared" si="8"/>
        <v>192.53639861647753</v>
      </c>
      <c r="G24" s="168">
        <f t="shared" si="8"/>
        <v>172.8137927056292</v>
      </c>
      <c r="H24" s="168">
        <f t="shared" si="8"/>
        <v>203.30941678873472</v>
      </c>
      <c r="I24" s="168">
        <f t="shared" si="8"/>
        <v>146.52050449608248</v>
      </c>
      <c r="J24" s="168">
        <f t="shared" si="8"/>
        <v>199.37571149204626</v>
      </c>
      <c r="K24" s="168">
        <f t="shared" si="8"/>
        <v>201.43327801923095</v>
      </c>
      <c r="L24" s="168">
        <f t="shared" si="8"/>
        <v>210.16810208928104</v>
      </c>
      <c r="M24" s="168">
        <f t="shared" si="8"/>
        <v>191.78685601196162</v>
      </c>
      <c r="N24" s="168">
        <f t="shared" si="8"/>
        <v>185.57682223976332</v>
      </c>
      <c r="O24" s="168">
        <f t="shared" si="8"/>
        <v>186.9394252684983</v>
      </c>
      <c r="P24" s="168">
        <f t="shared" si="8"/>
        <v>136.15473165736284</v>
      </c>
      <c r="Q24" s="168">
        <f t="shared" si="8"/>
        <v>115.84485567514116</v>
      </c>
    </row>
    <row r="25" spans="1:17" ht="12.95" customHeight="1" x14ac:dyDescent="0.25">
      <c r="A25" s="158" t="s">
        <v>65</v>
      </c>
      <c r="B25" s="157">
        <f t="shared" ref="B25" si="9">SUM(B26:B27)</f>
        <v>130.78119741658429</v>
      </c>
      <c r="C25" s="157">
        <f t="shared" ref="C25:Q25" si="10">SUM(C26:C27)</f>
        <v>133.03610061558553</v>
      </c>
      <c r="D25" s="157">
        <f t="shared" si="10"/>
        <v>124.87567950822347</v>
      </c>
      <c r="E25" s="157">
        <f t="shared" si="10"/>
        <v>106.01447552710158</v>
      </c>
      <c r="F25" s="157">
        <f t="shared" si="10"/>
        <v>158.29118011314668</v>
      </c>
      <c r="G25" s="157">
        <f t="shared" si="10"/>
        <v>140.01562707911407</v>
      </c>
      <c r="H25" s="157">
        <f t="shared" si="10"/>
        <v>167.73934653379928</v>
      </c>
      <c r="I25" s="157">
        <f t="shared" si="10"/>
        <v>114.00935270667019</v>
      </c>
      <c r="J25" s="157">
        <f t="shared" si="10"/>
        <v>161.13973425413826</v>
      </c>
      <c r="K25" s="157">
        <f t="shared" si="10"/>
        <v>162.21380127744914</v>
      </c>
      <c r="L25" s="157">
        <f t="shared" si="10"/>
        <v>171.06741734785831</v>
      </c>
      <c r="M25" s="157">
        <f t="shared" si="10"/>
        <v>148.7132911246961</v>
      </c>
      <c r="N25" s="157">
        <f t="shared" si="10"/>
        <v>146.11617262589991</v>
      </c>
      <c r="O25" s="157">
        <f t="shared" si="10"/>
        <v>149.25420106739543</v>
      </c>
      <c r="P25" s="157">
        <f t="shared" si="10"/>
        <v>104.07185271698546</v>
      </c>
      <c r="Q25" s="157">
        <f t="shared" si="10"/>
        <v>89.897478314448676</v>
      </c>
    </row>
    <row r="26" spans="1:17" ht="12" customHeight="1" x14ac:dyDescent="0.25">
      <c r="A26" s="23" t="s">
        <v>84</v>
      </c>
      <c r="B26" s="156">
        <v>128.53422839902879</v>
      </c>
      <c r="C26" s="156">
        <v>130.93852922664948</v>
      </c>
      <c r="D26" s="156">
        <v>122.74264357398643</v>
      </c>
      <c r="E26" s="156">
        <v>104.39535716619748</v>
      </c>
      <c r="F26" s="156">
        <v>155.31526142148527</v>
      </c>
      <c r="G26" s="156">
        <v>137.6235383650633</v>
      </c>
      <c r="H26" s="156">
        <v>165.24358587855096</v>
      </c>
      <c r="I26" s="156">
        <v>111.5280422694761</v>
      </c>
      <c r="J26" s="156">
        <v>159.16951743096439</v>
      </c>
      <c r="K26" s="156">
        <v>159.80064198690749</v>
      </c>
      <c r="L26" s="156">
        <v>168.20949899999997</v>
      </c>
      <c r="M26" s="156">
        <v>145.63906827040714</v>
      </c>
      <c r="N26" s="156">
        <v>143.20579811450915</v>
      </c>
      <c r="O26" s="156">
        <v>146.50643223423756</v>
      </c>
      <c r="P26" s="156">
        <v>101.99293445688598</v>
      </c>
      <c r="Q26" s="156">
        <v>88.088785311310644</v>
      </c>
    </row>
    <row r="27" spans="1:17" ht="12" customHeight="1" x14ac:dyDescent="0.25">
      <c r="A27" s="23" t="s">
        <v>60</v>
      </c>
      <c r="B27" s="156">
        <v>2.2469690175554913</v>
      </c>
      <c r="C27" s="156">
        <v>2.0975713889360548</v>
      </c>
      <c r="D27" s="156">
        <v>2.1330359342370397</v>
      </c>
      <c r="E27" s="156">
        <v>1.6191183609040973</v>
      </c>
      <c r="F27" s="156">
        <v>2.9759186916614153</v>
      </c>
      <c r="G27" s="156">
        <v>2.3920887140507743</v>
      </c>
      <c r="H27" s="156">
        <v>2.4957606552483083</v>
      </c>
      <c r="I27" s="156">
        <v>2.4813104371940784</v>
      </c>
      <c r="J27" s="156">
        <v>1.9702168231738604</v>
      </c>
      <c r="K27" s="156">
        <v>2.4131592905416457</v>
      </c>
      <c r="L27" s="156">
        <v>2.8579183478583583</v>
      </c>
      <c r="M27" s="156">
        <v>3.0742228542889585</v>
      </c>
      <c r="N27" s="156">
        <v>2.9103745113907591</v>
      </c>
      <c r="O27" s="156">
        <v>2.747768833157854</v>
      </c>
      <c r="P27" s="156">
        <v>2.0789182600994813</v>
      </c>
      <c r="Q27" s="156">
        <v>1.8086930031380379</v>
      </c>
    </row>
    <row r="28" spans="1:17" ht="12.95" customHeight="1" x14ac:dyDescent="0.25">
      <c r="A28" s="158" t="s">
        <v>112</v>
      </c>
      <c r="B28" s="157">
        <f t="shared" ref="B28:Q28" si="11">B29</f>
        <v>6.6401702644437552E-2</v>
      </c>
      <c r="C28" s="157">
        <f t="shared" si="11"/>
        <v>7.3625908749595931E-2</v>
      </c>
      <c r="D28" s="157">
        <f t="shared" si="11"/>
        <v>7.6822211185450365E-2</v>
      </c>
      <c r="E28" s="157">
        <f t="shared" si="11"/>
        <v>7.8168267621946216E-2</v>
      </c>
      <c r="F28" s="157">
        <f t="shared" si="11"/>
        <v>0.104700313603086</v>
      </c>
      <c r="G28" s="157">
        <f t="shared" si="11"/>
        <v>0.11795796001868319</v>
      </c>
      <c r="H28" s="157">
        <f t="shared" si="11"/>
        <v>0.1550025894450773</v>
      </c>
      <c r="I28" s="157">
        <f t="shared" si="11"/>
        <v>0.17945491339517272</v>
      </c>
      <c r="J28" s="157">
        <f t="shared" si="11"/>
        <v>0.25696605192822319</v>
      </c>
      <c r="K28" s="157">
        <f t="shared" si="11"/>
        <v>0.32195932514795067</v>
      </c>
      <c r="L28" s="157">
        <f t="shared" si="11"/>
        <v>0.38174037564356555</v>
      </c>
      <c r="M28" s="157">
        <f t="shared" si="11"/>
        <v>0.37052371117625782</v>
      </c>
      <c r="N28" s="157">
        <f t="shared" si="11"/>
        <v>0.34084649093268837</v>
      </c>
      <c r="O28" s="157">
        <f t="shared" si="11"/>
        <v>0.31503267752203229</v>
      </c>
      <c r="P28" s="157">
        <f t="shared" si="11"/>
        <v>0.26006845669855205</v>
      </c>
      <c r="Q28" s="157">
        <f t="shared" si="11"/>
        <v>0.2189248781416373</v>
      </c>
    </row>
    <row r="29" spans="1:17" ht="12" customHeight="1" x14ac:dyDescent="0.25">
      <c r="A29" s="23" t="s">
        <v>60</v>
      </c>
      <c r="B29" s="156">
        <v>6.6401702644437552E-2</v>
      </c>
      <c r="C29" s="156">
        <v>7.3625908749595931E-2</v>
      </c>
      <c r="D29" s="156">
        <v>7.6822211185450365E-2</v>
      </c>
      <c r="E29" s="156">
        <v>7.8168267621946216E-2</v>
      </c>
      <c r="F29" s="156">
        <v>0.104700313603086</v>
      </c>
      <c r="G29" s="156">
        <v>0.11795796001868319</v>
      </c>
      <c r="H29" s="156">
        <v>0.1550025894450773</v>
      </c>
      <c r="I29" s="156">
        <v>0.17945491339517272</v>
      </c>
      <c r="J29" s="156">
        <v>0.25696605192822319</v>
      </c>
      <c r="K29" s="156">
        <v>0.32195932514795067</v>
      </c>
      <c r="L29" s="156">
        <v>0.38174037564356555</v>
      </c>
      <c r="M29" s="156">
        <v>0.37052371117625782</v>
      </c>
      <c r="N29" s="156">
        <v>0.34084649093268837</v>
      </c>
      <c r="O29" s="156">
        <v>0.31503267752203229</v>
      </c>
      <c r="P29" s="156">
        <v>0.26006845669855205</v>
      </c>
      <c r="Q29" s="156">
        <v>0.2189248781416373</v>
      </c>
    </row>
    <row r="30" spans="1:17" ht="12" customHeight="1" x14ac:dyDescent="0.25">
      <c r="A30" s="158" t="s">
        <v>63</v>
      </c>
      <c r="B30" s="157">
        <f t="shared" ref="B30:Q30" si="12">SUM(B31:B32,B35:B36)</f>
        <v>17.868500139462647</v>
      </c>
      <c r="C30" s="157">
        <f t="shared" si="12"/>
        <v>18.475016952322829</v>
      </c>
      <c r="D30" s="157">
        <f t="shared" si="12"/>
        <v>18.149739424009066</v>
      </c>
      <c r="E30" s="157">
        <f t="shared" si="12"/>
        <v>18.641085711213972</v>
      </c>
      <c r="F30" s="157">
        <f t="shared" si="12"/>
        <v>23.895611100797225</v>
      </c>
      <c r="G30" s="157">
        <f t="shared" si="12"/>
        <v>22.773044544740181</v>
      </c>
      <c r="H30" s="157">
        <f t="shared" si="12"/>
        <v>25.0767865845526</v>
      </c>
      <c r="I30" s="157">
        <f t="shared" si="12"/>
        <v>22.562315950024423</v>
      </c>
      <c r="J30" s="157">
        <f t="shared" si="12"/>
        <v>26.492931004176221</v>
      </c>
      <c r="K30" s="157">
        <f t="shared" si="12"/>
        <v>27.139326398697847</v>
      </c>
      <c r="L30" s="157">
        <f t="shared" si="12"/>
        <v>26.937277817203601</v>
      </c>
      <c r="M30" s="157">
        <f t="shared" si="12"/>
        <v>30.204006685748094</v>
      </c>
      <c r="N30" s="157">
        <f t="shared" si="12"/>
        <v>27.651446163051656</v>
      </c>
      <c r="O30" s="157">
        <f t="shared" si="12"/>
        <v>26.283442191681196</v>
      </c>
      <c r="P30" s="157">
        <f t="shared" si="12"/>
        <v>22.281928239360088</v>
      </c>
      <c r="Q30" s="157">
        <f t="shared" si="12"/>
        <v>18.190030196655556</v>
      </c>
    </row>
    <row r="31" spans="1:17" ht="12" customHeight="1" x14ac:dyDescent="0.25">
      <c r="A31" s="167" t="s">
        <v>169</v>
      </c>
      <c r="B31" s="132">
        <v>3.9528867155223169</v>
      </c>
      <c r="C31" s="132">
        <v>3.9864766633958415</v>
      </c>
      <c r="D31" s="132">
        <v>3.9479063189898067</v>
      </c>
      <c r="E31" s="132">
        <v>3.8661022768382631</v>
      </c>
      <c r="F31" s="132">
        <v>5.1765820007630801</v>
      </c>
      <c r="G31" s="132">
        <v>4.8904809926670731</v>
      </c>
      <c r="H31" s="132">
        <v>4.9810167853936163</v>
      </c>
      <c r="I31" s="132">
        <v>4.7702487864547276</v>
      </c>
      <c r="J31" s="132">
        <v>5.2941442430797201</v>
      </c>
      <c r="K31" s="132">
        <v>5.2687816532031828</v>
      </c>
      <c r="L31" s="132">
        <v>5.4312068349471021</v>
      </c>
      <c r="M31" s="132">
        <v>5.2267416657172543</v>
      </c>
      <c r="N31" s="132">
        <v>5.0082334909552175</v>
      </c>
      <c r="O31" s="132">
        <v>4.7017776685875479</v>
      </c>
      <c r="P31" s="132">
        <v>4.0361381600823032</v>
      </c>
      <c r="Q31" s="132">
        <v>3.2367667028950575</v>
      </c>
    </row>
    <row r="32" spans="1:17" ht="12" customHeight="1" x14ac:dyDescent="0.25">
      <c r="A32" s="167" t="s">
        <v>168</v>
      </c>
      <c r="B32" s="132">
        <f t="shared" ref="B32:Q32" si="13">SUM(B33:B34)</f>
        <v>0.24176719894771315</v>
      </c>
      <c r="C32" s="132">
        <f t="shared" si="13"/>
        <v>0.31777035134252918</v>
      </c>
      <c r="D32" s="132">
        <f t="shared" si="13"/>
        <v>0.37968754645870156</v>
      </c>
      <c r="E32" s="132">
        <f t="shared" si="13"/>
        <v>0.52026129947148458</v>
      </c>
      <c r="F32" s="132">
        <f t="shared" si="13"/>
        <v>0.6976553718206</v>
      </c>
      <c r="G32" s="132">
        <f t="shared" si="13"/>
        <v>0.80127537985855968</v>
      </c>
      <c r="H32" s="132">
        <f t="shared" si="13"/>
        <v>0.99412682407258435</v>
      </c>
      <c r="I32" s="132">
        <f t="shared" si="13"/>
        <v>1.1053064279157419</v>
      </c>
      <c r="J32" s="132">
        <f t="shared" si="13"/>
        <v>1.4395350156984574</v>
      </c>
      <c r="K32" s="132">
        <f t="shared" si="13"/>
        <v>1.7802367983175349</v>
      </c>
      <c r="L32" s="132">
        <f t="shared" si="13"/>
        <v>1.9066260944150473</v>
      </c>
      <c r="M32" s="132">
        <f t="shared" si="13"/>
        <v>2.3489666172669201</v>
      </c>
      <c r="N32" s="132">
        <f t="shared" si="13"/>
        <v>2.3249862230726199</v>
      </c>
      <c r="O32" s="132">
        <f t="shared" si="13"/>
        <v>2.4199419652218075</v>
      </c>
      <c r="P32" s="132">
        <f t="shared" si="13"/>
        <v>2.1283645534511488</v>
      </c>
      <c r="Q32" s="132">
        <f t="shared" si="13"/>
        <v>1.8990019387736989</v>
      </c>
    </row>
    <row r="33" spans="1:17" ht="12" customHeight="1" x14ac:dyDescent="0.25">
      <c r="A33" s="166" t="s">
        <v>57</v>
      </c>
      <c r="B33" s="165">
        <v>0.19163615507277648</v>
      </c>
      <c r="C33" s="165">
        <v>0.25151251877183445</v>
      </c>
      <c r="D33" s="165">
        <v>0.30006905975082998</v>
      </c>
      <c r="E33" s="165">
        <v>0.41055726729193298</v>
      </c>
      <c r="F33" s="165">
        <v>0.54975159919005956</v>
      </c>
      <c r="G33" s="165">
        <v>0.63049436650950208</v>
      </c>
      <c r="H33" s="165">
        <v>0.7809639521489945</v>
      </c>
      <c r="I33" s="165">
        <v>0.86692934843066494</v>
      </c>
      <c r="J33" s="165">
        <v>1.1271669782005835</v>
      </c>
      <c r="K33" s="165">
        <v>1.3919461157613715</v>
      </c>
      <c r="L33" s="165">
        <v>1.4884419362335326</v>
      </c>
      <c r="M33" s="165">
        <v>1.8390130069038326</v>
      </c>
      <c r="N33" s="165">
        <v>1.8237908249984858</v>
      </c>
      <c r="O33" s="165">
        <v>1.9390267689892093</v>
      </c>
      <c r="P33" s="165">
        <v>1.6727107508860859</v>
      </c>
      <c r="Q33" s="165">
        <v>1.4935782929935597</v>
      </c>
    </row>
    <row r="34" spans="1:17" ht="12" customHeight="1" x14ac:dyDescent="0.25">
      <c r="A34" s="147" t="s">
        <v>59</v>
      </c>
      <c r="B34" s="164">
        <v>5.0131043874936665E-2</v>
      </c>
      <c r="C34" s="164">
        <v>6.6257832570694716E-2</v>
      </c>
      <c r="D34" s="164">
        <v>7.9618486707871583E-2</v>
      </c>
      <c r="E34" s="164">
        <v>0.10970403217955156</v>
      </c>
      <c r="F34" s="164">
        <v>0.1479037726305405</v>
      </c>
      <c r="G34" s="164">
        <v>0.17078101334905763</v>
      </c>
      <c r="H34" s="164">
        <v>0.21316287192358985</v>
      </c>
      <c r="I34" s="164">
        <v>0.23837707948507697</v>
      </c>
      <c r="J34" s="164">
        <v>0.3123680374978739</v>
      </c>
      <c r="K34" s="164">
        <v>0.38829068255616339</v>
      </c>
      <c r="L34" s="164">
        <v>0.41818415818151472</v>
      </c>
      <c r="M34" s="164">
        <v>0.5099536103630874</v>
      </c>
      <c r="N34" s="164">
        <v>0.50119539807413438</v>
      </c>
      <c r="O34" s="164">
        <v>0.48091519623259804</v>
      </c>
      <c r="P34" s="164">
        <v>0.4556538025650631</v>
      </c>
      <c r="Q34" s="164">
        <v>0.40542364578013923</v>
      </c>
    </row>
    <row r="35" spans="1:17" ht="12" customHeight="1" x14ac:dyDescent="0.25">
      <c r="A35" s="163" t="s">
        <v>142</v>
      </c>
      <c r="B35" s="162">
        <v>12.857089774872295</v>
      </c>
      <c r="C35" s="162">
        <v>13.093598091073988</v>
      </c>
      <c r="D35" s="162">
        <v>12.570654786202493</v>
      </c>
      <c r="E35" s="162">
        <v>12.525221279381951</v>
      </c>
      <c r="F35" s="162">
        <v>15.813984023441552</v>
      </c>
      <c r="G35" s="162">
        <v>14.6006220691033</v>
      </c>
      <c r="H35" s="162">
        <v>15.879474967977819</v>
      </c>
      <c r="I35" s="162">
        <v>13.441098836903652</v>
      </c>
      <c r="J35" s="162">
        <v>15.439346862628314</v>
      </c>
      <c r="K35" s="162">
        <v>14.895682822223721</v>
      </c>
      <c r="L35" s="162">
        <v>14.339081537250321</v>
      </c>
      <c r="M35" s="162">
        <v>15.560654489867817</v>
      </c>
      <c r="N35" s="162">
        <v>13.768605817038441</v>
      </c>
      <c r="O35" s="162">
        <v>12.542641260240648</v>
      </c>
      <c r="P35" s="162">
        <v>10.443773333926421</v>
      </c>
      <c r="Q35" s="162">
        <v>8.1283619722219971</v>
      </c>
    </row>
    <row r="36" spans="1:17" ht="12" customHeight="1" x14ac:dyDescent="0.25">
      <c r="A36" s="161" t="s">
        <v>141</v>
      </c>
      <c r="B36" s="160">
        <f t="shared" ref="B36:Q36" si="14">SUM(B37:B38)</f>
        <v>0.81675645012032427</v>
      </c>
      <c r="C36" s="160">
        <f t="shared" si="14"/>
        <v>1.0771718465104689</v>
      </c>
      <c r="D36" s="160">
        <f t="shared" si="14"/>
        <v>1.2514907723580631</v>
      </c>
      <c r="E36" s="160">
        <f t="shared" si="14"/>
        <v>1.7295008555222726</v>
      </c>
      <c r="F36" s="160">
        <f t="shared" si="14"/>
        <v>2.2073897047719893</v>
      </c>
      <c r="G36" s="160">
        <f t="shared" si="14"/>
        <v>2.4806661031112469</v>
      </c>
      <c r="H36" s="160">
        <f t="shared" si="14"/>
        <v>3.2221680071085812</v>
      </c>
      <c r="I36" s="160">
        <f t="shared" si="14"/>
        <v>3.2456618987503019</v>
      </c>
      <c r="J36" s="160">
        <f t="shared" si="14"/>
        <v>4.3199048827697268</v>
      </c>
      <c r="K36" s="160">
        <f t="shared" si="14"/>
        <v>5.1946251249534097</v>
      </c>
      <c r="L36" s="160">
        <f t="shared" si="14"/>
        <v>5.2603633505911329</v>
      </c>
      <c r="M36" s="160">
        <f t="shared" si="14"/>
        <v>7.0676439128961013</v>
      </c>
      <c r="N36" s="160">
        <f t="shared" si="14"/>
        <v>6.5496206319853769</v>
      </c>
      <c r="O36" s="160">
        <f t="shared" si="14"/>
        <v>6.6190812976311921</v>
      </c>
      <c r="P36" s="160">
        <f t="shared" si="14"/>
        <v>5.6736521919002145</v>
      </c>
      <c r="Q36" s="160">
        <f t="shared" si="14"/>
        <v>4.9258995827648011</v>
      </c>
    </row>
    <row r="37" spans="1:17" ht="12" customHeight="1" x14ac:dyDescent="0.25">
      <c r="A37" s="148" t="s">
        <v>60</v>
      </c>
      <c r="B37" s="156">
        <v>0.62306653040494642</v>
      </c>
      <c r="C37" s="156">
        <v>0.82612518203184748</v>
      </c>
      <c r="D37" s="156">
        <v>0.95569699205889869</v>
      </c>
      <c r="E37" s="156">
        <v>1.3300073147577993</v>
      </c>
      <c r="F37" s="156">
        <v>1.6792710952132921</v>
      </c>
      <c r="G37" s="156">
        <v>1.8825331620645942</v>
      </c>
      <c r="H37" s="156">
        <v>2.4899254890690252</v>
      </c>
      <c r="I37" s="156">
        <v>2.4425347135980999</v>
      </c>
      <c r="J37" s="156">
        <v>3.287362564787617</v>
      </c>
      <c r="K37" s="156">
        <v>3.9353798474416832</v>
      </c>
      <c r="L37" s="156">
        <v>3.9296752854251484</v>
      </c>
      <c r="M37" s="156">
        <v>5.4752038145890971</v>
      </c>
      <c r="N37" s="156">
        <v>5.0136697150755811</v>
      </c>
      <c r="O37" s="156">
        <v>5.1724726320696623</v>
      </c>
      <c r="P37" s="156">
        <v>4.3281714348921847</v>
      </c>
      <c r="Q37" s="156">
        <v>3.7506300996442423</v>
      </c>
    </row>
    <row r="38" spans="1:17" ht="12" customHeight="1" x14ac:dyDescent="0.25">
      <c r="A38" s="148" t="s">
        <v>59</v>
      </c>
      <c r="B38" s="156">
        <v>0.19368991971537786</v>
      </c>
      <c r="C38" s="156">
        <v>0.25104666447862145</v>
      </c>
      <c r="D38" s="156">
        <v>0.29579378029916442</v>
      </c>
      <c r="E38" s="156">
        <v>0.39949354076447324</v>
      </c>
      <c r="F38" s="156">
        <v>0.52811860955869716</v>
      </c>
      <c r="G38" s="156">
        <v>0.59813294104665293</v>
      </c>
      <c r="H38" s="156">
        <v>0.73224251803955598</v>
      </c>
      <c r="I38" s="156">
        <v>0.80312718515220194</v>
      </c>
      <c r="J38" s="156">
        <v>1.0325423179821096</v>
      </c>
      <c r="K38" s="156">
        <v>1.259245277511726</v>
      </c>
      <c r="L38" s="156">
        <v>1.3306880651659849</v>
      </c>
      <c r="M38" s="156">
        <v>1.5924400983070042</v>
      </c>
      <c r="N38" s="156">
        <v>1.5359509169097958</v>
      </c>
      <c r="O38" s="156">
        <v>1.4466086655615302</v>
      </c>
      <c r="P38" s="156">
        <v>1.34548075700803</v>
      </c>
      <c r="Q38" s="156">
        <v>1.175269483120559</v>
      </c>
    </row>
    <row r="39" spans="1:17" ht="12" customHeight="1" x14ac:dyDescent="0.25">
      <c r="A39" s="158" t="s">
        <v>62</v>
      </c>
      <c r="B39" s="157">
        <f t="shared" ref="B39:Q39" si="15">SUM(B40:B41)</f>
        <v>7.8849397845419604</v>
      </c>
      <c r="C39" s="157">
        <f t="shared" si="15"/>
        <v>7.9394331684302362</v>
      </c>
      <c r="D39" s="157">
        <f t="shared" si="15"/>
        <v>7.8653240927009112</v>
      </c>
      <c r="E39" s="157">
        <f t="shared" si="15"/>
        <v>7.6790038303228227</v>
      </c>
      <c r="F39" s="157">
        <f t="shared" si="15"/>
        <v>10.244907088930558</v>
      </c>
      <c r="G39" s="157">
        <f t="shared" si="15"/>
        <v>9.9071631217562821</v>
      </c>
      <c r="H39" s="157">
        <f t="shared" si="15"/>
        <v>10.338281080937772</v>
      </c>
      <c r="I39" s="157">
        <f t="shared" si="15"/>
        <v>9.7693809259927029</v>
      </c>
      <c r="J39" s="157">
        <f t="shared" si="15"/>
        <v>11.486080181803541</v>
      </c>
      <c r="K39" s="157">
        <f t="shared" si="15"/>
        <v>11.758191017936007</v>
      </c>
      <c r="L39" s="157">
        <f t="shared" si="15"/>
        <v>11.781666548575529</v>
      </c>
      <c r="M39" s="157">
        <f t="shared" si="15"/>
        <v>12.499034490341177</v>
      </c>
      <c r="N39" s="157">
        <f t="shared" si="15"/>
        <v>11.468356959879074</v>
      </c>
      <c r="O39" s="157">
        <f t="shared" si="15"/>
        <v>11.08674933189965</v>
      </c>
      <c r="P39" s="157">
        <f t="shared" si="15"/>
        <v>9.5408822443187553</v>
      </c>
      <c r="Q39" s="157">
        <f t="shared" si="15"/>
        <v>7.5384222858953001</v>
      </c>
    </row>
    <row r="40" spans="1:17" ht="12" customHeight="1" x14ac:dyDescent="0.25">
      <c r="A40" s="23" t="s">
        <v>57</v>
      </c>
      <c r="B40" s="156">
        <v>2.4325392029806636</v>
      </c>
      <c r="C40" s="156">
        <v>2.4944241835041434</v>
      </c>
      <c r="D40" s="156">
        <v>2.226218547793704</v>
      </c>
      <c r="E40" s="156">
        <v>1.9091677828819973</v>
      </c>
      <c r="F40" s="156">
        <v>3.5805250562072026</v>
      </c>
      <c r="G40" s="156">
        <v>2.9530072993187528</v>
      </c>
      <c r="H40" s="156">
        <v>3.2965636364914421</v>
      </c>
      <c r="I40" s="156">
        <v>1.973521137503883</v>
      </c>
      <c r="J40" s="156">
        <v>3.1392147784848685</v>
      </c>
      <c r="K40" s="156">
        <v>2.9454396283893938</v>
      </c>
      <c r="L40" s="156">
        <v>3.280834973722011</v>
      </c>
      <c r="M40" s="156">
        <v>3.2493964312822201</v>
      </c>
      <c r="N40" s="156">
        <v>2.9075535074945309</v>
      </c>
      <c r="O40" s="156">
        <v>3.4533532042714015</v>
      </c>
      <c r="P40" s="156">
        <v>2.637052033933228</v>
      </c>
      <c r="Q40" s="156">
        <v>1.9470514194105852</v>
      </c>
    </row>
    <row r="41" spans="1:17" ht="12" customHeight="1" x14ac:dyDescent="0.25">
      <c r="A41" s="29" t="s">
        <v>140</v>
      </c>
      <c r="B41" s="57">
        <v>5.4524005815612968</v>
      </c>
      <c r="C41" s="57">
        <v>5.4450089849260923</v>
      </c>
      <c r="D41" s="57">
        <v>5.6391055449072072</v>
      </c>
      <c r="E41" s="57">
        <v>5.7698360474408252</v>
      </c>
      <c r="F41" s="57">
        <v>6.6643820327233563</v>
      </c>
      <c r="G41" s="57">
        <v>6.9541558224375297</v>
      </c>
      <c r="H41" s="57">
        <v>7.0417174444463306</v>
      </c>
      <c r="I41" s="57">
        <v>7.7958597884888201</v>
      </c>
      <c r="J41" s="57">
        <v>8.346865403318672</v>
      </c>
      <c r="K41" s="57">
        <v>8.8127513895466123</v>
      </c>
      <c r="L41" s="57">
        <v>8.5008315748535193</v>
      </c>
      <c r="M41" s="57">
        <v>9.2496380590589578</v>
      </c>
      <c r="N41" s="57">
        <v>8.5608034523845422</v>
      </c>
      <c r="O41" s="57">
        <v>7.6333961276282487</v>
      </c>
      <c r="P41" s="57">
        <v>6.9038302103855269</v>
      </c>
      <c r="Q41" s="57">
        <v>5.5913708664847146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:Q43" si="16">SUM(B44,B47,B49,B58)</f>
        <v>20843.642891478605</v>
      </c>
      <c r="C43" s="168">
        <f t="shared" si="16"/>
        <v>23577.23307108655</v>
      </c>
      <c r="D43" s="168">
        <f t="shared" si="16"/>
        <v>20936.840538504806</v>
      </c>
      <c r="E43" s="168">
        <f t="shared" si="16"/>
        <v>20353.213757793525</v>
      </c>
      <c r="F43" s="168">
        <f t="shared" si="16"/>
        <v>18507.32416556216</v>
      </c>
      <c r="G43" s="168">
        <f t="shared" si="16"/>
        <v>18254.090698330172</v>
      </c>
      <c r="H43" s="168">
        <f t="shared" si="16"/>
        <v>19205.192757982091</v>
      </c>
      <c r="I43" s="168">
        <f t="shared" si="16"/>
        <v>12273.672165078842</v>
      </c>
      <c r="J43" s="168">
        <f t="shared" si="16"/>
        <v>16621.631328518415</v>
      </c>
      <c r="K43" s="168">
        <f t="shared" si="16"/>
        <v>14700.915184255231</v>
      </c>
      <c r="L43" s="168">
        <f t="shared" si="16"/>
        <v>14878.32358641734</v>
      </c>
      <c r="M43" s="168">
        <f t="shared" si="16"/>
        <v>13003.800805724515</v>
      </c>
      <c r="N43" s="168">
        <f t="shared" si="16"/>
        <v>13714.51062386137</v>
      </c>
      <c r="O43" s="168">
        <f t="shared" si="16"/>
        <v>14794.42072560636</v>
      </c>
      <c r="P43" s="168">
        <f t="shared" si="16"/>
        <v>13022.683349170033</v>
      </c>
      <c r="Q43" s="168">
        <f t="shared" si="16"/>
        <v>12384.356278047195</v>
      </c>
    </row>
    <row r="44" spans="1:17" ht="12.95" customHeight="1" x14ac:dyDescent="0.25">
      <c r="A44" s="158" t="s">
        <v>65</v>
      </c>
      <c r="B44" s="157">
        <f t="shared" ref="B44" si="17">SUM(B45:B46)</f>
        <v>17008.668185611747</v>
      </c>
      <c r="C44" s="157">
        <f t="shared" ref="C44:Q44" si="18">SUM(C45:C46)</f>
        <v>19619.234861711055</v>
      </c>
      <c r="D44" s="157">
        <f t="shared" si="18"/>
        <v>17271.776828968195</v>
      </c>
      <c r="E44" s="157">
        <f t="shared" si="18"/>
        <v>16717.650890949946</v>
      </c>
      <c r="F44" s="157">
        <f t="shared" si="18"/>
        <v>15068.152163864605</v>
      </c>
      <c r="G44" s="157">
        <f t="shared" si="18"/>
        <v>14870.682874125829</v>
      </c>
      <c r="H44" s="157">
        <f t="shared" si="18"/>
        <v>15810.538972353103</v>
      </c>
      <c r="I44" s="157">
        <f t="shared" si="18"/>
        <v>9399.2774004024977</v>
      </c>
      <c r="J44" s="157">
        <f t="shared" si="18"/>
        <v>13633.104548719273</v>
      </c>
      <c r="K44" s="157">
        <f t="shared" si="18"/>
        <v>11804.247699887468</v>
      </c>
      <c r="L44" s="157">
        <f t="shared" si="18"/>
        <v>11978.294218022305</v>
      </c>
      <c r="M44" s="157">
        <f t="shared" si="18"/>
        <v>10074.064649691587</v>
      </c>
      <c r="N44" s="157">
        <f t="shared" si="18"/>
        <v>10755.912008078345</v>
      </c>
      <c r="O44" s="157">
        <f t="shared" si="18"/>
        <v>11763.592479087452</v>
      </c>
      <c r="P44" s="157">
        <f t="shared" si="18"/>
        <v>9966.8402917645471</v>
      </c>
      <c r="Q44" s="157">
        <f t="shared" si="18"/>
        <v>9572.1344618069161</v>
      </c>
    </row>
    <row r="45" spans="1:17" ht="12" customHeight="1" x14ac:dyDescent="0.25">
      <c r="A45" s="23" t="s">
        <v>166</v>
      </c>
      <c r="B45" s="156">
        <v>16723.360990632085</v>
      </c>
      <c r="C45" s="156">
        <v>19316.853263724075</v>
      </c>
      <c r="D45" s="156">
        <v>16983.927939147208</v>
      </c>
      <c r="E45" s="156">
        <v>16468.528712580399</v>
      </c>
      <c r="F45" s="156">
        <v>14794.580538257236</v>
      </c>
      <c r="G45" s="156">
        <v>14624.737943592731</v>
      </c>
      <c r="H45" s="156">
        <v>15582.730514581997</v>
      </c>
      <c r="I45" s="156">
        <v>9201.4272605527985</v>
      </c>
      <c r="J45" s="156">
        <v>13472.169259282025</v>
      </c>
      <c r="K45" s="156">
        <v>11634.440863883359</v>
      </c>
      <c r="L45" s="156">
        <v>11784.156451309165</v>
      </c>
      <c r="M45" s="156">
        <v>9871.3482358552774</v>
      </c>
      <c r="N45" s="156">
        <v>10546.20513735271</v>
      </c>
      <c r="O45" s="156">
        <v>11550.706361179055</v>
      </c>
      <c r="P45" s="156">
        <v>9770.620019872531</v>
      </c>
      <c r="Q45" s="156">
        <v>9381.8342541363909</v>
      </c>
    </row>
    <row r="46" spans="1:17" ht="12" customHeight="1" x14ac:dyDescent="0.25">
      <c r="A46" s="23" t="s">
        <v>60</v>
      </c>
      <c r="B46" s="156">
        <v>285.307194979663</v>
      </c>
      <c r="C46" s="156">
        <v>302.38159798697819</v>
      </c>
      <c r="D46" s="156">
        <v>287.84888982098681</v>
      </c>
      <c r="E46" s="156">
        <v>249.1221783695479</v>
      </c>
      <c r="F46" s="156">
        <v>273.57162560736839</v>
      </c>
      <c r="G46" s="156">
        <v>245.94493053309753</v>
      </c>
      <c r="H46" s="156">
        <v>227.80845777110594</v>
      </c>
      <c r="I46" s="156">
        <v>197.85013984969888</v>
      </c>
      <c r="J46" s="156">
        <v>160.93528943724797</v>
      </c>
      <c r="K46" s="156">
        <v>169.80683600410816</v>
      </c>
      <c r="L46" s="156">
        <v>194.13776671314065</v>
      </c>
      <c r="M46" s="156">
        <v>202.7164138363097</v>
      </c>
      <c r="N46" s="156">
        <v>209.70687072563513</v>
      </c>
      <c r="O46" s="156">
        <v>212.88611790839767</v>
      </c>
      <c r="P46" s="156">
        <v>196.22027189201623</v>
      </c>
      <c r="Q46" s="156">
        <v>190.30020767052608</v>
      </c>
    </row>
    <row r="47" spans="1:17" ht="12.95" customHeight="1" x14ac:dyDescent="0.25">
      <c r="A47" s="158" t="s">
        <v>112</v>
      </c>
      <c r="B47" s="157">
        <f t="shared" ref="B47:Q47" si="19">B48</f>
        <v>9.143607174024595</v>
      </c>
      <c r="C47" s="157">
        <f t="shared" si="19"/>
        <v>10.250862933380159</v>
      </c>
      <c r="D47" s="157">
        <f t="shared" si="19"/>
        <v>10.140105696508178</v>
      </c>
      <c r="E47" s="157">
        <f t="shared" si="19"/>
        <v>10.1583007922421</v>
      </c>
      <c r="F47" s="157">
        <f t="shared" si="19"/>
        <v>10.105448881876496</v>
      </c>
      <c r="G47" s="157">
        <f t="shared" si="19"/>
        <v>11.557590894707714</v>
      </c>
      <c r="H47" s="157">
        <f t="shared" si="19"/>
        <v>14.405250436672375</v>
      </c>
      <c r="I47" s="157">
        <f t="shared" si="19"/>
        <v>15.188298032265823</v>
      </c>
      <c r="J47" s="157">
        <f t="shared" si="19"/>
        <v>18.79073372434755</v>
      </c>
      <c r="K47" s="157">
        <f t="shared" si="19"/>
        <v>22.109506416253193</v>
      </c>
      <c r="L47" s="157">
        <f t="shared" si="19"/>
        <v>25.821826346345279</v>
      </c>
      <c r="M47" s="157">
        <f t="shared" si="19"/>
        <v>24.463258132254541</v>
      </c>
      <c r="N47" s="157">
        <f t="shared" si="19"/>
        <v>24.379653495628265</v>
      </c>
      <c r="O47" s="157">
        <f t="shared" si="19"/>
        <v>23.738156973907824</v>
      </c>
      <c r="P47" s="157">
        <f t="shared" si="19"/>
        <v>22.336250690406636</v>
      </c>
      <c r="Q47" s="157">
        <f t="shared" si="19"/>
        <v>21.390685671848825</v>
      </c>
    </row>
    <row r="48" spans="1:17" ht="12" customHeight="1" x14ac:dyDescent="0.25">
      <c r="A48" s="23" t="s">
        <v>60</v>
      </c>
      <c r="B48" s="156">
        <v>9.143607174024595</v>
      </c>
      <c r="C48" s="156">
        <v>10.250862933380159</v>
      </c>
      <c r="D48" s="156">
        <v>10.140105696508178</v>
      </c>
      <c r="E48" s="156">
        <v>10.1583007922421</v>
      </c>
      <c r="F48" s="156">
        <v>10.105448881876496</v>
      </c>
      <c r="G48" s="156">
        <v>11.557590894707714</v>
      </c>
      <c r="H48" s="156">
        <v>14.405250436672375</v>
      </c>
      <c r="I48" s="156">
        <v>15.188298032265823</v>
      </c>
      <c r="J48" s="156">
        <v>18.79073372434755</v>
      </c>
      <c r="K48" s="156">
        <v>22.109506416253193</v>
      </c>
      <c r="L48" s="156">
        <v>25.821826346345279</v>
      </c>
      <c r="M48" s="156">
        <v>24.463258132254541</v>
      </c>
      <c r="N48" s="156">
        <v>24.379653495628265</v>
      </c>
      <c r="O48" s="156">
        <v>23.738156973907824</v>
      </c>
      <c r="P48" s="156">
        <v>22.336250690406636</v>
      </c>
      <c r="Q48" s="156">
        <v>21.390685671848825</v>
      </c>
    </row>
    <row r="49" spans="1:17" ht="12" customHeight="1" x14ac:dyDescent="0.25">
      <c r="A49" s="158" t="s">
        <v>63</v>
      </c>
      <c r="B49" s="157">
        <f t="shared" ref="B49:Q49" si="20">SUM(B50:B51,B54:B55)</f>
        <v>2739.8623219646333</v>
      </c>
      <c r="C49" s="157">
        <f t="shared" si="20"/>
        <v>2841.255618320452</v>
      </c>
      <c r="D49" s="157">
        <f t="shared" si="20"/>
        <v>2621.7776964503933</v>
      </c>
      <c r="E49" s="157">
        <f t="shared" si="20"/>
        <v>2630.4586935630259</v>
      </c>
      <c r="F49" s="157">
        <f t="shared" si="20"/>
        <v>2467.7020908096897</v>
      </c>
      <c r="G49" s="157">
        <f t="shared" si="20"/>
        <v>2420.9537400085096</v>
      </c>
      <c r="H49" s="157">
        <f t="shared" si="20"/>
        <v>2436.1887213771074</v>
      </c>
      <c r="I49" s="157">
        <f t="shared" si="20"/>
        <v>2054.9578432973531</v>
      </c>
      <c r="J49" s="157">
        <f t="shared" si="20"/>
        <v>2136.2802236223802</v>
      </c>
      <c r="K49" s="157">
        <f t="shared" si="20"/>
        <v>2067.1479295712043</v>
      </c>
      <c r="L49" s="157">
        <f t="shared" si="20"/>
        <v>2076.7111787379436</v>
      </c>
      <c r="M49" s="157">
        <f t="shared" si="20"/>
        <v>2079.1864373274761</v>
      </c>
      <c r="N49" s="157">
        <f t="shared" si="20"/>
        <v>2113.8248654315403</v>
      </c>
      <c r="O49" s="157">
        <f t="shared" si="20"/>
        <v>2157.4031895651465</v>
      </c>
      <c r="P49" s="157">
        <f t="shared" si="20"/>
        <v>2171.6214948433062</v>
      </c>
      <c r="Q49" s="157">
        <f t="shared" si="20"/>
        <v>2017.9118477023262</v>
      </c>
    </row>
    <row r="50" spans="1:17" ht="12" customHeight="1" x14ac:dyDescent="0.25">
      <c r="A50" s="167" t="s">
        <v>165</v>
      </c>
      <c r="B50" s="132">
        <v>1937.0430422216486</v>
      </c>
      <c r="C50" s="132">
        <v>2058.6705577139269</v>
      </c>
      <c r="D50" s="132">
        <v>1879.5180326655059</v>
      </c>
      <c r="E50" s="132">
        <v>1835.9978792456182</v>
      </c>
      <c r="F50" s="132">
        <v>1736.5094793236117</v>
      </c>
      <c r="G50" s="132">
        <v>1716.414022013877</v>
      </c>
      <c r="H50" s="132">
        <v>1776.0782958049881</v>
      </c>
      <c r="I50" s="132">
        <v>1254.5682609985145</v>
      </c>
      <c r="J50" s="132">
        <v>1573.846037159575</v>
      </c>
      <c r="K50" s="132">
        <v>1364.1913285248456</v>
      </c>
      <c r="L50" s="132">
        <v>1353.7600537372964</v>
      </c>
      <c r="M50" s="132">
        <v>1261.8830843757082</v>
      </c>
      <c r="N50" s="132">
        <v>1287.7748336273739</v>
      </c>
      <c r="O50" s="132">
        <v>1272.5043711103915</v>
      </c>
      <c r="P50" s="132">
        <v>1316.4838366882946</v>
      </c>
      <c r="Q50" s="132">
        <v>1199.4734437911836</v>
      </c>
    </row>
    <row r="51" spans="1:17" ht="12" customHeight="1" x14ac:dyDescent="0.25">
      <c r="A51" s="167" t="s">
        <v>164</v>
      </c>
      <c r="B51" s="132">
        <f t="shared" ref="B51:Q51" si="21">SUM(B52:B53)</f>
        <v>117.74189410342224</v>
      </c>
      <c r="C51" s="132">
        <f t="shared" si="21"/>
        <v>163.1436879007077</v>
      </c>
      <c r="D51" s="132">
        <f t="shared" si="21"/>
        <v>180.14084756920585</v>
      </c>
      <c r="E51" s="132">
        <f t="shared" si="21"/>
        <v>245.29569067616916</v>
      </c>
      <c r="F51" s="132">
        <f t="shared" si="21"/>
        <v>232.63529924048765</v>
      </c>
      <c r="G51" s="132">
        <f t="shared" si="21"/>
        <v>279.58765786774819</v>
      </c>
      <c r="H51" s="132">
        <f t="shared" si="21"/>
        <v>352.38470776242337</v>
      </c>
      <c r="I51" s="132">
        <f t="shared" si="21"/>
        <v>288.93072005729528</v>
      </c>
      <c r="J51" s="132">
        <f t="shared" si="21"/>
        <v>425.39086106750631</v>
      </c>
      <c r="K51" s="132">
        <f t="shared" si="21"/>
        <v>458.1662307880008</v>
      </c>
      <c r="L51" s="132">
        <f t="shared" si="21"/>
        <v>472.33785180528901</v>
      </c>
      <c r="M51" s="132">
        <f t="shared" si="21"/>
        <v>565.34828925139607</v>
      </c>
      <c r="N51" s="132">
        <f t="shared" si="21"/>
        <v>597.25186826412187</v>
      </c>
      <c r="O51" s="132">
        <f t="shared" si="21"/>
        <v>655.27444498189004</v>
      </c>
      <c r="P51" s="132">
        <f t="shared" si="21"/>
        <v>695.33136239378359</v>
      </c>
      <c r="Q51" s="132">
        <f t="shared" si="21"/>
        <v>705.79798150335978</v>
      </c>
    </row>
    <row r="52" spans="1:17" ht="12" customHeight="1" x14ac:dyDescent="0.25">
      <c r="A52" s="166" t="s">
        <v>163</v>
      </c>
      <c r="B52" s="165">
        <v>93.868455995717568</v>
      </c>
      <c r="C52" s="165">
        <v>129.87906856200149</v>
      </c>
      <c r="D52" s="165">
        <v>142.8916081872855</v>
      </c>
      <c r="E52" s="165">
        <v>194.96273817398179</v>
      </c>
      <c r="F52" s="165">
        <v>184.40226241914863</v>
      </c>
      <c r="G52" s="165">
        <v>221.30755869770491</v>
      </c>
      <c r="H52" s="165">
        <v>278.48427961301371</v>
      </c>
      <c r="I52" s="165">
        <v>227.98390844869164</v>
      </c>
      <c r="J52" s="165">
        <v>335.10417355839581</v>
      </c>
      <c r="K52" s="165">
        <v>360.41840759179973</v>
      </c>
      <c r="L52" s="165">
        <v>370.99937500873625</v>
      </c>
      <c r="M52" s="165">
        <v>444.01101619189319</v>
      </c>
      <c r="N52" s="165">
        <v>468.93366480100275</v>
      </c>
      <c r="O52" s="165">
        <v>524.77512585526108</v>
      </c>
      <c r="P52" s="165">
        <v>545.58246623306081</v>
      </c>
      <c r="Q52" s="165">
        <v>553.47651050586967</v>
      </c>
    </row>
    <row r="53" spans="1:17" ht="12" customHeight="1" x14ac:dyDescent="0.25">
      <c r="A53" s="147" t="s">
        <v>59</v>
      </c>
      <c r="B53" s="164">
        <v>23.873438107704668</v>
      </c>
      <c r="C53" s="164">
        <v>33.264619338706218</v>
      </c>
      <c r="D53" s="164">
        <v>37.24923938192034</v>
      </c>
      <c r="E53" s="164">
        <v>50.332952502187354</v>
      </c>
      <c r="F53" s="164">
        <v>48.23303682133902</v>
      </c>
      <c r="G53" s="164">
        <v>58.280099170043286</v>
      </c>
      <c r="H53" s="164">
        <v>73.900428149409677</v>
      </c>
      <c r="I53" s="164">
        <v>60.946811608603625</v>
      </c>
      <c r="J53" s="164">
        <v>90.286687509110465</v>
      </c>
      <c r="K53" s="164">
        <v>97.74782319620104</v>
      </c>
      <c r="L53" s="164">
        <v>101.33847679655277</v>
      </c>
      <c r="M53" s="164">
        <v>121.33727305950288</v>
      </c>
      <c r="N53" s="164">
        <v>128.31820346311906</v>
      </c>
      <c r="O53" s="164">
        <v>130.49931912662896</v>
      </c>
      <c r="P53" s="164">
        <v>149.74889616072284</v>
      </c>
      <c r="Q53" s="164">
        <v>152.32147099749014</v>
      </c>
    </row>
    <row r="54" spans="1:17" ht="12" customHeight="1" x14ac:dyDescent="0.25">
      <c r="A54" s="163" t="s">
        <v>142</v>
      </c>
      <c r="B54" s="162">
        <v>644.1577708804341</v>
      </c>
      <c r="C54" s="162">
        <v>572.35882552870476</v>
      </c>
      <c r="D54" s="162">
        <v>511.22340421842495</v>
      </c>
      <c r="E54" s="162">
        <v>482.534491550837</v>
      </c>
      <c r="F54" s="162">
        <v>437.48911046038461</v>
      </c>
      <c r="G54" s="162">
        <v>363.23720867356036</v>
      </c>
      <c r="H54" s="162">
        <v>255.81803052726346</v>
      </c>
      <c r="I54" s="162">
        <v>411.97669460845594</v>
      </c>
      <c r="J54" s="162">
        <v>107.08204205523353</v>
      </c>
      <c r="K54" s="162">
        <v>181.49583135657579</v>
      </c>
      <c r="L54" s="162">
        <v>183.35077528600601</v>
      </c>
      <c r="M54" s="162">
        <v>173.26000369272253</v>
      </c>
      <c r="N54" s="162">
        <v>155.04393179748669</v>
      </c>
      <c r="O54" s="162">
        <v>150.30405231467469</v>
      </c>
      <c r="P54" s="162">
        <v>103.55151812395006</v>
      </c>
      <c r="Q54" s="162">
        <v>70.136126098917117</v>
      </c>
    </row>
    <row r="55" spans="1:17" ht="12" customHeight="1" x14ac:dyDescent="0.25">
      <c r="A55" s="161" t="s">
        <v>141</v>
      </c>
      <c r="B55" s="160">
        <f t="shared" ref="B55:Q55" si="22">SUM(B56:B57)</f>
        <v>40.919614759128407</v>
      </c>
      <c r="C55" s="160">
        <f t="shared" si="22"/>
        <v>47.082547177112801</v>
      </c>
      <c r="D55" s="160">
        <f t="shared" si="22"/>
        <v>50.895411997256545</v>
      </c>
      <c r="E55" s="160">
        <f t="shared" si="22"/>
        <v>66.630632090401349</v>
      </c>
      <c r="F55" s="160">
        <f t="shared" si="22"/>
        <v>61.068201785205346</v>
      </c>
      <c r="G55" s="160">
        <f t="shared" si="22"/>
        <v>61.714851453324144</v>
      </c>
      <c r="H55" s="160">
        <f t="shared" si="22"/>
        <v>51.907687282432619</v>
      </c>
      <c r="I55" s="160">
        <f t="shared" si="22"/>
        <v>99.482167633087201</v>
      </c>
      <c r="J55" s="160">
        <f t="shared" si="22"/>
        <v>29.961283340064981</v>
      </c>
      <c r="K55" s="160">
        <f t="shared" si="22"/>
        <v>63.294538901781863</v>
      </c>
      <c r="L55" s="160">
        <f t="shared" si="22"/>
        <v>67.262497909352206</v>
      </c>
      <c r="M55" s="160">
        <f t="shared" si="22"/>
        <v>78.695060007649147</v>
      </c>
      <c r="N55" s="160">
        <f t="shared" si="22"/>
        <v>73.754231742557891</v>
      </c>
      <c r="O55" s="160">
        <f t="shared" si="22"/>
        <v>79.320321158190325</v>
      </c>
      <c r="P55" s="160">
        <f t="shared" si="22"/>
        <v>56.254777637278195</v>
      </c>
      <c r="Q55" s="160">
        <f t="shared" si="22"/>
        <v>42.504296308865506</v>
      </c>
    </row>
    <row r="56" spans="1:17" ht="12" customHeight="1" x14ac:dyDescent="0.25">
      <c r="A56" s="148" t="s">
        <v>60</v>
      </c>
      <c r="B56" s="156">
        <v>31.21572212832989</v>
      </c>
      <c r="C56" s="156">
        <v>36.109445287880838</v>
      </c>
      <c r="D56" s="156">
        <v>38.866121292870339</v>
      </c>
      <c r="E56" s="156">
        <v>51.239771165310252</v>
      </c>
      <c r="F56" s="156">
        <v>46.457617281104845</v>
      </c>
      <c r="G56" s="156">
        <v>46.834297573163894</v>
      </c>
      <c r="H56" s="156">
        <v>40.11158740264834</v>
      </c>
      <c r="I56" s="156">
        <v>74.865668516292573</v>
      </c>
      <c r="J56" s="156">
        <v>22.799946739099241</v>
      </c>
      <c r="K56" s="156">
        <v>47.951112323898457</v>
      </c>
      <c r="L56" s="156">
        <v>50.247436926698057</v>
      </c>
      <c r="M56" s="156">
        <v>60.963950370646323</v>
      </c>
      <c r="N56" s="156">
        <v>56.458133810146791</v>
      </c>
      <c r="O56" s="156">
        <v>61.984763732173157</v>
      </c>
      <c r="P56" s="156">
        <v>42.914213527835756</v>
      </c>
      <c r="Q56" s="156">
        <v>32.363204003998554</v>
      </c>
    </row>
    <row r="57" spans="1:17" ht="12" customHeight="1" x14ac:dyDescent="0.25">
      <c r="A57" s="148" t="s">
        <v>59</v>
      </c>
      <c r="B57" s="156">
        <v>9.7038926307985189</v>
      </c>
      <c r="C57" s="156">
        <v>10.973101889231959</v>
      </c>
      <c r="D57" s="156">
        <v>12.029290704386204</v>
      </c>
      <c r="E57" s="156">
        <v>15.390860925091102</v>
      </c>
      <c r="F57" s="156">
        <v>14.610584504100501</v>
      </c>
      <c r="G57" s="156">
        <v>14.880553880160248</v>
      </c>
      <c r="H57" s="156">
        <v>11.796099879784279</v>
      </c>
      <c r="I57" s="156">
        <v>24.616499116794632</v>
      </c>
      <c r="J57" s="156">
        <v>7.1613366009657398</v>
      </c>
      <c r="K57" s="156">
        <v>15.343426577883406</v>
      </c>
      <c r="L57" s="156">
        <v>17.015060982654145</v>
      </c>
      <c r="M57" s="156">
        <v>17.731109637002824</v>
      </c>
      <c r="N57" s="156">
        <v>17.296097932411097</v>
      </c>
      <c r="O57" s="156">
        <v>17.335557426017161</v>
      </c>
      <c r="P57" s="156">
        <v>13.340564109442438</v>
      </c>
      <c r="Q57" s="156">
        <v>10.14109230486695</v>
      </c>
    </row>
    <row r="58" spans="1:17" ht="12" customHeight="1" x14ac:dyDescent="0.25">
      <c r="A58" s="158" t="s">
        <v>62</v>
      </c>
      <c r="B58" s="157">
        <f t="shared" ref="B58:Q58" si="23">SUM(B59:B60)</f>
        <v>1085.9687767282012</v>
      </c>
      <c r="C58" s="157">
        <f t="shared" si="23"/>
        <v>1106.491728121664</v>
      </c>
      <c r="D58" s="157">
        <f t="shared" si="23"/>
        <v>1033.1459073897086</v>
      </c>
      <c r="E58" s="157">
        <f t="shared" si="23"/>
        <v>994.94587248831238</v>
      </c>
      <c r="F58" s="157">
        <f t="shared" si="23"/>
        <v>961.36446200599119</v>
      </c>
      <c r="G58" s="157">
        <f t="shared" si="23"/>
        <v>950.89649330112752</v>
      </c>
      <c r="H58" s="157">
        <f t="shared" si="23"/>
        <v>944.05981381520996</v>
      </c>
      <c r="I58" s="157">
        <f t="shared" si="23"/>
        <v>804.2486233467248</v>
      </c>
      <c r="J58" s="157">
        <f t="shared" si="23"/>
        <v>833.45582245241644</v>
      </c>
      <c r="K58" s="157">
        <f t="shared" si="23"/>
        <v>807.41004838030585</v>
      </c>
      <c r="L58" s="157">
        <f t="shared" si="23"/>
        <v>797.49636331074487</v>
      </c>
      <c r="M58" s="157">
        <f t="shared" si="23"/>
        <v>826.08646057319663</v>
      </c>
      <c r="N58" s="157">
        <f t="shared" si="23"/>
        <v>820.39409685585611</v>
      </c>
      <c r="O58" s="157">
        <f t="shared" si="23"/>
        <v>849.68689997985257</v>
      </c>
      <c r="P58" s="157">
        <f t="shared" si="23"/>
        <v>861.88531187177273</v>
      </c>
      <c r="Q58" s="157">
        <f t="shared" si="23"/>
        <v>772.91928286610334</v>
      </c>
    </row>
    <row r="59" spans="1:17" ht="12" customHeight="1" x14ac:dyDescent="0.25">
      <c r="A59" s="23" t="s">
        <v>57</v>
      </c>
      <c r="B59" s="156">
        <v>335.02867519108094</v>
      </c>
      <c r="C59" s="156">
        <v>347.5534106713888</v>
      </c>
      <c r="D59" s="156">
        <v>292.07633098163956</v>
      </c>
      <c r="E59" s="156">
        <v>249.23421205983274</v>
      </c>
      <c r="F59" s="156">
        <v>337.79510931434379</v>
      </c>
      <c r="G59" s="156">
        <v>286.34407768471544</v>
      </c>
      <c r="H59" s="156">
        <v>303.52601533351344</v>
      </c>
      <c r="I59" s="156">
        <v>162.1222274060195</v>
      </c>
      <c r="J59" s="156">
        <v>227.84923642260929</v>
      </c>
      <c r="K59" s="156">
        <v>202.44398867074091</v>
      </c>
      <c r="L59" s="156">
        <v>222.34250499011409</v>
      </c>
      <c r="M59" s="156">
        <v>215.18072171456515</v>
      </c>
      <c r="N59" s="156">
        <v>207.64554480576084</v>
      </c>
      <c r="O59" s="156">
        <v>264.40734091544226</v>
      </c>
      <c r="P59" s="156">
        <v>238.09457133471602</v>
      </c>
      <c r="Q59" s="156">
        <v>199.78999029909858</v>
      </c>
    </row>
    <row r="60" spans="1:17" ht="12" customHeight="1" x14ac:dyDescent="0.25">
      <c r="A60" s="29" t="s">
        <v>140</v>
      </c>
      <c r="B60" s="57">
        <v>750.9401015371202</v>
      </c>
      <c r="C60" s="57">
        <v>758.93831745027524</v>
      </c>
      <c r="D60" s="57">
        <v>741.069576408069</v>
      </c>
      <c r="E60" s="57">
        <v>745.7116604284796</v>
      </c>
      <c r="F60" s="57">
        <v>623.5693526916474</v>
      </c>
      <c r="G60" s="57">
        <v>664.55241561641208</v>
      </c>
      <c r="H60" s="57">
        <v>640.53379848169652</v>
      </c>
      <c r="I60" s="57">
        <v>642.12639594070527</v>
      </c>
      <c r="J60" s="57">
        <v>605.6065860298072</v>
      </c>
      <c r="K60" s="57">
        <v>604.966059709565</v>
      </c>
      <c r="L60" s="57">
        <v>575.15385832063077</v>
      </c>
      <c r="M60" s="57">
        <v>610.90573885863148</v>
      </c>
      <c r="N60" s="57">
        <v>612.74855205009533</v>
      </c>
      <c r="O60" s="57">
        <v>585.27955906441036</v>
      </c>
      <c r="P60" s="57">
        <v>623.79074053705665</v>
      </c>
      <c r="Q60" s="57">
        <v>573.12929256700477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24152.195926626926</v>
      </c>
      <c r="C62" s="168">
        <f t="shared" ref="C62:Q62" si="24">SUM(C63,C66,C68,C77)</f>
        <v>25494.719898528529</v>
      </c>
      <c r="D62" s="168">
        <f t="shared" si="24"/>
        <v>25554.846411079056</v>
      </c>
      <c r="E62" s="168">
        <f t="shared" si="24"/>
        <v>25495.621055359825</v>
      </c>
      <c r="F62" s="168">
        <f t="shared" si="24"/>
        <v>24962.629645148412</v>
      </c>
      <c r="G62" s="168">
        <f t="shared" si="24"/>
        <v>24152.767639908474</v>
      </c>
      <c r="H62" s="168">
        <f t="shared" si="24"/>
        <v>23543.137751463288</v>
      </c>
      <c r="I62" s="168">
        <f t="shared" si="24"/>
        <v>21804.148309606924</v>
      </c>
      <c r="J62" s="168">
        <f t="shared" si="24"/>
        <v>23034.987840117632</v>
      </c>
      <c r="K62" s="168">
        <f t="shared" si="24"/>
        <v>22664.607329486938</v>
      </c>
      <c r="L62" s="168">
        <f t="shared" si="24"/>
        <v>24712.350827156704</v>
      </c>
      <c r="M62" s="168">
        <f t="shared" si="24"/>
        <v>20447.908601616331</v>
      </c>
      <c r="N62" s="168">
        <f t="shared" si="24"/>
        <v>22392.729993137371</v>
      </c>
      <c r="O62" s="168">
        <f t="shared" si="24"/>
        <v>23157.93598891603</v>
      </c>
      <c r="P62" s="168">
        <f t="shared" si="24"/>
        <v>18971.250588306044</v>
      </c>
      <c r="Q62" s="168">
        <f t="shared" si="24"/>
        <v>20452.08373946734</v>
      </c>
    </row>
    <row r="63" spans="1:17" ht="12.95" customHeight="1" x14ac:dyDescent="0.25">
      <c r="A63" s="158" t="s">
        <v>65</v>
      </c>
      <c r="B63" s="157">
        <f t="shared" ref="B63:Q63" si="25">SUM(B64:B65)</f>
        <v>19360.468997292439</v>
      </c>
      <c r="C63" s="157">
        <f t="shared" si="25"/>
        <v>20679.466717376476</v>
      </c>
      <c r="D63" s="157">
        <f t="shared" si="25"/>
        <v>20519.864800119158</v>
      </c>
      <c r="E63" s="157">
        <f t="shared" si="25"/>
        <v>20441.791768108757</v>
      </c>
      <c r="F63" s="157">
        <f t="shared" si="25"/>
        <v>19770.938466443476</v>
      </c>
      <c r="G63" s="157">
        <f t="shared" si="25"/>
        <v>19039.151301935981</v>
      </c>
      <c r="H63" s="157">
        <f t="shared" si="25"/>
        <v>18506.617754623654</v>
      </c>
      <c r="I63" s="157">
        <f t="shared" si="25"/>
        <v>16550.330992026295</v>
      </c>
      <c r="J63" s="157">
        <f t="shared" si="25"/>
        <v>17776.393064765332</v>
      </c>
      <c r="K63" s="157">
        <f t="shared" si="25"/>
        <v>17395.58706448775</v>
      </c>
      <c r="L63" s="157">
        <f t="shared" si="25"/>
        <v>19320.179515271397</v>
      </c>
      <c r="M63" s="157">
        <f t="shared" si="25"/>
        <v>15472.744478179664</v>
      </c>
      <c r="N63" s="157">
        <f t="shared" si="25"/>
        <v>17096.895093168721</v>
      </c>
      <c r="O63" s="157">
        <f t="shared" si="25"/>
        <v>18084.185799459825</v>
      </c>
      <c r="P63" s="157">
        <f t="shared" si="25"/>
        <v>14063.160031637413</v>
      </c>
      <c r="Q63" s="157">
        <f t="shared" si="25"/>
        <v>15388.422884064477</v>
      </c>
    </row>
    <row r="64" spans="1:17" ht="12" customHeight="1" x14ac:dyDescent="0.25">
      <c r="A64" s="23" t="s">
        <v>161</v>
      </c>
      <c r="B64" s="156">
        <v>19014.448663834206</v>
      </c>
      <c r="C64" s="156">
        <v>20340.410941117185</v>
      </c>
      <c r="D64" s="156">
        <v>20155.072295530746</v>
      </c>
      <c r="E64" s="156">
        <v>20117.014021044088</v>
      </c>
      <c r="F64" s="156">
        <v>19387.412233738101</v>
      </c>
      <c r="G64" s="156">
        <v>18703.129883536287</v>
      </c>
      <c r="H64" s="156">
        <v>18222.483391429138</v>
      </c>
      <c r="I64" s="156">
        <v>16178.234867738784</v>
      </c>
      <c r="J64" s="156">
        <v>17552.449317090268</v>
      </c>
      <c r="K64" s="156">
        <v>17129.194124282189</v>
      </c>
      <c r="L64" s="156">
        <v>18987.778196753206</v>
      </c>
      <c r="M64" s="156">
        <v>15143.830728987483</v>
      </c>
      <c r="N64" s="156">
        <v>16745.572679569115</v>
      </c>
      <c r="O64" s="156">
        <v>17741.011154640273</v>
      </c>
      <c r="P64" s="156">
        <v>13773.966192879721</v>
      </c>
      <c r="Q64" s="156">
        <v>15068.587463387063</v>
      </c>
    </row>
    <row r="65" spans="1:17" ht="12" customHeight="1" x14ac:dyDescent="0.25">
      <c r="A65" s="23" t="s">
        <v>60</v>
      </c>
      <c r="B65" s="156">
        <v>346.02033345823162</v>
      </c>
      <c r="C65" s="156">
        <v>339.05577625929249</v>
      </c>
      <c r="D65" s="156">
        <v>364.79250458841068</v>
      </c>
      <c r="E65" s="156">
        <v>324.7777470646696</v>
      </c>
      <c r="F65" s="156">
        <v>383.52623270537362</v>
      </c>
      <c r="G65" s="156">
        <v>336.02141839969352</v>
      </c>
      <c r="H65" s="156">
        <v>284.13436319451517</v>
      </c>
      <c r="I65" s="156">
        <v>372.09612428751069</v>
      </c>
      <c r="J65" s="156">
        <v>223.94374767506568</v>
      </c>
      <c r="K65" s="156">
        <v>266.39294020556099</v>
      </c>
      <c r="L65" s="156">
        <v>332.40131851819058</v>
      </c>
      <c r="M65" s="156">
        <v>328.91374919218089</v>
      </c>
      <c r="N65" s="156">
        <v>351.3224135996058</v>
      </c>
      <c r="O65" s="156">
        <v>343.17464481955125</v>
      </c>
      <c r="P65" s="156">
        <v>289.19383875769199</v>
      </c>
      <c r="Q65" s="156">
        <v>319.83542067741428</v>
      </c>
    </row>
    <row r="66" spans="1:17" ht="12.95" customHeight="1" x14ac:dyDescent="0.25">
      <c r="A66" s="158" t="s">
        <v>112</v>
      </c>
      <c r="B66" s="157">
        <f t="shared" ref="B66:Q66" si="26">B67</f>
        <v>10.550952390544509</v>
      </c>
      <c r="C66" s="157">
        <f t="shared" si="26"/>
        <v>11.717167869018452</v>
      </c>
      <c r="D66" s="157">
        <f t="shared" si="26"/>
        <v>12.767427941259143</v>
      </c>
      <c r="E66" s="157">
        <f t="shared" si="26"/>
        <v>12.976991695726889</v>
      </c>
      <c r="F66" s="157">
        <f t="shared" si="26"/>
        <v>14.037592263390739</v>
      </c>
      <c r="G66" s="157">
        <f t="shared" si="26"/>
        <v>16.240075544863071</v>
      </c>
      <c r="H66" s="157">
        <f t="shared" si="26"/>
        <v>20.47241812969385</v>
      </c>
      <c r="I66" s="157">
        <f t="shared" si="26"/>
        <v>24.28744640647788</v>
      </c>
      <c r="J66" s="157">
        <f t="shared" si="26"/>
        <v>31.651312053664594</v>
      </c>
      <c r="K66" s="157">
        <f t="shared" si="26"/>
        <v>37.96179426937897</v>
      </c>
      <c r="L66" s="157">
        <f t="shared" si="26"/>
        <v>44.385154707904228</v>
      </c>
      <c r="M66" s="157">
        <f t="shared" si="26"/>
        <v>40.894692926260241</v>
      </c>
      <c r="N66" s="157">
        <f t="shared" si="26"/>
        <v>41.106197184192887</v>
      </c>
      <c r="O66" s="157">
        <f t="shared" si="26"/>
        <v>38.61479860464663</v>
      </c>
      <c r="P66" s="157">
        <f t="shared" si="26"/>
        <v>35.607834217305999</v>
      </c>
      <c r="Q66" s="157">
        <f t="shared" si="26"/>
        <v>35.872686901570489</v>
      </c>
    </row>
    <row r="67" spans="1:17" ht="12" customHeight="1" x14ac:dyDescent="0.25">
      <c r="A67" s="23" t="s">
        <v>60</v>
      </c>
      <c r="B67" s="156">
        <v>10.550952390544509</v>
      </c>
      <c r="C67" s="156">
        <v>11.717167869018452</v>
      </c>
      <c r="D67" s="156">
        <v>12.767427941259143</v>
      </c>
      <c r="E67" s="156">
        <v>12.976991695726889</v>
      </c>
      <c r="F67" s="156">
        <v>14.037592263390739</v>
      </c>
      <c r="G67" s="156">
        <v>16.240075544863071</v>
      </c>
      <c r="H67" s="156">
        <v>20.47241812969385</v>
      </c>
      <c r="I67" s="156">
        <v>24.28744640647788</v>
      </c>
      <c r="J67" s="156">
        <v>31.651312053664594</v>
      </c>
      <c r="K67" s="156">
        <v>37.96179426937897</v>
      </c>
      <c r="L67" s="156">
        <v>44.385154707904228</v>
      </c>
      <c r="M67" s="156">
        <v>40.894692926260241</v>
      </c>
      <c r="N67" s="156">
        <v>41.106197184192887</v>
      </c>
      <c r="O67" s="156">
        <v>38.61479860464663</v>
      </c>
      <c r="P67" s="156">
        <v>35.607834217305999</v>
      </c>
      <c r="Q67" s="156">
        <v>35.872686901570489</v>
      </c>
    </row>
    <row r="68" spans="1:17" ht="12" customHeight="1" x14ac:dyDescent="0.25">
      <c r="A68" s="158" t="s">
        <v>63</v>
      </c>
      <c r="B68" s="157">
        <f>SUM(B69:B70,B73:B74)</f>
        <v>3090.8903056601325</v>
      </c>
      <c r="C68" s="157">
        <f t="shared" ref="C68:Q68" si="27">SUM(C69:C70,C73:C74)</f>
        <v>3119.7257531999239</v>
      </c>
      <c r="D68" s="157">
        <f t="shared" si="27"/>
        <v>3244.9857467713778</v>
      </c>
      <c r="E68" s="157">
        <f t="shared" si="27"/>
        <v>3252.4572978105498</v>
      </c>
      <c r="F68" s="157">
        <f t="shared" si="27"/>
        <v>3373.4868560461659</v>
      </c>
      <c r="G68" s="157">
        <f t="shared" si="27"/>
        <v>3312.8140419415622</v>
      </c>
      <c r="H68" s="157">
        <f t="shared" si="27"/>
        <v>3264.8731312927139</v>
      </c>
      <c r="I68" s="157">
        <f t="shared" si="27"/>
        <v>3306.6195258939524</v>
      </c>
      <c r="J68" s="157">
        <f t="shared" si="27"/>
        <v>3385.8374047200441</v>
      </c>
      <c r="K68" s="157">
        <f t="shared" si="27"/>
        <v>3356.2613267962802</v>
      </c>
      <c r="L68" s="157">
        <f t="shared" si="27"/>
        <v>3471.0008208500662</v>
      </c>
      <c r="M68" s="157">
        <f t="shared" si="27"/>
        <v>3176.5269496916894</v>
      </c>
      <c r="N68" s="157">
        <f t="shared" si="27"/>
        <v>3392.1907553314427</v>
      </c>
      <c r="O68" s="157">
        <f t="shared" si="27"/>
        <v>3293.8361894981108</v>
      </c>
      <c r="P68" s="157">
        <f t="shared" si="27"/>
        <v>3204.6587802252848</v>
      </c>
      <c r="Q68" s="157">
        <f t="shared" si="27"/>
        <v>3268.384335970215</v>
      </c>
    </row>
    <row r="69" spans="1:17" ht="12" customHeight="1" x14ac:dyDescent="0.25">
      <c r="A69" s="167" t="s">
        <v>160</v>
      </c>
      <c r="B69" s="132">
        <v>2719.7336369226468</v>
      </c>
      <c r="C69" s="132">
        <v>2662.385935974291</v>
      </c>
      <c r="D69" s="132">
        <v>2723.1057083219775</v>
      </c>
      <c r="E69" s="132">
        <v>2710.1230711035946</v>
      </c>
      <c r="F69" s="132">
        <v>2717.3833152874408</v>
      </c>
      <c r="G69" s="132">
        <v>2598.9471919900393</v>
      </c>
      <c r="H69" s="132">
        <v>2446.5460801977988</v>
      </c>
      <c r="I69" s="132">
        <v>2603.940000428302</v>
      </c>
      <c r="J69" s="132">
        <v>2399.4322012936213</v>
      </c>
      <c r="K69" s="132">
        <v>2348.7049952334214</v>
      </c>
      <c r="L69" s="132">
        <v>2465.6678281072095</v>
      </c>
      <c r="M69" s="132">
        <v>2156.3245088636577</v>
      </c>
      <c r="N69" s="132">
        <v>2260.8257901092502</v>
      </c>
      <c r="O69" s="132">
        <v>2152.6561777123302</v>
      </c>
      <c r="P69" s="132">
        <v>2021.7309837003975</v>
      </c>
      <c r="Q69" s="132">
        <v>2018.3231220043306</v>
      </c>
    </row>
    <row r="70" spans="1:17" ht="12" customHeight="1" x14ac:dyDescent="0.25">
      <c r="A70" s="167" t="s">
        <v>159</v>
      </c>
      <c r="B70" s="132">
        <f>SUM(B71:B72)</f>
        <v>167.66018924969632</v>
      </c>
      <c r="C70" s="132">
        <f t="shared" ref="C70:Q70" si="28">SUM(C71:C72)</f>
        <v>214.1581678673723</v>
      </c>
      <c r="D70" s="132">
        <f t="shared" si="28"/>
        <v>264.24577704541684</v>
      </c>
      <c r="E70" s="132">
        <f t="shared" si="28"/>
        <v>367.88761055836284</v>
      </c>
      <c r="F70" s="132">
        <f t="shared" si="28"/>
        <v>369.32560339075519</v>
      </c>
      <c r="G70" s="132">
        <f t="shared" si="28"/>
        <v>429.83354562879248</v>
      </c>
      <c r="H70" s="132">
        <f t="shared" si="28"/>
        <v>494.7199807464487</v>
      </c>
      <c r="I70" s="132">
        <f t="shared" si="28"/>
        <v>608.73054949927837</v>
      </c>
      <c r="J70" s="132">
        <f t="shared" si="28"/>
        <v>658.36836266825753</v>
      </c>
      <c r="K70" s="132">
        <f t="shared" si="28"/>
        <v>800.83758721395168</v>
      </c>
      <c r="L70" s="132">
        <f t="shared" si="28"/>
        <v>870.08958197225684</v>
      </c>
      <c r="M70" s="132">
        <f t="shared" si="28"/>
        <v>987.24457419146279</v>
      </c>
      <c r="N70" s="132">
        <f t="shared" si="28"/>
        <v>1064.389955880107</v>
      </c>
      <c r="O70" s="132">
        <f t="shared" si="28"/>
        <v>1123.8715623536045</v>
      </c>
      <c r="P70" s="132">
        <f t="shared" si="28"/>
        <v>1083.6603042885072</v>
      </c>
      <c r="Q70" s="132">
        <f t="shared" si="28"/>
        <v>1204.9438149016357</v>
      </c>
    </row>
    <row r="71" spans="1:17" ht="12" customHeight="1" x14ac:dyDescent="0.25">
      <c r="A71" s="166" t="s">
        <v>109</v>
      </c>
      <c r="B71" s="165">
        <v>131.79725425156175</v>
      </c>
      <c r="C71" s="165">
        <v>167.96685655859295</v>
      </c>
      <c r="D71" s="165">
        <v>207.02601662153432</v>
      </c>
      <c r="E71" s="165">
        <v>287.78510361206327</v>
      </c>
      <c r="F71" s="165">
        <v>288.56262368524625</v>
      </c>
      <c r="G71" s="165">
        <v>335.09777090246462</v>
      </c>
      <c r="H71" s="165">
        <v>383.61194743832488</v>
      </c>
      <c r="I71" s="165">
        <v>473.19573899992525</v>
      </c>
      <c r="J71" s="165">
        <v>510.88837066327426</v>
      </c>
      <c r="K71" s="165">
        <v>620.52609064720684</v>
      </c>
      <c r="L71" s="165">
        <v>675.71898922507978</v>
      </c>
      <c r="M71" s="165">
        <v>758.73249352750611</v>
      </c>
      <c r="N71" s="165">
        <v>823.26281960728409</v>
      </c>
      <c r="O71" s="165">
        <v>887.74591258705243</v>
      </c>
      <c r="P71" s="165">
        <v>837.85385837355261</v>
      </c>
      <c r="Q71" s="165">
        <v>931.32076847218707</v>
      </c>
    </row>
    <row r="72" spans="1:17" ht="12" customHeight="1" x14ac:dyDescent="0.25">
      <c r="A72" s="147" t="s">
        <v>59</v>
      </c>
      <c r="B72" s="164">
        <v>35.862934998134563</v>
      </c>
      <c r="C72" s="164">
        <v>46.191311308779341</v>
      </c>
      <c r="D72" s="164">
        <v>57.219760423882505</v>
      </c>
      <c r="E72" s="164">
        <v>80.102506946299556</v>
      </c>
      <c r="F72" s="164">
        <v>80.762979705508911</v>
      </c>
      <c r="G72" s="164">
        <v>94.735774726327861</v>
      </c>
      <c r="H72" s="164">
        <v>111.10803330812382</v>
      </c>
      <c r="I72" s="164">
        <v>135.53481049935306</v>
      </c>
      <c r="J72" s="164">
        <v>147.47999200498325</v>
      </c>
      <c r="K72" s="164">
        <v>180.31149656674484</v>
      </c>
      <c r="L72" s="164">
        <v>194.370592747177</v>
      </c>
      <c r="M72" s="164">
        <v>228.51208066395668</v>
      </c>
      <c r="N72" s="164">
        <v>241.12713627282292</v>
      </c>
      <c r="O72" s="164">
        <v>236.12564976655216</v>
      </c>
      <c r="P72" s="164">
        <v>245.80644591495465</v>
      </c>
      <c r="Q72" s="164">
        <v>273.62304642944861</v>
      </c>
    </row>
    <row r="73" spans="1:17" ht="12" customHeight="1" x14ac:dyDescent="0.25">
      <c r="A73" s="163" t="s">
        <v>142</v>
      </c>
      <c r="B73" s="162">
        <v>191.34175087611663</v>
      </c>
      <c r="C73" s="162">
        <v>224.69792068211277</v>
      </c>
      <c r="D73" s="162">
        <v>234.307547072235</v>
      </c>
      <c r="E73" s="162">
        <v>153.2809269537899</v>
      </c>
      <c r="F73" s="162">
        <v>251.65064054472253</v>
      </c>
      <c r="G73" s="162">
        <v>242.78378257730571</v>
      </c>
      <c r="H73" s="162">
        <v>269.02054661669405</v>
      </c>
      <c r="I73" s="162">
        <v>75.675326556434356</v>
      </c>
      <c r="J73" s="162">
        <v>256.3193052578298</v>
      </c>
      <c r="K73" s="162">
        <v>153.26832880334703</v>
      </c>
      <c r="L73" s="162">
        <v>98.945111769392085</v>
      </c>
      <c r="M73" s="162">
        <v>22.663800595238285</v>
      </c>
      <c r="N73" s="162">
        <v>45.385349356673323</v>
      </c>
      <c r="O73" s="162">
        <v>11.329510723126182</v>
      </c>
      <c r="P73" s="162">
        <v>64.323489302534568</v>
      </c>
      <c r="Q73" s="162">
        <v>28.092557210899464</v>
      </c>
    </row>
    <row r="74" spans="1:17" ht="12" customHeight="1" x14ac:dyDescent="0.25">
      <c r="A74" s="161" t="s">
        <v>141</v>
      </c>
      <c r="B74" s="160">
        <f>SUM(B75:B76)</f>
        <v>12.154728611672336</v>
      </c>
      <c r="C74" s="160">
        <f t="shared" ref="C74:Q74" si="29">SUM(C75:C76)</f>
        <v>18.483728676147422</v>
      </c>
      <c r="D74" s="160">
        <f t="shared" si="29"/>
        <v>23.326714331748516</v>
      </c>
      <c r="E74" s="160">
        <f t="shared" si="29"/>
        <v>21.165689194802706</v>
      </c>
      <c r="F74" s="160">
        <f t="shared" si="29"/>
        <v>35.127296823247356</v>
      </c>
      <c r="G74" s="160">
        <f t="shared" si="29"/>
        <v>41.249521745424985</v>
      </c>
      <c r="H74" s="160">
        <f t="shared" si="29"/>
        <v>54.586523731772587</v>
      </c>
      <c r="I74" s="160">
        <f t="shared" si="29"/>
        <v>18.273649409937669</v>
      </c>
      <c r="J74" s="160">
        <f t="shared" si="29"/>
        <v>71.717535500335714</v>
      </c>
      <c r="K74" s="160">
        <f t="shared" si="29"/>
        <v>53.450415545559807</v>
      </c>
      <c r="L74" s="160">
        <f t="shared" si="29"/>
        <v>36.298299001207695</v>
      </c>
      <c r="M74" s="160">
        <f t="shared" si="29"/>
        <v>10.294066041330883</v>
      </c>
      <c r="N74" s="160">
        <f t="shared" si="29"/>
        <v>21.589659985412332</v>
      </c>
      <c r="O74" s="160">
        <f t="shared" si="29"/>
        <v>5.9789387090499373</v>
      </c>
      <c r="P74" s="160">
        <f t="shared" si="29"/>
        <v>34.944002933845177</v>
      </c>
      <c r="Q74" s="160">
        <f t="shared" si="29"/>
        <v>17.024841853349457</v>
      </c>
    </row>
    <row r="75" spans="1:17" ht="12" customHeight="1" x14ac:dyDescent="0.25">
      <c r="A75" s="148" t="s">
        <v>60</v>
      </c>
      <c r="B75" s="156">
        <v>9.2722923497852161</v>
      </c>
      <c r="C75" s="156">
        <v>14.175893815528866</v>
      </c>
      <c r="D75" s="156">
        <v>17.813372031073154</v>
      </c>
      <c r="E75" s="156">
        <v>16.276673909176445</v>
      </c>
      <c r="F75" s="156">
        <v>26.723081149076087</v>
      </c>
      <c r="G75" s="156">
        <v>31.303524689467128</v>
      </c>
      <c r="H75" s="156">
        <v>42.181654246321145</v>
      </c>
      <c r="I75" s="156">
        <v>13.751901590575383</v>
      </c>
      <c r="J75" s="156">
        <v>54.575632529082682</v>
      </c>
      <c r="K75" s="156">
        <v>40.493333612262603</v>
      </c>
      <c r="L75" s="156">
        <v>27.116098068014441</v>
      </c>
      <c r="M75" s="156">
        <v>7.9746674212441322</v>
      </c>
      <c r="N75" s="156">
        <v>16.526670857702676</v>
      </c>
      <c r="O75" s="156">
        <v>4.6722340232398025</v>
      </c>
      <c r="P75" s="156">
        <v>26.657191911582974</v>
      </c>
      <c r="Q75" s="156">
        <v>12.962887940361894</v>
      </c>
    </row>
    <row r="76" spans="1:17" ht="12" customHeight="1" x14ac:dyDescent="0.25">
      <c r="A76" s="148" t="s">
        <v>59</v>
      </c>
      <c r="B76" s="156">
        <v>2.8824362618871193</v>
      </c>
      <c r="C76" s="156">
        <v>4.3078348606185539</v>
      </c>
      <c r="D76" s="156">
        <v>5.5133423006753617</v>
      </c>
      <c r="E76" s="156">
        <v>4.889015285626261</v>
      </c>
      <c r="F76" s="156">
        <v>8.404215674171267</v>
      </c>
      <c r="G76" s="156">
        <v>9.9459970559578554</v>
      </c>
      <c r="H76" s="156">
        <v>12.404869485451442</v>
      </c>
      <c r="I76" s="156">
        <v>4.5217478193622842</v>
      </c>
      <c r="J76" s="156">
        <v>17.141902971253035</v>
      </c>
      <c r="K76" s="156">
        <v>12.9570819332972</v>
      </c>
      <c r="L76" s="156">
        <v>9.1822009331932524</v>
      </c>
      <c r="M76" s="156">
        <v>2.3193986200867509</v>
      </c>
      <c r="N76" s="156">
        <v>5.0629891277096553</v>
      </c>
      <c r="O76" s="156">
        <v>1.306704685810135</v>
      </c>
      <c r="P76" s="156">
        <v>8.2868110222622047</v>
      </c>
      <c r="Q76" s="156">
        <v>4.0619539129875619</v>
      </c>
    </row>
    <row r="77" spans="1:17" ht="12" customHeight="1" x14ac:dyDescent="0.25">
      <c r="A77" s="158" t="s">
        <v>62</v>
      </c>
      <c r="B77" s="157">
        <f>SUM(B78:B79)</f>
        <v>1690.2856712838093</v>
      </c>
      <c r="C77" s="157">
        <f t="shared" ref="C77:Q77" si="30">SUM(C78:C79)</f>
        <v>1683.8102600831098</v>
      </c>
      <c r="D77" s="157">
        <f t="shared" si="30"/>
        <v>1777.2284362472601</v>
      </c>
      <c r="E77" s="157">
        <f t="shared" si="30"/>
        <v>1788.3949977447919</v>
      </c>
      <c r="F77" s="157">
        <f t="shared" si="30"/>
        <v>1804.1667303953807</v>
      </c>
      <c r="G77" s="157">
        <f t="shared" si="30"/>
        <v>1784.5622204860711</v>
      </c>
      <c r="H77" s="157">
        <f t="shared" si="30"/>
        <v>1751.1744474172278</v>
      </c>
      <c r="I77" s="157">
        <f t="shared" si="30"/>
        <v>1922.9103452802008</v>
      </c>
      <c r="J77" s="157">
        <f t="shared" si="30"/>
        <v>1841.1060585785895</v>
      </c>
      <c r="K77" s="157">
        <f t="shared" si="30"/>
        <v>1874.7971439335272</v>
      </c>
      <c r="L77" s="157">
        <f t="shared" si="30"/>
        <v>1876.7853363273373</v>
      </c>
      <c r="M77" s="157">
        <f t="shared" si="30"/>
        <v>1757.7424808187172</v>
      </c>
      <c r="N77" s="157">
        <f t="shared" si="30"/>
        <v>1862.5379474530148</v>
      </c>
      <c r="O77" s="157">
        <f t="shared" si="30"/>
        <v>1741.2992013534486</v>
      </c>
      <c r="P77" s="157">
        <f t="shared" si="30"/>
        <v>1667.8239422260394</v>
      </c>
      <c r="Q77" s="157">
        <f t="shared" si="30"/>
        <v>1759.403832531081</v>
      </c>
    </row>
    <row r="78" spans="1:17" ht="12" customHeight="1" x14ac:dyDescent="0.25">
      <c r="A78" s="23" t="s">
        <v>109</v>
      </c>
      <c r="B78" s="156">
        <v>1575.0592110787532</v>
      </c>
      <c r="C78" s="156">
        <v>1558.1241863499235</v>
      </c>
      <c r="D78" s="156">
        <v>1642.8960795257315</v>
      </c>
      <c r="E78" s="156">
        <v>1673.5901142402529</v>
      </c>
      <c r="F78" s="156">
        <v>1677.0681172892034</v>
      </c>
      <c r="G78" s="156">
        <v>1653.4443499381118</v>
      </c>
      <c r="H78" s="156">
        <v>1616.0569709347349</v>
      </c>
      <c r="I78" s="156">
        <v>1816.2869628329904</v>
      </c>
      <c r="J78" s="156">
        <v>1702.9906309528394</v>
      </c>
      <c r="K78" s="156">
        <v>1750.7712098371767</v>
      </c>
      <c r="L78" s="156">
        <v>1777.5529309413287</v>
      </c>
      <c r="M78" s="156">
        <v>1699.0778422898622</v>
      </c>
      <c r="N78" s="156">
        <v>1789.0958184784572</v>
      </c>
      <c r="O78" s="156">
        <v>1727.7858067882551</v>
      </c>
      <c r="P78" s="156">
        <v>1664.545367555957</v>
      </c>
      <c r="Q78" s="156">
        <v>1720.6071175839327</v>
      </c>
    </row>
    <row r="79" spans="1:17" ht="12" customHeight="1" x14ac:dyDescent="0.25">
      <c r="A79" s="29" t="s">
        <v>140</v>
      </c>
      <c r="B79" s="57">
        <v>115.22646020505603</v>
      </c>
      <c r="C79" s="57">
        <v>125.68607373318639</v>
      </c>
      <c r="D79" s="57">
        <v>134.33235672152855</v>
      </c>
      <c r="E79" s="57">
        <v>114.80488350453899</v>
      </c>
      <c r="F79" s="57">
        <v>127.09861310617735</v>
      </c>
      <c r="G79" s="57">
        <v>131.11787054795911</v>
      </c>
      <c r="H79" s="57">
        <v>135.117476482493</v>
      </c>
      <c r="I79" s="57">
        <v>106.62338244721028</v>
      </c>
      <c r="J79" s="57">
        <v>138.11542762575013</v>
      </c>
      <c r="K79" s="57">
        <v>124.02593409635058</v>
      </c>
      <c r="L79" s="57">
        <v>99.232405386008594</v>
      </c>
      <c r="M79" s="57">
        <v>58.66463852885493</v>
      </c>
      <c r="N79" s="57">
        <v>73.442128974557647</v>
      </c>
      <c r="O79" s="57">
        <v>13.5133945651934</v>
      </c>
      <c r="P79" s="57">
        <v>3.2785746700824019</v>
      </c>
      <c r="Q79" s="57">
        <v>38.79671494714826</v>
      </c>
    </row>
    <row r="80" spans="1:17" s="28" customFormat="1" ht="12" customHeight="1" x14ac:dyDescent="0.25">
      <c r="B80"/>
    </row>
    <row r="81" spans="1:17" ht="12" customHeight="1" x14ac:dyDescent="0.25">
      <c r="A81" s="152" t="s">
        <v>158</v>
      </c>
      <c r="B81" s="168">
        <f>SUM(B82,B85,B87,B100)</f>
        <v>4519.3784717674089</v>
      </c>
      <c r="C81" s="168">
        <f t="shared" ref="C81:Q81" si="31">SUM(C82,C85,C87,C100)</f>
        <v>4588.4263413130693</v>
      </c>
      <c r="D81" s="168">
        <f t="shared" si="31"/>
        <v>4611.5589685286495</v>
      </c>
      <c r="E81" s="168">
        <f t="shared" si="31"/>
        <v>5069.1171090932366</v>
      </c>
      <c r="F81" s="168">
        <f t="shared" si="31"/>
        <v>4959.2945450507277</v>
      </c>
      <c r="G81" s="168">
        <f t="shared" si="31"/>
        <v>5029.2256557849023</v>
      </c>
      <c r="H81" s="168">
        <f t="shared" si="31"/>
        <v>5354.7453779947336</v>
      </c>
      <c r="I81" s="168">
        <f t="shared" si="31"/>
        <v>5232.554767817297</v>
      </c>
      <c r="J81" s="168">
        <f t="shared" si="31"/>
        <v>5465.8556432857895</v>
      </c>
      <c r="K81" s="168">
        <f t="shared" si="31"/>
        <v>5941.1986638708122</v>
      </c>
      <c r="L81" s="168">
        <f t="shared" si="31"/>
        <v>6703.4671132243002</v>
      </c>
      <c r="M81" s="168">
        <f t="shared" si="31"/>
        <v>6022.9033531625355</v>
      </c>
      <c r="N81" s="168">
        <f t="shared" si="31"/>
        <v>6149.2786857316405</v>
      </c>
      <c r="O81" s="168">
        <f t="shared" si="31"/>
        <v>6278.9582052858041</v>
      </c>
      <c r="P81" s="168">
        <f t="shared" si="31"/>
        <v>5510.4770534753761</v>
      </c>
      <c r="Q81" s="168">
        <f t="shared" si="31"/>
        <v>5935.5581399392822</v>
      </c>
    </row>
    <row r="82" spans="1:17" ht="12.95" customHeight="1" x14ac:dyDescent="0.25">
      <c r="A82" s="158" t="s">
        <v>65</v>
      </c>
      <c r="B82" s="157">
        <f t="shared" ref="B82" si="32">SUM(B83:B84)</f>
        <v>3833.6738726793192</v>
      </c>
      <c r="C82" s="157">
        <f t="shared" ref="C82:Q82" si="33">SUM(C83:C84)</f>
        <v>3892.1577646933965</v>
      </c>
      <c r="D82" s="157">
        <f t="shared" si="33"/>
        <v>3900.3863633437199</v>
      </c>
      <c r="E82" s="157">
        <f t="shared" si="33"/>
        <v>4265.8327465220909</v>
      </c>
      <c r="F82" s="157">
        <f t="shared" si="33"/>
        <v>4142.8254872966554</v>
      </c>
      <c r="G82" s="157">
        <f t="shared" si="33"/>
        <v>4190.7598848133393</v>
      </c>
      <c r="H82" s="157">
        <f t="shared" si="33"/>
        <v>4447.624949235912</v>
      </c>
      <c r="I82" s="157">
        <f t="shared" si="33"/>
        <v>4243.6443918272989</v>
      </c>
      <c r="J82" s="157">
        <f t="shared" si="33"/>
        <v>4457.8076833683572</v>
      </c>
      <c r="K82" s="157">
        <f t="shared" si="33"/>
        <v>4840.2202090596393</v>
      </c>
      <c r="L82" s="157">
        <f t="shared" si="33"/>
        <v>5518.32943819096</v>
      </c>
      <c r="M82" s="157">
        <f t="shared" si="33"/>
        <v>4804.905386093601</v>
      </c>
      <c r="N82" s="157">
        <f t="shared" si="33"/>
        <v>4935.7440965282694</v>
      </c>
      <c r="O82" s="157">
        <f t="shared" si="33"/>
        <v>5060.5522702371636</v>
      </c>
      <c r="P82" s="157">
        <f t="shared" si="33"/>
        <v>4286.9903266861884</v>
      </c>
      <c r="Q82" s="157">
        <f t="shared" si="33"/>
        <v>4680.9308644572793</v>
      </c>
    </row>
    <row r="83" spans="1:17" ht="12" customHeight="1" x14ac:dyDescent="0.25">
      <c r="A83" s="23" t="s">
        <v>157</v>
      </c>
      <c r="B83" s="156">
        <v>3812.1682689527925</v>
      </c>
      <c r="C83" s="156">
        <v>3871.9993657967448</v>
      </c>
      <c r="D83" s="156">
        <v>3878.249138731328</v>
      </c>
      <c r="E83" s="156">
        <v>4243.7756146557758</v>
      </c>
      <c r="F83" s="156">
        <v>4116.4400098213018</v>
      </c>
      <c r="G83" s="156">
        <v>4166.2818055450025</v>
      </c>
      <c r="H83" s="156">
        <v>4424.8128128496337</v>
      </c>
      <c r="I83" s="156">
        <v>4211.157783434991</v>
      </c>
      <c r="J83" s="156">
        <v>4438.7617865392249</v>
      </c>
      <c r="K83" s="156">
        <v>4814.8020007597343</v>
      </c>
      <c r="L83" s="156">
        <v>5485.5321670674566</v>
      </c>
      <c r="M83" s="156">
        <v>4769.3831728230989</v>
      </c>
      <c r="N83" s="156">
        <v>4900.4676660372434</v>
      </c>
      <c r="O83" s="156">
        <v>5027.048917371535</v>
      </c>
      <c r="P83" s="156">
        <v>4256.1351401252259</v>
      </c>
      <c r="Q83" s="156">
        <v>4646.8309373121729</v>
      </c>
    </row>
    <row r="84" spans="1:17" ht="12" customHeight="1" x14ac:dyDescent="0.25">
      <c r="A84" s="23" t="s">
        <v>60</v>
      </c>
      <c r="B84" s="156">
        <v>21.505603726526502</v>
      </c>
      <c r="C84" s="156">
        <v>20.158398896651661</v>
      </c>
      <c r="D84" s="156">
        <v>22.137224612392131</v>
      </c>
      <c r="E84" s="156">
        <v>22.057131866315171</v>
      </c>
      <c r="F84" s="156">
        <v>26.385477475353881</v>
      </c>
      <c r="G84" s="156">
        <v>24.478079268336764</v>
      </c>
      <c r="H84" s="156">
        <v>22.812136386278567</v>
      </c>
      <c r="I84" s="156">
        <v>32.4866083923079</v>
      </c>
      <c r="J84" s="156">
        <v>19.045896829132698</v>
      </c>
      <c r="K84" s="156">
        <v>25.418208299905444</v>
      </c>
      <c r="L84" s="156">
        <v>32.797271123502959</v>
      </c>
      <c r="M84" s="156">
        <v>35.522213270501886</v>
      </c>
      <c r="N84" s="156">
        <v>35.276430491026126</v>
      </c>
      <c r="O84" s="156">
        <v>33.503352865628528</v>
      </c>
      <c r="P84" s="156">
        <v>30.855186560962679</v>
      </c>
      <c r="Q84" s="156">
        <v>34.0999271451062</v>
      </c>
    </row>
    <row r="85" spans="1:17" ht="12.95" customHeight="1" x14ac:dyDescent="0.25">
      <c r="A85" s="158" t="s">
        <v>112</v>
      </c>
      <c r="B85" s="157">
        <f t="shared" ref="B85:Q85" si="34">B86</f>
        <v>1.6126127785077693</v>
      </c>
      <c r="C85" s="157">
        <f t="shared" si="34"/>
        <v>1.7754723762160107</v>
      </c>
      <c r="D85" s="157">
        <f t="shared" si="34"/>
        <v>1.8940148345750725</v>
      </c>
      <c r="E85" s="157">
        <f t="shared" si="34"/>
        <v>2.1371590824430124</v>
      </c>
      <c r="F85" s="157">
        <f t="shared" si="34"/>
        <v>2.2640699180643962</v>
      </c>
      <c r="G85" s="157">
        <f t="shared" si="34"/>
        <v>2.7064267750782434</v>
      </c>
      <c r="H85" s="157">
        <f t="shared" si="34"/>
        <v>3.6129095187504388</v>
      </c>
      <c r="I85" s="157">
        <f t="shared" si="34"/>
        <v>4.7494462295111033</v>
      </c>
      <c r="J85" s="157">
        <f t="shared" si="34"/>
        <v>6.0880561588347923</v>
      </c>
      <c r="K85" s="157">
        <f t="shared" si="34"/>
        <v>7.9639926718094483</v>
      </c>
      <c r="L85" s="157">
        <f t="shared" si="34"/>
        <v>9.8698207976196386</v>
      </c>
      <c r="M85" s="157">
        <f t="shared" si="34"/>
        <v>9.3754825920536966</v>
      </c>
      <c r="N85" s="157">
        <f t="shared" si="34"/>
        <v>9.2247942967484615</v>
      </c>
      <c r="O85" s="157">
        <f t="shared" si="34"/>
        <v>9.0598173165636702</v>
      </c>
      <c r="P85" s="157">
        <f t="shared" si="34"/>
        <v>8.5294568239015867</v>
      </c>
      <c r="Q85" s="157">
        <f t="shared" si="34"/>
        <v>8.6899691194549913</v>
      </c>
    </row>
    <row r="86" spans="1:17" ht="12" customHeight="1" x14ac:dyDescent="0.25">
      <c r="A86" s="23" t="s">
        <v>60</v>
      </c>
      <c r="B86" s="156">
        <v>1.6126127785077693</v>
      </c>
      <c r="C86" s="156">
        <v>1.7754723762160107</v>
      </c>
      <c r="D86" s="156">
        <v>1.8940148345750725</v>
      </c>
      <c r="E86" s="156">
        <v>2.1371590824430124</v>
      </c>
      <c r="F86" s="156">
        <v>2.2640699180643962</v>
      </c>
      <c r="G86" s="156">
        <v>2.7064267750782434</v>
      </c>
      <c r="H86" s="156">
        <v>3.6129095187504388</v>
      </c>
      <c r="I86" s="156">
        <v>4.7494462295111033</v>
      </c>
      <c r="J86" s="156">
        <v>6.0880561588347923</v>
      </c>
      <c r="K86" s="156">
        <v>7.9639926718094483</v>
      </c>
      <c r="L86" s="156">
        <v>9.8698207976196386</v>
      </c>
      <c r="M86" s="156">
        <v>9.3754825920536966</v>
      </c>
      <c r="N86" s="156">
        <v>9.2247942967484615</v>
      </c>
      <c r="O86" s="156">
        <v>9.0598173165636702</v>
      </c>
      <c r="P86" s="156">
        <v>8.5294568239015867</v>
      </c>
      <c r="Q86" s="156">
        <v>8.6899691194549913</v>
      </c>
    </row>
    <row r="87" spans="1:17" ht="12" customHeight="1" x14ac:dyDescent="0.25">
      <c r="A87" s="158" t="s">
        <v>63</v>
      </c>
      <c r="B87" s="157">
        <f>SUM(B88:B89,B92:B93,B96:B97)</f>
        <v>492.56038911569647</v>
      </c>
      <c r="C87" s="157">
        <f t="shared" ref="C87:Q87" si="35">SUM(C88:C89,C92:C93,C96:C97)</f>
        <v>503.19048739730255</v>
      </c>
      <c r="D87" s="157">
        <f t="shared" si="35"/>
        <v>515.12277587626977</v>
      </c>
      <c r="E87" s="157">
        <f t="shared" si="35"/>
        <v>588.50143748197638</v>
      </c>
      <c r="F87" s="157">
        <f t="shared" si="35"/>
        <v>594.16789147632005</v>
      </c>
      <c r="G87" s="157">
        <f t="shared" si="35"/>
        <v>608.36210890946836</v>
      </c>
      <c r="H87" s="157">
        <f t="shared" si="35"/>
        <v>662.05759300297711</v>
      </c>
      <c r="I87" s="157">
        <f t="shared" si="35"/>
        <v>723.75015039804828</v>
      </c>
      <c r="J87" s="157">
        <f t="shared" si="35"/>
        <v>730.55538934478511</v>
      </c>
      <c r="K87" s="157">
        <f t="shared" si="35"/>
        <v>801.46826416998249</v>
      </c>
      <c r="L87" s="157">
        <f t="shared" si="35"/>
        <v>868.35995894121265</v>
      </c>
      <c r="M87" s="157">
        <f t="shared" si="35"/>
        <v>889.43849836226764</v>
      </c>
      <c r="N87" s="157">
        <f t="shared" si="35"/>
        <v>892.626495608862</v>
      </c>
      <c r="O87" s="157">
        <f t="shared" si="35"/>
        <v>886.40572648015575</v>
      </c>
      <c r="P87" s="157">
        <f t="shared" si="35"/>
        <v>891.2945412201783</v>
      </c>
      <c r="Q87" s="157">
        <f t="shared" si="35"/>
        <v>921.9527586251919</v>
      </c>
    </row>
    <row r="88" spans="1:17" ht="12" customHeight="1" x14ac:dyDescent="0.25">
      <c r="A88" s="167" t="s">
        <v>156</v>
      </c>
      <c r="B88" s="132">
        <v>205.50707289611248</v>
      </c>
      <c r="C88" s="132">
        <v>215.33433398606684</v>
      </c>
      <c r="D88" s="132">
        <v>238.05875891773118</v>
      </c>
      <c r="E88" s="132">
        <v>273.98392541342326</v>
      </c>
      <c r="F88" s="132">
        <v>291.10689101076133</v>
      </c>
      <c r="G88" s="132">
        <v>300.55517669280744</v>
      </c>
      <c r="H88" s="132">
        <v>321.87822099869828</v>
      </c>
      <c r="I88" s="132">
        <v>379.39956331659135</v>
      </c>
      <c r="J88" s="132">
        <v>364.22933814078306</v>
      </c>
      <c r="K88" s="132">
        <v>409.03505543850713</v>
      </c>
      <c r="L88" s="132">
        <v>465.52857607955144</v>
      </c>
      <c r="M88" s="132">
        <v>450.80437040330742</v>
      </c>
      <c r="N88" s="132">
        <v>452.19744804333106</v>
      </c>
      <c r="O88" s="132">
        <v>429.99967867964358</v>
      </c>
      <c r="P88" s="132">
        <v>449.25041830411385</v>
      </c>
      <c r="Q88" s="132">
        <v>458.37765797979364</v>
      </c>
    </row>
    <row r="89" spans="1:17" ht="12" customHeight="1" x14ac:dyDescent="0.25">
      <c r="A89" s="167" t="s">
        <v>155</v>
      </c>
      <c r="B89" s="132">
        <f>SUM(B90:B91)</f>
        <v>12.129692882841226</v>
      </c>
      <c r="C89" s="132">
        <f t="shared" ref="C89:Q89" si="36">SUM(C90:C91)</f>
        <v>16.567469687571851</v>
      </c>
      <c r="D89" s="132">
        <f t="shared" si="36"/>
        <v>22.1004925740306</v>
      </c>
      <c r="E89" s="132">
        <f t="shared" si="36"/>
        <v>35.572416197939177</v>
      </c>
      <c r="F89" s="132">
        <f t="shared" si="36"/>
        <v>37.843716097062448</v>
      </c>
      <c r="G89" s="132">
        <f t="shared" si="36"/>
        <v>47.499730151365583</v>
      </c>
      <c r="H89" s="132">
        <f t="shared" si="36"/>
        <v>61.949304310800642</v>
      </c>
      <c r="I89" s="132">
        <f t="shared" si="36"/>
        <v>84.624263199756285</v>
      </c>
      <c r="J89" s="132">
        <f t="shared" si="36"/>
        <v>95.507238653834577</v>
      </c>
      <c r="K89" s="132">
        <f t="shared" si="36"/>
        <v>133.18818711120088</v>
      </c>
      <c r="L89" s="132">
        <f t="shared" si="36"/>
        <v>157.44852405976735</v>
      </c>
      <c r="M89" s="132">
        <f t="shared" si="36"/>
        <v>195.53700165677225</v>
      </c>
      <c r="N89" s="132">
        <f t="shared" si="36"/>
        <v>202.57565975747229</v>
      </c>
      <c r="O89" s="132">
        <f t="shared" si="36"/>
        <v>215.94801623712749</v>
      </c>
      <c r="P89" s="132">
        <f t="shared" si="36"/>
        <v>230.19058761935392</v>
      </c>
      <c r="Q89" s="132">
        <f t="shared" si="36"/>
        <v>261.73333284094849</v>
      </c>
    </row>
    <row r="90" spans="1:17" ht="12" customHeight="1" x14ac:dyDescent="0.25">
      <c r="A90" s="166" t="s">
        <v>55</v>
      </c>
      <c r="B90" s="165">
        <v>9.9587303011649908</v>
      </c>
      <c r="C90" s="165">
        <v>13.585110217188939</v>
      </c>
      <c r="D90" s="165">
        <v>18.098672350940284</v>
      </c>
      <c r="E90" s="165">
        <v>29.093969930800306</v>
      </c>
      <c r="F90" s="165">
        <v>30.913069167935639</v>
      </c>
      <c r="G90" s="165">
        <v>38.752395343450743</v>
      </c>
      <c r="H90" s="165">
        <v>50.46962615166904</v>
      </c>
      <c r="I90" s="165">
        <v>68.945533248415984</v>
      </c>
      <c r="J90" s="165">
        <v>77.551985319991871</v>
      </c>
      <c r="K90" s="165">
        <v>108.06670380175733</v>
      </c>
      <c r="L90" s="165">
        <v>127.57870267934919</v>
      </c>
      <c r="M90" s="165">
        <v>158.62161882848287</v>
      </c>
      <c r="N90" s="165">
        <v>164.66442774340206</v>
      </c>
      <c r="O90" s="165">
        <v>177.32989728282698</v>
      </c>
      <c r="P90" s="165">
        <v>186.18005446193496</v>
      </c>
      <c r="Q90" s="165">
        <v>211.51066739772187</v>
      </c>
    </row>
    <row r="91" spans="1:17" ht="12" customHeight="1" x14ac:dyDescent="0.25">
      <c r="A91" s="147" t="s">
        <v>59</v>
      </c>
      <c r="B91" s="164">
        <v>2.1709625816762363</v>
      </c>
      <c r="C91" s="164">
        <v>2.9823594703829119</v>
      </c>
      <c r="D91" s="164">
        <v>4.0018202230903164</v>
      </c>
      <c r="E91" s="164">
        <v>6.4784462671388745</v>
      </c>
      <c r="F91" s="164">
        <v>6.930646929126806</v>
      </c>
      <c r="G91" s="164">
        <v>8.7473348079148394</v>
      </c>
      <c r="H91" s="164">
        <v>11.479678159131602</v>
      </c>
      <c r="I91" s="164">
        <v>15.678729951340301</v>
      </c>
      <c r="J91" s="164">
        <v>17.955253333842705</v>
      </c>
      <c r="K91" s="164">
        <v>25.121483309443544</v>
      </c>
      <c r="L91" s="164">
        <v>29.869821380418173</v>
      </c>
      <c r="M91" s="164">
        <v>36.915382828289367</v>
      </c>
      <c r="N91" s="164">
        <v>37.911232014070237</v>
      </c>
      <c r="O91" s="164">
        <v>38.618118954300527</v>
      </c>
      <c r="P91" s="164">
        <v>44.010533157418969</v>
      </c>
      <c r="Q91" s="164">
        <v>50.222665443226632</v>
      </c>
    </row>
    <row r="92" spans="1:17" ht="12" customHeight="1" x14ac:dyDescent="0.25">
      <c r="A92" s="163" t="s">
        <v>144</v>
      </c>
      <c r="B92" s="162">
        <v>60.82177327442048</v>
      </c>
      <c r="C92" s="162">
        <v>57.993286005206095</v>
      </c>
      <c r="D92" s="162">
        <v>56.332116585579207</v>
      </c>
      <c r="E92" s="162">
        <v>53.588437654220549</v>
      </c>
      <c r="F92" s="162">
        <v>52.984856704506441</v>
      </c>
      <c r="G92" s="162">
        <v>50.887796017249528</v>
      </c>
      <c r="H92" s="162">
        <v>46.653114985692568</v>
      </c>
      <c r="I92" s="162">
        <v>42.393581677998128</v>
      </c>
      <c r="J92" s="162">
        <v>46.679828109573016</v>
      </c>
      <c r="K92" s="162">
        <v>53.531045179897923</v>
      </c>
      <c r="L92" s="162">
        <v>65.434334712309592</v>
      </c>
      <c r="M92" s="162">
        <v>60.493768264494008</v>
      </c>
      <c r="N92" s="162">
        <v>50.438277292281953</v>
      </c>
      <c r="O92" s="162">
        <v>49.165803400091477</v>
      </c>
      <c r="P92" s="162">
        <v>34.739527829926722</v>
      </c>
      <c r="Q92" s="162">
        <v>14.984521888010065</v>
      </c>
    </row>
    <row r="93" spans="1:17" ht="12" customHeight="1" x14ac:dyDescent="0.25">
      <c r="A93" s="161" t="s">
        <v>143</v>
      </c>
      <c r="B93" s="160">
        <f>SUM(B94:B95)</f>
        <v>3.7185281237679</v>
      </c>
      <c r="C93" s="160">
        <f t="shared" ref="C93:Q93" si="37">SUM(C94:C95)</f>
        <v>4.6224789953861238</v>
      </c>
      <c r="D93" s="160">
        <f t="shared" si="37"/>
        <v>5.4190564710955833</v>
      </c>
      <c r="E93" s="160">
        <f t="shared" si="37"/>
        <v>7.2111472472959894</v>
      </c>
      <c r="F93" s="160">
        <f t="shared" si="37"/>
        <v>7.1402504517245351</v>
      </c>
      <c r="G93" s="160">
        <f t="shared" si="37"/>
        <v>8.3384358870313857</v>
      </c>
      <c r="H93" s="160">
        <f t="shared" si="37"/>
        <v>9.3117968598682346</v>
      </c>
      <c r="I93" s="160">
        <f t="shared" si="37"/>
        <v>9.8221996263236857</v>
      </c>
      <c r="J93" s="160">
        <f t="shared" si="37"/>
        <v>12.693395223328848</v>
      </c>
      <c r="K93" s="160">
        <f t="shared" si="37"/>
        <v>18.088142367324505</v>
      </c>
      <c r="L93" s="160">
        <f t="shared" si="37"/>
        <v>22.97059225000875</v>
      </c>
      <c r="M93" s="160">
        <f t="shared" si="37"/>
        <v>27.188023598066668</v>
      </c>
      <c r="N93" s="160">
        <f t="shared" si="37"/>
        <v>23.414033219789879</v>
      </c>
      <c r="O93" s="160">
        <f t="shared" si="37"/>
        <v>25.304573491903156</v>
      </c>
      <c r="P93" s="160">
        <f t="shared" si="37"/>
        <v>18.318770744399757</v>
      </c>
      <c r="Q93" s="160">
        <f t="shared" si="37"/>
        <v>8.7913186201097098</v>
      </c>
    </row>
    <row r="94" spans="1:17" ht="12" customHeight="1" x14ac:dyDescent="0.25">
      <c r="A94" s="148" t="s">
        <v>57</v>
      </c>
      <c r="B94" s="156">
        <v>2.9474818555637916</v>
      </c>
      <c r="C94" s="156">
        <v>3.6586526407753746</v>
      </c>
      <c r="D94" s="156">
        <v>4.2827087566728279</v>
      </c>
      <c r="E94" s="156">
        <v>5.6905806964637691</v>
      </c>
      <c r="F94" s="156">
        <v>5.6265088222706376</v>
      </c>
      <c r="G94" s="156">
        <v>6.561211019864321</v>
      </c>
      <c r="H94" s="156">
        <v>7.3151407860616473</v>
      </c>
      <c r="I94" s="156">
        <v>7.7038845582953837</v>
      </c>
      <c r="J94" s="156">
        <v>9.9390259916972639</v>
      </c>
      <c r="K94" s="156">
        <v>14.142904771618579</v>
      </c>
      <c r="L94" s="156">
        <v>17.932405784849813</v>
      </c>
      <c r="M94" s="156">
        <v>21.28558518512628</v>
      </c>
      <c r="N94" s="156">
        <v>18.366689031829477</v>
      </c>
      <c r="O94" s="156">
        <v>20.275794247882988</v>
      </c>
      <c r="P94" s="156">
        <v>14.396971946130602</v>
      </c>
      <c r="Q94" s="156">
        <v>6.9144335188331265</v>
      </c>
    </row>
    <row r="95" spans="1:17" ht="12" customHeight="1" x14ac:dyDescent="0.25">
      <c r="A95" s="148" t="s">
        <v>59</v>
      </c>
      <c r="B95" s="156">
        <v>0.7710462682041086</v>
      </c>
      <c r="C95" s="156">
        <v>0.96382635461074906</v>
      </c>
      <c r="D95" s="156">
        <v>1.1363477144227552</v>
      </c>
      <c r="E95" s="156">
        <v>1.5205665508322201</v>
      </c>
      <c r="F95" s="156">
        <v>1.5137416294538977</v>
      </c>
      <c r="G95" s="156">
        <v>1.7772248671670652</v>
      </c>
      <c r="H95" s="156">
        <v>1.9966560738065875</v>
      </c>
      <c r="I95" s="156">
        <v>2.1183150680283025</v>
      </c>
      <c r="J95" s="156">
        <v>2.7543692316315842</v>
      </c>
      <c r="K95" s="156">
        <v>3.9452375957059256</v>
      </c>
      <c r="L95" s="156">
        <v>5.0381864651589359</v>
      </c>
      <c r="M95" s="156">
        <v>5.9024384129403886</v>
      </c>
      <c r="N95" s="156">
        <v>5.0473441879604017</v>
      </c>
      <c r="O95" s="156">
        <v>5.0287792440201677</v>
      </c>
      <c r="P95" s="156">
        <v>3.9217987982691529</v>
      </c>
      <c r="Q95" s="156">
        <v>1.876885101276583</v>
      </c>
    </row>
    <row r="96" spans="1:17" ht="12" customHeight="1" x14ac:dyDescent="0.25">
      <c r="A96" s="163" t="s">
        <v>142</v>
      </c>
      <c r="B96" s="162">
        <v>197.81713331631764</v>
      </c>
      <c r="C96" s="162">
        <v>192.81211460509118</v>
      </c>
      <c r="D96" s="162">
        <v>175.71848990012185</v>
      </c>
      <c r="E96" s="162">
        <v>191.67777048562556</v>
      </c>
      <c r="F96" s="162">
        <v>179.97049233871502</v>
      </c>
      <c r="G96" s="162">
        <v>171.87848133580701</v>
      </c>
      <c r="H96" s="162">
        <v>184.77317717635549</v>
      </c>
      <c r="I96" s="162">
        <v>167.14840850091355</v>
      </c>
      <c r="J96" s="162">
        <v>165.21800542604922</v>
      </c>
      <c r="K96" s="162">
        <v>139.11211340540427</v>
      </c>
      <c r="L96" s="162">
        <v>114.84634292745106</v>
      </c>
      <c r="M96" s="162">
        <v>106.87326700918619</v>
      </c>
      <c r="N96" s="162">
        <v>111.13457252914117</v>
      </c>
      <c r="O96" s="162">
        <v>108.64966364425568</v>
      </c>
      <c r="P96" s="162">
        <v>102.89636960136558</v>
      </c>
      <c r="Q96" s="162">
        <v>110.87374417772412</v>
      </c>
    </row>
    <row r="97" spans="1:17" ht="12" customHeight="1" x14ac:dyDescent="0.25">
      <c r="A97" s="161" t="s">
        <v>141</v>
      </c>
      <c r="B97" s="160">
        <f>SUM(B98:B99)</f>
        <v>12.566188622236723</v>
      </c>
      <c r="C97" s="160">
        <f t="shared" ref="C97:Q97" si="38">SUM(C98:C99)</f>
        <v>15.860804117980443</v>
      </c>
      <c r="D97" s="160">
        <f t="shared" si="38"/>
        <v>17.493861427711323</v>
      </c>
      <c r="E97" s="160">
        <f t="shared" si="38"/>
        <v>26.467740483471871</v>
      </c>
      <c r="F97" s="160">
        <f t="shared" si="38"/>
        <v>25.121684873550272</v>
      </c>
      <c r="G97" s="160">
        <f t="shared" si="38"/>
        <v>29.202488825207439</v>
      </c>
      <c r="H97" s="160">
        <f t="shared" si="38"/>
        <v>37.491978671561924</v>
      </c>
      <c r="I97" s="160">
        <f t="shared" si="38"/>
        <v>40.36213407646526</v>
      </c>
      <c r="J97" s="160">
        <f t="shared" si="38"/>
        <v>46.227583791216425</v>
      </c>
      <c r="K97" s="160">
        <f t="shared" si="38"/>
        <v>48.513720667647796</v>
      </c>
      <c r="L97" s="160">
        <f t="shared" si="38"/>
        <v>42.131588912124563</v>
      </c>
      <c r="M97" s="160">
        <f t="shared" si="38"/>
        <v>48.542067430440909</v>
      </c>
      <c r="N97" s="160">
        <f t="shared" si="38"/>
        <v>52.866504766845644</v>
      </c>
      <c r="O97" s="160">
        <f t="shared" si="38"/>
        <v>57.337991027134322</v>
      </c>
      <c r="P97" s="160">
        <f t="shared" si="38"/>
        <v>55.898867121018547</v>
      </c>
      <c r="Q97" s="160">
        <f t="shared" si="38"/>
        <v>67.192183118605911</v>
      </c>
    </row>
    <row r="98" spans="1:17" ht="12" customHeight="1" x14ac:dyDescent="0.25">
      <c r="A98" s="148" t="s">
        <v>60</v>
      </c>
      <c r="B98" s="156">
        <v>9.5861765696710428</v>
      </c>
      <c r="C98" s="156">
        <v>12.16427047512026</v>
      </c>
      <c r="D98" s="156">
        <v>13.359132256690334</v>
      </c>
      <c r="E98" s="156">
        <v>20.354016209780003</v>
      </c>
      <c r="F98" s="156">
        <v>19.111314680869885</v>
      </c>
      <c r="G98" s="156">
        <v>22.161246755185886</v>
      </c>
      <c r="H98" s="156">
        <v>28.971870220300559</v>
      </c>
      <c r="I98" s="156">
        <v>30.374671383555498</v>
      </c>
      <c r="J98" s="156">
        <v>35.178281128818163</v>
      </c>
      <c r="K98" s="156">
        <v>36.753358336245405</v>
      </c>
      <c r="L98" s="156">
        <v>31.473769519184053</v>
      </c>
      <c r="M98" s="156">
        <v>37.604853334254045</v>
      </c>
      <c r="N98" s="156">
        <v>40.468785718217553</v>
      </c>
      <c r="O98" s="156">
        <v>44.806699907409602</v>
      </c>
      <c r="P98" s="156">
        <v>42.642705568279844</v>
      </c>
      <c r="Q98" s="156">
        <v>51.160812402107794</v>
      </c>
    </row>
    <row r="99" spans="1:17" ht="12" customHeight="1" x14ac:dyDescent="0.25">
      <c r="A99" s="148" t="s">
        <v>59</v>
      </c>
      <c r="B99" s="156">
        <v>2.9800120525656797</v>
      </c>
      <c r="C99" s="156">
        <v>3.6965336428601838</v>
      </c>
      <c r="D99" s="156">
        <v>4.1347291710209877</v>
      </c>
      <c r="E99" s="156">
        <v>6.1137242736918669</v>
      </c>
      <c r="F99" s="156">
        <v>6.010370192680389</v>
      </c>
      <c r="G99" s="156">
        <v>7.0412420700215552</v>
      </c>
      <c r="H99" s="156">
        <v>8.5201084512613683</v>
      </c>
      <c r="I99" s="156">
        <v>9.9874626929097623</v>
      </c>
      <c r="J99" s="156">
        <v>11.049302662398262</v>
      </c>
      <c r="K99" s="156">
        <v>11.760362331402391</v>
      </c>
      <c r="L99" s="156">
        <v>10.65781939294051</v>
      </c>
      <c r="M99" s="156">
        <v>10.937214096186867</v>
      </c>
      <c r="N99" s="156">
        <v>12.397719048628092</v>
      </c>
      <c r="O99" s="156">
        <v>12.531291119724724</v>
      </c>
      <c r="P99" s="156">
        <v>13.256161552738705</v>
      </c>
      <c r="Q99" s="156">
        <v>16.03137071649812</v>
      </c>
    </row>
    <row r="100" spans="1:17" ht="12" customHeight="1" x14ac:dyDescent="0.25">
      <c r="A100" s="158" t="s">
        <v>62</v>
      </c>
      <c r="B100" s="157">
        <f>SUM(B101:B103)</f>
        <v>191.53159719388503</v>
      </c>
      <c r="C100" s="157">
        <f t="shared" ref="C100:Q100" si="39">SUM(C101:C103)</f>
        <v>191.30261684615488</v>
      </c>
      <c r="D100" s="157">
        <f t="shared" si="39"/>
        <v>194.15581447408448</v>
      </c>
      <c r="E100" s="157">
        <f t="shared" si="39"/>
        <v>212.64576600672638</v>
      </c>
      <c r="F100" s="157">
        <f t="shared" si="39"/>
        <v>220.03709635968809</v>
      </c>
      <c r="G100" s="157">
        <f t="shared" si="39"/>
        <v>227.3972352870162</v>
      </c>
      <c r="H100" s="157">
        <f t="shared" si="39"/>
        <v>241.44992623709379</v>
      </c>
      <c r="I100" s="157">
        <f t="shared" si="39"/>
        <v>260.41077936243892</v>
      </c>
      <c r="J100" s="157">
        <f t="shared" si="39"/>
        <v>271.40451441381242</v>
      </c>
      <c r="K100" s="157">
        <f t="shared" si="39"/>
        <v>291.54619796938135</v>
      </c>
      <c r="L100" s="157">
        <f t="shared" si="39"/>
        <v>306.90789529450808</v>
      </c>
      <c r="M100" s="157">
        <f t="shared" si="39"/>
        <v>319.18398611461316</v>
      </c>
      <c r="N100" s="157">
        <f t="shared" si="39"/>
        <v>311.6832992977603</v>
      </c>
      <c r="O100" s="157">
        <f t="shared" si="39"/>
        <v>322.94039125192131</v>
      </c>
      <c r="P100" s="157">
        <f t="shared" si="39"/>
        <v>323.66272874510844</v>
      </c>
      <c r="Q100" s="157">
        <f t="shared" si="39"/>
        <v>323.98454773735619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59.088761689866175</v>
      </c>
      <c r="C102" s="156">
        <v>60.114335453932242</v>
      </c>
      <c r="D102" s="156">
        <v>54.929971202616215</v>
      </c>
      <c r="E102" s="156">
        <v>53.144932544534946</v>
      </c>
      <c r="F102" s="156">
        <v>77.227233831473143</v>
      </c>
      <c r="G102" s="156">
        <v>68.422724731702445</v>
      </c>
      <c r="H102" s="156">
        <v>77.566810259881194</v>
      </c>
      <c r="I102" s="156">
        <v>52.667762269688808</v>
      </c>
      <c r="J102" s="156">
        <v>74.27641138286539</v>
      </c>
      <c r="K102" s="156">
        <v>73.168150109180672</v>
      </c>
      <c r="L102" s="156">
        <v>85.583348387420699</v>
      </c>
      <c r="M102" s="156">
        <v>83.131474674736381</v>
      </c>
      <c r="N102" s="156">
        <v>78.822148453657761</v>
      </c>
      <c r="O102" s="156">
        <v>100.36345631137544</v>
      </c>
      <c r="P102" s="156">
        <v>89.348943329959468</v>
      </c>
      <c r="Q102" s="156">
        <v>83.948459602618428</v>
      </c>
    </row>
    <row r="103" spans="1:17" ht="12" customHeight="1" x14ac:dyDescent="0.25">
      <c r="A103" s="29" t="s">
        <v>140</v>
      </c>
      <c r="B103" s="57">
        <v>132.44283550401886</v>
      </c>
      <c r="C103" s="57">
        <v>131.18828139222262</v>
      </c>
      <c r="D103" s="57">
        <v>139.22584327146828</v>
      </c>
      <c r="E103" s="57">
        <v>159.50083346219142</v>
      </c>
      <c r="F103" s="57">
        <v>142.80986252821495</v>
      </c>
      <c r="G103" s="57">
        <v>158.97451055531374</v>
      </c>
      <c r="H103" s="57">
        <v>163.88311597721258</v>
      </c>
      <c r="I103" s="57">
        <v>207.74301709275014</v>
      </c>
      <c r="J103" s="57">
        <v>197.12810303094705</v>
      </c>
      <c r="K103" s="57">
        <v>218.37804786020067</v>
      </c>
      <c r="L103" s="57">
        <v>221.32454690708735</v>
      </c>
      <c r="M103" s="57">
        <v>236.05251143987681</v>
      </c>
      <c r="N103" s="57">
        <v>232.86115084410255</v>
      </c>
      <c r="O103" s="57">
        <v>222.57693494054587</v>
      </c>
      <c r="P103" s="57">
        <v>234.31378541514897</v>
      </c>
      <c r="Q103" s="57">
        <v>240.03608813473775</v>
      </c>
    </row>
    <row r="104" spans="1:17" s="28" customFormat="1" ht="12" customHeight="1" x14ac:dyDescent="0.25">
      <c r="B104"/>
    </row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40">SUM(C106,C109,C111,C120)</f>
        <v>0</v>
      </c>
      <c r="D105" s="168">
        <f t="shared" si="40"/>
        <v>0</v>
      </c>
      <c r="E105" s="168">
        <f t="shared" si="40"/>
        <v>2.0132593850546243</v>
      </c>
      <c r="F105" s="168">
        <f t="shared" si="40"/>
        <v>4.8102328596891439</v>
      </c>
      <c r="G105" s="168">
        <f t="shared" si="40"/>
        <v>5.1472072972736083</v>
      </c>
      <c r="H105" s="168">
        <f t="shared" si="40"/>
        <v>5.5323954763538792</v>
      </c>
      <c r="I105" s="168">
        <f t="shared" si="40"/>
        <v>5.303846482832947</v>
      </c>
      <c r="J105" s="168">
        <f t="shared" si="40"/>
        <v>7.487822695892306</v>
      </c>
      <c r="K105" s="168">
        <f t="shared" si="40"/>
        <v>10.687372594242696</v>
      </c>
      <c r="L105" s="168">
        <f t="shared" si="40"/>
        <v>18.156102469049316</v>
      </c>
      <c r="M105" s="168">
        <f t="shared" si="40"/>
        <v>21.74656491146332</v>
      </c>
      <c r="N105" s="168">
        <f t="shared" si="40"/>
        <v>27.900780148630563</v>
      </c>
      <c r="O105" s="168">
        <f t="shared" si="40"/>
        <v>28.738843861269821</v>
      </c>
      <c r="P105" s="168">
        <f t="shared" si="40"/>
        <v>28.047150964392742</v>
      </c>
      <c r="Q105" s="168">
        <f t="shared" si="40"/>
        <v>31.111778682960612</v>
      </c>
    </row>
    <row r="106" spans="1:17" ht="12.95" customHeight="1" x14ac:dyDescent="0.25">
      <c r="A106" s="158" t="s">
        <v>65</v>
      </c>
      <c r="B106" s="157">
        <f t="shared" ref="B106" si="41">SUM(B107:B108)</f>
        <v>0</v>
      </c>
      <c r="C106" s="157">
        <f t="shared" ref="C106:Q106" si="42">SUM(C107:C108)</f>
        <v>0</v>
      </c>
      <c r="D106" s="157">
        <f t="shared" si="42"/>
        <v>0</v>
      </c>
      <c r="E106" s="157">
        <f t="shared" si="42"/>
        <v>1.6025199692040146</v>
      </c>
      <c r="F106" s="157">
        <f t="shared" si="42"/>
        <v>3.8077089088912341</v>
      </c>
      <c r="G106" s="157">
        <f t="shared" si="42"/>
        <v>4.0637252158405488</v>
      </c>
      <c r="H106" s="157">
        <f t="shared" si="42"/>
        <v>4.3163667009885271</v>
      </c>
      <c r="I106" s="157">
        <f t="shared" si="42"/>
        <v>4.0223977547459437</v>
      </c>
      <c r="J106" s="157">
        <f t="shared" si="42"/>
        <v>5.8040218940343733</v>
      </c>
      <c r="K106" s="157">
        <f t="shared" si="42"/>
        <v>8.2138902500156306</v>
      </c>
      <c r="L106" s="157">
        <f t="shared" si="42"/>
        <v>14.248266275514503</v>
      </c>
      <c r="M106" s="157">
        <f t="shared" si="42"/>
        <v>15.991829203076318</v>
      </c>
      <c r="N106" s="157">
        <f t="shared" si="42"/>
        <v>21.174169150240779</v>
      </c>
      <c r="O106" s="157">
        <f t="shared" si="42"/>
        <v>21.837181860662273</v>
      </c>
      <c r="P106" s="157">
        <f t="shared" si="42"/>
        <v>20.429603316873379</v>
      </c>
      <c r="Q106" s="157">
        <f t="shared" si="42"/>
        <v>23.094743012614106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1.5961999999999956</v>
      </c>
      <c r="F107" s="156">
        <v>3.7893399999999966</v>
      </c>
      <c r="G107" s="156">
        <v>4.0459497760598433</v>
      </c>
      <c r="H107" s="156">
        <v>4.3000100000000003</v>
      </c>
      <c r="I107" s="156">
        <v>4.0000000000000009</v>
      </c>
      <c r="J107" s="156">
        <v>5.7860599999999991</v>
      </c>
      <c r="K107" s="156">
        <v>8.1828299999999974</v>
      </c>
      <c r="L107" s="156">
        <v>14.187450196129786</v>
      </c>
      <c r="M107" s="156">
        <v>15.907131624469839</v>
      </c>
      <c r="N107" s="156">
        <v>21.066214045912446</v>
      </c>
      <c r="O107" s="156">
        <v>21.734734700113822</v>
      </c>
      <c r="P107" s="156">
        <v>20.325944240224644</v>
      </c>
      <c r="Q107" s="156">
        <v>22.976975255565129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6.3199692040189701E-3</v>
      </c>
      <c r="F108" s="156">
        <v>1.8368908891237452E-2</v>
      </c>
      <c r="G108" s="156">
        <v>1.7775439780705674E-2</v>
      </c>
      <c r="H108" s="156">
        <v>1.6356700988526662E-2</v>
      </c>
      <c r="I108" s="156">
        <v>2.2397754745942907E-2</v>
      </c>
      <c r="J108" s="156">
        <v>1.7961894034374412E-2</v>
      </c>
      <c r="K108" s="156">
        <v>3.1060250015633409E-2</v>
      </c>
      <c r="L108" s="156">
        <v>6.0816079384716386E-2</v>
      </c>
      <c r="M108" s="156">
        <v>8.4697578606478044E-2</v>
      </c>
      <c r="N108" s="156">
        <v>0.10795510432833133</v>
      </c>
      <c r="O108" s="156">
        <v>0.10244716054845128</v>
      </c>
      <c r="P108" s="156">
        <v>0.10365907664873723</v>
      </c>
      <c r="Q108" s="156">
        <v>0.11776775704897648</v>
      </c>
    </row>
    <row r="109" spans="1:17" ht="12.95" customHeight="1" x14ac:dyDescent="0.25">
      <c r="A109" s="158" t="s">
        <v>112</v>
      </c>
      <c r="B109" s="157">
        <f t="shared" ref="B109:Q109" si="43">B110</f>
        <v>0</v>
      </c>
      <c r="C109" s="157">
        <f t="shared" si="43"/>
        <v>0</v>
      </c>
      <c r="D109" s="157">
        <f t="shared" si="43"/>
        <v>0</v>
      </c>
      <c r="E109" s="157">
        <f t="shared" si="43"/>
        <v>1.1384383252187645E-3</v>
      </c>
      <c r="F109" s="157">
        <f t="shared" si="43"/>
        <v>2.980690232150268E-3</v>
      </c>
      <c r="G109" s="157">
        <f t="shared" si="43"/>
        <v>3.8331340296307603E-3</v>
      </c>
      <c r="H109" s="157">
        <f t="shared" si="43"/>
        <v>5.251611008426256E-3</v>
      </c>
      <c r="I109" s="157">
        <f t="shared" si="43"/>
        <v>7.1568243539055082E-3</v>
      </c>
      <c r="J109" s="157">
        <f t="shared" si="43"/>
        <v>1.1327692530431246E-2</v>
      </c>
      <c r="K109" s="157">
        <f t="shared" si="43"/>
        <v>2.0189889195032944E-2</v>
      </c>
      <c r="L109" s="157">
        <f t="shared" si="43"/>
        <v>3.7491692152081181E-2</v>
      </c>
      <c r="M109" s="157">
        <f t="shared" si="43"/>
        <v>4.6518745106230351E-2</v>
      </c>
      <c r="N109" s="157">
        <f t="shared" si="43"/>
        <v>5.4302208279384076E-2</v>
      </c>
      <c r="O109" s="157">
        <f t="shared" si="43"/>
        <v>5.4395374046312978E-2</v>
      </c>
      <c r="P109" s="157">
        <f t="shared" si="43"/>
        <v>5.7937547144968182E-2</v>
      </c>
      <c r="Q109" s="157">
        <f t="shared" si="43"/>
        <v>6.30515620072679E-2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1.1384383252187645E-3</v>
      </c>
      <c r="F110" s="156">
        <v>2.980690232150268E-3</v>
      </c>
      <c r="G110" s="156">
        <v>3.8331340296307603E-3</v>
      </c>
      <c r="H110" s="156">
        <v>5.251611008426256E-3</v>
      </c>
      <c r="I110" s="156">
        <v>7.1568243539055082E-3</v>
      </c>
      <c r="J110" s="156">
        <v>1.1327692530431246E-2</v>
      </c>
      <c r="K110" s="156">
        <v>2.0189889195032944E-2</v>
      </c>
      <c r="L110" s="156">
        <v>3.7491692152081181E-2</v>
      </c>
      <c r="M110" s="156">
        <v>4.6518745106230351E-2</v>
      </c>
      <c r="N110" s="156">
        <v>5.4302208279384076E-2</v>
      </c>
      <c r="O110" s="156">
        <v>5.4395374046312978E-2</v>
      </c>
      <c r="P110" s="156">
        <v>5.7937547144968182E-2</v>
      </c>
      <c r="Q110" s="156">
        <v>6.30515620072679E-2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44">SUM(C112:C113,C116:C117)</f>
        <v>0</v>
      </c>
      <c r="D111" s="157">
        <f t="shared" si="44"/>
        <v>0</v>
      </c>
      <c r="E111" s="157">
        <f t="shared" si="44"/>
        <v>0.29025004580912056</v>
      </c>
      <c r="F111" s="157">
        <f t="shared" si="44"/>
        <v>0.69568770125707413</v>
      </c>
      <c r="G111" s="157">
        <f t="shared" si="44"/>
        <v>0.74636458970732467</v>
      </c>
      <c r="H111" s="157">
        <f t="shared" si="44"/>
        <v>0.85446979064573125</v>
      </c>
      <c r="I111" s="157">
        <f t="shared" si="44"/>
        <v>0.87867475161885267</v>
      </c>
      <c r="J111" s="157">
        <f t="shared" si="44"/>
        <v>1.1565482955154542</v>
      </c>
      <c r="K111" s="157">
        <f t="shared" si="44"/>
        <v>1.6962521252779208</v>
      </c>
      <c r="L111" s="157">
        <f t="shared" si="44"/>
        <v>2.6596894847733834</v>
      </c>
      <c r="M111" s="157">
        <f t="shared" si="44"/>
        <v>4.0321547161326947</v>
      </c>
      <c r="N111" s="157">
        <f t="shared" si="44"/>
        <v>4.6870392720040321</v>
      </c>
      <c r="O111" s="157">
        <f t="shared" si="44"/>
        <v>4.7804289306411789</v>
      </c>
      <c r="P111" s="157">
        <f t="shared" si="44"/>
        <v>5.2470313656575822</v>
      </c>
      <c r="Q111" s="157">
        <f t="shared" si="44"/>
        <v>5.5676170665393006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45">SUM(C114:C115)</f>
        <v>0</v>
      </c>
      <c r="D113" s="132">
        <f t="shared" si="45"/>
        <v>0</v>
      </c>
      <c r="E113" s="132">
        <f t="shared" si="45"/>
        <v>0</v>
      </c>
      <c r="F113" s="132">
        <f t="shared" si="45"/>
        <v>0</v>
      </c>
      <c r="G113" s="132">
        <f t="shared" si="45"/>
        <v>0</v>
      </c>
      <c r="H113" s="132">
        <f t="shared" si="45"/>
        <v>0</v>
      </c>
      <c r="I113" s="132">
        <f t="shared" si="45"/>
        <v>0</v>
      </c>
      <c r="J113" s="132">
        <f t="shared" si="45"/>
        <v>0</v>
      </c>
      <c r="K113" s="132">
        <f t="shared" si="45"/>
        <v>0</v>
      </c>
      <c r="L113" s="132">
        <f t="shared" si="45"/>
        <v>0</v>
      </c>
      <c r="M113" s="132">
        <f t="shared" si="45"/>
        <v>0</v>
      </c>
      <c r="N113" s="132">
        <f t="shared" si="45"/>
        <v>0</v>
      </c>
      <c r="O113" s="132">
        <f t="shared" si="45"/>
        <v>0</v>
      </c>
      <c r="P113" s="132">
        <f t="shared" si="45"/>
        <v>0</v>
      </c>
      <c r="Q113" s="132">
        <f t="shared" si="45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0.25499290835268568</v>
      </c>
      <c r="F116" s="162">
        <v>0.6104713317817525</v>
      </c>
      <c r="G116" s="162">
        <v>0.63803421901857227</v>
      </c>
      <c r="H116" s="162">
        <v>0.71036348318728315</v>
      </c>
      <c r="I116" s="162">
        <v>0.70773541348544966</v>
      </c>
      <c r="J116" s="162">
        <v>0.90362646397155921</v>
      </c>
      <c r="K116" s="162">
        <v>1.2577385444288633</v>
      </c>
      <c r="L116" s="162">
        <v>1.9457909587322875</v>
      </c>
      <c r="M116" s="162">
        <v>2.7728098724825485</v>
      </c>
      <c r="N116" s="162">
        <v>3.1762281991307493</v>
      </c>
      <c r="O116" s="162">
        <v>3.129124456740048</v>
      </c>
      <c r="P116" s="162">
        <v>3.4000075964428329</v>
      </c>
      <c r="Q116" s="162">
        <v>3.4667779563656675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46">SUM(C118:C119)</f>
        <v>0</v>
      </c>
      <c r="D117" s="160">
        <f t="shared" si="46"/>
        <v>0</v>
      </c>
      <c r="E117" s="160">
        <f t="shared" si="46"/>
        <v>3.5257137456434863E-2</v>
      </c>
      <c r="F117" s="160">
        <f t="shared" si="46"/>
        <v>8.5216369475321588E-2</v>
      </c>
      <c r="G117" s="160">
        <f t="shared" si="46"/>
        <v>0.10833037068875238</v>
      </c>
      <c r="H117" s="160">
        <f t="shared" si="46"/>
        <v>0.14410630745844816</v>
      </c>
      <c r="I117" s="160">
        <f t="shared" si="46"/>
        <v>0.17093933813340295</v>
      </c>
      <c r="J117" s="160">
        <f t="shared" si="46"/>
        <v>0.25292183154389503</v>
      </c>
      <c r="K117" s="160">
        <f t="shared" si="46"/>
        <v>0.43851358084905734</v>
      </c>
      <c r="L117" s="160">
        <f t="shared" si="46"/>
        <v>0.71389852604109594</v>
      </c>
      <c r="M117" s="160">
        <f t="shared" si="46"/>
        <v>1.2593448436501462</v>
      </c>
      <c r="N117" s="160">
        <f t="shared" si="46"/>
        <v>1.5108110728732826</v>
      </c>
      <c r="O117" s="160">
        <f t="shared" si="46"/>
        <v>1.6513044739011313</v>
      </c>
      <c r="P117" s="160">
        <f t="shared" si="46"/>
        <v>1.8470237692147495</v>
      </c>
      <c r="Q117" s="160">
        <f t="shared" si="46"/>
        <v>2.1008391101736335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2.7113170002057672E-2</v>
      </c>
      <c r="F118" s="156">
        <v>6.4828329039300914E-2</v>
      </c>
      <c r="G118" s="156">
        <v>8.2209981836955437E-2</v>
      </c>
      <c r="H118" s="156">
        <v>0.11135793269773984</v>
      </c>
      <c r="I118" s="156">
        <v>0.12864102310566686</v>
      </c>
      <c r="J118" s="156">
        <v>0.19246853423815088</v>
      </c>
      <c r="K118" s="156">
        <v>0.33221213608139771</v>
      </c>
      <c r="L118" s="156">
        <v>0.53330715144798524</v>
      </c>
      <c r="M118" s="156">
        <v>0.97559664533395585</v>
      </c>
      <c r="N118" s="156">
        <v>1.1565109106127744</v>
      </c>
      <c r="O118" s="156">
        <v>1.2904097735624618</v>
      </c>
      <c r="P118" s="156">
        <v>1.4090105010128851</v>
      </c>
      <c r="Q118" s="156">
        <v>1.5996002900051969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8.1439674543771923E-3</v>
      </c>
      <c r="F119" s="156">
        <v>2.0388040436020674E-2</v>
      </c>
      <c r="G119" s="156">
        <v>2.6120388851796947E-2</v>
      </c>
      <c r="H119" s="156">
        <v>3.2748374760708319E-2</v>
      </c>
      <c r="I119" s="156">
        <v>4.229831502773608E-2</v>
      </c>
      <c r="J119" s="156">
        <v>6.0453297305744121E-2</v>
      </c>
      <c r="K119" s="156">
        <v>0.10630144476765964</v>
      </c>
      <c r="L119" s="156">
        <v>0.18059137459311073</v>
      </c>
      <c r="M119" s="156">
        <v>0.28374819831619025</v>
      </c>
      <c r="N119" s="156">
        <v>0.3543001622605082</v>
      </c>
      <c r="O119" s="156">
        <v>0.36089470033866955</v>
      </c>
      <c r="P119" s="156">
        <v>0.43801326820186454</v>
      </c>
      <c r="Q119" s="156">
        <v>0.50123882016843635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47">SUM(C121:C122)</f>
        <v>0</v>
      </c>
      <c r="D120" s="157">
        <f t="shared" si="47"/>
        <v>0</v>
      </c>
      <c r="E120" s="157">
        <f t="shared" si="47"/>
        <v>0.11935093171627012</v>
      </c>
      <c r="F120" s="157">
        <f t="shared" si="47"/>
        <v>0.30385555930868507</v>
      </c>
      <c r="G120" s="157">
        <f t="shared" si="47"/>
        <v>0.33328435769610398</v>
      </c>
      <c r="H120" s="157">
        <f t="shared" si="47"/>
        <v>0.35630737371119425</v>
      </c>
      <c r="I120" s="157">
        <f t="shared" si="47"/>
        <v>0.39561715211424553</v>
      </c>
      <c r="J120" s="157">
        <f t="shared" si="47"/>
        <v>0.51592481381204791</v>
      </c>
      <c r="K120" s="157">
        <f t="shared" si="47"/>
        <v>0.75704032975411262</v>
      </c>
      <c r="L120" s="157">
        <f t="shared" si="47"/>
        <v>1.2106550166093468</v>
      </c>
      <c r="M120" s="157">
        <f t="shared" si="47"/>
        <v>1.6760622471480793</v>
      </c>
      <c r="N120" s="157">
        <f t="shared" si="47"/>
        <v>1.985269518106366</v>
      </c>
      <c r="O120" s="157">
        <f t="shared" si="47"/>
        <v>2.0668376959200589</v>
      </c>
      <c r="P120" s="157">
        <f t="shared" si="47"/>
        <v>2.3125787347168165</v>
      </c>
      <c r="Q120" s="157">
        <f t="shared" si="47"/>
        <v>2.3863670417999376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2.9087113215845346E-2</v>
      </c>
      <c r="F121" s="156">
        <v>0.10582560984775033</v>
      </c>
      <c r="G121" s="156">
        <v>9.9553635803019375E-2</v>
      </c>
      <c r="H121" s="156">
        <v>0.11406962147855761</v>
      </c>
      <c r="I121" s="156">
        <v>8.0216880827585615E-2</v>
      </c>
      <c r="J121" s="156">
        <v>0.14111668208514042</v>
      </c>
      <c r="K121" s="156">
        <v>0.1894011100498057</v>
      </c>
      <c r="L121" s="156">
        <v>0.33591814037821888</v>
      </c>
      <c r="M121" s="156">
        <v>0.43360446376135814</v>
      </c>
      <c r="N121" s="156">
        <v>0.50224591848005384</v>
      </c>
      <c r="O121" s="156">
        <v>0.64258602982864965</v>
      </c>
      <c r="P121" s="156">
        <v>0.63960779622910602</v>
      </c>
      <c r="Q121" s="156">
        <v>0.61791461667625469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9.0263818500424781E-2</v>
      </c>
      <c r="F122" s="57">
        <v>0.19802994946093475</v>
      </c>
      <c r="G122" s="57">
        <v>0.23373072189308458</v>
      </c>
      <c r="H122" s="57">
        <v>0.24223775223263666</v>
      </c>
      <c r="I122" s="57">
        <v>0.31540027128665993</v>
      </c>
      <c r="J122" s="57">
        <v>0.37480813172690752</v>
      </c>
      <c r="K122" s="57">
        <v>0.56763921970430697</v>
      </c>
      <c r="L122" s="57">
        <v>0.87473687623112784</v>
      </c>
      <c r="M122" s="57">
        <v>1.2424577833867212</v>
      </c>
      <c r="N122" s="57">
        <v>1.4830235996263121</v>
      </c>
      <c r="O122" s="57">
        <v>1.4242516660914093</v>
      </c>
      <c r="P122" s="57">
        <v>1.6729709384877107</v>
      </c>
      <c r="Q122" s="57">
        <v>1.7684524251236828</v>
      </c>
    </row>
    <row r="123" spans="1:17" s="28" customFormat="1" ht="12" customHeight="1" x14ac:dyDescent="0.25">
      <c r="B123"/>
    </row>
    <row r="124" spans="1:17" ht="12" customHeight="1" x14ac:dyDescent="0.25">
      <c r="A124" s="152" t="s">
        <v>150</v>
      </c>
      <c r="B124" s="168">
        <f>SUM(B125,B128,B130,B139)</f>
        <v>6550.4085971511004</v>
      </c>
      <c r="C124" s="168">
        <f t="shared" ref="C124:Q124" si="48">SUM(C125,C128,C130,C139)</f>
        <v>6569.2138977469276</v>
      </c>
      <c r="D124" s="168">
        <f t="shared" si="48"/>
        <v>6473.5415902522536</v>
      </c>
      <c r="E124" s="168">
        <f t="shared" si="48"/>
        <v>5540.267355690351</v>
      </c>
      <c r="F124" s="168">
        <f t="shared" si="48"/>
        <v>5958.7765987591711</v>
      </c>
      <c r="G124" s="168">
        <f t="shared" si="48"/>
        <v>5819.1862049625952</v>
      </c>
      <c r="H124" s="168">
        <f t="shared" si="48"/>
        <v>5273.6062045074241</v>
      </c>
      <c r="I124" s="168">
        <f t="shared" si="48"/>
        <v>4828.6970071681362</v>
      </c>
      <c r="J124" s="168">
        <f t="shared" si="48"/>
        <v>4865.1466486978143</v>
      </c>
      <c r="K124" s="168">
        <f t="shared" si="48"/>
        <v>4663.5967429248849</v>
      </c>
      <c r="L124" s="168">
        <f t="shared" si="48"/>
        <v>4962.6055273075826</v>
      </c>
      <c r="M124" s="168">
        <f t="shared" si="48"/>
        <v>4396.219359823991</v>
      </c>
      <c r="N124" s="168">
        <f t="shared" si="48"/>
        <v>3771.1097446171561</v>
      </c>
      <c r="O124" s="168">
        <f t="shared" si="48"/>
        <v>4891.8555328629773</v>
      </c>
      <c r="P124" s="168">
        <f t="shared" si="48"/>
        <v>4134.4057177387549</v>
      </c>
      <c r="Q124" s="168">
        <f t="shared" si="48"/>
        <v>4572.463738298612</v>
      </c>
    </row>
    <row r="125" spans="1:17" ht="12.95" customHeight="1" x14ac:dyDescent="0.25">
      <c r="A125" s="158" t="s">
        <v>65</v>
      </c>
      <c r="B125" s="157">
        <f t="shared" ref="B125" si="49">SUM(B126:B127)</f>
        <v>5287.2674709099383</v>
      </c>
      <c r="C125" s="157">
        <f t="shared" ref="C125:Q125" si="50">SUM(C126:C127)</f>
        <v>5408.4705164169709</v>
      </c>
      <c r="D125" s="157">
        <f t="shared" si="50"/>
        <v>5301.7591075322653</v>
      </c>
      <c r="E125" s="157">
        <f t="shared" si="50"/>
        <v>4484.9914964084537</v>
      </c>
      <c r="F125" s="157">
        <f t="shared" si="50"/>
        <v>4838.4784948102579</v>
      </c>
      <c r="G125" s="157">
        <f t="shared" si="50"/>
        <v>4712.3941809913886</v>
      </c>
      <c r="H125" s="157">
        <f t="shared" si="50"/>
        <v>4237.3212658937691</v>
      </c>
      <c r="I125" s="157">
        <f t="shared" si="50"/>
        <v>3772.8663250115519</v>
      </c>
      <c r="J125" s="157">
        <f t="shared" si="50"/>
        <v>3856.5030815219702</v>
      </c>
      <c r="K125" s="157">
        <f t="shared" si="50"/>
        <v>3666.8861176146756</v>
      </c>
      <c r="L125" s="157">
        <f t="shared" si="50"/>
        <v>3938.9316706483023</v>
      </c>
      <c r="M125" s="157">
        <f t="shared" si="50"/>
        <v>3359.5136534155663</v>
      </c>
      <c r="N125" s="157">
        <f t="shared" si="50"/>
        <v>2906.4571168998632</v>
      </c>
      <c r="O125" s="157">
        <f t="shared" si="50"/>
        <v>3828.8260644537395</v>
      </c>
      <c r="P125" s="157">
        <f t="shared" si="50"/>
        <v>3095.942914532312</v>
      </c>
      <c r="Q125" s="157">
        <f t="shared" si="50"/>
        <v>3473.6941122954599</v>
      </c>
    </row>
    <row r="126" spans="1:17" ht="12" customHeight="1" x14ac:dyDescent="0.25">
      <c r="A126" s="23" t="s">
        <v>149</v>
      </c>
      <c r="B126" s="156">
        <v>5263.322304642581</v>
      </c>
      <c r="C126" s="156">
        <v>5386.0649319657023</v>
      </c>
      <c r="D126" s="156">
        <v>5277.9508102166947</v>
      </c>
      <c r="E126" s="156">
        <v>4467.0284964349803</v>
      </c>
      <c r="F126" s="156">
        <v>4814.776103301675</v>
      </c>
      <c r="G126" s="156">
        <v>4691.4102076419849</v>
      </c>
      <c r="H126" s="156">
        <v>4220.9340343296544</v>
      </c>
      <c r="I126" s="156">
        <v>3751.3957920526245</v>
      </c>
      <c r="J126" s="156">
        <v>3844.3040246143237</v>
      </c>
      <c r="K126" s="156">
        <v>3652.7554074955369</v>
      </c>
      <c r="L126" s="156">
        <v>3921.8311685362883</v>
      </c>
      <c r="M126" s="156">
        <v>3341.3895074722045</v>
      </c>
      <c r="N126" s="156">
        <v>2891.319293479818</v>
      </c>
      <c r="O126" s="156">
        <v>3810.2598461590737</v>
      </c>
      <c r="P126" s="156">
        <v>3079.6354167714353</v>
      </c>
      <c r="Q126" s="156">
        <v>3455.1877985215538</v>
      </c>
    </row>
    <row r="127" spans="1:17" ht="12" customHeight="1" x14ac:dyDescent="0.25">
      <c r="A127" s="23" t="s">
        <v>60</v>
      </c>
      <c r="B127" s="156">
        <v>23.945166267357479</v>
      </c>
      <c r="C127" s="156">
        <v>22.405584451268403</v>
      </c>
      <c r="D127" s="156">
        <v>23.808297315570595</v>
      </c>
      <c r="E127" s="156">
        <v>17.962999973473138</v>
      </c>
      <c r="F127" s="156">
        <v>23.702391508583087</v>
      </c>
      <c r="G127" s="156">
        <v>20.983973349404049</v>
      </c>
      <c r="H127" s="156">
        <v>16.387231564114948</v>
      </c>
      <c r="I127" s="156">
        <v>21.470532958927212</v>
      </c>
      <c r="J127" s="156">
        <v>12.199056907646639</v>
      </c>
      <c r="K127" s="156">
        <v>14.130710119138639</v>
      </c>
      <c r="L127" s="156">
        <v>17.100502112013942</v>
      </c>
      <c r="M127" s="156">
        <v>18.12414594336169</v>
      </c>
      <c r="N127" s="156">
        <v>15.137823420045118</v>
      </c>
      <c r="O127" s="156">
        <v>18.566218294665561</v>
      </c>
      <c r="P127" s="156">
        <v>16.307497760876629</v>
      </c>
      <c r="Q127" s="156">
        <v>18.506313773906296</v>
      </c>
    </row>
    <row r="128" spans="1:17" ht="12.95" customHeight="1" x14ac:dyDescent="0.25">
      <c r="A128" s="158" t="s">
        <v>112</v>
      </c>
      <c r="B128" s="157">
        <f t="shared" ref="B128:Q128" si="51">B129</f>
        <v>3.722988696387751</v>
      </c>
      <c r="C128" s="157">
        <f t="shared" si="51"/>
        <v>3.8926836837063812</v>
      </c>
      <c r="D128" s="157">
        <f t="shared" si="51"/>
        <v>4.0403011319925337</v>
      </c>
      <c r="E128" s="157">
        <f t="shared" si="51"/>
        <v>4.0047804827514097</v>
      </c>
      <c r="F128" s="157">
        <f t="shared" si="51"/>
        <v>4.1640870832121326</v>
      </c>
      <c r="G128" s="157">
        <f t="shared" si="51"/>
        <v>4.7846765990821938</v>
      </c>
      <c r="H128" s="157">
        <f t="shared" si="51"/>
        <v>5.9283968062527581</v>
      </c>
      <c r="I128" s="157">
        <f t="shared" si="51"/>
        <v>6.78032458512536</v>
      </c>
      <c r="J128" s="157">
        <f t="shared" si="51"/>
        <v>8.3675318617174117</v>
      </c>
      <c r="K128" s="157">
        <f t="shared" si="51"/>
        <v>9.8224978235555369</v>
      </c>
      <c r="L128" s="157">
        <f t="shared" si="51"/>
        <v>11.476332630747395</v>
      </c>
      <c r="M128" s="157">
        <f t="shared" si="51"/>
        <v>10.851074081975172</v>
      </c>
      <c r="N128" s="157">
        <f t="shared" si="51"/>
        <v>9.0767445783922049</v>
      </c>
      <c r="O128" s="157">
        <f t="shared" si="51"/>
        <v>10.006549118048804</v>
      </c>
      <c r="P128" s="157">
        <f t="shared" si="51"/>
        <v>9.3543064003373111</v>
      </c>
      <c r="Q128" s="157">
        <f t="shared" si="51"/>
        <v>9.8681469512082778</v>
      </c>
    </row>
    <row r="129" spans="1:17" ht="12" customHeight="1" x14ac:dyDescent="0.25">
      <c r="A129" s="23" t="s">
        <v>60</v>
      </c>
      <c r="B129" s="156">
        <v>3.722988696387751</v>
      </c>
      <c r="C129" s="156">
        <v>3.8926836837063812</v>
      </c>
      <c r="D129" s="156">
        <v>4.0403011319925337</v>
      </c>
      <c r="E129" s="156">
        <v>4.0047804827514097</v>
      </c>
      <c r="F129" s="156">
        <v>4.1640870832121326</v>
      </c>
      <c r="G129" s="156">
        <v>4.7846765990821938</v>
      </c>
      <c r="H129" s="156">
        <v>5.9283968062527581</v>
      </c>
      <c r="I129" s="156">
        <v>6.78032458512536</v>
      </c>
      <c r="J129" s="156">
        <v>8.3675318617174117</v>
      </c>
      <c r="K129" s="156">
        <v>9.8224978235555369</v>
      </c>
      <c r="L129" s="156">
        <v>11.476332630747395</v>
      </c>
      <c r="M129" s="156">
        <v>10.851074081975172</v>
      </c>
      <c r="N129" s="156">
        <v>9.0767445783922049</v>
      </c>
      <c r="O129" s="156">
        <v>10.006549118048804</v>
      </c>
      <c r="P129" s="156">
        <v>9.3543064003373111</v>
      </c>
      <c r="Q129" s="156">
        <v>9.8681469512082778</v>
      </c>
    </row>
    <row r="130" spans="1:17" ht="12" customHeight="1" x14ac:dyDescent="0.25">
      <c r="A130" s="158" t="s">
        <v>63</v>
      </c>
      <c r="B130" s="157">
        <f>SUM(B131:B132,B135:B136)</f>
        <v>817.24249002160343</v>
      </c>
      <c r="C130" s="157">
        <f t="shared" ref="C130:Q130" si="52">SUM(C131:C132,C135:C136)</f>
        <v>739.68870993939277</v>
      </c>
      <c r="D130" s="157">
        <f t="shared" si="52"/>
        <v>756.65685544125358</v>
      </c>
      <c r="E130" s="157">
        <f t="shared" si="52"/>
        <v>660.0298776137671</v>
      </c>
      <c r="F130" s="157">
        <f t="shared" si="52"/>
        <v>719.09025003547265</v>
      </c>
      <c r="G130" s="157">
        <f t="shared" si="52"/>
        <v>707.43256721710657</v>
      </c>
      <c r="H130" s="157">
        <f t="shared" si="52"/>
        <v>641.46205681287927</v>
      </c>
      <c r="I130" s="157">
        <f t="shared" si="52"/>
        <v>686.91044263890137</v>
      </c>
      <c r="J130" s="157">
        <f t="shared" si="52"/>
        <v>627.34238185582137</v>
      </c>
      <c r="K130" s="157">
        <f t="shared" si="52"/>
        <v>629.90248782211665</v>
      </c>
      <c r="L130" s="157">
        <f t="shared" si="52"/>
        <v>658.11848755168967</v>
      </c>
      <c r="M130" s="157">
        <f t="shared" si="52"/>
        <v>660.82208158218293</v>
      </c>
      <c r="N130" s="157">
        <f t="shared" si="52"/>
        <v>548.15960069786911</v>
      </c>
      <c r="O130" s="157">
        <f t="shared" si="52"/>
        <v>681.86182555331186</v>
      </c>
      <c r="P130" s="157">
        <f t="shared" si="52"/>
        <v>659.66640350583702</v>
      </c>
      <c r="Q130" s="157">
        <f t="shared" si="52"/>
        <v>711.52787721658979</v>
      </c>
    </row>
    <row r="131" spans="1:17" ht="12" customHeight="1" x14ac:dyDescent="0.25">
      <c r="A131" s="167" t="s">
        <v>148</v>
      </c>
      <c r="B131" s="132">
        <v>636.01744354117932</v>
      </c>
      <c r="C131" s="132">
        <v>601.76951654400636</v>
      </c>
      <c r="D131" s="132">
        <v>611.27500349331524</v>
      </c>
      <c r="E131" s="132">
        <v>522.58358482869778</v>
      </c>
      <c r="F131" s="132">
        <v>589.03011873342587</v>
      </c>
      <c r="G131" s="132">
        <v>570.27972615834312</v>
      </c>
      <c r="H131" s="132">
        <v>503.98915335933918</v>
      </c>
      <c r="I131" s="132">
        <v>539.92335395328041</v>
      </c>
      <c r="J131" s="132">
        <v>466.88425106634162</v>
      </c>
      <c r="K131" s="132">
        <v>444.113067999061</v>
      </c>
      <c r="L131" s="132">
        <v>462.7647468522452</v>
      </c>
      <c r="M131" s="132">
        <v>431.97403036127872</v>
      </c>
      <c r="N131" s="132">
        <v>355.39991726549954</v>
      </c>
      <c r="O131" s="132">
        <v>422.05840000593264</v>
      </c>
      <c r="P131" s="132">
        <v>412.09363699689931</v>
      </c>
      <c r="Q131" s="132">
        <v>420.71164710598885</v>
      </c>
    </row>
    <row r="132" spans="1:17" ht="12" customHeight="1" x14ac:dyDescent="0.25">
      <c r="A132" s="167" t="s">
        <v>147</v>
      </c>
      <c r="B132" s="132">
        <f>SUM(B133:B134)</f>
        <v>42.528258635526448</v>
      </c>
      <c r="C132" s="132">
        <f t="shared" ref="C132:Q132" si="53">SUM(C133:C134)</f>
        <v>53.092186285706639</v>
      </c>
      <c r="D132" s="132">
        <f t="shared" si="53"/>
        <v>64.314998139431665</v>
      </c>
      <c r="E132" s="132">
        <f t="shared" si="53"/>
        <v>79.673924493186888</v>
      </c>
      <c r="F132" s="132">
        <f t="shared" si="53"/>
        <v>87.240166424600886</v>
      </c>
      <c r="G132" s="132">
        <f t="shared" si="53"/>
        <v>102.67199244723409</v>
      </c>
      <c r="H132" s="132">
        <f t="shared" si="53"/>
        <v>113.40118147916203</v>
      </c>
      <c r="I132" s="132">
        <f t="shared" si="53"/>
        <v>136.16225253191524</v>
      </c>
      <c r="J132" s="132">
        <f t="shared" si="53"/>
        <v>142.08069174918691</v>
      </c>
      <c r="K132" s="132">
        <f t="shared" si="53"/>
        <v>166.05459160998126</v>
      </c>
      <c r="L132" s="132">
        <f t="shared" si="53"/>
        <v>178.19988656865007</v>
      </c>
      <c r="M132" s="132">
        <f t="shared" si="53"/>
        <v>212.24894038597148</v>
      </c>
      <c r="N132" s="132">
        <f t="shared" si="53"/>
        <v>183.22416680124235</v>
      </c>
      <c r="O132" s="132">
        <f t="shared" si="53"/>
        <v>236.90904483142984</v>
      </c>
      <c r="P132" s="132">
        <f t="shared" si="53"/>
        <v>240.03953541598599</v>
      </c>
      <c r="Q132" s="132">
        <f t="shared" si="53"/>
        <v>271.80612025229266</v>
      </c>
    </row>
    <row r="133" spans="1:17" ht="12" customHeight="1" x14ac:dyDescent="0.25">
      <c r="A133" s="166" t="s">
        <v>61</v>
      </c>
      <c r="B133" s="165">
        <v>30.821138972533952</v>
      </c>
      <c r="C133" s="165">
        <v>37.964921490290983</v>
      </c>
      <c r="D133" s="165">
        <v>46.472606289991859</v>
      </c>
      <c r="E133" s="165">
        <v>55.492648736322856</v>
      </c>
      <c r="F133" s="165">
        <v>62.549967964897291</v>
      </c>
      <c r="G133" s="165">
        <v>73.529506556830242</v>
      </c>
      <c r="H133" s="165">
        <v>79.024102311004683</v>
      </c>
      <c r="I133" s="165">
        <v>98.116443994095519</v>
      </c>
      <c r="J133" s="165">
        <v>99.409244319336253</v>
      </c>
      <c r="K133" s="165">
        <v>117.33430450540084</v>
      </c>
      <c r="L133" s="165">
        <v>126.82119924743861</v>
      </c>
      <c r="M133" s="165">
        <v>151.99609113577924</v>
      </c>
      <c r="N133" s="165">
        <v>129.41624287767601</v>
      </c>
      <c r="O133" s="165">
        <v>174.05504208651942</v>
      </c>
      <c r="P133" s="165">
        <v>170.78151746729449</v>
      </c>
      <c r="Q133" s="165">
        <v>194.13017126364954</v>
      </c>
    </row>
    <row r="134" spans="1:17" ht="12" customHeight="1" x14ac:dyDescent="0.25">
      <c r="A134" s="147" t="s">
        <v>59</v>
      </c>
      <c r="B134" s="164">
        <v>11.707119662992499</v>
      </c>
      <c r="C134" s="164">
        <v>15.127264795415654</v>
      </c>
      <c r="D134" s="164">
        <v>17.84239184943981</v>
      </c>
      <c r="E134" s="164">
        <v>24.181275756864032</v>
      </c>
      <c r="F134" s="164">
        <v>24.690198459703588</v>
      </c>
      <c r="G134" s="164">
        <v>29.142485890403844</v>
      </c>
      <c r="H134" s="164">
        <v>34.377079168157358</v>
      </c>
      <c r="I134" s="164">
        <v>38.045808537819731</v>
      </c>
      <c r="J134" s="164">
        <v>42.671447429850659</v>
      </c>
      <c r="K134" s="164">
        <v>48.720287104580422</v>
      </c>
      <c r="L134" s="164">
        <v>51.378687321211459</v>
      </c>
      <c r="M134" s="164">
        <v>60.252849250192234</v>
      </c>
      <c r="N134" s="164">
        <v>53.807923923566335</v>
      </c>
      <c r="O134" s="164">
        <v>62.85400274491041</v>
      </c>
      <c r="P134" s="164">
        <v>69.258017948691517</v>
      </c>
      <c r="Q134" s="164">
        <v>77.6759489886431</v>
      </c>
    </row>
    <row r="135" spans="1:17" ht="12" customHeight="1" x14ac:dyDescent="0.25">
      <c r="A135" s="163" t="s">
        <v>142</v>
      </c>
      <c r="B135" s="162">
        <v>130.41244866053435</v>
      </c>
      <c r="C135" s="162">
        <v>78.379532710196855</v>
      </c>
      <c r="D135" s="162">
        <v>73.726843652610938</v>
      </c>
      <c r="E135" s="162">
        <v>50.762765444048647</v>
      </c>
      <c r="F135" s="162">
        <v>37.575040203920345</v>
      </c>
      <c r="G135" s="162">
        <v>29.47330207285707</v>
      </c>
      <c r="H135" s="162">
        <v>20.011180941618147</v>
      </c>
      <c r="I135" s="162">
        <v>8.7193942784498599</v>
      </c>
      <c r="J135" s="162">
        <v>14.359571776999172</v>
      </c>
      <c r="K135" s="162">
        <v>14.632022396762299</v>
      </c>
      <c r="L135" s="162">
        <v>12.549827075024156</v>
      </c>
      <c r="M135" s="162">
        <v>11.414587883911304</v>
      </c>
      <c r="N135" s="162">
        <v>6.4616102370159627</v>
      </c>
      <c r="O135" s="162">
        <v>14.985829737313031</v>
      </c>
      <c r="P135" s="162">
        <v>4.8814447298626416</v>
      </c>
      <c r="Q135" s="162">
        <v>11.836735415397996</v>
      </c>
    </row>
    <row r="136" spans="1:17" ht="12" customHeight="1" x14ac:dyDescent="0.25">
      <c r="A136" s="161" t="s">
        <v>141</v>
      </c>
      <c r="B136" s="160">
        <f t="shared" ref="B136" si="54">SUM(B137:B138)</f>
        <v>8.2843391843634162</v>
      </c>
      <c r="C136" s="160">
        <f t="shared" ref="C136" si="55">SUM(C137:C138)</f>
        <v>6.4474743994829939</v>
      </c>
      <c r="D136" s="160">
        <f t="shared" ref="D136" si="56">SUM(D137:D138)</f>
        <v>7.3400101558957553</v>
      </c>
      <c r="E136" s="160">
        <f t="shared" ref="E136" si="57">SUM(E137:E138)</f>
        <v>7.0096028478337518</v>
      </c>
      <c r="F136" s="160">
        <f t="shared" ref="F136" si="58">SUM(F137:F138)</f>
        <v>5.244924673525464</v>
      </c>
      <c r="G136" s="160">
        <f t="shared" ref="G136" si="59">SUM(G137:G138)</f>
        <v>5.0075465386722824</v>
      </c>
      <c r="H136" s="160">
        <f t="shared" ref="H136" si="60">SUM(H137:H138)</f>
        <v>4.0605410327599172</v>
      </c>
      <c r="I136" s="160">
        <f t="shared" ref="I136" si="61">SUM(I137:I138)</f>
        <v>2.1054418752558948</v>
      </c>
      <c r="J136" s="160">
        <f t="shared" ref="J136" si="62">SUM(J137:J138)</f>
        <v>4.01786726329376</v>
      </c>
      <c r="K136" s="160">
        <f t="shared" ref="K136" si="63">SUM(K137:K138)</f>
        <v>5.1028058163121157</v>
      </c>
      <c r="L136" s="160">
        <f t="shared" ref="L136" si="64">SUM(L137:L138)</f>
        <v>4.6040270557701417</v>
      </c>
      <c r="M136" s="160">
        <f t="shared" ref="M136" si="65">SUM(M137:M138)</f>
        <v>5.184522951021485</v>
      </c>
      <c r="N136" s="160">
        <f t="shared" ref="N136" si="66">SUM(N137:N138)</f>
        <v>3.0739063941111686</v>
      </c>
      <c r="O136" s="160">
        <f t="shared" ref="O136" si="67">SUM(O137:O138)</f>
        <v>7.9085509786363657</v>
      </c>
      <c r="P136" s="160">
        <f t="shared" ref="P136" si="68">SUM(P137:P138)</f>
        <v>2.6517863630890499</v>
      </c>
      <c r="Q136" s="160">
        <f t="shared" ref="Q136" si="69">SUM(Q137:Q138)</f>
        <v>7.1733744429102853</v>
      </c>
    </row>
    <row r="137" spans="1:17" ht="12" customHeight="1" x14ac:dyDescent="0.25">
      <c r="A137" s="148" t="s">
        <v>60</v>
      </c>
      <c r="B137" s="156">
        <v>6.3197474247539009</v>
      </c>
      <c r="C137" s="156">
        <v>4.9448200667086386</v>
      </c>
      <c r="D137" s="156">
        <v>5.6051756693770773</v>
      </c>
      <c r="E137" s="156">
        <v>5.3904703379581136</v>
      </c>
      <c r="F137" s="156">
        <v>3.9900749658212722</v>
      </c>
      <c r="G137" s="156">
        <v>3.8001375549128431</v>
      </c>
      <c r="H137" s="156">
        <v>3.1377769857358273</v>
      </c>
      <c r="I137" s="156">
        <v>1.5844579713480624</v>
      </c>
      <c r="J137" s="156">
        <v>3.0575178829328968</v>
      </c>
      <c r="K137" s="156">
        <v>3.8658187437737421</v>
      </c>
      <c r="L137" s="156">
        <v>3.4393691326390048</v>
      </c>
      <c r="M137" s="156">
        <v>4.0163766296236227</v>
      </c>
      <c r="N137" s="156">
        <v>2.3530448954355188</v>
      </c>
      <c r="O137" s="156">
        <v>6.1801270685350058</v>
      </c>
      <c r="P137" s="156">
        <v>2.0229273138286374</v>
      </c>
      <c r="Q137" s="156">
        <v>5.4618803427773184</v>
      </c>
    </row>
    <row r="138" spans="1:17" ht="12" customHeight="1" x14ac:dyDescent="0.25">
      <c r="A138" s="148" t="s">
        <v>59</v>
      </c>
      <c r="B138" s="156">
        <v>1.964591759609515</v>
      </c>
      <c r="C138" s="156">
        <v>1.5026543327743551</v>
      </c>
      <c r="D138" s="156">
        <v>1.7348344865186782</v>
      </c>
      <c r="E138" s="156">
        <v>1.6191325098756384</v>
      </c>
      <c r="F138" s="156">
        <v>1.2548497077041916</v>
      </c>
      <c r="G138" s="156">
        <v>1.2074089837594391</v>
      </c>
      <c r="H138" s="156">
        <v>0.92276404702408965</v>
      </c>
      <c r="I138" s="156">
        <v>0.52098390390783222</v>
      </c>
      <c r="J138" s="156">
        <v>0.96034938036086293</v>
      </c>
      <c r="K138" s="156">
        <v>1.2369870725383734</v>
      </c>
      <c r="L138" s="156">
        <v>1.1646579231311371</v>
      </c>
      <c r="M138" s="156">
        <v>1.168146321397862</v>
      </c>
      <c r="N138" s="156">
        <v>0.72086149867564975</v>
      </c>
      <c r="O138" s="156">
        <v>1.7284239101013599</v>
      </c>
      <c r="P138" s="156">
        <v>0.62885904926041258</v>
      </c>
      <c r="Q138" s="156">
        <v>1.7114941001329671</v>
      </c>
    </row>
    <row r="139" spans="1:17" ht="12" customHeight="1" x14ac:dyDescent="0.25">
      <c r="A139" s="158" t="s">
        <v>62</v>
      </c>
      <c r="B139" s="157">
        <f>SUM(B140:B141)</f>
        <v>442.17564752317014</v>
      </c>
      <c r="C139" s="157">
        <f t="shared" ref="C139:Q139" si="70">SUM(C140:C141)</f>
        <v>417.16198770685753</v>
      </c>
      <c r="D139" s="157">
        <f t="shared" si="70"/>
        <v>411.08532614674255</v>
      </c>
      <c r="E139" s="157">
        <f t="shared" si="70"/>
        <v>391.24120118537826</v>
      </c>
      <c r="F139" s="157">
        <f t="shared" si="70"/>
        <v>397.04376683022838</v>
      </c>
      <c r="G139" s="157">
        <f t="shared" si="70"/>
        <v>394.57478015501772</v>
      </c>
      <c r="H139" s="157">
        <f t="shared" si="70"/>
        <v>388.89448499452283</v>
      </c>
      <c r="I139" s="157">
        <f t="shared" si="70"/>
        <v>362.13991493255685</v>
      </c>
      <c r="J139" s="157">
        <f t="shared" si="70"/>
        <v>372.93365345830551</v>
      </c>
      <c r="K139" s="157">
        <f t="shared" si="70"/>
        <v>356.98563966453759</v>
      </c>
      <c r="L139" s="157">
        <f t="shared" si="70"/>
        <v>354.07903647684248</v>
      </c>
      <c r="M139" s="157">
        <f t="shared" si="70"/>
        <v>365.03255074426698</v>
      </c>
      <c r="N139" s="157">
        <f t="shared" si="70"/>
        <v>307.41628244103129</v>
      </c>
      <c r="O139" s="157">
        <f t="shared" si="70"/>
        <v>371.16109373787737</v>
      </c>
      <c r="P139" s="157">
        <f t="shared" si="70"/>
        <v>369.44209330026854</v>
      </c>
      <c r="Q139" s="157">
        <f t="shared" si="70"/>
        <v>377.37360183535384</v>
      </c>
    </row>
    <row r="140" spans="1:17" ht="12" customHeight="1" x14ac:dyDescent="0.25">
      <c r="A140" s="23" t="s">
        <v>57</v>
      </c>
      <c r="B140" s="156">
        <v>136.41417861435175</v>
      </c>
      <c r="C140" s="156">
        <v>131.25394569791527</v>
      </c>
      <c r="D140" s="156">
        <v>116.55548309413754</v>
      </c>
      <c r="E140" s="156">
        <v>98.340568186137119</v>
      </c>
      <c r="F140" s="156">
        <v>139.55415711441086</v>
      </c>
      <c r="G140" s="156">
        <v>118.91060832013915</v>
      </c>
      <c r="H140" s="156">
        <v>125.07339882607965</v>
      </c>
      <c r="I140" s="156">
        <v>73.09198813359157</v>
      </c>
      <c r="J140" s="156">
        <v>102.04317780471435</v>
      </c>
      <c r="K140" s="156">
        <v>89.441560564218321</v>
      </c>
      <c r="L140" s="156">
        <v>98.713204638675094</v>
      </c>
      <c r="M140" s="156">
        <v>95.034540403710608</v>
      </c>
      <c r="N140" s="156">
        <v>77.917601289698808</v>
      </c>
      <c r="O140" s="156">
        <v>115.44557865150469</v>
      </c>
      <c r="P140" s="156">
        <v>102.01876737937458</v>
      </c>
      <c r="Q140" s="156">
        <v>97.81505064762716</v>
      </c>
    </row>
    <row r="141" spans="1:17" ht="12" customHeight="1" x14ac:dyDescent="0.25">
      <c r="A141" s="29" t="s">
        <v>140</v>
      </c>
      <c r="B141" s="57">
        <v>305.76146890881836</v>
      </c>
      <c r="C141" s="57">
        <v>285.90804200894229</v>
      </c>
      <c r="D141" s="57">
        <v>294.52984305260503</v>
      </c>
      <c r="E141" s="57">
        <v>292.90063299924117</v>
      </c>
      <c r="F141" s="57">
        <v>257.48960971581755</v>
      </c>
      <c r="G141" s="57">
        <v>275.66417183487857</v>
      </c>
      <c r="H141" s="57">
        <v>263.82108616844317</v>
      </c>
      <c r="I141" s="57">
        <v>289.04792679896525</v>
      </c>
      <c r="J141" s="57">
        <v>270.89047565359118</v>
      </c>
      <c r="K141" s="57">
        <v>267.54407910031927</v>
      </c>
      <c r="L141" s="57">
        <v>255.3658318381674</v>
      </c>
      <c r="M141" s="57">
        <v>269.99801034055639</v>
      </c>
      <c r="N141" s="57">
        <v>229.49868115133251</v>
      </c>
      <c r="O141" s="57">
        <v>255.71551508637268</v>
      </c>
      <c r="P141" s="57">
        <v>267.42332592089394</v>
      </c>
      <c r="Q141" s="57">
        <v>279.55855118772666</v>
      </c>
    </row>
    <row r="142" spans="1:17" s="28" customFormat="1" ht="12" customHeight="1" x14ac:dyDescent="0.25">
      <c r="B142"/>
    </row>
    <row r="143" spans="1:17" ht="12" customHeight="1" x14ac:dyDescent="0.25">
      <c r="A143" s="152" t="s">
        <v>146</v>
      </c>
      <c r="B143" s="168">
        <f t="shared" ref="B143:Q143" si="71">SUM(B144,B146,B148,B157)</f>
        <v>39.949087107205798</v>
      </c>
      <c r="C143" s="168">
        <f t="shared" si="71"/>
        <v>51.551254883221262</v>
      </c>
      <c r="D143" s="168">
        <f t="shared" si="71"/>
        <v>63.196720421899215</v>
      </c>
      <c r="E143" s="168">
        <f t="shared" si="71"/>
        <v>74.973289231692704</v>
      </c>
      <c r="F143" s="168">
        <f t="shared" si="71"/>
        <v>89.896380810112717</v>
      </c>
      <c r="G143" s="168">
        <f t="shared" si="71"/>
        <v>103.86202300425151</v>
      </c>
      <c r="H143" s="168">
        <f t="shared" si="71"/>
        <v>123.67875678466011</v>
      </c>
      <c r="I143" s="168">
        <f t="shared" si="71"/>
        <v>125.56202836379865</v>
      </c>
      <c r="J143" s="168">
        <f t="shared" si="71"/>
        <v>163.11071669169485</v>
      </c>
      <c r="K143" s="168">
        <f t="shared" si="71"/>
        <v>182.88389342313513</v>
      </c>
      <c r="L143" s="168">
        <f t="shared" si="71"/>
        <v>227.61090822426721</v>
      </c>
      <c r="M143" s="168">
        <f t="shared" si="71"/>
        <v>274.59391060462076</v>
      </c>
      <c r="N143" s="168">
        <f t="shared" si="71"/>
        <v>335.10082634606425</v>
      </c>
      <c r="O143" s="168">
        <f t="shared" si="71"/>
        <v>396.17235085815418</v>
      </c>
      <c r="P143" s="168">
        <f t="shared" si="71"/>
        <v>393.34643287406635</v>
      </c>
      <c r="Q143" s="168">
        <f t="shared" si="71"/>
        <v>432.77470964647182</v>
      </c>
    </row>
    <row r="144" spans="1:17" ht="12.95" customHeight="1" x14ac:dyDescent="0.25">
      <c r="A144" s="158" t="s">
        <v>65</v>
      </c>
      <c r="B144" s="157">
        <f t="shared" ref="B144:Q144" si="72">B145</f>
        <v>28.051732313106033</v>
      </c>
      <c r="C144" s="157">
        <f t="shared" si="72"/>
        <v>36.773403718772933</v>
      </c>
      <c r="D144" s="157">
        <f t="shared" si="72"/>
        <v>44.299508373982938</v>
      </c>
      <c r="E144" s="157">
        <f t="shared" si="72"/>
        <v>51.584979697254184</v>
      </c>
      <c r="F144" s="157">
        <f t="shared" si="72"/>
        <v>60.745415412477172</v>
      </c>
      <c r="G144" s="157">
        <f t="shared" si="72"/>
        <v>69.200427547188355</v>
      </c>
      <c r="H144" s="157">
        <f t="shared" si="72"/>
        <v>80.170275820924786</v>
      </c>
      <c r="I144" s="157">
        <f t="shared" si="72"/>
        <v>76.255285595838529</v>
      </c>
      <c r="J144" s="157">
        <f t="shared" si="72"/>
        <v>100.83048675904907</v>
      </c>
      <c r="K144" s="157">
        <f t="shared" si="72"/>
        <v>109.29848940274768</v>
      </c>
      <c r="L144" s="157">
        <f t="shared" si="72"/>
        <v>137.54790559231512</v>
      </c>
      <c r="M144" s="157">
        <f t="shared" si="72"/>
        <v>143.59071792551563</v>
      </c>
      <c r="N144" s="157">
        <f t="shared" si="72"/>
        <v>177.7620102341979</v>
      </c>
      <c r="O144" s="157">
        <f t="shared" si="72"/>
        <v>214.59045413945591</v>
      </c>
      <c r="P144" s="157">
        <f t="shared" si="72"/>
        <v>191.52941680756615</v>
      </c>
      <c r="Q144" s="157">
        <f t="shared" si="72"/>
        <v>216.10883867690023</v>
      </c>
    </row>
    <row r="145" spans="1:17" ht="12" customHeight="1" x14ac:dyDescent="0.25">
      <c r="A145" s="23" t="s">
        <v>60</v>
      </c>
      <c r="B145" s="156">
        <v>28.051732313106033</v>
      </c>
      <c r="C145" s="156">
        <v>36.773403718772933</v>
      </c>
      <c r="D145" s="156">
        <v>44.299508373982938</v>
      </c>
      <c r="E145" s="156">
        <v>51.584979697254184</v>
      </c>
      <c r="F145" s="156">
        <v>60.745415412477172</v>
      </c>
      <c r="G145" s="156">
        <v>69.200427547188355</v>
      </c>
      <c r="H145" s="156">
        <v>80.170275820924786</v>
      </c>
      <c r="I145" s="156">
        <v>76.255285595838529</v>
      </c>
      <c r="J145" s="156">
        <v>100.83048675904907</v>
      </c>
      <c r="K145" s="156">
        <v>109.29848940274768</v>
      </c>
      <c r="L145" s="156">
        <v>137.54790559231512</v>
      </c>
      <c r="M145" s="156">
        <v>143.59071792551563</v>
      </c>
      <c r="N145" s="156">
        <v>177.7620102341979</v>
      </c>
      <c r="O145" s="156">
        <v>214.59045413945591</v>
      </c>
      <c r="P145" s="156">
        <v>191.52941680756615</v>
      </c>
      <c r="Q145" s="156">
        <v>216.10883867690023</v>
      </c>
    </row>
    <row r="146" spans="1:17" ht="12.95" customHeight="1" x14ac:dyDescent="0.25">
      <c r="A146" s="158" t="s">
        <v>112</v>
      </c>
      <c r="B146" s="157">
        <f t="shared" ref="B146:Q146" si="73">B147</f>
        <v>1.6267204657076297</v>
      </c>
      <c r="C146" s="157">
        <f t="shared" si="73"/>
        <v>1.9399219355941921</v>
      </c>
      <c r="D146" s="157">
        <f t="shared" si="73"/>
        <v>2.4451554476601243</v>
      </c>
      <c r="E146" s="157">
        <f t="shared" si="73"/>
        <v>2.9330231198697776</v>
      </c>
      <c r="F146" s="157">
        <f t="shared" si="73"/>
        <v>3.6484202310011398</v>
      </c>
      <c r="G146" s="157">
        <f t="shared" si="73"/>
        <v>4.3528946731249309</v>
      </c>
      <c r="H146" s="157">
        <f t="shared" si="73"/>
        <v>5.2110424344673891</v>
      </c>
      <c r="I146" s="157">
        <f t="shared" si="73"/>
        <v>6.3501068048180365</v>
      </c>
      <c r="J146" s="157">
        <f t="shared" si="73"/>
        <v>7.6662377396252666</v>
      </c>
      <c r="K146" s="157">
        <f t="shared" si="73"/>
        <v>9.0505624701584413</v>
      </c>
      <c r="L146" s="157">
        <f t="shared" si="73"/>
        <v>10.861954411002985</v>
      </c>
      <c r="M146" s="157">
        <f t="shared" si="73"/>
        <v>13.152311404805177</v>
      </c>
      <c r="N146" s="157">
        <f t="shared" si="73"/>
        <v>15.840828414691382</v>
      </c>
      <c r="O146" s="157">
        <f t="shared" si="73"/>
        <v>17.782869272267767</v>
      </c>
      <c r="P146" s="157">
        <f t="shared" si="73"/>
        <v>19.384066793150261</v>
      </c>
      <c r="Q146" s="157">
        <f t="shared" si="73"/>
        <v>21.472021117363791</v>
      </c>
    </row>
    <row r="147" spans="1:17" ht="12" customHeight="1" x14ac:dyDescent="0.25">
      <c r="A147" s="23" t="s">
        <v>60</v>
      </c>
      <c r="B147" s="156">
        <v>1.6267204657076297</v>
      </c>
      <c r="C147" s="156">
        <v>1.9399219355941921</v>
      </c>
      <c r="D147" s="156">
        <v>2.4451554476601243</v>
      </c>
      <c r="E147" s="156">
        <v>2.9330231198697776</v>
      </c>
      <c r="F147" s="156">
        <v>3.6484202310011398</v>
      </c>
      <c r="G147" s="156">
        <v>4.3528946731249309</v>
      </c>
      <c r="H147" s="156">
        <v>5.2110424344673891</v>
      </c>
      <c r="I147" s="156">
        <v>6.3501068048180365</v>
      </c>
      <c r="J147" s="156">
        <v>7.6662377396252666</v>
      </c>
      <c r="K147" s="156">
        <v>9.0505624701584413</v>
      </c>
      <c r="L147" s="156">
        <v>10.861954411002985</v>
      </c>
      <c r="M147" s="156">
        <v>13.152311404805177</v>
      </c>
      <c r="N147" s="156">
        <v>15.840828414691382</v>
      </c>
      <c r="O147" s="156">
        <v>17.782869272267767</v>
      </c>
      <c r="P147" s="156">
        <v>19.384066793150261</v>
      </c>
      <c r="Q147" s="156">
        <v>21.472021117363791</v>
      </c>
    </row>
    <row r="148" spans="1:17" ht="12" customHeight="1" x14ac:dyDescent="0.25">
      <c r="A148" s="158" t="s">
        <v>63</v>
      </c>
      <c r="B148" s="157">
        <f t="shared" ref="B148:Q148" si="74">SUM(B149:B150,B153:B154)</f>
        <v>7.1260941917814611</v>
      </c>
      <c r="C148" s="157">
        <f t="shared" si="74"/>
        <v>8.9777789371908412</v>
      </c>
      <c r="D148" s="157">
        <f t="shared" si="74"/>
        <v>11.470445932055355</v>
      </c>
      <c r="E148" s="157">
        <f t="shared" si="74"/>
        <v>14.474665908921018</v>
      </c>
      <c r="F148" s="157">
        <f t="shared" si="74"/>
        <v>17.75692014187139</v>
      </c>
      <c r="G148" s="157">
        <f t="shared" si="74"/>
        <v>20.974164475448738</v>
      </c>
      <c r="H148" s="157">
        <f t="shared" si="74"/>
        <v>27.031253885768262</v>
      </c>
      <c r="I148" s="157">
        <f t="shared" si="74"/>
        <v>29.687058801642856</v>
      </c>
      <c r="J148" s="157">
        <f t="shared" si="74"/>
        <v>37.826742919203902</v>
      </c>
      <c r="K148" s="157">
        <f t="shared" si="74"/>
        <v>44.680935124893388</v>
      </c>
      <c r="L148" s="157">
        <f t="shared" si="74"/>
        <v>54.516779165134004</v>
      </c>
      <c r="M148" s="157">
        <f t="shared" si="74"/>
        <v>83.246810256574577</v>
      </c>
      <c r="N148" s="157">
        <f t="shared" si="74"/>
        <v>99.409454171335753</v>
      </c>
      <c r="O148" s="157">
        <f t="shared" si="74"/>
        <v>114.40529437169506</v>
      </c>
      <c r="P148" s="157">
        <f t="shared" si="74"/>
        <v>126.69446947581756</v>
      </c>
      <c r="Q148" s="157">
        <f t="shared" si="74"/>
        <v>136.70674218040159</v>
      </c>
    </row>
    <row r="149" spans="1:17" ht="12" customHeight="1" x14ac:dyDescent="0.25">
      <c r="A149" s="167" t="s">
        <v>144</v>
      </c>
      <c r="B149" s="132">
        <v>1.5765811339320572</v>
      </c>
      <c r="C149" s="132">
        <v>1.5033279835189555</v>
      </c>
      <c r="D149" s="132">
        <v>1.460210848531351</v>
      </c>
      <c r="E149" s="132">
        <v>1.3892271016860025</v>
      </c>
      <c r="F149" s="132">
        <v>1.3734181177621634</v>
      </c>
      <c r="G149" s="132">
        <v>1.3190417356282562</v>
      </c>
      <c r="H149" s="132">
        <v>1.2093809621934493</v>
      </c>
      <c r="I149" s="132">
        <v>1.0989895390898268</v>
      </c>
      <c r="J149" s="132">
        <v>1.2101418122093581</v>
      </c>
      <c r="K149" s="132">
        <v>1.3878138162796398</v>
      </c>
      <c r="L149" s="132">
        <v>1.6963852803911321</v>
      </c>
      <c r="M149" s="132">
        <v>1.568247235509739</v>
      </c>
      <c r="N149" s="132">
        <v>1.3076743700403295</v>
      </c>
      <c r="O149" s="132">
        <v>1.2746485537557468</v>
      </c>
      <c r="P149" s="132">
        <v>0.90057906035516289</v>
      </c>
      <c r="Q149" s="132">
        <v>0.3884536615765305</v>
      </c>
    </row>
    <row r="150" spans="1:17" ht="12" customHeight="1" x14ac:dyDescent="0.25">
      <c r="A150" s="167" t="s">
        <v>143</v>
      </c>
      <c r="B150" s="132">
        <f t="shared" ref="B150:C150" si="75">SUM(B151:B152)</f>
        <v>9.6402050959450647E-2</v>
      </c>
      <c r="C150" s="132">
        <f t="shared" si="75"/>
        <v>0.11980878550316645</v>
      </c>
      <c r="D150" s="132">
        <f t="shared" ref="D150" si="76">SUM(D151:D152)</f>
        <v>0.14049195568666101</v>
      </c>
      <c r="E150" s="132">
        <f t="shared" ref="E150" si="77">SUM(E151:E152)</f>
        <v>0.18686240996301143</v>
      </c>
      <c r="F150" s="132">
        <f t="shared" ref="F150" si="78">SUM(F151:F152)</f>
        <v>0.18513095239176341</v>
      </c>
      <c r="G150" s="132">
        <f t="shared" ref="G150" si="79">SUM(G151:G152)</f>
        <v>0.21624691027988266</v>
      </c>
      <c r="H150" s="132">
        <f t="shared" ref="H150" si="80">SUM(H151:H152)</f>
        <v>0.24143345120747292</v>
      </c>
      <c r="I150" s="132">
        <f t="shared" ref="I150" si="81">SUM(I151:I152)</f>
        <v>0.25469871017601442</v>
      </c>
      <c r="J150" s="132">
        <f t="shared" ref="J150" si="82">SUM(J151:J152)</f>
        <v>0.32910333546558568</v>
      </c>
      <c r="K150" s="132">
        <f t="shared" ref="K150" si="83">SUM(K151:K152)</f>
        <v>0.46896309193707586</v>
      </c>
      <c r="L150" s="132">
        <f t="shared" ref="L150" si="84">SUM(L151:L152)</f>
        <v>0.59548916675447416</v>
      </c>
      <c r="M150" s="132">
        <f t="shared" ref="M150" si="85">SUM(M151:M152)</f>
        <v>0.704927457503153</v>
      </c>
      <c r="N150" s="132">
        <f t="shared" ref="N150" si="86">SUM(N151:N152)</f>
        <v>0.60700792019378114</v>
      </c>
      <c r="O150" s="132">
        <f t="shared" ref="O150" si="87">SUM(O151:O152)</f>
        <v>0.65596473809209788</v>
      </c>
      <c r="P150" s="132">
        <f t="shared" ref="P150" si="88">SUM(P151:P152)</f>
        <v>0.47496292642198423</v>
      </c>
      <c r="Q150" s="132">
        <f t="shared" ref="Q150" si="89">SUM(Q151:Q152)</f>
        <v>0.22801370408938385</v>
      </c>
    </row>
    <row r="151" spans="1:17" ht="12" customHeight="1" x14ac:dyDescent="0.25">
      <c r="A151" s="166" t="s">
        <v>57</v>
      </c>
      <c r="B151" s="165">
        <v>7.6412840399389212E-2</v>
      </c>
      <c r="C151" s="165">
        <v>9.4827630348731345E-2</v>
      </c>
      <c r="D151" s="165">
        <v>0.11103152957911687</v>
      </c>
      <c r="E151" s="165">
        <v>0.14745997919109824</v>
      </c>
      <c r="F151" s="165">
        <v>0.14588296922498595</v>
      </c>
      <c r="G151" s="165">
        <v>0.17015680518053453</v>
      </c>
      <c r="H151" s="165">
        <v>0.18966475671940303</v>
      </c>
      <c r="I151" s="165">
        <v>0.1997688435372558</v>
      </c>
      <c r="J151" s="165">
        <v>0.25769044039021954</v>
      </c>
      <c r="K151" s="165">
        <v>0.36667669990541507</v>
      </c>
      <c r="L151" s="165">
        <v>0.46487932320157138</v>
      </c>
      <c r="M151" s="165">
        <v>0.55188981986483321</v>
      </c>
      <c r="N151" s="165">
        <v>0.47615571419936653</v>
      </c>
      <c r="O151" s="165">
        <v>0.5256048305922868</v>
      </c>
      <c r="P151" s="165">
        <v>0.37327984626041888</v>
      </c>
      <c r="Q151" s="165">
        <v>0.17933437137661823</v>
      </c>
    </row>
    <row r="152" spans="1:17" ht="12" customHeight="1" x14ac:dyDescent="0.25">
      <c r="A152" s="147" t="s">
        <v>59</v>
      </c>
      <c r="B152" s="164">
        <v>1.9989210560061432E-2</v>
      </c>
      <c r="C152" s="164">
        <v>2.4981155154435112E-2</v>
      </c>
      <c r="D152" s="164">
        <v>2.9460426107544124E-2</v>
      </c>
      <c r="E152" s="164">
        <v>3.9402430771913181E-2</v>
      </c>
      <c r="F152" s="164">
        <v>3.9247983166777467E-2</v>
      </c>
      <c r="G152" s="164">
        <v>4.6090105099348126E-2</v>
      </c>
      <c r="H152" s="164">
        <v>5.1768694488069887E-2</v>
      </c>
      <c r="I152" s="164">
        <v>5.4929866638758623E-2</v>
      </c>
      <c r="J152" s="164">
        <v>7.141289507536612E-2</v>
      </c>
      <c r="K152" s="164">
        <v>0.10228639203166077</v>
      </c>
      <c r="L152" s="164">
        <v>0.13060984355290284</v>
      </c>
      <c r="M152" s="164">
        <v>0.15303763763831979</v>
      </c>
      <c r="N152" s="164">
        <v>0.13085220599441461</v>
      </c>
      <c r="O152" s="164">
        <v>0.13035990749981111</v>
      </c>
      <c r="P152" s="164">
        <v>0.10168308016156534</v>
      </c>
      <c r="Q152" s="164">
        <v>4.8679332712765616E-2</v>
      </c>
    </row>
    <row r="153" spans="1:17" ht="12" customHeight="1" x14ac:dyDescent="0.25">
      <c r="A153" s="163" t="s">
        <v>142</v>
      </c>
      <c r="B153" s="162">
        <v>5.1274412414432406</v>
      </c>
      <c r="C153" s="162">
        <v>6.7956274184322929</v>
      </c>
      <c r="D153" s="162">
        <v>8.9760847706856826</v>
      </c>
      <c r="E153" s="162">
        <v>11.333608849879759</v>
      </c>
      <c r="F153" s="162">
        <v>14.214191107898584</v>
      </c>
      <c r="G153" s="162">
        <v>16.615826123656188</v>
      </c>
      <c r="H153" s="162">
        <v>21.26547989193169</v>
      </c>
      <c r="I153" s="162">
        <v>22.822411178143781</v>
      </c>
      <c r="J153" s="162">
        <v>28.354074205185324</v>
      </c>
      <c r="K153" s="162">
        <v>31.751328490352787</v>
      </c>
      <c r="L153" s="162">
        <v>38.208104981793241</v>
      </c>
      <c r="M153" s="162">
        <v>55.682541325437747</v>
      </c>
      <c r="N153" s="162">
        <v>66.066845992380991</v>
      </c>
      <c r="O153" s="162">
        <v>73.621977022542623</v>
      </c>
      <c r="P153" s="162">
        <v>81.204409371551577</v>
      </c>
      <c r="Q153" s="162">
        <v>84.737406733813145</v>
      </c>
    </row>
    <row r="154" spans="1:17" ht="12" customHeight="1" x14ac:dyDescent="0.25">
      <c r="A154" s="161" t="s">
        <v>141</v>
      </c>
      <c r="B154" s="160">
        <f t="shared" ref="B154:C154" si="90">SUM(B155:B156)</f>
        <v>0.325669765446713</v>
      </c>
      <c r="C154" s="160">
        <f t="shared" si="90"/>
        <v>0.55901474973642795</v>
      </c>
      <c r="D154" s="160">
        <f t="shared" ref="D154" si="91">SUM(D155:D156)</f>
        <v>0.89365835715166231</v>
      </c>
      <c r="E154" s="160">
        <f t="shared" ref="E154" si="92">SUM(E155:E156)</f>
        <v>1.5649675473922438</v>
      </c>
      <c r="F154" s="160">
        <f t="shared" ref="F154" si="93">SUM(F155:F156)</f>
        <v>1.9841799638188782</v>
      </c>
      <c r="G154" s="160">
        <f t="shared" ref="G154" si="94">SUM(G155:G156)</f>
        <v>2.8230497058844133</v>
      </c>
      <c r="H154" s="160">
        <f t="shared" ref="H154" si="95">SUM(H155:H156)</f>
        <v>4.314959580435648</v>
      </c>
      <c r="I154" s="160">
        <f t="shared" ref="I154" si="96">SUM(I155:I156)</f>
        <v>5.5109593742332326</v>
      </c>
      <c r="J154" s="160">
        <f t="shared" ref="J154" si="97">SUM(J155:J156)</f>
        <v>7.9334235663436328</v>
      </c>
      <c r="K154" s="160">
        <f t="shared" ref="K154" si="98">SUM(K155:K156)</f>
        <v>11.072829726323889</v>
      </c>
      <c r="L154" s="160">
        <f t="shared" ref="L154" si="99">SUM(L155:L156)</f>
        <v>14.016799736195152</v>
      </c>
      <c r="M154" s="160">
        <f t="shared" ref="M154" si="100">SUM(M155:M156)</f>
        <v>25.291094238123939</v>
      </c>
      <c r="N154" s="160">
        <f t="shared" ref="N154" si="101">SUM(N155:N156)</f>
        <v>31.427925888720647</v>
      </c>
      <c r="O154" s="160">
        <f t="shared" ref="O154" si="102">SUM(O155:O156)</f>
        <v>38.852704057304592</v>
      </c>
      <c r="P154" s="160">
        <f t="shared" ref="P154" si="103">SUM(P155:P156)</f>
        <v>44.114518117488835</v>
      </c>
      <c r="Q154" s="160">
        <f t="shared" ref="Q154" si="104">SUM(Q155:Q156)</f>
        <v>51.352868080922534</v>
      </c>
    </row>
    <row r="155" spans="1:17" ht="12" customHeight="1" x14ac:dyDescent="0.25">
      <c r="A155" s="148" t="s">
        <v>60</v>
      </c>
      <c r="B155" s="156">
        <v>0.24843872464647568</v>
      </c>
      <c r="C155" s="156">
        <v>0.4287302563472688</v>
      </c>
      <c r="D155" s="156">
        <v>0.68243939365921613</v>
      </c>
      <c r="E155" s="156">
        <v>1.2034791880815305</v>
      </c>
      <c r="F155" s="156">
        <v>1.5094643477494027</v>
      </c>
      <c r="G155" s="156">
        <v>2.1423619578703841</v>
      </c>
      <c r="H155" s="156">
        <v>3.3343785364160423</v>
      </c>
      <c r="I155" s="156">
        <v>4.1472926006175808</v>
      </c>
      <c r="J155" s="156">
        <v>6.0371791394352625</v>
      </c>
      <c r="K155" s="156">
        <v>8.3886305384778037</v>
      </c>
      <c r="L155" s="156">
        <v>10.47103932428737</v>
      </c>
      <c r="M155" s="156">
        <v>19.592653132260907</v>
      </c>
      <c r="N155" s="156">
        <v>24.057765951576155</v>
      </c>
      <c r="O155" s="156">
        <v>30.361395997693855</v>
      </c>
      <c r="P155" s="156">
        <v>33.652961218301449</v>
      </c>
      <c r="Q155" s="156">
        <v>39.100596650665523</v>
      </c>
    </row>
    <row r="156" spans="1:17" ht="12" customHeight="1" x14ac:dyDescent="0.25">
      <c r="A156" s="148" t="s">
        <v>59</v>
      </c>
      <c r="B156" s="156">
        <v>7.7231040800237349E-2</v>
      </c>
      <c r="C156" s="156">
        <v>0.13028449338915918</v>
      </c>
      <c r="D156" s="156">
        <v>0.21121896349244618</v>
      </c>
      <c r="E156" s="156">
        <v>0.36148835931071321</v>
      </c>
      <c r="F156" s="156">
        <v>0.47471561606947543</v>
      </c>
      <c r="G156" s="156">
        <v>0.68068774801402931</v>
      </c>
      <c r="H156" s="156">
        <v>0.98058104401960544</v>
      </c>
      <c r="I156" s="156">
        <v>1.363666773615652</v>
      </c>
      <c r="J156" s="156">
        <v>1.8962444269083703</v>
      </c>
      <c r="K156" s="156">
        <v>2.6841991878460858</v>
      </c>
      <c r="L156" s="156">
        <v>3.5457604119077826</v>
      </c>
      <c r="M156" s="156">
        <v>5.6984411058630329</v>
      </c>
      <c r="N156" s="156">
        <v>7.3701599371444919</v>
      </c>
      <c r="O156" s="156">
        <v>8.4913080596107395</v>
      </c>
      <c r="P156" s="156">
        <v>10.461556899187386</v>
      </c>
      <c r="Q156" s="156">
        <v>12.252271430257011</v>
      </c>
    </row>
    <row r="157" spans="1:17" ht="12" customHeight="1" x14ac:dyDescent="0.25">
      <c r="A157" s="158" t="s">
        <v>62</v>
      </c>
      <c r="B157" s="157">
        <f t="shared" ref="B157:Q157" si="105">SUM(B158:B159)</f>
        <v>3.1445401366106736</v>
      </c>
      <c r="C157" s="157">
        <f t="shared" si="105"/>
        <v>3.8601502916632979</v>
      </c>
      <c r="D157" s="157">
        <f t="shared" si="105"/>
        <v>4.9816106682007968</v>
      </c>
      <c r="E157" s="157">
        <f t="shared" si="105"/>
        <v>5.9806205056477229</v>
      </c>
      <c r="F157" s="157">
        <f t="shared" si="105"/>
        <v>7.7456250247630214</v>
      </c>
      <c r="G157" s="157">
        <f t="shared" si="105"/>
        <v>9.3345363084894792</v>
      </c>
      <c r="H157" s="157">
        <f t="shared" si="105"/>
        <v>11.266184643499667</v>
      </c>
      <c r="I157" s="157">
        <f t="shared" si="105"/>
        <v>13.269577161499226</v>
      </c>
      <c r="J157" s="157">
        <f t="shared" si="105"/>
        <v>16.787249273816617</v>
      </c>
      <c r="K157" s="157">
        <f t="shared" si="105"/>
        <v>19.853906425335623</v>
      </c>
      <c r="L157" s="157">
        <f t="shared" si="105"/>
        <v>24.684269055815086</v>
      </c>
      <c r="M157" s="157">
        <f t="shared" si="105"/>
        <v>34.604071017725389</v>
      </c>
      <c r="N157" s="157">
        <f t="shared" si="105"/>
        <v>42.088533525839239</v>
      </c>
      <c r="O157" s="157">
        <f t="shared" si="105"/>
        <v>49.393733074735444</v>
      </c>
      <c r="P157" s="157">
        <f t="shared" si="105"/>
        <v>55.73847979753242</v>
      </c>
      <c r="Q157" s="157">
        <f t="shared" si="105"/>
        <v>58.487107671806228</v>
      </c>
    </row>
    <row r="158" spans="1:17" ht="12" customHeight="1" x14ac:dyDescent="0.25">
      <c r="A158" s="23" t="s">
        <v>57</v>
      </c>
      <c r="B158" s="156">
        <v>0.97006016609803447</v>
      </c>
      <c r="C158" s="156">
        <v>1.208205707187334</v>
      </c>
      <c r="D158" s="156">
        <v>1.3972398673268245</v>
      </c>
      <c r="E158" s="156">
        <v>1.480051879194312</v>
      </c>
      <c r="F158" s="156">
        <v>2.7076605585600255</v>
      </c>
      <c r="G158" s="156">
        <v>2.7998129070390743</v>
      </c>
      <c r="H158" s="156">
        <v>3.6124468029113022</v>
      </c>
      <c r="I158" s="156">
        <v>2.6868529773917054</v>
      </c>
      <c r="J158" s="156">
        <v>4.5894600663255014</v>
      </c>
      <c r="K158" s="156">
        <v>4.9745772933321071</v>
      </c>
      <c r="L158" s="156">
        <v>6.8669747078525507</v>
      </c>
      <c r="M158" s="156">
        <v>8.9626021822676325</v>
      </c>
      <c r="N158" s="156">
        <v>10.649399881359301</v>
      </c>
      <c r="O158" s="156">
        <v>15.344571991753211</v>
      </c>
      <c r="P158" s="156">
        <v>15.398109027568003</v>
      </c>
      <c r="Q158" s="156">
        <v>15.140088347143935</v>
      </c>
    </row>
    <row r="159" spans="1:17" ht="12" customHeight="1" x14ac:dyDescent="0.25">
      <c r="A159" s="29" t="s">
        <v>140</v>
      </c>
      <c r="B159" s="57">
        <v>2.174479970512639</v>
      </c>
      <c r="C159" s="57">
        <v>2.6519445844759639</v>
      </c>
      <c r="D159" s="57">
        <v>3.5843708008739723</v>
      </c>
      <c r="E159" s="57">
        <v>4.5005686264534104</v>
      </c>
      <c r="F159" s="57">
        <v>5.0379644662029959</v>
      </c>
      <c r="G159" s="57">
        <v>6.5347234014504059</v>
      </c>
      <c r="H159" s="57">
        <v>7.6537378405883638</v>
      </c>
      <c r="I159" s="57">
        <v>10.582724184107521</v>
      </c>
      <c r="J159" s="57">
        <v>12.197789207491114</v>
      </c>
      <c r="K159" s="57">
        <v>14.879329132003518</v>
      </c>
      <c r="L159" s="57">
        <v>17.817294347962537</v>
      </c>
      <c r="M159" s="57">
        <v>25.641468835457758</v>
      </c>
      <c r="N159" s="57">
        <v>31.439133644479934</v>
      </c>
      <c r="O159" s="57">
        <v>34.049161082982231</v>
      </c>
      <c r="P159" s="57">
        <v>40.340370769964416</v>
      </c>
      <c r="Q159" s="57">
        <v>43.347019324662291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2196.7821770918817</v>
      </c>
      <c r="C161" s="168">
        <f t="shared" ref="C161:Q161" si="106">SUM(C162,C164,C166,C175)</f>
        <v>2408.0194935591003</v>
      </c>
      <c r="D161" s="168">
        <f t="shared" si="106"/>
        <v>2464.1647749000167</v>
      </c>
      <c r="E161" s="168">
        <f t="shared" si="106"/>
        <v>2640.2191515364511</v>
      </c>
      <c r="F161" s="168">
        <f t="shared" si="106"/>
        <v>2669.4350222083672</v>
      </c>
      <c r="G161" s="168">
        <f t="shared" si="106"/>
        <v>2702.9021718548852</v>
      </c>
      <c r="H161" s="168">
        <f t="shared" si="106"/>
        <v>2693.2446217807383</v>
      </c>
      <c r="I161" s="168">
        <f t="shared" si="106"/>
        <v>2306.5885837373635</v>
      </c>
      <c r="J161" s="168">
        <f t="shared" si="106"/>
        <v>2439.5523166429061</v>
      </c>
      <c r="K161" s="168">
        <f t="shared" si="106"/>
        <v>2266.9619318760806</v>
      </c>
      <c r="L161" s="168">
        <f t="shared" si="106"/>
        <v>2400.2522229982824</v>
      </c>
      <c r="M161" s="168">
        <f t="shared" si="106"/>
        <v>2098.8698168093151</v>
      </c>
      <c r="N161" s="168">
        <f t="shared" si="106"/>
        <v>2156.6819665081252</v>
      </c>
      <c r="O161" s="168">
        <f t="shared" si="106"/>
        <v>2312.2575736755452</v>
      </c>
      <c r="P161" s="168">
        <f t="shared" si="106"/>
        <v>1906.5273019301035</v>
      </c>
      <c r="Q161" s="168">
        <f t="shared" si="106"/>
        <v>1919.820543274685</v>
      </c>
    </row>
    <row r="162" spans="1:17" ht="12.95" customHeight="1" x14ac:dyDescent="0.25">
      <c r="A162" s="158" t="s">
        <v>65</v>
      </c>
      <c r="B162" s="157">
        <f t="shared" ref="B162:Q162" si="107">B163</f>
        <v>1782.4100870069522</v>
      </c>
      <c r="C162" s="157">
        <f t="shared" si="107"/>
        <v>1976.7576912269635</v>
      </c>
      <c r="D162" s="157">
        <f t="shared" si="107"/>
        <v>2011.0472029175</v>
      </c>
      <c r="E162" s="157">
        <f t="shared" si="107"/>
        <v>2134.2801206865852</v>
      </c>
      <c r="F162" s="157">
        <f t="shared" si="107"/>
        <v>2153.5186596165595</v>
      </c>
      <c r="G162" s="157">
        <f t="shared" si="107"/>
        <v>2170.5036079501715</v>
      </c>
      <c r="H162" s="157">
        <f t="shared" si="107"/>
        <v>2138.7644402897322</v>
      </c>
      <c r="I162" s="157">
        <f t="shared" si="107"/>
        <v>1790.9271777164126</v>
      </c>
      <c r="J162" s="157">
        <f t="shared" si="107"/>
        <v>1916.7958778679358</v>
      </c>
      <c r="K162" s="157">
        <f t="shared" si="107"/>
        <v>1770.3207169904506</v>
      </c>
      <c r="L162" s="157">
        <f t="shared" si="107"/>
        <v>1913.3689260645986</v>
      </c>
      <c r="M162" s="157">
        <f t="shared" si="107"/>
        <v>1588.1028952927238</v>
      </c>
      <c r="N162" s="157">
        <f t="shared" si="107"/>
        <v>1663.4496961113009</v>
      </c>
      <c r="O162" s="157">
        <f t="shared" si="107"/>
        <v>1810.5633419470216</v>
      </c>
      <c r="P162" s="157">
        <f t="shared" si="107"/>
        <v>1426.4186460940834</v>
      </c>
      <c r="Q162" s="157">
        <f t="shared" si="107"/>
        <v>1465.9765702263103</v>
      </c>
    </row>
    <row r="163" spans="1:17" ht="12" customHeight="1" x14ac:dyDescent="0.25">
      <c r="A163" s="23" t="s">
        <v>60</v>
      </c>
      <c r="B163" s="57">
        <v>1782.4100870069522</v>
      </c>
      <c r="C163" s="57">
        <v>1976.7576912269635</v>
      </c>
      <c r="D163" s="57">
        <v>2011.0472029175</v>
      </c>
      <c r="E163" s="57">
        <v>2134.2801206865852</v>
      </c>
      <c r="F163" s="57">
        <v>2153.5186596165595</v>
      </c>
      <c r="G163" s="57">
        <v>2170.5036079501715</v>
      </c>
      <c r="H163" s="57">
        <v>2138.7644402897322</v>
      </c>
      <c r="I163" s="57">
        <v>1790.9271777164126</v>
      </c>
      <c r="J163" s="57">
        <v>1916.7958778679358</v>
      </c>
      <c r="K163" s="57">
        <v>1770.3207169904506</v>
      </c>
      <c r="L163" s="57">
        <v>1913.3689260645986</v>
      </c>
      <c r="M163" s="57">
        <v>1588.1028952927238</v>
      </c>
      <c r="N163" s="57">
        <v>1663.4496961113009</v>
      </c>
      <c r="O163" s="57">
        <v>1810.5633419470216</v>
      </c>
      <c r="P163" s="57">
        <v>1426.4186460940834</v>
      </c>
      <c r="Q163" s="57">
        <v>1465.9765702263103</v>
      </c>
    </row>
    <row r="164" spans="1:17" ht="12.95" customHeight="1" x14ac:dyDescent="0.25">
      <c r="A164" s="158" t="s">
        <v>112</v>
      </c>
      <c r="B164" s="157">
        <f t="shared" ref="B164:Q164" si="108">B165</f>
        <v>1.0654228078438328</v>
      </c>
      <c r="C164" s="157">
        <f t="shared" si="108"/>
        <v>1.1984910068444368</v>
      </c>
      <c r="D164" s="157">
        <f t="shared" si="108"/>
        <v>1.3279853255844234</v>
      </c>
      <c r="E164" s="157">
        <f t="shared" si="108"/>
        <v>1.478765923706663</v>
      </c>
      <c r="F164" s="157">
        <f t="shared" si="108"/>
        <v>1.5958566200212634</v>
      </c>
      <c r="G164" s="157">
        <f t="shared" si="108"/>
        <v>1.9269230246454141</v>
      </c>
      <c r="H164" s="157">
        <f t="shared" si="108"/>
        <v>2.4289372418833421</v>
      </c>
      <c r="I164" s="157">
        <f t="shared" si="108"/>
        <v>2.879685922861007</v>
      </c>
      <c r="J164" s="157">
        <f t="shared" si="108"/>
        <v>3.5883320198727726</v>
      </c>
      <c r="K164" s="157">
        <f t="shared" si="108"/>
        <v>4.157216287145391</v>
      </c>
      <c r="L164" s="157">
        <f t="shared" si="108"/>
        <v>4.7935926634769102</v>
      </c>
      <c r="M164" s="157">
        <f t="shared" si="108"/>
        <v>4.4186628462349047</v>
      </c>
      <c r="N164" s="157">
        <f t="shared" si="108"/>
        <v>4.2960713219102518</v>
      </c>
      <c r="O164" s="157">
        <f t="shared" si="108"/>
        <v>4.1427907928179799</v>
      </c>
      <c r="P164" s="157">
        <f t="shared" si="108"/>
        <v>3.764512000705158</v>
      </c>
      <c r="Q164" s="157">
        <f t="shared" si="108"/>
        <v>3.6156915030187795</v>
      </c>
    </row>
    <row r="165" spans="1:17" ht="12" customHeight="1" x14ac:dyDescent="0.25">
      <c r="A165" s="23" t="s">
        <v>60</v>
      </c>
      <c r="B165" s="156">
        <v>1.0654228078438328</v>
      </c>
      <c r="C165" s="156">
        <v>1.1984910068444368</v>
      </c>
      <c r="D165" s="156">
        <v>1.3279853255844234</v>
      </c>
      <c r="E165" s="156">
        <v>1.478765923706663</v>
      </c>
      <c r="F165" s="156">
        <v>1.5958566200212634</v>
      </c>
      <c r="G165" s="156">
        <v>1.9269230246454141</v>
      </c>
      <c r="H165" s="156">
        <v>2.4289372418833421</v>
      </c>
      <c r="I165" s="156">
        <v>2.879685922861007</v>
      </c>
      <c r="J165" s="156">
        <v>3.5883320198727726</v>
      </c>
      <c r="K165" s="156">
        <v>4.157216287145391</v>
      </c>
      <c r="L165" s="156">
        <v>4.7935926634769102</v>
      </c>
      <c r="M165" s="156">
        <v>4.4186628462349047</v>
      </c>
      <c r="N165" s="156">
        <v>4.2960713219102518</v>
      </c>
      <c r="O165" s="156">
        <v>4.1427907928179799</v>
      </c>
      <c r="P165" s="156">
        <v>3.764512000705158</v>
      </c>
      <c r="Q165" s="156">
        <v>3.6156915030187795</v>
      </c>
    </row>
    <row r="166" spans="1:17" ht="12" customHeight="1" x14ac:dyDescent="0.25">
      <c r="A166" s="158" t="s">
        <v>63</v>
      </c>
      <c r="B166" s="157">
        <f>SUM(B167:B168,B171:B172)</f>
        <v>286.76443569054913</v>
      </c>
      <c r="C166" s="157">
        <f t="shared" ref="C166:Q166" si="109">SUM(C167:C168,C171:C172)</f>
        <v>300.65695906487866</v>
      </c>
      <c r="D166" s="157">
        <f t="shared" si="109"/>
        <v>314.97807258806006</v>
      </c>
      <c r="E166" s="157">
        <f t="shared" si="109"/>
        <v>356.82216507386192</v>
      </c>
      <c r="F166" s="157">
        <f t="shared" si="109"/>
        <v>358.49726035452841</v>
      </c>
      <c r="G166" s="157">
        <f t="shared" si="109"/>
        <v>367.85529510835488</v>
      </c>
      <c r="H166" s="157">
        <f t="shared" si="109"/>
        <v>389.6839023862612</v>
      </c>
      <c r="I166" s="157">
        <f t="shared" si="109"/>
        <v>355.90036761905566</v>
      </c>
      <c r="J166" s="157">
        <f t="shared" si="109"/>
        <v>360.9162893665532</v>
      </c>
      <c r="K166" s="157">
        <f t="shared" si="109"/>
        <v>342.85485871945917</v>
      </c>
      <c r="L166" s="157">
        <f t="shared" si="109"/>
        <v>335.32775495813132</v>
      </c>
      <c r="M166" s="157">
        <f t="shared" si="109"/>
        <v>358.22306790262701</v>
      </c>
      <c r="N166" s="157">
        <f t="shared" si="109"/>
        <v>345.13668016294264</v>
      </c>
      <c r="O166" s="157">
        <f t="shared" si="109"/>
        <v>349.51733491350387</v>
      </c>
      <c r="P166" s="157">
        <f t="shared" si="109"/>
        <v>332.3988895523471</v>
      </c>
      <c r="Q166" s="157">
        <f t="shared" si="109"/>
        <v>316.19044701389817</v>
      </c>
    </row>
    <row r="167" spans="1:17" ht="12" customHeight="1" x14ac:dyDescent="0.25">
      <c r="A167" s="167" t="s">
        <v>144</v>
      </c>
      <c r="B167" s="132">
        <v>63.441426354515876</v>
      </c>
      <c r="C167" s="132">
        <v>60.490910536605817</v>
      </c>
      <c r="D167" s="132">
        <v>58.758329493994239</v>
      </c>
      <c r="E167" s="132">
        <v>55.896488334452904</v>
      </c>
      <c r="F167" s="132">
        <v>55.267053974817692</v>
      </c>
      <c r="G167" s="132">
        <v>53.079317929973321</v>
      </c>
      <c r="H167" s="132">
        <v>48.662224360977618</v>
      </c>
      <c r="I167" s="132">
        <v>44.219076354324102</v>
      </c>
      <c r="J167" s="132">
        <v>48.689962324304574</v>
      </c>
      <c r="K167" s="132">
        <v>55.836349257918279</v>
      </c>
      <c r="L167" s="132">
        <v>68.252329065307563</v>
      </c>
      <c r="M167" s="132">
        <v>63.098864734007364</v>
      </c>
      <c r="N167" s="132">
        <v>52.610353599916593</v>
      </c>
      <c r="O167" s="132">
        <v>51.283077362178609</v>
      </c>
      <c r="P167" s="132">
        <v>36.235458246743065</v>
      </c>
      <c r="Q167" s="132">
        <v>15.629792367132895</v>
      </c>
    </row>
    <row r="168" spans="1:17" ht="12" customHeight="1" x14ac:dyDescent="0.25">
      <c r="A168" s="167" t="s">
        <v>143</v>
      </c>
      <c r="B168" s="132">
        <f t="shared" ref="B168" si="110">SUM(B169:B170)</f>
        <v>3.8785631490760788</v>
      </c>
      <c r="C168" s="132">
        <f t="shared" ref="C168" si="111">SUM(C169:C170)</f>
        <v>4.8215870567805412</v>
      </c>
      <c r="D168" s="132">
        <f t="shared" ref="D168" si="112">SUM(D169:D170)</f>
        <v>5.6523903517380312</v>
      </c>
      <c r="E168" s="132">
        <f t="shared" ref="E168" si="113">SUM(E169:E170)</f>
        <v>7.5216379791494221</v>
      </c>
      <c r="F168" s="132">
        <f t="shared" ref="F168" si="114">SUM(F169:F170)</f>
        <v>7.4477271667112692</v>
      </c>
      <c r="G168" s="132">
        <f t="shared" ref="G168" si="115">SUM(G169:G170)</f>
        <v>8.6976606071410316</v>
      </c>
      <c r="H168" s="132">
        <f t="shared" ref="H168" si="116">SUM(H169:H170)</f>
        <v>9.712825059760128</v>
      </c>
      <c r="I168" s="132">
        <f t="shared" ref="I168" si="117">SUM(I169:I170)</f>
        <v>10.24526457248103</v>
      </c>
      <c r="J168" s="132">
        <f t="shared" ref="J168" si="118">SUM(J169:J170)</f>
        <v>13.240163298963104</v>
      </c>
      <c r="K168" s="132">
        <f t="shared" ref="K168" si="119">SUM(K169:K170)</f>
        <v>18.867007136631585</v>
      </c>
      <c r="L168" s="132">
        <f t="shared" ref="L168" si="120">SUM(L169:L170)</f>
        <v>23.959660251792585</v>
      </c>
      <c r="M168" s="132">
        <f t="shared" ref="M168" si="121">SUM(M169:M170)</f>
        <v>28.358944821853967</v>
      </c>
      <c r="N168" s="132">
        <f t="shared" ref="N168" si="122">SUM(N169:N170)</f>
        <v>24.422327483330491</v>
      </c>
      <c r="O168" s="132">
        <f t="shared" ref="O168" si="123">SUM(O169:O170)</f>
        <v>26.394100048461137</v>
      </c>
      <c r="P168" s="132">
        <f t="shared" ref="P168" si="124">SUM(P169:P170)</f>
        <v>19.10744836533885</v>
      </c>
      <c r="Q168" s="132">
        <f t="shared" ref="Q168" si="125">SUM(Q169:Q170)</f>
        <v>9.1698584442971267</v>
      </c>
    </row>
    <row r="169" spans="1:17" ht="12" customHeight="1" x14ac:dyDescent="0.25">
      <c r="A169" s="166" t="s">
        <v>57</v>
      </c>
      <c r="B169" s="165">
        <v>3.0743332111675206</v>
      </c>
      <c r="C169" s="165">
        <v>3.8162449706372219</v>
      </c>
      <c r="D169" s="165">
        <v>4.4671137465794626</v>
      </c>
      <c r="E169" s="165">
        <v>5.935600317409464</v>
      </c>
      <c r="F169" s="165">
        <v>5.8688001061986146</v>
      </c>
      <c r="G169" s="165">
        <v>6.8438718478808553</v>
      </c>
      <c r="H169" s="165">
        <v>7.6301796325417648</v>
      </c>
      <c r="I169" s="165">
        <v>8.0357087555070539</v>
      </c>
      <c r="J169" s="165">
        <v>10.367149596103085</v>
      </c>
      <c r="K169" s="165">
        <v>14.751889930988931</v>
      </c>
      <c r="L169" s="165">
        <v>18.704539501027352</v>
      </c>
      <c r="M169" s="165">
        <v>22.202302921672938</v>
      </c>
      <c r="N169" s="165">
        <v>19.157626117174321</v>
      </c>
      <c r="O169" s="165">
        <v>21.148799133558796</v>
      </c>
      <c r="P169" s="165">
        <v>15.016804452450511</v>
      </c>
      <c r="Q169" s="165">
        <v>7.2121577353786988</v>
      </c>
    </row>
    <row r="170" spans="1:17" ht="12" customHeight="1" x14ac:dyDescent="0.25">
      <c r="A170" s="147" t="s">
        <v>59</v>
      </c>
      <c r="B170" s="164">
        <v>0.80422993790855835</v>
      </c>
      <c r="C170" s="164">
        <v>1.0053420861433191</v>
      </c>
      <c r="D170" s="164">
        <v>1.1852766051585684</v>
      </c>
      <c r="E170" s="164">
        <v>1.5860376617399583</v>
      </c>
      <c r="F170" s="164">
        <v>1.5789270605126546</v>
      </c>
      <c r="G170" s="164">
        <v>1.8537887592601756</v>
      </c>
      <c r="H170" s="164">
        <v>2.0826454272183637</v>
      </c>
      <c r="I170" s="164">
        <v>2.2095558169739755</v>
      </c>
      <c r="J170" s="164">
        <v>2.8730137028600189</v>
      </c>
      <c r="K170" s="164">
        <v>4.1151172056426564</v>
      </c>
      <c r="L170" s="164">
        <v>5.2551207507652311</v>
      </c>
      <c r="M170" s="164">
        <v>6.1566419001810297</v>
      </c>
      <c r="N170" s="164">
        <v>5.2647013661561717</v>
      </c>
      <c r="O170" s="164">
        <v>5.24530091490234</v>
      </c>
      <c r="P170" s="164">
        <v>4.0906439128883383</v>
      </c>
      <c r="Q170" s="164">
        <v>1.9577007089184271</v>
      </c>
    </row>
    <row r="171" spans="1:17" ht="12" customHeight="1" x14ac:dyDescent="0.25">
      <c r="A171" s="163" t="s">
        <v>142</v>
      </c>
      <c r="B171" s="162">
        <v>206.3370293969781</v>
      </c>
      <c r="C171" s="162">
        <v>217.45633138497232</v>
      </c>
      <c r="D171" s="162">
        <v>227.88047564995912</v>
      </c>
      <c r="E171" s="162">
        <v>257.80504533378144</v>
      </c>
      <c r="F171" s="162">
        <v>259.55224389567502</v>
      </c>
      <c r="G171" s="162">
        <v>261.62725139359503</v>
      </c>
      <c r="H171" s="162">
        <v>275.42309618230286</v>
      </c>
      <c r="I171" s="162">
        <v>242.80477036640093</v>
      </c>
      <c r="J171" s="162">
        <v>233.619903371455</v>
      </c>
      <c r="K171" s="162">
        <v>198.81666799319228</v>
      </c>
      <c r="L171" s="162">
        <v>177.86556721978681</v>
      </c>
      <c r="M171" s="162">
        <v>183.4445041621816</v>
      </c>
      <c r="N171" s="162">
        <v>181.67932481137791</v>
      </c>
      <c r="O171" s="162">
        <v>177.93709704535021</v>
      </c>
      <c r="P171" s="162">
        <v>179.52705551881382</v>
      </c>
      <c r="Q171" s="162">
        <v>181.43604543709384</v>
      </c>
    </row>
    <row r="172" spans="1:17" ht="12" customHeight="1" x14ac:dyDescent="0.25">
      <c r="A172" s="161" t="s">
        <v>141</v>
      </c>
      <c r="B172" s="160">
        <f t="shared" ref="B172" si="126">SUM(B173:B174)</f>
        <v>13.10741678997911</v>
      </c>
      <c r="C172" s="160">
        <f t="shared" ref="C172" si="127">SUM(C173:C174)</f>
        <v>17.888130086519986</v>
      </c>
      <c r="D172" s="160">
        <f t="shared" ref="D172" si="128">SUM(D173:D174)</f>
        <v>22.686877092368675</v>
      </c>
      <c r="E172" s="160">
        <f t="shared" ref="E172" si="129">SUM(E173:E174)</f>
        <v>35.598993426478138</v>
      </c>
      <c r="F172" s="160">
        <f t="shared" ref="F172" si="130">SUM(F173:F174)</f>
        <v>36.2302353173244</v>
      </c>
      <c r="G172" s="160">
        <f t="shared" ref="G172" si="131">SUM(G173:G174)</f>
        <v>44.451065177645475</v>
      </c>
      <c r="H172" s="160">
        <f t="shared" ref="H172" si="132">SUM(H173:H174)</f>
        <v>55.885756783220579</v>
      </c>
      <c r="I172" s="160">
        <f t="shared" ref="I172" si="133">SUM(I173:I174)</f>
        <v>58.631256325849606</v>
      </c>
      <c r="J172" s="160">
        <f t="shared" ref="J172" si="134">SUM(J173:J174)</f>
        <v>65.366260371830549</v>
      </c>
      <c r="K172" s="160">
        <f t="shared" ref="K172" si="135">SUM(K173:K174)</f>
        <v>69.334834331717005</v>
      </c>
      <c r="L172" s="160">
        <f t="shared" ref="L172" si="136">SUM(L173:L174)</f>
        <v>65.250198421244377</v>
      </c>
      <c r="M172" s="160">
        <f t="shared" ref="M172" si="137">SUM(M173:M174)</f>
        <v>83.320754184584061</v>
      </c>
      <c r="N172" s="160">
        <f t="shared" ref="N172" si="138">SUM(N173:N174)</f>
        <v>86.424674268317659</v>
      </c>
      <c r="O172" s="160">
        <f t="shared" ref="O172" si="139">SUM(O173:O174)</f>
        <v>93.903060457513902</v>
      </c>
      <c r="P172" s="160">
        <f t="shared" ref="P172" si="140">SUM(P173:P174)</f>
        <v>97.528927421451357</v>
      </c>
      <c r="Q172" s="160">
        <f t="shared" ref="Q172" si="141">SUM(Q173:Q174)</f>
        <v>109.95475076537431</v>
      </c>
    </row>
    <row r="173" spans="1:17" ht="12" customHeight="1" x14ac:dyDescent="0.25">
      <c r="A173" s="148" t="s">
        <v>60</v>
      </c>
      <c r="B173" s="156">
        <v>9.9990550435208618</v>
      </c>
      <c r="C173" s="156">
        <v>13.719105982772328</v>
      </c>
      <c r="D173" s="156">
        <v>17.32476233566932</v>
      </c>
      <c r="E173" s="156">
        <v>27.37606142492076</v>
      </c>
      <c r="F173" s="156">
        <v>27.562141297312564</v>
      </c>
      <c r="G173" s="156">
        <v>33.733118770422287</v>
      </c>
      <c r="H173" s="156">
        <v>43.185634635892512</v>
      </c>
      <c r="I173" s="156">
        <v>44.123166042925327</v>
      </c>
      <c r="J173" s="156">
        <v>49.742437201242979</v>
      </c>
      <c r="K173" s="156">
        <v>52.527160900218789</v>
      </c>
      <c r="L173" s="156">
        <v>48.744178874304708</v>
      </c>
      <c r="M173" s="156">
        <v>64.547410249894625</v>
      </c>
      <c r="N173" s="156">
        <v>66.157232053757753</v>
      </c>
      <c r="O173" s="156">
        <v>73.380426745611615</v>
      </c>
      <c r="P173" s="156">
        <v>74.400386816771402</v>
      </c>
      <c r="Q173" s="156">
        <v>83.720666832599676</v>
      </c>
    </row>
    <row r="174" spans="1:17" ht="12" customHeight="1" x14ac:dyDescent="0.25">
      <c r="A174" s="159" t="s">
        <v>59</v>
      </c>
      <c r="B174" s="57">
        <v>3.108361746458248</v>
      </c>
      <c r="C174" s="57">
        <v>4.1690241037476579</v>
      </c>
      <c r="D174" s="57">
        <v>5.3621147566993574</v>
      </c>
      <c r="E174" s="57">
        <v>8.2229320015573784</v>
      </c>
      <c r="F174" s="57">
        <v>8.6680940200118339</v>
      </c>
      <c r="G174" s="57">
        <v>10.717946407223192</v>
      </c>
      <c r="H174" s="57">
        <v>12.700122147328065</v>
      </c>
      <c r="I174" s="57">
        <v>14.508090282924281</v>
      </c>
      <c r="J174" s="57">
        <v>15.623823170587569</v>
      </c>
      <c r="K174" s="57">
        <v>16.80767343149822</v>
      </c>
      <c r="L174" s="57">
        <v>16.506019546939665</v>
      </c>
      <c r="M174" s="57">
        <v>18.773343934689439</v>
      </c>
      <c r="N174" s="57">
        <v>20.267442214559903</v>
      </c>
      <c r="O174" s="57">
        <v>20.522633711902291</v>
      </c>
      <c r="P174" s="57">
        <v>23.128540604679952</v>
      </c>
      <c r="Q174" s="57">
        <v>26.234083932774645</v>
      </c>
    </row>
    <row r="175" spans="1:17" ht="12" customHeight="1" x14ac:dyDescent="0.25">
      <c r="A175" s="158" t="s">
        <v>62</v>
      </c>
      <c r="B175" s="157">
        <f>SUM(B176:B177)</f>
        <v>126.54223158653684</v>
      </c>
      <c r="C175" s="157">
        <f t="shared" ref="C175:Q175" si="142">SUM(C176:C177)</f>
        <v>129.40635226041374</v>
      </c>
      <c r="D175" s="157">
        <f t="shared" si="142"/>
        <v>136.81151406887219</v>
      </c>
      <c r="E175" s="157">
        <f t="shared" si="142"/>
        <v>147.63809985229747</v>
      </c>
      <c r="F175" s="157">
        <f t="shared" si="142"/>
        <v>155.82324561725804</v>
      </c>
      <c r="G175" s="157">
        <f t="shared" si="142"/>
        <v>162.61634577171358</v>
      </c>
      <c r="H175" s="157">
        <f t="shared" si="142"/>
        <v>162.36734186286151</v>
      </c>
      <c r="I175" s="157">
        <f t="shared" si="142"/>
        <v>156.88135247903429</v>
      </c>
      <c r="J175" s="157">
        <f t="shared" si="142"/>
        <v>158.25181738854403</v>
      </c>
      <c r="K175" s="157">
        <f t="shared" si="142"/>
        <v>149.62913987902553</v>
      </c>
      <c r="L175" s="157">
        <f t="shared" si="142"/>
        <v>146.76194931207576</v>
      </c>
      <c r="M175" s="157">
        <f t="shared" si="142"/>
        <v>148.12519076772966</v>
      </c>
      <c r="N175" s="157">
        <f t="shared" si="142"/>
        <v>143.79951891197163</v>
      </c>
      <c r="O175" s="157">
        <f t="shared" si="142"/>
        <v>148.03410602220194</v>
      </c>
      <c r="P175" s="157">
        <f t="shared" si="142"/>
        <v>143.94525428296799</v>
      </c>
      <c r="Q175" s="157">
        <f t="shared" si="142"/>
        <v>134.03783453145772</v>
      </c>
    </row>
    <row r="176" spans="1:17" ht="12" customHeight="1" x14ac:dyDescent="0.25">
      <c r="A176" s="23" t="s">
        <v>57</v>
      </c>
      <c r="B176" s="156">
        <v>39.039223552531155</v>
      </c>
      <c r="C176" s="156">
        <v>40.644006320355281</v>
      </c>
      <c r="D176" s="156">
        <v>38.647017090224303</v>
      </c>
      <c r="E176" s="156">
        <v>36.858198941675091</v>
      </c>
      <c r="F176" s="156">
        <v>54.65772466861501</v>
      </c>
      <c r="G176" s="156">
        <v>48.905525564142039</v>
      </c>
      <c r="H176" s="156">
        <v>52.171900678736996</v>
      </c>
      <c r="I176" s="156">
        <v>31.699342270542722</v>
      </c>
      <c r="J176" s="156">
        <v>43.287220179254184</v>
      </c>
      <c r="K176" s="156">
        <v>37.482727226687011</v>
      </c>
      <c r="L176" s="156">
        <v>40.914082167724111</v>
      </c>
      <c r="M176" s="156">
        <v>38.594854507242339</v>
      </c>
      <c r="N176" s="156">
        <v>36.376970179863129</v>
      </c>
      <c r="O176" s="156">
        <v>46.059031013737204</v>
      </c>
      <c r="P176" s="156">
        <v>39.767711787036419</v>
      </c>
      <c r="Q176" s="156">
        <v>34.720404424303986</v>
      </c>
    </row>
    <row r="177" spans="1:17" ht="12" customHeight="1" x14ac:dyDescent="0.25">
      <c r="A177" s="29" t="s">
        <v>140</v>
      </c>
      <c r="B177" s="57">
        <v>87.503008034005688</v>
      </c>
      <c r="C177" s="57">
        <v>88.762345940058452</v>
      </c>
      <c r="D177" s="57">
        <v>98.16449697864789</v>
      </c>
      <c r="E177" s="57">
        <v>110.77990091062239</v>
      </c>
      <c r="F177" s="57">
        <v>101.16552094864302</v>
      </c>
      <c r="G177" s="57">
        <v>113.71082020757154</v>
      </c>
      <c r="H177" s="57">
        <v>110.1954411841245</v>
      </c>
      <c r="I177" s="57">
        <v>125.18201020849158</v>
      </c>
      <c r="J177" s="57">
        <v>114.96459720928983</v>
      </c>
      <c r="K177" s="57">
        <v>112.14641265233853</v>
      </c>
      <c r="L177" s="57">
        <v>105.84786714435164</v>
      </c>
      <c r="M177" s="57">
        <v>109.53033626048732</v>
      </c>
      <c r="N177" s="57">
        <v>107.42254873210851</v>
      </c>
      <c r="O177" s="57">
        <v>101.97507500846474</v>
      </c>
      <c r="P177" s="57">
        <v>104.17754249593158</v>
      </c>
      <c r="Q177" s="57">
        <v>99.317430107153726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>
        <f>SUM(B4,B7,B9,B19)</f>
        <v>574.78407220075439</v>
      </c>
      <c r="C3" s="168">
        <f t="shared" ref="C3:Q3" si="0">SUM(C4,C7,C9,C19)</f>
        <v>542.92461868098007</v>
      </c>
      <c r="D3" s="168">
        <f t="shared" si="0"/>
        <v>457.62568098019858</v>
      </c>
      <c r="E3" s="168">
        <f t="shared" si="0"/>
        <v>473.63406014258021</v>
      </c>
      <c r="F3" s="168">
        <f t="shared" si="0"/>
        <v>385.02303041665607</v>
      </c>
      <c r="G3" s="168">
        <f t="shared" si="0"/>
        <v>385.71838487078935</v>
      </c>
      <c r="H3" s="168">
        <f t="shared" si="0"/>
        <v>435.97672783327425</v>
      </c>
      <c r="I3" s="168">
        <f t="shared" si="0"/>
        <v>465.34520438876177</v>
      </c>
      <c r="J3" s="168">
        <f t="shared" si="0"/>
        <v>434.63250600437016</v>
      </c>
      <c r="K3" s="168">
        <f t="shared" si="0"/>
        <v>440.81265449592377</v>
      </c>
      <c r="L3" s="168">
        <f t="shared" si="0"/>
        <v>646.41678153892235</v>
      </c>
      <c r="M3" s="168">
        <f t="shared" si="0"/>
        <v>582.20845994216813</v>
      </c>
      <c r="N3" s="168">
        <f t="shared" si="0"/>
        <v>504.87085587462968</v>
      </c>
      <c r="O3" s="168">
        <f t="shared" si="0"/>
        <v>459.48460910077324</v>
      </c>
      <c r="P3" s="168">
        <f t="shared" si="0"/>
        <v>393.88610696996881</v>
      </c>
      <c r="Q3" s="168">
        <f t="shared" si="0"/>
        <v>408.78864336997566</v>
      </c>
    </row>
    <row r="4" spans="1:17" ht="12.95" customHeight="1" x14ac:dyDescent="0.25">
      <c r="A4" s="158" t="s">
        <v>65</v>
      </c>
      <c r="B4" s="157">
        <f t="shared" ref="B4:Q4" si="1">SUM(B5:B6)</f>
        <v>470.82994743344597</v>
      </c>
      <c r="C4" s="157">
        <f t="shared" si="1"/>
        <v>450.21894816246845</v>
      </c>
      <c r="D4" s="157">
        <f t="shared" si="1"/>
        <v>375.38528766579657</v>
      </c>
      <c r="E4" s="157">
        <f t="shared" si="1"/>
        <v>388.13977637422647</v>
      </c>
      <c r="F4" s="157">
        <f t="shared" si="1"/>
        <v>312.73676037091246</v>
      </c>
      <c r="G4" s="157">
        <f t="shared" si="1"/>
        <v>311.78723960015992</v>
      </c>
      <c r="H4" s="157">
        <f t="shared" si="1"/>
        <v>350.90755093449326</v>
      </c>
      <c r="I4" s="157">
        <f t="shared" si="1"/>
        <v>364.73139095609241</v>
      </c>
      <c r="J4" s="157">
        <f t="shared" si="1"/>
        <v>338.3957290319413</v>
      </c>
      <c r="K4" s="157">
        <f t="shared" si="1"/>
        <v>341.06487242610956</v>
      </c>
      <c r="L4" s="157">
        <f t="shared" si="1"/>
        <v>516.09257461379934</v>
      </c>
      <c r="M4" s="157">
        <f t="shared" si="1"/>
        <v>444.18201826464161</v>
      </c>
      <c r="N4" s="157">
        <f t="shared" si="1"/>
        <v>391.74515336203473</v>
      </c>
      <c r="O4" s="157">
        <f t="shared" si="1"/>
        <v>360.5953378901836</v>
      </c>
      <c r="P4" s="157">
        <f t="shared" si="1"/>
        <v>296.08482250028186</v>
      </c>
      <c r="Q4" s="157">
        <f t="shared" si="1"/>
        <v>312.8386214644915</v>
      </c>
    </row>
    <row r="5" spans="1:17" ht="12" customHeight="1" x14ac:dyDescent="0.25">
      <c r="A5" s="23" t="s">
        <v>58</v>
      </c>
      <c r="B5" s="156">
        <v>466.02172696851659</v>
      </c>
      <c r="C5" s="156">
        <v>446.0120141726876</v>
      </c>
      <c r="D5" s="156">
        <v>371.59238136912734</v>
      </c>
      <c r="E5" s="156">
        <v>384.64530248672281</v>
      </c>
      <c r="F5" s="156">
        <v>309.30624640601468</v>
      </c>
      <c r="G5" s="156">
        <v>308.68610558667632</v>
      </c>
      <c r="H5" s="156">
        <v>347.88383785820616</v>
      </c>
      <c r="I5" s="156">
        <v>360.13487156722999</v>
      </c>
      <c r="J5" s="156">
        <v>336.02707328692281</v>
      </c>
      <c r="K5" s="156">
        <v>338.16931862659487</v>
      </c>
      <c r="L5" s="156">
        <v>511.18347223084243</v>
      </c>
      <c r="M5" s="156">
        <v>438.96523831918626</v>
      </c>
      <c r="N5" s="156">
        <v>387.32553212675049</v>
      </c>
      <c r="O5" s="156">
        <v>356.85034703386737</v>
      </c>
      <c r="P5" s="156">
        <v>292.76571360487685</v>
      </c>
      <c r="Q5" s="156">
        <v>309.31779228183689</v>
      </c>
    </row>
    <row r="6" spans="1:17" ht="12" customHeight="1" x14ac:dyDescent="0.25">
      <c r="A6" s="23" t="s">
        <v>60</v>
      </c>
      <c r="B6" s="156">
        <v>4.8082204649293701</v>
      </c>
      <c r="C6" s="156">
        <v>4.2069339897808788</v>
      </c>
      <c r="D6" s="156">
        <v>3.7929062966692251</v>
      </c>
      <c r="E6" s="156">
        <v>3.4944738875036512</v>
      </c>
      <c r="F6" s="156">
        <v>3.4305139648977616</v>
      </c>
      <c r="G6" s="156">
        <v>3.1011340134835743</v>
      </c>
      <c r="H6" s="156">
        <v>3.0237130762870779</v>
      </c>
      <c r="I6" s="156">
        <v>4.5965193888624158</v>
      </c>
      <c r="J6" s="156">
        <v>2.3686557450185082</v>
      </c>
      <c r="K6" s="156">
        <v>2.8955537995147105</v>
      </c>
      <c r="L6" s="156">
        <v>4.9091023829569718</v>
      </c>
      <c r="M6" s="156">
        <v>5.2167799454553618</v>
      </c>
      <c r="N6" s="156">
        <v>4.4196212352842421</v>
      </c>
      <c r="O6" s="156">
        <v>3.7449908563162149</v>
      </c>
      <c r="P6" s="156">
        <v>3.3191088954049852</v>
      </c>
      <c r="Q6" s="156">
        <v>3.5208291826546105</v>
      </c>
    </row>
    <row r="7" spans="1:17" ht="12.95" customHeight="1" x14ac:dyDescent="0.25">
      <c r="A7" s="158" t="s">
        <v>112</v>
      </c>
      <c r="B7" s="157">
        <f t="shared" ref="B7:Q7" si="2">B8</f>
        <v>0.63544814101332581</v>
      </c>
      <c r="C7" s="157">
        <f t="shared" si="2"/>
        <v>0.6403037337485028</v>
      </c>
      <c r="D7" s="157">
        <f t="shared" si="2"/>
        <v>0.62530545033804785</v>
      </c>
      <c r="E7" s="157">
        <f t="shared" si="2"/>
        <v>0.64765694774540727</v>
      </c>
      <c r="F7" s="157">
        <f t="shared" si="2"/>
        <v>0.60086546940146535</v>
      </c>
      <c r="G7" s="157">
        <f t="shared" si="2"/>
        <v>0.73324401247000726</v>
      </c>
      <c r="H7" s="157">
        <f t="shared" si="2"/>
        <v>1.0768277910693285</v>
      </c>
      <c r="I7" s="157">
        <f t="shared" si="2"/>
        <v>1.5109742350351461</v>
      </c>
      <c r="J7" s="157">
        <f t="shared" si="2"/>
        <v>1.9936168689379512</v>
      </c>
      <c r="K7" s="157">
        <f t="shared" si="2"/>
        <v>2.529273306380639</v>
      </c>
      <c r="L7" s="157">
        <f t="shared" si="2"/>
        <v>3.9528192606109949</v>
      </c>
      <c r="M7" s="157">
        <f t="shared" si="2"/>
        <v>3.8662272458753524</v>
      </c>
      <c r="N7" s="157">
        <f t="shared" si="2"/>
        <v>3.1774769537766634</v>
      </c>
      <c r="O7" s="157">
        <f t="shared" si="2"/>
        <v>2.7285231919422781</v>
      </c>
      <c r="P7" s="157">
        <f t="shared" si="2"/>
        <v>2.6518185673451065</v>
      </c>
      <c r="Q7" s="157">
        <f t="shared" si="2"/>
        <v>2.7390075744710116</v>
      </c>
    </row>
    <row r="8" spans="1:17" ht="12" customHeight="1" x14ac:dyDescent="0.25">
      <c r="A8" s="23" t="s">
        <v>60</v>
      </c>
      <c r="B8" s="156">
        <v>0.63544814101332581</v>
      </c>
      <c r="C8" s="156">
        <v>0.6403037337485028</v>
      </c>
      <c r="D8" s="156">
        <v>0.62530545033804785</v>
      </c>
      <c r="E8" s="156">
        <v>0.64765694774540727</v>
      </c>
      <c r="F8" s="156">
        <v>0.60086546940146535</v>
      </c>
      <c r="G8" s="156">
        <v>0.73324401247000726</v>
      </c>
      <c r="H8" s="156">
        <v>1.0768277910693285</v>
      </c>
      <c r="I8" s="156">
        <v>1.5109742350351461</v>
      </c>
      <c r="J8" s="156">
        <v>1.9936168689379512</v>
      </c>
      <c r="K8" s="156">
        <v>2.529273306380639</v>
      </c>
      <c r="L8" s="156">
        <v>3.9528192606109949</v>
      </c>
      <c r="M8" s="156">
        <v>3.8662272458753524</v>
      </c>
      <c r="N8" s="156">
        <v>3.1774769537766634</v>
      </c>
      <c r="O8" s="156">
        <v>2.7285231919422781</v>
      </c>
      <c r="P8" s="156">
        <v>2.6518185673451065</v>
      </c>
      <c r="Q8" s="156">
        <v>2.7390075744710116</v>
      </c>
    </row>
    <row r="9" spans="1:17" ht="12" customHeight="1" x14ac:dyDescent="0.25">
      <c r="A9" s="158" t="s">
        <v>63</v>
      </c>
      <c r="B9" s="157">
        <f>SUM(B10:B12,B15:B16)</f>
        <v>72.654808327193095</v>
      </c>
      <c r="C9" s="157">
        <f t="shared" ref="C9:Q9" si="3">SUM(C10:C12,C15:C16)</f>
        <v>65.023930211521233</v>
      </c>
      <c r="D9" s="157">
        <f t="shared" si="3"/>
        <v>56.682946240194077</v>
      </c>
      <c r="E9" s="157">
        <f t="shared" si="3"/>
        <v>60.035947558886399</v>
      </c>
      <c r="F9" s="157">
        <f t="shared" si="3"/>
        <v>50.8313833930168</v>
      </c>
      <c r="G9" s="157">
        <f t="shared" si="3"/>
        <v>51.345697015053489</v>
      </c>
      <c r="H9" s="157">
        <f t="shared" si="3"/>
        <v>59.704587052802253</v>
      </c>
      <c r="I9" s="157">
        <f t="shared" si="3"/>
        <v>70.335728770142254</v>
      </c>
      <c r="J9" s="157">
        <f t="shared" si="3"/>
        <v>65.187493495666374</v>
      </c>
      <c r="K9" s="157">
        <f t="shared" si="3"/>
        <v>67.910028613682726</v>
      </c>
      <c r="L9" s="157">
        <f t="shared" si="3"/>
        <v>89.484341343321688</v>
      </c>
      <c r="M9" s="157">
        <f t="shared" si="3"/>
        <v>94.782630491536139</v>
      </c>
      <c r="N9" s="157">
        <f t="shared" si="3"/>
        <v>77.864492365760626</v>
      </c>
      <c r="O9" s="157">
        <f t="shared" si="3"/>
        <v>68.461526175261909</v>
      </c>
      <c r="P9" s="157">
        <f t="shared" si="3"/>
        <v>67.111308198556912</v>
      </c>
      <c r="Q9" s="157">
        <f t="shared" si="3"/>
        <v>66.24531862879553</v>
      </c>
    </row>
    <row r="10" spans="1:17" ht="12" customHeight="1" x14ac:dyDescent="0.25">
      <c r="A10" s="167" t="s">
        <v>171</v>
      </c>
      <c r="B10" s="132">
        <v>36.790324419966232</v>
      </c>
      <c r="C10" s="132">
        <v>32.747431626563348</v>
      </c>
      <c r="D10" s="132">
        <v>28.725894845077004</v>
      </c>
      <c r="E10" s="132">
        <v>31.135293131902547</v>
      </c>
      <c r="F10" s="132">
        <v>26.077405618628301</v>
      </c>
      <c r="G10" s="132">
        <v>27.198312758851987</v>
      </c>
      <c r="H10" s="132">
        <v>30.789561759536092</v>
      </c>
      <c r="I10" s="132">
        <v>39.868269391728738</v>
      </c>
      <c r="J10" s="132">
        <v>33.035041366790658</v>
      </c>
      <c r="K10" s="132">
        <v>35.413358132258907</v>
      </c>
      <c r="L10" s="132">
        <v>52.914362139911916</v>
      </c>
      <c r="M10" s="132">
        <v>55.343859403958568</v>
      </c>
      <c r="N10" s="132">
        <v>49.536274216436219</v>
      </c>
      <c r="O10" s="132">
        <v>42.875578309318236</v>
      </c>
      <c r="P10" s="132">
        <v>43.181780575109407</v>
      </c>
      <c r="Q10" s="132">
        <v>43.267102625246714</v>
      </c>
    </row>
    <row r="11" spans="1:17" ht="12" customHeight="1" x14ac:dyDescent="0.25">
      <c r="A11" s="167" t="s">
        <v>144</v>
      </c>
      <c r="B11" s="132">
        <v>6.5128302026251559</v>
      </c>
      <c r="C11" s="132">
        <v>5.5217776688974709</v>
      </c>
      <c r="D11" s="132">
        <v>4.7957509244148797</v>
      </c>
      <c r="E11" s="132">
        <v>4.50847333974425</v>
      </c>
      <c r="F11" s="132">
        <v>3.8192823818763788</v>
      </c>
      <c r="G11" s="132">
        <v>3.6658311176526821</v>
      </c>
      <c r="H11" s="132">
        <v>3.8867958774388294</v>
      </c>
      <c r="I11" s="132">
        <v>4.2511784400551225</v>
      </c>
      <c r="J11" s="132">
        <v>4.0544270291704354</v>
      </c>
      <c r="K11" s="132">
        <v>3.7813670773039614</v>
      </c>
      <c r="L11" s="132">
        <v>4.7852145199492773</v>
      </c>
      <c r="M11" s="132">
        <v>4.4243470939025427</v>
      </c>
      <c r="N11" s="132">
        <v>3.6010115812799066</v>
      </c>
      <c r="O11" s="132">
        <v>2.9889774609834694</v>
      </c>
      <c r="P11" s="132">
        <v>2.8449774057325556</v>
      </c>
      <c r="Q11" s="132">
        <v>2.6669865627100937</v>
      </c>
    </row>
    <row r="12" spans="1:17" ht="12" customHeight="1" x14ac:dyDescent="0.25">
      <c r="A12" s="167" t="s">
        <v>143</v>
      </c>
      <c r="B12" s="132">
        <f>SUM(B13:B14)</f>
        <v>0.45087693018189401</v>
      </c>
      <c r="C12" s="132">
        <f t="shared" ref="C12:Q12" si="4">SUM(C13:C14)</f>
        <v>0.49962528135435735</v>
      </c>
      <c r="D12" s="132">
        <f t="shared" si="4"/>
        <v>0.52443524979157008</v>
      </c>
      <c r="E12" s="132">
        <f t="shared" si="4"/>
        <v>0.69270530225255356</v>
      </c>
      <c r="F12" s="132">
        <f t="shared" si="4"/>
        <v>0.58870191163131491</v>
      </c>
      <c r="G12" s="132">
        <f t="shared" si="4"/>
        <v>0.68751248039403834</v>
      </c>
      <c r="H12" s="132">
        <f t="shared" si="4"/>
        <v>0.88743260085729792</v>
      </c>
      <c r="I12" s="132">
        <f t="shared" si="4"/>
        <v>1.121111386195984</v>
      </c>
      <c r="J12" s="132">
        <f t="shared" si="4"/>
        <v>1.2469039746146313</v>
      </c>
      <c r="K12" s="132">
        <f t="shared" si="4"/>
        <v>1.4437852309921224</v>
      </c>
      <c r="L12" s="132">
        <f t="shared" si="4"/>
        <v>1.89905601122545</v>
      </c>
      <c r="M12" s="132">
        <f t="shared" si="4"/>
        <v>2.2393777229122405</v>
      </c>
      <c r="N12" s="132">
        <f t="shared" si="4"/>
        <v>1.8775395780442659</v>
      </c>
      <c r="O12" s="132">
        <f t="shared" si="4"/>
        <v>1.7120646271868161</v>
      </c>
      <c r="P12" s="132">
        <f t="shared" si="4"/>
        <v>1.6809620868565815</v>
      </c>
      <c r="Q12" s="132">
        <f t="shared" si="4"/>
        <v>1.7436103811331654</v>
      </c>
    </row>
    <row r="13" spans="1:17" ht="12" customHeight="1" x14ac:dyDescent="0.25">
      <c r="A13" s="166" t="s">
        <v>57</v>
      </c>
      <c r="B13" s="165">
        <v>0.31561397176756528</v>
      </c>
      <c r="C13" s="165">
        <v>0.34926024219512591</v>
      </c>
      <c r="D13" s="165">
        <v>0.36611024111401475</v>
      </c>
      <c r="E13" s="165">
        <v>0.48419578257504337</v>
      </c>
      <c r="F13" s="165">
        <v>0.41108065994314269</v>
      </c>
      <c r="G13" s="165">
        <v>0.48074603836689345</v>
      </c>
      <c r="H13" s="165">
        <v>0.62170520516834271</v>
      </c>
      <c r="I13" s="165">
        <v>0.78542886784801469</v>
      </c>
      <c r="J13" s="165">
        <v>0.87221053770089996</v>
      </c>
      <c r="K13" s="165">
        <v>1.0086002917232733</v>
      </c>
      <c r="L13" s="165">
        <v>1.3263141972671126</v>
      </c>
      <c r="M13" s="165">
        <v>1.5715879379442006</v>
      </c>
      <c r="N13" s="165">
        <v>1.3220446944281836</v>
      </c>
      <c r="O13" s="165">
        <v>1.2418297022833718</v>
      </c>
      <c r="P13" s="165">
        <v>1.1872271307455664</v>
      </c>
      <c r="Q13" s="165">
        <v>1.235801829883169</v>
      </c>
    </row>
    <row r="14" spans="1:17" ht="12" customHeight="1" x14ac:dyDescent="0.25">
      <c r="A14" s="147" t="s">
        <v>59</v>
      </c>
      <c r="B14" s="164">
        <v>0.1352629584143287</v>
      </c>
      <c r="C14" s="164">
        <v>0.15036503915923141</v>
      </c>
      <c r="D14" s="164">
        <v>0.15832500867755539</v>
      </c>
      <c r="E14" s="164">
        <v>0.20850951967751016</v>
      </c>
      <c r="F14" s="164">
        <v>0.17762125168817222</v>
      </c>
      <c r="G14" s="164">
        <v>0.20676644202714489</v>
      </c>
      <c r="H14" s="164">
        <v>0.2657273956889552</v>
      </c>
      <c r="I14" s="164">
        <v>0.33568251834796942</v>
      </c>
      <c r="J14" s="164">
        <v>0.37469343691373141</v>
      </c>
      <c r="K14" s="164">
        <v>0.43518493926884927</v>
      </c>
      <c r="L14" s="164">
        <v>0.57274181395833734</v>
      </c>
      <c r="M14" s="164">
        <v>0.66778978496804009</v>
      </c>
      <c r="N14" s="164">
        <v>0.55549488361608212</v>
      </c>
      <c r="O14" s="164">
        <v>0.47023492490344437</v>
      </c>
      <c r="P14" s="164">
        <v>0.49373495611101526</v>
      </c>
      <c r="Q14" s="164">
        <v>0.50780855124999646</v>
      </c>
    </row>
    <row r="15" spans="1:17" ht="12" customHeight="1" x14ac:dyDescent="0.25">
      <c r="A15" s="163" t="s">
        <v>142</v>
      </c>
      <c r="B15" s="162">
        <v>27.066302809323275</v>
      </c>
      <c r="C15" s="162">
        <v>24.134699644956914</v>
      </c>
      <c r="D15" s="162">
        <v>20.458235005207872</v>
      </c>
      <c r="E15" s="162">
        <v>20.640944375185054</v>
      </c>
      <c r="F15" s="162">
        <v>17.690121320710752</v>
      </c>
      <c r="G15" s="162">
        <v>16.734716322717457</v>
      </c>
      <c r="H15" s="162">
        <v>19.828688005828464</v>
      </c>
      <c r="I15" s="162">
        <v>19.938432239538081</v>
      </c>
      <c r="J15" s="162">
        <v>20.696307811671609</v>
      </c>
      <c r="K15" s="162">
        <v>19.890098122458834</v>
      </c>
      <c r="L15" s="162">
        <v>21.48234762495828</v>
      </c>
      <c r="M15" s="162">
        <v>22.153235073725178</v>
      </c>
      <c r="N15" s="162">
        <v>15.213705810467388</v>
      </c>
      <c r="O15" s="162">
        <v>13.43380867491792</v>
      </c>
      <c r="P15" s="162">
        <v>12.337145375218759</v>
      </c>
      <c r="Q15" s="162">
        <v>11.350036457393159</v>
      </c>
    </row>
    <row r="16" spans="1:17" ht="12" customHeight="1" x14ac:dyDescent="0.25">
      <c r="A16" s="161" t="s">
        <v>141</v>
      </c>
      <c r="B16" s="160">
        <f>SUM(B17:B18)</f>
        <v>1.8344739650965356</v>
      </c>
      <c r="C16" s="160">
        <f t="shared" ref="C16:Q16" si="5">SUM(C17:C18)</f>
        <v>2.1203959897491447</v>
      </c>
      <c r="D16" s="160">
        <f t="shared" si="5"/>
        <v>2.1786302157027491</v>
      </c>
      <c r="E16" s="160">
        <f t="shared" si="5"/>
        <v>3.0585314098019931</v>
      </c>
      <c r="F16" s="160">
        <f t="shared" si="5"/>
        <v>2.655872160170055</v>
      </c>
      <c r="G16" s="160">
        <f t="shared" si="5"/>
        <v>3.0593243354373216</v>
      </c>
      <c r="H16" s="160">
        <f t="shared" si="5"/>
        <v>4.3121088091415736</v>
      </c>
      <c r="I16" s="160">
        <f t="shared" si="5"/>
        <v>5.1567373126243314</v>
      </c>
      <c r="J16" s="160">
        <f t="shared" si="5"/>
        <v>6.1548133134190346</v>
      </c>
      <c r="K16" s="160">
        <f t="shared" si="5"/>
        <v>7.3814200506689085</v>
      </c>
      <c r="L16" s="160">
        <f t="shared" si="5"/>
        <v>8.4033610472767677</v>
      </c>
      <c r="M16" s="160">
        <f t="shared" si="5"/>
        <v>10.62181119703761</v>
      </c>
      <c r="N16" s="160">
        <f t="shared" si="5"/>
        <v>7.6359611795328606</v>
      </c>
      <c r="O16" s="160">
        <f t="shared" si="5"/>
        <v>7.4510971028554689</v>
      </c>
      <c r="P16" s="160">
        <f t="shared" si="5"/>
        <v>7.0664427556396037</v>
      </c>
      <c r="Q16" s="160">
        <f t="shared" si="5"/>
        <v>7.2175826023123939</v>
      </c>
    </row>
    <row r="17" spans="1:17" ht="12" customHeight="1" x14ac:dyDescent="0.25">
      <c r="A17" s="148" t="s">
        <v>60</v>
      </c>
      <c r="B17" s="156">
        <v>1.311673149776668</v>
      </c>
      <c r="C17" s="156">
        <v>1.5271433577722087</v>
      </c>
      <c r="D17" s="156">
        <v>1.5618644982022793</v>
      </c>
      <c r="E17" s="156">
        <v>2.219103940864791</v>
      </c>
      <c r="F17" s="156">
        <v>1.9048121380328593</v>
      </c>
      <c r="G17" s="156">
        <v>2.1939167121334435</v>
      </c>
      <c r="H17" s="156">
        <v>3.1700540047587182</v>
      </c>
      <c r="I17" s="156">
        <v>3.6836743489095483</v>
      </c>
      <c r="J17" s="156">
        <v>4.4572457229464462</v>
      </c>
      <c r="K17" s="156">
        <v>5.3210742995890961</v>
      </c>
      <c r="L17" s="156">
        <v>5.9668616930374183</v>
      </c>
      <c r="M17" s="156">
        <v>7.8697907606781383</v>
      </c>
      <c r="N17" s="156">
        <v>5.5854788472054162</v>
      </c>
      <c r="O17" s="156">
        <v>5.5814436474122155</v>
      </c>
      <c r="P17" s="156">
        <v>5.1497046942305849</v>
      </c>
      <c r="Q17" s="156">
        <v>5.2632063356280092</v>
      </c>
    </row>
    <row r="18" spans="1:17" ht="12" customHeight="1" x14ac:dyDescent="0.25">
      <c r="A18" s="148" t="s">
        <v>59</v>
      </c>
      <c r="B18" s="156">
        <v>0.52280081531986755</v>
      </c>
      <c r="C18" s="156">
        <v>0.59325263197693601</v>
      </c>
      <c r="D18" s="156">
        <v>0.61676571750046949</v>
      </c>
      <c r="E18" s="156">
        <v>0.83942746893720221</v>
      </c>
      <c r="F18" s="156">
        <v>0.75106002213719569</v>
      </c>
      <c r="G18" s="156">
        <v>0.86540762330387788</v>
      </c>
      <c r="H18" s="156">
        <v>1.1420548043828549</v>
      </c>
      <c r="I18" s="156">
        <v>1.4730629637147832</v>
      </c>
      <c r="J18" s="156">
        <v>1.6975675904725887</v>
      </c>
      <c r="K18" s="156">
        <v>2.0603457510798124</v>
      </c>
      <c r="L18" s="156">
        <v>2.4364993542393485</v>
      </c>
      <c r="M18" s="156">
        <v>2.7520204363594716</v>
      </c>
      <c r="N18" s="156">
        <v>2.0504823323274444</v>
      </c>
      <c r="O18" s="156">
        <v>1.8696534554432529</v>
      </c>
      <c r="P18" s="156">
        <v>1.9167380614090186</v>
      </c>
      <c r="Q18" s="156">
        <v>1.9543762666843842</v>
      </c>
    </row>
    <row r="19" spans="1:17" ht="12" customHeight="1" x14ac:dyDescent="0.25">
      <c r="A19" s="158" t="s">
        <v>62</v>
      </c>
      <c r="B19" s="157">
        <f>SUM(B20:B22)</f>
        <v>30.663868299101939</v>
      </c>
      <c r="C19" s="157">
        <f t="shared" ref="C19:Q19" si="6">SUM(C20:C22)</f>
        <v>27.041436573241874</v>
      </c>
      <c r="D19" s="157">
        <f t="shared" si="6"/>
        <v>24.932141623869857</v>
      </c>
      <c r="E19" s="157">
        <f t="shared" si="6"/>
        <v>24.81067926172194</v>
      </c>
      <c r="F19" s="157">
        <f t="shared" si="6"/>
        <v>20.854021183325386</v>
      </c>
      <c r="G19" s="157">
        <f t="shared" si="6"/>
        <v>21.852204243105962</v>
      </c>
      <c r="H19" s="157">
        <f t="shared" si="6"/>
        <v>24.287762054909425</v>
      </c>
      <c r="I19" s="157">
        <f t="shared" si="6"/>
        <v>28.767110427491968</v>
      </c>
      <c r="J19" s="157">
        <f t="shared" si="6"/>
        <v>29.055666607824463</v>
      </c>
      <c r="K19" s="157">
        <f t="shared" si="6"/>
        <v>29.30848014975081</v>
      </c>
      <c r="L19" s="157">
        <f t="shared" si="6"/>
        <v>36.887046321190326</v>
      </c>
      <c r="M19" s="157">
        <f t="shared" si="6"/>
        <v>39.377583940115024</v>
      </c>
      <c r="N19" s="157">
        <f t="shared" si="6"/>
        <v>32.083733193057718</v>
      </c>
      <c r="O19" s="157">
        <f t="shared" si="6"/>
        <v>27.699221843385466</v>
      </c>
      <c r="P19" s="157">
        <f t="shared" si="6"/>
        <v>28.038157703784936</v>
      </c>
      <c r="Q19" s="157">
        <f t="shared" si="6"/>
        <v>26.965695702217616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5.8271800591950873</v>
      </c>
      <c r="C21" s="156">
        <v>5.2774222091992886</v>
      </c>
      <c r="D21" s="156">
        <v>4.3005268692629315</v>
      </c>
      <c r="E21" s="156">
        <v>3.7189524365432076</v>
      </c>
      <c r="F21" s="156">
        <v>4.7274760669922529</v>
      </c>
      <c r="G21" s="156">
        <v>4.1381133403435806</v>
      </c>
      <c r="H21" s="156">
        <v>4.9905285756227054</v>
      </c>
      <c r="I21" s="156">
        <v>3.5256410017714828</v>
      </c>
      <c r="J21" s="156">
        <v>5.0043001116436319</v>
      </c>
      <c r="K21" s="156">
        <v>4.5673650679579225</v>
      </c>
      <c r="L21" s="156">
        <v>6.4859408295353376</v>
      </c>
      <c r="M21" s="156">
        <v>6.3921165020791282</v>
      </c>
      <c r="N21" s="156">
        <v>5.0956362594010285</v>
      </c>
      <c r="O21" s="156">
        <v>5.5747783312198802</v>
      </c>
      <c r="P21" s="156">
        <v>4.9329949514755533</v>
      </c>
      <c r="Q21" s="156">
        <v>4.3995988256306955</v>
      </c>
    </row>
    <row r="22" spans="1:17" ht="12" customHeight="1" x14ac:dyDescent="0.25">
      <c r="A22" s="29" t="s">
        <v>140</v>
      </c>
      <c r="B22" s="57">
        <v>24.836688239906852</v>
      </c>
      <c r="C22" s="57">
        <v>21.764014364042588</v>
      </c>
      <c r="D22" s="57">
        <v>20.631614754606925</v>
      </c>
      <c r="E22" s="57">
        <v>21.091726825178732</v>
      </c>
      <c r="F22" s="57">
        <v>16.126545116333133</v>
      </c>
      <c r="G22" s="57">
        <v>17.714090902762383</v>
      </c>
      <c r="H22" s="57">
        <v>19.297233479286721</v>
      </c>
      <c r="I22" s="57">
        <v>25.241469425720485</v>
      </c>
      <c r="J22" s="57">
        <v>24.05136649618083</v>
      </c>
      <c r="K22" s="57">
        <v>24.741115081792888</v>
      </c>
      <c r="L22" s="57">
        <v>30.401105491654988</v>
      </c>
      <c r="M22" s="57">
        <v>32.985467438035897</v>
      </c>
      <c r="N22" s="57">
        <v>26.988096933656688</v>
      </c>
      <c r="O22" s="57">
        <v>22.124443512165584</v>
      </c>
      <c r="P22" s="57">
        <v>23.105162752309383</v>
      </c>
      <c r="Q22" s="57">
        <v>22.566096876586919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108.20556597647969</v>
      </c>
      <c r="C24" s="168">
        <f t="shared" ref="C24" si="8">SUM(C25,C28,C30,C39)</f>
        <v>110.48056979936364</v>
      </c>
      <c r="D24" s="168">
        <f t="shared" ref="D24" si="9">SUM(D25,D28,D30,D39)</f>
        <v>105.035737693919</v>
      </c>
      <c r="E24" s="168">
        <f t="shared" ref="E24" si="10">SUM(E25,E28,E30,E39)</f>
        <v>92.697124047623149</v>
      </c>
      <c r="F24" s="168">
        <f t="shared" ref="F24" si="11">SUM(F25,F28,F30,F39)</f>
        <v>135.84417498499886</v>
      </c>
      <c r="G24" s="168">
        <f t="shared" ref="G24" si="12">SUM(G25,G28,G30,G39)</f>
        <v>122.4159867140944</v>
      </c>
      <c r="H24" s="168">
        <f t="shared" ref="H24" si="13">SUM(H25,H28,H30,H39)</f>
        <v>144.42716059217182</v>
      </c>
      <c r="I24" s="168">
        <f t="shared" ref="I24" si="14">SUM(I25,I28,I30,I39)</f>
        <v>105.53484809350699</v>
      </c>
      <c r="J24" s="168">
        <f t="shared" ref="J24" si="15">SUM(J25,J28,J30,J39)</f>
        <v>143.52946447360398</v>
      </c>
      <c r="K24" s="168">
        <f t="shared" ref="K24" si="16">SUM(K25,K28,K30,K39)</f>
        <v>146.04019293224891</v>
      </c>
      <c r="L24" s="168">
        <f t="shared" ref="L24" si="17">SUM(L25,L28,L30,L39)</f>
        <v>152.74611546377449</v>
      </c>
      <c r="M24" s="168">
        <f t="shared" ref="M24" si="18">SUM(M25,M28,M30,M39)</f>
        <v>140.81349270971762</v>
      </c>
      <c r="N24" s="168">
        <f t="shared" ref="N24" si="19">SUM(N25,N28,N30,N39)</f>
        <v>136.51562348335682</v>
      </c>
      <c r="O24" s="168">
        <f t="shared" ref="O24" si="20">SUM(O25,O28,O30,O39)</f>
        <v>137.40056635924992</v>
      </c>
      <c r="P24" s="168">
        <f t="shared" ref="P24" si="21">SUM(P25,P28,P30,P39)</f>
        <v>101.08519698270024</v>
      </c>
      <c r="Q24" s="168">
        <f t="shared" ref="Q24" si="22">SUM(Q25,Q28,Q30,Q39)</f>
        <v>86.262969708578879</v>
      </c>
    </row>
    <row r="25" spans="1:17" ht="12.95" customHeight="1" x14ac:dyDescent="0.25">
      <c r="A25" s="158" t="s">
        <v>65</v>
      </c>
      <c r="B25" s="157">
        <f t="shared" ref="B25:Q25" si="23">SUM(B26:B27)</f>
        <v>89.35914614368005</v>
      </c>
      <c r="C25" s="157">
        <f t="shared" si="23"/>
        <v>91.049957361514672</v>
      </c>
      <c r="D25" s="157">
        <f t="shared" si="23"/>
        <v>85.722752141580131</v>
      </c>
      <c r="E25" s="157">
        <f t="shared" si="23"/>
        <v>72.907248333071493</v>
      </c>
      <c r="F25" s="157">
        <f t="shared" si="23"/>
        <v>110.30330456396733</v>
      </c>
      <c r="G25" s="157">
        <f t="shared" si="23"/>
        <v>97.635254104211683</v>
      </c>
      <c r="H25" s="157">
        <f t="shared" si="23"/>
        <v>117.35253088682438</v>
      </c>
      <c r="I25" s="157">
        <f t="shared" si="23"/>
        <v>80.245056438794066</v>
      </c>
      <c r="J25" s="157">
        <f t="shared" si="23"/>
        <v>113.77138408424388</v>
      </c>
      <c r="K25" s="157">
        <f t="shared" si="23"/>
        <v>115.14550543540346</v>
      </c>
      <c r="L25" s="157">
        <f t="shared" si="23"/>
        <v>121.89561692855006</v>
      </c>
      <c r="M25" s="157">
        <f t="shared" si="23"/>
        <v>106.54624827907989</v>
      </c>
      <c r="N25" s="157">
        <f t="shared" si="23"/>
        <v>104.93381012284163</v>
      </c>
      <c r="O25" s="157">
        <f t="shared" si="23"/>
        <v>107.47884020840188</v>
      </c>
      <c r="P25" s="157">
        <f t="shared" si="23"/>
        <v>75.428242687127067</v>
      </c>
      <c r="Q25" s="157">
        <f t="shared" si="23"/>
        <v>65.368825872116901</v>
      </c>
    </row>
    <row r="26" spans="1:17" ht="12" customHeight="1" x14ac:dyDescent="0.25">
      <c r="A26" s="23" t="s">
        <v>84</v>
      </c>
      <c r="B26" s="156">
        <v>87.112177126124564</v>
      </c>
      <c r="C26" s="156">
        <v>88.952385972578611</v>
      </c>
      <c r="D26" s="156">
        <v>83.589716207343088</v>
      </c>
      <c r="E26" s="156">
        <v>71.288129972167397</v>
      </c>
      <c r="F26" s="156">
        <v>107.32738587230591</v>
      </c>
      <c r="G26" s="156">
        <v>95.243165390160911</v>
      </c>
      <c r="H26" s="156">
        <v>114.85677023157608</v>
      </c>
      <c r="I26" s="156">
        <v>77.763746001599984</v>
      </c>
      <c r="J26" s="156">
        <v>111.80116726107002</v>
      </c>
      <c r="K26" s="156">
        <v>112.73234614486182</v>
      </c>
      <c r="L26" s="156">
        <v>119.0376985806917</v>
      </c>
      <c r="M26" s="156">
        <v>103.47202542479093</v>
      </c>
      <c r="N26" s="156">
        <v>102.02343561145088</v>
      </c>
      <c r="O26" s="156">
        <v>104.73107137524403</v>
      </c>
      <c r="P26" s="156">
        <v>73.349324427027582</v>
      </c>
      <c r="Q26" s="156">
        <v>63.560132868978862</v>
      </c>
    </row>
    <row r="27" spans="1:17" ht="12" customHeight="1" x14ac:dyDescent="0.25">
      <c r="A27" s="23" t="s">
        <v>60</v>
      </c>
      <c r="B27" s="156">
        <v>2.2469690175554913</v>
      </c>
      <c r="C27" s="156">
        <v>2.0975713889360552</v>
      </c>
      <c r="D27" s="156">
        <v>2.1330359342370411</v>
      </c>
      <c r="E27" s="156">
        <v>1.6191183609040971</v>
      </c>
      <c r="F27" s="156">
        <v>2.9759186916614153</v>
      </c>
      <c r="G27" s="156">
        <v>2.3920887140507743</v>
      </c>
      <c r="H27" s="156">
        <v>2.4957606552483083</v>
      </c>
      <c r="I27" s="156">
        <v>2.481310437194078</v>
      </c>
      <c r="J27" s="156">
        <v>1.9702168231738617</v>
      </c>
      <c r="K27" s="156">
        <v>2.4131592905416457</v>
      </c>
      <c r="L27" s="156">
        <v>2.8579183478583579</v>
      </c>
      <c r="M27" s="156">
        <v>3.0742228542889585</v>
      </c>
      <c r="N27" s="156">
        <v>2.9103745113907604</v>
      </c>
      <c r="O27" s="156">
        <v>2.7477688331578531</v>
      </c>
      <c r="P27" s="156">
        <v>2.0789182600994813</v>
      </c>
      <c r="Q27" s="156">
        <v>1.8086930031380379</v>
      </c>
    </row>
    <row r="28" spans="1:17" ht="12.95" customHeight="1" x14ac:dyDescent="0.25">
      <c r="A28" s="158" t="s">
        <v>112</v>
      </c>
      <c r="B28" s="157">
        <f t="shared" ref="B28:Q28" si="24">B29</f>
        <v>0.11287964496916741</v>
      </c>
      <c r="C28" s="157">
        <f t="shared" si="24"/>
        <v>0.13008841595615328</v>
      </c>
      <c r="D28" s="157">
        <f t="shared" si="24"/>
        <v>0.13946102334922725</v>
      </c>
      <c r="E28" s="157">
        <f t="shared" si="24"/>
        <v>0.1453369356523059</v>
      </c>
      <c r="F28" s="157">
        <f t="shared" si="24"/>
        <v>0.20511572121890859</v>
      </c>
      <c r="G28" s="157">
        <f t="shared" si="24"/>
        <v>0.23870108111577718</v>
      </c>
      <c r="H28" s="157">
        <f t="shared" si="24"/>
        <v>0.32733704685336829</v>
      </c>
      <c r="I28" s="157">
        <f t="shared" si="24"/>
        <v>0.3908762771057695</v>
      </c>
      <c r="J28" s="157">
        <f t="shared" si="24"/>
        <v>0.58189123049099589</v>
      </c>
      <c r="K28" s="157">
        <f t="shared" si="24"/>
        <v>0.75942591425802486</v>
      </c>
      <c r="L28" s="157">
        <f t="shared" si="24"/>
        <v>0.93324269135597082</v>
      </c>
      <c r="M28" s="157">
        <f t="shared" si="24"/>
        <v>0.91737723060051424</v>
      </c>
      <c r="N28" s="157">
        <f t="shared" si="24"/>
        <v>0.85582807665176308</v>
      </c>
      <c r="O28" s="157">
        <f t="shared" si="24"/>
        <v>0.80034750586290271</v>
      </c>
      <c r="P28" s="157">
        <f t="shared" si="24"/>
        <v>0.67419997500988949</v>
      </c>
      <c r="Q28" s="157">
        <f t="shared" si="24"/>
        <v>0.57861267320358589</v>
      </c>
    </row>
    <row r="29" spans="1:17" ht="12" customHeight="1" x14ac:dyDescent="0.25">
      <c r="A29" s="23" t="s">
        <v>60</v>
      </c>
      <c r="B29" s="156">
        <v>0.11287964496916741</v>
      </c>
      <c r="C29" s="156">
        <v>0.13008841595615328</v>
      </c>
      <c r="D29" s="156">
        <v>0.13946102334922725</v>
      </c>
      <c r="E29" s="156">
        <v>0.1453369356523059</v>
      </c>
      <c r="F29" s="156">
        <v>0.20511572121890859</v>
      </c>
      <c r="G29" s="156">
        <v>0.23870108111577718</v>
      </c>
      <c r="H29" s="156">
        <v>0.32733704685336829</v>
      </c>
      <c r="I29" s="156">
        <v>0.3908762771057695</v>
      </c>
      <c r="J29" s="156">
        <v>0.58189123049099589</v>
      </c>
      <c r="K29" s="156">
        <v>0.75942591425802486</v>
      </c>
      <c r="L29" s="156">
        <v>0.93324269135597082</v>
      </c>
      <c r="M29" s="156">
        <v>0.91737723060051424</v>
      </c>
      <c r="N29" s="156">
        <v>0.85582807665176308</v>
      </c>
      <c r="O29" s="156">
        <v>0.80034750586290271</v>
      </c>
      <c r="P29" s="156">
        <v>0.67419997500988949</v>
      </c>
      <c r="Q29" s="156">
        <v>0.57861267320358589</v>
      </c>
    </row>
    <row r="30" spans="1:17" ht="12" customHeight="1" x14ac:dyDescent="0.25">
      <c r="A30" s="158" t="s">
        <v>63</v>
      </c>
      <c r="B30" s="157">
        <f t="shared" ref="B30" si="25">SUM(B31:B32,B35:B36)</f>
        <v>13.287323644095796</v>
      </c>
      <c r="C30" s="157">
        <f t="shared" ref="C30" si="26">SUM(C31:C32,C35:C36)</f>
        <v>13.806102736240682</v>
      </c>
      <c r="D30" s="157">
        <f t="shared" ref="D30" si="27">SUM(D31:D32,D35:D36)</f>
        <v>13.612655464418594</v>
      </c>
      <c r="E30" s="157">
        <f t="shared" ref="E30" si="28">SUM(E31:E32,E35:E36)</f>
        <v>14.079066990780298</v>
      </c>
      <c r="F30" s="157">
        <f t="shared" ref="F30" si="29">SUM(F31:F32,F35:F36)</f>
        <v>18.216376536784551</v>
      </c>
      <c r="G30" s="157">
        <f t="shared" ref="G30" si="30">SUM(G31:G32,G35:G36)</f>
        <v>17.426422833441968</v>
      </c>
      <c r="H30" s="157">
        <f t="shared" ref="H30" si="31">SUM(H31:H32,H35:H36)</f>
        <v>19.364114278577951</v>
      </c>
      <c r="I30" s="157">
        <f t="shared" ref="I30" si="32">SUM(I31:I32,I35:I36)</f>
        <v>17.457975988712924</v>
      </c>
      <c r="J30" s="157">
        <f t="shared" ref="J30" si="33">SUM(J31:J32,J35:J36)</f>
        <v>20.694444701095396</v>
      </c>
      <c r="K30" s="157">
        <f t="shared" ref="K30" si="34">SUM(K31:K32,K35:K36)</f>
        <v>21.334975462996582</v>
      </c>
      <c r="L30" s="157">
        <f t="shared" ref="L30" si="35">SUM(L31:L32,L35:L36)</f>
        <v>21.208136096789804</v>
      </c>
      <c r="M30" s="157">
        <f t="shared" ref="M30" si="36">SUM(M31:M32,M35:M36)</f>
        <v>24.00608506976889</v>
      </c>
      <c r="N30" s="157">
        <f t="shared" ref="N30" si="37">SUM(N31:N32,N35:N36)</f>
        <v>22.084476806040623</v>
      </c>
      <c r="O30" s="157">
        <f t="shared" ref="O30" si="38">SUM(O31:O32,O35:O36)</f>
        <v>20.996915569826275</v>
      </c>
      <c r="P30" s="157">
        <f t="shared" ref="P30" si="39">SUM(P31:P32,P35:P36)</f>
        <v>17.854724498160202</v>
      </c>
      <c r="Q30" s="157">
        <f t="shared" ref="Q30" si="40">SUM(Q31:Q32,Q35:Q36)</f>
        <v>14.619656293684555</v>
      </c>
    </row>
    <row r="31" spans="1:17" ht="12" customHeight="1" x14ac:dyDescent="0.25">
      <c r="A31" s="167" t="s">
        <v>169</v>
      </c>
      <c r="B31" s="132">
        <v>2.4127982329343647</v>
      </c>
      <c r="C31" s="132">
        <v>2.4409429313959792</v>
      </c>
      <c r="D31" s="132">
        <v>2.4256856099604676</v>
      </c>
      <c r="E31" s="132">
        <v>2.3830669325033904</v>
      </c>
      <c r="F31" s="132">
        <v>3.2469248412990881</v>
      </c>
      <c r="G31" s="132">
        <v>3.0722967561783667</v>
      </c>
      <c r="H31" s="132">
        <v>3.1497078898964577</v>
      </c>
      <c r="I31" s="132">
        <v>3.0281209680390653</v>
      </c>
      <c r="J31" s="132">
        <v>3.3903662344471508</v>
      </c>
      <c r="K31" s="132">
        <v>3.3828192542141866</v>
      </c>
      <c r="L31" s="132">
        <v>3.4940238850023482</v>
      </c>
      <c r="M31" s="132">
        <v>3.3708903566401127</v>
      </c>
      <c r="N31" s="132">
        <v>3.2325305880928159</v>
      </c>
      <c r="O31" s="132">
        <v>3.0388134967154872</v>
      </c>
      <c r="P31" s="132">
        <v>2.6149574522664576</v>
      </c>
      <c r="Q31" s="132">
        <v>2.1040800320310828</v>
      </c>
    </row>
    <row r="32" spans="1:17" ht="12" customHeight="1" x14ac:dyDescent="0.25">
      <c r="A32" s="167" t="s">
        <v>168</v>
      </c>
      <c r="B32" s="132">
        <f t="shared" ref="B32" si="41">SUM(B33:B34)</f>
        <v>0.16710362862173583</v>
      </c>
      <c r="C32" s="132">
        <f t="shared" ref="C32" si="42">SUM(C33:C34)</f>
        <v>0.22123083963138113</v>
      </c>
      <c r="D32" s="132">
        <f t="shared" ref="D32" si="43">SUM(D33:D34)</f>
        <v>0.26585168740287723</v>
      </c>
      <c r="E32" s="132">
        <f t="shared" ref="E32" si="44">SUM(E33:E34)</f>
        <v>0.36664715206560744</v>
      </c>
      <c r="F32" s="132">
        <f t="shared" ref="F32" si="45">SUM(F33:F34)</f>
        <v>0.49708789640327766</v>
      </c>
      <c r="G32" s="132">
        <f t="shared" ref="G32" si="46">SUM(G33:G34)</f>
        <v>0.57162082491015043</v>
      </c>
      <c r="H32" s="132">
        <f t="shared" ref="H32" si="47">SUM(H33:H34)</f>
        <v>0.7117904718285426</v>
      </c>
      <c r="I32" s="132">
        <f t="shared" ref="I32" si="48">SUM(I33:I34)</f>
        <v>0.79334243821240857</v>
      </c>
      <c r="J32" s="132">
        <f t="shared" ref="J32" si="49">SUM(J33:J34)</f>
        <v>1.0401508769281425</v>
      </c>
      <c r="K32" s="132">
        <f t="shared" ref="K32" si="50">SUM(K33:K34)</f>
        <v>1.2904815994065855</v>
      </c>
      <c r="L32" s="132">
        <f t="shared" ref="L32" si="51">SUM(L33:L34)</f>
        <v>1.3847875832805185</v>
      </c>
      <c r="M32" s="132">
        <f t="shared" ref="M32" si="52">SUM(M33:M34)</f>
        <v>1.7091039559897139</v>
      </c>
      <c r="N32" s="132">
        <f t="shared" ref="N32" si="53">SUM(N33:N34)</f>
        <v>1.6907953744735666</v>
      </c>
      <c r="O32" s="132">
        <f t="shared" ref="O32" si="54">SUM(O33:O34)</f>
        <v>1.7458664339861314</v>
      </c>
      <c r="P32" s="132">
        <f t="shared" ref="P32" si="55">SUM(P33:P34)</f>
        <v>1.5483513122669073</v>
      </c>
      <c r="Q32" s="132">
        <f t="shared" ref="Q32" si="56">SUM(Q33:Q34)</f>
        <v>1.3819381861453397</v>
      </c>
    </row>
    <row r="33" spans="1:17" ht="12" customHeight="1" x14ac:dyDescent="0.25">
      <c r="A33" s="166" t="s">
        <v>57</v>
      </c>
      <c r="B33" s="165">
        <v>0.11697258474679915</v>
      </c>
      <c r="C33" s="165">
        <v>0.15497300706068642</v>
      </c>
      <c r="D33" s="165">
        <v>0.18623320069500562</v>
      </c>
      <c r="E33" s="165">
        <v>0.25694311988605589</v>
      </c>
      <c r="F33" s="165">
        <v>0.34918412377273716</v>
      </c>
      <c r="G33" s="165">
        <v>0.40083981156109277</v>
      </c>
      <c r="H33" s="165">
        <v>0.49862759990495276</v>
      </c>
      <c r="I33" s="165">
        <v>0.55496535872733155</v>
      </c>
      <c r="J33" s="165">
        <v>0.72778283943026845</v>
      </c>
      <c r="K33" s="165">
        <v>0.90219091685042208</v>
      </c>
      <c r="L33" s="165">
        <v>0.96660342509900388</v>
      </c>
      <c r="M33" s="165">
        <v>1.1991503456266264</v>
      </c>
      <c r="N33" s="165">
        <v>1.1895999763994323</v>
      </c>
      <c r="O33" s="165">
        <v>1.2649512377535335</v>
      </c>
      <c r="P33" s="165">
        <v>1.0926975097018443</v>
      </c>
      <c r="Q33" s="165">
        <v>0.97651454036520047</v>
      </c>
    </row>
    <row r="34" spans="1:17" ht="12" customHeight="1" x14ac:dyDescent="0.25">
      <c r="A34" s="147" t="s">
        <v>59</v>
      </c>
      <c r="B34" s="164">
        <v>5.0131043874936665E-2</v>
      </c>
      <c r="C34" s="164">
        <v>6.6257832570694716E-2</v>
      </c>
      <c r="D34" s="164">
        <v>7.9618486707871597E-2</v>
      </c>
      <c r="E34" s="164">
        <v>0.10970403217955156</v>
      </c>
      <c r="F34" s="164">
        <v>0.1479037726305405</v>
      </c>
      <c r="G34" s="164">
        <v>0.17078101334905765</v>
      </c>
      <c r="H34" s="164">
        <v>0.21316287192358985</v>
      </c>
      <c r="I34" s="164">
        <v>0.23837707948507697</v>
      </c>
      <c r="J34" s="164">
        <v>0.31236803749787401</v>
      </c>
      <c r="K34" s="164">
        <v>0.38829068255616339</v>
      </c>
      <c r="L34" s="164">
        <v>0.41818415818151461</v>
      </c>
      <c r="M34" s="164">
        <v>0.5099536103630874</v>
      </c>
      <c r="N34" s="164">
        <v>0.50119539807413438</v>
      </c>
      <c r="O34" s="164">
        <v>0.48091519623259804</v>
      </c>
      <c r="P34" s="164">
        <v>0.45565380256506294</v>
      </c>
      <c r="Q34" s="164">
        <v>0.40542364578013923</v>
      </c>
    </row>
    <row r="35" spans="1:17" ht="12" customHeight="1" x14ac:dyDescent="0.25">
      <c r="A35" s="163" t="s">
        <v>142</v>
      </c>
      <c r="B35" s="162">
        <v>10.027776486267342</v>
      </c>
      <c r="C35" s="162">
        <v>10.24281009615461</v>
      </c>
      <c r="D35" s="162">
        <v>9.8680650403701691</v>
      </c>
      <c r="E35" s="162">
        <v>9.8670596755994531</v>
      </c>
      <c r="F35" s="162">
        <v>12.584274930462808</v>
      </c>
      <c r="G35" s="162">
        <v>11.656963148703378</v>
      </c>
      <c r="H35" s="162">
        <v>12.741629079681536</v>
      </c>
      <c r="I35" s="162">
        <v>10.837396998856953</v>
      </c>
      <c r="J35" s="162">
        <v>12.527137477777298</v>
      </c>
      <c r="K35" s="162">
        <v>12.151463559317703</v>
      </c>
      <c r="L35" s="162">
        <v>11.744062306458265</v>
      </c>
      <c r="M35" s="162">
        <v>12.781151877510556</v>
      </c>
      <c r="N35" s="162">
        <v>11.427811746983094</v>
      </c>
      <c r="O35" s="162">
        <v>10.434709206411805</v>
      </c>
      <c r="P35" s="162">
        <v>8.7174813472512209</v>
      </c>
      <c r="Q35" s="162">
        <v>6.8097823993425024</v>
      </c>
    </row>
    <row r="36" spans="1:17" ht="12" customHeight="1" x14ac:dyDescent="0.25">
      <c r="A36" s="161" t="s">
        <v>141</v>
      </c>
      <c r="B36" s="160">
        <f t="shared" ref="B36" si="57">SUM(B37:B38)</f>
        <v>0.67964529627235259</v>
      </c>
      <c r="C36" s="160">
        <f t="shared" ref="C36" si="58">SUM(C37:C38)</f>
        <v>0.90111886905871086</v>
      </c>
      <c r="D36" s="160">
        <f t="shared" ref="D36" si="59">SUM(D37:D38)</f>
        <v>1.0530531266850798</v>
      </c>
      <c r="E36" s="160">
        <f t="shared" ref="E36" si="60">SUM(E37:E38)</f>
        <v>1.4622932306118466</v>
      </c>
      <c r="F36" s="160">
        <f t="shared" ref="F36" si="61">SUM(F37:F38)</f>
        <v>1.8880888686193755</v>
      </c>
      <c r="G36" s="160">
        <f t="shared" ref="G36" si="62">SUM(G37:G38)</f>
        <v>2.1255421036500723</v>
      </c>
      <c r="H36" s="160">
        <f t="shared" ref="H36" si="63">SUM(H37:H38)</f>
        <v>2.7609868371714157</v>
      </c>
      <c r="I36" s="160">
        <f t="shared" ref="I36" si="64">SUM(I37:I38)</f>
        <v>2.7991155836044972</v>
      </c>
      <c r="J36" s="160">
        <f t="shared" ref="J36" si="65">SUM(J37:J38)</f>
        <v>3.7367901119428062</v>
      </c>
      <c r="K36" s="160">
        <f t="shared" ref="K36" si="66">SUM(K37:K38)</f>
        <v>4.510211050058107</v>
      </c>
      <c r="L36" s="160">
        <f t="shared" ref="L36" si="67">SUM(L37:L38)</f>
        <v>4.5852623220486732</v>
      </c>
      <c r="M36" s="160">
        <f t="shared" ref="M36" si="68">SUM(M37:M38)</f>
        <v>6.1449388796285085</v>
      </c>
      <c r="N36" s="160">
        <f t="shared" ref="N36" si="69">SUM(N37:N38)</f>
        <v>5.7333390964911466</v>
      </c>
      <c r="O36" s="160">
        <f t="shared" ref="O36" si="70">SUM(O37:O38)</f>
        <v>5.7775264327128504</v>
      </c>
      <c r="P36" s="160">
        <f t="shared" ref="P36" si="71">SUM(P37:P38)</f>
        <v>4.973934386375614</v>
      </c>
      <c r="Q36" s="160">
        <f t="shared" ref="Q36" si="72">SUM(Q37:Q38)</f>
        <v>4.3238556761656302</v>
      </c>
    </row>
    <row r="37" spans="1:17" ht="12" customHeight="1" x14ac:dyDescent="0.25">
      <c r="A37" s="148" t="s">
        <v>60</v>
      </c>
      <c r="B37" s="156">
        <v>0.48595537655697474</v>
      </c>
      <c r="C37" s="156">
        <v>0.65007220458008941</v>
      </c>
      <c r="D37" s="156">
        <v>0.7572593463859153</v>
      </c>
      <c r="E37" s="156">
        <v>1.0627996898473733</v>
      </c>
      <c r="F37" s="156">
        <v>1.3599702590606784</v>
      </c>
      <c r="G37" s="156">
        <v>1.5274091626034194</v>
      </c>
      <c r="H37" s="156">
        <v>2.0287443191318597</v>
      </c>
      <c r="I37" s="156">
        <v>1.9959883984522957</v>
      </c>
      <c r="J37" s="156">
        <v>2.7042477939606964</v>
      </c>
      <c r="K37" s="156">
        <v>3.2509657725463805</v>
      </c>
      <c r="L37" s="156">
        <v>3.2545742568826888</v>
      </c>
      <c r="M37" s="156">
        <v>4.5524987813215043</v>
      </c>
      <c r="N37" s="156">
        <v>4.1973881795813499</v>
      </c>
      <c r="O37" s="156">
        <v>4.3309177671513206</v>
      </c>
      <c r="P37" s="156">
        <v>3.6284536293675842</v>
      </c>
      <c r="Q37" s="156">
        <v>3.1485861930450705</v>
      </c>
    </row>
    <row r="38" spans="1:17" ht="12" customHeight="1" x14ac:dyDescent="0.25">
      <c r="A38" s="148" t="s">
        <v>59</v>
      </c>
      <c r="B38" s="156">
        <v>0.19368991971537786</v>
      </c>
      <c r="C38" s="156">
        <v>0.25104666447862145</v>
      </c>
      <c r="D38" s="156">
        <v>0.29579378029916442</v>
      </c>
      <c r="E38" s="156">
        <v>0.39949354076447335</v>
      </c>
      <c r="F38" s="156">
        <v>0.52811860955869716</v>
      </c>
      <c r="G38" s="156">
        <v>0.59813294104665293</v>
      </c>
      <c r="H38" s="156">
        <v>0.73224251803955587</v>
      </c>
      <c r="I38" s="156">
        <v>0.80312718515220161</v>
      </c>
      <c r="J38" s="156">
        <v>1.0325423179821098</v>
      </c>
      <c r="K38" s="156">
        <v>1.259245277511726</v>
      </c>
      <c r="L38" s="156">
        <v>1.3306880651659847</v>
      </c>
      <c r="M38" s="156">
        <v>1.5924400983070037</v>
      </c>
      <c r="N38" s="156">
        <v>1.5359509169097965</v>
      </c>
      <c r="O38" s="156">
        <v>1.4466086655615298</v>
      </c>
      <c r="P38" s="156">
        <v>1.3454807570080296</v>
      </c>
      <c r="Q38" s="156">
        <v>1.1752694831205592</v>
      </c>
    </row>
    <row r="39" spans="1:17" ht="12" customHeight="1" x14ac:dyDescent="0.25">
      <c r="A39" s="158" t="s">
        <v>62</v>
      </c>
      <c r="B39" s="157">
        <f t="shared" ref="B39" si="73">SUM(B40:B41)</f>
        <v>5.4462165437346775</v>
      </c>
      <c r="C39" s="157">
        <f t="shared" ref="C39" si="74">SUM(C40:C41)</f>
        <v>5.4944212856521411</v>
      </c>
      <c r="D39" s="157">
        <f t="shared" ref="D39" si="75">SUM(D40:D41)</f>
        <v>5.5608690645710537</v>
      </c>
      <c r="E39" s="157">
        <f t="shared" ref="E39" si="76">SUM(E40:E41)</f>
        <v>5.5654717881190399</v>
      </c>
      <c r="F39" s="157">
        <f t="shared" ref="F39" si="77">SUM(F40:F41)</f>
        <v>7.1193781630280659</v>
      </c>
      <c r="G39" s="157">
        <f t="shared" ref="G39" si="78">SUM(G40:G41)</f>
        <v>7.1156086953249673</v>
      </c>
      <c r="H39" s="157">
        <f t="shared" ref="H39" si="79">SUM(H40:H41)</f>
        <v>7.3831783799160977</v>
      </c>
      <c r="I39" s="157">
        <f t="shared" ref="I39" si="80">SUM(I40:I41)</f>
        <v>7.4409393888942255</v>
      </c>
      <c r="J39" s="157">
        <f t="shared" ref="J39" si="81">SUM(J40:J41)</f>
        <v>8.4817444577737025</v>
      </c>
      <c r="K39" s="157">
        <f t="shared" ref="K39" si="82">SUM(K40:K41)</f>
        <v>8.8002861195908171</v>
      </c>
      <c r="L39" s="157">
        <f t="shared" ref="L39" si="83">SUM(L40:L41)</f>
        <v>8.7091197470786685</v>
      </c>
      <c r="M39" s="157">
        <f t="shared" ref="M39" si="84">SUM(M40:M41)</f>
        <v>9.3437821302683108</v>
      </c>
      <c r="N39" s="157">
        <f t="shared" ref="N39" si="85">SUM(N40:N41)</f>
        <v>8.641508477822784</v>
      </c>
      <c r="O39" s="157">
        <f t="shared" ref="O39" si="86">SUM(O40:O41)</f>
        <v>8.1244630751588591</v>
      </c>
      <c r="P39" s="157">
        <f t="shared" ref="P39" si="87">SUM(P40:P41)</f>
        <v>7.1280298224030805</v>
      </c>
      <c r="Q39" s="157">
        <f t="shared" ref="Q39" si="88">SUM(Q40:Q41)</f>
        <v>5.6958748695738413</v>
      </c>
    </row>
    <row r="40" spans="1:17" ht="12" customHeight="1" x14ac:dyDescent="0.25">
      <c r="A40" s="23" t="s">
        <v>57</v>
      </c>
      <c r="B40" s="156">
        <v>1.0349579886416496</v>
      </c>
      <c r="C40" s="156">
        <v>1.0722919601901195</v>
      </c>
      <c r="D40" s="156">
        <v>0.95919713437764831</v>
      </c>
      <c r="E40" s="156">
        <v>0.8342221135607355</v>
      </c>
      <c r="F40" s="156">
        <v>1.6138932055521689</v>
      </c>
      <c r="G40" s="156">
        <v>1.3474658725584199</v>
      </c>
      <c r="H40" s="156">
        <v>1.5170421610294058</v>
      </c>
      <c r="I40" s="156">
        <v>0.91193664190062851</v>
      </c>
      <c r="J40" s="156">
        <v>1.4607973560033407</v>
      </c>
      <c r="K40" s="156">
        <v>1.3714152548134628</v>
      </c>
      <c r="L40" s="156">
        <v>1.5313384138237995</v>
      </c>
      <c r="M40" s="156">
        <v>1.5167742950735073</v>
      </c>
      <c r="N40" s="156">
        <v>1.3724721889817053</v>
      </c>
      <c r="O40" s="156">
        <v>1.635150312620844</v>
      </c>
      <c r="P40" s="156">
        <v>1.2540960897501636</v>
      </c>
      <c r="Q40" s="156">
        <v>0.9293260742881071</v>
      </c>
    </row>
    <row r="41" spans="1:17" ht="12" customHeight="1" x14ac:dyDescent="0.25">
      <c r="A41" s="29" t="s">
        <v>140</v>
      </c>
      <c r="B41" s="57">
        <v>4.4112585550930277</v>
      </c>
      <c r="C41" s="57">
        <v>4.4221293254620218</v>
      </c>
      <c r="D41" s="57">
        <v>4.6016719301934055</v>
      </c>
      <c r="E41" s="57">
        <v>4.7312496745583044</v>
      </c>
      <c r="F41" s="57">
        <v>5.5054849574758968</v>
      </c>
      <c r="G41" s="57">
        <v>5.7681428227665474</v>
      </c>
      <c r="H41" s="57">
        <v>5.8661362188866919</v>
      </c>
      <c r="I41" s="57">
        <v>6.529002746993597</v>
      </c>
      <c r="J41" s="57">
        <v>7.0209471017703615</v>
      </c>
      <c r="K41" s="57">
        <v>7.4288708647773536</v>
      </c>
      <c r="L41" s="57">
        <v>7.1777813332548686</v>
      </c>
      <c r="M41" s="57">
        <v>7.827007835194804</v>
      </c>
      <c r="N41" s="57">
        <v>7.2690362888410789</v>
      </c>
      <c r="O41" s="57">
        <v>6.4893127625380158</v>
      </c>
      <c r="P41" s="57">
        <v>5.8739337326529171</v>
      </c>
      <c r="Q41" s="57">
        <v>4.7665487952857344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13877.484050465629</v>
      </c>
      <c r="C43" s="168">
        <f t="shared" ref="C43" si="90">SUM(C44,C47,C49,C58)</f>
        <v>15731.833139387547</v>
      </c>
      <c r="D43" s="168">
        <f t="shared" ref="D43" si="91">SUM(D44,D47,D49,D58)</f>
        <v>14000.526090488827</v>
      </c>
      <c r="E43" s="168">
        <f t="shared" ref="E43" si="92">SUM(E44,E47,E49,E58)</f>
        <v>13651.632187360025</v>
      </c>
      <c r="F43" s="168">
        <f t="shared" ref="F43" si="93">SUM(F44,F47,F49,F58)</f>
        <v>12412.897249139603</v>
      </c>
      <c r="G43" s="168">
        <f t="shared" ref="G43" si="94">SUM(G44,G47,G49,G58)</f>
        <v>12297.911981854735</v>
      </c>
      <c r="H43" s="168">
        <f t="shared" ref="H43" si="95">SUM(H44,H47,H49,H58)</f>
        <v>12971.315674037573</v>
      </c>
      <c r="I43" s="168">
        <f t="shared" ref="I43" si="96">SUM(I44,I47,I49,I58)</f>
        <v>8421.3940668767555</v>
      </c>
      <c r="J43" s="168">
        <f t="shared" ref="J43" si="97">SUM(J44,J47,J49,J58)</f>
        <v>11323.381847897572</v>
      </c>
      <c r="K43" s="168">
        <f t="shared" ref="K43" si="98">SUM(K44,K47,K49,K58)</f>
        <v>10122.267437348017</v>
      </c>
      <c r="L43" s="168">
        <f t="shared" ref="L43" si="99">SUM(L44,L47,L49,L58)</f>
        <v>10307.599104697585</v>
      </c>
      <c r="M43" s="168">
        <f t="shared" ref="M43" si="100">SUM(M44,M47,M49,M58)</f>
        <v>9092.8246481927472</v>
      </c>
      <c r="N43" s="168">
        <f t="shared" ref="N43" si="101">SUM(N44,N47,N49,N58)</f>
        <v>9650.9375944759267</v>
      </c>
      <c r="O43" s="168">
        <f t="shared" ref="O43" si="102">SUM(O44,O47,O49,O58)</f>
        <v>10454.251184992685</v>
      </c>
      <c r="P43" s="168">
        <f t="shared" ref="P43" si="103">SUM(P44,P47,P49,P58)</f>
        <v>9273.7197848291416</v>
      </c>
      <c r="Q43" s="168">
        <f t="shared" ref="Q43" si="104">SUM(Q44,Q47,Q49,Q58)</f>
        <v>8868.582997129266</v>
      </c>
    </row>
    <row r="44" spans="1:17" ht="12.95" customHeight="1" x14ac:dyDescent="0.25">
      <c r="A44" s="158" t="s">
        <v>65</v>
      </c>
      <c r="B44" s="157">
        <f t="shared" ref="B44:Q44" si="105">SUM(B45:B46)</f>
        <v>11346.310132823859</v>
      </c>
      <c r="C44" s="157">
        <f t="shared" si="105"/>
        <v>13125.575486413321</v>
      </c>
      <c r="D44" s="157">
        <f t="shared" si="105"/>
        <v>11568.112210533136</v>
      </c>
      <c r="E44" s="157">
        <f t="shared" si="105"/>
        <v>11217.717593865376</v>
      </c>
      <c r="F44" s="157">
        <f t="shared" si="105"/>
        <v>10140.013040000909</v>
      </c>
      <c r="G44" s="157">
        <f t="shared" si="105"/>
        <v>10038.463727199369</v>
      </c>
      <c r="H44" s="157">
        <f t="shared" si="105"/>
        <v>10711.723906956031</v>
      </c>
      <c r="I44" s="157">
        <f t="shared" si="105"/>
        <v>6398.4318127545066</v>
      </c>
      <c r="J44" s="157">
        <f t="shared" si="105"/>
        <v>9293.3074227731031</v>
      </c>
      <c r="K44" s="157">
        <f t="shared" si="105"/>
        <v>8102.4464629067415</v>
      </c>
      <c r="L44" s="157">
        <f t="shared" si="105"/>
        <v>8280.3425298566453</v>
      </c>
      <c r="M44" s="157">
        <f t="shared" si="105"/>
        <v>7025.73443194435</v>
      </c>
      <c r="N44" s="157">
        <f t="shared" si="105"/>
        <v>7560.9997503941677</v>
      </c>
      <c r="O44" s="157">
        <f t="shared" si="105"/>
        <v>8327.0298334988165</v>
      </c>
      <c r="P44" s="157">
        <f t="shared" si="105"/>
        <v>7119.3517188582564</v>
      </c>
      <c r="Q44" s="157">
        <f t="shared" si="105"/>
        <v>6877.7294527372687</v>
      </c>
    </row>
    <row r="45" spans="1:17" ht="12" customHeight="1" x14ac:dyDescent="0.25">
      <c r="A45" s="23" t="s">
        <v>166</v>
      </c>
      <c r="B45" s="156">
        <v>11061.002937844196</v>
      </c>
      <c r="C45" s="156">
        <v>12823.193888426344</v>
      </c>
      <c r="D45" s="156">
        <v>11280.263320712149</v>
      </c>
      <c r="E45" s="156">
        <v>10968.595415495829</v>
      </c>
      <c r="F45" s="156">
        <v>9866.441414393541</v>
      </c>
      <c r="G45" s="156">
        <v>9792.5187966662706</v>
      </c>
      <c r="H45" s="156">
        <v>10483.915449184926</v>
      </c>
      <c r="I45" s="156">
        <v>6200.5816729048074</v>
      </c>
      <c r="J45" s="156">
        <v>9132.3721333358553</v>
      </c>
      <c r="K45" s="156">
        <v>7932.6396269026336</v>
      </c>
      <c r="L45" s="156">
        <v>8086.2047631435044</v>
      </c>
      <c r="M45" s="156">
        <v>6823.0180181080405</v>
      </c>
      <c r="N45" s="156">
        <v>7351.2928796685328</v>
      </c>
      <c r="O45" s="156">
        <v>8114.1437155904187</v>
      </c>
      <c r="P45" s="156">
        <v>6923.1314469662402</v>
      </c>
      <c r="Q45" s="156">
        <v>6687.4292450667426</v>
      </c>
    </row>
    <row r="46" spans="1:17" ht="12" customHeight="1" x14ac:dyDescent="0.25">
      <c r="A46" s="23" t="s">
        <v>60</v>
      </c>
      <c r="B46" s="156">
        <v>285.30719497966294</v>
      </c>
      <c r="C46" s="156">
        <v>302.38159798697831</v>
      </c>
      <c r="D46" s="156">
        <v>287.84888982098681</v>
      </c>
      <c r="E46" s="156">
        <v>249.12217836954792</v>
      </c>
      <c r="F46" s="156">
        <v>273.57162560736839</v>
      </c>
      <c r="G46" s="156">
        <v>245.94493053309753</v>
      </c>
      <c r="H46" s="156">
        <v>227.80845777110602</v>
      </c>
      <c r="I46" s="156">
        <v>197.85013984969882</v>
      </c>
      <c r="J46" s="156">
        <v>160.93528943724795</v>
      </c>
      <c r="K46" s="156">
        <v>169.80683600410816</v>
      </c>
      <c r="L46" s="156">
        <v>194.13776671314062</v>
      </c>
      <c r="M46" s="156">
        <v>202.71641383630978</v>
      </c>
      <c r="N46" s="156">
        <v>209.7068707256351</v>
      </c>
      <c r="O46" s="156">
        <v>212.88611790839775</v>
      </c>
      <c r="P46" s="156">
        <v>196.22027189201629</v>
      </c>
      <c r="Q46" s="156">
        <v>190.30020767052599</v>
      </c>
    </row>
    <row r="47" spans="1:17" ht="12.95" customHeight="1" x14ac:dyDescent="0.25">
      <c r="A47" s="158" t="s">
        <v>112</v>
      </c>
      <c r="B47" s="157">
        <f t="shared" ref="B47:Q47" si="106">B48</f>
        <v>15.543684731522305</v>
      </c>
      <c r="C47" s="157">
        <f t="shared" si="106"/>
        <v>18.140066175414479</v>
      </c>
      <c r="D47" s="157">
        <f t="shared" si="106"/>
        <v>18.306927104610562</v>
      </c>
      <c r="E47" s="157">
        <f t="shared" si="106"/>
        <v>18.752663047331126</v>
      </c>
      <c r="F47" s="157">
        <f t="shared" si="106"/>
        <v>19.068146699655312</v>
      </c>
      <c r="G47" s="157">
        <f t="shared" si="106"/>
        <v>22.717232677252579</v>
      </c>
      <c r="H47" s="157">
        <f t="shared" si="106"/>
        <v>29.673994625443836</v>
      </c>
      <c r="I47" s="157">
        <f t="shared" si="106"/>
        <v>32.10839657407832</v>
      </c>
      <c r="J47" s="157">
        <f t="shared" si="106"/>
        <v>42.166109938214419</v>
      </c>
      <c r="K47" s="157">
        <f t="shared" si="106"/>
        <v>52.129538247928977</v>
      </c>
      <c r="L47" s="157">
        <f t="shared" si="106"/>
        <v>63.159409093997034</v>
      </c>
      <c r="M47" s="157">
        <f t="shared" si="106"/>
        <v>60.68279069945013</v>
      </c>
      <c r="N47" s="157">
        <f t="shared" si="106"/>
        <v>61.174036850974232</v>
      </c>
      <c r="O47" s="157">
        <f t="shared" si="106"/>
        <v>61.380456696967869</v>
      </c>
      <c r="P47" s="157">
        <f t="shared" si="106"/>
        <v>61.04317857036613</v>
      </c>
      <c r="Q47" s="157">
        <f t="shared" si="106"/>
        <v>59.463661704719769</v>
      </c>
    </row>
    <row r="48" spans="1:17" ht="12" customHeight="1" x14ac:dyDescent="0.25">
      <c r="A48" s="23" t="s">
        <v>60</v>
      </c>
      <c r="B48" s="156">
        <v>15.543684731522305</v>
      </c>
      <c r="C48" s="156">
        <v>18.140066175414479</v>
      </c>
      <c r="D48" s="156">
        <v>18.306927104610562</v>
      </c>
      <c r="E48" s="156">
        <v>18.752663047331126</v>
      </c>
      <c r="F48" s="156">
        <v>19.068146699655312</v>
      </c>
      <c r="G48" s="156">
        <v>22.717232677252579</v>
      </c>
      <c r="H48" s="156">
        <v>29.673994625443836</v>
      </c>
      <c r="I48" s="156">
        <v>32.10839657407832</v>
      </c>
      <c r="J48" s="156">
        <v>42.166109938214419</v>
      </c>
      <c r="K48" s="156">
        <v>52.129538247928977</v>
      </c>
      <c r="L48" s="156">
        <v>63.159409093997034</v>
      </c>
      <c r="M48" s="156">
        <v>60.68279069945013</v>
      </c>
      <c r="N48" s="156">
        <v>61.174036850974232</v>
      </c>
      <c r="O48" s="156">
        <v>61.380456696967869</v>
      </c>
      <c r="P48" s="156">
        <v>61.04317857036613</v>
      </c>
      <c r="Q48" s="156">
        <v>59.463661704719769</v>
      </c>
    </row>
    <row r="49" spans="1:17" ht="12" customHeight="1" x14ac:dyDescent="0.25">
      <c r="A49" s="158" t="s">
        <v>63</v>
      </c>
      <c r="B49" s="157">
        <f t="shared" ref="B49" si="107">SUM(B50:B51,B54:B55)</f>
        <v>1765.5403307176625</v>
      </c>
      <c r="C49" s="157">
        <f t="shared" ref="C49" si="108">SUM(C50:C51,C54:C55)</f>
        <v>1822.0502320877156</v>
      </c>
      <c r="D49" s="157">
        <f t="shared" ref="D49" si="109">SUM(D50:D51,D54:D55)</f>
        <v>1684.1904497788166</v>
      </c>
      <c r="E49" s="157">
        <f t="shared" ref="E49" si="110">SUM(E50:E51,E54:E55)</f>
        <v>1696.8136658865146</v>
      </c>
      <c r="F49" s="157">
        <f t="shared" ref="F49" si="111">SUM(F50:F51,F54:F55)</f>
        <v>1591.9928361676505</v>
      </c>
      <c r="G49" s="157">
        <f t="shared" ref="G49" si="112">SUM(G50:G51,G54:G55)</f>
        <v>1559.7107393410306</v>
      </c>
      <c r="H49" s="157">
        <f t="shared" ref="H49" si="113">SUM(H50:H51,H54:H55)</f>
        <v>1560.6636110876416</v>
      </c>
      <c r="I49" s="157">
        <f t="shared" ref="I49" si="114">SUM(I50:I51,I54:I55)</f>
        <v>1379.5490847402066</v>
      </c>
      <c r="J49" s="157">
        <f t="shared" ref="J49" si="115">SUM(J50:J51,J54:J55)</f>
        <v>1373.3529808017436</v>
      </c>
      <c r="K49" s="157">
        <f t="shared" ref="K49" si="116">SUM(K50:K51,K54:K55)</f>
        <v>1363.6252460025755</v>
      </c>
      <c r="L49" s="157">
        <f t="shared" ref="L49" si="117">SUM(L50:L51,L54:L55)</f>
        <v>1374.710598215672</v>
      </c>
      <c r="M49" s="157">
        <f t="shared" ref="M49" si="118">SUM(M50:M51,M54:M55)</f>
        <v>1388.3445489174358</v>
      </c>
      <c r="N49" s="157">
        <f t="shared" ref="N49" si="119">SUM(N50:N51,N54:N55)</f>
        <v>1411.0724131364213</v>
      </c>
      <c r="O49" s="157">
        <f t="shared" ref="O49" si="120">SUM(O50:O51,O54:O55)</f>
        <v>1442.7221515117858</v>
      </c>
      <c r="P49" s="157">
        <f t="shared" ref="P49" si="121">SUM(P50:P51,P54:P55)</f>
        <v>1447.8909739184371</v>
      </c>
      <c r="Q49" s="157">
        <f t="shared" ref="Q49" si="122">SUM(Q50:Q51,Q54:Q55)</f>
        <v>1345.9743058841068</v>
      </c>
    </row>
    <row r="50" spans="1:17" ht="12" customHeight="1" x14ac:dyDescent="0.25">
      <c r="A50" s="167" t="s">
        <v>165</v>
      </c>
      <c r="B50" s="132">
        <v>1149.5065561574193</v>
      </c>
      <c r="C50" s="132">
        <v>1225.2915867248958</v>
      </c>
      <c r="D50" s="132">
        <v>1118.8962694657207</v>
      </c>
      <c r="E50" s="132">
        <v>1094.157965940125</v>
      </c>
      <c r="F50" s="132">
        <v>1035.647874531322</v>
      </c>
      <c r="G50" s="132">
        <v>1026.700912364053</v>
      </c>
      <c r="H50" s="132">
        <v>1067.2078249839872</v>
      </c>
      <c r="I50" s="132">
        <v>757.24552629240577</v>
      </c>
      <c r="J50" s="132">
        <v>958.7366721100434</v>
      </c>
      <c r="K50" s="132">
        <v>834.14491407907792</v>
      </c>
      <c r="L50" s="132">
        <v>829.52137872735523</v>
      </c>
      <c r="M50" s="132">
        <v>774.68914297053834</v>
      </c>
      <c r="N50" s="132">
        <v>792.93676932481651</v>
      </c>
      <c r="O50" s="132">
        <v>785.27306537166999</v>
      </c>
      <c r="P50" s="132">
        <v>815.23062210730143</v>
      </c>
      <c r="Q50" s="132">
        <v>745.34245698184554</v>
      </c>
    </row>
    <row r="51" spans="1:17" ht="12" customHeight="1" x14ac:dyDescent="0.25">
      <c r="A51" s="167" t="s">
        <v>164</v>
      </c>
      <c r="B51" s="132">
        <f t="shared" ref="B51" si="123">SUM(B52:B53)</f>
        <v>79.57814018788936</v>
      </c>
      <c r="C51" s="132">
        <f t="shared" ref="C51" si="124">SUM(C52:C53)</f>
        <v>111.13472735133743</v>
      </c>
      <c r="D51" s="132">
        <f t="shared" ref="D51" si="125">SUM(D52:D53)</f>
        <v>123.12430555532647</v>
      </c>
      <c r="E51" s="132">
        <f t="shared" ref="E51" si="126">SUM(E52:E53)</f>
        <v>168.32537678977107</v>
      </c>
      <c r="F51" s="132">
        <f t="shared" ref="F51" si="127">SUM(F52:F53)</f>
        <v>160.00434040841503</v>
      </c>
      <c r="G51" s="132">
        <f t="shared" ref="G51" si="128">SUM(G52:G53)</f>
        <v>193.40936211737687</v>
      </c>
      <c r="H51" s="132">
        <f t="shared" ref="H51" si="129">SUM(H52:H53)</f>
        <v>245.59029216114936</v>
      </c>
      <c r="I51" s="132">
        <f t="shared" ref="I51" si="130">SUM(I52:I53)</f>
        <v>202.10488772878449</v>
      </c>
      <c r="J51" s="132">
        <f t="shared" ref="J51" si="131">SUM(J52:J53)</f>
        <v>300.28988390600574</v>
      </c>
      <c r="K51" s="132">
        <f t="shared" ref="K51" si="132">SUM(K52:K53)</f>
        <v>323.82262718664197</v>
      </c>
      <c r="L51" s="132">
        <f t="shared" ref="L51" si="133">SUM(L52:L53)</f>
        <v>334.21971379070038</v>
      </c>
      <c r="M51" s="132">
        <f t="shared" ref="M51" si="134">SUM(M52:M53)</f>
        <v>401.01662075444574</v>
      </c>
      <c r="N51" s="132">
        <f t="shared" ref="N51" si="135">SUM(N52:N53)</f>
        <v>424.57429340781175</v>
      </c>
      <c r="O51" s="132">
        <f t="shared" ref="O51" si="136">SUM(O52:O53)</f>
        <v>462.66888657688776</v>
      </c>
      <c r="P51" s="132">
        <f t="shared" ref="P51" si="137">SUM(P52:P53)</f>
        <v>496.57718215208149</v>
      </c>
      <c r="Q51" s="132">
        <f t="shared" ref="Q51" si="138">SUM(Q52:Q53)</f>
        <v>504.37167826887674</v>
      </c>
    </row>
    <row r="52" spans="1:17" ht="12" customHeight="1" x14ac:dyDescent="0.25">
      <c r="A52" s="166" t="s">
        <v>163</v>
      </c>
      <c r="B52" s="165">
        <v>55.704702080184688</v>
      </c>
      <c r="C52" s="165">
        <v>77.870108012631221</v>
      </c>
      <c r="D52" s="165">
        <v>85.875066173406125</v>
      </c>
      <c r="E52" s="165">
        <v>117.99242428758372</v>
      </c>
      <c r="F52" s="165">
        <v>111.77130358707601</v>
      </c>
      <c r="G52" s="165">
        <v>135.12926294733359</v>
      </c>
      <c r="H52" s="165">
        <v>171.68986401173967</v>
      </c>
      <c r="I52" s="165">
        <v>141.15807612018085</v>
      </c>
      <c r="J52" s="165">
        <v>210.00319639689525</v>
      </c>
      <c r="K52" s="165">
        <v>226.07480399044093</v>
      </c>
      <c r="L52" s="165">
        <v>232.88123699414766</v>
      </c>
      <c r="M52" s="165">
        <v>279.67934769494286</v>
      </c>
      <c r="N52" s="165">
        <v>296.25608994469269</v>
      </c>
      <c r="O52" s="165">
        <v>332.16956745025885</v>
      </c>
      <c r="P52" s="165">
        <v>346.82828599135865</v>
      </c>
      <c r="Q52" s="165">
        <v>352.05020727138663</v>
      </c>
    </row>
    <row r="53" spans="1:17" ht="12" customHeight="1" x14ac:dyDescent="0.25">
      <c r="A53" s="147" t="s">
        <v>59</v>
      </c>
      <c r="B53" s="164">
        <v>23.873438107704668</v>
      </c>
      <c r="C53" s="164">
        <v>33.264619338706218</v>
      </c>
      <c r="D53" s="164">
        <v>37.249239381920347</v>
      </c>
      <c r="E53" s="164">
        <v>50.332952502187354</v>
      </c>
      <c r="F53" s="164">
        <v>48.23303682133902</v>
      </c>
      <c r="G53" s="164">
        <v>58.280099170043286</v>
      </c>
      <c r="H53" s="164">
        <v>73.900428149409677</v>
      </c>
      <c r="I53" s="164">
        <v>60.946811608603625</v>
      </c>
      <c r="J53" s="164">
        <v>90.286687509110479</v>
      </c>
      <c r="K53" s="164">
        <v>97.747823196201068</v>
      </c>
      <c r="L53" s="164">
        <v>101.33847679655273</v>
      </c>
      <c r="M53" s="164">
        <v>121.33727305950291</v>
      </c>
      <c r="N53" s="164">
        <v>128.31820346311906</v>
      </c>
      <c r="O53" s="164">
        <v>130.49931912662893</v>
      </c>
      <c r="P53" s="164">
        <v>149.74889616072284</v>
      </c>
      <c r="Q53" s="164">
        <v>152.32147099749008</v>
      </c>
    </row>
    <row r="54" spans="1:17" ht="12" customHeight="1" x14ac:dyDescent="0.25">
      <c r="A54" s="163" t="s">
        <v>142</v>
      </c>
      <c r="B54" s="162">
        <v>502.40530799633171</v>
      </c>
      <c r="C54" s="162">
        <v>446.4063386693856</v>
      </c>
      <c r="D54" s="162">
        <v>399.59286366556353</v>
      </c>
      <c r="E54" s="162">
        <v>378.30556688968551</v>
      </c>
      <c r="F54" s="162">
        <v>344.68308849094893</v>
      </c>
      <c r="G54" s="162">
        <v>287.27754461362258</v>
      </c>
      <c r="H54" s="162">
        <v>203.80048869569202</v>
      </c>
      <c r="I54" s="162">
        <v>333.81082021599127</v>
      </c>
      <c r="J54" s="162">
        <v>88.352947058896888</v>
      </c>
      <c r="K54" s="162">
        <v>150.39341277322774</v>
      </c>
      <c r="L54" s="162">
        <v>152.06086523442912</v>
      </c>
      <c r="M54" s="162">
        <v>144.00944310368106</v>
      </c>
      <c r="N54" s="162">
        <v>129.09257148049755</v>
      </c>
      <c r="O54" s="162">
        <v>125.52886391536266</v>
      </c>
      <c r="P54" s="162">
        <v>86.734555963735787</v>
      </c>
      <c r="Q54" s="162">
        <v>58.89876684477133</v>
      </c>
    </row>
    <row r="55" spans="1:17" ht="12" customHeight="1" x14ac:dyDescent="0.25">
      <c r="A55" s="161" t="s">
        <v>141</v>
      </c>
      <c r="B55" s="160">
        <f t="shared" ref="B55" si="139">SUM(B56:B57)</f>
        <v>34.050326376022234</v>
      </c>
      <c r="C55" s="160">
        <f t="shared" ref="C55" si="140">SUM(C56:C57)</f>
        <v>39.217579342096812</v>
      </c>
      <c r="D55" s="160">
        <f t="shared" ref="D55" si="141">SUM(D56:D57)</f>
        <v>42.577011092206064</v>
      </c>
      <c r="E55" s="160">
        <f t="shared" ref="E55" si="142">SUM(E56:E57)</f>
        <v>56.024756266933167</v>
      </c>
      <c r="F55" s="160">
        <f t="shared" ref="F55" si="143">SUM(F56:F57)</f>
        <v>51.65753273696464</v>
      </c>
      <c r="G55" s="160">
        <f t="shared" ref="G55" si="144">SUM(G56:G57)</f>
        <v>52.322920245978381</v>
      </c>
      <c r="H55" s="160">
        <f t="shared" ref="H55" si="145">SUM(H56:H57)</f>
        <v>44.065005246813072</v>
      </c>
      <c r="I55" s="160">
        <f t="shared" ref="I55" si="146">SUM(I56:I57)</f>
        <v>86.387850503024893</v>
      </c>
      <c r="J55" s="160">
        <f t="shared" ref="J55" si="147">SUM(J56:J57)</f>
        <v>25.973477726797487</v>
      </c>
      <c r="K55" s="160">
        <f t="shared" ref="K55" si="148">SUM(K56:K57)</f>
        <v>55.264291963628111</v>
      </c>
      <c r="L55" s="160">
        <f t="shared" ref="L55" si="149">SUM(L56:L57)</f>
        <v>58.908640463187254</v>
      </c>
      <c r="M55" s="160">
        <f t="shared" ref="M55" si="150">SUM(M56:M57)</f>
        <v>68.629342088770741</v>
      </c>
      <c r="N55" s="160">
        <f t="shared" ref="N55" si="151">SUM(N56:N57)</f>
        <v>64.468778923295631</v>
      </c>
      <c r="O55" s="160">
        <f t="shared" ref="O55" si="152">SUM(O56:O57)</f>
        <v>69.251335647865346</v>
      </c>
      <c r="P55" s="160">
        <f t="shared" ref="P55" si="153">SUM(P56:P57)</f>
        <v>49.348613695318328</v>
      </c>
      <c r="Q55" s="160">
        <f t="shared" ref="Q55" si="154">SUM(Q56:Q57)</f>
        <v>37.361403788613089</v>
      </c>
    </row>
    <row r="56" spans="1:17" ht="12" customHeight="1" x14ac:dyDescent="0.25">
      <c r="A56" s="148" t="s">
        <v>60</v>
      </c>
      <c r="B56" s="156">
        <v>24.346433745223713</v>
      </c>
      <c r="C56" s="156">
        <v>28.244477452864853</v>
      </c>
      <c r="D56" s="156">
        <v>30.547720387819854</v>
      </c>
      <c r="E56" s="156">
        <v>40.633895341842056</v>
      </c>
      <c r="F56" s="156">
        <v>37.046948232864146</v>
      </c>
      <c r="G56" s="156">
        <v>37.442366365818138</v>
      </c>
      <c r="H56" s="156">
        <v>32.268905367028793</v>
      </c>
      <c r="I56" s="156">
        <v>61.771351386230265</v>
      </c>
      <c r="J56" s="156">
        <v>18.812141125831747</v>
      </c>
      <c r="K56" s="156">
        <v>39.920865385744705</v>
      </c>
      <c r="L56" s="156">
        <v>41.893579480533106</v>
      </c>
      <c r="M56" s="156">
        <v>50.898232451767917</v>
      </c>
      <c r="N56" s="156">
        <v>47.17268099088453</v>
      </c>
      <c r="O56" s="156">
        <v>51.915778221848186</v>
      </c>
      <c r="P56" s="156">
        <v>36.008049585875888</v>
      </c>
      <c r="Q56" s="156">
        <v>27.220311483746134</v>
      </c>
    </row>
    <row r="57" spans="1:17" ht="12" customHeight="1" x14ac:dyDescent="0.25">
      <c r="A57" s="148" t="s">
        <v>59</v>
      </c>
      <c r="B57" s="156">
        <v>9.7038926307985189</v>
      </c>
      <c r="C57" s="156">
        <v>10.973101889231957</v>
      </c>
      <c r="D57" s="156">
        <v>12.029290704386206</v>
      </c>
      <c r="E57" s="156">
        <v>15.390860925091108</v>
      </c>
      <c r="F57" s="156">
        <v>14.610584504100498</v>
      </c>
      <c r="G57" s="156">
        <v>14.880553880160241</v>
      </c>
      <c r="H57" s="156">
        <v>11.796099879784277</v>
      </c>
      <c r="I57" s="156">
        <v>24.616499116794628</v>
      </c>
      <c r="J57" s="156">
        <v>7.1613366009657398</v>
      </c>
      <c r="K57" s="156">
        <v>15.343426577883406</v>
      </c>
      <c r="L57" s="156">
        <v>17.015060982654145</v>
      </c>
      <c r="M57" s="156">
        <v>17.731109637002824</v>
      </c>
      <c r="N57" s="156">
        <v>17.296097932411104</v>
      </c>
      <c r="O57" s="156">
        <v>17.335557426017161</v>
      </c>
      <c r="P57" s="156">
        <v>13.340564109442438</v>
      </c>
      <c r="Q57" s="156">
        <v>10.141092304866953</v>
      </c>
    </row>
    <row r="58" spans="1:17" ht="12" customHeight="1" x14ac:dyDescent="0.25">
      <c r="A58" s="158" t="s">
        <v>62</v>
      </c>
      <c r="B58" s="157">
        <f t="shared" ref="B58" si="155">SUM(B59:B60)</f>
        <v>750.08990219258521</v>
      </c>
      <c r="C58" s="157">
        <f t="shared" ref="C58" si="156">SUM(C59:C60)</f>
        <v>766.06735471109687</v>
      </c>
      <c r="D58" s="157">
        <f t="shared" ref="D58" si="157">SUM(D59:D60)</f>
        <v>729.91650307226519</v>
      </c>
      <c r="E58" s="157">
        <f t="shared" ref="E58" si="158">SUM(E59:E60)</f>
        <v>718.34826456080111</v>
      </c>
      <c r="F58" s="157">
        <f t="shared" ref="F58" si="159">SUM(F59:F60)</f>
        <v>661.82322627138774</v>
      </c>
      <c r="G58" s="157">
        <f t="shared" ref="G58" si="160">SUM(G59:G60)</f>
        <v>677.02028263708166</v>
      </c>
      <c r="H58" s="157">
        <f t="shared" ref="H58" si="161">SUM(H59:H60)</f>
        <v>669.25416136845718</v>
      </c>
      <c r="I58" s="157">
        <f t="shared" ref="I58" si="162">SUM(I59:I60)</f>
        <v>611.30477280796299</v>
      </c>
      <c r="J58" s="157">
        <f t="shared" ref="J58" si="163">SUM(J59:J60)</f>
        <v>614.55533438451118</v>
      </c>
      <c r="K58" s="157">
        <f t="shared" ref="K58" si="164">SUM(K59:K60)</f>
        <v>604.06619019077016</v>
      </c>
      <c r="L58" s="157">
        <f t="shared" ref="L58" si="165">SUM(L59:L60)</f>
        <v>589.38656753127214</v>
      </c>
      <c r="M58" s="157">
        <f t="shared" ref="M58" si="166">SUM(M59:M60)</f>
        <v>618.06287663151193</v>
      </c>
      <c r="N58" s="157">
        <f t="shared" ref="N58" si="167">SUM(N59:N60)</f>
        <v>617.69139409436377</v>
      </c>
      <c r="O58" s="157">
        <f t="shared" ref="O58" si="168">SUM(O59:O60)</f>
        <v>623.11874328511544</v>
      </c>
      <c r="P58" s="157">
        <f t="shared" ref="P58" si="169">SUM(P59:P60)</f>
        <v>645.43391348208183</v>
      </c>
      <c r="Q58" s="157">
        <f t="shared" ref="Q58" si="170">SUM(Q59:Q60)</f>
        <v>585.4155768031701</v>
      </c>
    </row>
    <row r="59" spans="1:17" ht="12" customHeight="1" x14ac:dyDescent="0.25">
      <c r="A59" s="23" t="s">
        <v>57</v>
      </c>
      <c r="B59" s="156">
        <v>142.54265805384176</v>
      </c>
      <c r="C59" s="156">
        <v>149.5062862556162</v>
      </c>
      <c r="D59" s="156">
        <v>125.90282101211518</v>
      </c>
      <c r="E59" s="156">
        <v>107.67585785350718</v>
      </c>
      <c r="F59" s="156">
        <v>150.0308876433173</v>
      </c>
      <c r="G59" s="156">
        <v>128.20613876791842</v>
      </c>
      <c r="H59" s="156">
        <v>137.51488624979353</v>
      </c>
      <c r="I59" s="156">
        <v>74.920158369695343</v>
      </c>
      <c r="J59" s="156">
        <v>105.84561207863348</v>
      </c>
      <c r="K59" s="156">
        <v>94.135885184060967</v>
      </c>
      <c r="L59" s="156">
        <v>103.63325878281174</v>
      </c>
      <c r="M59" s="156">
        <v>100.32919564638557</v>
      </c>
      <c r="N59" s="156">
        <v>98.104079508151287</v>
      </c>
      <c r="O59" s="156">
        <v>125.40984444051725</v>
      </c>
      <c r="P59" s="156">
        <v>113.55730818464112</v>
      </c>
      <c r="Q59" s="156">
        <v>95.513160396868585</v>
      </c>
    </row>
    <row r="60" spans="1:17" ht="12" customHeight="1" x14ac:dyDescent="0.25">
      <c r="A60" s="29" t="s">
        <v>140</v>
      </c>
      <c r="B60" s="57">
        <v>607.54724413874351</v>
      </c>
      <c r="C60" s="57">
        <v>616.56106845548061</v>
      </c>
      <c r="D60" s="57">
        <v>604.01368206015002</v>
      </c>
      <c r="E60" s="57">
        <v>610.67240670729393</v>
      </c>
      <c r="F60" s="57">
        <v>511.79233862807041</v>
      </c>
      <c r="G60" s="57">
        <v>548.81414386916322</v>
      </c>
      <c r="H60" s="57">
        <v>531.73927511866361</v>
      </c>
      <c r="I60" s="57">
        <v>536.3846144382677</v>
      </c>
      <c r="J60" s="57">
        <v>508.70972230587773</v>
      </c>
      <c r="K60" s="57">
        <v>509.9303050067092</v>
      </c>
      <c r="L60" s="57">
        <v>485.75330874846037</v>
      </c>
      <c r="M60" s="57">
        <v>517.7336809851264</v>
      </c>
      <c r="N60" s="57">
        <v>519.58731458621253</v>
      </c>
      <c r="O60" s="57">
        <v>497.70889884459814</v>
      </c>
      <c r="P60" s="57">
        <v>531.87660529744073</v>
      </c>
      <c r="Q60" s="57">
        <v>489.90241640630154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16601.913271424757</v>
      </c>
      <c r="C62" s="168">
        <f t="shared" ref="C62:Q62" si="171">SUM(C63,C66,C68,C77)</f>
        <v>17602.052547359624</v>
      </c>
      <c r="D62" s="168">
        <f t="shared" si="171"/>
        <v>17697.871969619668</v>
      </c>
      <c r="E62" s="168">
        <f t="shared" si="171"/>
        <v>17677.320027960614</v>
      </c>
      <c r="F62" s="168">
        <f t="shared" si="171"/>
        <v>17396.073502786105</v>
      </c>
      <c r="G62" s="168">
        <f t="shared" si="171"/>
        <v>16873.17628257463</v>
      </c>
      <c r="H62" s="168">
        <f t="shared" si="171"/>
        <v>16510.832463064678</v>
      </c>
      <c r="I62" s="168">
        <f t="shared" si="171"/>
        <v>15292.881664939561</v>
      </c>
      <c r="J62" s="168">
        <f t="shared" si="171"/>
        <v>16293.890217001235</v>
      </c>
      <c r="K62" s="168">
        <f t="shared" si="171"/>
        <v>16086.956463840921</v>
      </c>
      <c r="L62" s="168">
        <f t="shared" si="171"/>
        <v>17646.235016338036</v>
      </c>
      <c r="M62" s="168">
        <f t="shared" si="171"/>
        <v>14597.027975016801</v>
      </c>
      <c r="N62" s="168">
        <f t="shared" si="171"/>
        <v>16093.683459820199</v>
      </c>
      <c r="O62" s="168">
        <f t="shared" si="171"/>
        <v>16696.482235509768</v>
      </c>
      <c r="P62" s="168">
        <f t="shared" si="171"/>
        <v>13690.075093466196</v>
      </c>
      <c r="Q62" s="168">
        <f t="shared" si="171"/>
        <v>14882.62079921791</v>
      </c>
    </row>
    <row r="63" spans="1:17" ht="12.95" customHeight="1" x14ac:dyDescent="0.25">
      <c r="A63" s="158" t="s">
        <v>65</v>
      </c>
      <c r="B63" s="157">
        <f t="shared" ref="B63:Q63" si="172">SUM(B64:B65)</f>
        <v>13760.795678356713</v>
      </c>
      <c r="C63" s="157">
        <f t="shared" si="172"/>
        <v>14717.503363374179</v>
      </c>
      <c r="D63" s="157">
        <f t="shared" si="172"/>
        <v>14660.333167394014</v>
      </c>
      <c r="E63" s="157">
        <f t="shared" si="172"/>
        <v>14624.410685502611</v>
      </c>
      <c r="F63" s="157">
        <f t="shared" si="172"/>
        <v>14215.513002055161</v>
      </c>
      <c r="G63" s="157">
        <f t="shared" si="172"/>
        <v>13715.01666188428</v>
      </c>
      <c r="H63" s="157">
        <f t="shared" si="172"/>
        <v>13360.210067689794</v>
      </c>
      <c r="I63" s="157">
        <f t="shared" si="172"/>
        <v>12033.510215623366</v>
      </c>
      <c r="J63" s="157">
        <f t="shared" si="172"/>
        <v>12931.769656174822</v>
      </c>
      <c r="K63" s="157">
        <f t="shared" si="172"/>
        <v>12711.116860216724</v>
      </c>
      <c r="L63" s="157">
        <f t="shared" si="172"/>
        <v>14177.544232151185</v>
      </c>
      <c r="M63" s="157">
        <f t="shared" si="172"/>
        <v>11399.474808711819</v>
      </c>
      <c r="N63" s="157">
        <f t="shared" si="172"/>
        <v>12666.960659624097</v>
      </c>
      <c r="O63" s="157">
        <f t="shared" si="172"/>
        <v>13423.259034402448</v>
      </c>
      <c r="P63" s="157">
        <f t="shared" si="172"/>
        <v>10492.660280156115</v>
      </c>
      <c r="Q63" s="157">
        <f t="shared" si="172"/>
        <v>11559.322607940407</v>
      </c>
    </row>
    <row r="64" spans="1:17" ht="12" customHeight="1" x14ac:dyDescent="0.25">
      <c r="A64" s="23" t="s">
        <v>161</v>
      </c>
      <c r="B64" s="156">
        <v>13414.775344898482</v>
      </c>
      <c r="C64" s="156">
        <v>14378.447587114886</v>
      </c>
      <c r="D64" s="156">
        <v>14295.540662805603</v>
      </c>
      <c r="E64" s="156">
        <v>14299.632938437942</v>
      </c>
      <c r="F64" s="156">
        <v>13831.986769349787</v>
      </c>
      <c r="G64" s="156">
        <v>13378.995243484585</v>
      </c>
      <c r="H64" s="156">
        <v>13076.075704495279</v>
      </c>
      <c r="I64" s="156">
        <v>11661.414091335855</v>
      </c>
      <c r="J64" s="156">
        <v>12707.825908499755</v>
      </c>
      <c r="K64" s="156">
        <v>12444.723920011164</v>
      </c>
      <c r="L64" s="156">
        <v>13845.142913632995</v>
      </c>
      <c r="M64" s="156">
        <v>11070.561059519638</v>
      </c>
      <c r="N64" s="156">
        <v>12315.638246024491</v>
      </c>
      <c r="O64" s="156">
        <v>13080.084389582897</v>
      </c>
      <c r="P64" s="156">
        <v>10203.466441398423</v>
      </c>
      <c r="Q64" s="156">
        <v>11239.487187262992</v>
      </c>
    </row>
    <row r="65" spans="1:17" ht="12" customHeight="1" x14ac:dyDescent="0.25">
      <c r="A65" s="23" t="s">
        <v>60</v>
      </c>
      <c r="B65" s="156">
        <v>346.02033345823168</v>
      </c>
      <c r="C65" s="156">
        <v>339.0557762592926</v>
      </c>
      <c r="D65" s="156">
        <v>364.79250458841068</v>
      </c>
      <c r="E65" s="156">
        <v>324.7777470646696</v>
      </c>
      <c r="F65" s="156">
        <v>383.52623270537362</v>
      </c>
      <c r="G65" s="156">
        <v>336.02141839969352</v>
      </c>
      <c r="H65" s="156">
        <v>284.13436319451517</v>
      </c>
      <c r="I65" s="156">
        <v>372.09612428751063</v>
      </c>
      <c r="J65" s="156">
        <v>223.94374767506559</v>
      </c>
      <c r="K65" s="156">
        <v>266.39294020556099</v>
      </c>
      <c r="L65" s="156">
        <v>332.40131851819058</v>
      </c>
      <c r="M65" s="156">
        <v>328.91374919218094</v>
      </c>
      <c r="N65" s="156">
        <v>351.32241359960562</v>
      </c>
      <c r="O65" s="156">
        <v>343.1746448195513</v>
      </c>
      <c r="P65" s="156">
        <v>289.19383875769199</v>
      </c>
      <c r="Q65" s="156">
        <v>319.83542067741422</v>
      </c>
    </row>
    <row r="66" spans="1:17" ht="12.95" customHeight="1" x14ac:dyDescent="0.25">
      <c r="A66" s="158" t="s">
        <v>112</v>
      </c>
      <c r="B66" s="157">
        <f t="shared" ref="B66:Q66" si="173">B67</f>
        <v>17.936102727796854</v>
      </c>
      <c r="C66" s="157">
        <f t="shared" si="173"/>
        <v>20.707632845272077</v>
      </c>
      <c r="D66" s="157">
        <f t="shared" si="173"/>
        <v>23.305323025898481</v>
      </c>
      <c r="E66" s="157">
        <f t="shared" si="173"/>
        <v>24.250276513016747</v>
      </c>
      <c r="F66" s="157">
        <f t="shared" si="173"/>
        <v>27.055300450199027</v>
      </c>
      <c r="G66" s="157">
        <f t="shared" si="173"/>
        <v>32.504865783620616</v>
      </c>
      <c r="H66" s="157">
        <f t="shared" si="173"/>
        <v>42.768639101560282</v>
      </c>
      <c r="I66" s="157">
        <f t="shared" si="173"/>
        <v>52.557526983788883</v>
      </c>
      <c r="J66" s="157">
        <f t="shared" si="173"/>
        <v>71.232444901139417</v>
      </c>
      <c r="K66" s="157">
        <f t="shared" si="173"/>
        <v>89.087461172223044</v>
      </c>
      <c r="L66" s="157">
        <f t="shared" si="173"/>
        <v>108.62607529447364</v>
      </c>
      <c r="M66" s="157">
        <f t="shared" si="173"/>
        <v>100.72388793688641</v>
      </c>
      <c r="N66" s="157">
        <f t="shared" si="173"/>
        <v>103.42690720922091</v>
      </c>
      <c r="O66" s="157">
        <f t="shared" si="173"/>
        <v>98.580892963230724</v>
      </c>
      <c r="P66" s="157">
        <f t="shared" si="173"/>
        <v>95.105227751313151</v>
      </c>
      <c r="Q66" s="157">
        <f t="shared" si="173"/>
        <v>101.63680271490823</v>
      </c>
    </row>
    <row r="67" spans="1:17" ht="12" customHeight="1" x14ac:dyDescent="0.25">
      <c r="A67" s="23" t="s">
        <v>60</v>
      </c>
      <c r="B67" s="156">
        <v>17.936102727796854</v>
      </c>
      <c r="C67" s="156">
        <v>20.707632845272077</v>
      </c>
      <c r="D67" s="156">
        <v>23.305323025898481</v>
      </c>
      <c r="E67" s="156">
        <v>24.250276513016747</v>
      </c>
      <c r="F67" s="156">
        <v>27.055300450199027</v>
      </c>
      <c r="G67" s="156">
        <v>32.504865783620616</v>
      </c>
      <c r="H67" s="156">
        <v>42.768639101560282</v>
      </c>
      <c r="I67" s="156">
        <v>52.557526983788883</v>
      </c>
      <c r="J67" s="156">
        <v>71.232444901139417</v>
      </c>
      <c r="K67" s="156">
        <v>89.087461172223044</v>
      </c>
      <c r="L67" s="156">
        <v>108.62607529447364</v>
      </c>
      <c r="M67" s="156">
        <v>100.72388793688641</v>
      </c>
      <c r="N67" s="156">
        <v>103.42690720922091</v>
      </c>
      <c r="O67" s="156">
        <v>98.580892963230724</v>
      </c>
      <c r="P67" s="156">
        <v>95.105227751313151</v>
      </c>
      <c r="Q67" s="156">
        <v>101.63680271490823</v>
      </c>
    </row>
    <row r="68" spans="1:17" ht="12" customHeight="1" x14ac:dyDescent="0.25">
      <c r="A68" s="158" t="s">
        <v>63</v>
      </c>
      <c r="B68" s="157">
        <f>SUM(B69:B70,B73:B74)</f>
        <v>2008.2780322486433</v>
      </c>
      <c r="C68" s="157">
        <f t="shared" ref="C68:Q68" si="174">SUM(C69:C70,C73:C74)</f>
        <v>2040.3546322687218</v>
      </c>
      <c r="D68" s="157">
        <f t="shared" si="174"/>
        <v>2133.4458724510396</v>
      </c>
      <c r="E68" s="157">
        <f t="shared" si="174"/>
        <v>2140.1550200031265</v>
      </c>
      <c r="F68" s="157">
        <f t="shared" si="174"/>
        <v>2242.8401614783338</v>
      </c>
      <c r="G68" s="157">
        <f t="shared" si="174"/>
        <v>2213.8686977702432</v>
      </c>
      <c r="H68" s="157">
        <f t="shared" si="174"/>
        <v>2201.3354263166862</v>
      </c>
      <c r="I68" s="157">
        <f t="shared" si="174"/>
        <v>2212.789782349359</v>
      </c>
      <c r="J68" s="157">
        <f t="shared" si="174"/>
        <v>2316.6792679218952</v>
      </c>
      <c r="K68" s="157">
        <f t="shared" si="174"/>
        <v>2296.2443211434029</v>
      </c>
      <c r="L68" s="157">
        <f t="shared" si="174"/>
        <v>2371.1470286230569</v>
      </c>
      <c r="M68" s="157">
        <f t="shared" si="174"/>
        <v>2177.7882177255792</v>
      </c>
      <c r="N68" s="157">
        <f t="shared" si="174"/>
        <v>2340.3431649525837</v>
      </c>
      <c r="O68" s="157">
        <f t="shared" si="174"/>
        <v>2270.3214348301685</v>
      </c>
      <c r="P68" s="157">
        <f t="shared" si="174"/>
        <v>2235.8226955179416</v>
      </c>
      <c r="Q68" s="157">
        <f t="shared" si="174"/>
        <v>2289.5741033720301</v>
      </c>
    </row>
    <row r="69" spans="1:17" ht="12" customHeight="1" x14ac:dyDescent="0.25">
      <c r="A69" s="167" t="s">
        <v>160</v>
      </c>
      <c r="B69" s="132">
        <v>1729.2658993812538</v>
      </c>
      <c r="C69" s="132">
        <v>1694.8203976760212</v>
      </c>
      <c r="D69" s="132">
        <v>1738.2750711196597</v>
      </c>
      <c r="E69" s="132">
        <v>1733.4287323977107</v>
      </c>
      <c r="F69" s="132">
        <v>1742.2819108545798</v>
      </c>
      <c r="G69" s="132">
        <v>1669.3501556409851</v>
      </c>
      <c r="H69" s="132">
        <v>1574.4703094870265</v>
      </c>
      <c r="I69" s="132">
        <v>1685.0430379891325</v>
      </c>
      <c r="J69" s="132">
        <v>1555.0655314717753</v>
      </c>
      <c r="K69" s="132">
        <v>1526.814643161915</v>
      </c>
      <c r="L69" s="132">
        <v>1609.1761403362568</v>
      </c>
      <c r="M69" s="132">
        <v>1410.177037085075</v>
      </c>
      <c r="N69" s="132">
        <v>1485.1359538613997</v>
      </c>
      <c r="O69" s="132">
        <v>1418.0450151249415</v>
      </c>
      <c r="P69" s="132">
        <v>1336.1188189882005</v>
      </c>
      <c r="Q69" s="132">
        <v>1340.7571645867631</v>
      </c>
    </row>
    <row r="70" spans="1:17" ht="12" customHeight="1" x14ac:dyDescent="0.25">
      <c r="A70" s="167" t="s">
        <v>159</v>
      </c>
      <c r="B70" s="132">
        <f>SUM(B71:B72)</f>
        <v>119.66250063029973</v>
      </c>
      <c r="C70" s="132">
        <f t="shared" ref="C70:Q70" si="175">SUM(C71:C72)</f>
        <v>153.73376831618197</v>
      </c>
      <c r="D70" s="132">
        <f t="shared" si="175"/>
        <v>190.7840962682026</v>
      </c>
      <c r="E70" s="132">
        <f t="shared" si="175"/>
        <v>267.27479386277935</v>
      </c>
      <c r="F70" s="132">
        <f t="shared" si="175"/>
        <v>268.89220196213591</v>
      </c>
      <c r="G70" s="132">
        <f t="shared" si="175"/>
        <v>314.24307865642601</v>
      </c>
      <c r="H70" s="132">
        <f t="shared" si="175"/>
        <v>363.60084548205947</v>
      </c>
      <c r="I70" s="132">
        <f t="shared" si="175"/>
        <v>450.22446029036541</v>
      </c>
      <c r="J70" s="132">
        <f t="shared" si="175"/>
        <v>487.65419809935031</v>
      </c>
      <c r="K70" s="132">
        <f t="shared" si="175"/>
        <v>595.71189751057636</v>
      </c>
      <c r="L70" s="132">
        <f t="shared" si="175"/>
        <v>648.19788286056234</v>
      </c>
      <c r="M70" s="132">
        <f t="shared" si="175"/>
        <v>739.87157526203896</v>
      </c>
      <c r="N70" s="132">
        <f t="shared" si="175"/>
        <v>798.19498647131491</v>
      </c>
      <c r="O70" s="132">
        <f t="shared" si="175"/>
        <v>837.45092634531591</v>
      </c>
      <c r="P70" s="132">
        <f t="shared" si="175"/>
        <v>814.08584433635997</v>
      </c>
      <c r="Q70" s="132">
        <f t="shared" si="175"/>
        <v>909.81176760654125</v>
      </c>
    </row>
    <row r="71" spans="1:17" ht="12" customHeight="1" x14ac:dyDescent="0.25">
      <c r="A71" s="166" t="s">
        <v>109</v>
      </c>
      <c r="B71" s="165">
        <v>83.799565632165184</v>
      </c>
      <c r="C71" s="165">
        <v>107.5424570074026</v>
      </c>
      <c r="D71" s="165">
        <v>133.56433584432008</v>
      </c>
      <c r="E71" s="165">
        <v>187.17228691647981</v>
      </c>
      <c r="F71" s="165">
        <v>188.129222256627</v>
      </c>
      <c r="G71" s="165">
        <v>219.50730393009815</v>
      </c>
      <c r="H71" s="165">
        <v>252.49281217393568</v>
      </c>
      <c r="I71" s="165">
        <v>314.68964979101236</v>
      </c>
      <c r="J71" s="165">
        <v>340.17420609436704</v>
      </c>
      <c r="K71" s="165">
        <v>415.40040094383158</v>
      </c>
      <c r="L71" s="165">
        <v>453.82729011338523</v>
      </c>
      <c r="M71" s="165">
        <v>511.35949459808234</v>
      </c>
      <c r="N71" s="165">
        <v>557.06785019849201</v>
      </c>
      <c r="O71" s="165">
        <v>601.32527657876369</v>
      </c>
      <c r="P71" s="165">
        <v>568.27939842140529</v>
      </c>
      <c r="Q71" s="165">
        <v>636.1887211770927</v>
      </c>
    </row>
    <row r="72" spans="1:17" ht="12" customHeight="1" x14ac:dyDescent="0.25">
      <c r="A72" s="147" t="s">
        <v>59</v>
      </c>
      <c r="B72" s="164">
        <v>35.862934998134548</v>
      </c>
      <c r="C72" s="164">
        <v>46.191311308779355</v>
      </c>
      <c r="D72" s="164">
        <v>57.219760423882526</v>
      </c>
      <c r="E72" s="164">
        <v>80.102506946299542</v>
      </c>
      <c r="F72" s="164">
        <v>80.762979705508911</v>
      </c>
      <c r="G72" s="164">
        <v>94.735774726327847</v>
      </c>
      <c r="H72" s="164">
        <v>111.10803330812378</v>
      </c>
      <c r="I72" s="164">
        <v>135.53481049935303</v>
      </c>
      <c r="J72" s="164">
        <v>147.47999200498327</v>
      </c>
      <c r="K72" s="164">
        <v>180.31149656674475</v>
      </c>
      <c r="L72" s="164">
        <v>194.37059274717708</v>
      </c>
      <c r="M72" s="164">
        <v>228.51208066395662</v>
      </c>
      <c r="N72" s="164">
        <v>241.12713627282284</v>
      </c>
      <c r="O72" s="164">
        <v>236.12564976655219</v>
      </c>
      <c r="P72" s="164">
        <v>245.80644591495465</v>
      </c>
      <c r="Q72" s="164">
        <v>273.62304642944855</v>
      </c>
    </row>
    <row r="73" spans="1:17" ht="12" customHeight="1" x14ac:dyDescent="0.25">
      <c r="A73" s="163" t="s">
        <v>142</v>
      </c>
      <c r="B73" s="162">
        <v>149.23535137995904</v>
      </c>
      <c r="C73" s="162">
        <v>176.2757122465193</v>
      </c>
      <c r="D73" s="162">
        <v>184.65560283072401</v>
      </c>
      <c r="E73" s="162">
        <v>121.53110398759573</v>
      </c>
      <c r="F73" s="162">
        <v>201.58398160457713</v>
      </c>
      <c r="G73" s="162">
        <v>194.89619118860554</v>
      </c>
      <c r="H73" s="162">
        <v>216.47398003823855</v>
      </c>
      <c r="I73" s="162">
        <v>61.720712539791734</v>
      </c>
      <c r="J73" s="162">
        <v>211.53717742345034</v>
      </c>
      <c r="K73" s="162">
        <v>127.16408031877972</v>
      </c>
      <c r="L73" s="162">
        <v>82.093047131331645</v>
      </c>
      <c r="M73" s="162">
        <v>18.803763189194115</v>
      </c>
      <c r="N73" s="162">
        <v>38.015790992510212</v>
      </c>
      <c r="O73" s="162">
        <v>9.5715350841155402</v>
      </c>
      <c r="P73" s="162">
        <v>54.654304895848497</v>
      </c>
      <c r="Q73" s="162">
        <v>23.910210364397521</v>
      </c>
    </row>
    <row r="74" spans="1:17" ht="12" customHeight="1" x14ac:dyDescent="0.25">
      <c r="A74" s="161" t="s">
        <v>141</v>
      </c>
      <c r="B74" s="160">
        <f>SUM(B75:B76)</f>
        <v>10.11428085713078</v>
      </c>
      <c r="C74" s="160">
        <f t="shared" ref="C74:Q74" si="176">SUM(C75:C76)</f>
        <v>15.524754029999253</v>
      </c>
      <c r="D74" s="160">
        <f t="shared" si="176"/>
        <v>19.731102232453544</v>
      </c>
      <c r="E74" s="160">
        <f t="shared" si="176"/>
        <v>17.920389755041228</v>
      </c>
      <c r="F74" s="160">
        <f t="shared" si="176"/>
        <v>30.082067057040909</v>
      </c>
      <c r="G74" s="160">
        <f t="shared" si="176"/>
        <v>35.379272284226872</v>
      </c>
      <c r="H74" s="160">
        <f t="shared" si="176"/>
        <v>46.790291309361713</v>
      </c>
      <c r="I74" s="160">
        <f t="shared" si="176"/>
        <v>15.801571530069587</v>
      </c>
      <c r="J74" s="160">
        <f t="shared" si="176"/>
        <v>62.42236092731919</v>
      </c>
      <c r="K74" s="160">
        <f t="shared" si="176"/>
        <v>46.553700152132066</v>
      </c>
      <c r="L74" s="160">
        <f t="shared" si="176"/>
        <v>31.679958294905891</v>
      </c>
      <c r="M74" s="160">
        <f t="shared" si="176"/>
        <v>8.9358421892717779</v>
      </c>
      <c r="N74" s="160">
        <f t="shared" si="176"/>
        <v>18.996433627358602</v>
      </c>
      <c r="O74" s="160">
        <f t="shared" si="176"/>
        <v>5.2539582757955685</v>
      </c>
      <c r="P74" s="160">
        <f t="shared" si="176"/>
        <v>30.963727297532621</v>
      </c>
      <c r="Q74" s="160">
        <f t="shared" si="176"/>
        <v>15.094960814328434</v>
      </c>
    </row>
    <row r="75" spans="1:17" ht="12" customHeight="1" x14ac:dyDescent="0.25">
      <c r="A75" s="148" t="s">
        <v>60</v>
      </c>
      <c r="B75" s="156">
        <v>7.2318445952436594</v>
      </c>
      <c r="C75" s="156">
        <v>11.216919169380699</v>
      </c>
      <c r="D75" s="156">
        <v>14.217759931778179</v>
      </c>
      <c r="E75" s="156">
        <v>13.031374469414967</v>
      </c>
      <c r="F75" s="156">
        <v>21.677851382869644</v>
      </c>
      <c r="G75" s="156">
        <v>25.433275228269018</v>
      </c>
      <c r="H75" s="156">
        <v>34.385421823910271</v>
      </c>
      <c r="I75" s="156">
        <v>11.279823710707303</v>
      </c>
      <c r="J75" s="156">
        <v>45.280457956066158</v>
      </c>
      <c r="K75" s="156">
        <v>33.59661821883487</v>
      </c>
      <c r="L75" s="156">
        <v>22.49775736171264</v>
      </c>
      <c r="M75" s="156">
        <v>6.6164435691850274</v>
      </c>
      <c r="N75" s="156">
        <v>13.933444499648944</v>
      </c>
      <c r="O75" s="156">
        <v>3.9472535899854337</v>
      </c>
      <c r="P75" s="156">
        <v>22.676916275270422</v>
      </c>
      <c r="Q75" s="156">
        <v>11.033006901340872</v>
      </c>
    </row>
    <row r="76" spans="1:17" ht="12" customHeight="1" x14ac:dyDescent="0.25">
      <c r="A76" s="148" t="s">
        <v>59</v>
      </c>
      <c r="B76" s="156">
        <v>2.8824362618871193</v>
      </c>
      <c r="C76" s="156">
        <v>4.3078348606185539</v>
      </c>
      <c r="D76" s="156">
        <v>5.5133423006753643</v>
      </c>
      <c r="E76" s="156">
        <v>4.889015285626261</v>
      </c>
      <c r="F76" s="156">
        <v>8.404215674171267</v>
      </c>
      <c r="G76" s="156">
        <v>9.9459970559578554</v>
      </c>
      <c r="H76" s="156">
        <v>12.404869485451444</v>
      </c>
      <c r="I76" s="156">
        <v>4.5217478193622851</v>
      </c>
      <c r="J76" s="156">
        <v>17.141902971253035</v>
      </c>
      <c r="K76" s="156">
        <v>12.957081933297195</v>
      </c>
      <c r="L76" s="156">
        <v>9.1822009331932506</v>
      </c>
      <c r="M76" s="156">
        <v>2.3193986200867505</v>
      </c>
      <c r="N76" s="156">
        <v>5.062989127709657</v>
      </c>
      <c r="O76" s="156">
        <v>1.306704685810135</v>
      </c>
      <c r="P76" s="156">
        <v>8.2868110222622011</v>
      </c>
      <c r="Q76" s="156">
        <v>4.0619539129875619</v>
      </c>
    </row>
    <row r="77" spans="1:17" ht="12" customHeight="1" x14ac:dyDescent="0.25">
      <c r="A77" s="158" t="s">
        <v>62</v>
      </c>
      <c r="B77" s="157">
        <f>SUM(B78:B79)</f>
        <v>814.90345809160169</v>
      </c>
      <c r="C77" s="157">
        <f t="shared" ref="C77:Q77" si="177">SUM(C78:C79)</f>
        <v>823.48691887145196</v>
      </c>
      <c r="D77" s="157">
        <f t="shared" si="177"/>
        <v>880.7876067487158</v>
      </c>
      <c r="E77" s="157">
        <f t="shared" si="177"/>
        <v>888.50404594185852</v>
      </c>
      <c r="F77" s="157">
        <f t="shared" si="177"/>
        <v>910.66503880240873</v>
      </c>
      <c r="G77" s="157">
        <f t="shared" si="177"/>
        <v>911.78605713648608</v>
      </c>
      <c r="H77" s="157">
        <f t="shared" si="177"/>
        <v>906.51832995664006</v>
      </c>
      <c r="I77" s="157">
        <f t="shared" si="177"/>
        <v>994.02413998304814</v>
      </c>
      <c r="J77" s="157">
        <f t="shared" si="177"/>
        <v>974.20884800338001</v>
      </c>
      <c r="K77" s="157">
        <f t="shared" si="177"/>
        <v>990.50782130857272</v>
      </c>
      <c r="L77" s="157">
        <f t="shared" si="177"/>
        <v>988.91768026931686</v>
      </c>
      <c r="M77" s="157">
        <f t="shared" si="177"/>
        <v>919.0410606425163</v>
      </c>
      <c r="N77" s="157">
        <f t="shared" si="177"/>
        <v>982.95272803429759</v>
      </c>
      <c r="O77" s="157">
        <f t="shared" si="177"/>
        <v>904.32087331391892</v>
      </c>
      <c r="P77" s="157">
        <f t="shared" si="177"/>
        <v>866.48689004082553</v>
      </c>
      <c r="Q77" s="157">
        <f t="shared" si="177"/>
        <v>932.08728519056615</v>
      </c>
    </row>
    <row r="78" spans="1:17" ht="12" customHeight="1" x14ac:dyDescent="0.25">
      <c r="A78" s="23" t="s">
        <v>109</v>
      </c>
      <c r="B78" s="156">
        <v>721.67962012350256</v>
      </c>
      <c r="C78" s="156">
        <v>721.18362645377749</v>
      </c>
      <c r="D78" s="156">
        <v>770.89469141778102</v>
      </c>
      <c r="E78" s="156">
        <v>794.41728464926507</v>
      </c>
      <c r="F78" s="156">
        <v>805.79444388614047</v>
      </c>
      <c r="G78" s="156">
        <v>803.16100053313517</v>
      </c>
      <c r="H78" s="156">
        <v>794.03956998796684</v>
      </c>
      <c r="I78" s="156">
        <v>904.53117906778823</v>
      </c>
      <c r="J78" s="156">
        <v>858.02095436997058</v>
      </c>
      <c r="K78" s="156">
        <v>886.06137338283781</v>
      </c>
      <c r="L78" s="156">
        <v>905.1977549588521</v>
      </c>
      <c r="M78" s="156">
        <v>869.38837204964602</v>
      </c>
      <c r="N78" s="156">
        <v>920.63925170070388</v>
      </c>
      <c r="O78" s="156">
        <v>892.75675057074693</v>
      </c>
      <c r="P78" s="156">
        <v>863.67776775733</v>
      </c>
      <c r="Q78" s="156">
        <v>898.73286321437047</v>
      </c>
    </row>
    <row r="79" spans="1:17" ht="12" customHeight="1" x14ac:dyDescent="0.25">
      <c r="A79" s="29" t="s">
        <v>140</v>
      </c>
      <c r="B79" s="57">
        <v>93.223837968099147</v>
      </c>
      <c r="C79" s="57">
        <v>102.30329241767446</v>
      </c>
      <c r="D79" s="57">
        <v>109.89291533093481</v>
      </c>
      <c r="E79" s="57">
        <v>94.086761292593437</v>
      </c>
      <c r="F79" s="57">
        <v>104.87059491626827</v>
      </c>
      <c r="G79" s="57">
        <v>108.62505660335093</v>
      </c>
      <c r="H79" s="57">
        <v>112.4787599686732</v>
      </c>
      <c r="I79" s="57">
        <v>89.492960915259957</v>
      </c>
      <c r="J79" s="57">
        <v>116.18789363340939</v>
      </c>
      <c r="K79" s="57">
        <v>104.44644792573493</v>
      </c>
      <c r="L79" s="57">
        <v>83.719925310464703</v>
      </c>
      <c r="M79" s="57">
        <v>49.652688592870312</v>
      </c>
      <c r="N79" s="57">
        <v>62.313476333593727</v>
      </c>
      <c r="O79" s="57">
        <v>11.564122743171975</v>
      </c>
      <c r="P79" s="57">
        <v>2.8091222834954968</v>
      </c>
      <c r="Q79" s="57">
        <v>33.354421976195667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2557.1099775554512</v>
      </c>
      <c r="C81" s="168">
        <f t="shared" ref="C81:Q81" si="178">SUM(C82,C85,C87,C100)</f>
        <v>2615.2258999659489</v>
      </c>
      <c r="D81" s="168">
        <f t="shared" si="178"/>
        <v>2657.8179435128009</v>
      </c>
      <c r="E81" s="168">
        <f t="shared" si="178"/>
        <v>2982.6249237193938</v>
      </c>
      <c r="F81" s="168">
        <f t="shared" si="178"/>
        <v>2937.3191536664676</v>
      </c>
      <c r="G81" s="168">
        <f t="shared" si="178"/>
        <v>3013.3646512508049</v>
      </c>
      <c r="H81" s="168">
        <f t="shared" si="178"/>
        <v>3248.4099956310301</v>
      </c>
      <c r="I81" s="168">
        <f t="shared" si="178"/>
        <v>3241.311086153883</v>
      </c>
      <c r="J81" s="168">
        <f t="shared" si="178"/>
        <v>3398.3202953881823</v>
      </c>
      <c r="K81" s="168">
        <f t="shared" si="178"/>
        <v>3732.4981103189803</v>
      </c>
      <c r="L81" s="168">
        <f t="shared" si="178"/>
        <v>4233.643792804286</v>
      </c>
      <c r="M81" s="168">
        <f t="shared" si="178"/>
        <v>3837.1794554184021</v>
      </c>
      <c r="N81" s="168">
        <f t="shared" si="178"/>
        <v>3939.6684436058258</v>
      </c>
      <c r="O81" s="168">
        <f t="shared" si="178"/>
        <v>4039.9117340352714</v>
      </c>
      <c r="P81" s="168">
        <f t="shared" si="178"/>
        <v>3573.3018627619917</v>
      </c>
      <c r="Q81" s="168">
        <f t="shared" si="178"/>
        <v>3879.8076181186498</v>
      </c>
    </row>
    <row r="82" spans="1:17" ht="12.95" customHeight="1" x14ac:dyDescent="0.25">
      <c r="A82" s="158" t="s">
        <v>65</v>
      </c>
      <c r="B82" s="157">
        <f t="shared" ref="B82:Q82" si="179">SUM(B83:B84)</f>
        <v>2105.8689687669571</v>
      </c>
      <c r="C82" s="157">
        <f t="shared" si="179"/>
        <v>2157.317697386236</v>
      </c>
      <c r="D82" s="157">
        <f t="shared" si="179"/>
        <v>2190.9290078013955</v>
      </c>
      <c r="E82" s="157">
        <f t="shared" si="179"/>
        <v>2449.939677804919</v>
      </c>
      <c r="F82" s="157">
        <f t="shared" si="179"/>
        <v>2405.38555765004</v>
      </c>
      <c r="G82" s="157">
        <f t="shared" si="179"/>
        <v>2461.0199793382931</v>
      </c>
      <c r="H82" s="157">
        <f t="shared" si="179"/>
        <v>2647.3910417195439</v>
      </c>
      <c r="I82" s="157">
        <f t="shared" si="179"/>
        <v>2577.7952541835743</v>
      </c>
      <c r="J82" s="157">
        <f t="shared" si="179"/>
        <v>2720.9737658653057</v>
      </c>
      <c r="K82" s="157">
        <f t="shared" si="179"/>
        <v>2993.9896031496569</v>
      </c>
      <c r="L82" s="157">
        <f t="shared" si="179"/>
        <v>3447.9680344820822</v>
      </c>
      <c r="M82" s="157">
        <f t="shared" si="179"/>
        <v>3024.5340130675795</v>
      </c>
      <c r="N82" s="157">
        <f t="shared" si="179"/>
        <v>3126.8223988165842</v>
      </c>
      <c r="O82" s="157">
        <f t="shared" si="179"/>
        <v>3225.9498916157772</v>
      </c>
      <c r="P82" s="157">
        <f t="shared" si="179"/>
        <v>2752.4714385729726</v>
      </c>
      <c r="Q82" s="157">
        <f t="shared" si="179"/>
        <v>3029.9039364560713</v>
      </c>
    </row>
    <row r="83" spans="1:17" ht="12" customHeight="1" x14ac:dyDescent="0.25">
      <c r="A83" s="23" t="s">
        <v>157</v>
      </c>
      <c r="B83" s="156">
        <v>2084.3633650404304</v>
      </c>
      <c r="C83" s="156">
        <v>2137.1592984895842</v>
      </c>
      <c r="D83" s="156">
        <v>2168.7917831890036</v>
      </c>
      <c r="E83" s="156">
        <v>2427.8825459386039</v>
      </c>
      <c r="F83" s="156">
        <v>2379.000080174686</v>
      </c>
      <c r="G83" s="156">
        <v>2436.5419000699562</v>
      </c>
      <c r="H83" s="156">
        <v>2624.5789053332651</v>
      </c>
      <c r="I83" s="156">
        <v>2545.3086457912664</v>
      </c>
      <c r="J83" s="156">
        <v>2701.927869036173</v>
      </c>
      <c r="K83" s="156">
        <v>2968.5713948497514</v>
      </c>
      <c r="L83" s="156">
        <v>3415.1707633585793</v>
      </c>
      <c r="M83" s="156">
        <v>2989.0117997970774</v>
      </c>
      <c r="N83" s="156">
        <v>3091.5459683255581</v>
      </c>
      <c r="O83" s="156">
        <v>3192.4465387501486</v>
      </c>
      <c r="P83" s="156">
        <v>2721.6162520120101</v>
      </c>
      <c r="Q83" s="156">
        <v>2995.8040093109653</v>
      </c>
    </row>
    <row r="84" spans="1:17" ht="12" customHeight="1" x14ac:dyDescent="0.25">
      <c r="A84" s="23" t="s">
        <v>60</v>
      </c>
      <c r="B84" s="156">
        <v>21.505603726526495</v>
      </c>
      <c r="C84" s="156">
        <v>20.158398896651658</v>
      </c>
      <c r="D84" s="156">
        <v>22.137224612392135</v>
      </c>
      <c r="E84" s="156">
        <v>22.057131866315174</v>
      </c>
      <c r="F84" s="156">
        <v>26.385477475353873</v>
      </c>
      <c r="G84" s="156">
        <v>24.478079268336764</v>
      </c>
      <c r="H84" s="156">
        <v>22.812136386278567</v>
      </c>
      <c r="I84" s="156">
        <v>32.4866083923079</v>
      </c>
      <c r="J84" s="156">
        <v>19.045896829132698</v>
      </c>
      <c r="K84" s="156">
        <v>25.418208299905437</v>
      </c>
      <c r="L84" s="156">
        <v>32.797271123502959</v>
      </c>
      <c r="M84" s="156">
        <v>35.522213270501901</v>
      </c>
      <c r="N84" s="156">
        <v>35.27643049102614</v>
      </c>
      <c r="O84" s="156">
        <v>33.503352865628543</v>
      </c>
      <c r="P84" s="156">
        <v>30.855186560962672</v>
      </c>
      <c r="Q84" s="156">
        <v>34.099927145106214</v>
      </c>
    </row>
    <row r="85" spans="1:17" ht="12.95" customHeight="1" x14ac:dyDescent="0.25">
      <c r="A85" s="158" t="s">
        <v>112</v>
      </c>
      <c r="B85" s="157">
        <f t="shared" ref="B85:Q85" si="180">B86</f>
        <v>2.7413628063940654</v>
      </c>
      <c r="C85" s="157">
        <f t="shared" si="180"/>
        <v>3.1339704114432165</v>
      </c>
      <c r="D85" s="157">
        <f t="shared" si="180"/>
        <v>3.4448221994397938</v>
      </c>
      <c r="E85" s="157">
        <f t="shared" si="180"/>
        <v>4.0267098314542871</v>
      </c>
      <c r="F85" s="157">
        <f t="shared" si="180"/>
        <v>4.3859558842743134</v>
      </c>
      <c r="G85" s="157">
        <f t="shared" si="180"/>
        <v>5.4544466721556768</v>
      </c>
      <c r="H85" s="157">
        <f t="shared" si="180"/>
        <v>7.6167222942443393</v>
      </c>
      <c r="I85" s="157">
        <f t="shared" si="180"/>
        <v>10.426343276403252</v>
      </c>
      <c r="J85" s="157">
        <f t="shared" si="180"/>
        <v>13.742227420158567</v>
      </c>
      <c r="K85" s="157">
        <f t="shared" si="180"/>
        <v>18.819301250960432</v>
      </c>
      <c r="L85" s="157">
        <f t="shared" si="180"/>
        <v>24.316269257420398</v>
      </c>
      <c r="M85" s="157">
        <f t="shared" si="180"/>
        <v>23.456189866932245</v>
      </c>
      <c r="N85" s="157">
        <f t="shared" si="180"/>
        <v>23.255713685365702</v>
      </c>
      <c r="O85" s="157">
        <f t="shared" si="180"/>
        <v>23.324939312736376</v>
      </c>
      <c r="P85" s="157">
        <f t="shared" si="180"/>
        <v>22.902388545616507</v>
      </c>
      <c r="Q85" s="157">
        <f t="shared" si="180"/>
        <v>24.936961454986477</v>
      </c>
    </row>
    <row r="86" spans="1:17" ht="12" customHeight="1" x14ac:dyDescent="0.25">
      <c r="A86" s="23" t="s">
        <v>60</v>
      </c>
      <c r="B86" s="156">
        <v>2.7413628063940654</v>
      </c>
      <c r="C86" s="156">
        <v>3.1339704114432165</v>
      </c>
      <c r="D86" s="156">
        <v>3.4448221994397938</v>
      </c>
      <c r="E86" s="156">
        <v>4.0267098314542871</v>
      </c>
      <c r="F86" s="156">
        <v>4.3859558842743134</v>
      </c>
      <c r="G86" s="156">
        <v>5.4544466721556768</v>
      </c>
      <c r="H86" s="156">
        <v>7.6167222942443393</v>
      </c>
      <c r="I86" s="156">
        <v>10.426343276403252</v>
      </c>
      <c r="J86" s="156">
        <v>13.742227420158567</v>
      </c>
      <c r="K86" s="156">
        <v>18.819301250960432</v>
      </c>
      <c r="L86" s="156">
        <v>24.316269257420398</v>
      </c>
      <c r="M86" s="156">
        <v>23.456189866932245</v>
      </c>
      <c r="N86" s="156">
        <v>23.255713685365702</v>
      </c>
      <c r="O86" s="156">
        <v>23.324939312736376</v>
      </c>
      <c r="P86" s="156">
        <v>22.902388545616507</v>
      </c>
      <c r="Q86" s="156">
        <v>24.936961454986477</v>
      </c>
    </row>
    <row r="87" spans="1:17" ht="12" customHeight="1" x14ac:dyDescent="0.25">
      <c r="A87" s="158" t="s">
        <v>63</v>
      </c>
      <c r="B87" s="157">
        <f>SUM(B88:B89,B92:B93,B96:B97)</f>
        <v>316.20677490979415</v>
      </c>
      <c r="C87" s="157">
        <f t="shared" ref="C87:Q87" si="181">SUM(C88:C89,C92:C93,C96:C97)</f>
        <v>322.42412492320494</v>
      </c>
      <c r="D87" s="157">
        <f t="shared" si="181"/>
        <v>326.09383111419464</v>
      </c>
      <c r="E87" s="157">
        <f t="shared" si="181"/>
        <v>374.40900158532077</v>
      </c>
      <c r="F87" s="157">
        <f t="shared" si="181"/>
        <v>375.32065686174246</v>
      </c>
      <c r="G87" s="157">
        <f t="shared" si="181"/>
        <v>384.33805398175537</v>
      </c>
      <c r="H87" s="157">
        <f t="shared" si="181"/>
        <v>421.61914385919721</v>
      </c>
      <c r="I87" s="157">
        <f t="shared" si="181"/>
        <v>454.58360296177881</v>
      </c>
      <c r="J87" s="157">
        <f t="shared" si="181"/>
        <v>463.31679909443449</v>
      </c>
      <c r="K87" s="157">
        <f t="shared" si="181"/>
        <v>501.61521014523032</v>
      </c>
      <c r="L87" s="157">
        <f t="shared" si="181"/>
        <v>534.44725031637211</v>
      </c>
      <c r="M87" s="157">
        <f t="shared" si="181"/>
        <v>550.28518499736242</v>
      </c>
      <c r="N87" s="157">
        <f t="shared" si="181"/>
        <v>554.77059998416109</v>
      </c>
      <c r="O87" s="157">
        <f t="shared" si="181"/>
        <v>553.84786600365453</v>
      </c>
      <c r="P87" s="157">
        <f t="shared" si="181"/>
        <v>555.77180073178806</v>
      </c>
      <c r="Q87" s="157">
        <f t="shared" si="181"/>
        <v>579.46471449695503</v>
      </c>
    </row>
    <row r="88" spans="1:17" ht="12" customHeight="1" x14ac:dyDescent="0.25">
      <c r="A88" s="167" t="s">
        <v>156</v>
      </c>
      <c r="B88" s="132">
        <v>104.53269935448826</v>
      </c>
      <c r="C88" s="132">
        <v>109.83347533399576</v>
      </c>
      <c r="D88" s="132">
        <v>121.97748902890157</v>
      </c>
      <c r="E88" s="132">
        <v>141.08469102046649</v>
      </c>
      <c r="F88" s="132">
        <v>150.37700367513645</v>
      </c>
      <c r="G88" s="132">
        <v>155.70452217986323</v>
      </c>
      <c r="H88" s="132">
        <v>167.36548488397122</v>
      </c>
      <c r="I88" s="132">
        <v>198.52728941990372</v>
      </c>
      <c r="J88" s="132">
        <v>190.8449776391227</v>
      </c>
      <c r="K88" s="132">
        <v>215.26120931703676</v>
      </c>
      <c r="L88" s="132">
        <v>245.9743308783319</v>
      </c>
      <c r="M88" s="132">
        <v>238.4459352082437</v>
      </c>
      <c r="N88" s="132">
        <v>239.49871441543445</v>
      </c>
      <c r="O88" s="132">
        <v>228.00663143245168</v>
      </c>
      <c r="P88" s="132">
        <v>238.68888375666216</v>
      </c>
      <c r="Q88" s="132">
        <v>243.95445577191103</v>
      </c>
    </row>
    <row r="89" spans="1:17" ht="12" customHeight="1" x14ac:dyDescent="0.25">
      <c r="A89" s="167" t="s">
        <v>155</v>
      </c>
      <c r="B89" s="132">
        <f>SUM(B90:B91)</f>
        <v>7.2365447334417006</v>
      </c>
      <c r="C89" s="132">
        <f t="shared" ref="C89:Q89" si="182">SUM(C90:C91)</f>
        <v>9.9626824469902484</v>
      </c>
      <c r="D89" s="132">
        <f t="shared" si="182"/>
        <v>13.400393232255253</v>
      </c>
      <c r="E89" s="132">
        <f t="shared" si="182"/>
        <v>21.771453172138227</v>
      </c>
      <c r="F89" s="132">
        <f t="shared" si="182"/>
        <v>23.228809240753812</v>
      </c>
      <c r="G89" s="132">
        <f t="shared" si="182"/>
        <v>29.256972545339213</v>
      </c>
      <c r="H89" s="132">
        <f t="shared" si="182"/>
        <v>38.324249510622742</v>
      </c>
      <c r="I89" s="132">
        <f t="shared" si="182"/>
        <v>52.615792259144214</v>
      </c>
      <c r="J89" s="132">
        <f t="shared" si="182"/>
        <v>59.564853522176875</v>
      </c>
      <c r="K89" s="132">
        <f t="shared" si="182"/>
        <v>83.502375515809902</v>
      </c>
      <c r="L89" s="132">
        <f t="shared" si="182"/>
        <v>99.062345501172047</v>
      </c>
      <c r="M89" s="132">
        <f t="shared" si="182"/>
        <v>123.15917841288365</v>
      </c>
      <c r="N89" s="132">
        <f t="shared" si="182"/>
        <v>127.49403034204059</v>
      </c>
      <c r="O89" s="132">
        <f t="shared" si="182"/>
        <v>135.18900165513531</v>
      </c>
      <c r="P89" s="132">
        <f t="shared" si="182"/>
        <v>145.66358292665001</v>
      </c>
      <c r="Q89" s="132">
        <f t="shared" si="182"/>
        <v>166.07138145576997</v>
      </c>
    </row>
    <row r="90" spans="1:17" ht="12" customHeight="1" x14ac:dyDescent="0.25">
      <c r="A90" s="166" t="s">
        <v>55</v>
      </c>
      <c r="B90" s="165">
        <v>5.0655821517654642</v>
      </c>
      <c r="C90" s="165">
        <v>6.9803229766073374</v>
      </c>
      <c r="D90" s="165">
        <v>9.3985730091649362</v>
      </c>
      <c r="E90" s="165">
        <v>15.293006904999352</v>
      </c>
      <c r="F90" s="165">
        <v>16.298162311627006</v>
      </c>
      <c r="G90" s="165">
        <v>20.50963773742437</v>
      </c>
      <c r="H90" s="165">
        <v>26.844571351491144</v>
      </c>
      <c r="I90" s="165">
        <v>36.937062307803913</v>
      </c>
      <c r="J90" s="165">
        <v>41.60960018833417</v>
      </c>
      <c r="K90" s="165">
        <v>58.380892206366347</v>
      </c>
      <c r="L90" s="165">
        <v>69.192524120753873</v>
      </c>
      <c r="M90" s="165">
        <v>86.243795584594267</v>
      </c>
      <c r="N90" s="165">
        <v>89.582798327970352</v>
      </c>
      <c r="O90" s="165">
        <v>96.570882700834773</v>
      </c>
      <c r="P90" s="165">
        <v>101.65304976923107</v>
      </c>
      <c r="Q90" s="165">
        <v>115.84871601254336</v>
      </c>
    </row>
    <row r="91" spans="1:17" ht="12" customHeight="1" x14ac:dyDescent="0.25">
      <c r="A91" s="147" t="s">
        <v>59</v>
      </c>
      <c r="B91" s="164">
        <v>2.1709625816762363</v>
      </c>
      <c r="C91" s="164">
        <v>2.9823594703829115</v>
      </c>
      <c r="D91" s="164">
        <v>4.0018202230903164</v>
      </c>
      <c r="E91" s="164">
        <v>6.4784462671388745</v>
      </c>
      <c r="F91" s="164">
        <v>6.930646929126806</v>
      </c>
      <c r="G91" s="164">
        <v>8.747334807914843</v>
      </c>
      <c r="H91" s="164">
        <v>11.479678159131598</v>
      </c>
      <c r="I91" s="164">
        <v>15.678729951340298</v>
      </c>
      <c r="J91" s="164">
        <v>17.955253333842705</v>
      </c>
      <c r="K91" s="164">
        <v>25.121483309443551</v>
      </c>
      <c r="L91" s="164">
        <v>29.86982138041818</v>
      </c>
      <c r="M91" s="164">
        <v>36.915382828289374</v>
      </c>
      <c r="N91" s="164">
        <v>37.911232014070244</v>
      </c>
      <c r="O91" s="164">
        <v>38.618118954300527</v>
      </c>
      <c r="P91" s="164">
        <v>44.010533157418948</v>
      </c>
      <c r="Q91" s="164">
        <v>50.22266544322661</v>
      </c>
    </row>
    <row r="92" spans="1:17" ht="12" customHeight="1" x14ac:dyDescent="0.25">
      <c r="A92" s="163" t="s">
        <v>144</v>
      </c>
      <c r="B92" s="162">
        <v>37.124936190099078</v>
      </c>
      <c r="C92" s="162">
        <v>35.476462316823067</v>
      </c>
      <c r="D92" s="162">
        <v>34.58565420344911</v>
      </c>
      <c r="E92" s="162">
        <v>33.014886247781092</v>
      </c>
      <c r="F92" s="162">
        <v>32.809254130199037</v>
      </c>
      <c r="G92" s="162">
        <v>31.681295209192598</v>
      </c>
      <c r="H92" s="162">
        <v>29.19910430500823</v>
      </c>
      <c r="I92" s="162">
        <v>26.713103526488375</v>
      </c>
      <c r="J92" s="162">
        <v>29.682679588860317</v>
      </c>
      <c r="K92" s="162">
        <v>34.249856760914078</v>
      </c>
      <c r="L92" s="162">
        <v>42.140735700069413</v>
      </c>
      <c r="M92" s="162">
        <v>39.081001771986088</v>
      </c>
      <c r="N92" s="162">
        <v>32.731517950376812</v>
      </c>
      <c r="O92" s="162">
        <v>31.938529352618168</v>
      </c>
      <c r="P92" s="162">
        <v>22.681921521863043</v>
      </c>
      <c r="Q92" s="162">
        <v>9.8267121332994023</v>
      </c>
    </row>
    <row r="93" spans="1:17" ht="12" customHeight="1" x14ac:dyDescent="0.25">
      <c r="A93" s="161" t="s">
        <v>143</v>
      </c>
      <c r="B93" s="160">
        <f>SUM(B94:B95)</f>
        <v>2.5701565196525138</v>
      </c>
      <c r="C93" s="160">
        <f t="shared" ref="C93:Q93" si="183">SUM(C94:C95)</f>
        <v>3.2134580297899316</v>
      </c>
      <c r="D93" s="160">
        <f t="shared" si="183"/>
        <v>3.7891162770979179</v>
      </c>
      <c r="E93" s="160">
        <f t="shared" si="183"/>
        <v>5.0754846836308296</v>
      </c>
      <c r="F93" s="160">
        <f t="shared" si="183"/>
        <v>5.0468598379595653</v>
      </c>
      <c r="G93" s="160">
        <f t="shared" si="183"/>
        <v>5.9288770958001669</v>
      </c>
      <c r="H93" s="160">
        <f t="shared" si="183"/>
        <v>6.6446481064358318</v>
      </c>
      <c r="I93" s="160">
        <f t="shared" si="183"/>
        <v>7.0333952483484756</v>
      </c>
      <c r="J93" s="160">
        <f t="shared" si="183"/>
        <v>9.1550797930495165</v>
      </c>
      <c r="K93" s="160">
        <f t="shared" si="183"/>
        <v>13.128560564637802</v>
      </c>
      <c r="L93" s="160">
        <f t="shared" si="183"/>
        <v>16.746967069245233</v>
      </c>
      <c r="M93" s="160">
        <f t="shared" si="183"/>
        <v>19.823371357779202</v>
      </c>
      <c r="N93" s="160">
        <f t="shared" si="183"/>
        <v>17.074277717934322</v>
      </c>
      <c r="O93" s="160">
        <f t="shared" si="183"/>
        <v>18.313849368378975</v>
      </c>
      <c r="P93" s="160">
        <f t="shared" si="183"/>
        <v>13.370810930484911</v>
      </c>
      <c r="Q93" s="160">
        <f t="shared" si="183"/>
        <v>6.4280854587156258</v>
      </c>
    </row>
    <row r="94" spans="1:17" ht="12" customHeight="1" x14ac:dyDescent="0.25">
      <c r="A94" s="148" t="s">
        <v>57</v>
      </c>
      <c r="B94" s="156">
        <v>1.7991102514484052</v>
      </c>
      <c r="C94" s="156">
        <v>2.2496316751791827</v>
      </c>
      <c r="D94" s="156">
        <v>2.6527685626751625</v>
      </c>
      <c r="E94" s="156">
        <v>3.5549181327986092</v>
      </c>
      <c r="F94" s="156">
        <v>3.5331182085056678</v>
      </c>
      <c r="G94" s="156">
        <v>4.1516522286331021</v>
      </c>
      <c r="H94" s="156">
        <v>4.6479920326292445</v>
      </c>
      <c r="I94" s="156">
        <v>4.9150801803201736</v>
      </c>
      <c r="J94" s="156">
        <v>6.4007105614179327</v>
      </c>
      <c r="K94" s="156">
        <v>9.1833229689318738</v>
      </c>
      <c r="L94" s="156">
        <v>11.7087806040863</v>
      </c>
      <c r="M94" s="156">
        <v>13.92093294483881</v>
      </c>
      <c r="N94" s="156">
        <v>12.026933529973924</v>
      </c>
      <c r="O94" s="156">
        <v>13.285070124358803</v>
      </c>
      <c r="P94" s="156">
        <v>9.4490121322157581</v>
      </c>
      <c r="Q94" s="156">
        <v>4.5512003574390416</v>
      </c>
    </row>
    <row r="95" spans="1:17" ht="12" customHeight="1" x14ac:dyDescent="0.25">
      <c r="A95" s="148" t="s">
        <v>59</v>
      </c>
      <c r="B95" s="156">
        <v>0.77104626820410849</v>
      </c>
      <c r="C95" s="156">
        <v>0.96382635461074884</v>
      </c>
      <c r="D95" s="156">
        <v>1.1363477144227552</v>
      </c>
      <c r="E95" s="156">
        <v>1.5205665508322201</v>
      </c>
      <c r="F95" s="156">
        <v>1.5137416294538977</v>
      </c>
      <c r="G95" s="156">
        <v>1.7772248671670645</v>
      </c>
      <c r="H95" s="156">
        <v>1.9966560738065875</v>
      </c>
      <c r="I95" s="156">
        <v>2.1183150680283021</v>
      </c>
      <c r="J95" s="156">
        <v>2.7543692316315846</v>
      </c>
      <c r="K95" s="156">
        <v>3.9452375957059269</v>
      </c>
      <c r="L95" s="156">
        <v>5.0381864651589332</v>
      </c>
      <c r="M95" s="156">
        <v>5.9024384129403913</v>
      </c>
      <c r="N95" s="156">
        <v>5.0473441879604</v>
      </c>
      <c r="O95" s="156">
        <v>5.0287792440201713</v>
      </c>
      <c r="P95" s="156">
        <v>3.921798798269152</v>
      </c>
      <c r="Q95" s="156">
        <v>1.8768851012765839</v>
      </c>
    </row>
    <row r="96" spans="1:17" ht="12" customHeight="1" x14ac:dyDescent="0.25">
      <c r="A96" s="163" t="s">
        <v>142</v>
      </c>
      <c r="B96" s="162">
        <v>154.2857701691583</v>
      </c>
      <c r="C96" s="162">
        <v>150.6875108684055</v>
      </c>
      <c r="D96" s="162">
        <v>137.66163845769509</v>
      </c>
      <c r="E96" s="162">
        <v>151.05817465385113</v>
      </c>
      <c r="F96" s="162">
        <v>142.47799433069304</v>
      </c>
      <c r="G96" s="162">
        <v>136.78246553750384</v>
      </c>
      <c r="H96" s="162">
        <v>147.98155425273137</v>
      </c>
      <c r="I96" s="162">
        <v>134.84255874659598</v>
      </c>
      <c r="J96" s="162">
        <v>134.14050693466379</v>
      </c>
      <c r="K96" s="162">
        <v>113.5122742602628</v>
      </c>
      <c r="L96" s="162">
        <v>93.94930740098151</v>
      </c>
      <c r="M96" s="162">
        <v>87.80465629015039</v>
      </c>
      <c r="N96" s="162">
        <v>91.881945854665616</v>
      </c>
      <c r="O96" s="162">
        <v>90.359748202591703</v>
      </c>
      <c r="P96" s="162">
        <v>86.207129511807963</v>
      </c>
      <c r="Q96" s="162">
        <v>93.662484763522968</v>
      </c>
    </row>
    <row r="97" spans="1:17" ht="12" customHeight="1" x14ac:dyDescent="0.25">
      <c r="A97" s="161" t="s">
        <v>141</v>
      </c>
      <c r="B97" s="160">
        <f>SUM(B98:B99)</f>
        <v>10.456667942954294</v>
      </c>
      <c r="C97" s="160">
        <f t="shared" ref="C97:Q97" si="184">SUM(C98:C99)</f>
        <v>13.250535927200463</v>
      </c>
      <c r="D97" s="160">
        <f t="shared" si="184"/>
        <v>14.679539914795715</v>
      </c>
      <c r="E97" s="160">
        <f t="shared" si="184"/>
        <v>22.404311807452956</v>
      </c>
      <c r="F97" s="160">
        <f t="shared" si="184"/>
        <v>21.380735647000552</v>
      </c>
      <c r="G97" s="160">
        <f t="shared" si="184"/>
        <v>24.983921414056312</v>
      </c>
      <c r="H97" s="160">
        <f t="shared" si="184"/>
        <v>32.104102800427825</v>
      </c>
      <c r="I97" s="160">
        <f t="shared" si="184"/>
        <v>34.851463761298042</v>
      </c>
      <c r="J97" s="160">
        <f t="shared" si="184"/>
        <v>39.928701616561263</v>
      </c>
      <c r="K97" s="160">
        <f t="shared" si="184"/>
        <v>41.960933726568953</v>
      </c>
      <c r="L97" s="160">
        <f t="shared" si="184"/>
        <v>36.57356376657205</v>
      </c>
      <c r="M97" s="160">
        <f t="shared" si="184"/>
        <v>41.971041956319439</v>
      </c>
      <c r="N97" s="160">
        <f t="shared" si="184"/>
        <v>46.090113703709271</v>
      </c>
      <c r="O97" s="160">
        <f t="shared" si="184"/>
        <v>50.04010599247875</v>
      </c>
      <c r="P97" s="160">
        <f t="shared" si="184"/>
        <v>49.159472084319987</v>
      </c>
      <c r="Q97" s="160">
        <f t="shared" si="184"/>
        <v>59.521594913736052</v>
      </c>
    </row>
    <row r="98" spans="1:17" ht="12" customHeight="1" x14ac:dyDescent="0.25">
      <c r="A98" s="148" t="s">
        <v>60</v>
      </c>
      <c r="B98" s="156">
        <v>7.4766558903886136</v>
      </c>
      <c r="C98" s="156">
        <v>9.5540022843402799</v>
      </c>
      <c r="D98" s="156">
        <v>10.544810743774727</v>
      </c>
      <c r="E98" s="156">
        <v>16.290587533761087</v>
      </c>
      <c r="F98" s="156">
        <v>15.370365454320162</v>
      </c>
      <c r="G98" s="156">
        <v>17.942679344034755</v>
      </c>
      <c r="H98" s="156">
        <v>23.58399434916646</v>
      </c>
      <c r="I98" s="156">
        <v>24.86400106838828</v>
      </c>
      <c r="J98" s="156">
        <v>28.879398954162998</v>
      </c>
      <c r="K98" s="156">
        <v>30.200571395166563</v>
      </c>
      <c r="L98" s="156">
        <v>25.915744373631544</v>
      </c>
      <c r="M98" s="156">
        <v>31.033827860132568</v>
      </c>
      <c r="N98" s="156">
        <v>33.692394655081173</v>
      </c>
      <c r="O98" s="156">
        <v>37.508814872754023</v>
      </c>
      <c r="P98" s="156">
        <v>35.903310531581283</v>
      </c>
      <c r="Q98" s="156">
        <v>43.490224197237936</v>
      </c>
    </row>
    <row r="99" spans="1:17" ht="12" customHeight="1" x14ac:dyDescent="0.25">
      <c r="A99" s="148" t="s">
        <v>59</v>
      </c>
      <c r="B99" s="156">
        <v>2.9800120525656797</v>
      </c>
      <c r="C99" s="156">
        <v>3.6965336428601843</v>
      </c>
      <c r="D99" s="156">
        <v>4.1347291710209877</v>
      </c>
      <c r="E99" s="156">
        <v>6.1137242736918669</v>
      </c>
      <c r="F99" s="156">
        <v>6.0103701926803907</v>
      </c>
      <c r="G99" s="156">
        <v>7.0412420700215552</v>
      </c>
      <c r="H99" s="156">
        <v>8.5201084512613665</v>
      </c>
      <c r="I99" s="156">
        <v>9.9874626929097623</v>
      </c>
      <c r="J99" s="156">
        <v>11.049302662398265</v>
      </c>
      <c r="K99" s="156">
        <v>11.760362331402387</v>
      </c>
      <c r="L99" s="156">
        <v>10.657819392940509</v>
      </c>
      <c r="M99" s="156">
        <v>10.937214096186867</v>
      </c>
      <c r="N99" s="156">
        <v>12.397719048628097</v>
      </c>
      <c r="O99" s="156">
        <v>12.531291119724727</v>
      </c>
      <c r="P99" s="156">
        <v>13.256161552738705</v>
      </c>
      <c r="Q99" s="156">
        <v>16.031370716498117</v>
      </c>
    </row>
    <row r="100" spans="1:17" ht="12" customHeight="1" x14ac:dyDescent="0.25">
      <c r="A100" s="158" t="s">
        <v>62</v>
      </c>
      <c r="B100" s="157">
        <f>SUM(B101:B103)</f>
        <v>132.29287107230579</v>
      </c>
      <c r="C100" s="157">
        <f t="shared" ref="C100:Q100" si="185">SUM(C101:C103)</f>
        <v>132.35010724506429</v>
      </c>
      <c r="D100" s="157">
        <f t="shared" si="185"/>
        <v>137.35028239777114</v>
      </c>
      <c r="E100" s="157">
        <f t="shared" si="185"/>
        <v>154.24953449769964</v>
      </c>
      <c r="F100" s="157">
        <f t="shared" si="185"/>
        <v>152.22698327041087</v>
      </c>
      <c r="G100" s="157">
        <f t="shared" si="185"/>
        <v>162.55217125860037</v>
      </c>
      <c r="H100" s="157">
        <f t="shared" si="185"/>
        <v>171.78308775804442</v>
      </c>
      <c r="I100" s="157">
        <f t="shared" si="185"/>
        <v>198.50588573212661</v>
      </c>
      <c r="J100" s="157">
        <f t="shared" si="185"/>
        <v>200.28750300828358</v>
      </c>
      <c r="K100" s="157">
        <f t="shared" si="185"/>
        <v>218.07399577313265</v>
      </c>
      <c r="L100" s="157">
        <f t="shared" si="185"/>
        <v>226.91223874841123</v>
      </c>
      <c r="M100" s="157">
        <f t="shared" si="185"/>
        <v>238.90406748652791</v>
      </c>
      <c r="N100" s="157">
        <f t="shared" si="185"/>
        <v>234.81973111971496</v>
      </c>
      <c r="O100" s="157">
        <f t="shared" si="185"/>
        <v>236.78903710310348</v>
      </c>
      <c r="P100" s="157">
        <f t="shared" si="185"/>
        <v>242.15623491161483</v>
      </c>
      <c r="Q100" s="157">
        <f t="shared" si="185"/>
        <v>245.50200571063718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25.140144041639839</v>
      </c>
      <c r="C102" s="156">
        <v>25.829542674091613</v>
      </c>
      <c r="D102" s="156">
        <v>23.69145363948196</v>
      </c>
      <c r="E102" s="156">
        <v>23.121055707015543</v>
      </c>
      <c r="F102" s="156">
        <v>34.508859057592076</v>
      </c>
      <c r="G102" s="156">
        <v>30.782208782980597</v>
      </c>
      <c r="H102" s="156">
        <v>35.297097145682315</v>
      </c>
      <c r="I102" s="156">
        <v>24.328426675349228</v>
      </c>
      <c r="J102" s="156">
        <v>34.495734205223336</v>
      </c>
      <c r="K102" s="156">
        <v>33.984001591244784</v>
      </c>
      <c r="L102" s="156">
        <v>39.898529036751093</v>
      </c>
      <c r="M102" s="156">
        <v>38.780907385656583</v>
      </c>
      <c r="N102" s="156">
        <v>37.294966234723276</v>
      </c>
      <c r="O102" s="156">
        <v>47.656545136039028</v>
      </c>
      <c r="P102" s="156">
        <v>42.604857295984083</v>
      </c>
      <c r="Q102" s="156">
        <v>40.054756083096713</v>
      </c>
    </row>
    <row r="103" spans="1:17" ht="12" customHeight="1" x14ac:dyDescent="0.25">
      <c r="A103" s="29" t="s">
        <v>140</v>
      </c>
      <c r="B103" s="57">
        <v>107.15272703066594</v>
      </c>
      <c r="C103" s="57">
        <v>106.5205645709727</v>
      </c>
      <c r="D103" s="57">
        <v>113.65882875828919</v>
      </c>
      <c r="E103" s="57">
        <v>131.12847879068408</v>
      </c>
      <c r="F103" s="57">
        <v>117.71812421281878</v>
      </c>
      <c r="G103" s="57">
        <v>131.76996247561976</v>
      </c>
      <c r="H103" s="57">
        <v>136.48599061236212</v>
      </c>
      <c r="I103" s="57">
        <v>174.17745905677739</v>
      </c>
      <c r="J103" s="57">
        <v>165.79176880306025</v>
      </c>
      <c r="K103" s="57">
        <v>184.08999418188787</v>
      </c>
      <c r="L103" s="57">
        <v>187.01370971166014</v>
      </c>
      <c r="M103" s="57">
        <v>200.12316010087133</v>
      </c>
      <c r="N103" s="57">
        <v>197.5247648849917</v>
      </c>
      <c r="O103" s="57">
        <v>189.13249196706445</v>
      </c>
      <c r="P103" s="57">
        <v>199.55137761563074</v>
      </c>
      <c r="Q103" s="57">
        <v>205.44724962754046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1.7251824574696939</v>
      </c>
      <c r="F105" s="168">
        <f t="shared" si="186"/>
        <v>4.1199232921062023</v>
      </c>
      <c r="G105" s="168">
        <f t="shared" si="186"/>
        <v>4.4171896665202901</v>
      </c>
      <c r="H105" s="168">
        <f t="shared" si="186"/>
        <v>4.7474163398943983</v>
      </c>
      <c r="I105" s="168">
        <f t="shared" si="186"/>
        <v>4.5735188367269357</v>
      </c>
      <c r="J105" s="168">
        <f t="shared" si="186"/>
        <v>6.4782013100330431</v>
      </c>
      <c r="K105" s="168">
        <f t="shared" si="186"/>
        <v>9.3185160406266263</v>
      </c>
      <c r="L105" s="168">
        <f t="shared" si="186"/>
        <v>15.958450637729817</v>
      </c>
      <c r="M105" s="168">
        <f t="shared" si="186"/>
        <v>19.128795708441679</v>
      </c>
      <c r="N105" s="168">
        <f t="shared" si="186"/>
        <v>24.658726048149255</v>
      </c>
      <c r="O105" s="168">
        <f t="shared" si="186"/>
        <v>25.357142824383171</v>
      </c>
      <c r="P105" s="168">
        <f t="shared" si="186"/>
        <v>24.75907138050432</v>
      </c>
      <c r="Q105" s="168">
        <f t="shared" si="186"/>
        <v>27.558288074839346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1.3976289584511794</v>
      </c>
      <c r="F106" s="157">
        <f t="shared" si="187"/>
        <v>3.3307695100017751</v>
      </c>
      <c r="G106" s="157">
        <f t="shared" si="187"/>
        <v>3.5565011169937373</v>
      </c>
      <c r="H106" s="157">
        <f t="shared" si="187"/>
        <v>3.7800947085477632</v>
      </c>
      <c r="I106" s="157">
        <f t="shared" si="187"/>
        <v>3.5321023144043981</v>
      </c>
      <c r="J106" s="157">
        <f t="shared" si="187"/>
        <v>5.1142556004999493</v>
      </c>
      <c r="K106" s="157">
        <f t="shared" si="187"/>
        <v>7.286061753298922</v>
      </c>
      <c r="L106" s="157">
        <f t="shared" si="187"/>
        <v>12.72633910260595</v>
      </c>
      <c r="M106" s="157">
        <f t="shared" si="187"/>
        <v>14.338430021524523</v>
      </c>
      <c r="N106" s="157">
        <f t="shared" si="187"/>
        <v>19.029833701502096</v>
      </c>
      <c r="O106" s="157">
        <f t="shared" si="187"/>
        <v>19.626289112093282</v>
      </c>
      <c r="P106" s="157">
        <f t="shared" si="187"/>
        <v>18.390388739965342</v>
      </c>
      <c r="Q106" s="157">
        <f t="shared" si="187"/>
        <v>20.810428901664721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1.3913089892471604</v>
      </c>
      <c r="F107" s="156">
        <v>3.3124006011105376</v>
      </c>
      <c r="G107" s="156">
        <v>3.5387256772130318</v>
      </c>
      <c r="H107" s="156">
        <v>3.7637380075592364</v>
      </c>
      <c r="I107" s="156">
        <v>3.5097045596584553</v>
      </c>
      <c r="J107" s="156">
        <v>5.0962937064655751</v>
      </c>
      <c r="K107" s="156">
        <v>7.2550015032832889</v>
      </c>
      <c r="L107" s="156">
        <v>12.665523023221233</v>
      </c>
      <c r="M107" s="156">
        <v>14.253732442918045</v>
      </c>
      <c r="N107" s="156">
        <v>18.921878597173762</v>
      </c>
      <c r="O107" s="156">
        <v>19.523841951544831</v>
      </c>
      <c r="P107" s="156">
        <v>18.286729663316606</v>
      </c>
      <c r="Q107" s="156">
        <v>20.692661144615744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6.3199692040189683E-3</v>
      </c>
      <c r="F108" s="156">
        <v>1.8368908891237445E-2</v>
      </c>
      <c r="G108" s="156">
        <v>1.7775439780705664E-2</v>
      </c>
      <c r="H108" s="156">
        <v>1.6356700988526658E-2</v>
      </c>
      <c r="I108" s="156">
        <v>2.2397754745942886E-2</v>
      </c>
      <c r="J108" s="156">
        <v>1.7961894034374416E-2</v>
      </c>
      <c r="K108" s="156">
        <v>3.1060250015633398E-2</v>
      </c>
      <c r="L108" s="156">
        <v>6.0816079384716344E-2</v>
      </c>
      <c r="M108" s="156">
        <v>8.4697578606478072E-2</v>
      </c>
      <c r="N108" s="156">
        <v>0.10795510432833137</v>
      </c>
      <c r="O108" s="156">
        <v>0.10244716054845129</v>
      </c>
      <c r="P108" s="156">
        <v>0.10365907664873723</v>
      </c>
      <c r="Q108" s="156">
        <v>0.11776775704897648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2.3461357496973763E-3</v>
      </c>
      <c r="F109" s="157">
        <f t="shared" si="188"/>
        <v>6.242109592784803E-3</v>
      </c>
      <c r="G109" s="157">
        <f t="shared" si="188"/>
        <v>8.1259942507498611E-3</v>
      </c>
      <c r="H109" s="157">
        <f t="shared" si="188"/>
        <v>1.1367663821269301E-2</v>
      </c>
      <c r="I109" s="157">
        <f t="shared" si="188"/>
        <v>1.5914525681565591E-2</v>
      </c>
      <c r="J109" s="157">
        <f t="shared" si="188"/>
        <v>2.6106256526241441E-2</v>
      </c>
      <c r="K109" s="157">
        <f t="shared" si="188"/>
        <v>4.8964928228966434E-2</v>
      </c>
      <c r="L109" s="157">
        <f t="shared" si="188"/>
        <v>9.6360850560833447E-2</v>
      </c>
      <c r="M109" s="157">
        <f t="shared" si="188"/>
        <v>0.12383116904874754</v>
      </c>
      <c r="N109" s="157">
        <f t="shared" si="188"/>
        <v>0.14887343641650691</v>
      </c>
      <c r="O109" s="157">
        <f t="shared" si="188"/>
        <v>0.14985957737594052</v>
      </c>
      <c r="P109" s="157">
        <f t="shared" si="188"/>
        <v>0.16393485701648114</v>
      </c>
      <c r="Q109" s="157">
        <f t="shared" si="188"/>
        <v>0.18350172911453078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2.3461357496973763E-3</v>
      </c>
      <c r="F110" s="156">
        <v>6.242109592784803E-3</v>
      </c>
      <c r="G110" s="156">
        <v>8.1259942507498611E-3</v>
      </c>
      <c r="H110" s="156">
        <v>1.1367663821269301E-2</v>
      </c>
      <c r="I110" s="156">
        <v>1.5914525681565591E-2</v>
      </c>
      <c r="J110" s="156">
        <v>2.6106256526241441E-2</v>
      </c>
      <c r="K110" s="156">
        <v>4.8964928228966434E-2</v>
      </c>
      <c r="L110" s="156">
        <v>9.6360850560833447E-2</v>
      </c>
      <c r="M110" s="156">
        <v>0.12383116904874754</v>
      </c>
      <c r="N110" s="156">
        <v>0.14887343641650691</v>
      </c>
      <c r="O110" s="156">
        <v>0.14985957737594052</v>
      </c>
      <c r="P110" s="156">
        <v>0.16393485701648114</v>
      </c>
      <c r="Q110" s="156">
        <v>0.18350172911453078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0.23629785416272925</v>
      </c>
      <c r="F111" s="157">
        <f t="shared" si="189"/>
        <v>0.56820459261017142</v>
      </c>
      <c r="G111" s="157">
        <f t="shared" si="189"/>
        <v>0.61071016105959886</v>
      </c>
      <c r="H111" s="157">
        <f t="shared" si="189"/>
        <v>0.70015601740062539</v>
      </c>
      <c r="I111" s="157">
        <f t="shared" si="189"/>
        <v>0.72335681991810441</v>
      </c>
      <c r="J111" s="157">
        <f t="shared" si="189"/>
        <v>0.95669596331052742</v>
      </c>
      <c r="K111" s="157">
        <f t="shared" si="189"/>
        <v>1.4155885263060166</v>
      </c>
      <c r="L111" s="157">
        <f t="shared" si="189"/>
        <v>2.2364996091573928</v>
      </c>
      <c r="M111" s="157">
        <f t="shared" si="189"/>
        <v>3.4054206852841555</v>
      </c>
      <c r="N111" s="157">
        <f t="shared" si="189"/>
        <v>3.9770092176817045</v>
      </c>
      <c r="O111" s="157">
        <f t="shared" si="189"/>
        <v>4.0598183239570016</v>
      </c>
      <c r="P111" s="157">
        <f t="shared" si="189"/>
        <v>4.4712637463792637</v>
      </c>
      <c r="Q111" s="157">
        <f t="shared" si="189"/>
        <v>4.7581443408785953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0.20622605320320156</v>
      </c>
      <c r="F116" s="162">
        <v>0.49513524037012047</v>
      </c>
      <c r="G116" s="162">
        <v>0.51769623503974493</v>
      </c>
      <c r="H116" s="162">
        <v>0.5766073815235212</v>
      </c>
      <c r="I116" s="162">
        <v>0.57569200412847954</v>
      </c>
      <c r="J116" s="162">
        <v>0.73756404597727887</v>
      </c>
      <c r="K116" s="162">
        <v>1.0330096266092812</v>
      </c>
      <c r="L116" s="162">
        <v>1.6099308828301431</v>
      </c>
      <c r="M116" s="162">
        <v>2.3024077609127276</v>
      </c>
      <c r="N116" s="162">
        <v>2.6486686233304235</v>
      </c>
      <c r="O116" s="162">
        <v>2.6116261989374938</v>
      </c>
      <c r="P116" s="162">
        <v>2.843201190291663</v>
      </c>
      <c r="Q116" s="162">
        <v>2.9028808440854461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3.0071800959527696E-2</v>
      </c>
      <c r="F117" s="160">
        <f t="shared" si="191"/>
        <v>7.3069352240050928E-2</v>
      </c>
      <c r="G117" s="160">
        <f t="shared" si="191"/>
        <v>9.3013926019853976E-2</v>
      </c>
      <c r="H117" s="160">
        <f t="shared" si="191"/>
        <v>0.12354863587710418</v>
      </c>
      <c r="I117" s="160">
        <f t="shared" si="191"/>
        <v>0.14766481578962481</v>
      </c>
      <c r="J117" s="160">
        <f t="shared" si="191"/>
        <v>0.21913191733324852</v>
      </c>
      <c r="K117" s="160">
        <f t="shared" si="191"/>
        <v>0.38257889969673542</v>
      </c>
      <c r="L117" s="160">
        <f t="shared" si="191"/>
        <v>0.6265687263272498</v>
      </c>
      <c r="M117" s="160">
        <f t="shared" si="191"/>
        <v>1.1030129243714279</v>
      </c>
      <c r="N117" s="160">
        <f t="shared" si="191"/>
        <v>1.3283405943512812</v>
      </c>
      <c r="O117" s="160">
        <f t="shared" si="191"/>
        <v>1.4481921250195073</v>
      </c>
      <c r="P117" s="160">
        <f t="shared" si="191"/>
        <v>1.6280625560876008</v>
      </c>
      <c r="Q117" s="160">
        <f t="shared" si="191"/>
        <v>1.8552634967931489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2.1927833505150502E-2</v>
      </c>
      <c r="F118" s="156">
        <v>5.2681311804030254E-2</v>
      </c>
      <c r="G118" s="156">
        <v>6.689353716805703E-2</v>
      </c>
      <c r="H118" s="156">
        <v>9.0800261116395858E-2</v>
      </c>
      <c r="I118" s="156">
        <v>0.10536650076188875</v>
      </c>
      <c r="J118" s="156">
        <v>0.15867862002750441</v>
      </c>
      <c r="K118" s="156">
        <v>0.27627745492907579</v>
      </c>
      <c r="L118" s="156">
        <v>0.4459773517341391</v>
      </c>
      <c r="M118" s="156">
        <v>0.8192647260552377</v>
      </c>
      <c r="N118" s="156">
        <v>0.97404043209077296</v>
      </c>
      <c r="O118" s="156">
        <v>1.087297424680838</v>
      </c>
      <c r="P118" s="156">
        <v>1.1900492878857358</v>
      </c>
      <c r="Q118" s="156">
        <v>1.3540246766247126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8.1439674543771923E-3</v>
      </c>
      <c r="F119" s="156">
        <v>2.0388040436020671E-2</v>
      </c>
      <c r="G119" s="156">
        <v>2.6120388851796947E-2</v>
      </c>
      <c r="H119" s="156">
        <v>3.2748374760708319E-2</v>
      </c>
      <c r="I119" s="156">
        <v>4.229831502773608E-2</v>
      </c>
      <c r="J119" s="156">
        <v>6.0453297305744114E-2</v>
      </c>
      <c r="K119" s="156">
        <v>0.10630144476765961</v>
      </c>
      <c r="L119" s="156">
        <v>0.18059137459311073</v>
      </c>
      <c r="M119" s="156">
        <v>0.28374819831619025</v>
      </c>
      <c r="N119" s="156">
        <v>0.3543001622605082</v>
      </c>
      <c r="O119" s="156">
        <v>0.36089470033866944</v>
      </c>
      <c r="P119" s="156">
        <v>0.43801326820186481</v>
      </c>
      <c r="Q119" s="156">
        <v>0.50123882016843635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8.8909509106087803E-2</v>
      </c>
      <c r="F120" s="157">
        <f t="shared" si="192"/>
        <v>0.21470707990147053</v>
      </c>
      <c r="G120" s="157">
        <f t="shared" si="192"/>
        <v>0.24185239421620416</v>
      </c>
      <c r="H120" s="157">
        <f t="shared" si="192"/>
        <v>0.25579795012474049</v>
      </c>
      <c r="I120" s="157">
        <f t="shared" si="192"/>
        <v>0.30214517672286784</v>
      </c>
      <c r="J120" s="157">
        <f t="shared" si="192"/>
        <v>0.38114348969632522</v>
      </c>
      <c r="K120" s="157">
        <f t="shared" si="192"/>
        <v>0.56790083279272197</v>
      </c>
      <c r="L120" s="157">
        <f t="shared" si="192"/>
        <v>0.89925107540563987</v>
      </c>
      <c r="M120" s="157">
        <f t="shared" si="192"/>
        <v>1.2611138325842535</v>
      </c>
      <c r="N120" s="157">
        <f t="shared" si="192"/>
        <v>1.5030096925489456</v>
      </c>
      <c r="O120" s="157">
        <f t="shared" si="192"/>
        <v>1.5211758109569424</v>
      </c>
      <c r="P120" s="157">
        <f t="shared" si="192"/>
        <v>1.7334840371432307</v>
      </c>
      <c r="Q120" s="157">
        <f t="shared" si="192"/>
        <v>1.8062131031814972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1.3333417181887356E-2</v>
      </c>
      <c r="F121" s="156">
        <v>4.8679527894920679E-2</v>
      </c>
      <c r="G121" s="156">
        <v>4.5807580916236823E-2</v>
      </c>
      <c r="H121" s="156">
        <v>5.2565191733861975E-2</v>
      </c>
      <c r="I121" s="156">
        <v>3.7019914047294197E-2</v>
      </c>
      <c r="J121" s="156">
        <v>6.5669668626989239E-2</v>
      </c>
      <c r="K121" s="156">
        <v>8.8492294485961742E-2</v>
      </c>
      <c r="L121" s="156">
        <v>0.15809875229957204</v>
      </c>
      <c r="M121" s="156">
        <v>0.20470193546110677</v>
      </c>
      <c r="N121" s="156">
        <v>0.23868853815172428</v>
      </c>
      <c r="O121" s="156">
        <v>0.30617342141050524</v>
      </c>
      <c r="P121" s="156">
        <v>0.30498616643164062</v>
      </c>
      <c r="Q121" s="156">
        <v>0.29471142690242436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7.557609192420045E-2</v>
      </c>
      <c r="F122" s="57">
        <v>0.16602755200654987</v>
      </c>
      <c r="G122" s="57">
        <v>0.19604481329996734</v>
      </c>
      <c r="H122" s="57">
        <v>0.20323275839087854</v>
      </c>
      <c r="I122" s="57">
        <v>0.26512526267557363</v>
      </c>
      <c r="J122" s="57">
        <v>0.31547382106933597</v>
      </c>
      <c r="K122" s="57">
        <v>0.47940853830676028</v>
      </c>
      <c r="L122" s="57">
        <v>0.74115232310606782</v>
      </c>
      <c r="M122" s="57">
        <v>1.0564118971231466</v>
      </c>
      <c r="N122" s="57">
        <v>1.2643211543972213</v>
      </c>
      <c r="O122" s="57">
        <v>1.2150023895464372</v>
      </c>
      <c r="P122" s="57">
        <v>1.4284978707115901</v>
      </c>
      <c r="Q122" s="57">
        <v>1.5115016762790727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5701.5528969601082</v>
      </c>
      <c r="C124" s="168">
        <f t="shared" ref="C124:Q124" si="193">SUM(C125,C128,C130,C139)</f>
        <v>5729.5676766946335</v>
      </c>
      <c r="D124" s="168">
        <f t="shared" si="193"/>
        <v>5664.6938517250637</v>
      </c>
      <c r="E124" s="168">
        <f t="shared" si="193"/>
        <v>4856.8833995705827</v>
      </c>
      <c r="F124" s="168">
        <f t="shared" si="193"/>
        <v>5230.7835281979224</v>
      </c>
      <c r="G124" s="168">
        <f t="shared" si="193"/>
        <v>5132.5539420301739</v>
      </c>
      <c r="H124" s="168">
        <f t="shared" si="193"/>
        <v>4661.506721257947</v>
      </c>
      <c r="I124" s="168">
        <f t="shared" si="193"/>
        <v>4307.0781869464336</v>
      </c>
      <c r="J124" s="168">
        <f t="shared" si="193"/>
        <v>4344.7894805522556</v>
      </c>
      <c r="K124" s="168">
        <f t="shared" si="193"/>
        <v>4185.5564327101129</v>
      </c>
      <c r="L124" s="168">
        <f t="shared" si="193"/>
        <v>4476.8493509390928</v>
      </c>
      <c r="M124" s="168">
        <f t="shared" si="193"/>
        <v>3981.3284719022363</v>
      </c>
      <c r="N124" s="168">
        <f t="shared" si="193"/>
        <v>3433.113821894498</v>
      </c>
      <c r="O124" s="168">
        <f t="shared" si="193"/>
        <v>4492.6041345074236</v>
      </c>
      <c r="P124" s="168">
        <f t="shared" si="193"/>
        <v>3814.7362912363374</v>
      </c>
      <c r="Q124" s="168">
        <f t="shared" si="193"/>
        <v>4253.9331695894643</v>
      </c>
    </row>
    <row r="125" spans="1:17" ht="12.95" customHeight="1" x14ac:dyDescent="0.25">
      <c r="A125" s="158" t="s">
        <v>65</v>
      </c>
      <c r="B125" s="157">
        <f t="shared" ref="B125:Q125" si="194">SUM(B126:B127)</f>
        <v>4665.5658314820594</v>
      </c>
      <c r="C125" s="157">
        <f t="shared" si="194"/>
        <v>4773.2097920290416</v>
      </c>
      <c r="D125" s="157">
        <f t="shared" si="194"/>
        <v>4688.8230400241546</v>
      </c>
      <c r="E125" s="157">
        <f t="shared" si="194"/>
        <v>3972.4258351795092</v>
      </c>
      <c r="F125" s="157">
        <f t="shared" si="194"/>
        <v>4297.8711157184671</v>
      </c>
      <c r="G125" s="157">
        <f t="shared" si="194"/>
        <v>4198.4629115690777</v>
      </c>
      <c r="H125" s="157">
        <f t="shared" si="194"/>
        <v>3787.150438631179</v>
      </c>
      <c r="I125" s="157">
        <f t="shared" si="194"/>
        <v>3385.8804159581946</v>
      </c>
      <c r="J125" s="157">
        <f t="shared" si="194"/>
        <v>3473.4140503976282</v>
      </c>
      <c r="K125" s="157">
        <f t="shared" si="194"/>
        <v>3314.7584611904003</v>
      </c>
      <c r="L125" s="157">
        <f t="shared" si="194"/>
        <v>3578.4416046557958</v>
      </c>
      <c r="M125" s="157">
        <f t="shared" si="194"/>
        <v>3068.2317320570128</v>
      </c>
      <c r="N125" s="157">
        <f t="shared" si="194"/>
        <v>2668.4265100613889</v>
      </c>
      <c r="O125" s="157">
        <f t="shared" si="194"/>
        <v>3556.818617701068</v>
      </c>
      <c r="P125" s="157">
        <f t="shared" si="194"/>
        <v>2893.1496680690202</v>
      </c>
      <c r="Q125" s="157">
        <f t="shared" si="194"/>
        <v>3270.2017655274922</v>
      </c>
    </row>
    <row r="126" spans="1:17" ht="12" customHeight="1" x14ac:dyDescent="0.25">
      <c r="A126" s="23" t="s">
        <v>149</v>
      </c>
      <c r="B126" s="156">
        <v>4641.6206652147021</v>
      </c>
      <c r="C126" s="156">
        <v>4750.804207577773</v>
      </c>
      <c r="D126" s="156">
        <v>4665.014742708584</v>
      </c>
      <c r="E126" s="156">
        <v>3954.4628352060363</v>
      </c>
      <c r="F126" s="156">
        <v>4274.1687242098842</v>
      </c>
      <c r="G126" s="156">
        <v>4177.4789382196741</v>
      </c>
      <c r="H126" s="156">
        <v>3770.7632070670638</v>
      </c>
      <c r="I126" s="156">
        <v>3364.4098829992672</v>
      </c>
      <c r="J126" s="156">
        <v>3461.2149934899817</v>
      </c>
      <c r="K126" s="156">
        <v>3300.6277510712616</v>
      </c>
      <c r="L126" s="156">
        <v>3561.3411025437817</v>
      </c>
      <c r="M126" s="156">
        <v>3050.107586113651</v>
      </c>
      <c r="N126" s="156">
        <v>2653.2886866413437</v>
      </c>
      <c r="O126" s="156">
        <v>3538.2523994064022</v>
      </c>
      <c r="P126" s="156">
        <v>2876.8421703081435</v>
      </c>
      <c r="Q126" s="156">
        <v>3251.695451753586</v>
      </c>
    </row>
    <row r="127" spans="1:17" ht="12" customHeight="1" x14ac:dyDescent="0.25">
      <c r="A127" s="23" t="s">
        <v>60</v>
      </c>
      <c r="B127" s="156">
        <v>23.945166267357479</v>
      </c>
      <c r="C127" s="156">
        <v>22.405584451268403</v>
      </c>
      <c r="D127" s="156">
        <v>23.808297315570602</v>
      </c>
      <c r="E127" s="156">
        <v>17.962999973473142</v>
      </c>
      <c r="F127" s="156">
        <v>23.702391508583087</v>
      </c>
      <c r="G127" s="156">
        <v>20.983973349404046</v>
      </c>
      <c r="H127" s="156">
        <v>16.387231564114948</v>
      </c>
      <c r="I127" s="156">
        <v>21.470532958927212</v>
      </c>
      <c r="J127" s="156">
        <v>12.199056907646643</v>
      </c>
      <c r="K127" s="156">
        <v>14.130710119138643</v>
      </c>
      <c r="L127" s="156">
        <v>17.100502112013945</v>
      </c>
      <c r="M127" s="156">
        <v>18.12414594336169</v>
      </c>
      <c r="N127" s="156">
        <v>15.13782342004512</v>
      </c>
      <c r="O127" s="156">
        <v>18.566218294665553</v>
      </c>
      <c r="P127" s="156">
        <v>16.307497760876618</v>
      </c>
      <c r="Q127" s="156">
        <v>18.506313773906303</v>
      </c>
    </row>
    <row r="128" spans="1:17" ht="12.95" customHeight="1" x14ac:dyDescent="0.25">
      <c r="A128" s="158" t="s">
        <v>112</v>
      </c>
      <c r="B128" s="157">
        <f t="shared" ref="B128:Q128" si="195">B129</f>
        <v>6.3288985904893336</v>
      </c>
      <c r="C128" s="157">
        <f t="shared" si="195"/>
        <v>6.8191981197973437</v>
      </c>
      <c r="D128" s="157">
        <f t="shared" si="195"/>
        <v>7.2729475633178797</v>
      </c>
      <c r="E128" s="157">
        <f t="shared" si="195"/>
        <v>7.361556578405712</v>
      </c>
      <c r="F128" s="157">
        <f t="shared" si="195"/>
        <v>7.8722989340364835</v>
      </c>
      <c r="G128" s="157">
        <f t="shared" si="195"/>
        <v>9.4239948636469837</v>
      </c>
      <c r="H128" s="157">
        <f t="shared" si="195"/>
        <v>12.22320970181779</v>
      </c>
      <c r="I128" s="157">
        <f t="shared" si="195"/>
        <v>14.472514391150561</v>
      </c>
      <c r="J128" s="157">
        <f t="shared" si="195"/>
        <v>18.879594154944368</v>
      </c>
      <c r="K128" s="157">
        <f t="shared" si="195"/>
        <v>23.027870369862182</v>
      </c>
      <c r="L128" s="157">
        <f t="shared" si="195"/>
        <v>28.039792880632426</v>
      </c>
      <c r="M128" s="157">
        <f t="shared" si="195"/>
        <v>26.801171300708091</v>
      </c>
      <c r="N128" s="157">
        <f t="shared" si="195"/>
        <v>22.908126575123692</v>
      </c>
      <c r="O128" s="157">
        <f t="shared" si="195"/>
        <v>26.814338655657647</v>
      </c>
      <c r="P128" s="157">
        <f t="shared" si="195"/>
        <v>26.158075004192025</v>
      </c>
      <c r="Q128" s="157">
        <f t="shared" si="195"/>
        <v>29.056983501378518</v>
      </c>
    </row>
    <row r="129" spans="1:17" ht="12" customHeight="1" x14ac:dyDescent="0.25">
      <c r="A129" s="23" t="s">
        <v>60</v>
      </c>
      <c r="B129" s="156">
        <v>6.3288985904893336</v>
      </c>
      <c r="C129" s="156">
        <v>6.8191981197973437</v>
      </c>
      <c r="D129" s="156">
        <v>7.2729475633178797</v>
      </c>
      <c r="E129" s="156">
        <v>7.361556578405712</v>
      </c>
      <c r="F129" s="156">
        <v>7.8722989340364835</v>
      </c>
      <c r="G129" s="156">
        <v>9.4239948636469837</v>
      </c>
      <c r="H129" s="156">
        <v>12.22320970181779</v>
      </c>
      <c r="I129" s="156">
        <v>14.472514391150561</v>
      </c>
      <c r="J129" s="156">
        <v>18.879594154944368</v>
      </c>
      <c r="K129" s="156">
        <v>23.027870369862182</v>
      </c>
      <c r="L129" s="156">
        <v>28.039792880632426</v>
      </c>
      <c r="M129" s="156">
        <v>26.801171300708091</v>
      </c>
      <c r="N129" s="156">
        <v>22.908126575123692</v>
      </c>
      <c r="O129" s="156">
        <v>26.814338655657647</v>
      </c>
      <c r="P129" s="156">
        <v>26.158075004192025</v>
      </c>
      <c r="Q129" s="156">
        <v>29.056983501378518</v>
      </c>
    </row>
    <row r="130" spans="1:17" ht="12" customHeight="1" x14ac:dyDescent="0.25">
      <c r="A130" s="158" t="s">
        <v>63</v>
      </c>
      <c r="B130" s="157">
        <f>SUM(B131:B132,B135:B136)</f>
        <v>724.24286519636792</v>
      </c>
      <c r="C130" s="157">
        <f t="shared" ref="C130:Q130" si="196">SUM(C131:C132,C135:C136)</f>
        <v>661.55708926448665</v>
      </c>
      <c r="D130" s="157">
        <f t="shared" si="196"/>
        <v>678.61906471332702</v>
      </c>
      <c r="E130" s="157">
        <f t="shared" si="196"/>
        <v>595.10293754564339</v>
      </c>
      <c r="F130" s="157">
        <f t="shared" si="196"/>
        <v>651.80575893381399</v>
      </c>
      <c r="G130" s="157">
        <f t="shared" si="196"/>
        <v>643.81232274103638</v>
      </c>
      <c r="H130" s="157">
        <f t="shared" si="196"/>
        <v>586.45604981994541</v>
      </c>
      <c r="I130" s="157">
        <f t="shared" si="196"/>
        <v>631.1856120129969</v>
      </c>
      <c r="J130" s="157">
        <f t="shared" si="196"/>
        <v>577.33228997046956</v>
      </c>
      <c r="K130" s="157">
        <f t="shared" si="196"/>
        <v>580.92799750732888</v>
      </c>
      <c r="L130" s="157">
        <f t="shared" si="196"/>
        <v>608.70848787045304</v>
      </c>
      <c r="M130" s="157">
        <f t="shared" si="196"/>
        <v>613.32173129999524</v>
      </c>
      <c r="N130" s="157">
        <f t="shared" si="196"/>
        <v>510.46981628101838</v>
      </c>
      <c r="O130" s="157">
        <f t="shared" si="196"/>
        <v>636.75860512879694</v>
      </c>
      <c r="P130" s="157">
        <f t="shared" si="196"/>
        <v>618.8480680496973</v>
      </c>
      <c r="Q130" s="157">
        <f t="shared" si="196"/>
        <v>668.61065873610937</v>
      </c>
    </row>
    <row r="131" spans="1:17" ht="12" customHeight="1" x14ac:dyDescent="0.25">
      <c r="A131" s="167" t="s">
        <v>148</v>
      </c>
      <c r="B131" s="132">
        <v>576.01462692577911</v>
      </c>
      <c r="C131" s="132">
        <v>545.40965100672668</v>
      </c>
      <c r="D131" s="132">
        <v>554.52775380399078</v>
      </c>
      <c r="E131" s="132">
        <v>474.40700443784795</v>
      </c>
      <c r="F131" s="132">
        <v>535.68250809908079</v>
      </c>
      <c r="G131" s="132">
        <v>519.29102015687567</v>
      </c>
      <c r="H131" s="132">
        <v>459.54203809708184</v>
      </c>
      <c r="I131" s="132">
        <v>493.14626795515704</v>
      </c>
      <c r="J131" s="132">
        <v>426.93547342233614</v>
      </c>
      <c r="K131" s="132">
        <v>406.45097650195009</v>
      </c>
      <c r="L131" s="132">
        <v>424.56666767600751</v>
      </c>
      <c r="M131" s="132">
        <v>396.88509381872012</v>
      </c>
      <c r="N131" s="132">
        <v>327.29195728398741</v>
      </c>
      <c r="O131" s="132">
        <v>390.14241116311763</v>
      </c>
      <c r="P131" s="132">
        <v>381.83041659404159</v>
      </c>
      <c r="Q131" s="132">
        <v>390.71610993793934</v>
      </c>
    </row>
    <row r="132" spans="1:17" ht="12" customHeight="1" x14ac:dyDescent="0.25">
      <c r="A132" s="167" t="s">
        <v>147</v>
      </c>
      <c r="B132" s="132">
        <f>SUM(B133:B134)</f>
        <v>39.62054726938846</v>
      </c>
      <c r="C132" s="132">
        <f t="shared" ref="C132:Q132" si="197">SUM(C133:C134)</f>
        <v>49.656672296279496</v>
      </c>
      <c r="D132" s="132">
        <f t="shared" si="197"/>
        <v>60.244258122825897</v>
      </c>
      <c r="E132" s="132">
        <f t="shared" si="197"/>
        <v>75.033765006395711</v>
      </c>
      <c r="F132" s="132">
        <f t="shared" si="197"/>
        <v>82.123056862171424</v>
      </c>
      <c r="G132" s="132">
        <f t="shared" si="197"/>
        <v>96.883898713711972</v>
      </c>
      <c r="H132" s="132">
        <f t="shared" si="197"/>
        <v>107.42118436163096</v>
      </c>
      <c r="I132" s="132">
        <f t="shared" si="197"/>
        <v>129.02982637142284</v>
      </c>
      <c r="J132" s="132">
        <f t="shared" si="197"/>
        <v>135.04365792652024</v>
      </c>
      <c r="K132" s="132">
        <f t="shared" si="197"/>
        <v>157.94319716634507</v>
      </c>
      <c r="L132" s="132">
        <f t="shared" si="197"/>
        <v>169.73994102566633</v>
      </c>
      <c r="M132" s="132">
        <f t="shared" si="197"/>
        <v>202.48418835471699</v>
      </c>
      <c r="N132" s="132">
        <f t="shared" si="197"/>
        <v>175.139115668481</v>
      </c>
      <c r="O132" s="132">
        <f t="shared" si="197"/>
        <v>226.95605807116524</v>
      </c>
      <c r="P132" s="132">
        <f t="shared" si="197"/>
        <v>230.53451726123362</v>
      </c>
      <c r="Q132" s="132">
        <f t="shared" si="197"/>
        <v>261.42541231618031</v>
      </c>
    </row>
    <row r="133" spans="1:17" ht="12" customHeight="1" x14ac:dyDescent="0.25">
      <c r="A133" s="166" t="s">
        <v>61</v>
      </c>
      <c r="B133" s="165">
        <v>27.91342760639596</v>
      </c>
      <c r="C133" s="165">
        <v>34.529407500863847</v>
      </c>
      <c r="D133" s="165">
        <v>42.401866273386084</v>
      </c>
      <c r="E133" s="165">
        <v>50.852489249531686</v>
      </c>
      <c r="F133" s="165">
        <v>57.432858402467836</v>
      </c>
      <c r="G133" s="165">
        <v>67.74141282330811</v>
      </c>
      <c r="H133" s="165">
        <v>73.044105193473612</v>
      </c>
      <c r="I133" s="165">
        <v>90.984017833603076</v>
      </c>
      <c r="J133" s="165">
        <v>92.372210496669581</v>
      </c>
      <c r="K133" s="165">
        <v>109.22291006176467</v>
      </c>
      <c r="L133" s="165">
        <v>118.36125370445485</v>
      </c>
      <c r="M133" s="165">
        <v>142.23133910452475</v>
      </c>
      <c r="N133" s="165">
        <v>121.33119174491466</v>
      </c>
      <c r="O133" s="165">
        <v>164.10205532625486</v>
      </c>
      <c r="P133" s="165">
        <v>161.27649931254206</v>
      </c>
      <c r="Q133" s="165">
        <v>183.74946332753726</v>
      </c>
    </row>
    <row r="134" spans="1:17" ht="12" customHeight="1" x14ac:dyDescent="0.25">
      <c r="A134" s="147" t="s">
        <v>59</v>
      </c>
      <c r="B134" s="164">
        <v>11.707119662992499</v>
      </c>
      <c r="C134" s="164">
        <v>15.127264795415652</v>
      </c>
      <c r="D134" s="164">
        <v>17.842391849439814</v>
      </c>
      <c r="E134" s="164">
        <v>24.181275756864029</v>
      </c>
      <c r="F134" s="164">
        <v>24.690198459703584</v>
      </c>
      <c r="G134" s="164">
        <v>29.142485890403854</v>
      </c>
      <c r="H134" s="164">
        <v>34.377079168157358</v>
      </c>
      <c r="I134" s="164">
        <v>38.045808537819759</v>
      </c>
      <c r="J134" s="164">
        <v>42.671447429850666</v>
      </c>
      <c r="K134" s="164">
        <v>48.7202871045804</v>
      </c>
      <c r="L134" s="164">
        <v>51.378687321211473</v>
      </c>
      <c r="M134" s="164">
        <v>60.252849250192234</v>
      </c>
      <c r="N134" s="164">
        <v>53.807923923566342</v>
      </c>
      <c r="O134" s="164">
        <v>62.854002744910389</v>
      </c>
      <c r="P134" s="164">
        <v>69.25801794869156</v>
      </c>
      <c r="Q134" s="164">
        <v>77.675948988643071</v>
      </c>
    </row>
    <row r="135" spans="1:17" ht="12" customHeight="1" x14ac:dyDescent="0.25">
      <c r="A135" s="163" t="s">
        <v>142</v>
      </c>
      <c r="B135" s="162">
        <v>101.71406664286457</v>
      </c>
      <c r="C135" s="162">
        <v>61.13144178646295</v>
      </c>
      <c r="D135" s="162">
        <v>57.705841078771329</v>
      </c>
      <c r="E135" s="162">
        <v>39.802817472503072</v>
      </c>
      <c r="F135" s="162">
        <v>29.590120370718111</v>
      </c>
      <c r="G135" s="162">
        <v>23.405687763967766</v>
      </c>
      <c r="H135" s="162">
        <v>16.057742207848559</v>
      </c>
      <c r="I135" s="162">
        <v>7.1832234295760271</v>
      </c>
      <c r="J135" s="162">
        <v>11.859869530220251</v>
      </c>
      <c r="K135" s="162">
        <v>12.089013504816766</v>
      </c>
      <c r="L135" s="162">
        <v>10.381760924123116</v>
      </c>
      <c r="M135" s="162">
        <v>9.4491503320065391</v>
      </c>
      <c r="N135" s="162">
        <v>5.3610115117647794</v>
      </c>
      <c r="O135" s="162">
        <v>12.691530247056205</v>
      </c>
      <c r="P135" s="162">
        <v>4.1390180560486112</v>
      </c>
      <c r="Q135" s="162">
        <v>10.097594622613338</v>
      </c>
    </row>
    <row r="136" spans="1:17" ht="12" customHeight="1" x14ac:dyDescent="0.25">
      <c r="A136" s="161" t="s">
        <v>141</v>
      </c>
      <c r="B136" s="160">
        <f t="shared" ref="B136" si="198">SUM(B137:B138)</f>
        <v>6.8936243583357868</v>
      </c>
      <c r="C136" s="160">
        <f t="shared" ref="C136" si="199">SUM(C137:C138)</f>
        <v>5.3593241750175844</v>
      </c>
      <c r="D136" s="160">
        <f t="shared" ref="D136" si="200">SUM(D137:D138)</f>
        <v>6.1412117077389894</v>
      </c>
      <c r="E136" s="160">
        <f t="shared" ref="E136" si="201">SUM(E137:E138)</f>
        <v>5.8593506288966246</v>
      </c>
      <c r="F136" s="160">
        <f t="shared" ref="F136" si="202">SUM(F137:F138)</f>
        <v>4.4100736018436386</v>
      </c>
      <c r="G136" s="160">
        <f t="shared" ref="G136" si="203">SUM(G137:G138)</f>
        <v>4.2317161064810396</v>
      </c>
      <c r="H136" s="160">
        <f t="shared" ref="H136" si="204">SUM(H137:H138)</f>
        <v>3.4350851533839331</v>
      </c>
      <c r="I136" s="160">
        <f t="shared" ref="I136" si="205">SUM(I137:I138)</f>
        <v>1.8262942568408944</v>
      </c>
      <c r="J136" s="160">
        <f t="shared" ref="J136" si="206">SUM(J137:J138)</f>
        <v>3.4932890913928571</v>
      </c>
      <c r="K136" s="160">
        <f t="shared" ref="K136" si="207">SUM(K137:K138)</f>
        <v>4.4448103342169327</v>
      </c>
      <c r="L136" s="160">
        <f t="shared" ref="L136" si="208">SUM(L137:L138)</f>
        <v>4.0201182446560857</v>
      </c>
      <c r="M136" s="160">
        <f t="shared" ref="M136" si="209">SUM(M137:M138)</f>
        <v>4.5032987945515606</v>
      </c>
      <c r="N136" s="160">
        <f t="shared" ref="N136" si="210">SUM(N137:N138)</f>
        <v>2.6777318167851578</v>
      </c>
      <c r="O136" s="160">
        <f t="shared" ref="O136" si="211">SUM(O137:O138)</f>
        <v>6.9686056474578226</v>
      </c>
      <c r="P136" s="160">
        <f t="shared" ref="P136" si="212">SUM(P137:P138)</f>
        <v>2.3441161383735079</v>
      </c>
      <c r="Q136" s="160">
        <f t="shared" ref="Q136" si="213">SUM(Q137:Q138)</f>
        <v>6.3715418593763591</v>
      </c>
    </row>
    <row r="137" spans="1:17" ht="12" customHeight="1" x14ac:dyDescent="0.25">
      <c r="A137" s="148" t="s">
        <v>60</v>
      </c>
      <c r="B137" s="156">
        <v>4.9290325987262715</v>
      </c>
      <c r="C137" s="156">
        <v>3.85666984224323</v>
      </c>
      <c r="D137" s="156">
        <v>4.4063772212203114</v>
      </c>
      <c r="E137" s="156">
        <v>4.2402181190209864</v>
      </c>
      <c r="F137" s="156">
        <v>3.1552238941394468</v>
      </c>
      <c r="G137" s="156">
        <v>3.0243071227215998</v>
      </c>
      <c r="H137" s="156">
        <v>2.5123211063598427</v>
      </c>
      <c r="I137" s="156">
        <v>1.3053103529330621</v>
      </c>
      <c r="J137" s="156">
        <v>2.5329397110319944</v>
      </c>
      <c r="K137" s="156">
        <v>3.2078232616785591</v>
      </c>
      <c r="L137" s="156">
        <v>2.8554603215249483</v>
      </c>
      <c r="M137" s="156">
        <v>3.3351524731536992</v>
      </c>
      <c r="N137" s="156">
        <v>1.9568703181095082</v>
      </c>
      <c r="O137" s="156">
        <v>5.2401817373564628</v>
      </c>
      <c r="P137" s="156">
        <v>1.7152570891130956</v>
      </c>
      <c r="Q137" s="156">
        <v>4.6600477592433913</v>
      </c>
    </row>
    <row r="138" spans="1:17" ht="12" customHeight="1" x14ac:dyDescent="0.25">
      <c r="A138" s="148" t="s">
        <v>59</v>
      </c>
      <c r="B138" s="156">
        <v>1.964591759609515</v>
      </c>
      <c r="C138" s="156">
        <v>1.5026543327743545</v>
      </c>
      <c r="D138" s="156">
        <v>1.7348344865186782</v>
      </c>
      <c r="E138" s="156">
        <v>1.6191325098756382</v>
      </c>
      <c r="F138" s="156">
        <v>1.2548497077041914</v>
      </c>
      <c r="G138" s="156">
        <v>1.2074089837594393</v>
      </c>
      <c r="H138" s="156">
        <v>0.92276404702409021</v>
      </c>
      <c r="I138" s="156">
        <v>0.52098390390783234</v>
      </c>
      <c r="J138" s="156">
        <v>0.96034938036086281</v>
      </c>
      <c r="K138" s="156">
        <v>1.2369870725383734</v>
      </c>
      <c r="L138" s="156">
        <v>1.1646579231311369</v>
      </c>
      <c r="M138" s="156">
        <v>1.1681463213978613</v>
      </c>
      <c r="N138" s="156">
        <v>0.72086149867564975</v>
      </c>
      <c r="O138" s="156">
        <v>1.7284239101013599</v>
      </c>
      <c r="P138" s="156">
        <v>0.62885904926041247</v>
      </c>
      <c r="Q138" s="156">
        <v>1.7114941001329675</v>
      </c>
    </row>
    <row r="139" spans="1:17" ht="12" customHeight="1" x14ac:dyDescent="0.25">
      <c r="A139" s="158" t="s">
        <v>62</v>
      </c>
      <c r="B139" s="157">
        <f>SUM(B140:B141)</f>
        <v>305.41530169119142</v>
      </c>
      <c r="C139" s="157">
        <f t="shared" ref="C139:Q139" si="214">SUM(C140:C141)</f>
        <v>287.98159728130855</v>
      </c>
      <c r="D139" s="157">
        <f t="shared" si="214"/>
        <v>289.97879942426385</v>
      </c>
      <c r="E139" s="157">
        <f t="shared" si="214"/>
        <v>281.99307026702434</v>
      </c>
      <c r="F139" s="157">
        <f t="shared" si="214"/>
        <v>273.23435461160398</v>
      </c>
      <c r="G139" s="157">
        <f t="shared" si="214"/>
        <v>280.85471285641296</v>
      </c>
      <c r="H139" s="157">
        <f t="shared" si="214"/>
        <v>275.67702310500533</v>
      </c>
      <c r="I139" s="157">
        <f t="shared" si="214"/>
        <v>275.53964458409195</v>
      </c>
      <c r="J139" s="157">
        <f t="shared" si="214"/>
        <v>275.16354602921376</v>
      </c>
      <c r="K139" s="157">
        <f t="shared" si="214"/>
        <v>266.84210364252152</v>
      </c>
      <c r="L139" s="157">
        <f t="shared" si="214"/>
        <v>261.65946553221187</v>
      </c>
      <c r="M139" s="157">
        <f t="shared" si="214"/>
        <v>272.97383724452055</v>
      </c>
      <c r="N139" s="157">
        <f t="shared" si="214"/>
        <v>231.30936897696688</v>
      </c>
      <c r="O139" s="157">
        <f t="shared" si="214"/>
        <v>272.21257302190111</v>
      </c>
      <c r="P139" s="157">
        <f t="shared" si="214"/>
        <v>276.5804801134276</v>
      </c>
      <c r="Q139" s="157">
        <f t="shared" si="214"/>
        <v>286.06376182448457</v>
      </c>
    </row>
    <row r="140" spans="1:17" ht="12" customHeight="1" x14ac:dyDescent="0.25">
      <c r="A140" s="23" t="s">
        <v>57</v>
      </c>
      <c r="B140" s="156">
        <v>58.03932933451452</v>
      </c>
      <c r="C140" s="156">
        <v>56.202710703599678</v>
      </c>
      <c r="D140" s="156">
        <v>50.018269631794148</v>
      </c>
      <c r="E140" s="156">
        <v>42.268967285269312</v>
      </c>
      <c r="F140" s="156">
        <v>61.940382182604907</v>
      </c>
      <c r="G140" s="156">
        <v>53.184975452655934</v>
      </c>
      <c r="H140" s="156">
        <v>56.644679716015645</v>
      </c>
      <c r="I140" s="156">
        <v>33.769543721023574</v>
      </c>
      <c r="J140" s="156">
        <v>47.391737494868522</v>
      </c>
      <c r="K140" s="156">
        <v>41.58389639566871</v>
      </c>
      <c r="L140" s="156">
        <v>46.008209562244126</v>
      </c>
      <c r="M140" s="156">
        <v>44.311421498687693</v>
      </c>
      <c r="N140" s="156">
        <v>36.737397771123327</v>
      </c>
      <c r="O140" s="156">
        <v>54.785945408731202</v>
      </c>
      <c r="P140" s="156">
        <v>48.661439264466026</v>
      </c>
      <c r="Q140" s="156">
        <v>46.672561091400127</v>
      </c>
    </row>
    <row r="141" spans="1:17" ht="12" customHeight="1" x14ac:dyDescent="0.25">
      <c r="A141" s="29" t="s">
        <v>140</v>
      </c>
      <c r="B141" s="57">
        <v>247.37597235667687</v>
      </c>
      <c r="C141" s="57">
        <v>231.77888657770887</v>
      </c>
      <c r="D141" s="57">
        <v>239.96052979246969</v>
      </c>
      <c r="E141" s="57">
        <v>239.72410298175504</v>
      </c>
      <c r="F141" s="57">
        <v>211.2939724289991</v>
      </c>
      <c r="G141" s="57">
        <v>227.66973740375704</v>
      </c>
      <c r="H141" s="57">
        <v>219.03234338898969</v>
      </c>
      <c r="I141" s="57">
        <v>241.77010086306836</v>
      </c>
      <c r="J141" s="57">
        <v>227.77180853434524</v>
      </c>
      <c r="K141" s="57">
        <v>225.25820724685281</v>
      </c>
      <c r="L141" s="57">
        <v>215.65125596996774</v>
      </c>
      <c r="M141" s="57">
        <v>228.66241574583285</v>
      </c>
      <c r="N141" s="57">
        <v>194.57197120584354</v>
      </c>
      <c r="O141" s="57">
        <v>217.42662761316993</v>
      </c>
      <c r="P141" s="57">
        <v>227.91904084896154</v>
      </c>
      <c r="Q141" s="57">
        <v>239.39120073308445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47.343800694094774</v>
      </c>
      <c r="C143" s="168">
        <f t="shared" ref="C143" si="216">SUM(C144,C146,C148,C157)</f>
        <v>62.910610093176359</v>
      </c>
      <c r="D143" s="168">
        <f t="shared" ref="D143" si="217">SUM(D144,D146,D148,D157)</f>
        <v>79.262631325297576</v>
      </c>
      <c r="E143" s="168">
        <f t="shared" ref="E143" si="218">SUM(E144,E146,E148,E157)</f>
        <v>96.114214590423529</v>
      </c>
      <c r="F143" s="168">
        <f t="shared" ref="F143" si="219">SUM(F144,F146,F148,F157)</f>
        <v>118.17453307090361</v>
      </c>
      <c r="G143" s="168">
        <f t="shared" ref="G143" si="220">SUM(G144,G146,G148,G157)</f>
        <v>140.29585591215971</v>
      </c>
      <c r="H143" s="168">
        <f t="shared" ref="H143" si="221">SUM(H144,H146,H148,H157)</f>
        <v>171.18668826020894</v>
      </c>
      <c r="I143" s="168">
        <f t="shared" ref="I143" si="222">SUM(I144,I146,I148,I157)</f>
        <v>179.05735148720564</v>
      </c>
      <c r="J143" s="168">
        <f t="shared" ref="J143" si="223">SUM(J144,J146,J148,J157)</f>
        <v>243.19150729213277</v>
      </c>
      <c r="K143" s="168">
        <f t="shared" ref="K143" si="224">SUM(K144,K146,K148,K157)</f>
        <v>282.73450451575491</v>
      </c>
      <c r="L143" s="168">
        <f t="shared" ref="L143" si="225">SUM(L144,L146,L148,L157)</f>
        <v>375.35225043829325</v>
      </c>
      <c r="M143" s="168">
        <f t="shared" ref="M143" si="226">SUM(M144,M146,M148,M157)</f>
        <v>457.18585651321183</v>
      </c>
      <c r="N143" s="168">
        <f t="shared" ref="N143" si="227">SUM(N144,N146,N148,N157)</f>
        <v>589.4756605277413</v>
      </c>
      <c r="O143" s="168">
        <f t="shared" ref="O143" si="228">SUM(O144,O146,O148,O157)</f>
        <v>720.74753969619383</v>
      </c>
      <c r="P143" s="168">
        <f t="shared" ref="P143" si="229">SUM(P144,P146,P148,P157)</f>
        <v>701.0408331736254</v>
      </c>
      <c r="Q143" s="168">
        <f t="shared" ref="Q143" si="230">SUM(Q144,Q146,Q148,Q157)</f>
        <v>797.15678888644902</v>
      </c>
    </row>
    <row r="144" spans="1:17" ht="12.95" customHeight="1" x14ac:dyDescent="0.25">
      <c r="A144" s="158" t="s">
        <v>65</v>
      </c>
      <c r="B144" s="157">
        <f t="shared" ref="B144:Q144" si="231">B145</f>
        <v>37.107408457031362</v>
      </c>
      <c r="C144" s="157">
        <f t="shared" si="231"/>
        <v>49.950901706733582</v>
      </c>
      <c r="D144" s="157">
        <f t="shared" si="231"/>
        <v>62.273990022515648</v>
      </c>
      <c r="E144" s="157">
        <f t="shared" si="231"/>
        <v>74.74197045168107</v>
      </c>
      <c r="F144" s="157">
        <f t="shared" si="231"/>
        <v>91.440270070263736</v>
      </c>
      <c r="G144" s="157">
        <f t="shared" si="231"/>
        <v>107.91404816871771</v>
      </c>
      <c r="H144" s="157">
        <f t="shared" si="231"/>
        <v>130.36063453291561</v>
      </c>
      <c r="I144" s="157">
        <f t="shared" si="231"/>
        <v>130.96383420989261</v>
      </c>
      <c r="J144" s="157">
        <f t="shared" si="231"/>
        <v>182.65328163115359</v>
      </c>
      <c r="K144" s="157">
        <f t="shared" si="231"/>
        <v>210.06281656456611</v>
      </c>
      <c r="L144" s="157">
        <f t="shared" si="231"/>
        <v>285.5055306561319</v>
      </c>
      <c r="M144" s="157">
        <f t="shared" si="231"/>
        <v>327.61680240365246</v>
      </c>
      <c r="N144" s="157">
        <f t="shared" si="231"/>
        <v>431.20217506902031</v>
      </c>
      <c r="O144" s="157">
        <f t="shared" si="231"/>
        <v>538.45801847750738</v>
      </c>
      <c r="P144" s="157">
        <f t="shared" si="231"/>
        <v>496.30806928097007</v>
      </c>
      <c r="Q144" s="157">
        <f t="shared" si="231"/>
        <v>573.27981320235813</v>
      </c>
    </row>
    <row r="145" spans="1:17" ht="12" customHeight="1" x14ac:dyDescent="0.25">
      <c r="A145" s="23" t="s">
        <v>60</v>
      </c>
      <c r="B145" s="156">
        <v>37.107408457031362</v>
      </c>
      <c r="C145" s="156">
        <v>49.950901706733582</v>
      </c>
      <c r="D145" s="156">
        <v>62.273990022515648</v>
      </c>
      <c r="E145" s="156">
        <v>74.74197045168107</v>
      </c>
      <c r="F145" s="156">
        <v>91.440270070263736</v>
      </c>
      <c r="G145" s="156">
        <v>107.91404816871771</v>
      </c>
      <c r="H145" s="156">
        <v>130.36063453291561</v>
      </c>
      <c r="I145" s="156">
        <v>130.96383420989261</v>
      </c>
      <c r="J145" s="156">
        <v>182.65328163115359</v>
      </c>
      <c r="K145" s="156">
        <v>210.06281656456611</v>
      </c>
      <c r="L145" s="156">
        <v>285.5055306561319</v>
      </c>
      <c r="M145" s="156">
        <v>327.61680240365246</v>
      </c>
      <c r="N145" s="156">
        <v>431.20217506902031</v>
      </c>
      <c r="O145" s="156">
        <v>538.45801847750738</v>
      </c>
      <c r="P145" s="156">
        <v>496.30806928097007</v>
      </c>
      <c r="Q145" s="156">
        <v>573.27981320235813</v>
      </c>
    </row>
    <row r="146" spans="1:17" ht="12.95" customHeight="1" x14ac:dyDescent="0.25">
      <c r="A146" s="158" t="s">
        <v>112</v>
      </c>
      <c r="B146" s="157">
        <f t="shared" ref="B146:Q146" si="232">B147</f>
        <v>2.7653451842403607</v>
      </c>
      <c r="C146" s="157">
        <f t="shared" si="232"/>
        <v>3.4546353030564503</v>
      </c>
      <c r="D146" s="157">
        <f t="shared" si="232"/>
        <v>4.5596027243402224</v>
      </c>
      <c r="E146" s="157">
        <f t="shared" si="232"/>
        <v>5.6487293041319067</v>
      </c>
      <c r="F146" s="157">
        <f t="shared" si="232"/>
        <v>7.2679129148246862</v>
      </c>
      <c r="G146" s="157">
        <f t="shared" si="232"/>
        <v>8.9122095882419465</v>
      </c>
      <c r="H146" s="157">
        <f t="shared" si="232"/>
        <v>10.987828836041341</v>
      </c>
      <c r="I146" s="157">
        <f t="shared" si="232"/>
        <v>13.832905722416802</v>
      </c>
      <c r="J146" s="157">
        <f t="shared" si="232"/>
        <v>17.199040333811453</v>
      </c>
      <c r="K146" s="157">
        <f t="shared" si="232"/>
        <v>20.9982271421006</v>
      </c>
      <c r="L146" s="157">
        <f t="shared" si="232"/>
        <v>26.377284794191706</v>
      </c>
      <c r="M146" s="157">
        <f t="shared" si="232"/>
        <v>33.960974004897203</v>
      </c>
      <c r="N146" s="157">
        <f t="shared" si="232"/>
        <v>42.76983660258206</v>
      </c>
      <c r="O146" s="157">
        <f t="shared" si="232"/>
        <v>49.34629844877611</v>
      </c>
      <c r="P146" s="157">
        <f t="shared" si="232"/>
        <v>55.390767102286659</v>
      </c>
      <c r="Q146" s="157">
        <f t="shared" si="232"/>
        <v>62.825852394258092</v>
      </c>
    </row>
    <row r="147" spans="1:17" ht="12" customHeight="1" x14ac:dyDescent="0.25">
      <c r="A147" s="23" t="s">
        <v>60</v>
      </c>
      <c r="B147" s="156">
        <v>2.7653451842403607</v>
      </c>
      <c r="C147" s="156">
        <v>3.4546353030564503</v>
      </c>
      <c r="D147" s="156">
        <v>4.5596027243402224</v>
      </c>
      <c r="E147" s="156">
        <v>5.6487293041319067</v>
      </c>
      <c r="F147" s="156">
        <v>7.2679129148246862</v>
      </c>
      <c r="G147" s="156">
        <v>8.9122095882419465</v>
      </c>
      <c r="H147" s="156">
        <v>10.987828836041341</v>
      </c>
      <c r="I147" s="156">
        <v>13.832905722416802</v>
      </c>
      <c r="J147" s="156">
        <v>17.199040333811453</v>
      </c>
      <c r="K147" s="156">
        <v>20.9982271421006</v>
      </c>
      <c r="L147" s="156">
        <v>26.377284794191706</v>
      </c>
      <c r="M147" s="156">
        <v>33.960974004897203</v>
      </c>
      <c r="N147" s="156">
        <v>42.76983660258206</v>
      </c>
      <c r="O147" s="156">
        <v>49.34629844877611</v>
      </c>
      <c r="P147" s="156">
        <v>55.390767102286659</v>
      </c>
      <c r="Q147" s="156">
        <v>62.825852394258092</v>
      </c>
    </row>
    <row r="148" spans="1:17" ht="12" customHeight="1" x14ac:dyDescent="0.25">
      <c r="A148" s="158" t="s">
        <v>63</v>
      </c>
      <c r="B148" s="157">
        <f t="shared" ref="B148" si="233">SUM(B149:B150,B153:B154)</f>
        <v>5.2990607495297617</v>
      </c>
      <c r="C148" s="157">
        <f t="shared" ref="C148" si="234">SUM(C149:C150,C153:C154)</f>
        <v>6.8162732869098974</v>
      </c>
      <c r="D148" s="157">
        <f t="shared" ref="D148" si="235">SUM(D149:D150,D153:D154)</f>
        <v>8.8642524405793193</v>
      </c>
      <c r="E148" s="157">
        <f t="shared" ref="E148" si="236">SUM(E149:E150,E153:E154)</f>
        <v>11.341633890389165</v>
      </c>
      <c r="F148" s="157">
        <f t="shared" ref="F148" si="237">SUM(F149:F150,F153:F154)</f>
        <v>14.053869616325702</v>
      </c>
      <c r="G148" s="157">
        <f t="shared" ref="G148" si="238">SUM(G149:G150,G153:G154)</f>
        <v>16.74421800594644</v>
      </c>
      <c r="H148" s="157">
        <f t="shared" ref="H148" si="239">SUM(H149:H150,H153:H154)</f>
        <v>21.776083519842398</v>
      </c>
      <c r="I148" s="157">
        <f t="shared" ref="I148" si="240">SUM(I149:I150,I153:I154)</f>
        <v>24.125455091870268</v>
      </c>
      <c r="J148" s="157">
        <f t="shared" ref="J148" si="241">SUM(J149:J150,J153:J154)</f>
        <v>30.930223148053631</v>
      </c>
      <c r="K148" s="157">
        <f t="shared" ref="K148" si="242">SUM(K149:K150,K153:K154)</f>
        <v>36.789667890730698</v>
      </c>
      <c r="L148" s="157">
        <f t="shared" ref="L148" si="243">SUM(L149:L150,L153:L154)</f>
        <v>45.161612764994288</v>
      </c>
      <c r="M148" s="157">
        <f t="shared" ref="M148" si="244">SUM(M149:M150,M153:M154)</f>
        <v>69.602350025370072</v>
      </c>
      <c r="N148" s="157">
        <f t="shared" ref="N148" si="245">SUM(N149:N150,N153:N154)</f>
        <v>83.684577591972428</v>
      </c>
      <c r="O148" s="157">
        <f t="shared" ref="O148" si="246">SUM(O149:O150,O153:O154)</f>
        <v>96.603176108813102</v>
      </c>
      <c r="P148" s="157">
        <f t="shared" ref="P148" si="247">SUM(P149:P150,P153:P154)</f>
        <v>107.53746403095877</v>
      </c>
      <c r="Q148" s="157">
        <f t="shared" ref="Q148" si="248">SUM(Q149:Q150,Q153:Q154)</f>
        <v>116.72606084001019</v>
      </c>
    </row>
    <row r="149" spans="1:17" ht="12" customHeight="1" x14ac:dyDescent="0.25">
      <c r="A149" s="167" t="s">
        <v>144</v>
      </c>
      <c r="B149" s="132">
        <v>0.96232764756231692</v>
      </c>
      <c r="C149" s="132">
        <v>0.9196377105366822</v>
      </c>
      <c r="D149" s="132">
        <v>0.89651071060081056</v>
      </c>
      <c r="E149" s="132">
        <v>0.85588021540987147</v>
      </c>
      <c r="F149" s="132">
        <v>0.85044916728777564</v>
      </c>
      <c r="G149" s="132">
        <v>0.82119937758715933</v>
      </c>
      <c r="H149" s="132">
        <v>0.75692622911434193</v>
      </c>
      <c r="I149" s="132">
        <v>0.69249917682902062</v>
      </c>
      <c r="J149" s="132">
        <v>0.76950449089570916</v>
      </c>
      <c r="K149" s="132">
        <v>0.88794359775417242</v>
      </c>
      <c r="L149" s="132">
        <v>1.0924990461533788</v>
      </c>
      <c r="M149" s="132">
        <v>1.0131407640241428</v>
      </c>
      <c r="N149" s="132">
        <v>0.84860369925276125</v>
      </c>
      <c r="O149" s="132">
        <v>0.82802197430401236</v>
      </c>
      <c r="P149" s="132">
        <v>0.58800045786081556</v>
      </c>
      <c r="Q149" s="132">
        <v>0.25474411194451518</v>
      </c>
    </row>
    <row r="150" spans="1:17" ht="12" customHeight="1" x14ac:dyDescent="0.25">
      <c r="A150" s="167" t="s">
        <v>143</v>
      </c>
      <c r="B150" s="132">
        <f t="shared" ref="B150" si="249">SUM(B151:B152)</f>
        <v>6.6630761294403734E-2</v>
      </c>
      <c r="C150" s="132">
        <f t="shared" ref="C150" si="250">SUM(C151:C152)</f>
        <v>8.3288519155979693E-2</v>
      </c>
      <c r="D150" s="132">
        <f t="shared" ref="D150" si="251">SUM(D151:D152)</f>
        <v>9.8234939271346175E-2</v>
      </c>
      <c r="E150" s="132">
        <f t="shared" ref="E150" si="252">SUM(E151:E152)</f>
        <v>0.13152060729949719</v>
      </c>
      <c r="F150" s="132">
        <f t="shared" ref="F150" si="253">SUM(F151:F152)</f>
        <v>0.13085224168235593</v>
      </c>
      <c r="G150" s="132">
        <f t="shared" ref="G150" si="254">SUM(G151:G152)</f>
        <v>0.15375661905634413</v>
      </c>
      <c r="H150" s="132">
        <f t="shared" ref="H150" si="255">SUM(H151:H152)</f>
        <v>0.17228009701243982</v>
      </c>
      <c r="I150" s="132">
        <f t="shared" ref="I150" si="256">SUM(I151:I152)</f>
        <v>0.18238248845803801</v>
      </c>
      <c r="J150" s="132">
        <f t="shared" ref="J150" si="257">SUM(J151:J152)</f>
        <v>0.23736486571512821</v>
      </c>
      <c r="K150" s="132">
        <f t="shared" ref="K150" si="258">SUM(K151:K152)</f>
        <v>0.34037818259530994</v>
      </c>
      <c r="L150" s="132">
        <f t="shared" ref="L150" si="259">SUM(L151:L152)</f>
        <v>0.43414779893693056</v>
      </c>
      <c r="M150" s="132">
        <f t="shared" ref="M150" si="260">SUM(M151:M152)</f>
        <v>0.51397780615673727</v>
      </c>
      <c r="N150" s="132">
        <f t="shared" ref="N150" si="261">SUM(N151:N152)</f>
        <v>0.44265036658959378</v>
      </c>
      <c r="O150" s="132">
        <f t="shared" ref="O150" si="262">SUM(O151:O152)</f>
        <v>0.47474579239586068</v>
      </c>
      <c r="P150" s="132">
        <f t="shared" ref="P150" si="263">SUM(P151:P152)</f>
        <v>0.34667352233936405</v>
      </c>
      <c r="Q150" s="132">
        <f t="shared" ref="Q150" si="264">SUM(Q151:Q152)</f>
        <v>0.16672000325735503</v>
      </c>
    </row>
    <row r="151" spans="1:17" ht="12" customHeight="1" x14ac:dyDescent="0.25">
      <c r="A151" s="166" t="s">
        <v>57</v>
      </c>
      <c r="B151" s="165">
        <v>4.6641550734342313E-2</v>
      </c>
      <c r="C151" s="165">
        <v>5.8307364001544584E-2</v>
      </c>
      <c r="D151" s="165">
        <v>6.8774513163802051E-2</v>
      </c>
      <c r="E151" s="165">
        <v>9.2118176527584E-2</v>
      </c>
      <c r="F151" s="165">
        <v>9.1604258515578463E-2</v>
      </c>
      <c r="G151" s="165">
        <v>0.10766651395699603</v>
      </c>
      <c r="H151" s="165">
        <v>0.12051140252436993</v>
      </c>
      <c r="I151" s="165">
        <v>0.12745262181927938</v>
      </c>
      <c r="J151" s="165">
        <v>0.16595197063976208</v>
      </c>
      <c r="K151" s="165">
        <v>0.23809179056364915</v>
      </c>
      <c r="L151" s="165">
        <v>0.30353795538402772</v>
      </c>
      <c r="M151" s="165">
        <v>0.36094016851841759</v>
      </c>
      <c r="N151" s="165">
        <v>0.31179816059517923</v>
      </c>
      <c r="O151" s="165">
        <v>0.34438588489604954</v>
      </c>
      <c r="P151" s="165">
        <v>0.24499044217779872</v>
      </c>
      <c r="Q151" s="165">
        <v>0.11804067054458939</v>
      </c>
    </row>
    <row r="152" spans="1:17" ht="12" customHeight="1" x14ac:dyDescent="0.25">
      <c r="A152" s="147" t="s">
        <v>59</v>
      </c>
      <c r="B152" s="164">
        <v>1.9989210560061428E-2</v>
      </c>
      <c r="C152" s="164">
        <v>2.4981155154435112E-2</v>
      </c>
      <c r="D152" s="164">
        <v>2.9460426107544124E-2</v>
      </c>
      <c r="E152" s="164">
        <v>3.9402430771913188E-2</v>
      </c>
      <c r="F152" s="164">
        <v>3.9247983166777474E-2</v>
      </c>
      <c r="G152" s="164">
        <v>4.6090105099348112E-2</v>
      </c>
      <c r="H152" s="164">
        <v>5.1768694488069901E-2</v>
      </c>
      <c r="I152" s="164">
        <v>5.4929866638758623E-2</v>
      </c>
      <c r="J152" s="164">
        <v>7.1412895075366134E-2</v>
      </c>
      <c r="K152" s="164">
        <v>0.10228639203166077</v>
      </c>
      <c r="L152" s="164">
        <v>0.13060984355290284</v>
      </c>
      <c r="M152" s="164">
        <v>0.15303763763831973</v>
      </c>
      <c r="N152" s="164">
        <v>0.13085220599441458</v>
      </c>
      <c r="O152" s="164">
        <v>0.13035990749981111</v>
      </c>
      <c r="P152" s="164">
        <v>0.10168308016156534</v>
      </c>
      <c r="Q152" s="164">
        <v>4.8679332712765637E-2</v>
      </c>
    </row>
    <row r="153" spans="1:17" ht="12" customHeight="1" x14ac:dyDescent="0.25">
      <c r="A153" s="163" t="s">
        <v>142</v>
      </c>
      <c r="B153" s="162">
        <v>3.9991036553349928</v>
      </c>
      <c r="C153" s="162">
        <v>5.3424258450005784</v>
      </c>
      <c r="D153" s="162">
        <v>7.1099227610034248</v>
      </c>
      <c r="E153" s="162">
        <v>9.0212348860782505</v>
      </c>
      <c r="F153" s="162">
        <v>11.374553128904303</v>
      </c>
      <c r="G153" s="162">
        <v>13.345291975350019</v>
      </c>
      <c r="H153" s="162">
        <v>17.139611820767385</v>
      </c>
      <c r="I153" s="162">
        <v>18.477779357619948</v>
      </c>
      <c r="J153" s="162">
        <v>23.041236089514612</v>
      </c>
      <c r="K153" s="162">
        <v>25.915126392720651</v>
      </c>
      <c r="L153" s="162">
        <v>31.353974485587965</v>
      </c>
      <c r="M153" s="162">
        <v>45.937312247074573</v>
      </c>
      <c r="N153" s="162">
        <v>54.762231115225056</v>
      </c>
      <c r="O153" s="162">
        <v>61.179119836686461</v>
      </c>
      <c r="P153" s="162">
        <v>67.662225035584783</v>
      </c>
      <c r="Q153" s="162">
        <v>70.880783760283663</v>
      </c>
    </row>
    <row r="154" spans="1:17" ht="12" customHeight="1" x14ac:dyDescent="0.25">
      <c r="A154" s="161" t="s">
        <v>141</v>
      </c>
      <c r="B154" s="160">
        <f t="shared" ref="B154" si="265">SUM(B155:B156)</f>
        <v>0.270998685338048</v>
      </c>
      <c r="C154" s="160">
        <f t="shared" ref="C154" si="266">SUM(C155:C156)</f>
        <v>0.47092121221665717</v>
      </c>
      <c r="D154" s="160">
        <f t="shared" ref="D154" si="267">SUM(D155:D156)</f>
        <v>0.75958402970373817</v>
      </c>
      <c r="E154" s="160">
        <f t="shared" ref="E154" si="268">SUM(E155:E156)</f>
        <v>1.3329981816015468</v>
      </c>
      <c r="F154" s="160">
        <f t="shared" ref="F154" si="269">SUM(F155:F156)</f>
        <v>1.6980150784512693</v>
      </c>
      <c r="G154" s="160">
        <f t="shared" ref="G154" si="270">SUM(G155:G156)</f>
        <v>2.4239700339529189</v>
      </c>
      <c r="H154" s="160">
        <f t="shared" ref="H154" si="271">SUM(H155:H156)</f>
        <v>3.7072653729482319</v>
      </c>
      <c r="I154" s="160">
        <f t="shared" ref="I154" si="272">SUM(I155:I156)</f>
        <v>4.772794068963262</v>
      </c>
      <c r="J154" s="160">
        <f t="shared" ref="J154" si="273">SUM(J155:J156)</f>
        <v>6.8821177019281805</v>
      </c>
      <c r="K154" s="160">
        <f t="shared" ref="K154" si="274">SUM(K155:K156)</f>
        <v>9.6462197176605642</v>
      </c>
      <c r="L154" s="160">
        <f t="shared" ref="L154" si="275">SUM(L155:L156)</f>
        <v>12.280991434316016</v>
      </c>
      <c r="M154" s="160">
        <f t="shared" ref="M154" si="276">SUM(M155:M156)</f>
        <v>22.137919208114617</v>
      </c>
      <c r="N154" s="160">
        <f t="shared" ref="N154" si="277">SUM(N155:N156)</f>
        <v>27.631092410905019</v>
      </c>
      <c r="O154" s="160">
        <f t="shared" ref="O154" si="278">SUM(O155:O156)</f>
        <v>34.121288505426762</v>
      </c>
      <c r="P154" s="160">
        <f t="shared" ref="P154" si="279">SUM(P155:P156)</f>
        <v>38.94056501517381</v>
      </c>
      <c r="Q154" s="160">
        <f t="shared" ref="Q154" si="280">SUM(Q155:Q156)</f>
        <v>45.423812964524657</v>
      </c>
    </row>
    <row r="155" spans="1:17" ht="12" customHeight="1" x14ac:dyDescent="0.25">
      <c r="A155" s="148" t="s">
        <v>60</v>
      </c>
      <c r="B155" s="156">
        <v>0.19376764453781067</v>
      </c>
      <c r="C155" s="156">
        <v>0.34063671882749802</v>
      </c>
      <c r="D155" s="156">
        <v>0.548365066211292</v>
      </c>
      <c r="E155" s="156">
        <v>0.9715098222908336</v>
      </c>
      <c r="F155" s="156">
        <v>1.2232994623817939</v>
      </c>
      <c r="G155" s="156">
        <v>1.7432822859388895</v>
      </c>
      <c r="H155" s="156">
        <v>2.7266843289286267</v>
      </c>
      <c r="I155" s="156">
        <v>3.4091272953476102</v>
      </c>
      <c r="J155" s="156">
        <v>4.9858732750198103</v>
      </c>
      <c r="K155" s="156">
        <v>6.9620205298144775</v>
      </c>
      <c r="L155" s="156">
        <v>8.7352310224082341</v>
      </c>
      <c r="M155" s="156">
        <v>16.439478102251581</v>
      </c>
      <c r="N155" s="156">
        <v>20.260932473760526</v>
      </c>
      <c r="O155" s="156">
        <v>25.629980445816024</v>
      </c>
      <c r="P155" s="156">
        <v>28.479008115986424</v>
      </c>
      <c r="Q155" s="156">
        <v>33.171541534267647</v>
      </c>
    </row>
    <row r="156" spans="1:17" ht="12" customHeight="1" x14ac:dyDescent="0.25">
      <c r="A156" s="148" t="s">
        <v>59</v>
      </c>
      <c r="B156" s="156">
        <v>7.7231040800237322E-2</v>
      </c>
      <c r="C156" s="156">
        <v>0.13028449338915918</v>
      </c>
      <c r="D156" s="156">
        <v>0.21121896349244623</v>
      </c>
      <c r="E156" s="156">
        <v>0.36148835931071321</v>
      </c>
      <c r="F156" s="156">
        <v>0.47471561606947549</v>
      </c>
      <c r="G156" s="156">
        <v>0.68068774801402954</v>
      </c>
      <c r="H156" s="156">
        <v>0.98058104401960533</v>
      </c>
      <c r="I156" s="156">
        <v>1.363666773615652</v>
      </c>
      <c r="J156" s="156">
        <v>1.8962444269083698</v>
      </c>
      <c r="K156" s="156">
        <v>2.6841991878460858</v>
      </c>
      <c r="L156" s="156">
        <v>3.5457604119077826</v>
      </c>
      <c r="M156" s="156">
        <v>5.6984411058630347</v>
      </c>
      <c r="N156" s="156">
        <v>7.3701599371444919</v>
      </c>
      <c r="O156" s="156">
        <v>8.4913080596107395</v>
      </c>
      <c r="P156" s="156">
        <v>10.461556899187386</v>
      </c>
      <c r="Q156" s="156">
        <v>12.252271430257009</v>
      </c>
    </row>
    <row r="157" spans="1:17" ht="12" customHeight="1" x14ac:dyDescent="0.25">
      <c r="A157" s="158" t="s">
        <v>62</v>
      </c>
      <c r="B157" s="157">
        <f t="shared" ref="B157" si="281">SUM(B158:B159)</f>
        <v>2.1719863032932851</v>
      </c>
      <c r="C157" s="157">
        <f t="shared" ref="C157" si="282">SUM(C158:C159)</f>
        <v>2.688799796476431</v>
      </c>
      <c r="D157" s="157">
        <f t="shared" ref="D157" si="283">SUM(D158:D159)</f>
        <v>3.5647861378623871</v>
      </c>
      <c r="E157" s="157">
        <f t="shared" ref="E157" si="284">SUM(E158:E159)</f>
        <v>4.3818809442213897</v>
      </c>
      <c r="F157" s="157">
        <f t="shared" ref="F157" si="285">SUM(F158:F159)</f>
        <v>5.4124804694894735</v>
      </c>
      <c r="G157" s="157">
        <f t="shared" ref="G157" si="286">SUM(G158:G159)</f>
        <v>6.7253801492536045</v>
      </c>
      <c r="H157" s="157">
        <f t="shared" ref="H157" si="287">SUM(H158:H159)</f>
        <v>8.0621413714096235</v>
      </c>
      <c r="I157" s="157">
        <f t="shared" ref="I157" si="288">SUM(I158:I159)</f>
        <v>10.135156463025961</v>
      </c>
      <c r="J157" s="157">
        <f t="shared" ref="J157" si="289">SUM(J158:J159)</f>
        <v>12.408962179114111</v>
      </c>
      <c r="K157" s="157">
        <f t="shared" ref="K157" si="290">SUM(K158:K159)</f>
        <v>14.883792918357475</v>
      </c>
      <c r="L157" s="157">
        <f t="shared" ref="L157" si="291">SUM(L158:L159)</f>
        <v>18.307822222975354</v>
      </c>
      <c r="M157" s="157">
        <f t="shared" ref="M157" si="292">SUM(M158:M159)</f>
        <v>26.005730079292107</v>
      </c>
      <c r="N157" s="157">
        <f t="shared" ref="N157" si="293">SUM(N158:N159)</f>
        <v>31.819071264166492</v>
      </c>
      <c r="O157" s="157">
        <f t="shared" ref="O157" si="294">SUM(O158:O159)</f>
        <v>36.340046661097148</v>
      </c>
      <c r="P157" s="157">
        <f t="shared" ref="P157" si="295">SUM(P158:P159)</f>
        <v>41.804532759409931</v>
      </c>
      <c r="Q157" s="157">
        <f t="shared" ref="Q157" si="296">SUM(Q158:Q159)</f>
        <v>44.325062449822646</v>
      </c>
    </row>
    <row r="158" spans="1:17" ht="12" customHeight="1" x14ac:dyDescent="0.25">
      <c r="A158" s="23" t="s">
        <v>57</v>
      </c>
      <c r="B158" s="156">
        <v>0.41272573002564961</v>
      </c>
      <c r="C158" s="156">
        <v>0.52474202027592232</v>
      </c>
      <c r="D158" s="156">
        <v>0.61486448086094248</v>
      </c>
      <c r="E158" s="156">
        <v>0.65681805282341499</v>
      </c>
      <c r="F158" s="156">
        <v>1.2269995475059221</v>
      </c>
      <c r="G158" s="156">
        <v>1.2735478680174963</v>
      </c>
      <c r="H158" s="156">
        <v>1.6565544709271354</v>
      </c>
      <c r="I158" s="156">
        <v>1.242163024369771</v>
      </c>
      <c r="J158" s="156">
        <v>2.1371949428613299</v>
      </c>
      <c r="K158" s="156">
        <v>2.3194239473236569</v>
      </c>
      <c r="L158" s="156">
        <v>3.2190925592972754</v>
      </c>
      <c r="M158" s="156">
        <v>4.2214798067085413</v>
      </c>
      <c r="N158" s="156">
        <v>5.0536287527963131</v>
      </c>
      <c r="O158" s="156">
        <v>7.3138495752457766</v>
      </c>
      <c r="P158" s="156">
        <v>7.3550594095729407</v>
      </c>
      <c r="Q158" s="156">
        <v>7.2318548507450018</v>
      </c>
    </row>
    <row r="159" spans="1:17" ht="12" customHeight="1" x14ac:dyDescent="0.25">
      <c r="A159" s="29" t="s">
        <v>140</v>
      </c>
      <c r="B159" s="57">
        <v>1.7592605732676354</v>
      </c>
      <c r="C159" s="57">
        <v>2.1640577762005084</v>
      </c>
      <c r="D159" s="57">
        <v>2.9499216570014446</v>
      </c>
      <c r="E159" s="57">
        <v>3.7250628913979749</v>
      </c>
      <c r="F159" s="57">
        <v>4.1854809219835509</v>
      </c>
      <c r="G159" s="57">
        <v>5.4518322812361077</v>
      </c>
      <c r="H159" s="57">
        <v>6.4055869004824881</v>
      </c>
      <c r="I159" s="57">
        <v>8.8929934386561893</v>
      </c>
      <c r="J159" s="57">
        <v>10.271767236252781</v>
      </c>
      <c r="K159" s="57">
        <v>12.564368971033819</v>
      </c>
      <c r="L159" s="57">
        <v>15.088729663678077</v>
      </c>
      <c r="M159" s="57">
        <v>21.784250272583566</v>
      </c>
      <c r="N159" s="57">
        <v>26.765442511370178</v>
      </c>
      <c r="O159" s="57">
        <v>29.026197085851372</v>
      </c>
      <c r="P159" s="57">
        <v>34.449473349836992</v>
      </c>
      <c r="Q159" s="57">
        <v>37.093207599077644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1795.7365615148472</v>
      </c>
      <c r="C161" s="168">
        <f t="shared" ref="C161:Q161" si="297">SUM(C162,C164,C166,C175)</f>
        <v>1977.2435315885587</v>
      </c>
      <c r="D161" s="168">
        <f t="shared" si="297"/>
        <v>2033.0822280558016</v>
      </c>
      <c r="E161" s="168">
        <f t="shared" si="297"/>
        <v>2191.7246731243322</v>
      </c>
      <c r="F161" s="168">
        <f t="shared" si="297"/>
        <v>2217.5509777224788</v>
      </c>
      <c r="G161" s="168">
        <f t="shared" si="297"/>
        <v>2257.3260993000358</v>
      </c>
      <c r="H161" s="168">
        <f t="shared" si="297"/>
        <v>2255.0393503670521</v>
      </c>
      <c r="I161" s="168">
        <f t="shared" si="297"/>
        <v>1943.9965681198505</v>
      </c>
      <c r="J161" s="168">
        <f t="shared" si="297"/>
        <v>2058.1093904182067</v>
      </c>
      <c r="K161" s="168">
        <f t="shared" si="297"/>
        <v>1916.5875383456571</v>
      </c>
      <c r="L161" s="168">
        <f t="shared" si="297"/>
        <v>2035.5847668087131</v>
      </c>
      <c r="M161" s="168">
        <f t="shared" si="297"/>
        <v>1781.6107636966822</v>
      </c>
      <c r="N161" s="168">
        <f t="shared" si="297"/>
        <v>1843.245406021178</v>
      </c>
      <c r="O161" s="168">
        <f t="shared" si="297"/>
        <v>1982.9412601932775</v>
      </c>
      <c r="P161" s="168">
        <f t="shared" si="297"/>
        <v>1641.6935564934661</v>
      </c>
      <c r="Q161" s="168">
        <f t="shared" si="297"/>
        <v>1668.4798821749162</v>
      </c>
    </row>
    <row r="162" spans="1:17" ht="12.95" customHeight="1" x14ac:dyDescent="0.25">
      <c r="A162" s="158" t="s">
        <v>65</v>
      </c>
      <c r="B162" s="157">
        <f t="shared" ref="B162:Q162" si="298">B163</f>
        <v>1493.2788577509311</v>
      </c>
      <c r="C162" s="157">
        <f t="shared" si="298"/>
        <v>1659.9473204569056</v>
      </c>
      <c r="D162" s="157">
        <f t="shared" si="298"/>
        <v>1695.1707479580998</v>
      </c>
      <c r="E162" s="157">
        <f t="shared" si="298"/>
        <v>1807.7436602297271</v>
      </c>
      <c r="F162" s="157">
        <f t="shared" si="298"/>
        <v>1829.7684572876972</v>
      </c>
      <c r="G162" s="157">
        <f t="shared" si="298"/>
        <v>1850.8441217312729</v>
      </c>
      <c r="H162" s="157">
        <f t="shared" si="298"/>
        <v>1828.4034607736903</v>
      </c>
      <c r="I162" s="157">
        <f t="shared" si="298"/>
        <v>1536.8663407716197</v>
      </c>
      <c r="J162" s="157">
        <f t="shared" si="298"/>
        <v>1647.6230004141728</v>
      </c>
      <c r="K162" s="157">
        <f t="shared" si="298"/>
        <v>1524.2793231540277</v>
      </c>
      <c r="L162" s="157">
        <f t="shared" si="298"/>
        <v>1652.1476198582429</v>
      </c>
      <c r="M162" s="157">
        <f t="shared" si="298"/>
        <v>1374.9654378955183</v>
      </c>
      <c r="N162" s="157">
        <f t="shared" si="298"/>
        <v>1445.9826138860296</v>
      </c>
      <c r="O162" s="157">
        <f t="shared" si="298"/>
        <v>1580.4917795791523</v>
      </c>
      <c r="P162" s="157">
        <f t="shared" si="298"/>
        <v>1249.688589746386</v>
      </c>
      <c r="Q162" s="157">
        <f t="shared" si="298"/>
        <v>1289.4141202493079</v>
      </c>
    </row>
    <row r="163" spans="1:17" ht="12" customHeight="1" x14ac:dyDescent="0.25">
      <c r="A163" s="23" t="s">
        <v>60</v>
      </c>
      <c r="B163" s="57">
        <v>1493.2788577509311</v>
      </c>
      <c r="C163" s="57">
        <v>1659.9473204569056</v>
      </c>
      <c r="D163" s="57">
        <v>1695.1707479580998</v>
      </c>
      <c r="E163" s="57">
        <v>1807.7436602297271</v>
      </c>
      <c r="F163" s="57">
        <v>1829.7684572876972</v>
      </c>
      <c r="G163" s="57">
        <v>1850.8441217312729</v>
      </c>
      <c r="H163" s="57">
        <v>1828.4034607736903</v>
      </c>
      <c r="I163" s="57">
        <v>1536.8663407716197</v>
      </c>
      <c r="J163" s="57">
        <v>1647.6230004141728</v>
      </c>
      <c r="K163" s="57">
        <v>1524.2793231540277</v>
      </c>
      <c r="L163" s="57">
        <v>1652.1476198582429</v>
      </c>
      <c r="M163" s="57">
        <v>1374.9654378955183</v>
      </c>
      <c r="N163" s="57">
        <v>1445.9826138860296</v>
      </c>
      <c r="O163" s="57">
        <v>1580.4917795791523</v>
      </c>
      <c r="P163" s="57">
        <v>1249.688589746386</v>
      </c>
      <c r="Q163" s="57">
        <v>1289.4141202493079</v>
      </c>
    </row>
    <row r="164" spans="1:17" ht="12.95" customHeight="1" x14ac:dyDescent="0.25">
      <c r="A164" s="158" t="s">
        <v>112</v>
      </c>
      <c r="B164" s="157">
        <f t="shared" ref="B164:Q164" si="299">B165</f>
        <v>1.8111666343173174</v>
      </c>
      <c r="C164" s="157">
        <f t="shared" si="299"/>
        <v>2.1218458906801314</v>
      </c>
      <c r="D164" s="157">
        <f t="shared" si="299"/>
        <v>2.4324112172722292</v>
      </c>
      <c r="E164" s="157">
        <f t="shared" si="299"/>
        <v>2.7986929877311071</v>
      </c>
      <c r="F164" s="157">
        <f t="shared" si="299"/>
        <v>3.1091947881661115</v>
      </c>
      <c r="G164" s="157">
        <f t="shared" si="299"/>
        <v>3.9036514568641323</v>
      </c>
      <c r="H164" s="157">
        <f t="shared" si="299"/>
        <v>5.1188073475183806</v>
      </c>
      <c r="I164" s="157">
        <f t="shared" si="299"/>
        <v>6.2734283918405618</v>
      </c>
      <c r="J164" s="157">
        <f t="shared" si="299"/>
        <v>8.0036216708572514</v>
      </c>
      <c r="K164" s="157">
        <f t="shared" si="299"/>
        <v>9.6443469047585069</v>
      </c>
      <c r="L164" s="157">
        <f t="shared" si="299"/>
        <v>11.61283208432498</v>
      </c>
      <c r="M164" s="157">
        <f t="shared" si="299"/>
        <v>10.878279475408783</v>
      </c>
      <c r="N164" s="157">
        <f t="shared" si="299"/>
        <v>10.726266366228273</v>
      </c>
      <c r="O164" s="157">
        <f t="shared" si="299"/>
        <v>10.698710741285867</v>
      </c>
      <c r="P164" s="157">
        <f t="shared" si="299"/>
        <v>10.187881843737948</v>
      </c>
      <c r="Q164" s="157">
        <f t="shared" si="299"/>
        <v>10.318659594715996</v>
      </c>
    </row>
    <row r="165" spans="1:17" ht="12" customHeight="1" x14ac:dyDescent="0.25">
      <c r="A165" s="23" t="s">
        <v>60</v>
      </c>
      <c r="B165" s="156">
        <v>1.8111666343173174</v>
      </c>
      <c r="C165" s="156">
        <v>2.1218458906801314</v>
      </c>
      <c r="D165" s="156">
        <v>2.4324112172722292</v>
      </c>
      <c r="E165" s="156">
        <v>2.7986929877311071</v>
      </c>
      <c r="F165" s="156">
        <v>3.1091947881661115</v>
      </c>
      <c r="G165" s="156">
        <v>3.9036514568641323</v>
      </c>
      <c r="H165" s="156">
        <v>5.1188073475183806</v>
      </c>
      <c r="I165" s="156">
        <v>6.2734283918405618</v>
      </c>
      <c r="J165" s="156">
        <v>8.0036216708572514</v>
      </c>
      <c r="K165" s="156">
        <v>9.6443469047585069</v>
      </c>
      <c r="L165" s="156">
        <v>11.61283208432498</v>
      </c>
      <c r="M165" s="156">
        <v>10.878279475408783</v>
      </c>
      <c r="N165" s="156">
        <v>10.726266366228273</v>
      </c>
      <c r="O165" s="156">
        <v>10.698710741285867</v>
      </c>
      <c r="P165" s="156">
        <v>10.187881843737948</v>
      </c>
      <c r="Q165" s="156">
        <v>10.318659594715996</v>
      </c>
    </row>
    <row r="166" spans="1:17" ht="12" customHeight="1" x14ac:dyDescent="0.25">
      <c r="A166" s="158" t="s">
        <v>63</v>
      </c>
      <c r="B166" s="157">
        <f>SUM(B167:B168,B171:B172)</f>
        <v>213.24254066133022</v>
      </c>
      <c r="C166" s="157">
        <f t="shared" ref="C166:Q166" si="300">SUM(C167:C168,C171:C172)</f>
        <v>225.56953602681941</v>
      </c>
      <c r="D166" s="157">
        <f t="shared" si="300"/>
        <v>238.49859865742621</v>
      </c>
      <c r="E166" s="157">
        <f t="shared" si="300"/>
        <v>273.97230272963645</v>
      </c>
      <c r="F166" s="157">
        <f t="shared" si="300"/>
        <v>276.75876239257957</v>
      </c>
      <c r="G166" s="157">
        <f t="shared" si="300"/>
        <v>286.24090587619997</v>
      </c>
      <c r="H166" s="157">
        <f t="shared" si="300"/>
        <v>306.07002701592506</v>
      </c>
      <c r="I166" s="157">
        <f t="shared" si="300"/>
        <v>281.41806617190457</v>
      </c>
      <c r="J166" s="157">
        <f t="shared" si="300"/>
        <v>285.83260564755847</v>
      </c>
      <c r="K166" s="157">
        <f t="shared" si="300"/>
        <v>270.90663750043177</v>
      </c>
      <c r="L166" s="157">
        <f t="shared" si="300"/>
        <v>263.45626303430566</v>
      </c>
      <c r="M166" s="157">
        <f t="shared" si="300"/>
        <v>284.97049270597699</v>
      </c>
      <c r="N166" s="157">
        <f t="shared" si="300"/>
        <v>278.22996832655923</v>
      </c>
      <c r="O166" s="157">
        <f t="shared" si="300"/>
        <v>283.13972202748698</v>
      </c>
      <c r="P166" s="157">
        <f t="shared" si="300"/>
        <v>274.09596045964406</v>
      </c>
      <c r="Q166" s="157">
        <f t="shared" si="300"/>
        <v>267.16126310539357</v>
      </c>
    </row>
    <row r="167" spans="1:17" ht="12" customHeight="1" x14ac:dyDescent="0.25">
      <c r="A167" s="167" t="s">
        <v>144</v>
      </c>
      <c r="B167" s="132">
        <v>38.723943391022615</v>
      </c>
      <c r="C167" s="132">
        <v>37.004340989383344</v>
      </c>
      <c r="D167" s="132">
        <v>36.07525048602519</v>
      </c>
      <c r="E167" s="132">
        <v>34.436834594825683</v>
      </c>
      <c r="F167" s="132">
        <v>34.222437244309852</v>
      </c>
      <c r="G167" s="132">
        <v>33.045671299970408</v>
      </c>
      <c r="H167" s="132">
        <v>30.456556346410547</v>
      </c>
      <c r="I167" s="132">
        <v>27.86338293853554</v>
      </c>
      <c r="J167" s="132">
        <v>30.960877100372471</v>
      </c>
      <c r="K167" s="132">
        <v>35.724817935667403</v>
      </c>
      <c r="L167" s="132">
        <v>43.955570071487116</v>
      </c>
      <c r="M167" s="132">
        <v>40.76398241737305</v>
      </c>
      <c r="N167" s="132">
        <v>34.141070466926429</v>
      </c>
      <c r="O167" s="132">
        <v>33.313929750786741</v>
      </c>
      <c r="P167" s="132">
        <v>23.658637138035928</v>
      </c>
      <c r="Q167" s="132">
        <v>10.249874615927135</v>
      </c>
    </row>
    <row r="168" spans="1:17" ht="12" customHeight="1" x14ac:dyDescent="0.25">
      <c r="A168" s="167" t="s">
        <v>143</v>
      </c>
      <c r="B168" s="132">
        <f t="shared" ref="B168" si="301">SUM(B169:B170)</f>
        <v>2.6807688506550811</v>
      </c>
      <c r="C168" s="132">
        <f t="shared" ref="C168" si="302">SUM(C169:C170)</f>
        <v>3.3518756743368519</v>
      </c>
      <c r="D168" s="132">
        <f t="shared" ref="D168" si="303">SUM(D169:D170)</f>
        <v>3.952269020550335</v>
      </c>
      <c r="E168" s="132">
        <f t="shared" ref="E168" si="304">SUM(E169:E170)</f>
        <v>5.2940209154603615</v>
      </c>
      <c r="F168" s="132">
        <f t="shared" ref="F168" si="305">SUM(F169:F170)</f>
        <v>5.2641908014016323</v>
      </c>
      <c r="G168" s="132">
        <f t="shared" ref="G168" si="306">SUM(G169:G170)</f>
        <v>6.1842974061822158</v>
      </c>
      <c r="H168" s="132">
        <f t="shared" ref="H168" si="307">SUM(H169:H170)</f>
        <v>6.9308104596250235</v>
      </c>
      <c r="I168" s="132">
        <f t="shared" ref="I168" si="308">SUM(I169:I170)</f>
        <v>7.3363396381641941</v>
      </c>
      <c r="J168" s="132">
        <f t="shared" ref="J168" si="309">SUM(J169:J170)</f>
        <v>9.5494351534099025</v>
      </c>
      <c r="K168" s="132">
        <f t="shared" ref="K168" si="310">SUM(K169:K170)</f>
        <v>13.693867902420852</v>
      </c>
      <c r="L168" s="132">
        <f t="shared" ref="L168" si="311">SUM(L169:L170)</f>
        <v>17.468057859496348</v>
      </c>
      <c r="M168" s="132">
        <f t="shared" ref="M168" si="312">SUM(M169:M170)</f>
        <v>20.677115525008919</v>
      </c>
      <c r="N168" s="132">
        <f t="shared" ref="N168" si="313">SUM(N169:N170)</f>
        <v>17.809559600601737</v>
      </c>
      <c r="O168" s="132">
        <f t="shared" ref="O168" si="314">SUM(O169:O170)</f>
        <v>19.102379362016229</v>
      </c>
      <c r="P168" s="132">
        <f t="shared" ref="P168" si="315">SUM(P169:P170)</f>
        <v>13.946464089488892</v>
      </c>
      <c r="Q168" s="132">
        <f t="shared" ref="Q168" si="316">SUM(Q169:Q170)</f>
        <v>6.7048677737120599</v>
      </c>
    </row>
    <row r="169" spans="1:17" ht="12" customHeight="1" x14ac:dyDescent="0.25">
      <c r="A169" s="166" t="s">
        <v>57</v>
      </c>
      <c r="B169" s="165">
        <v>1.8765389127465228</v>
      </c>
      <c r="C169" s="165">
        <v>2.3465335881935325</v>
      </c>
      <c r="D169" s="165">
        <v>2.7669924153917669</v>
      </c>
      <c r="E169" s="165">
        <v>3.7079832537204029</v>
      </c>
      <c r="F169" s="165">
        <v>3.6852637408889781</v>
      </c>
      <c r="G169" s="165">
        <v>4.3305086469220395</v>
      </c>
      <c r="H169" s="165">
        <v>4.8481650324066603</v>
      </c>
      <c r="I169" s="165">
        <v>5.1267838211902186</v>
      </c>
      <c r="J169" s="165">
        <v>6.676421450549884</v>
      </c>
      <c r="K169" s="165">
        <v>9.5787506967781972</v>
      </c>
      <c r="L169" s="165">
        <v>12.212937108731117</v>
      </c>
      <c r="M169" s="165">
        <v>14.520473624827888</v>
      </c>
      <c r="N169" s="165">
        <v>12.544858234445567</v>
      </c>
      <c r="O169" s="165">
        <v>13.857078447113889</v>
      </c>
      <c r="P169" s="165">
        <v>9.8558201766005524</v>
      </c>
      <c r="Q169" s="165">
        <v>4.7471670647936328</v>
      </c>
    </row>
    <row r="170" spans="1:17" ht="12" customHeight="1" x14ac:dyDescent="0.25">
      <c r="A170" s="147" t="s">
        <v>59</v>
      </c>
      <c r="B170" s="164">
        <v>0.80422993790855835</v>
      </c>
      <c r="C170" s="164">
        <v>1.0053420861433191</v>
      </c>
      <c r="D170" s="164">
        <v>1.1852766051585684</v>
      </c>
      <c r="E170" s="164">
        <v>1.5860376617399583</v>
      </c>
      <c r="F170" s="164">
        <v>1.578927060512654</v>
      </c>
      <c r="G170" s="164">
        <v>1.8537887592601761</v>
      </c>
      <c r="H170" s="164">
        <v>2.0826454272183632</v>
      </c>
      <c r="I170" s="164">
        <v>2.2095558169739755</v>
      </c>
      <c r="J170" s="164">
        <v>2.8730137028600184</v>
      </c>
      <c r="K170" s="164">
        <v>4.1151172056426546</v>
      </c>
      <c r="L170" s="164">
        <v>5.2551207507652302</v>
      </c>
      <c r="M170" s="164">
        <v>6.1566419001810315</v>
      </c>
      <c r="N170" s="164">
        <v>5.2647013661561726</v>
      </c>
      <c r="O170" s="164">
        <v>5.24530091490234</v>
      </c>
      <c r="P170" s="164">
        <v>4.0906439128883392</v>
      </c>
      <c r="Q170" s="164">
        <v>1.9577007089184268</v>
      </c>
    </row>
    <row r="171" spans="1:17" ht="12" customHeight="1" x14ac:dyDescent="0.25">
      <c r="A171" s="163" t="s">
        <v>142</v>
      </c>
      <c r="B171" s="162">
        <v>160.93078977149958</v>
      </c>
      <c r="C171" s="162">
        <v>170.23361416969209</v>
      </c>
      <c r="D171" s="162">
        <v>179.31762050845276</v>
      </c>
      <c r="E171" s="162">
        <v>203.97296794333658</v>
      </c>
      <c r="F171" s="162">
        <v>206.34032794760151</v>
      </c>
      <c r="G171" s="162">
        <v>208.93430620202346</v>
      </c>
      <c r="H171" s="162">
        <v>220.8420878732253</v>
      </c>
      <c r="I171" s="162">
        <v>195.652947182129</v>
      </c>
      <c r="J171" s="162">
        <v>188.99690966227851</v>
      </c>
      <c r="K171" s="162">
        <v>161.6204328202985</v>
      </c>
      <c r="L171" s="162">
        <v>145.39232209800093</v>
      </c>
      <c r="M171" s="162">
        <v>151.16517498258571</v>
      </c>
      <c r="N171" s="162">
        <v>150.70477884214083</v>
      </c>
      <c r="O171" s="162">
        <v>148.544148507903</v>
      </c>
      <c r="P171" s="162">
        <v>150.5630490807589</v>
      </c>
      <c r="Q171" s="162">
        <v>152.97603857540585</v>
      </c>
    </row>
    <row r="172" spans="1:17" ht="12" customHeight="1" x14ac:dyDescent="0.25">
      <c r="A172" s="161" t="s">
        <v>141</v>
      </c>
      <c r="B172" s="160">
        <f t="shared" ref="B172" si="317">SUM(B173:B174)</f>
        <v>10.907038648152925</v>
      </c>
      <c r="C172" s="160">
        <f t="shared" ref="C172" si="318">SUM(C173:C174)</f>
        <v>14.979705193407126</v>
      </c>
      <c r="D172" s="160">
        <f t="shared" ref="D172" si="319">SUM(D173:D174)</f>
        <v>19.153458642397929</v>
      </c>
      <c r="E172" s="160">
        <f t="shared" ref="E172" si="320">SUM(E173:E174)</f>
        <v>30.268479276013807</v>
      </c>
      <c r="F172" s="160">
        <f t="shared" ref="F172" si="321">SUM(F173:F174)</f>
        <v>30.931806399266598</v>
      </c>
      <c r="G172" s="160">
        <f t="shared" ref="G172" si="322">SUM(G173:G174)</f>
        <v>38.076630968023871</v>
      </c>
      <c r="H172" s="160">
        <f t="shared" ref="H172" si="323">SUM(H173:H174)</f>
        <v>47.840572336664209</v>
      </c>
      <c r="I172" s="160">
        <f t="shared" ref="I172" si="324">SUM(I173:I174)</f>
        <v>50.565396413075831</v>
      </c>
      <c r="J172" s="160">
        <f t="shared" ref="J172" si="325">SUM(J173:J174)</f>
        <v>56.325383731497588</v>
      </c>
      <c r="K172" s="160">
        <f t="shared" ref="K172" si="326">SUM(K173:K174)</f>
        <v>59.867518842045001</v>
      </c>
      <c r="L172" s="160">
        <f t="shared" ref="L172" si="327">SUM(L173:L174)</f>
        <v>56.640313005321289</v>
      </c>
      <c r="M172" s="160">
        <f t="shared" ref="M172" si="328">SUM(M173:M174)</f>
        <v>72.364219781009311</v>
      </c>
      <c r="N172" s="160">
        <f t="shared" ref="N172" si="329">SUM(N173:N174)</f>
        <v>75.57455941689021</v>
      </c>
      <c r="O172" s="160">
        <f t="shared" ref="O172" si="330">SUM(O173:O174)</f>
        <v>82.179264406781044</v>
      </c>
      <c r="P172" s="160">
        <f t="shared" ref="P172" si="331">SUM(P173:P174)</f>
        <v>85.927810151360347</v>
      </c>
      <c r="Q172" s="160">
        <f t="shared" ref="Q172" si="332">SUM(Q173:Q174)</f>
        <v>97.230482140348499</v>
      </c>
    </row>
    <row r="173" spans="1:17" ht="12" customHeight="1" x14ac:dyDescent="0.25">
      <c r="A173" s="148" t="s">
        <v>60</v>
      </c>
      <c r="B173" s="156">
        <v>7.7986769016946766</v>
      </c>
      <c r="C173" s="156">
        <v>10.810681089659468</v>
      </c>
      <c r="D173" s="156">
        <v>13.791343885698575</v>
      </c>
      <c r="E173" s="156">
        <v>22.045547274456428</v>
      </c>
      <c r="F173" s="156">
        <v>22.263712379254766</v>
      </c>
      <c r="G173" s="156">
        <v>27.358684560800679</v>
      </c>
      <c r="H173" s="156">
        <v>35.14045018933615</v>
      </c>
      <c r="I173" s="156">
        <v>36.057306130151552</v>
      </c>
      <c r="J173" s="156">
        <v>40.701560560910025</v>
      </c>
      <c r="K173" s="156">
        <v>43.059845410546785</v>
      </c>
      <c r="L173" s="156">
        <v>40.13429345838162</v>
      </c>
      <c r="M173" s="156">
        <v>53.590875846319875</v>
      </c>
      <c r="N173" s="156">
        <v>55.307117202330311</v>
      </c>
      <c r="O173" s="156">
        <v>61.65663069487875</v>
      </c>
      <c r="P173" s="156">
        <v>62.799269546680414</v>
      </c>
      <c r="Q173" s="156">
        <v>70.996398207573833</v>
      </c>
    </row>
    <row r="174" spans="1:17" ht="12" customHeight="1" x14ac:dyDescent="0.25">
      <c r="A174" s="159" t="s">
        <v>59</v>
      </c>
      <c r="B174" s="57">
        <v>3.1083617464582485</v>
      </c>
      <c r="C174" s="57">
        <v>4.1690241037476579</v>
      </c>
      <c r="D174" s="57">
        <v>5.3621147566993557</v>
      </c>
      <c r="E174" s="57">
        <v>8.2229320015573801</v>
      </c>
      <c r="F174" s="57">
        <v>8.6680940200118339</v>
      </c>
      <c r="G174" s="57">
        <v>10.717946407223192</v>
      </c>
      <c r="H174" s="57">
        <v>12.700122147328061</v>
      </c>
      <c r="I174" s="57">
        <v>14.508090282924275</v>
      </c>
      <c r="J174" s="57">
        <v>15.623823170587565</v>
      </c>
      <c r="K174" s="57">
        <v>16.80767343149822</v>
      </c>
      <c r="L174" s="57">
        <v>16.506019546939672</v>
      </c>
      <c r="M174" s="57">
        <v>18.773343934689439</v>
      </c>
      <c r="N174" s="57">
        <v>20.2674422145599</v>
      </c>
      <c r="O174" s="57">
        <v>20.522633711902287</v>
      </c>
      <c r="P174" s="57">
        <v>23.128540604679941</v>
      </c>
      <c r="Q174" s="57">
        <v>26.234083932774666</v>
      </c>
    </row>
    <row r="175" spans="1:17" ht="12" customHeight="1" x14ac:dyDescent="0.25">
      <c r="A175" s="158" t="s">
        <v>62</v>
      </c>
      <c r="B175" s="157">
        <f>SUM(B176:B177)</f>
        <v>87.403996468268588</v>
      </c>
      <c r="C175" s="157">
        <f t="shared" ref="C175:Q175" si="333">SUM(C176:C177)</f>
        <v>89.604829214153526</v>
      </c>
      <c r="D175" s="157">
        <f t="shared" si="333"/>
        <v>96.980470223003309</v>
      </c>
      <c r="E175" s="157">
        <f t="shared" si="333"/>
        <v>107.21001717723746</v>
      </c>
      <c r="F175" s="157">
        <f t="shared" si="333"/>
        <v>107.91456325403598</v>
      </c>
      <c r="G175" s="157">
        <f t="shared" si="333"/>
        <v>116.33742023569896</v>
      </c>
      <c r="H175" s="157">
        <f t="shared" si="333"/>
        <v>115.44705522991831</v>
      </c>
      <c r="I175" s="157">
        <f t="shared" si="333"/>
        <v>119.43873278448571</v>
      </c>
      <c r="J175" s="157">
        <f t="shared" si="333"/>
        <v>116.65016268561808</v>
      </c>
      <c r="K175" s="157">
        <f t="shared" si="333"/>
        <v>111.75723078643918</v>
      </c>
      <c r="L175" s="157">
        <f t="shared" si="333"/>
        <v>108.36805183183954</v>
      </c>
      <c r="M175" s="157">
        <f t="shared" si="333"/>
        <v>110.79655361977795</v>
      </c>
      <c r="N175" s="157">
        <f t="shared" si="333"/>
        <v>108.30655744236097</v>
      </c>
      <c r="O175" s="157">
        <f t="shared" si="333"/>
        <v>108.6110478453522</v>
      </c>
      <c r="P175" s="157">
        <f t="shared" si="333"/>
        <v>107.72112444369799</v>
      </c>
      <c r="Q175" s="157">
        <f t="shared" si="333"/>
        <v>101.5858392254989</v>
      </c>
    </row>
    <row r="176" spans="1:17" ht="12" customHeight="1" x14ac:dyDescent="0.25">
      <c r="A176" s="23" t="s">
        <v>57</v>
      </c>
      <c r="B176" s="156">
        <v>16.609786282807356</v>
      </c>
      <c r="C176" s="156">
        <v>17.487386197796898</v>
      </c>
      <c r="D176" s="156">
        <v>16.728062662338981</v>
      </c>
      <c r="E176" s="156">
        <v>16.070141219364864</v>
      </c>
      <c r="F176" s="156">
        <v>24.463449146192257</v>
      </c>
      <c r="G176" s="156">
        <v>22.030640773822228</v>
      </c>
      <c r="H176" s="156">
        <v>23.721490994575433</v>
      </c>
      <c r="I176" s="156">
        <v>14.638177091418642</v>
      </c>
      <c r="J176" s="156">
        <v>20.090848165852897</v>
      </c>
      <c r="K176" s="156">
        <v>17.415918718508156</v>
      </c>
      <c r="L176" s="156">
        <v>19.054633854165388</v>
      </c>
      <c r="M176" s="156">
        <v>17.985432616615146</v>
      </c>
      <c r="N176" s="156">
        <v>17.201707305570338</v>
      </c>
      <c r="O176" s="156">
        <v>21.85915723032058</v>
      </c>
      <c r="P176" s="156">
        <v>18.952387011511732</v>
      </c>
      <c r="Q176" s="156">
        <v>16.574115684418775</v>
      </c>
    </row>
    <row r="177" spans="1:17" ht="12" customHeight="1" x14ac:dyDescent="0.25">
      <c r="A177" s="29" t="s">
        <v>140</v>
      </c>
      <c r="B177" s="57">
        <v>70.794210185461225</v>
      </c>
      <c r="C177" s="57">
        <v>72.117443016356631</v>
      </c>
      <c r="D177" s="57">
        <v>80.252407560664324</v>
      </c>
      <c r="E177" s="57">
        <v>91.139875957872604</v>
      </c>
      <c r="F177" s="57">
        <v>83.451114107843722</v>
      </c>
      <c r="G177" s="57">
        <v>94.306779461876729</v>
      </c>
      <c r="H177" s="57">
        <v>91.725564235342873</v>
      </c>
      <c r="I177" s="57">
        <v>104.80055569306707</v>
      </c>
      <c r="J177" s="57">
        <v>96.559314519765195</v>
      </c>
      <c r="K177" s="57">
        <v>94.341312067931028</v>
      </c>
      <c r="L177" s="57">
        <v>89.313417977674149</v>
      </c>
      <c r="M177" s="57">
        <v>92.81112100316281</v>
      </c>
      <c r="N177" s="57">
        <v>91.104850136790631</v>
      </c>
      <c r="O177" s="57">
        <v>86.751890615031627</v>
      </c>
      <c r="P177" s="57">
        <v>88.768737432186256</v>
      </c>
      <c r="Q177" s="57">
        <v>85.01172354108013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>
        <f>IF(RES_hhdet_tes!B3=0,"",RES_hhdet_tes!B3/RES_hhdet_fec!B3)</f>
        <v>0.5737555128899039</v>
      </c>
      <c r="C3" s="175">
        <f>IF(RES_hhdet_tes!C3=0,"",RES_hhdet_tes!C3/RES_hhdet_fec!C3)</f>
        <v>0.57380320528047757</v>
      </c>
      <c r="D3" s="175">
        <f>IF(RES_hhdet_tes!D3=0,"",RES_hhdet_tes!D3/RES_hhdet_fec!D3)</f>
        <v>0.57466988102191696</v>
      </c>
      <c r="E3" s="175">
        <f>IF(RES_hhdet_tes!E3=0,"",RES_hhdet_tes!E3/RES_hhdet_fec!E3)</f>
        <v>0.57593742222797251</v>
      </c>
      <c r="F3" s="175">
        <f>IF(RES_hhdet_tes!F3=0,"",RES_hhdet_tes!F3/RES_hhdet_fec!F3)</f>
        <v>0.57570776294208958</v>
      </c>
      <c r="G3" s="175">
        <f>IF(RES_hhdet_tes!G3=0,"",RES_hhdet_tes!G3/RES_hhdet_fec!G3)</f>
        <v>0.57903536086851903</v>
      </c>
      <c r="H3" s="175">
        <f>IF(RES_hhdet_tes!H3=0,"",RES_hhdet_tes!H3/RES_hhdet_fec!H3)</f>
        <v>0.58499221352647768</v>
      </c>
      <c r="I3" s="175">
        <f>IF(RES_hhdet_tes!I3=0,"",RES_hhdet_tes!I3/RES_hhdet_fec!I3)</f>
        <v>0.59128829329601851</v>
      </c>
      <c r="J3" s="175">
        <f>IF(RES_hhdet_tes!J3=0,"",RES_hhdet_tes!J3/RES_hhdet_fec!J3)</f>
        <v>0.59667935802574501</v>
      </c>
      <c r="K3" s="175">
        <f>IF(RES_hhdet_tes!K3=0,"",RES_hhdet_tes!K3/RES_hhdet_fec!K3)</f>
        <v>0.59968670768424726</v>
      </c>
      <c r="L3" s="175">
        <f>IF(RES_hhdet_tes!L3=0,"",RES_hhdet_tes!L3/RES_hhdet_fec!L3)</f>
        <v>0.60255206579579956</v>
      </c>
      <c r="M3" s="175">
        <f>IF(RES_hhdet_tes!M3=0,"",RES_hhdet_tes!M3/RES_hhdet_fec!M3)</f>
        <v>0.60619609047148082</v>
      </c>
      <c r="N3" s="175">
        <f>IF(RES_hhdet_tes!N3=0,"",RES_hhdet_tes!N3/RES_hhdet_fec!N3)</f>
        <v>0.60866790744724031</v>
      </c>
      <c r="O3" s="175">
        <f>IF(RES_hhdet_tes!O3=0,"",RES_hhdet_tes!O3/RES_hhdet_fec!O3)</f>
        <v>0.61041020461606277</v>
      </c>
      <c r="P3" s="175">
        <f>IF(RES_hhdet_tes!P3=0,"",RES_hhdet_tes!P3/RES_hhdet_fec!P3)</f>
        <v>0.61005816471607999</v>
      </c>
      <c r="Q3" s="175">
        <f>IF(RES_hhdet_tes!Q3=0,"",RES_hhdet_tes!Q3/RES_hhdet_fec!Q3)</f>
        <v>0.61043416234108228</v>
      </c>
    </row>
    <row r="4" spans="1:17" ht="12.95" customHeight="1" x14ac:dyDescent="0.25">
      <c r="A4" s="158" t="s">
        <v>65</v>
      </c>
      <c r="B4" s="169">
        <f>IF(RES_hhdet_tes!B4=0,"",RES_hhdet_tes!B4/RES_hhdet_fec!B4)</f>
        <v>0.57573148501470295</v>
      </c>
      <c r="C4" s="169">
        <f>IF(RES_hhdet_tes!C4=0,"",RES_hhdet_tes!C4/RES_hhdet_fec!C4)</f>
        <v>0.57551734859485226</v>
      </c>
      <c r="D4" s="169">
        <f>IF(RES_hhdet_tes!D4=0,"",RES_hhdet_tes!D4/RES_hhdet_fec!D4)</f>
        <v>0.57570478719562401</v>
      </c>
      <c r="E4" s="169">
        <f>IF(RES_hhdet_tes!E4=0,"",RES_hhdet_tes!E4/RES_hhdet_fec!E4)</f>
        <v>0.57699662650053374</v>
      </c>
      <c r="F4" s="169">
        <f>IF(RES_hhdet_tes!F4=0,"",RES_hhdet_tes!F4/RES_hhdet_fec!F4)</f>
        <v>0.57772313887971527</v>
      </c>
      <c r="G4" s="169">
        <f>IF(RES_hhdet_tes!G4=0,"",RES_hhdet_tes!G4/RES_hhdet_fec!G4)</f>
        <v>0.58025066308531825</v>
      </c>
      <c r="H4" s="169">
        <f>IF(RES_hhdet_tes!H4=0,"",RES_hhdet_tes!H4/RES_hhdet_fec!H4)</f>
        <v>0.58508313718231986</v>
      </c>
      <c r="I4" s="169">
        <f>IF(RES_hhdet_tes!I4=0,"",RES_hhdet_tes!I4/RES_hhdet_fec!I4)</f>
        <v>0.59189312417133066</v>
      </c>
      <c r="J4" s="169">
        <f>IF(RES_hhdet_tes!J4=0,"",RES_hhdet_tes!J4/RES_hhdet_fec!J4)</f>
        <v>0.59297388152795616</v>
      </c>
      <c r="K4" s="169">
        <f>IF(RES_hhdet_tes!K4=0,"",RES_hhdet_tes!K4/RES_hhdet_fec!K4)</f>
        <v>0.59620102718106283</v>
      </c>
      <c r="L4" s="169">
        <f>IF(RES_hhdet_tes!L4=0,"",RES_hhdet_tes!L4/RES_hhdet_fec!L4)</f>
        <v>0.60327511412249923</v>
      </c>
      <c r="M4" s="169">
        <f>IF(RES_hhdet_tes!M4=0,"",RES_hhdet_tes!M4/RES_hhdet_fec!M4)</f>
        <v>0.60629717302768771</v>
      </c>
      <c r="N4" s="169">
        <f>IF(RES_hhdet_tes!N4=0,"",RES_hhdet_tes!N4/RES_hhdet_fec!N4)</f>
        <v>0.61209883521170105</v>
      </c>
      <c r="O4" s="169">
        <f>IF(RES_hhdet_tes!O4=0,"",RES_hhdet_tes!O4/RES_hhdet_fec!O4)</f>
        <v>0.61364927606403463</v>
      </c>
      <c r="P4" s="169">
        <f>IF(RES_hhdet_tes!P4=0,"",RES_hhdet_tes!P4/RES_hhdet_fec!P4)</f>
        <v>0.61384989243283739</v>
      </c>
      <c r="Q4" s="169">
        <f>IF(RES_hhdet_tes!Q4=0,"",RES_hhdet_tes!Q4/RES_hhdet_fec!Q4)</f>
        <v>0.6138661394530045</v>
      </c>
    </row>
    <row r="5" spans="1:17" ht="12" customHeight="1" x14ac:dyDescent="0.25">
      <c r="A5" s="23" t="s">
        <v>58</v>
      </c>
      <c r="B5" s="73">
        <f>IF(RES_hhdet_tes!B5=0,"",RES_hhdet_tes!B5/RES_hhdet_fec!B5)</f>
        <v>0.57322224590508652</v>
      </c>
      <c r="C5" s="73">
        <f>IF(RES_hhdet_tes!C5=0,"",RES_hhdet_tes!C5/RES_hhdet_fec!C5)</f>
        <v>0.5732222459050863</v>
      </c>
      <c r="D5" s="73">
        <f>IF(RES_hhdet_tes!D5=0,"",RES_hhdet_tes!D5/RES_hhdet_fec!D5)</f>
        <v>0.57322224590508652</v>
      </c>
      <c r="E5" s="73">
        <f>IF(RES_hhdet_tes!E5=0,"",RES_hhdet_tes!E5/RES_hhdet_fec!E5)</f>
        <v>0.57478774358352991</v>
      </c>
      <c r="F5" s="73">
        <f>IF(RES_hhdet_tes!F5=0,"",RES_hhdet_tes!F5/RES_hhdet_fec!F5)</f>
        <v>0.57503000284593153</v>
      </c>
      <c r="G5" s="73">
        <f>IF(RES_hhdet_tes!G5=0,"",RES_hhdet_tes!G5/RES_hhdet_fec!G5)</f>
        <v>0.57781407795061557</v>
      </c>
      <c r="H5" s="73">
        <f>IF(RES_hhdet_tes!H5=0,"",RES_hhdet_tes!H5/RES_hhdet_fec!H5)</f>
        <v>0.58298070694697968</v>
      </c>
      <c r="I5" s="73">
        <f>IF(RES_hhdet_tes!I5=0,"",RES_hhdet_tes!I5/RES_hhdet_fec!I5)</f>
        <v>0.58882604600267774</v>
      </c>
      <c r="J5" s="73">
        <f>IF(RES_hhdet_tes!J5=0,"",RES_hhdet_tes!J5/RES_hhdet_fec!J5)</f>
        <v>0.59127743077384987</v>
      </c>
      <c r="K5" s="73">
        <f>IF(RES_hhdet_tes!K5=0,"",RES_hhdet_tes!K5/RES_hhdet_fec!K5)</f>
        <v>0.59414676258690324</v>
      </c>
      <c r="L5" s="73">
        <f>IF(RES_hhdet_tes!L5=0,"",RES_hhdet_tes!L5/RES_hhdet_fec!L5)</f>
        <v>0.60098541371444969</v>
      </c>
      <c r="M5" s="73">
        <f>IF(RES_hhdet_tes!M5=0,"",RES_hhdet_tes!M5/RES_hhdet_fec!M5)</f>
        <v>0.60347359888455532</v>
      </c>
      <c r="N5" s="73">
        <f>IF(RES_hhdet_tes!N5=0,"",RES_hhdet_tes!N5/RES_hhdet_fec!N5)</f>
        <v>0.60940150861881304</v>
      </c>
      <c r="O5" s="73">
        <f>IF(RES_hhdet_tes!O5=0,"",RES_hhdet_tes!O5/RES_hhdet_fec!O5)</f>
        <v>0.6111712305927216</v>
      </c>
      <c r="P5" s="73">
        <f>IF(RES_hhdet_tes!P5=0,"",RES_hhdet_tes!P5/RES_hhdet_fec!P5)</f>
        <v>0.61117428422387932</v>
      </c>
      <c r="Q5" s="73">
        <f>IF(RES_hhdet_tes!Q5=0,"",RES_hhdet_tes!Q5/RES_hhdet_fec!Q5)</f>
        <v>0.61117988595733719</v>
      </c>
    </row>
    <row r="6" spans="1:17" ht="12" customHeight="1" x14ac:dyDescent="0.25">
      <c r="A6" s="23" t="s">
        <v>60</v>
      </c>
      <c r="B6" s="73">
        <f>IF(RES_hhdet_tes!B6=0,"",RES_hhdet_tes!B6/RES_hhdet_fec!B6)</f>
        <v>0.99999999999999978</v>
      </c>
      <c r="C6" s="73">
        <f>IF(RES_hhdet_tes!C6=0,"",RES_hhdet_tes!C6/RES_hhdet_fec!C6)</f>
        <v>0.99999999999999956</v>
      </c>
      <c r="D6" s="73">
        <f>IF(RES_hhdet_tes!D6=0,"",RES_hhdet_tes!D6/RES_hhdet_fec!D6)</f>
        <v>1</v>
      </c>
      <c r="E6" s="73">
        <f>IF(RES_hhdet_tes!E6=0,"",RES_hhdet_tes!E6/RES_hhdet_fec!E6)</f>
        <v>0.99999999999999989</v>
      </c>
      <c r="F6" s="73">
        <f>IF(RES_hhdet_tes!F6=0,"",RES_hhdet_tes!F6/RES_hhdet_fec!F6)</f>
        <v>0.99999999999999967</v>
      </c>
      <c r="G6" s="73">
        <f>IF(RES_hhdet_tes!G6=0,"",RES_hhdet_tes!G6/RES_hhdet_fec!G6)</f>
        <v>1.0000000000000002</v>
      </c>
      <c r="H6" s="73">
        <f>IF(RES_hhdet_tes!H6=0,"",RES_hhdet_tes!H6/RES_hhdet_fec!H6)</f>
        <v>1</v>
      </c>
      <c r="I6" s="73">
        <f>IF(RES_hhdet_tes!I6=0,"",RES_hhdet_tes!I6/RES_hhdet_fec!I6)</f>
        <v>0.99999999999999978</v>
      </c>
      <c r="J6" s="73">
        <f>IF(RES_hhdet_tes!J6=0,"",RES_hhdet_tes!J6/RES_hhdet_fec!J6)</f>
        <v>0.99999999999999967</v>
      </c>
      <c r="K6" s="73">
        <f>IF(RES_hhdet_tes!K6=0,"",RES_hhdet_tes!K6/RES_hhdet_fec!K6)</f>
        <v>1.0000000000000004</v>
      </c>
      <c r="L6" s="73">
        <f>IF(RES_hhdet_tes!L6=0,"",RES_hhdet_tes!L6/RES_hhdet_fec!L6)</f>
        <v>0.99999999999999978</v>
      </c>
      <c r="M6" s="73">
        <f>IF(RES_hhdet_tes!M6=0,"",RES_hhdet_tes!M6/RES_hhdet_fec!M6)</f>
        <v>1.0000000000000004</v>
      </c>
      <c r="N6" s="73">
        <f>IF(RES_hhdet_tes!N6=0,"",RES_hhdet_tes!N6/RES_hhdet_fec!N6)</f>
        <v>0.99999999999999956</v>
      </c>
      <c r="O6" s="73">
        <f>IF(RES_hhdet_tes!O6=0,"",RES_hhdet_tes!O6/RES_hhdet_fec!O6)</f>
        <v>1</v>
      </c>
      <c r="P6" s="73">
        <f>IF(RES_hhdet_tes!P6=0,"",RES_hhdet_tes!P6/RES_hhdet_fec!P6)</f>
        <v>0.99999999999999922</v>
      </c>
      <c r="Q6" s="73">
        <f>IF(RES_hhdet_tes!Q6=0,"",RES_hhdet_tes!Q6/RES_hhdet_fec!Q6)</f>
        <v>1.0000000000000002</v>
      </c>
    </row>
    <row r="7" spans="1:17" ht="12.95" customHeight="1" x14ac:dyDescent="0.25">
      <c r="A7" s="158" t="s">
        <v>112</v>
      </c>
      <c r="B7" s="169">
        <f>IF(RES_hhdet_tes!B7=0,"",RES_hhdet_tes!B7/RES_hhdet_fec!B7)</f>
        <v>1.6999510626046159</v>
      </c>
      <c r="C7" s="169">
        <f>IF(RES_hhdet_tes!C7=0,"",RES_hhdet_tes!C7/RES_hhdet_fec!C7)</f>
        <v>1.7357080200247055</v>
      </c>
      <c r="D7" s="169">
        <f>IF(RES_hhdet_tes!D7=0,"",RES_hhdet_tes!D7/RES_hhdet_fec!D7)</f>
        <v>1.7724358096270039</v>
      </c>
      <c r="E7" s="169">
        <f>IF(RES_hhdet_tes!E7=0,"",RES_hhdet_tes!E7/RES_hhdet_fec!E7)</f>
        <v>1.8163665065681964</v>
      </c>
      <c r="F7" s="169">
        <f>IF(RES_hhdet_tes!F7=0,"",RES_hhdet_tes!F7/RES_hhdet_fec!F7)</f>
        <v>1.8699824043918509</v>
      </c>
      <c r="G7" s="169">
        <f>IF(RES_hhdet_tes!G7=0,"",RES_hhdet_tes!G7/RES_hhdet_fec!G7)</f>
        <v>1.9563767561024039</v>
      </c>
      <c r="H7" s="169">
        <f>IF(RES_hhdet_tes!H7=0,"",RES_hhdet_tes!H7/RES_hhdet_fec!H7)</f>
        <v>2.0740550961259654</v>
      </c>
      <c r="I7" s="169">
        <f>IF(RES_hhdet_tes!I7=0,"",RES_hhdet_tes!I7/RES_hhdet_fec!I7)</f>
        <v>2.1742800406568032</v>
      </c>
      <c r="J7" s="169">
        <f>IF(RES_hhdet_tes!J7=0,"",RES_hhdet_tes!J7/RES_hhdet_fec!J7)</f>
        <v>2.2849538646643306</v>
      </c>
      <c r="K7" s="169">
        <f>IF(RES_hhdet_tes!K7=0,"",RES_hhdet_tes!K7/RES_hhdet_fec!K7)</f>
        <v>2.362994688372575</v>
      </c>
      <c r="L7" s="169">
        <f>IF(RES_hhdet_tes!L7=0,"",RES_hhdet_tes!L7/RES_hhdet_fec!L7)</f>
        <v>2.5049166320655942</v>
      </c>
      <c r="M7" s="169">
        <f>IF(RES_hhdet_tes!M7=0,"",RES_hhdet_tes!M7/RES_hhdet_fec!M7)</f>
        <v>2.5326950383055897</v>
      </c>
      <c r="N7" s="169">
        <f>IF(RES_hhdet_tes!N7=0,"",RES_hhdet_tes!N7/RES_hhdet_fec!N7)</f>
        <v>2.6019236536859269</v>
      </c>
      <c r="O7" s="169">
        <f>IF(RES_hhdet_tes!O7=0,"",RES_hhdet_tes!O7/RES_hhdet_fec!O7)</f>
        <v>2.6493669505263227</v>
      </c>
      <c r="P7" s="169">
        <f>IF(RES_hhdet_tes!P7=0,"",RES_hhdet_tes!P7/RES_hhdet_fec!P7)</f>
        <v>2.7636022547792529</v>
      </c>
      <c r="Q7" s="169">
        <f>IF(RES_hhdet_tes!Q7=0,"",RES_hhdet_tes!Q7/RES_hhdet_fec!Q7)</f>
        <v>2.9270711711107267</v>
      </c>
    </row>
    <row r="8" spans="1:17" ht="12" customHeight="1" x14ac:dyDescent="0.25">
      <c r="A8" s="23" t="s">
        <v>60</v>
      </c>
      <c r="B8" s="73">
        <f>IF(RES_hhdet_tes!B8=0,"",RES_hhdet_tes!B8/RES_hhdet_fec!B8)</f>
        <v>1.6999510626046159</v>
      </c>
      <c r="C8" s="73">
        <f>IF(RES_hhdet_tes!C8=0,"",RES_hhdet_tes!C8/RES_hhdet_fec!C8)</f>
        <v>1.7357080200247055</v>
      </c>
      <c r="D8" s="73">
        <f>IF(RES_hhdet_tes!D8=0,"",RES_hhdet_tes!D8/RES_hhdet_fec!D8)</f>
        <v>1.7724358096270039</v>
      </c>
      <c r="E8" s="73">
        <f>IF(RES_hhdet_tes!E8=0,"",RES_hhdet_tes!E8/RES_hhdet_fec!E8)</f>
        <v>1.8163665065681964</v>
      </c>
      <c r="F8" s="73">
        <f>IF(RES_hhdet_tes!F8=0,"",RES_hhdet_tes!F8/RES_hhdet_fec!F8)</f>
        <v>1.8699824043918509</v>
      </c>
      <c r="G8" s="73">
        <f>IF(RES_hhdet_tes!G8=0,"",RES_hhdet_tes!G8/RES_hhdet_fec!G8)</f>
        <v>1.9563767561024039</v>
      </c>
      <c r="H8" s="73">
        <f>IF(RES_hhdet_tes!H8=0,"",RES_hhdet_tes!H8/RES_hhdet_fec!H8)</f>
        <v>2.0740550961259654</v>
      </c>
      <c r="I8" s="73">
        <f>IF(RES_hhdet_tes!I8=0,"",RES_hhdet_tes!I8/RES_hhdet_fec!I8)</f>
        <v>2.1742800406568032</v>
      </c>
      <c r="J8" s="73">
        <f>IF(RES_hhdet_tes!J8=0,"",RES_hhdet_tes!J8/RES_hhdet_fec!J8)</f>
        <v>2.2849538646643306</v>
      </c>
      <c r="K8" s="73">
        <f>IF(RES_hhdet_tes!K8=0,"",RES_hhdet_tes!K8/RES_hhdet_fec!K8)</f>
        <v>2.362994688372575</v>
      </c>
      <c r="L8" s="73">
        <f>IF(RES_hhdet_tes!L8=0,"",RES_hhdet_tes!L8/RES_hhdet_fec!L8)</f>
        <v>2.5049166320655942</v>
      </c>
      <c r="M8" s="73">
        <f>IF(RES_hhdet_tes!M8=0,"",RES_hhdet_tes!M8/RES_hhdet_fec!M8)</f>
        <v>2.5326950383055897</v>
      </c>
      <c r="N8" s="73">
        <f>IF(RES_hhdet_tes!N8=0,"",RES_hhdet_tes!N8/RES_hhdet_fec!N8)</f>
        <v>2.6019236536859269</v>
      </c>
      <c r="O8" s="73">
        <f>IF(RES_hhdet_tes!O8=0,"",RES_hhdet_tes!O8/RES_hhdet_fec!O8)</f>
        <v>2.6493669505263227</v>
      </c>
      <c r="P8" s="73">
        <f>IF(RES_hhdet_tes!P8=0,"",RES_hhdet_tes!P8/RES_hhdet_fec!P8)</f>
        <v>2.7636022547792529</v>
      </c>
      <c r="Q8" s="73">
        <f>IF(RES_hhdet_tes!Q8=0,"",RES_hhdet_tes!Q8/RES_hhdet_fec!Q8)</f>
        <v>2.9270711711107267</v>
      </c>
    </row>
    <row r="9" spans="1:17" ht="12" customHeight="1" x14ac:dyDescent="0.25">
      <c r="A9" s="158" t="s">
        <v>63</v>
      </c>
      <c r="B9" s="169">
        <f>IF(RES_hhdet_tes!B9=0,"",RES_hhdet_tes!B9/RES_hhdet_fec!B9)</f>
        <v>0.52183353604892979</v>
      </c>
      <c r="C9" s="169">
        <f>IF(RES_hhdet_tes!C9=0,"",RES_hhdet_tes!C9/RES_hhdet_fec!C9)</f>
        <v>0.52330109170255468</v>
      </c>
      <c r="D9" s="169">
        <f>IF(RES_hhdet_tes!D9=0,"",RES_hhdet_tes!D9/RES_hhdet_fec!D9)</f>
        <v>0.52278726126750552</v>
      </c>
      <c r="E9" s="169">
        <f>IF(RES_hhdet_tes!E9=0,"",RES_hhdet_tes!E9/RES_hhdet_fec!E9)</f>
        <v>0.52300855798664303</v>
      </c>
      <c r="F9" s="169">
        <f>IF(RES_hhdet_tes!F9=0,"",RES_hhdet_tes!F9/RES_hhdet_fec!F9)</f>
        <v>0.52575558979885517</v>
      </c>
      <c r="G9" s="169">
        <f>IF(RES_hhdet_tes!G9=0,"",RES_hhdet_tes!G9/RES_hhdet_fec!G9)</f>
        <v>0.52606358060791747</v>
      </c>
      <c r="H9" s="169">
        <f>IF(RES_hhdet_tes!H9=0,"",RES_hhdet_tes!H9/RES_hhdet_fec!H9)</f>
        <v>0.53913536986700106</v>
      </c>
      <c r="I9" s="169">
        <f>IF(RES_hhdet_tes!I9=0,"",RES_hhdet_tes!I9/RES_hhdet_fec!I9)</f>
        <v>0.53131565531617875</v>
      </c>
      <c r="J9" s="169">
        <f>IF(RES_hhdet_tes!J9=0,"",RES_hhdet_tes!J9/RES_hhdet_fec!J9)</f>
        <v>0.55449215674979213</v>
      </c>
      <c r="K9" s="169">
        <f>IF(RES_hhdet_tes!K9=0,"",RES_hhdet_tes!K9/RES_hhdet_fec!K9)</f>
        <v>0.55314413424048958</v>
      </c>
      <c r="L9" s="169">
        <f>IF(RES_hhdet_tes!L9=0,"",RES_hhdet_tes!L9/RES_hhdet_fec!L9)</f>
        <v>0.53926623034902721</v>
      </c>
      <c r="M9" s="169">
        <f>IF(RES_hhdet_tes!M9=0,"",RES_hhdet_tes!M9/RES_hhdet_fec!M9)</f>
        <v>0.54556003406612563</v>
      </c>
      <c r="N9" s="169">
        <f>IF(RES_hhdet_tes!N9=0,"",RES_hhdet_tes!N9/RES_hhdet_fec!N9)</f>
        <v>0.53468107931139641</v>
      </c>
      <c r="O9" s="169">
        <f>IF(RES_hhdet_tes!O9=0,"",RES_hhdet_tes!O9/RES_hhdet_fec!O9)</f>
        <v>0.54228106668640363</v>
      </c>
      <c r="P9" s="169">
        <f>IF(RES_hhdet_tes!P9=0,"",RES_hhdet_tes!P9/RES_hhdet_fec!P9)</f>
        <v>0.53771952418402436</v>
      </c>
      <c r="Q9" s="169">
        <f>IF(RES_hhdet_tes!Q9=0,"",RES_hhdet_tes!Q9/RES_hhdet_fec!Q9)</f>
        <v>0.53649506558237603</v>
      </c>
    </row>
    <row r="10" spans="1:17" ht="12" customHeight="1" x14ac:dyDescent="0.25">
      <c r="A10" s="167" t="s">
        <v>171</v>
      </c>
      <c r="B10" s="174">
        <f>IF(RES_hhdet_tes!B10=0,"",RES_hhdet_tes!B10/RES_hhdet_fec!B10)</f>
        <v>0.40428927934028824</v>
      </c>
      <c r="C10" s="174">
        <f>IF(RES_hhdet_tes!C10=0,"",RES_hhdet_tes!C10/RES_hhdet_fec!C10)</f>
        <v>0.4042892793402883</v>
      </c>
      <c r="D10" s="174">
        <f>IF(RES_hhdet_tes!D10=0,"",RES_hhdet_tes!D10/RES_hhdet_fec!D10)</f>
        <v>0.40459006824052129</v>
      </c>
      <c r="E10" s="174">
        <f>IF(RES_hhdet_tes!E10=0,"",RES_hhdet_tes!E10/RES_hhdet_fec!E10)</f>
        <v>0.40699729584186334</v>
      </c>
      <c r="F10" s="174">
        <f>IF(RES_hhdet_tes!F10=0,"",RES_hhdet_tes!F10/RES_hhdet_fec!F10)</f>
        <v>0.40745946279106732</v>
      </c>
      <c r="G10" s="174">
        <f>IF(RES_hhdet_tes!G10=0,"",RES_hhdet_tes!G10/RES_hhdet_fec!G10)</f>
        <v>0.41209564786139391</v>
      </c>
      <c r="H10" s="174">
        <f>IF(RES_hhdet_tes!H10=0,"",RES_hhdet_tes!H10/RES_hhdet_fec!H10)</f>
        <v>0.41890560217055917</v>
      </c>
      <c r="I10" s="174">
        <f>IF(RES_hhdet_tes!I10=0,"",RES_hhdet_tes!I10/RES_hhdet_fec!I10)</f>
        <v>0.42639860312009353</v>
      </c>
      <c r="J10" s="174">
        <f>IF(RES_hhdet_tes!J10=0,"",RES_hhdet_tes!J10/RES_hhdet_fec!J10)</f>
        <v>0.42902651125702168</v>
      </c>
      <c r="K10" s="174">
        <f>IF(RES_hhdet_tes!K10=0,"",RES_hhdet_tes!K10/RES_hhdet_fec!K10)</f>
        <v>0.43187022112510853</v>
      </c>
      <c r="L10" s="174">
        <f>IF(RES_hhdet_tes!L10=0,"",RES_hhdet_tes!L10/RES_hhdet_fec!L10)</f>
        <v>0.44095301783259927</v>
      </c>
      <c r="M10" s="174">
        <f>IF(RES_hhdet_tes!M10=0,"",RES_hhdet_tes!M10/RES_hhdet_fec!M10)</f>
        <v>0.44378507099460557</v>
      </c>
      <c r="N10" s="174">
        <f>IF(RES_hhdet_tes!N10=0,"",RES_hhdet_tes!N10/RES_hhdet_fec!N10)</f>
        <v>0.44879749999661844</v>
      </c>
      <c r="O10" s="174">
        <f>IF(RES_hhdet_tes!O10=0,"",RES_hhdet_tes!O10/RES_hhdet_fec!O10)</f>
        <v>0.45361915349023768</v>
      </c>
      <c r="P10" s="174">
        <f>IF(RES_hhdet_tes!P10=0,"",RES_hhdet_tes!P10/RES_hhdet_fec!P10)</f>
        <v>0.45374728655310653</v>
      </c>
      <c r="Q10" s="174">
        <f>IF(RES_hhdet_tes!Q10=0,"",RES_hhdet_tes!Q10/RES_hhdet_fec!Q10)</f>
        <v>0.45383330780925091</v>
      </c>
    </row>
    <row r="11" spans="1:17" ht="12" customHeight="1" x14ac:dyDescent="0.25">
      <c r="A11" s="167" t="s">
        <v>144</v>
      </c>
      <c r="B11" s="174">
        <f>IF(RES_hhdet_tes!B11=0,"",RES_hhdet_tes!B11/RES_hhdet_fec!B11)</f>
        <v>0.61038891488079183</v>
      </c>
      <c r="C11" s="174">
        <f>IF(RES_hhdet_tes!C11=0,"",RES_hhdet_tes!C11/RES_hhdet_fec!C11)</f>
        <v>0.61038891488079161</v>
      </c>
      <c r="D11" s="174">
        <f>IF(RES_hhdet_tes!D11=0,"",RES_hhdet_tes!D11/RES_hhdet_fec!D11)</f>
        <v>0.61106330687372812</v>
      </c>
      <c r="E11" s="174">
        <f>IF(RES_hhdet_tes!E11=0,"",RES_hhdet_tes!E11/RES_hhdet_fec!E11)</f>
        <v>0.61349111962070668</v>
      </c>
      <c r="F11" s="174">
        <f>IF(RES_hhdet_tes!F11=0,"",RES_hhdet_tes!F11/RES_hhdet_fec!F11)</f>
        <v>0.61436031637704158</v>
      </c>
      <c r="G11" s="174">
        <f>IF(RES_hhdet_tes!G11=0,"",RES_hhdet_tes!G11/RES_hhdet_fec!G11)</f>
        <v>0.61923977292671839</v>
      </c>
      <c r="H11" s="174">
        <f>IF(RES_hhdet_tes!H11=0,"",RES_hhdet_tes!H11/RES_hhdet_fec!H11)</f>
        <v>0.62595861076142567</v>
      </c>
      <c r="I11" s="174">
        <f>IF(RES_hhdet_tes!I11=0,"",RES_hhdet_tes!I11/RES_hhdet_fec!I11)</f>
        <v>0.63278857558720969</v>
      </c>
      <c r="J11" s="174">
        <f>IF(RES_hhdet_tes!J11=0,"",RES_hhdet_tes!J11/RES_hhdet_fec!J11)</f>
        <v>0.63850482692553856</v>
      </c>
      <c r="K11" s="174">
        <f>IF(RES_hhdet_tes!K11=0,"",RES_hhdet_tes!K11/RES_hhdet_fec!K11)</f>
        <v>0.64041071656140702</v>
      </c>
      <c r="L11" s="174">
        <f>IF(RES_hhdet_tes!L11=0,"",RES_hhdet_tes!L11/RES_hhdet_fec!L11)</f>
        <v>0.64327392323910237</v>
      </c>
      <c r="M11" s="174">
        <f>IF(RES_hhdet_tes!M11=0,"",RES_hhdet_tes!M11/RES_hhdet_fec!M11)</f>
        <v>0.64643493502186233</v>
      </c>
      <c r="N11" s="174">
        <f>IF(RES_hhdet_tes!N11=0,"",RES_hhdet_tes!N11/RES_hhdet_fec!N11)</f>
        <v>0.64868451529770288</v>
      </c>
      <c r="O11" s="174">
        <f>IF(RES_hhdet_tes!O11=0,"",RES_hhdet_tes!O11/RES_hhdet_fec!O11)</f>
        <v>0.65017087694192266</v>
      </c>
      <c r="P11" s="174">
        <f>IF(RES_hhdet_tes!P11=0,"",RES_hhdet_tes!P11/RES_hhdet_fec!P11)</f>
        <v>0.65047803478468857</v>
      </c>
      <c r="Q11" s="174">
        <f>IF(RES_hhdet_tes!Q11=0,"",RES_hhdet_tes!Q11/RES_hhdet_fec!Q11)</f>
        <v>0.65778463572216761</v>
      </c>
    </row>
    <row r="12" spans="1:17" ht="12" customHeight="1" x14ac:dyDescent="0.25">
      <c r="A12" s="167" t="s">
        <v>143</v>
      </c>
      <c r="B12" s="174">
        <f>IF(RES_hhdet_tes!B12=0,"",RES_hhdet_tes!B12/RES_hhdet_fec!B12)</f>
        <v>0.69117576474001008</v>
      </c>
      <c r="C12" s="174">
        <f>IF(RES_hhdet_tes!C12=0,"",RES_hhdet_tes!C12/RES_hhdet_fec!C12)</f>
        <v>0.69282154562333675</v>
      </c>
      <c r="D12" s="174">
        <f>IF(RES_hhdet_tes!D12=0,"",RES_hhdet_tes!D12/RES_hhdet_fec!D12)</f>
        <v>0.69459222955592836</v>
      </c>
      <c r="E12" s="174">
        <f>IF(RES_hhdet_tes!E12=0,"",RES_hhdet_tes!E12/RES_hhdet_fec!E12)</f>
        <v>0.70052508761910892</v>
      </c>
      <c r="F12" s="174">
        <f>IF(RES_hhdet_tes!F12=0,"",RES_hhdet_tes!F12/RES_hhdet_fec!F12)</f>
        <v>0.70264964168541955</v>
      </c>
      <c r="G12" s="174">
        <f>IF(RES_hhdet_tes!G12=0,"",RES_hhdet_tes!G12/RES_hhdet_fec!G12)</f>
        <v>0.70869328724071035</v>
      </c>
      <c r="H12" s="174">
        <f>IF(RES_hhdet_tes!H12=0,"",RES_hhdet_tes!H12/RES_hhdet_fec!H12)</f>
        <v>0.71609199403846213</v>
      </c>
      <c r="I12" s="174">
        <f>IF(RES_hhdet_tes!I12=0,"",RES_hhdet_tes!I12/RES_hhdet_fec!I12)</f>
        <v>0.72028079899444286</v>
      </c>
      <c r="J12" s="174">
        <f>IF(RES_hhdet_tes!J12=0,"",RES_hhdet_tes!J12/RES_hhdet_fec!J12)</f>
        <v>0.72210654108117056</v>
      </c>
      <c r="K12" s="174">
        <f>IF(RES_hhdet_tes!K12=0,"",RES_hhdet_tes!K12/RES_hhdet_fec!K12)</f>
        <v>0.72361562062338614</v>
      </c>
      <c r="L12" s="174">
        <f>IF(RES_hhdet_tes!L12=0,"",RES_hhdet_tes!L12/RES_hhdet_fec!L12)</f>
        <v>0.72724530734611115</v>
      </c>
      <c r="M12" s="174">
        <f>IF(RES_hhdet_tes!M12=0,"",RES_hhdet_tes!M12/RES_hhdet_fec!M12)</f>
        <v>0.72801681141542951</v>
      </c>
      <c r="N12" s="174">
        <f>IF(RES_hhdet_tes!N12=0,"",RES_hhdet_tes!N12/RES_hhdet_fec!N12)</f>
        <v>0.72861100784672062</v>
      </c>
      <c r="O12" s="174">
        <f>IF(RES_hhdet_tes!O12=0,"",RES_hhdet_tes!O12/RES_hhdet_fec!O12)</f>
        <v>0.72355045733429091</v>
      </c>
      <c r="P12" s="174">
        <f>IF(RES_hhdet_tes!P12=0,"",RES_hhdet_tes!P12/RES_hhdet_fec!P12)</f>
        <v>0.72887494848789747</v>
      </c>
      <c r="Q12" s="174">
        <f>IF(RES_hhdet_tes!Q12=0,"",RES_hhdet_tes!Q12/RES_hhdet_fec!Q12)</f>
        <v>0.73304916392956243</v>
      </c>
    </row>
    <row r="13" spans="1:17" ht="12" customHeight="1" x14ac:dyDescent="0.25">
      <c r="A13" s="166" t="s">
        <v>57</v>
      </c>
      <c r="B13" s="173">
        <f>IF(RES_hhdet_tes!B13=0,"",RES_hhdet_tes!B13/RES_hhdet_fec!B13)</f>
        <v>0.6103889148807915</v>
      </c>
      <c r="C13" s="173">
        <f>IF(RES_hhdet_tes!C13=0,"",RES_hhdet_tes!C13/RES_hhdet_fec!C13)</f>
        <v>0.61189921738774922</v>
      </c>
      <c r="D13" s="173">
        <f>IF(RES_hhdet_tes!D13=0,"",RES_hhdet_tes!D13/RES_hhdet_fec!D13)</f>
        <v>0.61355720204668263</v>
      </c>
      <c r="E13" s="173">
        <f>IF(RES_hhdet_tes!E13=0,"",RES_hhdet_tes!E13/RES_hhdet_fec!E13)</f>
        <v>0.62050310763686034</v>
      </c>
      <c r="F13" s="173">
        <f>IF(RES_hhdet_tes!F13=0,"",RES_hhdet_tes!F13/RES_hhdet_fec!F13)</f>
        <v>0.62265125722857861</v>
      </c>
      <c r="G13" s="173">
        <f>IF(RES_hhdet_tes!G13=0,"",RES_hhdet_tes!G13/RES_hhdet_fec!G13)</f>
        <v>0.62978749800133149</v>
      </c>
      <c r="H13" s="173">
        <f>IF(RES_hhdet_tes!H13=0,"",RES_hhdet_tes!H13/RES_hhdet_fec!H13)</f>
        <v>0.63859975416448256</v>
      </c>
      <c r="I13" s="173">
        <f>IF(RES_hhdet_tes!I13=0,"",RES_hhdet_tes!I13/RES_hhdet_fec!I13)</f>
        <v>0.64336721159276244</v>
      </c>
      <c r="J13" s="173">
        <f>IF(RES_hhdet_tes!J13=0,"",RES_hhdet_tes!J13/RES_hhdet_fec!J13)</f>
        <v>0.64509485064418959</v>
      </c>
      <c r="K13" s="173">
        <f>IF(RES_hhdet_tes!K13=0,"",RES_hhdet_tes!K13/RES_hhdet_fec!K13)</f>
        <v>0.64651674581722596</v>
      </c>
      <c r="L13" s="173">
        <f>IF(RES_hhdet_tes!L13=0,"",RES_hhdet_tes!L13/RES_hhdet_fec!L13)</f>
        <v>0.6506137043518051</v>
      </c>
      <c r="M13" s="173">
        <f>IF(RES_hhdet_tes!M13=0,"",RES_hhdet_tes!M13/RES_hhdet_fec!M13)</f>
        <v>0.65259656780862663</v>
      </c>
      <c r="N13" s="173">
        <f>IF(RES_hhdet_tes!N13=0,"",RES_hhdet_tes!N13/RES_hhdet_fec!N13)</f>
        <v>0.65403068202711123</v>
      </c>
      <c r="O13" s="173">
        <f>IF(RES_hhdet_tes!O13=0,"",RES_hhdet_tes!O13/RES_hhdet_fec!O13)</f>
        <v>0.6549857587000395</v>
      </c>
      <c r="P13" s="173">
        <f>IF(RES_hhdet_tes!P13=0,"",RES_hhdet_tes!P13/RES_hhdet_fec!P13)</f>
        <v>0.6550192859791848</v>
      </c>
      <c r="Q13" s="173">
        <f>IF(RES_hhdet_tes!Q13=0,"",RES_hhdet_tes!Q13/RES_hhdet_fec!Q13)</f>
        <v>0.66058682184047612</v>
      </c>
    </row>
    <row r="14" spans="1:17" ht="12" customHeight="1" x14ac:dyDescent="0.25">
      <c r="A14" s="147" t="s">
        <v>59</v>
      </c>
      <c r="B14" s="172">
        <f>IF(RES_hhdet_tes!B14=0,"",RES_hhdet_tes!B14/RES_hhdet_fec!B14)</f>
        <v>0.99999999999999978</v>
      </c>
      <c r="C14" s="172">
        <f>IF(RES_hhdet_tes!C14=0,"",RES_hhdet_tes!C14/RES_hhdet_fec!C14)</f>
        <v>1</v>
      </c>
      <c r="D14" s="172">
        <f>IF(RES_hhdet_tes!D14=0,"",RES_hhdet_tes!D14/RES_hhdet_fec!D14)</f>
        <v>0.99999999999999978</v>
      </c>
      <c r="E14" s="172">
        <f>IF(RES_hhdet_tes!E14=0,"",RES_hhdet_tes!E14/RES_hhdet_fec!E14)</f>
        <v>1.0000000000000002</v>
      </c>
      <c r="F14" s="172">
        <f>IF(RES_hhdet_tes!F14=0,"",RES_hhdet_tes!F14/RES_hhdet_fec!F14)</f>
        <v>1</v>
      </c>
      <c r="G14" s="172">
        <f>IF(RES_hhdet_tes!G14=0,"",RES_hhdet_tes!G14/RES_hhdet_fec!G14)</f>
        <v>1.0000000000000004</v>
      </c>
      <c r="H14" s="172">
        <f>IF(RES_hhdet_tes!H14=0,"",RES_hhdet_tes!H14/RES_hhdet_fec!H14)</f>
        <v>1</v>
      </c>
      <c r="I14" s="172">
        <f>IF(RES_hhdet_tes!I14=0,"",RES_hhdet_tes!I14/RES_hhdet_fec!I14)</f>
        <v>1</v>
      </c>
      <c r="J14" s="172">
        <f>IF(RES_hhdet_tes!J14=0,"",RES_hhdet_tes!J14/RES_hhdet_fec!J14)</f>
        <v>0.99999999999999956</v>
      </c>
      <c r="K14" s="172">
        <f>IF(RES_hhdet_tes!K14=0,"",RES_hhdet_tes!K14/RES_hhdet_fec!K14)</f>
        <v>0.99999999999999989</v>
      </c>
      <c r="L14" s="172">
        <f>IF(RES_hhdet_tes!L14=0,"",RES_hhdet_tes!L14/RES_hhdet_fec!L14)</f>
        <v>0.99999999999999978</v>
      </c>
      <c r="M14" s="172">
        <f>IF(RES_hhdet_tes!M14=0,"",RES_hhdet_tes!M14/RES_hhdet_fec!M14)</f>
        <v>1.0000000000000002</v>
      </c>
      <c r="N14" s="172">
        <f>IF(RES_hhdet_tes!N14=0,"",RES_hhdet_tes!N14/RES_hhdet_fec!N14)</f>
        <v>1</v>
      </c>
      <c r="O14" s="172">
        <f>IF(RES_hhdet_tes!O14=0,"",RES_hhdet_tes!O14/RES_hhdet_fec!O14)</f>
        <v>1</v>
      </c>
      <c r="P14" s="172">
        <f>IF(RES_hhdet_tes!P14=0,"",RES_hhdet_tes!P14/RES_hhdet_fec!P14)</f>
        <v>1</v>
      </c>
      <c r="Q14" s="172">
        <f>IF(RES_hhdet_tes!Q14=0,"",RES_hhdet_tes!Q14/RES_hhdet_fec!Q14)</f>
        <v>0.99999999999999978</v>
      </c>
    </row>
    <row r="15" spans="1:17" ht="12" customHeight="1" x14ac:dyDescent="0.25">
      <c r="A15" s="163" t="s">
        <v>142</v>
      </c>
      <c r="B15" s="171">
        <f>IF(RES_hhdet_tes!B15=0,"",RES_hhdet_tes!B15/RES_hhdet_fec!B15)</f>
        <v>0.77994139123656714</v>
      </c>
      <c r="C15" s="171">
        <f>IF(RES_hhdet_tes!C15=0,"",RES_hhdet_tes!C15/RES_hhdet_fec!C15)</f>
        <v>0.77994139123656747</v>
      </c>
      <c r="D15" s="171">
        <f>IF(RES_hhdet_tes!D15=0,"",RES_hhdet_tes!D15/RES_hhdet_fec!D15)</f>
        <v>0.78049845024529618</v>
      </c>
      <c r="E15" s="171">
        <f>IF(RES_hhdet_tes!E15=0,"",RES_hhdet_tes!E15/RES_hhdet_fec!E15)</f>
        <v>0.78429559725730713</v>
      </c>
      <c r="F15" s="171">
        <f>IF(RES_hhdet_tes!F15=0,"",RES_hhdet_tes!F15/RES_hhdet_fec!F15)</f>
        <v>0.78661919734936481</v>
      </c>
      <c r="G15" s="171">
        <f>IF(RES_hhdet_tes!G15=0,"",RES_hhdet_tes!G15/RES_hhdet_fec!G15)</f>
        <v>0.79219670939297449</v>
      </c>
      <c r="H15" s="171">
        <f>IF(RES_hhdet_tes!H15=0,"",RES_hhdet_tes!H15/RES_hhdet_fec!H15)</f>
        <v>0.80060164689750835</v>
      </c>
      <c r="I15" s="171">
        <f>IF(RES_hhdet_tes!I15=0,"",RES_hhdet_tes!I15/RES_hhdet_fec!I15)</f>
        <v>0.80877644271202831</v>
      </c>
      <c r="J15" s="171">
        <f>IF(RES_hhdet_tes!J15=0,"",RES_hhdet_tes!J15/RES_hhdet_fec!J15)</f>
        <v>0.81533937329527695</v>
      </c>
      <c r="K15" s="171">
        <f>IF(RES_hhdet_tes!K15=0,"",RES_hhdet_tes!K15/RES_hhdet_fec!K15)</f>
        <v>0.81611132891689708</v>
      </c>
      <c r="L15" s="171">
        <f>IF(RES_hhdet_tes!L15=0,"",RES_hhdet_tes!L15/RES_hhdet_fec!L15)</f>
        <v>0.81820943088072118</v>
      </c>
      <c r="M15" s="171">
        <f>IF(RES_hhdet_tes!M15=0,"",RES_hhdet_tes!M15/RES_hhdet_fec!M15)</f>
        <v>0.82380115298955736</v>
      </c>
      <c r="N15" s="171">
        <f>IF(RES_hhdet_tes!N15=0,"",RES_hhdet_tes!N15/RES_hhdet_fec!N15)</f>
        <v>0.82770717654214854</v>
      </c>
      <c r="O15" s="171">
        <f>IF(RES_hhdet_tes!O15=0,"",RES_hhdet_tes!O15/RES_hhdet_fec!O15)</f>
        <v>0.82872334756018284</v>
      </c>
      <c r="P15" s="171">
        <f>IF(RES_hhdet_tes!P15=0,"",RES_hhdet_tes!P15/RES_hhdet_fec!P15)</f>
        <v>0.82923235796693406</v>
      </c>
      <c r="Q15" s="171">
        <f>IF(RES_hhdet_tes!Q15=0,"",RES_hhdet_tes!Q15/RES_hhdet_fec!Q15)</f>
        <v>0.83971483748755837</v>
      </c>
    </row>
    <row r="16" spans="1:17" ht="12" customHeight="1" x14ac:dyDescent="0.25">
      <c r="A16" s="161" t="s">
        <v>141</v>
      </c>
      <c r="B16" s="170">
        <f>IF(RES_hhdet_tes!B16=0,"",RES_hhdet_tes!B16/RES_hhdet_fec!B16)</f>
        <v>0.83212724695621043</v>
      </c>
      <c r="C16" s="170">
        <f>IF(RES_hhdet_tes!C16=0,"",RES_hhdet_tes!C16/RES_hhdet_fec!C16)</f>
        <v>0.8330033770968851</v>
      </c>
      <c r="D16" s="170">
        <f>IF(RES_hhdet_tes!D16=0,"",RES_hhdet_tes!D16/RES_hhdet_fec!D16)</f>
        <v>0.83488120239003483</v>
      </c>
      <c r="E16" s="170">
        <f>IF(RES_hhdet_tes!E16=0,"",RES_hhdet_tes!E16/RES_hhdet_fec!E16)</f>
        <v>0.84162523506784526</v>
      </c>
      <c r="F16" s="170">
        <f>IF(RES_hhdet_tes!F16=0,"",RES_hhdet_tes!F16/RES_hhdet_fec!F16)</f>
        <v>0.84602847282283722</v>
      </c>
      <c r="G16" s="170">
        <f>IF(RES_hhdet_tes!G16=0,"",RES_hhdet_tes!G16/RES_hhdet_fec!G16)</f>
        <v>0.85238188907104995</v>
      </c>
      <c r="H16" s="170">
        <f>IF(RES_hhdet_tes!H16=0,"",RES_hhdet_tes!H16/RES_hhdet_fec!H16)</f>
        <v>0.85804393817320512</v>
      </c>
      <c r="I16" s="170">
        <f>IF(RES_hhdet_tes!I16=0,"",RES_hhdet_tes!I16/RES_hhdet_fec!I16)</f>
        <v>0.86623304594658135</v>
      </c>
      <c r="J16" s="170">
        <f>IF(RES_hhdet_tes!J16=0,"",RES_hhdet_tes!J16/RES_hhdet_fec!J16)</f>
        <v>0.86660558739678861</v>
      </c>
      <c r="K16" s="170">
        <f>IF(RES_hhdet_tes!K16=0,"",RES_hhdet_tes!K16/RES_hhdet_fec!K16)</f>
        <v>0.86847222350039688</v>
      </c>
      <c r="L16" s="170">
        <f>IF(RES_hhdet_tes!L16=0,"",RES_hhdet_tes!L16/RES_hhdet_fec!L16)</f>
        <v>0.87246344772915663</v>
      </c>
      <c r="M16" s="170">
        <f>IF(RES_hhdet_tes!M16=0,"",RES_hhdet_tes!M16/RES_hhdet_fec!M16)</f>
        <v>0.8696317097865961</v>
      </c>
      <c r="N16" s="170">
        <f>IF(RES_hhdet_tes!N16=0,"",RES_hhdet_tes!N16/RES_hhdet_fec!N16)</f>
        <v>0.8733108830362738</v>
      </c>
      <c r="O16" s="170">
        <f>IF(RES_hhdet_tes!O16=0,"",RES_hhdet_tes!O16/RES_hhdet_fec!O16)</f>
        <v>0.87098856579968065</v>
      </c>
      <c r="P16" s="170">
        <f>IF(RES_hhdet_tes!P16=0,"",RES_hhdet_tes!P16/RES_hhdet_fec!P16)</f>
        <v>0.87428466343388644</v>
      </c>
      <c r="Q16" s="170">
        <f>IF(RES_hhdet_tes!Q16=0,"",RES_hhdet_tes!Q16/RES_hhdet_fec!Q16)</f>
        <v>0.88112087021194641</v>
      </c>
    </row>
    <row r="17" spans="1:17" ht="12" customHeight="1" x14ac:dyDescent="0.25">
      <c r="A17" s="148" t="s">
        <v>60</v>
      </c>
      <c r="B17" s="73">
        <f>IF(RES_hhdet_tes!B17=0,"",RES_hhdet_tes!B17/RES_hhdet_fec!B17)</f>
        <v>0.77994139123656736</v>
      </c>
      <c r="C17" s="73">
        <f>IF(RES_hhdet_tes!C17=0,"",RES_hhdet_tes!C17/RES_hhdet_fec!C17)</f>
        <v>0.78225568646734922</v>
      </c>
      <c r="D17" s="73">
        <f>IF(RES_hhdet_tes!D17=0,"",RES_hhdet_tes!D17/RES_hhdet_fec!D17)</f>
        <v>0.78377597369376795</v>
      </c>
      <c r="E17" s="73">
        <f>IF(RES_hhdet_tes!E17=0,"",RES_hhdet_tes!E17/RES_hhdet_fec!E17)</f>
        <v>0.79405429699220809</v>
      </c>
      <c r="F17" s="73">
        <f>IF(RES_hhdet_tes!F17=0,"",RES_hhdet_tes!F17/RES_hhdet_fec!F17)</f>
        <v>0.79760554154258179</v>
      </c>
      <c r="G17" s="73">
        <f>IF(RES_hhdet_tes!G17=0,"",RES_hhdet_tes!G17/RES_hhdet_fec!G17)</f>
        <v>0.80547952547876678</v>
      </c>
      <c r="H17" s="73">
        <f>IF(RES_hhdet_tes!H17=0,"",RES_hhdet_tes!H17/RES_hhdet_fec!H17)</f>
        <v>0.81629720132530981</v>
      </c>
      <c r="I17" s="73">
        <f>IF(RES_hhdet_tes!I17=0,"",RES_hhdet_tes!I17/RES_hhdet_fec!I17)</f>
        <v>0.82224927913368395</v>
      </c>
      <c r="J17" s="73">
        <f>IF(RES_hhdet_tes!J17=0,"",RES_hhdet_tes!J17/RES_hhdet_fec!J17)</f>
        <v>0.82470714349816732</v>
      </c>
      <c r="K17" s="73">
        <f>IF(RES_hhdet_tes!K17=0,"",RES_hhdet_tes!K17/RES_hhdet_fec!K17)</f>
        <v>0.82638588422963688</v>
      </c>
      <c r="L17" s="73">
        <f>IF(RES_hhdet_tes!L17=0,"",RES_hhdet_tes!L17/RES_hhdet_fec!L17)</f>
        <v>0.82927632521837935</v>
      </c>
      <c r="M17" s="73">
        <f>IF(RES_hhdet_tes!M17=0,"",RES_hhdet_tes!M17/RES_hhdet_fec!M17)</f>
        <v>0.83171463858453909</v>
      </c>
      <c r="N17" s="73">
        <f>IF(RES_hhdet_tes!N17=0,"",RES_hhdet_tes!N17/RES_hhdet_fec!N17)</f>
        <v>0.83449933851473879</v>
      </c>
      <c r="O17" s="73">
        <f>IF(RES_hhdet_tes!O17=0,"",RES_hhdet_tes!O17/RES_hhdet_fec!O17)</f>
        <v>0.83490735823299567</v>
      </c>
      <c r="P17" s="73">
        <f>IF(RES_hhdet_tes!P17=0,"",RES_hhdet_tes!P17/RES_hhdet_fec!P17)</f>
        <v>0.83520405658756658</v>
      </c>
      <c r="Q17" s="73">
        <f>IF(RES_hhdet_tes!Q17=0,"",RES_hhdet_tes!Q17/RES_hhdet_fec!Q17)</f>
        <v>0.84386979247088079</v>
      </c>
    </row>
    <row r="18" spans="1:17" ht="12" customHeight="1" x14ac:dyDescent="0.25">
      <c r="A18" s="148" t="s">
        <v>59</v>
      </c>
      <c r="B18" s="73">
        <f>IF(RES_hhdet_tes!B18=0,"",RES_hhdet_tes!B18/RES_hhdet_fec!B18)</f>
        <v>1.0000000000000002</v>
      </c>
      <c r="C18" s="73">
        <f>IF(RES_hhdet_tes!C18=0,"",RES_hhdet_tes!C18/RES_hhdet_fec!C18)</f>
        <v>1.0000000000000002</v>
      </c>
      <c r="D18" s="73">
        <f>IF(RES_hhdet_tes!D18=0,"",RES_hhdet_tes!D18/RES_hhdet_fec!D18)</f>
        <v>1.0000000000000002</v>
      </c>
      <c r="E18" s="73">
        <f>IF(RES_hhdet_tes!E18=0,"",RES_hhdet_tes!E18/RES_hhdet_fec!E18)</f>
        <v>1.0000000000000004</v>
      </c>
      <c r="F18" s="73">
        <f>IF(RES_hhdet_tes!F18=0,"",RES_hhdet_tes!F18/RES_hhdet_fec!F18)</f>
        <v>1.0000000000000004</v>
      </c>
      <c r="G18" s="73">
        <f>IF(RES_hhdet_tes!G18=0,"",RES_hhdet_tes!G18/RES_hhdet_fec!G18)</f>
        <v>1.0000000000000004</v>
      </c>
      <c r="H18" s="73">
        <f>IF(RES_hhdet_tes!H18=0,"",RES_hhdet_tes!H18/RES_hhdet_fec!H18)</f>
        <v>1</v>
      </c>
      <c r="I18" s="73">
        <f>IF(RES_hhdet_tes!I18=0,"",RES_hhdet_tes!I18/RES_hhdet_fec!I18)</f>
        <v>0.99999999999999989</v>
      </c>
      <c r="J18" s="73">
        <f>IF(RES_hhdet_tes!J18=0,"",RES_hhdet_tes!J18/RES_hhdet_fec!J18)</f>
        <v>1</v>
      </c>
      <c r="K18" s="73">
        <f>IF(RES_hhdet_tes!K18=0,"",RES_hhdet_tes!K18/RES_hhdet_fec!K18)</f>
        <v>0.99999999999999978</v>
      </c>
      <c r="L18" s="73">
        <f>IF(RES_hhdet_tes!L18=0,"",RES_hhdet_tes!L18/RES_hhdet_fec!L18)</f>
        <v>1</v>
      </c>
      <c r="M18" s="73">
        <f>IF(RES_hhdet_tes!M18=0,"",RES_hhdet_tes!M18/RES_hhdet_fec!M18)</f>
        <v>0.99999999999999989</v>
      </c>
      <c r="N18" s="73">
        <f>IF(RES_hhdet_tes!N18=0,"",RES_hhdet_tes!N18/RES_hhdet_fec!N18)</f>
        <v>1</v>
      </c>
      <c r="O18" s="73">
        <f>IF(RES_hhdet_tes!O18=0,"",RES_hhdet_tes!O18/RES_hhdet_fec!O18)</f>
        <v>0.99999999999999978</v>
      </c>
      <c r="P18" s="73">
        <f>IF(RES_hhdet_tes!P18=0,"",RES_hhdet_tes!P18/RES_hhdet_fec!P18)</f>
        <v>1</v>
      </c>
      <c r="Q18" s="73">
        <f>IF(RES_hhdet_tes!Q18=0,"",RES_hhdet_tes!Q18/RES_hhdet_fec!Q18)</f>
        <v>1.0000000000000004</v>
      </c>
    </row>
    <row r="19" spans="1:17" ht="12" customHeight="1" x14ac:dyDescent="0.25">
      <c r="A19" s="158" t="s">
        <v>62</v>
      </c>
      <c r="B19" s="169">
        <f>IF(RES_hhdet_tes!B19=0,"",RES_hhdet_tes!B19/RES_hhdet_fec!B19)</f>
        <v>0.69071038470629043</v>
      </c>
      <c r="C19" s="169">
        <f>IF(RES_hhdet_tes!C19=0,"",RES_hhdet_tes!C19/RES_hhdet_fec!C19)</f>
        <v>0.68852621102788991</v>
      </c>
      <c r="D19" s="169">
        <f>IF(RES_hhdet_tes!D19=0,"",RES_hhdet_tes!D19/RES_hhdet_fec!D19)</f>
        <v>0.70219736642269737</v>
      </c>
      <c r="E19" s="169">
        <f>IF(RES_hhdet_tes!E19=0,"",RES_hhdet_tes!E19/RES_hhdet_fec!E19)</f>
        <v>0.71842818079270498</v>
      </c>
      <c r="F19" s="169">
        <f>IF(RES_hhdet_tes!F19=0,"",RES_hhdet_tes!F19/RES_hhdet_fec!F19)</f>
        <v>0.6848192693775973</v>
      </c>
      <c r="G19" s="169">
        <f>IF(RES_hhdet_tes!G19=0,"",RES_hhdet_tes!G19/RES_hhdet_fec!G19)</f>
        <v>0.70881455528687809</v>
      </c>
      <c r="H19" s="169">
        <f>IF(RES_hhdet_tes!H19=0,"",RES_hhdet_tes!H19/RES_hhdet_fec!H19)</f>
        <v>0.70909042843829628</v>
      </c>
      <c r="I19" s="169">
        <f>IF(RES_hhdet_tes!I19=0,"",RES_hhdet_tes!I19/RES_hhdet_fec!I19)</f>
        <v>0.76274129962315096</v>
      </c>
      <c r="J19" s="169">
        <f>IF(RES_hhdet_tes!J19=0,"",RES_hhdet_tes!J19/RES_hhdet_fec!J19)</f>
        <v>0.73917470070975211</v>
      </c>
      <c r="K19" s="169">
        <f>IF(RES_hhdet_tes!K19=0,"",RES_hhdet_tes!K19/RES_hhdet_fec!K19)</f>
        <v>0.74830059339058475</v>
      </c>
      <c r="L19" s="169">
        <f>IF(RES_hhdet_tes!L19=0,"",RES_hhdet_tes!L19/RES_hhdet_fec!L19)</f>
        <v>0.74072813598154075</v>
      </c>
      <c r="M19" s="169">
        <f>IF(RES_hhdet_tes!M19=0,"",RES_hhdet_tes!M19/RES_hhdet_fec!M19)</f>
        <v>0.74928127499910469</v>
      </c>
      <c r="N19" s="169">
        <f>IF(RES_hhdet_tes!N19=0,"",RES_hhdet_tes!N19/RES_hhdet_fec!N19)</f>
        <v>0.75285163183661652</v>
      </c>
      <c r="O19" s="169">
        <f>IF(RES_hhdet_tes!O19=0,"",RES_hhdet_tes!O19/RES_hhdet_fec!O19)</f>
        <v>0.73190090365624738</v>
      </c>
      <c r="P19" s="169">
        <f>IF(RES_hhdet_tes!P19=0,"",RES_hhdet_tes!P19/RES_hhdet_fec!P19)</f>
        <v>0.74677252284724771</v>
      </c>
      <c r="Q19" s="169">
        <f>IF(RES_hhdet_tes!Q19=0,"",RES_hhdet_tes!Q19/RES_hhdet_fec!Q19)</f>
        <v>0.75672552314000296</v>
      </c>
    </row>
    <row r="20" spans="1:17" ht="12" customHeight="1" x14ac:dyDescent="0.25">
      <c r="A20" s="23" t="s">
        <v>58</v>
      </c>
      <c r="B20" s="73" t="str">
        <f>IF(RES_hhdet_tes!B20=0,"",RES_hhdet_tes!B20/RES_hhdet_fec!B20)</f>
        <v/>
      </c>
      <c r="C20" s="73" t="str">
        <f>IF(RES_hhdet_tes!C20=0,"",RES_hhdet_tes!C20/RES_hhdet_fec!C20)</f>
        <v/>
      </c>
      <c r="D20" s="73" t="str">
        <f>IF(RES_hhdet_tes!D20=0,"",RES_hhdet_tes!D20/RES_hhdet_fec!D20)</f>
        <v/>
      </c>
      <c r="E20" s="73" t="str">
        <f>IF(RES_hhdet_tes!E20=0,"",RES_hhdet_tes!E20/RES_hhdet_fec!E20)</f>
        <v/>
      </c>
      <c r="F20" s="73" t="str">
        <f>IF(RES_hhdet_tes!F20=0,"",RES_hhdet_tes!F20/RES_hhdet_fec!F20)</f>
        <v/>
      </c>
      <c r="G20" s="73" t="str">
        <f>IF(RES_hhdet_tes!G20=0,"",RES_hhdet_tes!G20/RES_hhdet_fec!G20)</f>
        <v/>
      </c>
      <c r="H20" s="73" t="str">
        <f>IF(RES_hhdet_tes!H20=0,"",RES_hhdet_tes!H20/RES_hhdet_fec!H20)</f>
        <v/>
      </c>
      <c r="I20" s="73" t="str">
        <f>IF(RES_hhdet_tes!I20=0,"",RES_hhdet_tes!I20/RES_hhdet_fec!I20)</f>
        <v/>
      </c>
      <c r="J20" s="73" t="str">
        <f>IF(RES_hhdet_tes!J20=0,"",RES_hhdet_tes!J20/RES_hhdet_fec!J20)</f>
        <v/>
      </c>
      <c r="K20" s="73" t="str">
        <f>IF(RES_hhdet_tes!K20=0,"",RES_hhdet_tes!K20/RES_hhdet_fec!K20)</f>
        <v/>
      </c>
      <c r="L20" s="73" t="str">
        <f>IF(RES_hhdet_tes!L20=0,"",RES_hhdet_tes!L20/RES_hhdet_fec!L20)</f>
        <v/>
      </c>
      <c r="M20" s="73" t="str">
        <f>IF(RES_hhdet_tes!M20=0,"",RES_hhdet_tes!M20/RES_hhdet_fec!M20)</f>
        <v/>
      </c>
      <c r="N20" s="73" t="str">
        <f>IF(RES_hhdet_tes!N20=0,"",RES_hhdet_tes!N20/RES_hhdet_fec!N20)</f>
        <v/>
      </c>
      <c r="O20" s="73" t="str">
        <f>IF(RES_hhdet_tes!O20=0,"",RES_hhdet_tes!O20/RES_hhdet_fec!O20)</f>
        <v/>
      </c>
      <c r="P20" s="73" t="str">
        <f>IF(RES_hhdet_tes!P20=0,"",RES_hhdet_tes!P20/RES_hhdet_fec!P20)</f>
        <v/>
      </c>
      <c r="Q20" s="73" t="str">
        <f>IF(RES_hhdet_tes!Q20=0,"",RES_hhdet_tes!Q20/RES_hhdet_fec!Q20)</f>
        <v/>
      </c>
    </row>
    <row r="21" spans="1:17" ht="12" customHeight="1" x14ac:dyDescent="0.25">
      <c r="A21" s="23" t="s">
        <v>57</v>
      </c>
      <c r="B21" s="73">
        <f>IF(RES_hhdet_tes!B21=0,"",RES_hhdet_tes!B21/RES_hhdet_fec!B21)</f>
        <v>0.42546405310692809</v>
      </c>
      <c r="C21" s="73">
        <f>IF(RES_hhdet_tes!C21=0,"",RES_hhdet_tes!C21/RES_hhdet_fec!C21)</f>
        <v>0.42642162052434102</v>
      </c>
      <c r="D21" s="73">
        <f>IF(RES_hhdet_tes!D21=0,"",RES_hhdet_tes!D21/RES_hhdet_fec!D21)</f>
        <v>0.42664160704882276</v>
      </c>
      <c r="E21" s="73">
        <f>IF(RES_hhdet_tes!E21=0,"",RES_hhdet_tes!E21/RES_hhdet_fec!E21)</f>
        <v>0.4276756143515969</v>
      </c>
      <c r="F21" s="73">
        <f>IF(RES_hhdet_tes!F21=0,"",RES_hhdet_tes!F21/RES_hhdet_fec!F21)</f>
        <v>0.44004125184203868</v>
      </c>
      <c r="G21" s="73">
        <f>IF(RES_hhdet_tes!G21=0,"",RES_hhdet_tes!G21/RES_hhdet_fec!G21)</f>
        <v>0.44257945398137555</v>
      </c>
      <c r="H21" s="73">
        <f>IF(RES_hhdet_tes!H21=0,"",RES_hhdet_tes!H21/RES_hhdet_fec!H21)</f>
        <v>0.45206975798466398</v>
      </c>
      <c r="I21" s="73">
        <f>IF(RES_hhdet_tes!I21=0,"",RES_hhdet_tes!I21/RES_hhdet_fec!I21)</f>
        <v>0.46260886915968508</v>
      </c>
      <c r="J21" s="73">
        <f>IF(RES_hhdet_tes!J21=0,"",RES_hhdet_tes!J21/RES_hhdet_fec!J21)</f>
        <v>0.46490981696894024</v>
      </c>
      <c r="K21" s="73">
        <f>IF(RES_hhdet_tes!K21=0,"",RES_hhdet_tes!K21/RES_hhdet_fec!K21)</f>
        <v>0.46537022648611714</v>
      </c>
      <c r="L21" s="73">
        <f>IF(RES_hhdet_tes!L21=0,"",RES_hhdet_tes!L21/RES_hhdet_fec!L21)</f>
        <v>0.46830574355698024</v>
      </c>
      <c r="M21" s="73">
        <f>IF(RES_hhdet_tes!M21=0,"",RES_hhdet_tes!M21/RES_hhdet_fec!M21)</f>
        <v>0.46838708648816685</v>
      </c>
      <c r="N21" s="73">
        <f>IF(RES_hhdet_tes!N21=0,"",RES_hhdet_tes!N21/RES_hhdet_fec!N21)</f>
        <v>0.47066275628919957</v>
      </c>
      <c r="O21" s="73">
        <f>IF(RES_hhdet_tes!O21=0,"",RES_hhdet_tes!O21/RES_hhdet_fec!O21)</f>
        <v>0.47167602250328522</v>
      </c>
      <c r="P21" s="73">
        <f>IF(RES_hhdet_tes!P21=0,"",RES_hhdet_tes!P21/RES_hhdet_fec!P21)</f>
        <v>0.4755001710891501</v>
      </c>
      <c r="Q21" s="73">
        <f>IF(RES_hhdet_tes!Q21=0,"",RES_hhdet_tes!Q21/RES_hhdet_fec!Q21)</f>
        <v>0.47603444378833382</v>
      </c>
    </row>
    <row r="22" spans="1:17" ht="12" customHeight="1" x14ac:dyDescent="0.25">
      <c r="A22" s="29" t="s">
        <v>140</v>
      </c>
      <c r="B22" s="65">
        <f>IF(RES_hhdet_tes!B22=0,"",RES_hhdet_tes!B22/RES_hhdet_fec!B22)</f>
        <v>0.809048874730672</v>
      </c>
      <c r="C22" s="65">
        <f>IF(RES_hhdet_tes!C22=0,"",RES_hhdet_tes!C22/RES_hhdet_fec!C22)</f>
        <v>0.80912203725025078</v>
      </c>
      <c r="D22" s="65">
        <f>IF(RES_hhdet_tes!D22=0,"",RES_hhdet_tes!D22/RES_hhdet_fec!D22)</f>
        <v>0.8114397043227165</v>
      </c>
      <c r="E22" s="65">
        <f>IF(RES_hhdet_tes!E22=0,"",RES_hhdet_tes!E22/RES_hhdet_fec!E22)</f>
        <v>0.81627687857380815</v>
      </c>
      <c r="F22" s="65">
        <f>IF(RES_hhdet_tes!F22=0,"",RES_hhdet_tes!F22/RES_hhdet_fec!F22)</f>
        <v>0.81824896275775905</v>
      </c>
      <c r="G22" s="65">
        <f>IF(RES_hhdet_tes!G22=0,"",RES_hhdet_tes!G22/RES_hhdet_fec!G22)</f>
        <v>0.82470766262166961</v>
      </c>
      <c r="H22" s="65">
        <f>IF(RES_hhdet_tes!H22=0,"",RES_hhdet_tes!H22/RES_hhdet_fec!H22)</f>
        <v>0.83132199023696929</v>
      </c>
      <c r="I22" s="65">
        <f>IF(RES_hhdet_tes!I22=0,"",RES_hhdet_tes!I22/RES_hhdet_fec!I22)</f>
        <v>0.83874839322528905</v>
      </c>
      <c r="J22" s="65">
        <f>IF(RES_hhdet_tes!J22=0,"",RES_hhdet_tes!J22/RES_hhdet_fec!J22)</f>
        <v>0.84259993141641709</v>
      </c>
      <c r="K22" s="65">
        <f>IF(RES_hhdet_tes!K22=0,"",RES_hhdet_tes!K22/RES_hhdet_fec!K22)</f>
        <v>0.84290369680172783</v>
      </c>
      <c r="L22" s="65">
        <f>IF(RES_hhdet_tes!L22=0,"",RES_hhdet_tes!L22/RES_hhdet_fec!L22)</f>
        <v>0.84568353926372641</v>
      </c>
      <c r="M22" s="65">
        <f>IF(RES_hhdet_tes!M22=0,"",RES_hhdet_tes!M22/RES_hhdet_fec!M22)</f>
        <v>0.84780885816840001</v>
      </c>
      <c r="N22" s="65">
        <f>IF(RES_hhdet_tes!N22=0,"",RES_hhdet_tes!N22/RES_hhdet_fec!N22)</f>
        <v>0.84895556765572344</v>
      </c>
      <c r="O22" s="65">
        <f>IF(RES_hhdet_tes!O22=0,"",RES_hhdet_tes!O22/RES_hhdet_fec!O22)</f>
        <v>0.8500734895967289</v>
      </c>
      <c r="P22" s="65">
        <f>IF(RES_hhdet_tes!P22=0,"",RES_hhdet_tes!P22/RES_hhdet_fec!P22)</f>
        <v>0.85034698048025137</v>
      </c>
      <c r="Q22" s="65">
        <f>IF(RES_hhdet_tes!Q22=0,"",RES_hhdet_tes!Q22/RES_hhdet_fec!Q22)</f>
        <v>0.85501847077842386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>
        <f>IF(RES_hhdet_tes!B24=0,"",RES_hhdet_tes!B24/RES_hhdet_fec!B24)</f>
        <v>0.69096326970478816</v>
      </c>
      <c r="C24" s="175">
        <f>IF(RES_hhdet_tes!C24=0,"",RES_hhdet_tes!C24/RES_hhdet_fec!C24)</f>
        <v>0.69256317207116824</v>
      </c>
      <c r="D24" s="175">
        <f>IF(RES_hhdet_tes!D24=0,"",RES_hhdet_tes!D24/RES_hhdet_fec!D24)</f>
        <v>0.69575035889092596</v>
      </c>
      <c r="E24" s="175">
        <f>IF(RES_hhdet_tes!E24=0,"",RES_hhdet_tes!E24/RES_hhdet_fec!E24)</f>
        <v>0.70006200847935129</v>
      </c>
      <c r="F24" s="175">
        <f>IF(RES_hhdet_tes!F24=0,"",RES_hhdet_tes!F24/RES_hhdet_fec!F24)</f>
        <v>0.70555061775926009</v>
      </c>
      <c r="G24" s="175">
        <f>IF(RES_hhdet_tes!G24=0,"",RES_hhdet_tes!G24/RES_hhdet_fec!G24)</f>
        <v>0.70836930778214935</v>
      </c>
      <c r="H24" s="175">
        <f>IF(RES_hhdet_tes!H24=0,"",RES_hhdet_tes!H24/RES_hhdet_fec!H24)</f>
        <v>0.71038106779997634</v>
      </c>
      <c r="I24" s="175">
        <f>IF(RES_hhdet_tes!I24=0,"",RES_hhdet_tes!I24/RES_hhdet_fec!I24)</f>
        <v>0.72027357847603291</v>
      </c>
      <c r="J24" s="175">
        <f>IF(RES_hhdet_tes!J24=0,"",RES_hhdet_tes!J24/RES_hhdet_fec!J24)</f>
        <v>0.71989443147055465</v>
      </c>
      <c r="K24" s="175">
        <f>IF(RES_hhdet_tes!K24=0,"",RES_hhdet_tes!K24/RES_hhdet_fec!K24)</f>
        <v>0.72500529390335577</v>
      </c>
      <c r="L24" s="175">
        <f>IF(RES_hhdet_tes!L24=0,"",RES_hhdet_tes!L24/RES_hhdet_fec!L24)</f>
        <v>0.72678067673127089</v>
      </c>
      <c r="M24" s="175">
        <f>IF(RES_hhdet_tes!M24=0,"",RES_hhdet_tes!M24/RES_hhdet_fec!M24)</f>
        <v>0.73421868233209464</v>
      </c>
      <c r="N24" s="175">
        <f>IF(RES_hhdet_tes!N24=0,"",RES_hhdet_tes!N24/RES_hhdet_fec!N24)</f>
        <v>0.73562862988881261</v>
      </c>
      <c r="O24" s="175">
        <f>IF(RES_hhdet_tes!O24=0,"",RES_hhdet_tes!O24/RES_hhdet_fec!O24)</f>
        <v>0.73500047495012644</v>
      </c>
      <c r="P24" s="175">
        <f>IF(RES_hhdet_tes!P24=0,"",RES_hhdet_tes!P24/RES_hhdet_fec!P24)</f>
        <v>0.74242882162247537</v>
      </c>
      <c r="Q24" s="175">
        <f>IF(RES_hhdet_tes!Q24=0,"",RES_hhdet_tes!Q24/RES_hhdet_fec!Q24)</f>
        <v>0.74464221312064549</v>
      </c>
    </row>
    <row r="25" spans="1:17" ht="12.95" customHeight="1" x14ac:dyDescent="0.25">
      <c r="A25" s="158" t="s">
        <v>65</v>
      </c>
      <c r="B25" s="169">
        <f>IF(RES_hhdet_tes!B25=0,"",RES_hhdet_tes!B25/RES_hhdet_fec!B25)</f>
        <v>0.683272120984178</v>
      </c>
      <c r="C25" s="169">
        <f>IF(RES_hhdet_tes!C25=0,"",RES_hhdet_tes!C25/RES_hhdet_fec!C25)</f>
        <v>0.68440037659107344</v>
      </c>
      <c r="D25" s="169">
        <f>IF(RES_hhdet_tes!D25=0,"",RES_hhdet_tes!D25/RES_hhdet_fec!D25)</f>
        <v>0.68646475021531317</v>
      </c>
      <c r="E25" s="169">
        <f>IF(RES_hhdet_tes!E25=0,"",RES_hhdet_tes!E25/RES_hhdet_fec!E25)</f>
        <v>0.6877103147525685</v>
      </c>
      <c r="F25" s="169">
        <f>IF(RES_hhdet_tes!F25=0,"",RES_hhdet_tes!F25/RES_hhdet_fec!F25)</f>
        <v>0.69683796965265166</v>
      </c>
      <c r="G25" s="169">
        <f>IF(RES_hhdet_tes!G25=0,"",RES_hhdet_tes!G25/RES_hhdet_fec!G25)</f>
        <v>0.69731683627745433</v>
      </c>
      <c r="H25" s="169">
        <f>IF(RES_hhdet_tes!H25=0,"",RES_hhdet_tes!H25/RES_hhdet_fec!H25)</f>
        <v>0.69961242434659177</v>
      </c>
      <c r="I25" s="169">
        <f>IF(RES_hhdet_tes!I25=0,"",RES_hhdet_tes!I25/RES_hhdet_fec!I25)</f>
        <v>0.703846259396395</v>
      </c>
      <c r="J25" s="169">
        <f>IF(RES_hhdet_tes!J25=0,"",RES_hhdet_tes!J25/RES_hhdet_fec!J25)</f>
        <v>0.70604177554873992</v>
      </c>
      <c r="K25" s="169">
        <f>IF(RES_hhdet_tes!K25=0,"",RES_hhdet_tes!K25/RES_hhdet_fec!K25)</f>
        <v>0.70983790854182349</v>
      </c>
      <c r="L25" s="169">
        <f>IF(RES_hhdet_tes!L25=0,"",RES_hhdet_tes!L25/RES_hhdet_fec!L25)</f>
        <v>0.71255893622735011</v>
      </c>
      <c r="M25" s="169">
        <f>IF(RES_hhdet_tes!M25=0,"",RES_hhdet_tes!M25/RES_hhdet_fec!M25)</f>
        <v>0.7164541075870674</v>
      </c>
      <c r="N25" s="169">
        <f>IF(RES_hhdet_tes!N25=0,"",RES_hhdet_tes!N25/RES_hhdet_fec!N25)</f>
        <v>0.7181532902008243</v>
      </c>
      <c r="O25" s="169">
        <f>IF(RES_hhdet_tes!O25=0,"",RES_hhdet_tes!O25/RES_hhdet_fec!O25)</f>
        <v>0.72010596311369501</v>
      </c>
      <c r="P25" s="169">
        <f>IF(RES_hhdet_tes!P25=0,"",RES_hhdet_tes!P25/RES_hhdet_fec!P25)</f>
        <v>0.72477082628909995</v>
      </c>
      <c r="Q25" s="169">
        <f>IF(RES_hhdet_tes!Q25=0,"",RES_hhdet_tes!Q25/RES_hhdet_fec!Q25)</f>
        <v>0.72714860414066329</v>
      </c>
    </row>
    <row r="26" spans="1:17" ht="12" customHeight="1" x14ac:dyDescent="0.25">
      <c r="A26" s="23" t="s">
        <v>84</v>
      </c>
      <c r="B26" s="73">
        <f>IF(RES_hhdet_tes!B26=0,"",RES_hhdet_tes!B26/RES_hhdet_fec!B26)</f>
        <v>0.67773524773252369</v>
      </c>
      <c r="C26" s="73">
        <f>IF(RES_hhdet_tes!C26=0,"",RES_hhdet_tes!C26/RES_hhdet_fec!C26)</f>
        <v>0.6793446245192315</v>
      </c>
      <c r="D26" s="73">
        <f>IF(RES_hhdet_tes!D26=0,"",RES_hhdet_tes!D26/RES_hhdet_fec!D26)</f>
        <v>0.68101609818234965</v>
      </c>
      <c r="E26" s="73">
        <f>IF(RES_hhdet_tes!E26=0,"",RES_hhdet_tes!E26/RES_hhdet_fec!E26)</f>
        <v>0.68286686216013071</v>
      </c>
      <c r="F26" s="73">
        <f>IF(RES_hhdet_tes!F26=0,"",RES_hhdet_tes!F26/RES_hhdet_fec!F26)</f>
        <v>0.69102923234985436</v>
      </c>
      <c r="G26" s="73">
        <f>IF(RES_hhdet_tes!G26=0,"",RES_hhdet_tes!G26/RES_hhdet_fec!G26)</f>
        <v>0.69205578145736046</v>
      </c>
      <c r="H26" s="73">
        <f>IF(RES_hhdet_tes!H26=0,"",RES_hhdet_tes!H26/RES_hhdet_fec!H26)</f>
        <v>0.6950755130428623</v>
      </c>
      <c r="I26" s="73">
        <f>IF(RES_hhdet_tes!I26=0,"",RES_hhdet_tes!I26/RES_hhdet_fec!I26)</f>
        <v>0.69725733922331201</v>
      </c>
      <c r="J26" s="73">
        <f>IF(RES_hhdet_tes!J26=0,"",RES_hhdet_tes!J26/RES_hhdet_fec!J26)</f>
        <v>0.70240313010662259</v>
      </c>
      <c r="K26" s="73">
        <f>IF(RES_hhdet_tes!K26=0,"",RES_hhdet_tes!K26/RES_hhdet_fec!K26)</f>
        <v>0.70545615301156306</v>
      </c>
      <c r="L26" s="73">
        <f>IF(RES_hhdet_tes!L26=0,"",RES_hhdet_tes!L26/RES_hhdet_fec!L26)</f>
        <v>0.70767524597818177</v>
      </c>
      <c r="M26" s="73">
        <f>IF(RES_hhdet_tes!M26=0,"",RES_hhdet_tes!M26/RES_hhdet_fec!M26)</f>
        <v>0.7104688779845465</v>
      </c>
      <c r="N26" s="73">
        <f>IF(RES_hhdet_tes!N26=0,"",RES_hhdet_tes!N26/RES_hhdet_fec!N26)</f>
        <v>0.71242531346301818</v>
      </c>
      <c r="O26" s="73">
        <f>IF(RES_hhdet_tes!O26=0,"",RES_hhdet_tes!O26/RES_hhdet_fec!O26)</f>
        <v>0.71485647270283526</v>
      </c>
      <c r="P26" s="73">
        <f>IF(RES_hhdet_tes!P26=0,"",RES_hhdet_tes!P26/RES_hhdet_fec!P26)</f>
        <v>0.71916084008773662</v>
      </c>
      <c r="Q26" s="73">
        <f>IF(RES_hhdet_tes!Q26=0,"",RES_hhdet_tes!Q26/RES_hhdet_fec!Q26)</f>
        <v>0.72154625182256549</v>
      </c>
    </row>
    <row r="27" spans="1:17" ht="12" customHeight="1" x14ac:dyDescent="0.25">
      <c r="A27" s="23" t="s">
        <v>60</v>
      </c>
      <c r="B27" s="73">
        <f>IF(RES_hhdet_tes!B27=0,"",RES_hhdet_tes!B27/RES_hhdet_fec!B27)</f>
        <v>1</v>
      </c>
      <c r="C27" s="73">
        <f>IF(RES_hhdet_tes!C27=0,"",RES_hhdet_tes!C27/RES_hhdet_fec!C27)</f>
        <v>1.0000000000000002</v>
      </c>
      <c r="D27" s="73">
        <f>IF(RES_hhdet_tes!D27=0,"",RES_hhdet_tes!D27/RES_hhdet_fec!D27)</f>
        <v>1.0000000000000007</v>
      </c>
      <c r="E27" s="73">
        <f>IF(RES_hhdet_tes!E27=0,"",RES_hhdet_tes!E27/RES_hhdet_fec!E27)</f>
        <v>0.99999999999999989</v>
      </c>
      <c r="F27" s="73">
        <f>IF(RES_hhdet_tes!F27=0,"",RES_hhdet_tes!F27/RES_hhdet_fec!F27)</f>
        <v>1</v>
      </c>
      <c r="G27" s="73">
        <f>IF(RES_hhdet_tes!G27=0,"",RES_hhdet_tes!G27/RES_hhdet_fec!G27)</f>
        <v>1</v>
      </c>
      <c r="H27" s="73">
        <f>IF(RES_hhdet_tes!H27=0,"",RES_hhdet_tes!H27/RES_hhdet_fec!H27)</f>
        <v>1</v>
      </c>
      <c r="I27" s="73">
        <f>IF(RES_hhdet_tes!I27=0,"",RES_hhdet_tes!I27/RES_hhdet_fec!I27)</f>
        <v>0.99999999999999978</v>
      </c>
      <c r="J27" s="73">
        <f>IF(RES_hhdet_tes!J27=0,"",RES_hhdet_tes!J27/RES_hhdet_fec!J27)</f>
        <v>1.0000000000000007</v>
      </c>
      <c r="K27" s="73">
        <f>IF(RES_hhdet_tes!K27=0,"",RES_hhdet_tes!K27/RES_hhdet_fec!K27)</f>
        <v>1</v>
      </c>
      <c r="L27" s="73">
        <f>IF(RES_hhdet_tes!L27=0,"",RES_hhdet_tes!L27/RES_hhdet_fec!L27)</f>
        <v>0.99999999999999989</v>
      </c>
      <c r="M27" s="73">
        <f>IF(RES_hhdet_tes!M27=0,"",RES_hhdet_tes!M27/RES_hhdet_fec!M27)</f>
        <v>1</v>
      </c>
      <c r="N27" s="73">
        <f>IF(RES_hhdet_tes!N27=0,"",RES_hhdet_tes!N27/RES_hhdet_fec!N27)</f>
        <v>1.0000000000000004</v>
      </c>
      <c r="O27" s="73">
        <f>IF(RES_hhdet_tes!O27=0,"",RES_hhdet_tes!O27/RES_hhdet_fec!O27)</f>
        <v>0.99999999999999967</v>
      </c>
      <c r="P27" s="73">
        <f>IF(RES_hhdet_tes!P27=0,"",RES_hhdet_tes!P27/RES_hhdet_fec!P27)</f>
        <v>1</v>
      </c>
      <c r="Q27" s="73">
        <f>IF(RES_hhdet_tes!Q27=0,"",RES_hhdet_tes!Q27/RES_hhdet_fec!Q27)</f>
        <v>1</v>
      </c>
    </row>
    <row r="28" spans="1:17" ht="12.95" customHeight="1" x14ac:dyDescent="0.25">
      <c r="A28" s="158" t="s">
        <v>112</v>
      </c>
      <c r="B28" s="169">
        <f>IF(RES_hhdet_tes!B28=0,"",RES_hhdet_tes!B28/RES_hhdet_fec!B28)</f>
        <v>1.6999510626046168</v>
      </c>
      <c r="C28" s="169">
        <f>IF(RES_hhdet_tes!C28=0,"",RES_hhdet_tes!C28/RES_hhdet_fec!C28)</f>
        <v>1.7668836713253773</v>
      </c>
      <c r="D28" s="169">
        <f>IF(RES_hhdet_tes!D28=0,"",RES_hhdet_tes!D28/RES_hhdet_fec!D28)</f>
        <v>1.8153737206621863</v>
      </c>
      <c r="E28" s="169">
        <f>IF(RES_hhdet_tes!E28=0,"",RES_hhdet_tes!E28/RES_hhdet_fec!E28)</f>
        <v>1.8592830578670989</v>
      </c>
      <c r="F28" s="169">
        <f>IF(RES_hhdet_tes!F28=0,"",RES_hhdet_tes!F28/RES_hhdet_fec!F28)</f>
        <v>1.9590745639644662</v>
      </c>
      <c r="G28" s="169">
        <f>IF(RES_hhdet_tes!G28=0,"",RES_hhdet_tes!G28/RES_hhdet_fec!G28)</f>
        <v>2.0236114720699616</v>
      </c>
      <c r="H28" s="169">
        <f>IF(RES_hhdet_tes!H28=0,"",RES_hhdet_tes!H28/RES_hhdet_fec!H28)</f>
        <v>2.1118166349688949</v>
      </c>
      <c r="I28" s="169">
        <f>IF(RES_hhdet_tes!I28=0,"",RES_hhdet_tes!I28/RES_hhdet_fec!I28)</f>
        <v>2.1781308168756106</v>
      </c>
      <c r="J28" s="169">
        <f>IF(RES_hhdet_tes!J28=0,"",RES_hhdet_tes!J28/RES_hhdet_fec!J28)</f>
        <v>2.2644673338154884</v>
      </c>
      <c r="K28" s="169">
        <f>IF(RES_hhdet_tes!K28=0,"",RES_hhdet_tes!K28/RES_hhdet_fec!K28)</f>
        <v>2.3587635298621783</v>
      </c>
      <c r="L28" s="169">
        <f>IF(RES_hhdet_tes!L28=0,"",RES_hhdet_tes!L28/RES_hhdet_fec!L28)</f>
        <v>2.444705226117732</v>
      </c>
      <c r="M28" s="169">
        <f>IF(RES_hhdet_tes!M28=0,"",RES_hhdet_tes!M28/RES_hhdet_fec!M28)</f>
        <v>2.475893452778569</v>
      </c>
      <c r="N28" s="169">
        <f>IF(RES_hhdet_tes!N28=0,"",RES_hhdet_tes!N28/RES_hhdet_fec!N28)</f>
        <v>2.5108900910491556</v>
      </c>
      <c r="O28" s="169">
        <f>IF(RES_hhdet_tes!O28=0,"",RES_hhdet_tes!O28/RES_hhdet_fec!O28)</f>
        <v>2.5405221837881538</v>
      </c>
      <c r="P28" s="169">
        <f>IF(RES_hhdet_tes!P28=0,"",RES_hhdet_tes!P28/RES_hhdet_fec!P28)</f>
        <v>2.5923942625281979</v>
      </c>
      <c r="Q28" s="169">
        <f>IF(RES_hhdet_tes!Q28=0,"",RES_hhdet_tes!Q28/RES_hhdet_fec!Q28)</f>
        <v>2.642973599506778</v>
      </c>
    </row>
    <row r="29" spans="1:17" ht="12" customHeight="1" x14ac:dyDescent="0.25">
      <c r="A29" s="23" t="s">
        <v>60</v>
      </c>
      <c r="B29" s="73">
        <f>IF(RES_hhdet_tes!B29=0,"",RES_hhdet_tes!B29/RES_hhdet_fec!B29)</f>
        <v>1.6999510626046168</v>
      </c>
      <c r="C29" s="73">
        <f>IF(RES_hhdet_tes!C29=0,"",RES_hhdet_tes!C29/RES_hhdet_fec!C29)</f>
        <v>1.7668836713253773</v>
      </c>
      <c r="D29" s="73">
        <f>IF(RES_hhdet_tes!D29=0,"",RES_hhdet_tes!D29/RES_hhdet_fec!D29)</f>
        <v>1.8153737206621863</v>
      </c>
      <c r="E29" s="73">
        <f>IF(RES_hhdet_tes!E29=0,"",RES_hhdet_tes!E29/RES_hhdet_fec!E29)</f>
        <v>1.8592830578670989</v>
      </c>
      <c r="F29" s="73">
        <f>IF(RES_hhdet_tes!F29=0,"",RES_hhdet_tes!F29/RES_hhdet_fec!F29)</f>
        <v>1.9590745639644662</v>
      </c>
      <c r="G29" s="73">
        <f>IF(RES_hhdet_tes!G29=0,"",RES_hhdet_tes!G29/RES_hhdet_fec!G29)</f>
        <v>2.0236114720699616</v>
      </c>
      <c r="H29" s="73">
        <f>IF(RES_hhdet_tes!H29=0,"",RES_hhdet_tes!H29/RES_hhdet_fec!H29)</f>
        <v>2.1118166349688949</v>
      </c>
      <c r="I29" s="73">
        <f>IF(RES_hhdet_tes!I29=0,"",RES_hhdet_tes!I29/RES_hhdet_fec!I29)</f>
        <v>2.1781308168756106</v>
      </c>
      <c r="J29" s="73">
        <f>IF(RES_hhdet_tes!J29=0,"",RES_hhdet_tes!J29/RES_hhdet_fec!J29)</f>
        <v>2.2644673338154884</v>
      </c>
      <c r="K29" s="73">
        <f>IF(RES_hhdet_tes!K29=0,"",RES_hhdet_tes!K29/RES_hhdet_fec!K29)</f>
        <v>2.3587635298621783</v>
      </c>
      <c r="L29" s="73">
        <f>IF(RES_hhdet_tes!L29=0,"",RES_hhdet_tes!L29/RES_hhdet_fec!L29)</f>
        <v>2.444705226117732</v>
      </c>
      <c r="M29" s="73">
        <f>IF(RES_hhdet_tes!M29=0,"",RES_hhdet_tes!M29/RES_hhdet_fec!M29)</f>
        <v>2.475893452778569</v>
      </c>
      <c r="N29" s="73">
        <f>IF(RES_hhdet_tes!N29=0,"",RES_hhdet_tes!N29/RES_hhdet_fec!N29)</f>
        <v>2.5108900910491556</v>
      </c>
      <c r="O29" s="73">
        <f>IF(RES_hhdet_tes!O29=0,"",RES_hhdet_tes!O29/RES_hhdet_fec!O29)</f>
        <v>2.5405221837881538</v>
      </c>
      <c r="P29" s="73">
        <f>IF(RES_hhdet_tes!P29=0,"",RES_hhdet_tes!P29/RES_hhdet_fec!P29)</f>
        <v>2.5923942625281979</v>
      </c>
      <c r="Q29" s="73">
        <f>IF(RES_hhdet_tes!Q29=0,"",RES_hhdet_tes!Q29/RES_hhdet_fec!Q29)</f>
        <v>2.642973599506778</v>
      </c>
    </row>
    <row r="30" spans="1:17" ht="12" customHeight="1" x14ac:dyDescent="0.25">
      <c r="A30" s="158" t="s">
        <v>63</v>
      </c>
      <c r="B30" s="169">
        <f>IF(RES_hhdet_tes!B30=0,"",RES_hhdet_tes!B30/RES_hhdet_fec!B30)</f>
        <v>0.74361717773674207</v>
      </c>
      <c r="C30" s="169">
        <f>IF(RES_hhdet_tes!C30=0,"",RES_hhdet_tes!C30/RES_hhdet_fec!C30)</f>
        <v>0.74728498338427052</v>
      </c>
      <c r="D30" s="169">
        <f>IF(RES_hhdet_tes!D30=0,"",RES_hhdet_tes!D30/RES_hhdet_fec!D30)</f>
        <v>0.75001933341320204</v>
      </c>
      <c r="E30" s="169">
        <f>IF(RES_hhdet_tes!E30=0,"",RES_hhdet_tes!E30/RES_hhdet_fec!E30)</f>
        <v>0.7552707609895658</v>
      </c>
      <c r="F30" s="169">
        <f>IF(RES_hhdet_tes!F30=0,"",RES_hhdet_tes!F30/RES_hhdet_fec!F30)</f>
        <v>0.76233147835992365</v>
      </c>
      <c r="G30" s="169">
        <f>IF(RES_hhdet_tes!G30=0,"",RES_hhdet_tes!G30/RES_hhdet_fec!G30)</f>
        <v>0.76522147924515849</v>
      </c>
      <c r="H30" s="169">
        <f>IF(RES_hhdet_tes!H30=0,"",RES_hhdet_tes!H30/RES_hhdet_fec!H30)</f>
        <v>0.77219280920571864</v>
      </c>
      <c r="I30" s="169">
        <f>IF(RES_hhdet_tes!I30=0,"",RES_hhdet_tes!I30/RES_hhdet_fec!I30)</f>
        <v>0.77376702052140289</v>
      </c>
      <c r="J30" s="169">
        <f>IF(RES_hhdet_tes!J30=0,"",RES_hhdet_tes!J30/RES_hhdet_fec!J30)</f>
        <v>0.78113081175628396</v>
      </c>
      <c r="K30" s="169">
        <f>IF(RES_hhdet_tes!K30=0,"",RES_hhdet_tes!K30/RES_hhdet_fec!K30)</f>
        <v>0.78612767131980987</v>
      </c>
      <c r="L30" s="169">
        <f>IF(RES_hhdet_tes!L30=0,"",RES_hhdet_tes!L30/RES_hhdet_fec!L30)</f>
        <v>0.78731549047785154</v>
      </c>
      <c r="M30" s="169">
        <f>IF(RES_hhdet_tes!M30=0,"",RES_hhdet_tes!M30/RES_hhdet_fec!M30)</f>
        <v>0.79479803191462928</v>
      </c>
      <c r="N30" s="169">
        <f>IF(RES_hhdet_tes!N30=0,"",RES_hhdet_tes!N30/RES_hhdet_fec!N30)</f>
        <v>0.79867348260252247</v>
      </c>
      <c r="O30" s="169">
        <f>IF(RES_hhdet_tes!O30=0,"",RES_hhdet_tes!O30/RES_hhdet_fec!O30)</f>
        <v>0.79886475358512488</v>
      </c>
      <c r="P30" s="169">
        <f>IF(RES_hhdet_tes!P30=0,"",RES_hhdet_tes!P30/RES_hhdet_fec!P30)</f>
        <v>0.80130966702516271</v>
      </c>
      <c r="Q30" s="169">
        <f>IF(RES_hhdet_tes!Q30=0,"",RES_hhdet_tes!Q30/RES_hhdet_fec!Q30)</f>
        <v>0.80371808818506218</v>
      </c>
    </row>
    <row r="31" spans="1:17" ht="12" customHeight="1" x14ac:dyDescent="0.25">
      <c r="A31" s="167" t="s">
        <v>169</v>
      </c>
      <c r="B31" s="174">
        <f>IF(RES_hhdet_tes!B31=0,"",RES_hhdet_tes!B31/RES_hhdet_fec!B31)</f>
        <v>0.61038891488079194</v>
      </c>
      <c r="C31" s="174">
        <f>IF(RES_hhdet_tes!C31=0,"",RES_hhdet_tes!C31/RES_hhdet_fec!C31)</f>
        <v>0.61230583733473698</v>
      </c>
      <c r="D31" s="174">
        <f>IF(RES_hhdet_tes!D31=0,"",RES_hhdet_tes!D31/RES_hhdet_fec!D31)</f>
        <v>0.61442329527747097</v>
      </c>
      <c r="E31" s="174">
        <f>IF(RES_hhdet_tes!E31=0,"",RES_hhdet_tes!E31/RES_hhdet_fec!E31)</f>
        <v>0.61640038515801665</v>
      </c>
      <c r="F31" s="174">
        <f>IF(RES_hhdet_tes!F31=0,"",RES_hhdet_tes!F31/RES_hhdet_fec!F31)</f>
        <v>0.62723334447719725</v>
      </c>
      <c r="G31" s="174">
        <f>IF(RES_hhdet_tes!G31=0,"",RES_hhdet_tes!G31/RES_hhdet_fec!G31)</f>
        <v>0.62821975195999258</v>
      </c>
      <c r="H31" s="174">
        <f>IF(RES_hhdet_tes!H31=0,"",RES_hhdet_tes!H31/RES_hhdet_fec!H31)</f>
        <v>0.6323423561094379</v>
      </c>
      <c r="I31" s="174">
        <f>IF(RES_hhdet_tes!I31=0,"",RES_hhdet_tes!I31/RES_hhdet_fec!I31)</f>
        <v>0.63479309017121088</v>
      </c>
      <c r="J31" s="174">
        <f>IF(RES_hhdet_tes!J31=0,"",RES_hhdet_tes!J31/RES_hhdet_fec!J31)</f>
        <v>0.64039929378178417</v>
      </c>
      <c r="K31" s="174">
        <f>IF(RES_hhdet_tes!K31=0,"",RES_hhdet_tes!K31/RES_hhdet_fec!K31)</f>
        <v>0.64204961922413017</v>
      </c>
      <c r="L31" s="174">
        <f>IF(RES_hhdet_tes!L31=0,"",RES_hhdet_tes!L31/RES_hhdet_fec!L31)</f>
        <v>0.64332366473691449</v>
      </c>
      <c r="M31" s="174">
        <f>IF(RES_hhdet_tes!M31=0,"",RES_hhdet_tes!M31/RES_hhdet_fec!M31)</f>
        <v>0.64493150268935906</v>
      </c>
      <c r="N31" s="174">
        <f>IF(RES_hhdet_tes!N31=0,"",RES_hhdet_tes!N31/RES_hhdet_fec!N31)</f>
        <v>0.6454432673577839</v>
      </c>
      <c r="O31" s="174">
        <f>IF(RES_hhdet_tes!O31=0,"",RES_hhdet_tes!O31/RES_hhdet_fec!O31)</f>
        <v>0.64631161039742901</v>
      </c>
      <c r="P31" s="174">
        <f>IF(RES_hhdet_tes!P31=0,"",RES_hhdet_tes!P31/RES_hhdet_fec!P31)</f>
        <v>0.64788601097171916</v>
      </c>
      <c r="Q31" s="174">
        <f>IF(RES_hhdet_tes!Q31=0,"",RES_hhdet_tes!Q31/RES_hhdet_fec!Q31)</f>
        <v>0.65005612858941397</v>
      </c>
    </row>
    <row r="32" spans="1:17" ht="12" customHeight="1" x14ac:dyDescent="0.25">
      <c r="A32" s="167" t="s">
        <v>168</v>
      </c>
      <c r="B32" s="174">
        <f>IF(RES_hhdet_tes!B32=0,"",RES_hhdet_tes!B32/RES_hhdet_fec!B32)</f>
        <v>0.69117576474001019</v>
      </c>
      <c r="C32" s="174">
        <f>IF(RES_hhdet_tes!C32=0,"",RES_hhdet_tes!C32/RES_hhdet_fec!C32)</f>
        <v>0.69619723393550104</v>
      </c>
      <c r="D32" s="174">
        <f>IF(RES_hhdet_tes!D32=0,"",RES_hhdet_tes!D32/RES_hhdet_fec!D32)</f>
        <v>0.70018542847255016</v>
      </c>
      <c r="E32" s="174">
        <f>IF(RES_hhdet_tes!E32=0,"",RES_hhdet_tes!E32/RES_hhdet_fec!E32)</f>
        <v>0.704736547650328</v>
      </c>
      <c r="F32" s="174">
        <f>IF(RES_hhdet_tes!F32=0,"",RES_hhdet_tes!F32/RES_hhdet_fec!F32)</f>
        <v>0.71251210337000359</v>
      </c>
      <c r="G32" s="174">
        <f>IF(RES_hhdet_tes!G32=0,"",RES_hhdet_tes!G32/RES_hhdet_fec!G32)</f>
        <v>0.71338872911713869</v>
      </c>
      <c r="H32" s="174">
        <f>IF(RES_hhdet_tes!H32=0,"",RES_hhdet_tes!H32/RES_hhdet_fec!H32)</f>
        <v>0.71599564018662121</v>
      </c>
      <c r="I32" s="174">
        <f>IF(RES_hhdet_tes!I32=0,"",RES_hhdet_tes!I32/RES_hhdet_fec!I32)</f>
        <v>0.71775791597304051</v>
      </c>
      <c r="J32" s="174">
        <f>IF(RES_hhdet_tes!J32=0,"",RES_hhdet_tes!J32/RES_hhdet_fec!J32)</f>
        <v>0.72256031675857835</v>
      </c>
      <c r="K32" s="174">
        <f>IF(RES_hhdet_tes!K32=0,"",RES_hhdet_tes!K32/RES_hhdet_fec!K32)</f>
        <v>0.72489322803920975</v>
      </c>
      <c r="L32" s="174">
        <f>IF(RES_hhdet_tes!L32=0,"",RES_hhdet_tes!L32/RES_hhdet_fec!L32)</f>
        <v>0.72630264913340092</v>
      </c>
      <c r="M32" s="174">
        <f>IF(RES_hhdet_tes!M32=0,"",RES_hhdet_tes!M32/RES_hhdet_fec!M32)</f>
        <v>0.72759823125042877</v>
      </c>
      <c r="N32" s="174">
        <f>IF(RES_hhdet_tes!N32=0,"",RES_hhdet_tes!N32/RES_hhdet_fec!N32)</f>
        <v>0.72722812621189259</v>
      </c>
      <c r="O32" s="174">
        <f>IF(RES_hhdet_tes!O32=0,"",RES_hhdet_tes!O32/RES_hhdet_fec!O32)</f>
        <v>0.72144971204964758</v>
      </c>
      <c r="P32" s="174">
        <f>IF(RES_hhdet_tes!P32=0,"",RES_hhdet_tes!P32/RES_hhdet_fec!P32)</f>
        <v>0.72748407210421329</v>
      </c>
      <c r="Q32" s="174">
        <f>IF(RES_hhdet_tes!Q32=0,"",RES_hhdet_tes!Q32/RES_hhdet_fec!Q32)</f>
        <v>0.72771815443102772</v>
      </c>
    </row>
    <row r="33" spans="1:17" ht="12" customHeight="1" x14ac:dyDescent="0.25">
      <c r="A33" s="166" t="s">
        <v>57</v>
      </c>
      <c r="B33" s="173">
        <f>IF(RES_hhdet_tes!B33=0,"",RES_hhdet_tes!B33/RES_hhdet_fec!B33)</f>
        <v>0.61038891488079161</v>
      </c>
      <c r="C33" s="173">
        <f>IF(RES_hhdet_tes!C33=0,"",RES_hhdet_tes!C33/RES_hhdet_fec!C33)</f>
        <v>0.61616418863537314</v>
      </c>
      <c r="D33" s="173">
        <f>IF(RES_hhdet_tes!D33=0,"",RES_hhdet_tes!D33/RES_hhdet_fec!D33)</f>
        <v>0.62063446611139828</v>
      </c>
      <c r="E33" s="173">
        <f>IF(RES_hhdet_tes!E33=0,"",RES_hhdet_tes!E33/RES_hhdet_fec!E33)</f>
        <v>0.62583990189936789</v>
      </c>
      <c r="F33" s="173">
        <f>IF(RES_hhdet_tes!F33=0,"",RES_hhdet_tes!F33/RES_hhdet_fec!F33)</f>
        <v>0.63516709053176867</v>
      </c>
      <c r="G33" s="173">
        <f>IF(RES_hhdet_tes!G33=0,"",RES_hhdet_tes!G33/RES_hhdet_fec!G33)</f>
        <v>0.6357547868035579</v>
      </c>
      <c r="H33" s="173">
        <f>IF(RES_hhdet_tes!H33=0,"",RES_hhdet_tes!H33/RES_hhdet_fec!H33)</f>
        <v>0.63847710068162422</v>
      </c>
      <c r="I33" s="173">
        <f>IF(RES_hhdet_tes!I33=0,"",RES_hhdet_tes!I33/RES_hhdet_fec!I33)</f>
        <v>0.64015061865415257</v>
      </c>
      <c r="J33" s="173">
        <f>IF(RES_hhdet_tes!J33=0,"",RES_hhdet_tes!J33/RES_hhdet_fec!J33)</f>
        <v>0.6456743796665384</v>
      </c>
      <c r="K33" s="173">
        <f>IF(RES_hhdet_tes!K33=0,"",RES_hhdet_tes!K33/RES_hhdet_fec!K33)</f>
        <v>0.6481507485344995</v>
      </c>
      <c r="L33" s="173">
        <f>IF(RES_hhdet_tes!L33=0,"",RES_hhdet_tes!L33/RES_hhdet_fec!L33)</f>
        <v>0.64940620226340251</v>
      </c>
      <c r="M33" s="173">
        <f>IF(RES_hhdet_tes!M33=0,"",RES_hhdet_tes!M33/RES_hhdet_fec!M33)</f>
        <v>0.65206191643283651</v>
      </c>
      <c r="N33" s="173">
        <f>IF(RES_hhdet_tes!N33=0,"",RES_hhdet_tes!N33/RES_hhdet_fec!N33)</f>
        <v>0.65226777111372958</v>
      </c>
      <c r="O33" s="173">
        <f>IF(RES_hhdet_tes!O33=0,"",RES_hhdet_tes!O33/RES_hhdet_fec!O33)</f>
        <v>0.6523639889783146</v>
      </c>
      <c r="P33" s="173">
        <f>IF(RES_hhdet_tes!P33=0,"",RES_hhdet_tes!P33/RES_hhdet_fec!P33)</f>
        <v>0.65324952872037745</v>
      </c>
      <c r="Q33" s="173">
        <f>IF(RES_hhdet_tes!Q33=0,"",RES_hhdet_tes!Q33/RES_hhdet_fec!Q33)</f>
        <v>0.65380873901694503</v>
      </c>
    </row>
    <row r="34" spans="1:17" ht="12" customHeight="1" x14ac:dyDescent="0.25">
      <c r="A34" s="147" t="s">
        <v>59</v>
      </c>
      <c r="B34" s="172">
        <f>IF(RES_hhdet_tes!B34=0,"",RES_hhdet_tes!B34/RES_hhdet_fec!B34)</f>
        <v>1</v>
      </c>
      <c r="C34" s="172">
        <f>IF(RES_hhdet_tes!C34=0,"",RES_hhdet_tes!C34/RES_hhdet_fec!C34)</f>
        <v>1</v>
      </c>
      <c r="D34" s="172">
        <f>IF(RES_hhdet_tes!D34=0,"",RES_hhdet_tes!D34/RES_hhdet_fec!D34)</f>
        <v>1.0000000000000002</v>
      </c>
      <c r="E34" s="172">
        <f>IF(RES_hhdet_tes!E34=0,"",RES_hhdet_tes!E34/RES_hhdet_fec!E34)</f>
        <v>1</v>
      </c>
      <c r="F34" s="172">
        <f>IF(RES_hhdet_tes!F34=0,"",RES_hhdet_tes!F34/RES_hhdet_fec!F34)</f>
        <v>1</v>
      </c>
      <c r="G34" s="172">
        <f>IF(RES_hhdet_tes!G34=0,"",RES_hhdet_tes!G34/RES_hhdet_fec!G34)</f>
        <v>1.0000000000000002</v>
      </c>
      <c r="H34" s="172">
        <f>IF(RES_hhdet_tes!H34=0,"",RES_hhdet_tes!H34/RES_hhdet_fec!H34)</f>
        <v>1</v>
      </c>
      <c r="I34" s="172">
        <f>IF(RES_hhdet_tes!I34=0,"",RES_hhdet_tes!I34/RES_hhdet_fec!I34)</f>
        <v>1</v>
      </c>
      <c r="J34" s="172">
        <f>IF(RES_hhdet_tes!J34=0,"",RES_hhdet_tes!J34/RES_hhdet_fec!J34)</f>
        <v>1.0000000000000004</v>
      </c>
      <c r="K34" s="172">
        <f>IF(RES_hhdet_tes!K34=0,"",RES_hhdet_tes!K34/RES_hhdet_fec!K34)</f>
        <v>1</v>
      </c>
      <c r="L34" s="172">
        <f>IF(RES_hhdet_tes!L34=0,"",RES_hhdet_tes!L34/RES_hhdet_fec!L34)</f>
        <v>0.99999999999999978</v>
      </c>
      <c r="M34" s="172">
        <f>IF(RES_hhdet_tes!M34=0,"",RES_hhdet_tes!M34/RES_hhdet_fec!M34)</f>
        <v>1</v>
      </c>
      <c r="N34" s="172">
        <f>IF(RES_hhdet_tes!N34=0,"",RES_hhdet_tes!N34/RES_hhdet_fec!N34)</f>
        <v>1</v>
      </c>
      <c r="O34" s="172">
        <f>IF(RES_hhdet_tes!O34=0,"",RES_hhdet_tes!O34/RES_hhdet_fec!O34)</f>
        <v>1</v>
      </c>
      <c r="P34" s="172">
        <f>IF(RES_hhdet_tes!P34=0,"",RES_hhdet_tes!P34/RES_hhdet_fec!P34)</f>
        <v>0.99999999999999967</v>
      </c>
      <c r="Q34" s="172">
        <f>IF(RES_hhdet_tes!Q34=0,"",RES_hhdet_tes!Q34/RES_hhdet_fec!Q34)</f>
        <v>1</v>
      </c>
    </row>
    <row r="35" spans="1:17" ht="12" customHeight="1" x14ac:dyDescent="0.25">
      <c r="A35" s="163" t="s">
        <v>142</v>
      </c>
      <c r="B35" s="171">
        <f>IF(RES_hhdet_tes!B35=0,"",RES_hhdet_tes!B35/RES_hhdet_fec!B35)</f>
        <v>0.77994139123656736</v>
      </c>
      <c r="C35" s="171">
        <f>IF(RES_hhdet_tes!C35=0,"",RES_hhdet_tes!C35/RES_hhdet_fec!C35)</f>
        <v>0.78227619519933311</v>
      </c>
      <c r="D35" s="171">
        <f>IF(RES_hhdet_tes!D35=0,"",RES_hhdet_tes!D35/RES_hhdet_fec!D35)</f>
        <v>0.78500803722661472</v>
      </c>
      <c r="E35" s="171">
        <f>IF(RES_hhdet_tes!E35=0,"",RES_hhdet_tes!E35/RES_hhdet_fec!E35)</f>
        <v>0.78777527801778979</v>
      </c>
      <c r="F35" s="171">
        <f>IF(RES_hhdet_tes!F35=0,"",RES_hhdet_tes!F35/RES_hhdet_fec!F35)</f>
        <v>0.7957687899398882</v>
      </c>
      <c r="G35" s="171">
        <f>IF(RES_hhdet_tes!G35=0,"",RES_hhdet_tes!G35/RES_hhdet_fec!G35)</f>
        <v>0.79838811617286742</v>
      </c>
      <c r="H35" s="171">
        <f>IF(RES_hhdet_tes!H35=0,"",RES_hhdet_tes!H35/RES_hhdet_fec!H35)</f>
        <v>0.80239611859812809</v>
      </c>
      <c r="I35" s="171">
        <f>IF(RES_hhdet_tes!I35=0,"",RES_hhdet_tes!I35/RES_hhdet_fec!I35)</f>
        <v>0.80628802230826391</v>
      </c>
      <c r="J35" s="171">
        <f>IF(RES_hhdet_tes!J35=0,"",RES_hhdet_tes!J35/RES_hhdet_fec!J35)</f>
        <v>0.8113774234906167</v>
      </c>
      <c r="K35" s="171">
        <f>IF(RES_hhdet_tes!K35=0,"",RES_hhdet_tes!K35/RES_hhdet_fec!K35)</f>
        <v>0.81577083134371253</v>
      </c>
      <c r="L35" s="171">
        <f>IF(RES_hhdet_tes!L35=0,"",RES_hhdet_tes!L35/RES_hhdet_fec!L35)</f>
        <v>0.81902472455779896</v>
      </c>
      <c r="M35" s="171">
        <f>IF(RES_hhdet_tes!M35=0,"",RES_hhdet_tes!M35/RES_hhdet_fec!M35)</f>
        <v>0.82137624004394483</v>
      </c>
      <c r="N35" s="171">
        <f>IF(RES_hhdet_tes!N35=0,"",RES_hhdet_tes!N35/RES_hhdet_fec!N35)</f>
        <v>0.82999047970720097</v>
      </c>
      <c r="O35" s="171">
        <f>IF(RES_hhdet_tes!O35=0,"",RES_hhdet_tes!O35/RES_hhdet_fec!O35)</f>
        <v>0.83193874319671013</v>
      </c>
      <c r="P35" s="171">
        <f>IF(RES_hhdet_tes!P35=0,"",RES_hhdet_tes!P35/RES_hhdet_fec!P35)</f>
        <v>0.83470610367735865</v>
      </c>
      <c r="Q35" s="171">
        <f>IF(RES_hhdet_tes!Q35=0,"",RES_hhdet_tes!Q35/RES_hhdet_fec!Q35)</f>
        <v>0.83778040675530552</v>
      </c>
    </row>
    <row r="36" spans="1:17" ht="12" customHeight="1" x14ac:dyDescent="0.25">
      <c r="A36" s="161" t="s">
        <v>141</v>
      </c>
      <c r="B36" s="170">
        <f>IF(RES_hhdet_tes!B36=0,"",RES_hhdet_tes!B36/RES_hhdet_fec!B36)</f>
        <v>0.8321272469562101</v>
      </c>
      <c r="C36" s="170">
        <f>IF(RES_hhdet_tes!C36=0,"",RES_hhdet_tes!C36/RES_hhdet_fec!C36)</f>
        <v>0.83655998991981917</v>
      </c>
      <c r="D36" s="170">
        <f>IF(RES_hhdet_tes!D36=0,"",RES_hhdet_tes!D36/RES_hhdet_fec!D36)</f>
        <v>0.84143898616280932</v>
      </c>
      <c r="E36" s="170">
        <f>IF(RES_hhdet_tes!E36=0,"",RES_hhdet_tes!E36/RES_hhdet_fec!E36)</f>
        <v>0.84550014875260937</v>
      </c>
      <c r="F36" s="170">
        <f>IF(RES_hhdet_tes!F36=0,"",RES_hhdet_tes!F36/RES_hhdet_fec!F36)</f>
        <v>0.85534913229759957</v>
      </c>
      <c r="G36" s="170">
        <f>IF(RES_hhdet_tes!G36=0,"",RES_hhdet_tes!G36/RES_hhdet_fec!G36)</f>
        <v>0.85684328938272725</v>
      </c>
      <c r="H36" s="170">
        <f>IF(RES_hhdet_tes!H36=0,"",RES_hhdet_tes!H36/RES_hhdet_fec!H36)</f>
        <v>0.85687240115359242</v>
      </c>
      <c r="I36" s="170">
        <f>IF(RES_hhdet_tes!I36=0,"",RES_hhdet_tes!I36/RES_hhdet_fec!I36)</f>
        <v>0.86241748861218681</v>
      </c>
      <c r="J36" s="170">
        <f>IF(RES_hhdet_tes!J36=0,"",RES_hhdet_tes!J36/RES_hhdet_fec!J36)</f>
        <v>0.86501675693075586</v>
      </c>
      <c r="K36" s="170">
        <f>IF(RES_hhdet_tes!K36=0,"",RES_hhdet_tes!K36/RES_hhdet_fec!K36)</f>
        <v>0.86824572352534468</v>
      </c>
      <c r="L36" s="170">
        <f>IF(RES_hhdet_tes!L36=0,"",RES_hhdet_tes!L36/RES_hhdet_fec!L36)</f>
        <v>0.87166266214926102</v>
      </c>
      <c r="M36" s="170">
        <f>IF(RES_hhdet_tes!M36=0,"",RES_hhdet_tes!M36/RES_hhdet_fec!M36)</f>
        <v>0.86944658720228352</v>
      </c>
      <c r="N36" s="170">
        <f>IF(RES_hhdet_tes!N36=0,"",RES_hhdet_tes!N36/RES_hhdet_fec!N36)</f>
        <v>0.87536964637190107</v>
      </c>
      <c r="O36" s="170">
        <f>IF(RES_hhdet_tes!O36=0,"",RES_hhdet_tes!O36/RES_hhdet_fec!O36)</f>
        <v>0.87285926443908257</v>
      </c>
      <c r="P36" s="170">
        <f>IF(RES_hhdet_tes!P36=0,"",RES_hhdet_tes!P36/RES_hhdet_fec!P36)</f>
        <v>0.87667241807251994</v>
      </c>
      <c r="Q36" s="170">
        <f>IF(RES_hhdet_tes!Q36=0,"",RES_hhdet_tes!Q36/RES_hhdet_fec!Q36)</f>
        <v>0.87777990669853312</v>
      </c>
    </row>
    <row r="37" spans="1:17" ht="12" customHeight="1" x14ac:dyDescent="0.25">
      <c r="A37" s="148" t="s">
        <v>60</v>
      </c>
      <c r="B37" s="73">
        <f>IF(RES_hhdet_tes!B37=0,"",RES_hhdet_tes!B37/RES_hhdet_fec!B37)</f>
        <v>0.77994139123656714</v>
      </c>
      <c r="C37" s="73">
        <f>IF(RES_hhdet_tes!C37=0,"",RES_hhdet_tes!C37/RES_hhdet_fec!C37)</f>
        <v>0.78689309891418957</v>
      </c>
      <c r="D37" s="73">
        <f>IF(RES_hhdet_tes!D37=0,"",RES_hhdet_tes!D37/RES_hhdet_fec!D37)</f>
        <v>0.79236342970434515</v>
      </c>
      <c r="E37" s="73">
        <f>IF(RES_hhdet_tes!E37=0,"",RES_hhdet_tes!E37/RES_hhdet_fec!E37)</f>
        <v>0.79909311629681834</v>
      </c>
      <c r="F37" s="73">
        <f>IF(RES_hhdet_tes!F37=0,"",RES_hhdet_tes!F37/RES_hhdet_fec!F37)</f>
        <v>0.80985748098519028</v>
      </c>
      <c r="G37" s="73">
        <f>IF(RES_hhdet_tes!G37=0,"",RES_hhdet_tes!G37/RES_hhdet_fec!G37)</f>
        <v>0.81135843627226911</v>
      </c>
      <c r="H37" s="73">
        <f>IF(RES_hhdet_tes!H37=0,"",RES_hhdet_tes!H37/RES_hhdet_fec!H37)</f>
        <v>0.814781136238097</v>
      </c>
      <c r="I37" s="73">
        <f>IF(RES_hhdet_tes!I37=0,"",RES_hhdet_tes!I37/RES_hhdet_fec!I37)</f>
        <v>0.81717913253810159</v>
      </c>
      <c r="J37" s="73">
        <f>IF(RES_hhdet_tes!J37=0,"",RES_hhdet_tes!J37/RES_hhdet_fec!J37)</f>
        <v>0.8226192702098275</v>
      </c>
      <c r="K37" s="73">
        <f>IF(RES_hhdet_tes!K37=0,"",RES_hhdet_tes!K37/RES_hhdet_fec!K37)</f>
        <v>0.82608690865248302</v>
      </c>
      <c r="L37" s="73">
        <f>IF(RES_hhdet_tes!L37=0,"",RES_hhdet_tes!L37/RES_hhdet_fec!L37)</f>
        <v>0.82820437326046881</v>
      </c>
      <c r="M37" s="73">
        <f>IF(RES_hhdet_tes!M37=0,"",RES_hhdet_tes!M37/RES_hhdet_fec!M37)</f>
        <v>0.8314756738719068</v>
      </c>
      <c r="N37" s="73">
        <f>IF(RES_hhdet_tes!N37=0,"",RES_hhdet_tes!N37/RES_hhdet_fec!N37)</f>
        <v>0.83718880941842699</v>
      </c>
      <c r="O37" s="73">
        <f>IF(RES_hhdet_tes!O37=0,"",RES_hhdet_tes!O37/RES_hhdet_fec!O37)</f>
        <v>0.83730124356760294</v>
      </c>
      <c r="P37" s="73">
        <f>IF(RES_hhdet_tes!P37=0,"",RES_hhdet_tes!P37/RES_hhdet_fec!P37)</f>
        <v>0.83833408263736431</v>
      </c>
      <c r="Q37" s="73">
        <f>IF(RES_hhdet_tes!Q37=0,"",RES_hhdet_tes!Q37/RES_hhdet_fec!Q37)</f>
        <v>0.83948192954131162</v>
      </c>
    </row>
    <row r="38" spans="1:17" ht="12" customHeight="1" x14ac:dyDescent="0.25">
      <c r="A38" s="148" t="s">
        <v>59</v>
      </c>
      <c r="B38" s="73">
        <f>IF(RES_hhdet_tes!B38=0,"",RES_hhdet_tes!B38/RES_hhdet_fec!B38)</f>
        <v>1</v>
      </c>
      <c r="C38" s="73">
        <f>IF(RES_hhdet_tes!C38=0,"",RES_hhdet_tes!C38/RES_hhdet_fec!C38)</f>
        <v>1</v>
      </c>
      <c r="D38" s="73">
        <f>IF(RES_hhdet_tes!D38=0,"",RES_hhdet_tes!D38/RES_hhdet_fec!D38)</f>
        <v>1</v>
      </c>
      <c r="E38" s="73">
        <f>IF(RES_hhdet_tes!E38=0,"",RES_hhdet_tes!E38/RES_hhdet_fec!E38)</f>
        <v>1.0000000000000002</v>
      </c>
      <c r="F38" s="73">
        <f>IF(RES_hhdet_tes!F38=0,"",RES_hhdet_tes!F38/RES_hhdet_fec!F38)</f>
        <v>1</v>
      </c>
      <c r="G38" s="73">
        <f>IF(RES_hhdet_tes!G38=0,"",RES_hhdet_tes!G38/RES_hhdet_fec!G38)</f>
        <v>1</v>
      </c>
      <c r="H38" s="73">
        <f>IF(RES_hhdet_tes!H38=0,"",RES_hhdet_tes!H38/RES_hhdet_fec!H38)</f>
        <v>0.99999999999999989</v>
      </c>
      <c r="I38" s="73">
        <f>IF(RES_hhdet_tes!I38=0,"",RES_hhdet_tes!I38/RES_hhdet_fec!I38)</f>
        <v>0.99999999999999956</v>
      </c>
      <c r="J38" s="73">
        <f>IF(RES_hhdet_tes!J38=0,"",RES_hhdet_tes!J38/RES_hhdet_fec!J38)</f>
        <v>1.0000000000000002</v>
      </c>
      <c r="K38" s="73">
        <f>IF(RES_hhdet_tes!K38=0,"",RES_hhdet_tes!K38/RES_hhdet_fec!K38)</f>
        <v>1</v>
      </c>
      <c r="L38" s="73">
        <f>IF(RES_hhdet_tes!L38=0,"",RES_hhdet_tes!L38/RES_hhdet_fec!L38)</f>
        <v>0.99999999999999978</v>
      </c>
      <c r="M38" s="73">
        <f>IF(RES_hhdet_tes!M38=0,"",RES_hhdet_tes!M38/RES_hhdet_fec!M38)</f>
        <v>0.99999999999999967</v>
      </c>
      <c r="N38" s="73">
        <f>IF(RES_hhdet_tes!N38=0,"",RES_hhdet_tes!N38/RES_hhdet_fec!N38)</f>
        <v>1.0000000000000004</v>
      </c>
      <c r="O38" s="73">
        <f>IF(RES_hhdet_tes!O38=0,"",RES_hhdet_tes!O38/RES_hhdet_fec!O38)</f>
        <v>0.99999999999999967</v>
      </c>
      <c r="P38" s="73">
        <f>IF(RES_hhdet_tes!P38=0,"",RES_hhdet_tes!P38/RES_hhdet_fec!P38)</f>
        <v>0.99999999999999967</v>
      </c>
      <c r="Q38" s="73">
        <f>IF(RES_hhdet_tes!Q38=0,"",RES_hhdet_tes!Q38/RES_hhdet_fec!Q38)</f>
        <v>1.0000000000000002</v>
      </c>
    </row>
    <row r="39" spans="1:17" ht="12" customHeight="1" x14ac:dyDescent="0.25">
      <c r="A39" s="158" t="s">
        <v>62</v>
      </c>
      <c r="B39" s="169">
        <f>IF(RES_hhdet_tes!B39=0,"",RES_hhdet_tes!B39/RES_hhdet_fec!B39)</f>
        <v>0.69071124099282522</v>
      </c>
      <c r="C39" s="169">
        <f>IF(RES_hhdet_tes!C39=0,"",RES_hhdet_tes!C39/RES_hhdet_fec!C39)</f>
        <v>0.69204200968650309</v>
      </c>
      <c r="D39" s="169">
        <f>IF(RES_hhdet_tes!D39=0,"",RES_hhdet_tes!D39/RES_hhdet_fec!D39)</f>
        <v>0.70701079816044554</v>
      </c>
      <c r="E39" s="169">
        <f>IF(RES_hhdet_tes!E39=0,"",RES_hhdet_tes!E39/RES_hhdet_fec!E39)</f>
        <v>0.7247648146940785</v>
      </c>
      <c r="F39" s="169">
        <f>IF(RES_hhdet_tes!F39=0,"",RES_hhdet_tes!F39/RES_hhdet_fec!F39)</f>
        <v>0.69491876316969514</v>
      </c>
      <c r="G39" s="169">
        <f>IF(RES_hhdet_tes!G39=0,"",RES_hhdet_tes!G39/RES_hhdet_fec!G39)</f>
        <v>0.71822868038772691</v>
      </c>
      <c r="H39" s="169">
        <f>IF(RES_hhdet_tes!H39=0,"",RES_hhdet_tes!H39/RES_hhdet_fec!H39)</f>
        <v>0.71415918392174138</v>
      </c>
      <c r="I39" s="169">
        <f>IF(RES_hhdet_tes!I39=0,"",RES_hhdet_tes!I39/RES_hhdet_fec!I39)</f>
        <v>0.76165925407787538</v>
      </c>
      <c r="J39" s="169">
        <f>IF(RES_hhdet_tes!J39=0,"",RES_hhdet_tes!J39/RES_hhdet_fec!J39)</f>
        <v>0.73843681425893559</v>
      </c>
      <c r="K39" s="169">
        <f>IF(RES_hhdet_tes!K39=0,"",RES_hhdet_tes!K39/RES_hhdet_fec!K39)</f>
        <v>0.74843877822420257</v>
      </c>
      <c r="L39" s="169">
        <f>IF(RES_hhdet_tes!L39=0,"",RES_hhdet_tes!L39/RES_hhdet_fec!L39)</f>
        <v>0.73920949223704269</v>
      </c>
      <c r="M39" s="169">
        <f>IF(RES_hhdet_tes!M39=0,"",RES_hhdet_tes!M39/RES_hhdet_fec!M39)</f>
        <v>0.74756031255765099</v>
      </c>
      <c r="N39" s="169">
        <f>IF(RES_hhdet_tes!N39=0,"",RES_hhdet_tes!N39/RES_hhdet_fec!N39)</f>
        <v>0.75350885118541888</v>
      </c>
      <c r="O39" s="169">
        <f>IF(RES_hhdet_tes!O39=0,"",RES_hhdet_tes!O39/RES_hhdet_fec!O39)</f>
        <v>0.73280840325148577</v>
      </c>
      <c r="P39" s="169">
        <f>IF(RES_hhdet_tes!P39=0,"",RES_hhdet_tes!P39/RES_hhdet_fec!P39)</f>
        <v>0.74710384636049354</v>
      </c>
      <c r="Q39" s="169">
        <f>IF(RES_hhdet_tes!Q39=0,"",RES_hhdet_tes!Q39/RES_hhdet_fec!Q39)</f>
        <v>0.75557917208101477</v>
      </c>
    </row>
    <row r="40" spans="1:17" ht="12" customHeight="1" x14ac:dyDescent="0.25">
      <c r="A40" s="23" t="s">
        <v>57</v>
      </c>
      <c r="B40" s="73">
        <f>IF(RES_hhdet_tes!B40=0,"",RES_hhdet_tes!B40/RES_hhdet_fec!B40)</f>
        <v>0.42546405310692809</v>
      </c>
      <c r="C40" s="73">
        <f>IF(RES_hhdet_tes!C40=0,"",RES_hhdet_tes!C40/RES_hhdet_fec!C40)</f>
        <v>0.42987554694237046</v>
      </c>
      <c r="D40" s="73">
        <f>IF(RES_hhdet_tes!D40=0,"",RES_hhdet_tes!D40/RES_hhdet_fec!D40)</f>
        <v>0.4308638679379711</v>
      </c>
      <c r="E40" s="73">
        <f>IF(RES_hhdet_tes!E40=0,"",RES_hhdet_tes!E40/RES_hhdet_fec!E40)</f>
        <v>0.43695589305484184</v>
      </c>
      <c r="F40" s="73">
        <f>IF(RES_hhdet_tes!F40=0,"",RES_hhdet_tes!F40/RES_hhdet_fec!F40)</f>
        <v>0.45074205045830407</v>
      </c>
      <c r="G40" s="73">
        <f>IF(RES_hhdet_tes!G40=0,"",RES_hhdet_tes!G40/RES_hhdet_fec!G40)</f>
        <v>0.45630292646729148</v>
      </c>
      <c r="H40" s="73">
        <f>IF(RES_hhdet_tes!H40=0,"",RES_hhdet_tes!H40/RES_hhdet_fec!H40)</f>
        <v>0.46018895077178168</v>
      </c>
      <c r="I40" s="73">
        <f>IF(RES_hhdet_tes!I40=0,"",RES_hhdet_tes!I40/RES_hhdet_fec!I40)</f>
        <v>0.46208607780814015</v>
      </c>
      <c r="J40" s="73">
        <f>IF(RES_hhdet_tes!J40=0,"",RES_hhdet_tes!J40/RES_hhdet_fec!J40)</f>
        <v>0.46533845534085744</v>
      </c>
      <c r="K40" s="73">
        <f>IF(RES_hhdet_tes!K40=0,"",RES_hhdet_tes!K40/RES_hhdet_fec!K40)</f>
        <v>0.46560630256861563</v>
      </c>
      <c r="L40" s="73">
        <f>IF(RES_hhdet_tes!L40=0,"",RES_hhdet_tes!L40/RES_hhdet_fec!L40)</f>
        <v>0.46675264866691574</v>
      </c>
      <c r="M40" s="73">
        <f>IF(RES_hhdet_tes!M40=0,"",RES_hhdet_tes!M40/RES_hhdet_fec!M40)</f>
        <v>0.46678647162635806</v>
      </c>
      <c r="N40" s="73">
        <f>IF(RES_hhdet_tes!N40=0,"",RES_hhdet_tes!N40/RES_hhdet_fec!N40)</f>
        <v>0.47203677780787562</v>
      </c>
      <c r="O40" s="73">
        <f>IF(RES_hhdet_tes!O40=0,"",RES_hhdet_tes!O40/RES_hhdet_fec!O40)</f>
        <v>0.47349640071520943</v>
      </c>
      <c r="P40" s="73">
        <f>IF(RES_hhdet_tes!P40=0,"",RES_hhdet_tes!P40/RES_hhdet_fec!P40)</f>
        <v>0.47556744182997729</v>
      </c>
      <c r="Q40" s="73">
        <f>IF(RES_hhdet_tes!Q40=0,"",RES_hhdet_tes!Q40/RES_hhdet_fec!Q40)</f>
        <v>0.47729919457876169</v>
      </c>
    </row>
    <row r="41" spans="1:17" ht="12" customHeight="1" x14ac:dyDescent="0.25">
      <c r="A41" s="29" t="s">
        <v>140</v>
      </c>
      <c r="B41" s="65">
        <f>IF(RES_hhdet_tes!B41=0,"",RES_hhdet_tes!B41/RES_hhdet_fec!B41)</f>
        <v>0.80904887473067177</v>
      </c>
      <c r="C41" s="65">
        <f>IF(RES_hhdet_tes!C41=0,"",RES_hhdet_tes!C41/RES_hhdet_fec!C41)</f>
        <v>0.81214362321608646</v>
      </c>
      <c r="D41" s="65">
        <f>IF(RES_hhdet_tes!D41=0,"",RES_hhdet_tes!D41/RES_hhdet_fec!D41)</f>
        <v>0.81602869347768647</v>
      </c>
      <c r="E41" s="65">
        <f>IF(RES_hhdet_tes!E41=0,"",RES_hhdet_tes!E41/RES_hhdet_fec!E41)</f>
        <v>0.81999724700268051</v>
      </c>
      <c r="F41" s="65">
        <f>IF(RES_hhdet_tes!F41=0,"",RES_hhdet_tes!F41/RES_hhdet_fec!F41)</f>
        <v>0.82610584603987902</v>
      </c>
      <c r="G41" s="65">
        <f>IF(RES_hhdet_tes!G41=0,"",RES_hhdet_tes!G41/RES_hhdet_fec!G41)</f>
        <v>0.8294526280466249</v>
      </c>
      <c r="H41" s="65">
        <f>IF(RES_hhdet_tes!H41=0,"",RES_hhdet_tes!H41/RES_hhdet_fec!H41)</f>
        <v>0.83305475761643955</v>
      </c>
      <c r="I41" s="65">
        <f>IF(RES_hhdet_tes!I41=0,"",RES_hhdet_tes!I41/RES_hhdet_fec!I41)</f>
        <v>0.8374961741403002</v>
      </c>
      <c r="J41" s="65">
        <f>IF(RES_hhdet_tes!J41=0,"",RES_hhdet_tes!J41/RES_hhdet_fec!J41)</f>
        <v>0.84114775577654188</v>
      </c>
      <c r="K41" s="65">
        <f>IF(RES_hhdet_tes!K41=0,"",RES_hhdet_tes!K41/RES_hhdet_fec!K41)</f>
        <v>0.84296839164091575</v>
      </c>
      <c r="L41" s="65">
        <f>IF(RES_hhdet_tes!L41=0,"",RES_hhdet_tes!L41/RES_hhdet_fec!L41)</f>
        <v>0.84436225680409993</v>
      </c>
      <c r="M41" s="65">
        <f>IF(RES_hhdet_tes!M41=0,"",RES_hhdet_tes!M41/RES_hhdet_fec!M41)</f>
        <v>0.84619611980699605</v>
      </c>
      <c r="N41" s="65">
        <f>IF(RES_hhdet_tes!N41=0,"",RES_hhdet_tes!N41/RES_hhdet_fec!N41)</f>
        <v>0.84910678410872142</v>
      </c>
      <c r="O41" s="65">
        <f>IF(RES_hhdet_tes!O41=0,"",RES_hhdet_tes!O41/RES_hhdet_fec!O41)</f>
        <v>0.8501213161269926</v>
      </c>
      <c r="P41" s="65">
        <f>IF(RES_hhdet_tes!P41=0,"",RES_hhdet_tes!P41/RES_hhdet_fec!P41)</f>
        <v>0.85082244980716326</v>
      </c>
      <c r="Q41" s="65">
        <f>IF(RES_hhdet_tes!Q41=0,"",RES_hhdet_tes!Q41/RES_hhdet_fec!Q41)</f>
        <v>0.85248303307100348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>
        <f>IF(RES_hhdet_tes!B43=0,"",RES_hhdet_tes!B43/RES_hhdet_fec!B43)</f>
        <v>0.66578976250543453</v>
      </c>
      <c r="C43" s="175">
        <f>IF(RES_hhdet_tes!C43=0,"",RES_hhdet_tes!C43/RES_hhdet_fec!C43)</f>
        <v>0.66724679235919138</v>
      </c>
      <c r="D43" s="175">
        <f>IF(RES_hhdet_tes!D43=0,"",RES_hhdet_tes!D43/RES_hhdet_fec!D43)</f>
        <v>0.66870290504150098</v>
      </c>
      <c r="E43" s="175">
        <f>IF(RES_hhdet_tes!E43=0,"",RES_hhdet_tes!E43/RES_hhdet_fec!E43)</f>
        <v>0.67073595107959927</v>
      </c>
      <c r="F43" s="175">
        <f>IF(RES_hhdet_tes!F43=0,"",RES_hhdet_tes!F43/RES_hhdet_fec!F43)</f>
        <v>0.67070188743098402</v>
      </c>
      <c r="G43" s="175">
        <f>IF(RES_hhdet_tes!G43=0,"",RES_hhdet_tes!G43/RES_hhdet_fec!G43)</f>
        <v>0.67370718076796399</v>
      </c>
      <c r="H43" s="175">
        <f>IF(RES_hhdet_tes!H43=0,"",RES_hhdet_tes!H43/RES_hhdet_fec!H43)</f>
        <v>0.67540669013313681</v>
      </c>
      <c r="I43" s="175">
        <f>IF(RES_hhdet_tes!I43=0,"",RES_hhdet_tes!I43/RES_hhdet_fec!I43)</f>
        <v>0.68613483834425515</v>
      </c>
      <c r="J43" s="175">
        <f>IF(RES_hhdet_tes!J43=0,"",RES_hhdet_tes!J43/RES_hhdet_fec!J43)</f>
        <v>0.68124371333333456</v>
      </c>
      <c r="K43" s="175">
        <f>IF(RES_hhdet_tes!K43=0,"",RES_hhdet_tes!K43/RES_hhdet_fec!K43)</f>
        <v>0.68854675443533109</v>
      </c>
      <c r="L43" s="175">
        <f>IF(RES_hhdet_tes!L43=0,"",RES_hhdet_tes!L43/RES_hhdet_fec!L43)</f>
        <v>0.69279304518605556</v>
      </c>
      <c r="M43" s="175">
        <f>IF(RES_hhdet_tes!M43=0,"",RES_hhdet_tes!M43/RES_hhdet_fec!M43)</f>
        <v>0.6992436122360407</v>
      </c>
      <c r="N43" s="175">
        <f>IF(RES_hhdet_tes!N43=0,"",RES_hhdet_tes!N43/RES_hhdet_fec!N43)</f>
        <v>0.70370265911527441</v>
      </c>
      <c r="O43" s="175">
        <f>IF(RES_hhdet_tes!O43=0,"",RES_hhdet_tes!O43/RES_hhdet_fec!O43)</f>
        <v>0.70663470904936088</v>
      </c>
      <c r="P43" s="175">
        <f>IF(RES_hhdet_tes!P43=0,"",RES_hhdet_tes!P43/RES_hhdet_fec!P43)</f>
        <v>0.71212050052804043</v>
      </c>
      <c r="Q43" s="175">
        <f>IF(RES_hhdet_tes!Q43=0,"",RES_hhdet_tes!Q43/RES_hhdet_fec!Q43)</f>
        <v>0.71611174598149507</v>
      </c>
    </row>
    <row r="44" spans="1:17" ht="12.95" customHeight="1" x14ac:dyDescent="0.25">
      <c r="A44" s="158" t="s">
        <v>65</v>
      </c>
      <c r="B44" s="169">
        <f>IF(RES_hhdet_tes!B44=0,"",RES_hhdet_tes!B44/RES_hhdet_fec!B44)</f>
        <v>0.66708986318059382</v>
      </c>
      <c r="C44" s="169">
        <f>IF(RES_hhdet_tes!C44=0,"",RES_hhdet_tes!C44/RES_hhdet_fec!C44)</f>
        <v>0.66901566645849297</v>
      </c>
      <c r="D44" s="169">
        <f>IF(RES_hhdet_tes!D44=0,"",RES_hhdet_tes!D44/RES_hhdet_fec!D44)</f>
        <v>0.669769666727694</v>
      </c>
      <c r="E44" s="169">
        <f>IF(RES_hhdet_tes!E44=0,"",RES_hhdet_tes!E44/RES_hhdet_fec!E44)</f>
        <v>0.67101039895132975</v>
      </c>
      <c r="F44" s="169">
        <f>IF(RES_hhdet_tes!F44=0,"",RES_hhdet_tes!F44/RES_hhdet_fec!F44)</f>
        <v>0.67294336622893836</v>
      </c>
      <c r="G44" s="169">
        <f>IF(RES_hhdet_tes!G44=0,"",RES_hhdet_tes!G44/RES_hhdet_fec!G44)</f>
        <v>0.67505062223240231</v>
      </c>
      <c r="H44" s="169">
        <f>IF(RES_hhdet_tes!H44=0,"",RES_hhdet_tes!H44/RES_hhdet_fec!H44)</f>
        <v>0.67750529730118314</v>
      </c>
      <c r="I44" s="169">
        <f>IF(RES_hhdet_tes!I44=0,"",RES_hhdet_tes!I44/RES_hhdet_fec!I44)</f>
        <v>0.6807365651832461</v>
      </c>
      <c r="J44" s="169">
        <f>IF(RES_hhdet_tes!J44=0,"",RES_hhdet_tes!J44/RES_hhdet_fec!J44)</f>
        <v>0.68167213047934405</v>
      </c>
      <c r="K44" s="169">
        <f>IF(RES_hhdet_tes!K44=0,"",RES_hhdet_tes!K44/RES_hhdet_fec!K44)</f>
        <v>0.68640091845785167</v>
      </c>
      <c r="L44" s="169">
        <f>IF(RES_hhdet_tes!L44=0,"",RES_hhdet_tes!L44/RES_hhdet_fec!L44)</f>
        <v>0.69127893998447665</v>
      </c>
      <c r="M44" s="169">
        <f>IF(RES_hhdet_tes!M44=0,"",RES_hhdet_tes!M44/RES_hhdet_fec!M44)</f>
        <v>0.6974081144257338</v>
      </c>
      <c r="N44" s="169">
        <f>IF(RES_hhdet_tes!N44=0,"",RES_hhdet_tes!N44/RES_hhdet_fec!N44)</f>
        <v>0.70296221693849825</v>
      </c>
      <c r="O44" s="169">
        <f>IF(RES_hhdet_tes!O44=0,"",RES_hhdet_tes!O44/RES_hhdet_fec!O44)</f>
        <v>0.70786452763490981</v>
      </c>
      <c r="P44" s="169">
        <f>IF(RES_hhdet_tes!P44=0,"",RES_hhdet_tes!P44/RES_hhdet_fec!P44)</f>
        <v>0.71430378238737025</v>
      </c>
      <c r="Q44" s="169">
        <f>IF(RES_hhdet_tes!Q44=0,"",RES_hhdet_tes!Q44/RES_hhdet_fec!Q44)</f>
        <v>0.71851575844234128</v>
      </c>
    </row>
    <row r="45" spans="1:17" ht="12" customHeight="1" x14ac:dyDescent="0.25">
      <c r="A45" s="23" t="s">
        <v>166</v>
      </c>
      <c r="B45" s="73">
        <f>IF(RES_hhdet_tes!B45=0,"",RES_hhdet_tes!B45/RES_hhdet_fec!B45)</f>
        <v>0.66141028373663824</v>
      </c>
      <c r="C45" s="73">
        <f>IF(RES_hhdet_tes!C45=0,"",RES_hhdet_tes!C45/RES_hhdet_fec!C45)</f>
        <v>0.6638345134871193</v>
      </c>
      <c r="D45" s="73">
        <f>IF(RES_hhdet_tes!D45=0,"",RES_hhdet_tes!D45/RES_hhdet_fec!D45)</f>
        <v>0.66417282039401715</v>
      </c>
      <c r="E45" s="73">
        <f>IF(RES_hhdet_tes!E45=0,"",RES_hhdet_tes!E45/RES_hhdet_fec!E45)</f>
        <v>0.66603371842907011</v>
      </c>
      <c r="F45" s="73">
        <f>IF(RES_hhdet_tes!F45=0,"",RES_hhdet_tes!F45/RES_hhdet_fec!F45)</f>
        <v>0.66689565066613121</v>
      </c>
      <c r="G45" s="73">
        <f>IF(RES_hhdet_tes!G45=0,"",RES_hhdet_tes!G45/RES_hhdet_fec!G45)</f>
        <v>0.66958593271454059</v>
      </c>
      <c r="H45" s="73">
        <f>IF(RES_hhdet_tes!H45=0,"",RES_hhdet_tes!H45/RES_hhdet_fec!H45)</f>
        <v>0.67279065369026914</v>
      </c>
      <c r="I45" s="73">
        <f>IF(RES_hhdet_tes!I45=0,"",RES_hhdet_tes!I45/RES_hhdet_fec!I45)</f>
        <v>0.67387172634479886</v>
      </c>
      <c r="J45" s="73">
        <f>IF(RES_hhdet_tes!J45=0,"",RES_hhdet_tes!J45/RES_hhdet_fec!J45)</f>
        <v>0.67786946241369805</v>
      </c>
      <c r="K45" s="73">
        <f>IF(RES_hhdet_tes!K45=0,"",RES_hhdet_tes!K45/RES_hhdet_fec!K45)</f>
        <v>0.6818238813287385</v>
      </c>
      <c r="L45" s="73">
        <f>IF(RES_hhdet_tes!L45=0,"",RES_hhdet_tes!L45/RES_hhdet_fec!L45)</f>
        <v>0.68619292323169767</v>
      </c>
      <c r="M45" s="73">
        <f>IF(RES_hhdet_tes!M45=0,"",RES_hhdet_tes!M45/RES_hhdet_fec!M45)</f>
        <v>0.69119413631109505</v>
      </c>
      <c r="N45" s="73">
        <f>IF(RES_hhdet_tes!N45=0,"",RES_hhdet_tes!N45/RES_hhdet_fec!N45)</f>
        <v>0.69705574506905921</v>
      </c>
      <c r="O45" s="73">
        <f>IF(RES_hhdet_tes!O45=0,"",RES_hhdet_tes!O45/RES_hhdet_fec!O45)</f>
        <v>0.70248030396317307</v>
      </c>
      <c r="P45" s="73">
        <f>IF(RES_hhdet_tes!P45=0,"",RES_hhdet_tes!P45/RES_hhdet_fec!P45)</f>
        <v>0.70856623560073317</v>
      </c>
      <c r="Q45" s="73">
        <f>IF(RES_hhdet_tes!Q45=0,"",RES_hhdet_tes!Q45/RES_hhdet_fec!Q45)</f>
        <v>0.71280615963965654</v>
      </c>
    </row>
    <row r="46" spans="1:17" ht="12" customHeight="1" x14ac:dyDescent="0.25">
      <c r="A46" s="23" t="s">
        <v>60</v>
      </c>
      <c r="B46" s="73">
        <f>IF(RES_hhdet_tes!B46=0,"",RES_hhdet_tes!B46/RES_hhdet_fec!B46)</f>
        <v>0.99999999999999978</v>
      </c>
      <c r="C46" s="73">
        <f>IF(RES_hhdet_tes!C46=0,"",RES_hhdet_tes!C46/RES_hhdet_fec!C46)</f>
        <v>1.0000000000000004</v>
      </c>
      <c r="D46" s="73">
        <f>IF(RES_hhdet_tes!D46=0,"",RES_hhdet_tes!D46/RES_hhdet_fec!D46)</f>
        <v>1</v>
      </c>
      <c r="E46" s="73">
        <f>IF(RES_hhdet_tes!E46=0,"",RES_hhdet_tes!E46/RES_hhdet_fec!E46)</f>
        <v>1.0000000000000002</v>
      </c>
      <c r="F46" s="73">
        <f>IF(RES_hhdet_tes!F46=0,"",RES_hhdet_tes!F46/RES_hhdet_fec!F46)</f>
        <v>1</v>
      </c>
      <c r="G46" s="73">
        <f>IF(RES_hhdet_tes!G46=0,"",RES_hhdet_tes!G46/RES_hhdet_fec!G46)</f>
        <v>1</v>
      </c>
      <c r="H46" s="73">
        <f>IF(RES_hhdet_tes!H46=0,"",RES_hhdet_tes!H46/RES_hhdet_fec!H46)</f>
        <v>1.0000000000000004</v>
      </c>
      <c r="I46" s="73">
        <f>IF(RES_hhdet_tes!I46=0,"",RES_hhdet_tes!I46/RES_hhdet_fec!I46)</f>
        <v>0.99999999999999967</v>
      </c>
      <c r="J46" s="73">
        <f>IF(RES_hhdet_tes!J46=0,"",RES_hhdet_tes!J46/RES_hhdet_fec!J46)</f>
        <v>0.99999999999999978</v>
      </c>
      <c r="K46" s="73">
        <f>IF(RES_hhdet_tes!K46=0,"",RES_hhdet_tes!K46/RES_hhdet_fec!K46)</f>
        <v>1</v>
      </c>
      <c r="L46" s="73">
        <f>IF(RES_hhdet_tes!L46=0,"",RES_hhdet_tes!L46/RES_hhdet_fec!L46)</f>
        <v>0.99999999999999989</v>
      </c>
      <c r="M46" s="73">
        <f>IF(RES_hhdet_tes!M46=0,"",RES_hhdet_tes!M46/RES_hhdet_fec!M46)</f>
        <v>1.0000000000000004</v>
      </c>
      <c r="N46" s="73">
        <f>IF(RES_hhdet_tes!N46=0,"",RES_hhdet_tes!N46/RES_hhdet_fec!N46)</f>
        <v>0.99999999999999989</v>
      </c>
      <c r="O46" s="73">
        <f>IF(RES_hhdet_tes!O46=0,"",RES_hhdet_tes!O46/RES_hhdet_fec!O46)</f>
        <v>1.0000000000000004</v>
      </c>
      <c r="P46" s="73">
        <f>IF(RES_hhdet_tes!P46=0,"",RES_hhdet_tes!P46/RES_hhdet_fec!P46)</f>
        <v>1.0000000000000002</v>
      </c>
      <c r="Q46" s="73">
        <f>IF(RES_hhdet_tes!Q46=0,"",RES_hhdet_tes!Q46/RES_hhdet_fec!Q46)</f>
        <v>0.99999999999999956</v>
      </c>
    </row>
    <row r="47" spans="1:17" ht="12.95" customHeight="1" x14ac:dyDescent="0.25">
      <c r="A47" s="158" t="s">
        <v>112</v>
      </c>
      <c r="B47" s="169">
        <f>IF(RES_hhdet_tes!B47=0,"",RES_hhdet_tes!B47/RES_hhdet_fec!B47)</f>
        <v>1.6999510626046166</v>
      </c>
      <c r="C47" s="169">
        <f>IF(RES_hhdet_tes!C47=0,"",RES_hhdet_tes!C47/RES_hhdet_fec!C47)</f>
        <v>1.7696135723700388</v>
      </c>
      <c r="D47" s="169">
        <f>IF(RES_hhdet_tes!D47=0,"",RES_hhdet_tes!D47/RES_hhdet_fec!D47)</f>
        <v>1.8053980552603797</v>
      </c>
      <c r="E47" s="169">
        <f>IF(RES_hhdet_tes!E47=0,"",RES_hhdet_tes!E47/RES_hhdet_fec!E47)</f>
        <v>1.8460432931512074</v>
      </c>
      <c r="F47" s="169">
        <f>IF(RES_hhdet_tes!F47=0,"",RES_hhdet_tes!F47/RES_hhdet_fec!F47)</f>
        <v>1.8869173376209805</v>
      </c>
      <c r="G47" s="169">
        <f>IF(RES_hhdet_tes!G47=0,"",RES_hhdet_tes!G47/RES_hhdet_fec!G47)</f>
        <v>1.9655681607189375</v>
      </c>
      <c r="H47" s="169">
        <f>IF(RES_hhdet_tes!H47=0,"",RES_hhdet_tes!H47/RES_hhdet_fec!H47)</f>
        <v>2.059942987863705</v>
      </c>
      <c r="I47" s="169">
        <f>IF(RES_hhdet_tes!I47=0,"",RES_hhdet_tes!I47/RES_hhdet_fec!I47)</f>
        <v>2.1140220257640228</v>
      </c>
      <c r="J47" s="169">
        <f>IF(RES_hhdet_tes!J47=0,"",RES_hhdet_tes!J47/RES_hhdet_fec!J47)</f>
        <v>2.2439842188588357</v>
      </c>
      <c r="K47" s="169">
        <f>IF(RES_hhdet_tes!K47=0,"",RES_hhdet_tes!K47/RES_hhdet_fec!K47)</f>
        <v>2.3577884221606769</v>
      </c>
      <c r="L47" s="169">
        <f>IF(RES_hhdet_tes!L47=0,"",RES_hhdet_tes!L47/RES_hhdet_fec!L47)</f>
        <v>2.445969864673665</v>
      </c>
      <c r="M47" s="169">
        <f>IF(RES_hhdet_tes!M47=0,"",RES_hhdet_tes!M47/RES_hhdet_fec!M47)</f>
        <v>2.4805686295498197</v>
      </c>
      <c r="N47" s="169">
        <f>IF(RES_hhdet_tes!N47=0,"",RES_hhdet_tes!N47/RES_hhdet_fec!N47)</f>
        <v>2.5092250331590602</v>
      </c>
      <c r="O47" s="169">
        <f>IF(RES_hhdet_tes!O47=0,"",RES_hhdet_tes!O47/RES_hhdet_fec!O47)</f>
        <v>2.5857296657206867</v>
      </c>
      <c r="P47" s="169">
        <f>IF(RES_hhdet_tes!P47=0,"",RES_hhdet_tes!P47/RES_hhdet_fec!P47)</f>
        <v>2.7329196567705081</v>
      </c>
      <c r="Q47" s="169">
        <f>IF(RES_hhdet_tes!Q47=0,"",RES_hhdet_tes!Q47/RES_hhdet_fec!Q47)</f>
        <v>2.7798857230171361</v>
      </c>
    </row>
    <row r="48" spans="1:17" ht="12" customHeight="1" x14ac:dyDescent="0.25">
      <c r="A48" s="23" t="s">
        <v>60</v>
      </c>
      <c r="B48" s="73">
        <f>IF(RES_hhdet_tes!B48=0,"",RES_hhdet_tes!B48/RES_hhdet_fec!B48)</f>
        <v>1.6999510626046166</v>
      </c>
      <c r="C48" s="73">
        <f>IF(RES_hhdet_tes!C48=0,"",RES_hhdet_tes!C48/RES_hhdet_fec!C48)</f>
        <v>1.7696135723700388</v>
      </c>
      <c r="D48" s="73">
        <f>IF(RES_hhdet_tes!D48=0,"",RES_hhdet_tes!D48/RES_hhdet_fec!D48)</f>
        <v>1.8053980552603797</v>
      </c>
      <c r="E48" s="73">
        <f>IF(RES_hhdet_tes!E48=0,"",RES_hhdet_tes!E48/RES_hhdet_fec!E48)</f>
        <v>1.8460432931512074</v>
      </c>
      <c r="F48" s="73">
        <f>IF(RES_hhdet_tes!F48=0,"",RES_hhdet_tes!F48/RES_hhdet_fec!F48)</f>
        <v>1.8869173376209805</v>
      </c>
      <c r="G48" s="73">
        <f>IF(RES_hhdet_tes!G48=0,"",RES_hhdet_tes!G48/RES_hhdet_fec!G48)</f>
        <v>1.9655681607189375</v>
      </c>
      <c r="H48" s="73">
        <f>IF(RES_hhdet_tes!H48=0,"",RES_hhdet_tes!H48/RES_hhdet_fec!H48)</f>
        <v>2.059942987863705</v>
      </c>
      <c r="I48" s="73">
        <f>IF(RES_hhdet_tes!I48=0,"",RES_hhdet_tes!I48/RES_hhdet_fec!I48)</f>
        <v>2.1140220257640228</v>
      </c>
      <c r="J48" s="73">
        <f>IF(RES_hhdet_tes!J48=0,"",RES_hhdet_tes!J48/RES_hhdet_fec!J48)</f>
        <v>2.2439842188588357</v>
      </c>
      <c r="K48" s="73">
        <f>IF(RES_hhdet_tes!K48=0,"",RES_hhdet_tes!K48/RES_hhdet_fec!K48)</f>
        <v>2.3577884221606769</v>
      </c>
      <c r="L48" s="73">
        <f>IF(RES_hhdet_tes!L48=0,"",RES_hhdet_tes!L48/RES_hhdet_fec!L48)</f>
        <v>2.445969864673665</v>
      </c>
      <c r="M48" s="73">
        <f>IF(RES_hhdet_tes!M48=0,"",RES_hhdet_tes!M48/RES_hhdet_fec!M48)</f>
        <v>2.4805686295498197</v>
      </c>
      <c r="N48" s="73">
        <f>IF(RES_hhdet_tes!N48=0,"",RES_hhdet_tes!N48/RES_hhdet_fec!N48)</f>
        <v>2.5092250331590602</v>
      </c>
      <c r="O48" s="73">
        <f>IF(RES_hhdet_tes!O48=0,"",RES_hhdet_tes!O48/RES_hhdet_fec!O48)</f>
        <v>2.5857296657206867</v>
      </c>
      <c r="P48" s="73">
        <f>IF(RES_hhdet_tes!P48=0,"",RES_hhdet_tes!P48/RES_hhdet_fec!P48)</f>
        <v>2.7329196567705081</v>
      </c>
      <c r="Q48" s="73">
        <f>IF(RES_hhdet_tes!Q48=0,"",RES_hhdet_tes!Q48/RES_hhdet_fec!Q48)</f>
        <v>2.7798857230171361</v>
      </c>
    </row>
    <row r="49" spans="1:17" ht="12" customHeight="1" x14ac:dyDescent="0.25">
      <c r="A49" s="158" t="s">
        <v>63</v>
      </c>
      <c r="B49" s="169">
        <f>IF(RES_hhdet_tes!B49=0,"",RES_hhdet_tes!B49/RES_hhdet_fec!B49)</f>
        <v>0.64439016390125481</v>
      </c>
      <c r="C49" s="169">
        <f>IF(RES_hhdet_tes!C49=0,"",RES_hhdet_tes!C49/RES_hhdet_fec!C49)</f>
        <v>0.64128345944627885</v>
      </c>
      <c r="D49" s="169">
        <f>IF(RES_hhdet_tes!D49=0,"",RES_hhdet_tes!D49/RES_hhdet_fec!D49)</f>
        <v>0.64238491770642125</v>
      </c>
      <c r="E49" s="169">
        <f>IF(RES_hhdet_tes!E49=0,"",RES_hhdet_tes!E49/RES_hhdet_fec!E49)</f>
        <v>0.64506379440162798</v>
      </c>
      <c r="F49" s="169">
        <f>IF(RES_hhdet_tes!F49=0,"",RES_hhdet_tes!F49/RES_hhdet_fec!F49)</f>
        <v>0.64513169644610302</v>
      </c>
      <c r="G49" s="169">
        <f>IF(RES_hhdet_tes!G49=0,"",RES_hhdet_tes!G49/RES_hhdet_fec!G49)</f>
        <v>0.64425466441814305</v>
      </c>
      <c r="H49" s="169">
        <f>IF(RES_hhdet_tes!H49=0,"",RES_hhdet_tes!H49/RES_hhdet_fec!H49)</f>
        <v>0.64061687725302474</v>
      </c>
      <c r="I49" s="169">
        <f>IF(RES_hhdet_tes!I49=0,"",RES_hhdet_tes!I49/RES_hhdet_fec!I49)</f>
        <v>0.67132719497865889</v>
      </c>
      <c r="J49" s="169">
        <f>IF(RES_hhdet_tes!J49=0,"",RES_hhdet_tes!J49/RES_hhdet_fec!J49)</f>
        <v>0.6428711765505275</v>
      </c>
      <c r="K49" s="169">
        <f>IF(RES_hhdet_tes!K49=0,"",RES_hhdet_tes!K49/RES_hhdet_fec!K49)</f>
        <v>0.65966505178245138</v>
      </c>
      <c r="L49" s="169">
        <f>IF(RES_hhdet_tes!L49=0,"",RES_hhdet_tes!L49/RES_hhdet_fec!L49)</f>
        <v>0.66196523247450789</v>
      </c>
      <c r="M49" s="169">
        <f>IF(RES_hhdet_tes!M49=0,"",RES_hhdet_tes!M49/RES_hhdet_fec!M49)</f>
        <v>0.66773451576664389</v>
      </c>
      <c r="N49" s="169">
        <f>IF(RES_hhdet_tes!N49=0,"",RES_hhdet_tes!N49/RES_hhdet_fec!N49)</f>
        <v>0.6675446183893522</v>
      </c>
      <c r="O49" s="169">
        <f>IF(RES_hhdet_tes!O49=0,"",RES_hhdet_tes!O49/RES_hhdet_fec!O49)</f>
        <v>0.66873088836147765</v>
      </c>
      <c r="P49" s="169">
        <f>IF(RES_hhdet_tes!P49=0,"",RES_hhdet_tes!P49/RES_hhdet_fec!P49)</f>
        <v>0.66673265914735758</v>
      </c>
      <c r="Q49" s="169">
        <f>IF(RES_hhdet_tes!Q49=0,"",RES_hhdet_tes!Q49/RES_hhdet_fec!Q49)</f>
        <v>0.6670134314423527</v>
      </c>
    </row>
    <row r="50" spans="1:17" ht="12" customHeight="1" x14ac:dyDescent="0.25">
      <c r="A50" s="167" t="s">
        <v>165</v>
      </c>
      <c r="B50" s="174">
        <f>IF(RES_hhdet_tes!B50=0,"",RES_hhdet_tes!B50/RES_hhdet_fec!B50)</f>
        <v>0.59343366724521418</v>
      </c>
      <c r="C50" s="174">
        <f>IF(RES_hhdet_tes!C50=0,"",RES_hhdet_tes!C50/RES_hhdet_fec!C50)</f>
        <v>0.59518585046727157</v>
      </c>
      <c r="D50" s="174">
        <f>IF(RES_hhdet_tes!D50=0,"",RES_hhdet_tes!D50/RES_hhdet_fec!D50)</f>
        <v>0.59531020720185257</v>
      </c>
      <c r="E50" s="174">
        <f>IF(RES_hhdet_tes!E50=0,"",RES_hhdet_tes!E50/RES_hhdet_fec!E50)</f>
        <v>0.59594729291827764</v>
      </c>
      <c r="F50" s="174">
        <f>IF(RES_hhdet_tes!F50=0,"",RES_hhdet_tes!F50/RES_hhdet_fec!F50)</f>
        <v>0.59639632657503117</v>
      </c>
      <c r="G50" s="174">
        <f>IF(RES_hhdet_tes!G50=0,"",RES_hhdet_tes!G50/RES_hhdet_fec!G50)</f>
        <v>0.59816623448427653</v>
      </c>
      <c r="H50" s="174">
        <f>IF(RES_hhdet_tes!H50=0,"",RES_hhdet_tes!H50/RES_hhdet_fec!H50)</f>
        <v>0.60087881683182598</v>
      </c>
      <c r="I50" s="174">
        <f>IF(RES_hhdet_tes!I50=0,"",RES_hhdet_tes!I50/RES_hhdet_fec!I50)</f>
        <v>0.60359053375837191</v>
      </c>
      <c r="J50" s="174">
        <f>IF(RES_hhdet_tes!J50=0,"",RES_hhdet_tes!J50/RES_hhdet_fec!J50)</f>
        <v>0.60916801864580061</v>
      </c>
      <c r="K50" s="174">
        <f>IF(RES_hhdet_tes!K50=0,"",RES_hhdet_tes!K50/RES_hhdet_fec!K50)</f>
        <v>0.61145742289761662</v>
      </c>
      <c r="L50" s="174">
        <f>IF(RES_hhdet_tes!L50=0,"",RES_hhdet_tes!L50/RES_hhdet_fec!L50)</f>
        <v>0.61275362383260856</v>
      </c>
      <c r="M50" s="174">
        <f>IF(RES_hhdet_tes!M50=0,"",RES_hhdet_tes!M50/RES_hhdet_fec!M50)</f>
        <v>0.61391514995527541</v>
      </c>
      <c r="N50" s="174">
        <f>IF(RES_hhdet_tes!N50=0,"",RES_hhdet_tes!N50/RES_hhdet_fec!N50)</f>
        <v>0.61574178079819342</v>
      </c>
      <c r="O50" s="174">
        <f>IF(RES_hhdet_tes!O50=0,"",RES_hhdet_tes!O50/RES_hhdet_fec!O50)</f>
        <v>0.61710834414379112</v>
      </c>
      <c r="P50" s="174">
        <f>IF(RES_hhdet_tes!P50=0,"",RES_hhdet_tes!P50/RES_hhdet_fec!P50)</f>
        <v>0.61924848554014156</v>
      </c>
      <c r="Q50" s="174">
        <f>IF(RES_hhdet_tes!Q50=0,"",RES_hhdet_tes!Q50/RES_hhdet_fec!Q50)</f>
        <v>0.62139137872534866</v>
      </c>
    </row>
    <row r="51" spans="1:17" ht="12" customHeight="1" x14ac:dyDescent="0.25">
      <c r="A51" s="167" t="s">
        <v>164</v>
      </c>
      <c r="B51" s="174">
        <f>IF(RES_hhdet_tes!B51=0,"",RES_hhdet_tes!B51/RES_hhdet_fec!B51)</f>
        <v>0.67586937337690045</v>
      </c>
      <c r="C51" s="174">
        <f>IF(RES_hhdet_tes!C51=0,"",RES_hhdet_tes!C51/RES_hhdet_fec!C51)</f>
        <v>0.68120764450890736</v>
      </c>
      <c r="D51" s="174">
        <f>IF(RES_hhdet_tes!D51=0,"",RES_hhdet_tes!D51/RES_hhdet_fec!D51)</f>
        <v>0.68348909876215069</v>
      </c>
      <c r="E51" s="174">
        <f>IF(RES_hhdet_tes!E51=0,"",RES_hhdet_tes!E51/RES_hhdet_fec!E51)</f>
        <v>0.68621416187856465</v>
      </c>
      <c r="F51" s="174">
        <f>IF(RES_hhdet_tes!F51=0,"",RES_hhdet_tes!F51/RES_hhdet_fec!F51)</f>
        <v>0.68779046400438959</v>
      </c>
      <c r="G51" s="174">
        <f>IF(RES_hhdet_tes!G51=0,"",RES_hhdet_tes!G51/RES_hhdet_fec!G51)</f>
        <v>0.691766452040112</v>
      </c>
      <c r="H51" s="174">
        <f>IF(RES_hhdet_tes!H51=0,"",RES_hhdet_tes!H51/RES_hhdet_fec!H51)</f>
        <v>0.69693799631828957</v>
      </c>
      <c r="I51" s="174">
        <f>IF(RES_hhdet_tes!I51=0,"",RES_hhdet_tes!I51/RES_hhdet_fec!I51)</f>
        <v>0.6994925554773368</v>
      </c>
      <c r="J51" s="174">
        <f>IF(RES_hhdet_tes!J51=0,"",RES_hhdet_tes!J51/RES_hhdet_fec!J51)</f>
        <v>0.70591522147992736</v>
      </c>
      <c r="K51" s="174">
        <f>IF(RES_hhdet_tes!K51=0,"",RES_hhdet_tes!K51/RES_hhdet_fec!K51)</f>
        <v>0.70677977866177288</v>
      </c>
      <c r="L51" s="174">
        <f>IF(RES_hhdet_tes!L51=0,"",RES_hhdet_tes!L51/RES_hhdet_fec!L51)</f>
        <v>0.70758613249669255</v>
      </c>
      <c r="M51" s="174">
        <f>IF(RES_hhdet_tes!M51=0,"",RES_hhdet_tes!M51/RES_hhdet_fec!M51)</f>
        <v>0.70932667238712344</v>
      </c>
      <c r="N51" s="174">
        <f>IF(RES_hhdet_tes!N51=0,"",RES_hhdet_tes!N51/RES_hhdet_fec!N51)</f>
        <v>0.71087980794737815</v>
      </c>
      <c r="O51" s="174">
        <f>IF(RES_hhdet_tes!O51=0,"",RES_hhdet_tes!O51/RES_hhdet_fec!O51)</f>
        <v>0.70606886949433012</v>
      </c>
      <c r="P51" s="174">
        <f>IF(RES_hhdet_tes!P51=0,"",RES_hhdet_tes!P51/RES_hhdet_fec!P51)</f>
        <v>0.71415904561321564</v>
      </c>
      <c r="Q51" s="174">
        <f>IF(RES_hhdet_tes!Q51=0,"",RES_hhdet_tes!Q51/RES_hhdet_fec!Q51)</f>
        <v>0.71461195906873787</v>
      </c>
    </row>
    <row r="52" spans="1:17" ht="12" customHeight="1" x14ac:dyDescent="0.25">
      <c r="A52" s="166" t="s">
        <v>163</v>
      </c>
      <c r="B52" s="173">
        <f>IF(RES_hhdet_tes!B52=0,"",RES_hhdet_tes!B52/RES_hhdet_fec!B52)</f>
        <v>0.59343366724521418</v>
      </c>
      <c r="C52" s="173">
        <f>IF(RES_hhdet_tes!C52=0,"",RES_hhdet_tes!C52/RES_hhdet_fec!C52)</f>
        <v>0.59955856532384733</v>
      </c>
      <c r="D52" s="173">
        <f>IF(RES_hhdet_tes!D52=0,"",RES_hhdet_tes!D52/RES_hhdet_fec!D52)</f>
        <v>0.60098047228113771</v>
      </c>
      <c r="E52" s="173">
        <f>IF(RES_hhdet_tes!E52=0,"",RES_hhdet_tes!E52/RES_hhdet_fec!E52)</f>
        <v>0.60520500169775548</v>
      </c>
      <c r="F52" s="173">
        <f>IF(RES_hhdet_tes!F52=0,"",RES_hhdet_tes!F52/RES_hhdet_fec!F52)</f>
        <v>0.60612761535982917</v>
      </c>
      <c r="G52" s="173">
        <f>IF(RES_hhdet_tes!G52=0,"",RES_hhdet_tes!G52/RES_hhdet_fec!G52)</f>
        <v>0.61059488316851129</v>
      </c>
      <c r="H52" s="173">
        <f>IF(RES_hhdet_tes!H52=0,"",RES_hhdet_tes!H52/RES_hhdet_fec!H52)</f>
        <v>0.61651546094566878</v>
      </c>
      <c r="I52" s="173">
        <f>IF(RES_hhdet_tes!I52=0,"",RES_hhdet_tes!I52/RES_hhdet_fec!I52)</f>
        <v>0.61915806725433364</v>
      </c>
      <c r="J52" s="173">
        <f>IF(RES_hhdet_tes!J52=0,"",RES_hhdet_tes!J52/RES_hhdet_fec!J52)</f>
        <v>0.62668033694393765</v>
      </c>
      <c r="K52" s="173">
        <f>IF(RES_hhdet_tes!K52=0,"",RES_hhdet_tes!K52/RES_hhdet_fec!K52)</f>
        <v>0.62725654192026514</v>
      </c>
      <c r="L52" s="173">
        <f>IF(RES_hhdet_tes!L52=0,"",RES_hhdet_tes!L52/RES_hhdet_fec!L52)</f>
        <v>0.62771328654843095</v>
      </c>
      <c r="M52" s="173">
        <f>IF(RES_hhdet_tes!M52=0,"",RES_hhdet_tes!M52/RES_hhdet_fec!M52)</f>
        <v>0.62989281233074346</v>
      </c>
      <c r="N52" s="173">
        <f>IF(RES_hhdet_tes!N52=0,"",RES_hhdet_tes!N52/RES_hhdet_fec!N52)</f>
        <v>0.63176545465212497</v>
      </c>
      <c r="O52" s="173">
        <f>IF(RES_hhdet_tes!O52=0,"",RES_hhdet_tes!O52/RES_hhdet_fec!O52)</f>
        <v>0.63297506128725123</v>
      </c>
      <c r="P52" s="173">
        <f>IF(RES_hhdet_tes!P52=0,"",RES_hhdet_tes!P52/RES_hhdet_fec!P52)</f>
        <v>0.63570277172947354</v>
      </c>
      <c r="Q52" s="173">
        <f>IF(RES_hhdet_tes!Q52=0,"",RES_hhdet_tes!Q52/RES_hhdet_fec!Q52)</f>
        <v>0.63607072854748203</v>
      </c>
    </row>
    <row r="53" spans="1:17" ht="12" customHeight="1" x14ac:dyDescent="0.25">
      <c r="A53" s="147" t="s">
        <v>59</v>
      </c>
      <c r="B53" s="172">
        <f>IF(RES_hhdet_tes!B53=0,"",RES_hhdet_tes!B53/RES_hhdet_fec!B53)</f>
        <v>1</v>
      </c>
      <c r="C53" s="172">
        <f>IF(RES_hhdet_tes!C53=0,"",RES_hhdet_tes!C53/RES_hhdet_fec!C53)</f>
        <v>1</v>
      </c>
      <c r="D53" s="172">
        <f>IF(RES_hhdet_tes!D53=0,"",RES_hhdet_tes!D53/RES_hhdet_fec!D53)</f>
        <v>1.0000000000000002</v>
      </c>
      <c r="E53" s="172">
        <f>IF(RES_hhdet_tes!E53=0,"",RES_hhdet_tes!E53/RES_hhdet_fec!E53)</f>
        <v>1</v>
      </c>
      <c r="F53" s="172">
        <f>IF(RES_hhdet_tes!F53=0,"",RES_hhdet_tes!F53/RES_hhdet_fec!F53)</f>
        <v>1</v>
      </c>
      <c r="G53" s="172">
        <f>IF(RES_hhdet_tes!G53=0,"",RES_hhdet_tes!G53/RES_hhdet_fec!G53)</f>
        <v>1</v>
      </c>
      <c r="H53" s="172">
        <f>IF(RES_hhdet_tes!H53=0,"",RES_hhdet_tes!H53/RES_hhdet_fec!H53)</f>
        <v>1</v>
      </c>
      <c r="I53" s="172">
        <f>IF(RES_hhdet_tes!I53=0,"",RES_hhdet_tes!I53/RES_hhdet_fec!I53)</f>
        <v>1</v>
      </c>
      <c r="J53" s="172">
        <f>IF(RES_hhdet_tes!J53=0,"",RES_hhdet_tes!J53/RES_hhdet_fec!J53)</f>
        <v>1.0000000000000002</v>
      </c>
      <c r="K53" s="172">
        <f>IF(RES_hhdet_tes!K53=0,"",RES_hhdet_tes!K53/RES_hhdet_fec!K53)</f>
        <v>1.0000000000000002</v>
      </c>
      <c r="L53" s="172">
        <f>IF(RES_hhdet_tes!L53=0,"",RES_hhdet_tes!L53/RES_hhdet_fec!L53)</f>
        <v>0.99999999999999956</v>
      </c>
      <c r="M53" s="172">
        <f>IF(RES_hhdet_tes!M53=0,"",RES_hhdet_tes!M53/RES_hhdet_fec!M53)</f>
        <v>1.0000000000000002</v>
      </c>
      <c r="N53" s="172">
        <f>IF(RES_hhdet_tes!N53=0,"",RES_hhdet_tes!N53/RES_hhdet_fec!N53)</f>
        <v>1</v>
      </c>
      <c r="O53" s="172">
        <f>IF(RES_hhdet_tes!O53=0,"",RES_hhdet_tes!O53/RES_hhdet_fec!O53)</f>
        <v>0.99999999999999978</v>
      </c>
      <c r="P53" s="172">
        <f>IF(RES_hhdet_tes!P53=0,"",RES_hhdet_tes!P53/RES_hhdet_fec!P53)</f>
        <v>1</v>
      </c>
      <c r="Q53" s="172">
        <f>IF(RES_hhdet_tes!Q53=0,"",RES_hhdet_tes!Q53/RES_hhdet_fec!Q53)</f>
        <v>0.99999999999999967</v>
      </c>
    </row>
    <row r="54" spans="1:17" ht="12" customHeight="1" x14ac:dyDescent="0.25">
      <c r="A54" s="163" t="s">
        <v>142</v>
      </c>
      <c r="B54" s="171">
        <f>IF(RES_hhdet_tes!B54=0,"",RES_hhdet_tes!B54/RES_hhdet_fec!B54)</f>
        <v>0.77994139123656725</v>
      </c>
      <c r="C54" s="171">
        <f>IF(RES_hhdet_tes!C54=0,"",RES_hhdet_tes!C54/RES_hhdet_fec!C54)</f>
        <v>0.77994139123656714</v>
      </c>
      <c r="D54" s="171">
        <f>IF(RES_hhdet_tes!D54=0,"",RES_hhdet_tes!D54/RES_hhdet_fec!D54)</f>
        <v>0.78164039511546657</v>
      </c>
      <c r="E54" s="171">
        <f>IF(RES_hhdet_tes!E54=0,"",RES_hhdet_tes!E54/RES_hhdet_fec!E54)</f>
        <v>0.78399694428855027</v>
      </c>
      <c r="F54" s="171">
        <f>IF(RES_hhdet_tes!F54=0,"",RES_hhdet_tes!F54/RES_hhdet_fec!F54)</f>
        <v>0.78786666970573793</v>
      </c>
      <c r="G54" s="171">
        <f>IF(RES_hhdet_tes!G54=0,"",RES_hhdet_tes!G54/RES_hhdet_fec!G54)</f>
        <v>0.79088137931320135</v>
      </c>
      <c r="H54" s="171">
        <f>IF(RES_hhdet_tes!H54=0,"",RES_hhdet_tes!H54/RES_hhdet_fec!H54)</f>
        <v>0.79666194081645181</v>
      </c>
      <c r="I54" s="171">
        <f>IF(RES_hhdet_tes!I54=0,"",RES_hhdet_tes!I54/RES_hhdet_fec!I54)</f>
        <v>0.81026627133179518</v>
      </c>
      <c r="J54" s="171">
        <f>IF(RES_hhdet_tes!J54=0,"",RES_hhdet_tes!J54/RES_hhdet_fec!J54)</f>
        <v>0.82509583645522877</v>
      </c>
      <c r="K54" s="171">
        <f>IF(RES_hhdet_tes!K54=0,"",RES_hhdet_tes!K54/RES_hhdet_fec!K54)</f>
        <v>0.82863287629872506</v>
      </c>
      <c r="L54" s="171">
        <f>IF(RES_hhdet_tes!L54=0,"",RES_hhdet_tes!L54/RES_hhdet_fec!L54)</f>
        <v>0.8293439992126117</v>
      </c>
      <c r="M54" s="171">
        <f>IF(RES_hhdet_tes!M54=0,"",RES_hhdet_tes!M54/RES_hhdet_fec!M54)</f>
        <v>0.8311753436129582</v>
      </c>
      <c r="N54" s="171">
        <f>IF(RES_hhdet_tes!N54=0,"",RES_hhdet_tes!N54/RES_hhdet_fec!N54)</f>
        <v>0.8326193097909439</v>
      </c>
      <c r="O54" s="171">
        <f>IF(RES_hhdet_tes!O54=0,"",RES_hhdet_tes!O54/RES_hhdet_fec!O54)</f>
        <v>0.83516619799815506</v>
      </c>
      <c r="P54" s="171">
        <f>IF(RES_hhdet_tes!P54=0,"",RES_hhdet_tes!P54/RES_hhdet_fec!P54)</f>
        <v>0.83759811092209624</v>
      </c>
      <c r="Q54" s="171">
        <f>IF(RES_hhdet_tes!Q54=0,"",RES_hhdet_tes!Q54/RES_hhdet_fec!Q54)</f>
        <v>0.83977787369811274</v>
      </c>
    </row>
    <row r="55" spans="1:17" ht="12" customHeight="1" x14ac:dyDescent="0.25">
      <c r="A55" s="161" t="s">
        <v>141</v>
      </c>
      <c r="B55" s="170">
        <f>IF(RES_hhdet_tes!B55=0,"",RES_hhdet_tes!B55/RES_hhdet_fec!B55)</f>
        <v>0.83212724695621032</v>
      </c>
      <c r="C55" s="170">
        <f>IF(RES_hhdet_tes!C55=0,"",RES_hhdet_tes!C55/RES_hhdet_fec!C55)</f>
        <v>0.83295364616893086</v>
      </c>
      <c r="D55" s="170">
        <f>IF(RES_hhdet_tes!D55=0,"",RES_hhdet_tes!D55/RES_hhdet_fec!D55)</f>
        <v>0.83655892390656206</v>
      </c>
      <c r="E55" s="170">
        <f>IF(RES_hhdet_tes!E55=0,"",RES_hhdet_tes!E55/RES_hhdet_fec!E55)</f>
        <v>0.84082582603931144</v>
      </c>
      <c r="F55" s="170">
        <f>IF(RES_hhdet_tes!F55=0,"",RES_hhdet_tes!F55/RES_hhdet_fec!F55)</f>
        <v>0.84589903135938449</v>
      </c>
      <c r="G55" s="170">
        <f>IF(RES_hhdet_tes!G55=0,"",RES_hhdet_tes!G55/RES_hhdet_fec!G55)</f>
        <v>0.84781732457949732</v>
      </c>
      <c r="H55" s="170">
        <f>IF(RES_hhdet_tes!H55=0,"",RES_hhdet_tes!H55/RES_hhdet_fec!H55)</f>
        <v>0.84891097164573959</v>
      </c>
      <c r="I55" s="170">
        <f>IF(RES_hhdet_tes!I55=0,"",RES_hhdet_tes!I55/RES_hhdet_fec!I55)</f>
        <v>0.86837523305325315</v>
      </c>
      <c r="J55" s="170">
        <f>IF(RES_hhdet_tes!J55=0,"",RES_hhdet_tes!J55/RES_hhdet_fec!J55)</f>
        <v>0.86690137508446108</v>
      </c>
      <c r="K55" s="170">
        <f>IF(RES_hhdet_tes!K55=0,"",RES_hhdet_tes!K55/RES_hhdet_fec!K55)</f>
        <v>0.87312891321295838</v>
      </c>
      <c r="L55" s="170">
        <f>IF(RES_hhdet_tes!L55=0,"",RES_hhdet_tes!L55/RES_hhdet_fec!L55)</f>
        <v>0.87580215267319972</v>
      </c>
      <c r="M55" s="170">
        <f>IF(RES_hhdet_tes!M55=0,"",RES_hhdet_tes!M55/RES_hhdet_fec!M55)</f>
        <v>0.87209212474201026</v>
      </c>
      <c r="N55" s="170">
        <f>IF(RES_hhdet_tes!N55=0,"",RES_hhdet_tes!N55/RES_hhdet_fec!N55)</f>
        <v>0.87410277892021837</v>
      </c>
      <c r="O55" s="170">
        <f>IF(RES_hhdet_tes!O55=0,"",RES_hhdet_tes!O55/RES_hhdet_fec!O55)</f>
        <v>0.873059193869826</v>
      </c>
      <c r="P55" s="170">
        <f>IF(RES_hhdet_tes!P55=0,"",RES_hhdet_tes!P55/RES_hhdet_fec!P55)</f>
        <v>0.87723417935291281</v>
      </c>
      <c r="Q55" s="170">
        <f>IF(RES_hhdet_tes!Q55=0,"",RES_hhdet_tes!Q55/RES_hhdet_fec!Q55)</f>
        <v>0.87900299577057772</v>
      </c>
    </row>
    <row r="56" spans="1:17" ht="12" customHeight="1" x14ac:dyDescent="0.25">
      <c r="A56" s="148" t="s">
        <v>60</v>
      </c>
      <c r="B56" s="73">
        <f>IF(RES_hhdet_tes!B56=0,"",RES_hhdet_tes!B56/RES_hhdet_fec!B56)</f>
        <v>0.77994139123656725</v>
      </c>
      <c r="C56" s="73">
        <f>IF(RES_hhdet_tes!C56=0,"",RES_hhdet_tes!C56/RES_hhdet_fec!C56)</f>
        <v>0.78219084307961806</v>
      </c>
      <c r="D56" s="73">
        <f>IF(RES_hhdet_tes!D56=0,"",RES_hhdet_tes!D56/RES_hhdet_fec!D56)</f>
        <v>0.78597295978242043</v>
      </c>
      <c r="E56" s="73">
        <f>IF(RES_hhdet_tes!E56=0,"",RES_hhdet_tes!E56/RES_hhdet_fec!E56)</f>
        <v>0.79301476992839381</v>
      </c>
      <c r="F56" s="73">
        <f>IF(RES_hhdet_tes!F56=0,"",RES_hhdet_tes!F56/RES_hhdet_fec!F56)</f>
        <v>0.79743539167541022</v>
      </c>
      <c r="G56" s="73">
        <f>IF(RES_hhdet_tes!G56=0,"",RES_hhdet_tes!G56/RES_hhdet_fec!G56)</f>
        <v>0.79946467238728602</v>
      </c>
      <c r="H56" s="73">
        <f>IF(RES_hhdet_tes!H56=0,"",RES_hhdet_tes!H56/RES_hhdet_fec!H56)</f>
        <v>0.80447839281719036</v>
      </c>
      <c r="I56" s="73">
        <f>IF(RES_hhdet_tes!I56=0,"",RES_hhdet_tes!I56/RES_hhdet_fec!I56)</f>
        <v>0.82509583645522822</v>
      </c>
      <c r="J56" s="73">
        <f>IF(RES_hhdet_tes!J56=0,"",RES_hhdet_tes!J56/RES_hhdet_fec!J56)</f>
        <v>0.82509583645522844</v>
      </c>
      <c r="K56" s="73">
        <f>IF(RES_hhdet_tes!K56=0,"",RES_hhdet_tes!K56/RES_hhdet_fec!K56)</f>
        <v>0.83253262439646181</v>
      </c>
      <c r="L56" s="73">
        <f>IF(RES_hhdet_tes!L56=0,"",RES_hhdet_tes!L56/RES_hhdet_fec!L56)</f>
        <v>0.83374560062930725</v>
      </c>
      <c r="M56" s="73">
        <f>IF(RES_hhdet_tes!M56=0,"",RES_hhdet_tes!M56/RES_hhdet_fec!M56)</f>
        <v>0.83489065492506254</v>
      </c>
      <c r="N56" s="73">
        <f>IF(RES_hhdet_tes!N56=0,"",RES_hhdet_tes!N56/RES_hhdet_fec!N56)</f>
        <v>0.83553383378758694</v>
      </c>
      <c r="O56" s="73">
        <f>IF(RES_hhdet_tes!O56=0,"",RES_hhdet_tes!O56/RES_hhdet_fec!O56)</f>
        <v>0.8375570881607044</v>
      </c>
      <c r="P56" s="73">
        <f>IF(RES_hhdet_tes!P56=0,"",RES_hhdet_tes!P56/RES_hhdet_fec!P56)</f>
        <v>0.83907047632411413</v>
      </c>
      <c r="Q56" s="73">
        <f>IF(RES_hhdet_tes!Q56=0,"",RES_hhdet_tes!Q56/RES_hhdet_fec!Q56)</f>
        <v>0.84108827668555308</v>
      </c>
    </row>
    <row r="57" spans="1:17" ht="12" customHeight="1" x14ac:dyDescent="0.25">
      <c r="A57" s="148" t="s">
        <v>59</v>
      </c>
      <c r="B57" s="73">
        <f>IF(RES_hhdet_tes!B57=0,"",RES_hhdet_tes!B57/RES_hhdet_fec!B57)</f>
        <v>1</v>
      </c>
      <c r="C57" s="73">
        <f>IF(RES_hhdet_tes!C57=0,"",RES_hhdet_tes!C57/RES_hhdet_fec!C57)</f>
        <v>0.99999999999999989</v>
      </c>
      <c r="D57" s="73">
        <f>IF(RES_hhdet_tes!D57=0,"",RES_hhdet_tes!D57/RES_hhdet_fec!D57)</f>
        <v>1.0000000000000002</v>
      </c>
      <c r="E57" s="73">
        <f>IF(RES_hhdet_tes!E57=0,"",RES_hhdet_tes!E57/RES_hhdet_fec!E57)</f>
        <v>1.0000000000000004</v>
      </c>
      <c r="F57" s="73">
        <f>IF(RES_hhdet_tes!F57=0,"",RES_hhdet_tes!F57/RES_hhdet_fec!F57)</f>
        <v>0.99999999999999978</v>
      </c>
      <c r="G57" s="73">
        <f>IF(RES_hhdet_tes!G57=0,"",RES_hhdet_tes!G57/RES_hhdet_fec!G57)</f>
        <v>0.99999999999999956</v>
      </c>
      <c r="H57" s="73">
        <f>IF(RES_hhdet_tes!H57=0,"",RES_hhdet_tes!H57/RES_hhdet_fec!H57)</f>
        <v>0.99999999999999989</v>
      </c>
      <c r="I57" s="73">
        <f>IF(RES_hhdet_tes!I57=0,"",RES_hhdet_tes!I57/RES_hhdet_fec!I57)</f>
        <v>0.99999999999999989</v>
      </c>
      <c r="J57" s="73">
        <f>IF(RES_hhdet_tes!J57=0,"",RES_hhdet_tes!J57/RES_hhdet_fec!J57)</f>
        <v>1</v>
      </c>
      <c r="K57" s="73">
        <f>IF(RES_hhdet_tes!K57=0,"",RES_hhdet_tes!K57/RES_hhdet_fec!K57)</f>
        <v>1</v>
      </c>
      <c r="L57" s="73">
        <f>IF(RES_hhdet_tes!L57=0,"",RES_hhdet_tes!L57/RES_hhdet_fec!L57)</f>
        <v>1</v>
      </c>
      <c r="M57" s="73">
        <f>IF(RES_hhdet_tes!M57=0,"",RES_hhdet_tes!M57/RES_hhdet_fec!M57)</f>
        <v>1</v>
      </c>
      <c r="N57" s="73">
        <f>IF(RES_hhdet_tes!N57=0,"",RES_hhdet_tes!N57/RES_hhdet_fec!N57)</f>
        <v>1.0000000000000004</v>
      </c>
      <c r="O57" s="73">
        <f>IF(RES_hhdet_tes!O57=0,"",RES_hhdet_tes!O57/RES_hhdet_fec!O57)</f>
        <v>1</v>
      </c>
      <c r="P57" s="73">
        <f>IF(RES_hhdet_tes!P57=0,"",RES_hhdet_tes!P57/RES_hhdet_fec!P57)</f>
        <v>1</v>
      </c>
      <c r="Q57" s="73">
        <f>IF(RES_hhdet_tes!Q57=0,"",RES_hhdet_tes!Q57/RES_hhdet_fec!Q57)</f>
        <v>1.0000000000000004</v>
      </c>
    </row>
    <row r="58" spans="1:17" ht="12" customHeight="1" x14ac:dyDescent="0.25">
      <c r="A58" s="158" t="s">
        <v>62</v>
      </c>
      <c r="B58" s="169">
        <f>IF(RES_hhdet_tes!B58=0,"",RES_hhdet_tes!B58/RES_hhdet_fec!B58)</f>
        <v>0.69071037608691721</v>
      </c>
      <c r="C58" s="169">
        <f>IF(RES_hhdet_tes!C58=0,"",RES_hhdet_tes!C58/RES_hhdet_fec!C58)</f>
        <v>0.69233898025748652</v>
      </c>
      <c r="D58" s="169">
        <f>IF(RES_hhdet_tes!D58=0,"",RES_hhdet_tes!D58/RES_hhdet_fec!D58)</f>
        <v>0.7064989541665353</v>
      </c>
      <c r="E58" s="169">
        <f>IF(RES_hhdet_tes!E58=0,"",RES_hhdet_tes!E58/RES_hhdet_fec!E58)</f>
        <v>0.72199733113545783</v>
      </c>
      <c r="F58" s="169">
        <f>IF(RES_hhdet_tes!F58=0,"",RES_hhdet_tes!F58/RES_hhdet_fec!F58)</f>
        <v>0.6884207316031028</v>
      </c>
      <c r="G58" s="169">
        <f>IF(RES_hhdet_tes!G58=0,"",RES_hhdet_tes!G58/RES_hhdet_fec!G58)</f>
        <v>0.71198104883817737</v>
      </c>
      <c r="H58" s="169">
        <f>IF(RES_hhdet_tes!H58=0,"",RES_hhdet_tes!H58/RES_hhdet_fec!H58)</f>
        <v>0.70891076134658648</v>
      </c>
      <c r="I58" s="169">
        <f>IF(RES_hhdet_tes!I58=0,"",RES_hhdet_tes!I58/RES_hhdet_fec!I58)</f>
        <v>0.7600942731665945</v>
      </c>
      <c r="J58" s="169">
        <f>IF(RES_hhdet_tes!J58=0,"",RES_hhdet_tes!J58/RES_hhdet_fec!J58)</f>
        <v>0.73735801926033973</v>
      </c>
      <c r="K58" s="169">
        <f>IF(RES_hhdet_tes!K58=0,"",RES_hhdet_tes!K58/RES_hhdet_fec!K58)</f>
        <v>0.7481529260164016</v>
      </c>
      <c r="L58" s="169">
        <f>IF(RES_hhdet_tes!L58=0,"",RES_hhdet_tes!L58/RES_hhdet_fec!L58)</f>
        <v>0.73904608804042582</v>
      </c>
      <c r="M58" s="169">
        <f>IF(RES_hhdet_tes!M58=0,"",RES_hhdet_tes!M58/RES_hhdet_fec!M58)</f>
        <v>0.74818182615250295</v>
      </c>
      <c r="N58" s="169">
        <f>IF(RES_hhdet_tes!N58=0,"",RES_hhdet_tes!N58/RES_hhdet_fec!N58)</f>
        <v>0.7529203299507562</v>
      </c>
      <c r="O58" s="169">
        <f>IF(RES_hhdet_tes!O58=0,"",RES_hhdet_tes!O58/RES_hhdet_fec!O58)</f>
        <v>0.73335100647060769</v>
      </c>
      <c r="P58" s="169">
        <f>IF(RES_hhdet_tes!P58=0,"",RES_hhdet_tes!P58/RES_hhdet_fec!P58)</f>
        <v>0.74886287605990265</v>
      </c>
      <c r="Q58" s="169">
        <f>IF(RES_hhdet_tes!Q58=0,"",RES_hhdet_tes!Q58/RES_hhdet_fec!Q58)</f>
        <v>0.75740842514933682</v>
      </c>
    </row>
    <row r="59" spans="1:17" ht="12" customHeight="1" x14ac:dyDescent="0.25">
      <c r="A59" s="23" t="s">
        <v>57</v>
      </c>
      <c r="B59" s="73">
        <f>IF(RES_hhdet_tes!B59=0,"",RES_hhdet_tes!B59/RES_hhdet_fec!B59)</f>
        <v>0.42546405310692792</v>
      </c>
      <c r="C59" s="73">
        <f>IF(RES_hhdet_tes!C59=0,"",RES_hhdet_tes!C59/RES_hhdet_fec!C59)</f>
        <v>0.43016780058871057</v>
      </c>
      <c r="D59" s="73">
        <f>IF(RES_hhdet_tes!D59=0,"",RES_hhdet_tes!D59/RES_hhdet_fec!D59)</f>
        <v>0.43106136190141903</v>
      </c>
      <c r="E59" s="73">
        <f>IF(RES_hhdet_tes!E59=0,"",RES_hhdet_tes!E59/RES_hhdet_fec!E59)</f>
        <v>0.4320267950519483</v>
      </c>
      <c r="F59" s="73">
        <f>IF(RES_hhdet_tes!F59=0,"",RES_hhdet_tes!F59/RES_hhdet_fec!F59)</f>
        <v>0.44414760162706279</v>
      </c>
      <c r="G59" s="73">
        <f>IF(RES_hhdet_tes!G59=0,"",RES_hhdet_tes!G59/RES_hhdet_fec!G59)</f>
        <v>0.4477345569866551</v>
      </c>
      <c r="H59" s="73">
        <f>IF(RES_hhdet_tes!H59=0,"",RES_hhdet_tes!H59/RES_hhdet_fec!H59)</f>
        <v>0.45305798944018888</v>
      </c>
      <c r="I59" s="73">
        <f>IF(RES_hhdet_tes!I59=0,"",RES_hhdet_tes!I59/RES_hhdet_fec!I59)</f>
        <v>0.46212144730817828</v>
      </c>
      <c r="J59" s="73">
        <f>IF(RES_hhdet_tes!J59=0,"",RES_hhdet_tes!J59/RES_hhdet_fec!J59)</f>
        <v>0.46454231640396448</v>
      </c>
      <c r="K59" s="73">
        <f>IF(RES_hhdet_tes!K59=0,"",RES_hhdet_tes!K59/RES_hhdet_fec!K59)</f>
        <v>0.46499718663993289</v>
      </c>
      <c r="L59" s="73">
        <f>IF(RES_hhdet_tes!L59=0,"",RES_hhdet_tes!L59/RES_hhdet_fec!L59)</f>
        <v>0.46609737884989438</v>
      </c>
      <c r="M59" s="73">
        <f>IF(RES_hhdet_tes!M59=0,"",RES_hhdet_tes!M59/RES_hhdet_fec!M59)</f>
        <v>0.46625550303465912</v>
      </c>
      <c r="N59" s="73">
        <f>IF(RES_hhdet_tes!N59=0,"",RES_hhdet_tes!N59/RES_hhdet_fec!N59)</f>
        <v>0.47245935182438609</v>
      </c>
      <c r="O59" s="73">
        <f>IF(RES_hhdet_tes!O59=0,"",RES_hhdet_tes!O59/RES_hhdet_fec!O59)</f>
        <v>0.47430545614322955</v>
      </c>
      <c r="P59" s="73">
        <f>IF(RES_hhdet_tes!P59=0,"",RES_hhdet_tes!P59/RES_hhdet_fec!P59)</f>
        <v>0.47694203000118374</v>
      </c>
      <c r="Q59" s="73">
        <f>IF(RES_hhdet_tes!Q59=0,"",RES_hhdet_tes!Q59/RES_hhdet_fec!Q59)</f>
        <v>0.47806779635896268</v>
      </c>
    </row>
    <row r="60" spans="1:17" ht="12" customHeight="1" x14ac:dyDescent="0.25">
      <c r="A60" s="29" t="s">
        <v>140</v>
      </c>
      <c r="B60" s="65">
        <f>IF(RES_hhdet_tes!B60=0,"",RES_hhdet_tes!B60/RES_hhdet_fec!B60)</f>
        <v>0.80904887473067177</v>
      </c>
      <c r="C60" s="65">
        <f>IF(RES_hhdet_tes!C60=0,"",RES_hhdet_tes!C60/RES_hhdet_fec!C60)</f>
        <v>0.81239944575057899</v>
      </c>
      <c r="D60" s="65">
        <f>IF(RES_hhdet_tes!D60=0,"",RES_hhdet_tes!D60/RES_hhdet_fec!D60)</f>
        <v>0.81505664419227308</v>
      </c>
      <c r="E60" s="65">
        <f>IF(RES_hhdet_tes!E60=0,"",RES_hhdet_tes!E60/RES_hhdet_fec!E60)</f>
        <v>0.81891224063253443</v>
      </c>
      <c r="F60" s="65">
        <f>IF(RES_hhdet_tes!F60=0,"",RES_hhdet_tes!F60/RES_hhdet_fec!F60)</f>
        <v>0.82074645974647464</v>
      </c>
      <c r="G60" s="65">
        <f>IF(RES_hhdet_tes!G60=0,"",RES_hhdet_tes!G60/RES_hhdet_fec!G60)</f>
        <v>0.82584026627922991</v>
      </c>
      <c r="H60" s="65">
        <f>IF(RES_hhdet_tes!H60=0,"",RES_hhdet_tes!H60/RES_hhdet_fec!H60)</f>
        <v>0.83015022217263723</v>
      </c>
      <c r="I60" s="65">
        <f>IF(RES_hhdet_tes!I60=0,"",RES_hhdet_tes!I60/RES_hhdet_fec!I60)</f>
        <v>0.83532559606504342</v>
      </c>
      <c r="J60" s="65">
        <f>IF(RES_hhdet_tes!J60=0,"",RES_hhdet_tes!J60/RES_hhdet_fec!J60)</f>
        <v>0.84000031380246531</v>
      </c>
      <c r="K60" s="65">
        <f>IF(RES_hhdet_tes!K60=0,"",RES_hhdet_tes!K60/RES_hhdet_fec!K60)</f>
        <v>0.84290729508283324</v>
      </c>
      <c r="L60" s="65">
        <f>IF(RES_hhdet_tes!L60=0,"",RES_hhdet_tes!L60/RES_hhdet_fec!L60)</f>
        <v>0.84456237530387512</v>
      </c>
      <c r="M60" s="65">
        <f>IF(RES_hhdet_tes!M60=0,"",RES_hhdet_tes!M60/RES_hhdet_fec!M60)</f>
        <v>0.84748537794459011</v>
      </c>
      <c r="N60" s="65">
        <f>IF(RES_hhdet_tes!N60=0,"",RES_hhdet_tes!N60/RES_hhdet_fec!N60)</f>
        <v>0.84796171749049454</v>
      </c>
      <c r="O60" s="65">
        <f>IF(RES_hhdet_tes!O60=0,"",RES_hhdet_tes!O60/RES_hhdet_fec!O60)</f>
        <v>0.85037806486903977</v>
      </c>
      <c r="P60" s="65">
        <f>IF(RES_hhdet_tes!P60=0,"",RES_hhdet_tes!P60/RES_hhdet_fec!P60)</f>
        <v>0.85265229304224388</v>
      </c>
      <c r="Q60" s="65">
        <f>IF(RES_hhdet_tes!Q60=0,"",RES_hhdet_tes!Q60/RES_hhdet_fec!Q60)</f>
        <v>0.8547851641155243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>
        <f>IF(RES_hhdet_tes!B62=0,"",RES_hhdet_tes!B62/RES_hhdet_fec!B62)</f>
        <v>0.68738732171022787</v>
      </c>
      <c r="C62" s="175">
        <f>IF(RES_hhdet_tes!C62=0,"",RES_hhdet_tes!C62/RES_hhdet_fec!C62)</f>
        <v>0.69041953068782513</v>
      </c>
      <c r="D62" s="175">
        <f>IF(RES_hhdet_tes!D62=0,"",RES_hhdet_tes!D62/RES_hhdet_fec!D62)</f>
        <v>0.69254464241064373</v>
      </c>
      <c r="E62" s="175">
        <f>IF(RES_hhdet_tes!E62=0,"",RES_hhdet_tes!E62/RES_hhdet_fec!E62)</f>
        <v>0.69334730029039215</v>
      </c>
      <c r="F62" s="175">
        <f>IF(RES_hhdet_tes!F62=0,"",RES_hhdet_tes!F62/RES_hhdet_fec!F62)</f>
        <v>0.69688465318264659</v>
      </c>
      <c r="G62" s="175">
        <f>IF(RES_hhdet_tes!G62=0,"",RES_hhdet_tes!G62/RES_hhdet_fec!G62)</f>
        <v>0.69860218647135419</v>
      </c>
      <c r="H62" s="175">
        <f>IF(RES_hhdet_tes!H62=0,"",RES_hhdet_tes!H62/RES_hhdet_fec!H62)</f>
        <v>0.70130127247114604</v>
      </c>
      <c r="I62" s="175">
        <f>IF(RES_hhdet_tes!I62=0,"",RES_hhdet_tes!I62/RES_hhdet_fec!I62)</f>
        <v>0.70137486902900514</v>
      </c>
      <c r="J62" s="175">
        <f>IF(RES_hhdet_tes!J62=0,"",RES_hhdet_tes!J62/RES_hhdet_fec!J62)</f>
        <v>0.70735397518308518</v>
      </c>
      <c r="K62" s="175">
        <f>IF(RES_hhdet_tes!K62=0,"",RES_hhdet_tes!K62/RES_hhdet_fec!K62)</f>
        <v>0.70978315352993515</v>
      </c>
      <c r="L62" s="175">
        <f>IF(RES_hhdet_tes!L62=0,"",RES_hhdet_tes!L62/RES_hhdet_fec!L62)</f>
        <v>0.7140654136775354</v>
      </c>
      <c r="M62" s="175">
        <f>IF(RES_hhdet_tes!M62=0,"",RES_hhdet_tes!M62/RES_hhdet_fec!M62)</f>
        <v>0.71386410509791498</v>
      </c>
      <c r="N62" s="175">
        <f>IF(RES_hhdet_tes!N62=0,"",RES_hhdet_tes!N62/RES_hhdet_fec!N62)</f>
        <v>0.71870126888290886</v>
      </c>
      <c r="O62" s="175">
        <f>IF(RES_hhdet_tes!O62=0,"",RES_hhdet_tes!O62/RES_hhdet_fec!O62)</f>
        <v>0.72098317585388971</v>
      </c>
      <c r="P62" s="175">
        <f>IF(RES_hhdet_tes!P62=0,"",RES_hhdet_tes!P62/RES_hhdet_fec!P62)</f>
        <v>0.72162217402287721</v>
      </c>
      <c r="Q62" s="175">
        <f>IF(RES_hhdet_tes!Q62=0,"",RES_hhdet_tes!Q62/RES_hhdet_fec!Q62)</f>
        <v>0.72768237157655591</v>
      </c>
    </row>
    <row r="63" spans="1:17" ht="12.95" customHeight="1" x14ac:dyDescent="0.25">
      <c r="A63" s="158" t="s">
        <v>65</v>
      </c>
      <c r="B63" s="169">
        <f>IF(RES_hhdet_tes!B63=0,"",RES_hhdet_tes!B63/RES_hhdet_fec!B63)</f>
        <v>0.71076768234701138</v>
      </c>
      <c r="C63" s="169">
        <f>IF(RES_hhdet_tes!C63=0,"",RES_hhdet_tes!C63/RES_hhdet_fec!C63)</f>
        <v>0.71169646512244933</v>
      </c>
      <c r="D63" s="169">
        <f>IF(RES_hhdet_tes!D63=0,"",RES_hhdet_tes!D63/RES_hhdet_fec!D63)</f>
        <v>0.7144458947560357</v>
      </c>
      <c r="E63" s="169">
        <f>IF(RES_hhdet_tes!E63=0,"",RES_hhdet_tes!E63/RES_hhdet_fec!E63)</f>
        <v>0.71541726143195317</v>
      </c>
      <c r="F63" s="169">
        <f>IF(RES_hhdet_tes!F63=0,"",RES_hhdet_tes!F63/RES_hhdet_fec!F63)</f>
        <v>0.71901053286785821</v>
      </c>
      <c r="G63" s="169">
        <f>IF(RES_hhdet_tes!G63=0,"",RES_hhdet_tes!G63/RES_hhdet_fec!G63)</f>
        <v>0.72035861496040943</v>
      </c>
      <c r="H63" s="169">
        <f>IF(RES_hhdet_tes!H63=0,"",RES_hhdet_tes!H63/RES_hhdet_fec!H63)</f>
        <v>0.72191527619096729</v>
      </c>
      <c r="I63" s="169">
        <f>IF(RES_hhdet_tes!I63=0,"",RES_hhdet_tes!I63/RES_hhdet_fec!I63)</f>
        <v>0.72708577377823647</v>
      </c>
      <c r="J63" s="169">
        <f>IF(RES_hhdet_tes!J63=0,"",RES_hhdet_tes!J63/RES_hhdet_fec!J63)</f>
        <v>0.72746870577512934</v>
      </c>
      <c r="K63" s="169">
        <f>IF(RES_hhdet_tes!K63=0,"",RES_hhdet_tes!K63/RES_hhdet_fec!K63)</f>
        <v>0.73070927776653505</v>
      </c>
      <c r="L63" s="169">
        <f>IF(RES_hhdet_tes!L63=0,"",RES_hhdet_tes!L63/RES_hhdet_fec!L63)</f>
        <v>0.73382052278265431</v>
      </c>
      <c r="M63" s="169">
        <f>IF(RES_hhdet_tes!M63=0,"",RES_hhdet_tes!M63/RES_hhdet_fec!M63)</f>
        <v>0.73674549623616248</v>
      </c>
      <c r="N63" s="169">
        <f>IF(RES_hhdet_tes!N63=0,"",RES_hhdet_tes!N63/RES_hhdet_fec!N63)</f>
        <v>0.74089245974757956</v>
      </c>
      <c r="O63" s="169">
        <f>IF(RES_hhdet_tes!O63=0,"",RES_hhdet_tes!O63/RES_hhdet_fec!O63)</f>
        <v>0.74226504766409784</v>
      </c>
      <c r="P63" s="169">
        <f>IF(RES_hhdet_tes!P63=0,"",RES_hhdet_tes!P63/RES_hhdet_fec!P63)</f>
        <v>0.74610971193893361</v>
      </c>
      <c r="Q63" s="169">
        <f>IF(RES_hhdet_tes!Q63=0,"",RES_hhdet_tes!Q63/RES_hhdet_fec!Q63)</f>
        <v>0.75117006434172628</v>
      </c>
    </row>
    <row r="64" spans="1:17" ht="12" customHeight="1" x14ac:dyDescent="0.25">
      <c r="A64" s="23" t="s">
        <v>161</v>
      </c>
      <c r="B64" s="73">
        <f>IF(RES_hhdet_tes!B64=0,"",RES_hhdet_tes!B64/RES_hhdet_fec!B64)</f>
        <v>0.70550430265241426</v>
      </c>
      <c r="C64" s="73">
        <f>IF(RES_hhdet_tes!C64=0,"",RES_hhdet_tes!C64/RES_hhdet_fec!C64)</f>
        <v>0.70689071271660153</v>
      </c>
      <c r="D64" s="73">
        <f>IF(RES_hhdet_tes!D64=0,"",RES_hhdet_tes!D64/RES_hhdet_fec!D64)</f>
        <v>0.70927756810753506</v>
      </c>
      <c r="E64" s="73">
        <f>IF(RES_hhdet_tes!E64=0,"",RES_hhdet_tes!E64/RES_hhdet_fec!E64)</f>
        <v>0.7108228350131548</v>
      </c>
      <c r="F64" s="73">
        <f>IF(RES_hhdet_tes!F64=0,"",RES_hhdet_tes!F64/RES_hhdet_fec!F64)</f>
        <v>0.71345193482187752</v>
      </c>
      <c r="G64" s="73">
        <f>IF(RES_hhdet_tes!G64=0,"",RES_hhdet_tes!G64/RES_hhdet_fec!G64)</f>
        <v>0.71533456308089105</v>
      </c>
      <c r="H64" s="73">
        <f>IF(RES_hhdet_tes!H64=0,"",RES_hhdet_tes!H64/RES_hhdet_fec!H64)</f>
        <v>0.71757923569547888</v>
      </c>
      <c r="I64" s="73">
        <f>IF(RES_hhdet_tes!I64=0,"",RES_hhdet_tes!I64/RES_hhdet_fec!I64)</f>
        <v>0.72080880186688501</v>
      </c>
      <c r="J64" s="73">
        <f>IF(RES_hhdet_tes!J64=0,"",RES_hhdet_tes!J64/RES_hhdet_fec!J64)</f>
        <v>0.7239916024783245</v>
      </c>
      <c r="K64" s="73">
        <f>IF(RES_hhdet_tes!K64=0,"",RES_hhdet_tes!K64/RES_hhdet_fec!K64)</f>
        <v>0.72652127296342783</v>
      </c>
      <c r="L64" s="73">
        <f>IF(RES_hhdet_tes!L64=0,"",RES_hhdet_tes!L64/RES_hhdet_fec!L64)</f>
        <v>0.72916076700329424</v>
      </c>
      <c r="M64" s="73">
        <f>IF(RES_hhdet_tes!M64=0,"",RES_hhdet_tes!M64/RES_hhdet_fec!M64)</f>
        <v>0.73102778667018398</v>
      </c>
      <c r="N64" s="73">
        <f>IF(RES_hhdet_tes!N64=0,"",RES_hhdet_tes!N64/RES_hhdet_fec!N64)</f>
        <v>0.73545637892996729</v>
      </c>
      <c r="O64" s="73">
        <f>IF(RES_hhdet_tes!O64=0,"",RES_hhdet_tes!O64/RES_hhdet_fec!O64)</f>
        <v>0.73727953133954927</v>
      </c>
      <c r="P64" s="73">
        <f>IF(RES_hhdet_tes!P64=0,"",RES_hhdet_tes!P64/RES_hhdet_fec!P64)</f>
        <v>0.74077911173275401</v>
      </c>
      <c r="Q64" s="73">
        <f>IF(RES_hhdet_tes!Q64=0,"",RES_hhdet_tes!Q64/RES_hhdet_fec!Q64)</f>
        <v>0.74588857214202486</v>
      </c>
    </row>
    <row r="65" spans="1:17" ht="12" customHeight="1" x14ac:dyDescent="0.25">
      <c r="A65" s="23" t="s">
        <v>60</v>
      </c>
      <c r="B65" s="73">
        <f>IF(RES_hhdet_tes!B65=0,"",RES_hhdet_tes!B65/RES_hhdet_fec!B65)</f>
        <v>1.0000000000000002</v>
      </c>
      <c r="C65" s="73">
        <f>IF(RES_hhdet_tes!C65=0,"",RES_hhdet_tes!C65/RES_hhdet_fec!C65)</f>
        <v>1.0000000000000004</v>
      </c>
      <c r="D65" s="73">
        <f>IF(RES_hhdet_tes!D65=0,"",RES_hhdet_tes!D65/RES_hhdet_fec!D65)</f>
        <v>1</v>
      </c>
      <c r="E65" s="73">
        <f>IF(RES_hhdet_tes!E65=0,"",RES_hhdet_tes!E65/RES_hhdet_fec!E65)</f>
        <v>1</v>
      </c>
      <c r="F65" s="73">
        <f>IF(RES_hhdet_tes!F65=0,"",RES_hhdet_tes!F65/RES_hhdet_fec!F65)</f>
        <v>1</v>
      </c>
      <c r="G65" s="73">
        <f>IF(RES_hhdet_tes!G65=0,"",RES_hhdet_tes!G65/RES_hhdet_fec!G65)</f>
        <v>1</v>
      </c>
      <c r="H65" s="73">
        <f>IF(RES_hhdet_tes!H65=0,"",RES_hhdet_tes!H65/RES_hhdet_fec!H65)</f>
        <v>1</v>
      </c>
      <c r="I65" s="73">
        <f>IF(RES_hhdet_tes!I65=0,"",RES_hhdet_tes!I65/RES_hhdet_fec!I65)</f>
        <v>0.99999999999999989</v>
      </c>
      <c r="J65" s="73">
        <f>IF(RES_hhdet_tes!J65=0,"",RES_hhdet_tes!J65/RES_hhdet_fec!J65)</f>
        <v>0.99999999999999967</v>
      </c>
      <c r="K65" s="73">
        <f>IF(RES_hhdet_tes!K65=0,"",RES_hhdet_tes!K65/RES_hhdet_fec!K65)</f>
        <v>1</v>
      </c>
      <c r="L65" s="73">
        <f>IF(RES_hhdet_tes!L65=0,"",RES_hhdet_tes!L65/RES_hhdet_fec!L65)</f>
        <v>1</v>
      </c>
      <c r="M65" s="73">
        <f>IF(RES_hhdet_tes!M65=0,"",RES_hhdet_tes!M65/RES_hhdet_fec!M65)</f>
        <v>1.0000000000000002</v>
      </c>
      <c r="N65" s="73">
        <f>IF(RES_hhdet_tes!N65=0,"",RES_hhdet_tes!N65/RES_hhdet_fec!N65)</f>
        <v>0.99999999999999956</v>
      </c>
      <c r="O65" s="73">
        <f>IF(RES_hhdet_tes!O65=0,"",RES_hhdet_tes!O65/RES_hhdet_fec!O65)</f>
        <v>1.0000000000000002</v>
      </c>
      <c r="P65" s="73">
        <f>IF(RES_hhdet_tes!P65=0,"",RES_hhdet_tes!P65/RES_hhdet_fec!P65)</f>
        <v>1</v>
      </c>
      <c r="Q65" s="73">
        <f>IF(RES_hhdet_tes!Q65=0,"",RES_hhdet_tes!Q65/RES_hhdet_fec!Q65)</f>
        <v>0.99999999999999978</v>
      </c>
    </row>
    <row r="66" spans="1:17" ht="12.95" customHeight="1" x14ac:dyDescent="0.25">
      <c r="A66" s="158" t="s">
        <v>112</v>
      </c>
      <c r="B66" s="169">
        <f>IF(RES_hhdet_tes!B66=0,"",RES_hhdet_tes!B66/RES_hhdet_fec!B66)</f>
        <v>1.6999510626046161</v>
      </c>
      <c r="C66" s="169">
        <f>IF(RES_hhdet_tes!C66=0,"",RES_hhdet_tes!C66/RES_hhdet_fec!C66)</f>
        <v>1.7672899353115401</v>
      </c>
      <c r="D66" s="169">
        <f>IF(RES_hhdet_tes!D66=0,"",RES_hhdet_tes!D66/RES_hhdet_fec!D66)</f>
        <v>1.825373374584331</v>
      </c>
      <c r="E66" s="169">
        <f>IF(RES_hhdet_tes!E66=0,"",RES_hhdet_tes!E66/RES_hhdet_fec!E66)</f>
        <v>1.8687132643386037</v>
      </c>
      <c r="F66" s="169">
        <f>IF(RES_hhdet_tes!F66=0,"",RES_hhdet_tes!F66/RES_hhdet_fec!F66)</f>
        <v>1.9273462245201229</v>
      </c>
      <c r="G66" s="169">
        <f>IF(RES_hhdet_tes!G66=0,"",RES_hhdet_tes!G66/RES_hhdet_fec!G66)</f>
        <v>2.0015218336778173</v>
      </c>
      <c r="H66" s="169">
        <f>IF(RES_hhdet_tes!H66=0,"",RES_hhdet_tes!H66/RES_hhdet_fec!H66)</f>
        <v>2.0890858534941352</v>
      </c>
      <c r="I66" s="169">
        <f>IF(RES_hhdet_tes!I66=0,"",RES_hhdet_tes!I66/RES_hhdet_fec!I66)</f>
        <v>2.1639791233783594</v>
      </c>
      <c r="J66" s="169">
        <f>IF(RES_hhdet_tes!J66=0,"",RES_hhdet_tes!J66/RES_hhdet_fec!J66)</f>
        <v>2.2505368744387364</v>
      </c>
      <c r="K66" s="169">
        <f>IF(RES_hhdet_tes!K66=0,"",RES_hhdet_tes!K66/RES_hhdet_fec!K66)</f>
        <v>2.3467663446056721</v>
      </c>
      <c r="L66" s="169">
        <f>IF(RES_hhdet_tes!L66=0,"",RES_hhdet_tes!L66/RES_hhdet_fec!L66)</f>
        <v>2.4473515077132131</v>
      </c>
      <c r="M66" s="169">
        <f>IF(RES_hhdet_tes!M66=0,"",RES_hhdet_tes!M66/RES_hhdet_fec!M66)</f>
        <v>2.463006339685883</v>
      </c>
      <c r="N66" s="169">
        <f>IF(RES_hhdet_tes!N66=0,"",RES_hhdet_tes!N66/RES_hhdet_fec!N66)</f>
        <v>2.5160903779489736</v>
      </c>
      <c r="O66" s="169">
        <f>IF(RES_hhdet_tes!O66=0,"",RES_hhdet_tes!O66/RES_hhdet_fec!O66)</f>
        <v>2.5529303926336731</v>
      </c>
      <c r="P66" s="169">
        <f>IF(RES_hhdet_tes!P66=0,"",RES_hhdet_tes!P66/RES_hhdet_fec!P66)</f>
        <v>2.6709073955722484</v>
      </c>
      <c r="Q66" s="169">
        <f>IF(RES_hhdet_tes!Q66=0,"",RES_hhdet_tes!Q66/RES_hhdet_fec!Q66)</f>
        <v>2.8332642880580718</v>
      </c>
    </row>
    <row r="67" spans="1:17" ht="12" customHeight="1" x14ac:dyDescent="0.25">
      <c r="A67" s="23" t="s">
        <v>60</v>
      </c>
      <c r="B67" s="73">
        <f>IF(RES_hhdet_tes!B67=0,"",RES_hhdet_tes!B67/RES_hhdet_fec!B67)</f>
        <v>1.6999510626046161</v>
      </c>
      <c r="C67" s="73">
        <f>IF(RES_hhdet_tes!C67=0,"",RES_hhdet_tes!C67/RES_hhdet_fec!C67)</f>
        <v>1.7672899353115401</v>
      </c>
      <c r="D67" s="73">
        <f>IF(RES_hhdet_tes!D67=0,"",RES_hhdet_tes!D67/RES_hhdet_fec!D67)</f>
        <v>1.825373374584331</v>
      </c>
      <c r="E67" s="73">
        <f>IF(RES_hhdet_tes!E67=0,"",RES_hhdet_tes!E67/RES_hhdet_fec!E67)</f>
        <v>1.8687132643386037</v>
      </c>
      <c r="F67" s="73">
        <f>IF(RES_hhdet_tes!F67=0,"",RES_hhdet_tes!F67/RES_hhdet_fec!F67)</f>
        <v>1.9273462245201229</v>
      </c>
      <c r="G67" s="73">
        <f>IF(RES_hhdet_tes!G67=0,"",RES_hhdet_tes!G67/RES_hhdet_fec!G67)</f>
        <v>2.0015218336778173</v>
      </c>
      <c r="H67" s="73">
        <f>IF(RES_hhdet_tes!H67=0,"",RES_hhdet_tes!H67/RES_hhdet_fec!H67)</f>
        <v>2.0890858534941352</v>
      </c>
      <c r="I67" s="73">
        <f>IF(RES_hhdet_tes!I67=0,"",RES_hhdet_tes!I67/RES_hhdet_fec!I67)</f>
        <v>2.1639791233783594</v>
      </c>
      <c r="J67" s="73">
        <f>IF(RES_hhdet_tes!J67=0,"",RES_hhdet_tes!J67/RES_hhdet_fec!J67)</f>
        <v>2.2505368744387364</v>
      </c>
      <c r="K67" s="73">
        <f>IF(RES_hhdet_tes!K67=0,"",RES_hhdet_tes!K67/RES_hhdet_fec!K67)</f>
        <v>2.3467663446056721</v>
      </c>
      <c r="L67" s="73">
        <f>IF(RES_hhdet_tes!L67=0,"",RES_hhdet_tes!L67/RES_hhdet_fec!L67)</f>
        <v>2.4473515077132131</v>
      </c>
      <c r="M67" s="73">
        <f>IF(RES_hhdet_tes!M67=0,"",RES_hhdet_tes!M67/RES_hhdet_fec!M67)</f>
        <v>2.463006339685883</v>
      </c>
      <c r="N67" s="73">
        <f>IF(RES_hhdet_tes!N67=0,"",RES_hhdet_tes!N67/RES_hhdet_fec!N67)</f>
        <v>2.5160903779489736</v>
      </c>
      <c r="O67" s="73">
        <f>IF(RES_hhdet_tes!O67=0,"",RES_hhdet_tes!O67/RES_hhdet_fec!O67)</f>
        <v>2.5529303926336731</v>
      </c>
      <c r="P67" s="73">
        <f>IF(RES_hhdet_tes!P67=0,"",RES_hhdet_tes!P67/RES_hhdet_fec!P67)</f>
        <v>2.6709073955722484</v>
      </c>
      <c r="Q67" s="73">
        <f>IF(RES_hhdet_tes!Q67=0,"",RES_hhdet_tes!Q67/RES_hhdet_fec!Q67)</f>
        <v>2.8332642880580718</v>
      </c>
    </row>
    <row r="68" spans="1:17" ht="12" customHeight="1" x14ac:dyDescent="0.25">
      <c r="A68" s="158" t="s">
        <v>63</v>
      </c>
      <c r="B68" s="169">
        <f>IF(RES_hhdet_tes!B68=0,"",RES_hhdet_tes!B68/RES_hhdet_fec!B68)</f>
        <v>0.6497409592863983</v>
      </c>
      <c r="C68" s="169">
        <f>IF(RES_hhdet_tes!C68=0,"",RES_hhdet_tes!C68/RES_hhdet_fec!C68)</f>
        <v>0.65401730590450657</v>
      </c>
      <c r="D68" s="169">
        <f>IF(RES_hhdet_tes!D68=0,"",RES_hhdet_tes!D68/RES_hhdet_fec!D68)</f>
        <v>0.65745924294851743</v>
      </c>
      <c r="E68" s="169">
        <f>IF(RES_hhdet_tes!E68=0,"",RES_hhdet_tes!E68/RES_hhdet_fec!E68)</f>
        <v>0.65801171976763861</v>
      </c>
      <c r="F68" s="169">
        <f>IF(RES_hhdet_tes!F68=0,"",RES_hhdet_tes!F68/RES_hhdet_fec!F68)</f>
        <v>0.6648433081808458</v>
      </c>
      <c r="G68" s="169">
        <f>IF(RES_hhdet_tes!G68=0,"",RES_hhdet_tes!G68/RES_hhdet_fec!G68)</f>
        <v>0.66827436425400655</v>
      </c>
      <c r="H68" s="169">
        <f>IF(RES_hhdet_tes!H68=0,"",RES_hhdet_tes!H68/RES_hhdet_fec!H68)</f>
        <v>0.67424838203286508</v>
      </c>
      <c r="I68" s="169">
        <f>IF(RES_hhdet_tes!I68=0,"",RES_hhdet_tes!I68/RES_hhdet_fec!I68)</f>
        <v>0.66919999867572488</v>
      </c>
      <c r="J68" s="169">
        <f>IF(RES_hhdet_tes!J68=0,"",RES_hhdet_tes!J68/RES_hhdet_fec!J68)</f>
        <v>0.68422637917943618</v>
      </c>
      <c r="K68" s="169">
        <f>IF(RES_hhdet_tes!K68=0,"",RES_hhdet_tes!K68/RES_hhdet_fec!K68)</f>
        <v>0.68416732118272905</v>
      </c>
      <c r="L68" s="169">
        <f>IF(RES_hhdet_tes!L68=0,"",RES_hhdet_tes!L68/RES_hhdet_fec!L68)</f>
        <v>0.68313064473501062</v>
      </c>
      <c r="M68" s="169">
        <f>IF(RES_hhdet_tes!M68=0,"",RES_hhdet_tes!M68/RES_hhdet_fec!M68)</f>
        <v>0.68558782979535349</v>
      </c>
      <c r="N68" s="169">
        <f>IF(RES_hhdet_tes!N68=0,"",RES_hhdet_tes!N68/RES_hhdet_fec!N68)</f>
        <v>0.68992086051596901</v>
      </c>
      <c r="O68" s="169">
        <f>IF(RES_hhdet_tes!O68=0,"",RES_hhdet_tes!O68/RES_hhdet_fec!O68)</f>
        <v>0.68926361367597411</v>
      </c>
      <c r="P68" s="169">
        <f>IF(RES_hhdet_tes!P68=0,"",RES_hhdet_tes!P68/RES_hhdet_fec!P68)</f>
        <v>0.69767886344541341</v>
      </c>
      <c r="Q68" s="169">
        <f>IF(RES_hhdet_tes!Q68=0,"",RES_hhdet_tes!Q68/RES_hhdet_fec!Q68)</f>
        <v>0.70052168533979142</v>
      </c>
    </row>
    <row r="69" spans="1:17" ht="12" customHeight="1" x14ac:dyDescent="0.25">
      <c r="A69" s="167" t="s">
        <v>160</v>
      </c>
      <c r="B69" s="174">
        <f>IF(RES_hhdet_tes!B69=0,"",RES_hhdet_tes!B69/RES_hhdet_fec!B69)</f>
        <v>0.63582178633415809</v>
      </c>
      <c r="C69" s="174">
        <f>IF(RES_hhdet_tes!C69=0,"",RES_hhdet_tes!C69/RES_hhdet_fec!C69)</f>
        <v>0.63657953370904041</v>
      </c>
      <c r="D69" s="174">
        <f>IF(RES_hhdet_tes!D69=0,"",RES_hhdet_tes!D69/RES_hhdet_fec!D69)</f>
        <v>0.63834285456028561</v>
      </c>
      <c r="E69" s="174">
        <f>IF(RES_hhdet_tes!E69=0,"",RES_hhdet_tes!E69/RES_hhdet_fec!E69)</f>
        <v>0.63961255150373586</v>
      </c>
      <c r="F69" s="174">
        <f>IF(RES_hhdet_tes!F69=0,"",RES_hhdet_tes!F69/RES_hhdet_fec!F69)</f>
        <v>0.64116162819314426</v>
      </c>
      <c r="G69" s="174">
        <f>IF(RES_hhdet_tes!G69=0,"",RES_hhdet_tes!G69/RES_hhdet_fec!G69)</f>
        <v>0.64231784346597187</v>
      </c>
      <c r="H69" s="174">
        <f>IF(RES_hhdet_tes!H69=0,"",RES_hhdet_tes!H69/RES_hhdet_fec!H69)</f>
        <v>0.64354819319803425</v>
      </c>
      <c r="I69" s="174">
        <f>IF(RES_hhdet_tes!I69=0,"",RES_hhdet_tes!I69/RES_hhdet_fec!I69)</f>
        <v>0.64711285118396455</v>
      </c>
      <c r="J69" s="174">
        <f>IF(RES_hhdet_tes!J69=0,"",RES_hhdet_tes!J69/RES_hhdet_fec!J69)</f>
        <v>0.64809730011682887</v>
      </c>
      <c r="K69" s="174">
        <f>IF(RES_hhdet_tes!K69=0,"",RES_hhdet_tes!K69/RES_hhdet_fec!K69)</f>
        <v>0.65006658829461705</v>
      </c>
      <c r="L69" s="174">
        <f>IF(RES_hhdet_tes!L69=0,"",RES_hhdet_tes!L69/RES_hhdet_fec!L69)</f>
        <v>0.65263297918420515</v>
      </c>
      <c r="M69" s="174">
        <f>IF(RES_hhdet_tes!M69=0,"",RES_hhdet_tes!M69/RES_hhdet_fec!M69)</f>
        <v>0.65397254971989893</v>
      </c>
      <c r="N69" s="174">
        <f>IF(RES_hhdet_tes!N69=0,"",RES_hhdet_tes!N69/RES_hhdet_fec!N69)</f>
        <v>0.65689977545312472</v>
      </c>
      <c r="O69" s="174">
        <f>IF(RES_hhdet_tes!O69=0,"",RES_hhdet_tes!O69/RES_hhdet_fec!O69)</f>
        <v>0.65874199038693015</v>
      </c>
      <c r="P69" s="174">
        <f>IF(RES_hhdet_tes!P69=0,"",RES_hhdet_tes!P69/RES_hhdet_fec!P69)</f>
        <v>0.6608786380385222</v>
      </c>
      <c r="Q69" s="174">
        <f>IF(RES_hhdet_tes!Q69=0,"",RES_hhdet_tes!Q69/RES_hhdet_fec!Q69)</f>
        <v>0.6642926248871891</v>
      </c>
    </row>
    <row r="70" spans="1:17" ht="12" customHeight="1" x14ac:dyDescent="0.25">
      <c r="A70" s="167" t="s">
        <v>159</v>
      </c>
      <c r="B70" s="174">
        <f>IF(RES_hhdet_tes!B70=0,"",RES_hhdet_tes!B70/RES_hhdet_fec!B70)</f>
        <v>0.71372041965243382</v>
      </c>
      <c r="C70" s="174">
        <f>IF(RES_hhdet_tes!C70=0,"",RES_hhdet_tes!C70/RES_hhdet_fec!C70)</f>
        <v>0.71785152930234708</v>
      </c>
      <c r="D70" s="174">
        <f>IF(RES_hhdet_tes!D70=0,"",RES_hhdet_tes!D70/RES_hhdet_fec!D70)</f>
        <v>0.72199487311167843</v>
      </c>
      <c r="E70" s="174">
        <f>IF(RES_hhdet_tes!E70=0,"",RES_hhdet_tes!E70/RES_hhdet_fec!E70)</f>
        <v>0.72651208192937511</v>
      </c>
      <c r="F70" s="174">
        <f>IF(RES_hhdet_tes!F70=0,"",RES_hhdet_tes!F70/RES_hhdet_fec!F70)</f>
        <v>0.72806271618716245</v>
      </c>
      <c r="G70" s="174">
        <f>IF(RES_hhdet_tes!G70=0,"",RES_hhdet_tes!G70/RES_hhdet_fec!G70)</f>
        <v>0.73108086107315762</v>
      </c>
      <c r="H70" s="174">
        <f>IF(RES_hhdet_tes!H70=0,"",RES_hhdet_tes!H70/RES_hhdet_fec!H70)</f>
        <v>0.73496292778279815</v>
      </c>
      <c r="I70" s="174">
        <f>IF(RES_hhdet_tes!I70=0,"",RES_hhdet_tes!I70/RES_hhdet_fec!I70)</f>
        <v>0.73961206754072906</v>
      </c>
      <c r="J70" s="174">
        <f>IF(RES_hhdet_tes!J70=0,"",RES_hhdet_tes!J70/RES_hhdet_fec!J70)</f>
        <v>0.7407011420217231</v>
      </c>
      <c r="K70" s="174">
        <f>IF(RES_hhdet_tes!K70=0,"",RES_hhdet_tes!K70/RES_hhdet_fec!K70)</f>
        <v>0.74386106124590035</v>
      </c>
      <c r="L70" s="174">
        <f>IF(RES_hhdet_tes!L70=0,"",RES_hhdet_tes!L70/RES_hhdet_fec!L70)</f>
        <v>0.74497832900294447</v>
      </c>
      <c r="M70" s="174">
        <f>IF(RES_hhdet_tes!M70=0,"",RES_hhdet_tes!M70/RES_hhdet_fec!M70)</f>
        <v>0.74943088531834345</v>
      </c>
      <c r="N70" s="174">
        <f>IF(RES_hhdet_tes!N70=0,"",RES_hhdet_tes!N70/RES_hhdet_fec!N70)</f>
        <v>0.7499084166115747</v>
      </c>
      <c r="O70" s="174">
        <f>IF(RES_hhdet_tes!O70=0,"",RES_hhdet_tes!O70/RES_hhdet_fec!O70)</f>
        <v>0.74514824860550044</v>
      </c>
      <c r="P70" s="174">
        <f>IF(RES_hhdet_tes!P70=0,"",RES_hhdet_tes!P70/RES_hhdet_fec!P70)</f>
        <v>0.75123711841678997</v>
      </c>
      <c r="Q70" s="174">
        <f>IF(RES_hhdet_tes!Q70=0,"",RES_hhdet_tes!Q70/RES_hhdet_fec!Q70)</f>
        <v>0.75506571871221462</v>
      </c>
    </row>
    <row r="71" spans="1:17" ht="12" customHeight="1" x14ac:dyDescent="0.25">
      <c r="A71" s="166" t="s">
        <v>109</v>
      </c>
      <c r="B71" s="173">
        <f>IF(RES_hhdet_tes!B71=0,"",RES_hhdet_tes!B71/RES_hhdet_fec!B71)</f>
        <v>0.63582178633415787</v>
      </c>
      <c r="C71" s="173">
        <f>IF(RES_hhdet_tes!C71=0,"",RES_hhdet_tes!C71/RES_hhdet_fec!C71)</f>
        <v>0.64025998468267986</v>
      </c>
      <c r="D71" s="173">
        <f>IF(RES_hhdet_tes!D71=0,"",RES_hhdet_tes!D71/RES_hhdet_fec!D71)</f>
        <v>0.64515725136367741</v>
      </c>
      <c r="E71" s="173">
        <f>IF(RES_hhdet_tes!E71=0,"",RES_hhdet_tes!E71/RES_hhdet_fec!E71)</f>
        <v>0.65038907353866937</v>
      </c>
      <c r="F71" s="173">
        <f>IF(RES_hhdet_tes!F71=0,"",RES_hhdet_tes!F71/RES_hhdet_fec!F71)</f>
        <v>0.65195284078727955</v>
      </c>
      <c r="G71" s="173">
        <f>IF(RES_hhdet_tes!G71=0,"",RES_hhdet_tes!G71/RES_hhdet_fec!G71)</f>
        <v>0.65505450346307781</v>
      </c>
      <c r="H71" s="173">
        <f>IF(RES_hhdet_tes!H71=0,"",RES_hhdet_tes!H71/RES_hhdet_fec!H71)</f>
        <v>0.6581985098744354</v>
      </c>
      <c r="I71" s="173">
        <f>IF(RES_hhdet_tes!I71=0,"",RES_hhdet_tes!I71/RES_hhdet_fec!I71)</f>
        <v>0.66503060753694165</v>
      </c>
      <c r="J71" s="173">
        <f>IF(RES_hhdet_tes!J71=0,"",RES_hhdet_tes!J71/RES_hhdet_fec!J71)</f>
        <v>0.66584840373783993</v>
      </c>
      <c r="K71" s="173">
        <f>IF(RES_hhdet_tes!K71=0,"",RES_hhdet_tes!K71/RES_hhdet_fec!K71)</f>
        <v>0.66943261081990968</v>
      </c>
      <c r="L71" s="173">
        <f>IF(RES_hhdet_tes!L71=0,"",RES_hhdet_tes!L71/RES_hhdet_fec!L71)</f>
        <v>0.67162133571803007</v>
      </c>
      <c r="M71" s="173">
        <f>IF(RES_hhdet_tes!M71=0,"",RES_hhdet_tes!M71/RES_hhdet_fec!M71)</f>
        <v>0.67396546076557895</v>
      </c>
      <c r="N71" s="173">
        <f>IF(RES_hhdet_tes!N71=0,"",RES_hhdet_tes!N71/RES_hhdet_fec!N71)</f>
        <v>0.67665857965531173</v>
      </c>
      <c r="O71" s="173">
        <f>IF(RES_hhdet_tes!O71=0,"",RES_hhdet_tes!O71/RES_hhdet_fec!O71)</f>
        <v>0.67736192085232239</v>
      </c>
      <c r="P71" s="173">
        <f>IF(RES_hhdet_tes!P71=0,"",RES_hhdet_tes!P71/RES_hhdet_fec!P71)</f>
        <v>0.67825599028039685</v>
      </c>
      <c r="Q71" s="173">
        <f>IF(RES_hhdet_tes!Q71=0,"",RES_hhdet_tes!Q71/RES_hhdet_fec!Q71)</f>
        <v>0.68310376264962658</v>
      </c>
    </row>
    <row r="72" spans="1:17" ht="12" customHeight="1" x14ac:dyDescent="0.25">
      <c r="A72" s="147" t="s">
        <v>59</v>
      </c>
      <c r="B72" s="172">
        <f>IF(RES_hhdet_tes!B72=0,"",RES_hhdet_tes!B72/RES_hhdet_fec!B72)</f>
        <v>0.99999999999999956</v>
      </c>
      <c r="C72" s="172">
        <f>IF(RES_hhdet_tes!C72=0,"",RES_hhdet_tes!C72/RES_hhdet_fec!C72)</f>
        <v>1.0000000000000002</v>
      </c>
      <c r="D72" s="172">
        <f>IF(RES_hhdet_tes!D72=0,"",RES_hhdet_tes!D72/RES_hhdet_fec!D72)</f>
        <v>1.0000000000000004</v>
      </c>
      <c r="E72" s="172">
        <f>IF(RES_hhdet_tes!E72=0,"",RES_hhdet_tes!E72/RES_hhdet_fec!E72)</f>
        <v>0.99999999999999978</v>
      </c>
      <c r="F72" s="172">
        <f>IF(RES_hhdet_tes!F72=0,"",RES_hhdet_tes!F72/RES_hhdet_fec!F72)</f>
        <v>1</v>
      </c>
      <c r="G72" s="172">
        <f>IF(RES_hhdet_tes!G72=0,"",RES_hhdet_tes!G72/RES_hhdet_fec!G72)</f>
        <v>0.99999999999999989</v>
      </c>
      <c r="H72" s="172">
        <f>IF(RES_hhdet_tes!H72=0,"",RES_hhdet_tes!H72/RES_hhdet_fec!H72)</f>
        <v>0.99999999999999967</v>
      </c>
      <c r="I72" s="172">
        <f>IF(RES_hhdet_tes!I72=0,"",RES_hhdet_tes!I72/RES_hhdet_fec!I72)</f>
        <v>0.99999999999999978</v>
      </c>
      <c r="J72" s="172">
        <f>IF(RES_hhdet_tes!J72=0,"",RES_hhdet_tes!J72/RES_hhdet_fec!J72)</f>
        <v>1.0000000000000002</v>
      </c>
      <c r="K72" s="172">
        <f>IF(RES_hhdet_tes!K72=0,"",RES_hhdet_tes!K72/RES_hhdet_fec!K72)</f>
        <v>0.99999999999999956</v>
      </c>
      <c r="L72" s="172">
        <f>IF(RES_hhdet_tes!L72=0,"",RES_hhdet_tes!L72/RES_hhdet_fec!L72)</f>
        <v>1.0000000000000004</v>
      </c>
      <c r="M72" s="172">
        <f>IF(RES_hhdet_tes!M72=0,"",RES_hhdet_tes!M72/RES_hhdet_fec!M72)</f>
        <v>0.99999999999999978</v>
      </c>
      <c r="N72" s="172">
        <f>IF(RES_hhdet_tes!N72=0,"",RES_hhdet_tes!N72/RES_hhdet_fec!N72)</f>
        <v>0.99999999999999967</v>
      </c>
      <c r="O72" s="172">
        <f>IF(RES_hhdet_tes!O72=0,"",RES_hhdet_tes!O72/RES_hhdet_fec!O72)</f>
        <v>1.0000000000000002</v>
      </c>
      <c r="P72" s="172">
        <f>IF(RES_hhdet_tes!P72=0,"",RES_hhdet_tes!P72/RES_hhdet_fec!P72)</f>
        <v>1</v>
      </c>
      <c r="Q72" s="172">
        <f>IF(RES_hhdet_tes!Q72=0,"",RES_hhdet_tes!Q72/RES_hhdet_fec!Q72)</f>
        <v>0.99999999999999978</v>
      </c>
    </row>
    <row r="73" spans="1:17" ht="12" customHeight="1" x14ac:dyDescent="0.25">
      <c r="A73" s="163" t="s">
        <v>142</v>
      </c>
      <c r="B73" s="171">
        <f>IF(RES_hhdet_tes!B73=0,"",RES_hhdet_tes!B73/RES_hhdet_fec!B73)</f>
        <v>0.77994139123656714</v>
      </c>
      <c r="C73" s="171">
        <f>IF(RES_hhdet_tes!C73=0,"",RES_hhdet_tes!C73/RES_hhdet_fec!C73)</f>
        <v>0.78450086102889272</v>
      </c>
      <c r="D73" s="171">
        <f>IF(RES_hhdet_tes!D73=0,"",RES_hhdet_tes!D73/RES_hhdet_fec!D73)</f>
        <v>0.78809071725630875</v>
      </c>
      <c r="E73" s="171">
        <f>IF(RES_hhdet_tes!E73=0,"",RES_hhdet_tes!E73/RES_hhdet_fec!E73)</f>
        <v>0.79286514247290596</v>
      </c>
      <c r="F73" s="171">
        <f>IF(RES_hhdet_tes!F73=0,"",RES_hhdet_tes!F73/RES_hhdet_fec!F73)</f>
        <v>0.80104696403008868</v>
      </c>
      <c r="G73" s="171">
        <f>IF(RES_hhdet_tes!G73=0,"",RES_hhdet_tes!G73/RES_hhdet_fec!G73)</f>
        <v>0.80275621839176137</v>
      </c>
      <c r="H73" s="171">
        <f>IF(RES_hhdet_tes!H73=0,"",RES_hhdet_tes!H73/RES_hhdet_fec!H73)</f>
        <v>0.80467452304553932</v>
      </c>
      <c r="I73" s="171">
        <f>IF(RES_hhdet_tes!I73=0,"",RES_hhdet_tes!I73/RES_hhdet_fec!I73)</f>
        <v>0.81559889264255681</v>
      </c>
      <c r="J73" s="171">
        <f>IF(RES_hhdet_tes!J73=0,"",RES_hhdet_tes!J73/RES_hhdet_fec!J73)</f>
        <v>0.82528772934471939</v>
      </c>
      <c r="K73" s="171">
        <f>IF(RES_hhdet_tes!K73=0,"",RES_hhdet_tes!K73/RES_hhdet_fec!K73)</f>
        <v>0.82968269642934056</v>
      </c>
      <c r="L73" s="171">
        <f>IF(RES_hhdet_tes!L73=0,"",RES_hhdet_tes!L73/RES_hhdet_fec!L73)</f>
        <v>0.82968269642933989</v>
      </c>
      <c r="M73" s="171">
        <f>IF(RES_hhdet_tes!M73=0,"",RES_hhdet_tes!M73/RES_hhdet_fec!M73)</f>
        <v>0.82968269642933701</v>
      </c>
      <c r="N73" s="171">
        <f>IF(RES_hhdet_tes!N73=0,"",RES_hhdet_tes!N73/RES_hhdet_fec!N73)</f>
        <v>0.8376225264622863</v>
      </c>
      <c r="O73" s="171">
        <f>IF(RES_hhdet_tes!O73=0,"",RES_hhdet_tes!O73/RES_hhdet_fec!O73)</f>
        <v>0.84483216601558953</v>
      </c>
      <c r="P73" s="171">
        <f>IF(RES_hhdet_tes!P73=0,"",RES_hhdet_tes!P73/RES_hhdet_fec!P73)</f>
        <v>0.84967879523437062</v>
      </c>
      <c r="Q73" s="171">
        <f>IF(RES_hhdet_tes!Q73=0,"",RES_hhdet_tes!Q73/RES_hhdet_fec!Q73)</f>
        <v>0.85112260108242266</v>
      </c>
    </row>
    <row r="74" spans="1:17" ht="12" customHeight="1" x14ac:dyDescent="0.25">
      <c r="A74" s="161" t="s">
        <v>141</v>
      </c>
      <c r="B74" s="170">
        <f>IF(RES_hhdet_tes!B74=0,"",RES_hhdet_tes!B74/RES_hhdet_fec!B74)</f>
        <v>0.83212724695621021</v>
      </c>
      <c r="C74" s="170">
        <f>IF(RES_hhdet_tes!C74=0,"",RES_hhdet_tes!C74/RES_hhdet_fec!C74)</f>
        <v>0.83991462447906318</v>
      </c>
      <c r="D74" s="170">
        <f>IF(RES_hhdet_tes!D74=0,"",RES_hhdet_tes!D74/RES_hhdet_fec!D74)</f>
        <v>0.84585861308374621</v>
      </c>
      <c r="E74" s="170">
        <f>IF(RES_hhdet_tes!E74=0,"",RES_hhdet_tes!E74/RES_hhdet_fec!E74)</f>
        <v>0.84667168595868969</v>
      </c>
      <c r="F74" s="170">
        <f>IF(RES_hhdet_tes!F74=0,"",RES_hhdet_tes!F74/RES_hhdet_fec!F74)</f>
        <v>0.85637295714518236</v>
      </c>
      <c r="G74" s="170">
        <f>IF(RES_hhdet_tes!G74=0,"",RES_hhdet_tes!G74/RES_hhdet_fec!G74)</f>
        <v>0.8576892721950361</v>
      </c>
      <c r="H74" s="170">
        <f>IF(RES_hhdet_tes!H74=0,"",RES_hhdet_tes!H74/RES_hhdet_fec!H74)</f>
        <v>0.85717660899748771</v>
      </c>
      <c r="I74" s="170">
        <f>IF(RES_hhdet_tes!I74=0,"",RES_hhdet_tes!I74/RES_hhdet_fec!I74)</f>
        <v>0.86471898281447257</v>
      </c>
      <c r="J74" s="170">
        <f>IF(RES_hhdet_tes!J74=0,"",RES_hhdet_tes!J74/RES_hhdet_fec!J74)</f>
        <v>0.87039188521790445</v>
      </c>
      <c r="K74" s="170">
        <f>IF(RES_hhdet_tes!K74=0,"",RES_hhdet_tes!K74/RES_hhdet_fec!K74)</f>
        <v>0.87096984517268805</v>
      </c>
      <c r="L74" s="170">
        <f>IF(RES_hhdet_tes!L74=0,"",RES_hhdet_tes!L74/RES_hhdet_fec!L74)</f>
        <v>0.87276702122740946</v>
      </c>
      <c r="M74" s="170">
        <f>IF(RES_hhdet_tes!M74=0,"",RES_hhdet_tes!M74/RES_hhdet_fec!M74)</f>
        <v>0.86805759292724483</v>
      </c>
      <c r="N74" s="170">
        <f>IF(RES_hhdet_tes!N74=0,"",RES_hhdet_tes!N74/RES_hhdet_fec!N74)</f>
        <v>0.87988572493471795</v>
      </c>
      <c r="O74" s="170">
        <f>IF(RES_hhdet_tes!O74=0,"",RES_hhdet_tes!O74/RES_hhdet_fec!O74)</f>
        <v>0.87874429417431354</v>
      </c>
      <c r="P74" s="170">
        <f>IF(RES_hhdet_tes!P74=0,"",RES_hhdet_tes!P74/RES_hhdet_fec!P74)</f>
        <v>0.88609560147279409</v>
      </c>
      <c r="Q74" s="170">
        <f>IF(RES_hhdet_tes!Q74=0,"",RES_hhdet_tes!Q74/RES_hhdet_fec!Q74)</f>
        <v>0.88664323253955279</v>
      </c>
    </row>
    <row r="75" spans="1:17" ht="12" customHeight="1" x14ac:dyDescent="0.25">
      <c r="A75" s="148" t="s">
        <v>60</v>
      </c>
      <c r="B75" s="73">
        <f>IF(RES_hhdet_tes!B75=0,"",RES_hhdet_tes!B75/RES_hhdet_fec!B75)</f>
        <v>0.77994139123656714</v>
      </c>
      <c r="C75" s="73">
        <f>IF(RES_hhdet_tes!C75=0,"",RES_hhdet_tes!C75/RES_hhdet_fec!C75)</f>
        <v>0.79126715502716427</v>
      </c>
      <c r="D75" s="73">
        <f>IF(RES_hhdet_tes!D75=0,"",RES_hhdet_tes!D75/RES_hhdet_fec!D75)</f>
        <v>0.79815095687538051</v>
      </c>
      <c r="E75" s="73">
        <f>IF(RES_hhdet_tes!E75=0,"",RES_hhdet_tes!E75/RES_hhdet_fec!E75)</f>
        <v>0.80061654746724098</v>
      </c>
      <c r="F75" s="73">
        <f>IF(RES_hhdet_tes!F75=0,"",RES_hhdet_tes!F75/RES_hhdet_fec!F75)</f>
        <v>0.811203291339746</v>
      </c>
      <c r="G75" s="73">
        <f>IF(RES_hhdet_tes!G75=0,"",RES_hhdet_tes!G75/RES_hhdet_fec!G75)</f>
        <v>0.8124732112619476</v>
      </c>
      <c r="H75" s="73">
        <f>IF(RES_hhdet_tes!H75=0,"",RES_hhdet_tes!H75/RES_hhdet_fec!H75)</f>
        <v>0.81517480616372884</v>
      </c>
      <c r="I75" s="73">
        <f>IF(RES_hhdet_tes!I75=0,"",RES_hhdet_tes!I75/RES_hhdet_fec!I75)</f>
        <v>0.82023737854826761</v>
      </c>
      <c r="J75" s="73">
        <f>IF(RES_hhdet_tes!J75=0,"",RES_hhdet_tes!J75/RES_hhdet_fec!J75)</f>
        <v>0.82968269642934067</v>
      </c>
      <c r="K75" s="73">
        <f>IF(RES_hhdet_tes!K75=0,"",RES_hhdet_tes!K75/RES_hhdet_fec!K75)</f>
        <v>0.82968269642934012</v>
      </c>
      <c r="L75" s="73">
        <f>IF(RES_hhdet_tes!L75=0,"",RES_hhdet_tes!L75/RES_hhdet_fec!L75)</f>
        <v>0.82968269642934012</v>
      </c>
      <c r="M75" s="73">
        <f>IF(RES_hhdet_tes!M75=0,"",RES_hhdet_tes!M75/RES_hhdet_fec!M75)</f>
        <v>0.82968269642933801</v>
      </c>
      <c r="N75" s="73">
        <f>IF(RES_hhdet_tes!N75=0,"",RES_hhdet_tes!N75/RES_hhdet_fec!N75)</f>
        <v>0.84308840053863043</v>
      </c>
      <c r="O75" s="73">
        <f>IF(RES_hhdet_tes!O75=0,"",RES_hhdet_tes!O75/RES_hhdet_fec!O75)</f>
        <v>0.84483216601559363</v>
      </c>
      <c r="P75" s="73">
        <f>IF(RES_hhdet_tes!P75=0,"",RES_hhdet_tes!P75/RES_hhdet_fec!P75)</f>
        <v>0.85068661209648799</v>
      </c>
      <c r="Q75" s="73">
        <f>IF(RES_hhdet_tes!Q75=0,"",RES_hhdet_tes!Q75/RES_hhdet_fec!Q75)</f>
        <v>0.85112260108242954</v>
      </c>
    </row>
    <row r="76" spans="1:17" ht="12" customHeight="1" x14ac:dyDescent="0.25">
      <c r="A76" s="148" t="s">
        <v>59</v>
      </c>
      <c r="B76" s="73">
        <f>IF(RES_hhdet_tes!B76=0,"",RES_hhdet_tes!B76/RES_hhdet_fec!B76)</f>
        <v>1</v>
      </c>
      <c r="C76" s="73">
        <f>IF(RES_hhdet_tes!C76=0,"",RES_hhdet_tes!C76/RES_hhdet_fec!C76)</f>
        <v>1</v>
      </c>
      <c r="D76" s="73">
        <f>IF(RES_hhdet_tes!D76=0,"",RES_hhdet_tes!D76/RES_hhdet_fec!D76)</f>
        <v>1.0000000000000004</v>
      </c>
      <c r="E76" s="73">
        <f>IF(RES_hhdet_tes!E76=0,"",RES_hhdet_tes!E76/RES_hhdet_fec!E76)</f>
        <v>1</v>
      </c>
      <c r="F76" s="73">
        <f>IF(RES_hhdet_tes!F76=0,"",RES_hhdet_tes!F76/RES_hhdet_fec!F76)</f>
        <v>1</v>
      </c>
      <c r="G76" s="73">
        <f>IF(RES_hhdet_tes!G76=0,"",RES_hhdet_tes!G76/RES_hhdet_fec!G76)</f>
        <v>1</v>
      </c>
      <c r="H76" s="73">
        <f>IF(RES_hhdet_tes!H76=0,"",RES_hhdet_tes!H76/RES_hhdet_fec!H76)</f>
        <v>1.0000000000000002</v>
      </c>
      <c r="I76" s="73">
        <f>IF(RES_hhdet_tes!I76=0,"",RES_hhdet_tes!I76/RES_hhdet_fec!I76)</f>
        <v>1.0000000000000002</v>
      </c>
      <c r="J76" s="73">
        <f>IF(RES_hhdet_tes!J76=0,"",RES_hhdet_tes!J76/RES_hhdet_fec!J76)</f>
        <v>1</v>
      </c>
      <c r="K76" s="73">
        <f>IF(RES_hhdet_tes!K76=0,"",RES_hhdet_tes!K76/RES_hhdet_fec!K76)</f>
        <v>0.99999999999999956</v>
      </c>
      <c r="L76" s="73">
        <f>IF(RES_hhdet_tes!L76=0,"",RES_hhdet_tes!L76/RES_hhdet_fec!L76)</f>
        <v>0.99999999999999978</v>
      </c>
      <c r="M76" s="73">
        <f>IF(RES_hhdet_tes!M76=0,"",RES_hhdet_tes!M76/RES_hhdet_fec!M76)</f>
        <v>0.99999999999999978</v>
      </c>
      <c r="N76" s="73">
        <f>IF(RES_hhdet_tes!N76=0,"",RES_hhdet_tes!N76/RES_hhdet_fec!N76)</f>
        <v>1.0000000000000004</v>
      </c>
      <c r="O76" s="73">
        <f>IF(RES_hhdet_tes!O76=0,"",RES_hhdet_tes!O76/RES_hhdet_fec!O76)</f>
        <v>1</v>
      </c>
      <c r="P76" s="73">
        <f>IF(RES_hhdet_tes!P76=0,"",RES_hhdet_tes!P76/RES_hhdet_fec!P76)</f>
        <v>0.99999999999999956</v>
      </c>
      <c r="Q76" s="73">
        <f>IF(RES_hhdet_tes!Q76=0,"",RES_hhdet_tes!Q76/RES_hhdet_fec!Q76)</f>
        <v>1</v>
      </c>
    </row>
    <row r="77" spans="1:17" ht="12" customHeight="1" x14ac:dyDescent="0.25">
      <c r="A77" s="158" t="s">
        <v>62</v>
      </c>
      <c r="B77" s="169">
        <f>IF(RES_hhdet_tes!B77=0,"",RES_hhdet_tes!B77/RES_hhdet_fec!B77)</f>
        <v>0.4821099012645978</v>
      </c>
      <c r="C77" s="169">
        <f>IF(RES_hhdet_tes!C77=0,"",RES_hhdet_tes!C77/RES_hhdet_fec!C77)</f>
        <v>0.48906158751568962</v>
      </c>
      <c r="D77" s="169">
        <f>IF(RES_hhdet_tes!D77=0,"",RES_hhdet_tes!D77/RES_hhdet_fec!D77)</f>
        <v>0.49559617029792713</v>
      </c>
      <c r="E77" s="169">
        <f>IF(RES_hhdet_tes!E77=0,"",RES_hhdet_tes!E77/RES_hhdet_fec!E77)</f>
        <v>0.49681644550688353</v>
      </c>
      <c r="F77" s="169">
        <f>IF(RES_hhdet_tes!F77=0,"",RES_hhdet_tes!F77/RES_hhdet_fec!F77)</f>
        <v>0.5047565856636973</v>
      </c>
      <c r="G77" s="169">
        <f>IF(RES_hhdet_tes!G77=0,"",RES_hhdet_tes!G77/RES_hhdet_fec!G77)</f>
        <v>0.51092982170615375</v>
      </c>
      <c r="H77" s="169">
        <f>IF(RES_hhdet_tes!H77=0,"",RES_hhdet_tes!H77/RES_hhdet_fec!H77)</f>
        <v>0.51766306394753869</v>
      </c>
      <c r="I77" s="169">
        <f>IF(RES_hhdet_tes!I77=0,"",RES_hhdet_tes!I77/RES_hhdet_fec!I77)</f>
        <v>0.51693733013756393</v>
      </c>
      <c r="J77" s="169">
        <f>IF(RES_hhdet_tes!J77=0,"",RES_hhdet_tes!J77/RES_hhdet_fec!J77)</f>
        <v>0.52914325248351513</v>
      </c>
      <c r="K77" s="169">
        <f>IF(RES_hhdet_tes!K77=0,"",RES_hhdet_tes!K77/RES_hhdet_fec!K77)</f>
        <v>0.5283279977856058</v>
      </c>
      <c r="L77" s="169">
        <f>IF(RES_hhdet_tes!L77=0,"",RES_hhdet_tes!L77/RES_hhdet_fec!L77)</f>
        <v>0.52692103946449209</v>
      </c>
      <c r="M77" s="169">
        <f>IF(RES_hhdet_tes!M77=0,"",RES_hhdet_tes!M77/RES_hhdet_fec!M77)</f>
        <v>0.52285307470890019</v>
      </c>
      <c r="N77" s="169">
        <f>IF(RES_hhdet_tes!N77=0,"",RES_hhdet_tes!N77/RES_hhdet_fec!N77)</f>
        <v>0.52774910136916497</v>
      </c>
      <c r="O77" s="169">
        <f>IF(RES_hhdet_tes!O77=0,"",RES_hhdet_tes!O77/RES_hhdet_fec!O77)</f>
        <v>0.5193368679035878</v>
      </c>
      <c r="P77" s="169">
        <f>IF(RES_hhdet_tes!P77=0,"",RES_hhdet_tes!P77/RES_hhdet_fec!P77)</f>
        <v>0.51953138943690191</v>
      </c>
      <c r="Q77" s="169">
        <f>IF(RES_hhdet_tes!Q77=0,"",RES_hhdet_tes!Q77/RES_hhdet_fec!Q77)</f>
        <v>0.52977449972338864</v>
      </c>
    </row>
    <row r="78" spans="1:17" ht="12" customHeight="1" x14ac:dyDescent="0.25">
      <c r="A78" s="23" t="s">
        <v>109</v>
      </c>
      <c r="B78" s="73">
        <f>IF(RES_hhdet_tes!B78=0,"",RES_hhdet_tes!B78/RES_hhdet_fec!B78)</f>
        <v>0.45819205719207623</v>
      </c>
      <c r="C78" s="73">
        <f>IF(RES_hhdet_tes!C78=0,"",RES_hhdet_tes!C78/RES_hhdet_fec!C78)</f>
        <v>0.46285375246194532</v>
      </c>
      <c r="D78" s="73">
        <f>IF(RES_hhdet_tes!D78=0,"",RES_hhdet_tes!D78/RES_hhdet_fec!D78)</f>
        <v>0.46922912594710287</v>
      </c>
      <c r="E78" s="73">
        <f>IF(RES_hhdet_tes!E78=0,"",RES_hhdet_tes!E78/RES_hhdet_fec!E78)</f>
        <v>0.47467852366581448</v>
      </c>
      <c r="F78" s="73">
        <f>IF(RES_hhdet_tes!F78=0,"",RES_hhdet_tes!F78/RES_hhdet_fec!F78)</f>
        <v>0.48047806501063223</v>
      </c>
      <c r="G78" s="73">
        <f>IF(RES_hhdet_tes!G78=0,"",RES_hhdet_tes!G78/RES_hhdet_fec!G78)</f>
        <v>0.4857502464858871</v>
      </c>
      <c r="H78" s="73">
        <f>IF(RES_hhdet_tes!H78=0,"",RES_hhdet_tes!H78/RES_hhdet_fec!H78)</f>
        <v>0.4913437980646751</v>
      </c>
      <c r="I78" s="73">
        <f>IF(RES_hhdet_tes!I78=0,"",RES_hhdet_tes!I78/RES_hhdet_fec!I78)</f>
        <v>0.49801116099899068</v>
      </c>
      <c r="J78" s="73">
        <f>IF(RES_hhdet_tes!J78=0,"",RES_hhdet_tes!J78/RES_hhdet_fec!J78)</f>
        <v>0.50383187010835151</v>
      </c>
      <c r="K78" s="73">
        <f>IF(RES_hhdet_tes!K78=0,"",RES_hhdet_tes!K78/RES_hhdet_fec!K78)</f>
        <v>0.50609775189600148</v>
      </c>
      <c r="L78" s="73">
        <f>IF(RES_hhdet_tes!L78=0,"",RES_hhdet_tes!L78/RES_hhdet_fec!L78)</f>
        <v>0.50923814374376553</v>
      </c>
      <c r="M78" s="73">
        <f>IF(RES_hhdet_tes!M78=0,"",RES_hhdet_tes!M78/RES_hhdet_fec!M78)</f>
        <v>0.51168248470474054</v>
      </c>
      <c r="N78" s="73">
        <f>IF(RES_hhdet_tes!N78=0,"",RES_hhdet_tes!N78/RES_hhdet_fec!N78)</f>
        <v>0.51458353554459968</v>
      </c>
      <c r="O78" s="73">
        <f>IF(RES_hhdet_tes!O78=0,"",RES_hhdet_tes!O78/RES_hhdet_fec!O78)</f>
        <v>0.51670568600761557</v>
      </c>
      <c r="P78" s="73">
        <f>IF(RES_hhdet_tes!P78=0,"",RES_hhdet_tes!P78/RES_hhdet_fec!P78)</f>
        <v>0.51886706399926086</v>
      </c>
      <c r="Q78" s="73">
        <f>IF(RES_hhdet_tes!Q78=0,"",RES_hhdet_tes!Q78/RES_hhdet_fec!Q78)</f>
        <v>0.52233473523948126</v>
      </c>
    </row>
    <row r="79" spans="1:17" ht="12" customHeight="1" x14ac:dyDescent="0.25">
      <c r="A79" s="29" t="s">
        <v>140</v>
      </c>
      <c r="B79" s="65">
        <f>IF(RES_hhdet_tes!B79=0,"",RES_hhdet_tes!B79/RES_hhdet_fec!B79)</f>
        <v>0.80904887473067211</v>
      </c>
      <c r="C79" s="65">
        <f>IF(RES_hhdet_tes!C79=0,"",RES_hhdet_tes!C79/RES_hhdet_fec!C79)</f>
        <v>0.81395885302972992</v>
      </c>
      <c r="D79" s="65">
        <f>IF(RES_hhdet_tes!D79=0,"",RES_hhdet_tes!D79/RES_hhdet_fec!D79)</f>
        <v>0.81806735184988388</v>
      </c>
      <c r="E79" s="65">
        <f>IF(RES_hhdet_tes!E79=0,"",RES_hhdet_tes!E79/RES_hhdet_fec!E79)</f>
        <v>0.81953622895208611</v>
      </c>
      <c r="F79" s="65">
        <f>IF(RES_hhdet_tes!F79=0,"",RES_hhdet_tes!F79/RES_hhdet_fec!F79)</f>
        <v>0.82511203193586435</v>
      </c>
      <c r="G79" s="65">
        <f>IF(RES_hhdet_tes!G79=0,"",RES_hhdet_tes!G79/RES_hhdet_fec!G79)</f>
        <v>0.82845348349078807</v>
      </c>
      <c r="H79" s="65">
        <f>IF(RES_hhdet_tes!H79=0,"",RES_hhdet_tes!H79/RES_hhdet_fec!H79)</f>
        <v>0.83245160357362746</v>
      </c>
      <c r="I79" s="65">
        <f>IF(RES_hhdet_tes!I79=0,"",RES_hhdet_tes!I79/RES_hhdet_fec!I79)</f>
        <v>0.83933710281202467</v>
      </c>
      <c r="J79" s="65">
        <f>IF(RES_hhdet_tes!J79=0,"",RES_hhdet_tes!J79/RES_hhdet_fec!J79)</f>
        <v>0.84123762008862946</v>
      </c>
      <c r="K79" s="65">
        <f>IF(RES_hhdet_tes!K79=0,"",RES_hhdet_tes!K79/RES_hhdet_fec!K79)</f>
        <v>0.84213393502519263</v>
      </c>
      <c r="L79" s="65">
        <f>IF(RES_hhdet_tes!L79=0,"",RES_hhdet_tes!L79/RES_hhdet_fec!L79)</f>
        <v>0.84367525895194018</v>
      </c>
      <c r="M79" s="65">
        <f>IF(RES_hhdet_tes!M79=0,"",RES_hhdet_tes!M79/RES_hhdet_fec!M79)</f>
        <v>0.84638190634121135</v>
      </c>
      <c r="N79" s="65">
        <f>IF(RES_hhdet_tes!N79=0,"",RES_hhdet_tes!N79/RES_hhdet_fec!N79)</f>
        <v>0.84847045154669753</v>
      </c>
      <c r="O79" s="65">
        <f>IF(RES_hhdet_tes!O79=0,"",RES_hhdet_tes!O79/RES_hhdet_fec!O79)</f>
        <v>0.85575261547959347</v>
      </c>
      <c r="P79" s="65">
        <f>IF(RES_hhdet_tes!P79=0,"",RES_hhdet_tes!P79/RES_hhdet_fec!P79)</f>
        <v>0.85681204979994974</v>
      </c>
      <c r="Q79" s="65">
        <f>IF(RES_hhdet_tes!Q79=0,"",RES_hhdet_tes!Q79/RES_hhdet_fec!Q79)</f>
        <v>0.85972284049393133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>
        <f>IF(RES_hhdet_tes!B81=0,"",RES_hhdet_tes!B81/RES_hhdet_fec!B81)</f>
        <v>0.56581009834200358</v>
      </c>
      <c r="C81" s="175">
        <f>IF(RES_hhdet_tes!C81=0,"",RES_hhdet_tes!C81/RES_hhdet_fec!C81)</f>
        <v>0.56996139971107174</v>
      </c>
      <c r="D81" s="175">
        <f>IF(RES_hhdet_tes!D81=0,"",RES_hhdet_tes!D81/RES_hhdet_fec!D81)</f>
        <v>0.57633827554866901</v>
      </c>
      <c r="E81" s="175">
        <f>IF(RES_hhdet_tes!E81=0,"",RES_hhdet_tes!E81/RES_hhdet_fec!E81)</f>
        <v>0.58839140219684638</v>
      </c>
      <c r="F81" s="175">
        <f>IF(RES_hhdet_tes!F81=0,"",RES_hhdet_tes!F81/RES_hhdet_fec!F81)</f>
        <v>0.59228568236541845</v>
      </c>
      <c r="G81" s="175">
        <f>IF(RES_hhdet_tes!G81=0,"",RES_hhdet_tes!G81/RES_hhdet_fec!G81)</f>
        <v>0.59917069892949837</v>
      </c>
      <c r="H81" s="175">
        <f>IF(RES_hhdet_tes!H81=0,"",RES_hhdet_tes!H81/RES_hhdet_fec!H81)</f>
        <v>0.60664135571792732</v>
      </c>
      <c r="I81" s="175">
        <f>IF(RES_hhdet_tes!I81=0,"",RES_hhdet_tes!I81/RES_hhdet_fec!I81)</f>
        <v>0.61945096228891661</v>
      </c>
      <c r="J81" s="175">
        <f>IF(RES_hhdet_tes!J81=0,"",RES_hhdet_tes!J81/RES_hhdet_fec!J81)</f>
        <v>0.62173619597192431</v>
      </c>
      <c r="K81" s="175">
        <f>IF(RES_hhdet_tes!K81=0,"",RES_hhdet_tes!K81/RES_hhdet_fec!K81)</f>
        <v>0.62823990940023233</v>
      </c>
      <c r="L81" s="175">
        <f>IF(RES_hhdet_tes!L81=0,"",RES_hhdet_tes!L81/RES_hhdet_fec!L81)</f>
        <v>0.63156031368489041</v>
      </c>
      <c r="M81" s="175">
        <f>IF(RES_hhdet_tes!M81=0,"",RES_hhdet_tes!M81/RES_hhdet_fec!M81)</f>
        <v>0.63709796263019181</v>
      </c>
      <c r="N81" s="175">
        <f>IF(RES_hhdet_tes!N81=0,"",RES_hhdet_tes!N81/RES_hhdet_fec!N81)</f>
        <v>0.64067163726814969</v>
      </c>
      <c r="O81" s="175">
        <f>IF(RES_hhdet_tes!O81=0,"",RES_hhdet_tes!O81/RES_hhdet_fec!O81)</f>
        <v>0.64340478180510263</v>
      </c>
      <c r="P81" s="175">
        <f>IF(RES_hhdet_tes!P81=0,"",RES_hhdet_tes!P81/RES_hhdet_fec!P81)</f>
        <v>0.64845599175635138</v>
      </c>
      <c r="Q81" s="175">
        <f>IF(RES_hhdet_tes!Q81=0,"",RES_hhdet_tes!Q81/RES_hhdet_fec!Q81)</f>
        <v>0.65365506101475712</v>
      </c>
    </row>
    <row r="82" spans="1:17" ht="12.95" customHeight="1" x14ac:dyDescent="0.25">
      <c r="A82" s="158" t="s">
        <v>65</v>
      </c>
      <c r="B82" s="169">
        <f>IF(RES_hhdet_tes!B82=0,"",RES_hhdet_tes!B82/RES_hhdet_fec!B82)</f>
        <v>0.54930832373990768</v>
      </c>
      <c r="C82" s="169">
        <f>IF(RES_hhdet_tes!C82=0,"",RES_hhdet_tes!C82/RES_hhdet_fec!C82)</f>
        <v>0.55427293234506847</v>
      </c>
      <c r="D82" s="169">
        <f>IF(RES_hhdet_tes!D82=0,"",RES_hhdet_tes!D82/RES_hhdet_fec!D82)</f>
        <v>0.56172102035634175</v>
      </c>
      <c r="E82" s="169">
        <f>IF(RES_hhdet_tes!E82=0,"",RES_hhdet_tes!E82/RES_hhdet_fec!E82)</f>
        <v>0.57431686223571254</v>
      </c>
      <c r="F82" s="169">
        <f>IF(RES_hhdet_tes!F82=0,"",RES_hhdet_tes!F82/RES_hhdet_fec!F82)</f>
        <v>0.58061474349469688</v>
      </c>
      <c r="G82" s="169">
        <f>IF(RES_hhdet_tes!G82=0,"",RES_hhdet_tes!G82/RES_hhdet_fec!G82)</f>
        <v>0.58724910206777681</v>
      </c>
      <c r="H82" s="169">
        <f>IF(RES_hhdet_tes!H82=0,"",RES_hhdet_tes!H82/RES_hhdet_fec!H82)</f>
        <v>0.59523702468985329</v>
      </c>
      <c r="I82" s="169">
        <f>IF(RES_hhdet_tes!I82=0,"",RES_hhdet_tes!I82/RES_hhdet_fec!I82)</f>
        <v>0.6074484608437194</v>
      </c>
      <c r="J82" s="169">
        <f>IF(RES_hhdet_tes!J82=0,"",RES_hhdet_tes!J82/RES_hhdet_fec!J82)</f>
        <v>0.61038383867859347</v>
      </c>
      <c r="K82" s="169">
        <f>IF(RES_hhdet_tes!K82=0,"",RES_hhdet_tes!K82/RES_hhdet_fec!K82)</f>
        <v>0.6185647499148248</v>
      </c>
      <c r="L82" s="169">
        <f>IF(RES_hhdet_tes!L82=0,"",RES_hhdet_tes!L82/RES_hhdet_fec!L82)</f>
        <v>0.62482098488349913</v>
      </c>
      <c r="M82" s="169">
        <f>IF(RES_hhdet_tes!M82=0,"",RES_hhdet_tes!M82/RES_hhdet_fec!M82)</f>
        <v>0.62946796451418419</v>
      </c>
      <c r="N82" s="169">
        <f>IF(RES_hhdet_tes!N82=0,"",RES_hhdet_tes!N82/RES_hhdet_fec!N82)</f>
        <v>0.63350577697412347</v>
      </c>
      <c r="O82" s="169">
        <f>IF(RES_hhdet_tes!O82=0,"",RES_hhdet_tes!O82/RES_hhdet_fec!O82)</f>
        <v>0.63746992805285119</v>
      </c>
      <c r="P82" s="169">
        <f>IF(RES_hhdet_tes!P82=0,"",RES_hhdet_tes!P82/RES_hhdet_fec!P82)</f>
        <v>0.64205216919642838</v>
      </c>
      <c r="Q82" s="169">
        <f>IF(RES_hhdet_tes!Q82=0,"",RES_hhdet_tes!Q82/RES_hhdet_fec!Q82)</f>
        <v>0.64728662400515224</v>
      </c>
    </row>
    <row r="83" spans="1:17" ht="12" customHeight="1" x14ac:dyDescent="0.25">
      <c r="A83" s="23" t="s">
        <v>157</v>
      </c>
      <c r="B83" s="73">
        <f>IF(RES_hhdet_tes!B83=0,"",RES_hhdet_tes!B83/RES_hhdet_fec!B83)</f>
        <v>0.54676583455562089</v>
      </c>
      <c r="C83" s="73">
        <f>IF(RES_hhdet_tes!C83=0,"",RES_hhdet_tes!C83/RES_hhdet_fec!C83)</f>
        <v>0.55195238856910789</v>
      </c>
      <c r="D83" s="73">
        <f>IF(RES_hhdet_tes!D83=0,"",RES_hhdet_tes!D83/RES_hhdet_fec!D83)</f>
        <v>0.55921930376511841</v>
      </c>
      <c r="E83" s="73">
        <f>IF(RES_hhdet_tes!E83=0,"",RES_hhdet_tes!E83/RES_hhdet_fec!E83)</f>
        <v>0.57210436328300929</v>
      </c>
      <c r="F83" s="73">
        <f>IF(RES_hhdet_tes!F83=0,"",RES_hhdet_tes!F83/RES_hhdet_fec!F83)</f>
        <v>0.57792657599738961</v>
      </c>
      <c r="G83" s="73">
        <f>IF(RES_hhdet_tes!G83=0,"",RES_hhdet_tes!G83/RES_hhdet_fec!G83)</f>
        <v>0.58482407426859728</v>
      </c>
      <c r="H83" s="73">
        <f>IF(RES_hhdet_tes!H83=0,"",RES_hhdet_tes!H83/RES_hhdet_fec!H83)</f>
        <v>0.59315026789641845</v>
      </c>
      <c r="I83" s="73">
        <f>IF(RES_hhdet_tes!I83=0,"",RES_hhdet_tes!I83/RES_hhdet_fec!I83)</f>
        <v>0.60442015632933344</v>
      </c>
      <c r="J83" s="73">
        <f>IF(RES_hhdet_tes!J83=0,"",RES_hhdet_tes!J83/RES_hhdet_fec!J83)</f>
        <v>0.60871206858406079</v>
      </c>
      <c r="K83" s="73">
        <f>IF(RES_hhdet_tes!K83=0,"",RES_hhdet_tes!K83/RES_hhdet_fec!K83)</f>
        <v>0.61655108442285611</v>
      </c>
      <c r="L83" s="73">
        <f>IF(RES_hhdet_tes!L83=0,"",RES_hhdet_tes!L83/RES_hhdet_fec!L83)</f>
        <v>0.62257783918607768</v>
      </c>
      <c r="M83" s="73">
        <f>IF(RES_hhdet_tes!M83=0,"",RES_hhdet_tes!M83/RES_hhdet_fec!M83)</f>
        <v>0.6267082537693901</v>
      </c>
      <c r="N83" s="73">
        <f>IF(RES_hhdet_tes!N83=0,"",RES_hhdet_tes!N83/RES_hhdet_fec!N83)</f>
        <v>0.63086753734782475</v>
      </c>
      <c r="O83" s="73">
        <f>IF(RES_hhdet_tes!O83=0,"",RES_hhdet_tes!O83/RES_hhdet_fec!O83)</f>
        <v>0.63505380417490853</v>
      </c>
      <c r="P83" s="73">
        <f>IF(RES_hhdet_tes!P83=0,"",RES_hhdet_tes!P83/RES_hhdet_fec!P83)</f>
        <v>0.63945719823453107</v>
      </c>
      <c r="Q83" s="73">
        <f>IF(RES_hhdet_tes!Q83=0,"",RES_hhdet_tes!Q83/RES_hhdet_fec!Q83)</f>
        <v>0.6446983007829854</v>
      </c>
    </row>
    <row r="84" spans="1:17" ht="12" customHeight="1" x14ac:dyDescent="0.25">
      <c r="A84" s="23" t="s">
        <v>60</v>
      </c>
      <c r="B84" s="73">
        <f>IF(RES_hhdet_tes!B84=0,"",RES_hhdet_tes!B84/RES_hhdet_fec!B84)</f>
        <v>0.99999999999999967</v>
      </c>
      <c r="C84" s="73">
        <f>IF(RES_hhdet_tes!C84=0,"",RES_hhdet_tes!C84/RES_hhdet_fec!C84)</f>
        <v>0.99999999999999978</v>
      </c>
      <c r="D84" s="73">
        <f>IF(RES_hhdet_tes!D84=0,"",RES_hhdet_tes!D84/RES_hhdet_fec!D84)</f>
        <v>1.0000000000000002</v>
      </c>
      <c r="E84" s="73">
        <f>IF(RES_hhdet_tes!E84=0,"",RES_hhdet_tes!E84/RES_hhdet_fec!E84)</f>
        <v>1.0000000000000002</v>
      </c>
      <c r="F84" s="73">
        <f>IF(RES_hhdet_tes!F84=0,"",RES_hhdet_tes!F84/RES_hhdet_fec!F84)</f>
        <v>0.99999999999999978</v>
      </c>
      <c r="G84" s="73">
        <f>IF(RES_hhdet_tes!G84=0,"",RES_hhdet_tes!G84/RES_hhdet_fec!G84)</f>
        <v>1</v>
      </c>
      <c r="H84" s="73">
        <f>IF(RES_hhdet_tes!H84=0,"",RES_hhdet_tes!H84/RES_hhdet_fec!H84)</f>
        <v>1</v>
      </c>
      <c r="I84" s="73">
        <f>IF(RES_hhdet_tes!I84=0,"",RES_hhdet_tes!I84/RES_hhdet_fec!I84)</f>
        <v>1</v>
      </c>
      <c r="J84" s="73">
        <f>IF(RES_hhdet_tes!J84=0,"",RES_hhdet_tes!J84/RES_hhdet_fec!J84)</f>
        <v>1</v>
      </c>
      <c r="K84" s="73">
        <f>IF(RES_hhdet_tes!K84=0,"",RES_hhdet_tes!K84/RES_hhdet_fec!K84)</f>
        <v>0.99999999999999967</v>
      </c>
      <c r="L84" s="73">
        <f>IF(RES_hhdet_tes!L84=0,"",RES_hhdet_tes!L84/RES_hhdet_fec!L84)</f>
        <v>1</v>
      </c>
      <c r="M84" s="73">
        <f>IF(RES_hhdet_tes!M84=0,"",RES_hhdet_tes!M84/RES_hhdet_fec!M84)</f>
        <v>1.0000000000000004</v>
      </c>
      <c r="N84" s="73">
        <f>IF(RES_hhdet_tes!N84=0,"",RES_hhdet_tes!N84/RES_hhdet_fec!N84)</f>
        <v>1.0000000000000004</v>
      </c>
      <c r="O84" s="73">
        <f>IF(RES_hhdet_tes!O84=0,"",RES_hhdet_tes!O84/RES_hhdet_fec!O84)</f>
        <v>1.0000000000000004</v>
      </c>
      <c r="P84" s="73">
        <f>IF(RES_hhdet_tes!P84=0,"",RES_hhdet_tes!P84/RES_hhdet_fec!P84)</f>
        <v>0.99999999999999978</v>
      </c>
      <c r="Q84" s="73">
        <f>IF(RES_hhdet_tes!Q84=0,"",RES_hhdet_tes!Q84/RES_hhdet_fec!Q84)</f>
        <v>1.0000000000000004</v>
      </c>
    </row>
    <row r="85" spans="1:17" ht="12.95" customHeight="1" x14ac:dyDescent="0.25">
      <c r="A85" s="158" t="s">
        <v>112</v>
      </c>
      <c r="B85" s="169">
        <f>IF(RES_hhdet_tes!B85=0,"",RES_hhdet_tes!B85/RES_hhdet_fec!B85)</f>
        <v>1.6999510626046164</v>
      </c>
      <c r="C85" s="169">
        <f>IF(RES_hhdet_tes!C85=0,"",RES_hhdet_tes!C85/RES_hhdet_fec!C85)</f>
        <v>1.7651473790442831</v>
      </c>
      <c r="D85" s="169">
        <f>IF(RES_hhdet_tes!D85=0,"",RES_hhdet_tes!D85/RES_hhdet_fec!D85)</f>
        <v>1.8187936739221207</v>
      </c>
      <c r="E85" s="169">
        <f>IF(RES_hhdet_tes!E85=0,"",RES_hhdet_tes!E85/RES_hhdet_fec!E85)</f>
        <v>1.8841413652985093</v>
      </c>
      <c r="F85" s="169">
        <f>IF(RES_hhdet_tes!F85=0,"",RES_hhdet_tes!F85/RES_hhdet_fec!F85)</f>
        <v>1.9371998405526119</v>
      </c>
      <c r="G85" s="169">
        <f>IF(RES_hhdet_tes!G85=0,"",RES_hhdet_tes!G85/RES_hhdet_fec!G85)</f>
        <v>2.0153682790837699</v>
      </c>
      <c r="H85" s="169">
        <f>IF(RES_hhdet_tes!H85=0,"",RES_hhdet_tes!H85/RES_hhdet_fec!H85)</f>
        <v>2.1081962486784502</v>
      </c>
      <c r="I85" s="169">
        <f>IF(RES_hhdet_tes!I85=0,"",RES_hhdet_tes!I85/RES_hhdet_fec!I85)</f>
        <v>2.1952755695218209</v>
      </c>
      <c r="J85" s="169">
        <f>IF(RES_hhdet_tes!J85=0,"",RES_hhdet_tes!J85/RES_hhdet_fec!J85)</f>
        <v>2.2572438659614344</v>
      </c>
      <c r="K85" s="169">
        <f>IF(RES_hhdet_tes!K85=0,"",RES_hhdet_tes!K85/RES_hhdet_fec!K85)</f>
        <v>2.3630485394061291</v>
      </c>
      <c r="L85" s="169">
        <f>IF(RES_hhdet_tes!L85=0,"",RES_hhdet_tes!L85/RES_hhdet_fec!L85)</f>
        <v>2.4636991649620317</v>
      </c>
      <c r="M85" s="169">
        <f>IF(RES_hhdet_tes!M85=0,"",RES_hhdet_tes!M85/RES_hhdet_fec!M85)</f>
        <v>2.5018647985985085</v>
      </c>
      <c r="N85" s="169">
        <f>IF(RES_hhdet_tes!N85=0,"",RES_hhdet_tes!N85/RES_hhdet_fec!N85)</f>
        <v>2.5210007873631213</v>
      </c>
      <c r="O85" s="169">
        <f>IF(RES_hhdet_tes!O85=0,"",RES_hhdet_tes!O85/RES_hhdet_fec!O85)</f>
        <v>2.5745485253982334</v>
      </c>
      <c r="P85" s="169">
        <f>IF(RES_hhdet_tes!P85=0,"",RES_hhdet_tes!P85/RES_hhdet_fec!P85)</f>
        <v>2.6850934377718536</v>
      </c>
      <c r="Q85" s="169">
        <f>IF(RES_hhdet_tes!Q85=0,"",RES_hhdet_tes!Q85/RES_hhdet_fec!Q85)</f>
        <v>2.8696260150289747</v>
      </c>
    </row>
    <row r="86" spans="1:17" ht="12" customHeight="1" x14ac:dyDescent="0.25">
      <c r="A86" s="23" t="s">
        <v>60</v>
      </c>
      <c r="B86" s="73">
        <f>IF(RES_hhdet_tes!B86=0,"",RES_hhdet_tes!B86/RES_hhdet_fec!B86)</f>
        <v>1.6999510626046164</v>
      </c>
      <c r="C86" s="73">
        <f>IF(RES_hhdet_tes!C86=0,"",RES_hhdet_tes!C86/RES_hhdet_fec!C86)</f>
        <v>1.7651473790442831</v>
      </c>
      <c r="D86" s="73">
        <f>IF(RES_hhdet_tes!D86=0,"",RES_hhdet_tes!D86/RES_hhdet_fec!D86)</f>
        <v>1.8187936739221207</v>
      </c>
      <c r="E86" s="73">
        <f>IF(RES_hhdet_tes!E86=0,"",RES_hhdet_tes!E86/RES_hhdet_fec!E86)</f>
        <v>1.8841413652985093</v>
      </c>
      <c r="F86" s="73">
        <f>IF(RES_hhdet_tes!F86=0,"",RES_hhdet_tes!F86/RES_hhdet_fec!F86)</f>
        <v>1.9371998405526119</v>
      </c>
      <c r="G86" s="73">
        <f>IF(RES_hhdet_tes!G86=0,"",RES_hhdet_tes!G86/RES_hhdet_fec!G86)</f>
        <v>2.0153682790837699</v>
      </c>
      <c r="H86" s="73">
        <f>IF(RES_hhdet_tes!H86=0,"",RES_hhdet_tes!H86/RES_hhdet_fec!H86)</f>
        <v>2.1081962486784502</v>
      </c>
      <c r="I86" s="73">
        <f>IF(RES_hhdet_tes!I86=0,"",RES_hhdet_tes!I86/RES_hhdet_fec!I86)</f>
        <v>2.1952755695218209</v>
      </c>
      <c r="J86" s="73">
        <f>IF(RES_hhdet_tes!J86=0,"",RES_hhdet_tes!J86/RES_hhdet_fec!J86)</f>
        <v>2.2572438659614344</v>
      </c>
      <c r="K86" s="73">
        <f>IF(RES_hhdet_tes!K86=0,"",RES_hhdet_tes!K86/RES_hhdet_fec!K86)</f>
        <v>2.3630485394061291</v>
      </c>
      <c r="L86" s="73">
        <f>IF(RES_hhdet_tes!L86=0,"",RES_hhdet_tes!L86/RES_hhdet_fec!L86)</f>
        <v>2.4636991649620317</v>
      </c>
      <c r="M86" s="73">
        <f>IF(RES_hhdet_tes!M86=0,"",RES_hhdet_tes!M86/RES_hhdet_fec!M86)</f>
        <v>2.5018647985985085</v>
      </c>
      <c r="N86" s="73">
        <f>IF(RES_hhdet_tes!N86=0,"",RES_hhdet_tes!N86/RES_hhdet_fec!N86)</f>
        <v>2.5210007873631213</v>
      </c>
      <c r="O86" s="73">
        <f>IF(RES_hhdet_tes!O86=0,"",RES_hhdet_tes!O86/RES_hhdet_fec!O86)</f>
        <v>2.5745485253982334</v>
      </c>
      <c r="P86" s="73">
        <f>IF(RES_hhdet_tes!P86=0,"",RES_hhdet_tes!P86/RES_hhdet_fec!P86)</f>
        <v>2.6850934377718536</v>
      </c>
      <c r="Q86" s="73">
        <f>IF(RES_hhdet_tes!Q86=0,"",RES_hhdet_tes!Q86/RES_hhdet_fec!Q86)</f>
        <v>2.8696260150289747</v>
      </c>
    </row>
    <row r="87" spans="1:17" ht="12" customHeight="1" x14ac:dyDescent="0.25">
      <c r="A87" s="158" t="s">
        <v>63</v>
      </c>
      <c r="B87" s="169">
        <f>IF(RES_hhdet_tes!B87=0,"",RES_hhdet_tes!B87/RES_hhdet_fec!B87)</f>
        <v>0.641965496814485</v>
      </c>
      <c r="C87" s="169">
        <f>IF(RES_hhdet_tes!C87=0,"",RES_hhdet_tes!C87/RES_hhdet_fec!C87)</f>
        <v>0.6407595791226266</v>
      </c>
      <c r="D87" s="169">
        <f>IF(RES_hhdet_tes!D87=0,"",RES_hhdet_tes!D87/RES_hhdet_fec!D87)</f>
        <v>0.6330409882565956</v>
      </c>
      <c r="E87" s="169">
        <f>IF(RES_hhdet_tes!E87=0,"",RES_hhdet_tes!E87/RES_hhdet_fec!E87)</f>
        <v>0.636207454627989</v>
      </c>
      <c r="F87" s="169">
        <f>IF(RES_hhdet_tes!F87=0,"",RES_hhdet_tes!F87/RES_hhdet_fec!F87)</f>
        <v>0.63167441769562616</v>
      </c>
      <c r="G87" s="169">
        <f>IF(RES_hhdet_tes!G87=0,"",RES_hhdet_tes!G87/RES_hhdet_fec!G87)</f>
        <v>0.63175869823764697</v>
      </c>
      <c r="H87" s="169">
        <f>IF(RES_hhdet_tes!H87=0,"",RES_hhdet_tes!H87/RES_hhdet_fec!H87)</f>
        <v>0.63683152087540706</v>
      </c>
      <c r="I87" s="169">
        <f>IF(RES_hhdet_tes!I87=0,"",RES_hhdet_tes!I87/RES_hhdet_fec!I87)</f>
        <v>0.62809465768230488</v>
      </c>
      <c r="J87" s="169">
        <f>IF(RES_hhdet_tes!J87=0,"",RES_hhdet_tes!J87/RES_hhdet_fec!J87)</f>
        <v>0.63419804418932624</v>
      </c>
      <c r="K87" s="169">
        <f>IF(RES_hhdet_tes!K87=0,"",RES_hhdet_tes!K87/RES_hhdet_fec!K87)</f>
        <v>0.62587033394854841</v>
      </c>
      <c r="L87" s="169">
        <f>IF(RES_hhdet_tes!L87=0,"",RES_hhdet_tes!L87/RES_hhdet_fec!L87)</f>
        <v>0.61546740474770534</v>
      </c>
      <c r="M87" s="169">
        <f>IF(RES_hhdet_tes!M87=0,"",RES_hhdet_tes!M87/RES_hhdet_fec!M87)</f>
        <v>0.61868829155766059</v>
      </c>
      <c r="N87" s="169">
        <f>IF(RES_hhdet_tes!N87=0,"",RES_hhdet_tes!N87/RES_hhdet_fec!N87)</f>
        <v>0.62150362185445907</v>
      </c>
      <c r="O87" s="169">
        <f>IF(RES_hhdet_tes!O87=0,"",RES_hhdet_tes!O87/RES_hhdet_fec!O87)</f>
        <v>0.62482433208429156</v>
      </c>
      <c r="P87" s="169">
        <f>IF(RES_hhdet_tes!P87=0,"",RES_hhdet_tes!P87/RES_hhdet_fec!P87)</f>
        <v>0.62355571029408408</v>
      </c>
      <c r="Q87" s="169">
        <f>IF(RES_hhdet_tes!Q87=0,"",RES_hhdet_tes!Q87/RES_hhdet_fec!Q87)</f>
        <v>0.62851887916800409</v>
      </c>
    </row>
    <row r="88" spans="1:17" ht="12" customHeight="1" x14ac:dyDescent="0.25">
      <c r="A88" s="167" t="s">
        <v>156</v>
      </c>
      <c r="B88" s="174">
        <f>IF(RES_hhdet_tes!B88=0,"",RES_hhdet_tes!B88/RES_hhdet_fec!B88)</f>
        <v>0.50865742906732669</v>
      </c>
      <c r="C88" s="174">
        <f>IF(RES_hhdet_tes!C88=0,"",RES_hhdet_tes!C88/RES_hhdet_fec!C88)</f>
        <v>0.51006020870365487</v>
      </c>
      <c r="D88" s="174">
        <f>IF(RES_hhdet_tes!D88=0,"",RES_hhdet_tes!D88/RES_hhdet_fec!D88)</f>
        <v>0.51238395757181443</v>
      </c>
      <c r="E88" s="174">
        <f>IF(RES_hhdet_tes!E88=0,"",RES_hhdet_tes!E88/RES_hhdet_fec!E88)</f>
        <v>0.51493784099771256</v>
      </c>
      <c r="F88" s="174">
        <f>IF(RES_hhdet_tes!F88=0,"",RES_hhdet_tes!F88/RES_hhdet_fec!F88)</f>
        <v>0.51656971483226577</v>
      </c>
      <c r="G88" s="174">
        <f>IF(RES_hhdet_tes!G88=0,"",RES_hhdet_tes!G88/RES_hhdet_fec!G88)</f>
        <v>0.51805636453570814</v>
      </c>
      <c r="H88" s="174">
        <f>IF(RES_hhdet_tes!H88=0,"",RES_hhdet_tes!H88/RES_hhdet_fec!H88)</f>
        <v>0.51996523518951621</v>
      </c>
      <c r="I88" s="174">
        <f>IF(RES_hhdet_tes!I88=0,"",RES_hhdet_tes!I88/RES_hhdet_fec!I88)</f>
        <v>0.52326704776473842</v>
      </c>
      <c r="J88" s="174">
        <f>IF(RES_hhdet_tes!J88=0,"",RES_hhdet_tes!J88/RES_hhdet_fec!J88)</f>
        <v>0.52396926236995411</v>
      </c>
      <c r="K88" s="174">
        <f>IF(RES_hhdet_tes!K88=0,"",RES_hhdet_tes!K88/RES_hhdet_fec!K88)</f>
        <v>0.52626591891070418</v>
      </c>
      <c r="L88" s="174">
        <f>IF(RES_hhdet_tes!L88=0,"",RES_hhdet_tes!L88/RES_hhdet_fec!L88)</f>
        <v>0.52837643813362556</v>
      </c>
      <c r="M88" s="174">
        <f>IF(RES_hhdet_tes!M88=0,"",RES_hhdet_tes!M88/RES_hhdet_fec!M88)</f>
        <v>0.52893439119705188</v>
      </c>
      <c r="N88" s="174">
        <f>IF(RES_hhdet_tes!N88=0,"",RES_hhdet_tes!N88/RES_hhdet_fec!N88)</f>
        <v>0.52963305178247022</v>
      </c>
      <c r="O88" s="174">
        <f>IF(RES_hhdet_tes!O88=0,"",RES_hhdet_tes!O88/RES_hhdet_fec!O88)</f>
        <v>0.53024837630709054</v>
      </c>
      <c r="P88" s="174">
        <f>IF(RES_hhdet_tes!P88=0,"",RES_hhdet_tes!P88/RES_hhdet_fec!P88)</f>
        <v>0.53130475572553615</v>
      </c>
      <c r="Q88" s="174">
        <f>IF(RES_hhdet_tes!Q88=0,"",RES_hhdet_tes!Q88/RES_hhdet_fec!Q88)</f>
        <v>0.53221279773340335</v>
      </c>
    </row>
    <row r="89" spans="1:17" ht="12" customHeight="1" x14ac:dyDescent="0.25">
      <c r="A89" s="167" t="s">
        <v>155</v>
      </c>
      <c r="B89" s="174">
        <f>IF(RES_hhdet_tes!B89=0,"",RES_hhdet_tes!B89/RES_hhdet_fec!B89)</f>
        <v>0.59659752339472527</v>
      </c>
      <c r="C89" s="174">
        <f>IF(RES_hhdet_tes!C89=0,"",RES_hhdet_tes!C89/RES_hhdet_fec!C89)</f>
        <v>0.60134001358480171</v>
      </c>
      <c r="D89" s="174">
        <f>IF(RES_hhdet_tes!D89=0,"",RES_hhdet_tes!D89/RES_hhdet_fec!D89)</f>
        <v>0.60633912060410433</v>
      </c>
      <c r="E89" s="174">
        <f>IF(RES_hhdet_tes!E89=0,"",RES_hhdet_tes!E89/RES_hhdet_fec!E89)</f>
        <v>0.61203189153621551</v>
      </c>
      <c r="F89" s="174">
        <f>IF(RES_hhdet_tes!F89=0,"",RES_hhdet_tes!F89/RES_hhdet_fec!F89)</f>
        <v>0.61380888655796961</v>
      </c>
      <c r="G89" s="174">
        <f>IF(RES_hhdet_tes!G89=0,"",RES_hhdet_tes!G89/RES_hhdet_fec!G89)</f>
        <v>0.61593976328090982</v>
      </c>
      <c r="H89" s="174">
        <f>IF(RES_hhdet_tes!H89=0,"",RES_hhdet_tes!H89/RES_hhdet_fec!H89)</f>
        <v>0.61863890058150406</v>
      </c>
      <c r="I89" s="174">
        <f>IF(RES_hhdet_tes!I89=0,"",RES_hhdet_tes!I89/RES_hhdet_fec!I89)</f>
        <v>0.62175775917769815</v>
      </c>
      <c r="J89" s="174">
        <f>IF(RES_hhdet_tes!J89=0,"",RES_hhdet_tes!J89/RES_hhdet_fec!J89)</f>
        <v>0.6236684712251952</v>
      </c>
      <c r="K89" s="174">
        <f>IF(RES_hhdet_tes!K89=0,"",RES_hhdet_tes!K89/RES_hhdet_fec!K89)</f>
        <v>0.62695031238838383</v>
      </c>
      <c r="L89" s="174">
        <f>IF(RES_hhdet_tes!L89=0,"",RES_hhdet_tes!L89/RES_hhdet_fec!L89)</f>
        <v>0.6291729064641346</v>
      </c>
      <c r="M89" s="174">
        <f>IF(RES_hhdet_tes!M89=0,"",RES_hhdet_tes!M89/RES_hhdet_fec!M89)</f>
        <v>0.6298510121836991</v>
      </c>
      <c r="N89" s="174">
        <f>IF(RES_hhdet_tes!N89=0,"",RES_hhdet_tes!N89/RES_hhdet_fec!N89)</f>
        <v>0.6293650011787153</v>
      </c>
      <c r="O89" s="174">
        <f>IF(RES_hhdet_tes!O89=0,"",RES_hhdet_tes!O89/RES_hhdet_fec!O89)</f>
        <v>0.62602567048676849</v>
      </c>
      <c r="P89" s="174">
        <f>IF(RES_hhdet_tes!P89=0,"",RES_hhdet_tes!P89/RES_hhdet_fec!P89)</f>
        <v>0.63279556489738475</v>
      </c>
      <c r="Q89" s="174">
        <f>IF(RES_hhdet_tes!Q89=0,"",RES_hhdet_tes!Q89/RES_hhdet_fec!Q89)</f>
        <v>0.63450604343425032</v>
      </c>
    </row>
    <row r="90" spans="1:17" ht="12" customHeight="1" x14ac:dyDescent="0.25">
      <c r="A90" s="166" t="s">
        <v>55</v>
      </c>
      <c r="B90" s="173">
        <f>IF(RES_hhdet_tes!B90=0,"",RES_hhdet_tes!B90/RES_hhdet_fec!B90)</f>
        <v>0.50865742906732625</v>
      </c>
      <c r="C90" s="173">
        <f>IF(RES_hhdet_tes!C90=0,"",RES_hhdet_tes!C90/RES_hhdet_fec!C90)</f>
        <v>0.51382159327461985</v>
      </c>
      <c r="D90" s="173">
        <f>IF(RES_hhdet_tes!D90=0,"",RES_hhdet_tes!D90/RES_hhdet_fec!D90)</f>
        <v>0.51929626808657325</v>
      </c>
      <c r="E90" s="173">
        <f>IF(RES_hhdet_tes!E90=0,"",RES_hhdet_tes!E90/RES_hhdet_fec!E90)</f>
        <v>0.52564180623591772</v>
      </c>
      <c r="F90" s="173">
        <f>IF(RES_hhdet_tes!F90=0,"",RES_hhdet_tes!F90/RES_hhdet_fec!F90)</f>
        <v>0.52722562819909713</v>
      </c>
      <c r="G90" s="173">
        <f>IF(RES_hhdet_tes!G90=0,"",RES_hhdet_tes!G90/RES_hhdet_fec!G90)</f>
        <v>0.52924825822129606</v>
      </c>
      <c r="H90" s="173">
        <f>IF(RES_hhdet_tes!H90=0,"",RES_hhdet_tes!H90/RES_hhdet_fec!H90)</f>
        <v>0.53189558549173821</v>
      </c>
      <c r="I90" s="173">
        <f>IF(RES_hhdet_tes!I90=0,"",RES_hhdet_tes!I90/RES_hhdet_fec!I90)</f>
        <v>0.53574264448310061</v>
      </c>
      <c r="J90" s="173">
        <f>IF(RES_hhdet_tes!J90=0,"",RES_hhdet_tes!J90/RES_hhdet_fec!J90)</f>
        <v>0.53653816877345328</v>
      </c>
      <c r="K90" s="173">
        <f>IF(RES_hhdet_tes!K90=0,"",RES_hhdet_tes!K90/RES_hhdet_fec!K90)</f>
        <v>0.54023015556635301</v>
      </c>
      <c r="L90" s="173">
        <f>IF(RES_hhdet_tes!L90=0,"",RES_hhdet_tes!L90/RES_hhdet_fec!L90)</f>
        <v>0.54235168305998049</v>
      </c>
      <c r="M90" s="173">
        <f>IF(RES_hhdet_tes!M90=0,"",RES_hhdet_tes!M90/RES_hhdet_fec!M90)</f>
        <v>0.54370770025900095</v>
      </c>
      <c r="N90" s="173">
        <f>IF(RES_hhdet_tes!N90=0,"",RES_hhdet_tes!N90/RES_hhdet_fec!N90)</f>
        <v>0.54403248810707294</v>
      </c>
      <c r="O90" s="173">
        <f>IF(RES_hhdet_tes!O90=0,"",RES_hhdet_tes!O90/RES_hhdet_fec!O90)</f>
        <v>0.54458319877562411</v>
      </c>
      <c r="P90" s="173">
        <f>IF(RES_hhdet_tes!P90=0,"",RES_hhdet_tes!P90/RES_hhdet_fec!P90)</f>
        <v>0.54599323253509058</v>
      </c>
      <c r="Q90" s="173">
        <f>IF(RES_hhdet_tes!Q90=0,"",RES_hhdet_tes!Q90/RES_hhdet_fec!Q90)</f>
        <v>0.54772044094921679</v>
      </c>
    </row>
    <row r="91" spans="1:17" ht="12" customHeight="1" x14ac:dyDescent="0.25">
      <c r="A91" s="147" t="s">
        <v>59</v>
      </c>
      <c r="B91" s="172">
        <f>IF(RES_hhdet_tes!B91=0,"",RES_hhdet_tes!B91/RES_hhdet_fec!B91)</f>
        <v>1</v>
      </c>
      <c r="C91" s="172">
        <f>IF(RES_hhdet_tes!C91=0,"",RES_hhdet_tes!C91/RES_hhdet_fec!C91)</f>
        <v>0.99999999999999989</v>
      </c>
      <c r="D91" s="172">
        <f>IF(RES_hhdet_tes!D91=0,"",RES_hhdet_tes!D91/RES_hhdet_fec!D91)</f>
        <v>1</v>
      </c>
      <c r="E91" s="172">
        <f>IF(RES_hhdet_tes!E91=0,"",RES_hhdet_tes!E91/RES_hhdet_fec!E91)</f>
        <v>1</v>
      </c>
      <c r="F91" s="172">
        <f>IF(RES_hhdet_tes!F91=0,"",RES_hhdet_tes!F91/RES_hhdet_fec!F91)</f>
        <v>1</v>
      </c>
      <c r="G91" s="172">
        <f>IF(RES_hhdet_tes!G91=0,"",RES_hhdet_tes!G91/RES_hhdet_fec!G91)</f>
        <v>1.0000000000000004</v>
      </c>
      <c r="H91" s="172">
        <f>IF(RES_hhdet_tes!H91=0,"",RES_hhdet_tes!H91/RES_hhdet_fec!H91)</f>
        <v>0.99999999999999967</v>
      </c>
      <c r="I91" s="172">
        <f>IF(RES_hhdet_tes!I91=0,"",RES_hhdet_tes!I91/RES_hhdet_fec!I91)</f>
        <v>0.99999999999999978</v>
      </c>
      <c r="J91" s="172">
        <f>IF(RES_hhdet_tes!J91=0,"",RES_hhdet_tes!J91/RES_hhdet_fec!J91)</f>
        <v>1</v>
      </c>
      <c r="K91" s="172">
        <f>IF(RES_hhdet_tes!K91=0,"",RES_hhdet_tes!K91/RES_hhdet_fec!K91)</f>
        <v>1.0000000000000002</v>
      </c>
      <c r="L91" s="172">
        <f>IF(RES_hhdet_tes!L91=0,"",RES_hhdet_tes!L91/RES_hhdet_fec!L91)</f>
        <v>1.0000000000000002</v>
      </c>
      <c r="M91" s="172">
        <f>IF(RES_hhdet_tes!M91=0,"",RES_hhdet_tes!M91/RES_hhdet_fec!M91)</f>
        <v>1.0000000000000002</v>
      </c>
      <c r="N91" s="172">
        <f>IF(RES_hhdet_tes!N91=0,"",RES_hhdet_tes!N91/RES_hhdet_fec!N91)</f>
        <v>1.0000000000000002</v>
      </c>
      <c r="O91" s="172">
        <f>IF(RES_hhdet_tes!O91=0,"",RES_hhdet_tes!O91/RES_hhdet_fec!O91)</f>
        <v>1</v>
      </c>
      <c r="P91" s="172">
        <f>IF(RES_hhdet_tes!P91=0,"",RES_hhdet_tes!P91/RES_hhdet_fec!P91)</f>
        <v>0.99999999999999956</v>
      </c>
      <c r="Q91" s="172">
        <f>IF(RES_hhdet_tes!Q91=0,"",RES_hhdet_tes!Q91/RES_hhdet_fec!Q91)</f>
        <v>0.99999999999999956</v>
      </c>
    </row>
    <row r="92" spans="1:17" ht="12" customHeight="1" x14ac:dyDescent="0.25">
      <c r="A92" s="163" t="s">
        <v>144</v>
      </c>
      <c r="B92" s="171">
        <f>IF(RES_hhdet_tes!B92=0,"",RES_hhdet_tes!B92/RES_hhdet_fec!B92)</f>
        <v>0.61038891488079206</v>
      </c>
      <c r="C92" s="171">
        <f>IF(RES_hhdet_tes!C92=0,"",RES_hhdet_tes!C92/RES_hhdet_fec!C92)</f>
        <v>0.61173395681766196</v>
      </c>
      <c r="D92" s="171">
        <f>IF(RES_hhdet_tes!D92=0,"",RES_hhdet_tes!D92/RES_hhdet_fec!D92)</f>
        <v>0.61395978528353212</v>
      </c>
      <c r="E92" s="171">
        <f>IF(RES_hhdet_tes!E92=0,"",RES_hhdet_tes!E92/RES_hhdet_fec!E92)</f>
        <v>0.6160822687313573</v>
      </c>
      <c r="F92" s="171">
        <f>IF(RES_hhdet_tes!F92=0,"",RES_hhdet_tes!F92/RES_hhdet_fec!F92)</f>
        <v>0.61921945572438553</v>
      </c>
      <c r="G92" s="171">
        <f>IF(RES_hhdet_tes!G92=0,"",RES_hhdet_tes!G92/RES_hhdet_fec!G92)</f>
        <v>0.6225715729259238</v>
      </c>
      <c r="H92" s="171">
        <f>IF(RES_hhdet_tes!H92=0,"",RES_hhdet_tes!H92/RES_hhdet_fec!H92)</f>
        <v>0.6258768426066067</v>
      </c>
      <c r="I92" s="171">
        <f>IF(RES_hhdet_tes!I92=0,"",RES_hhdet_tes!I92/RES_hhdet_fec!I92)</f>
        <v>0.6301214115237691</v>
      </c>
      <c r="J92" s="171">
        <f>IF(RES_hhdet_tes!J92=0,"",RES_hhdet_tes!J92/RES_hhdet_fec!J92)</f>
        <v>0.63587808248105027</v>
      </c>
      <c r="K92" s="171">
        <f>IF(RES_hhdet_tes!K92=0,"",RES_hhdet_tes!K92/RES_hhdet_fec!K92)</f>
        <v>0.63981296546355582</v>
      </c>
      <c r="L92" s="171">
        <f>IF(RES_hhdet_tes!L92=0,"",RES_hhdet_tes!L92/RES_hhdet_fec!L92)</f>
        <v>0.64401565149774254</v>
      </c>
      <c r="M92" s="171">
        <f>IF(RES_hhdet_tes!M92=0,"",RES_hhdet_tes!M92/RES_hhdet_fec!M92)</f>
        <v>0.64603351540466269</v>
      </c>
      <c r="N92" s="171">
        <f>IF(RES_hhdet_tes!N92=0,"",RES_hhdet_tes!N92/RES_hhdet_fec!N92)</f>
        <v>0.64894202791072286</v>
      </c>
      <c r="O92" s="171">
        <f>IF(RES_hhdet_tes!O92=0,"",RES_hhdet_tes!O92/RES_hhdet_fec!O92)</f>
        <v>0.64960861297669237</v>
      </c>
      <c r="P92" s="171">
        <f>IF(RES_hhdet_tes!P92=0,"",RES_hhdet_tes!P92/RES_hhdet_fec!P92)</f>
        <v>0.65291392654805946</v>
      </c>
      <c r="Q92" s="171">
        <f>IF(RES_hhdet_tes!Q92=0,"",RES_hhdet_tes!Q92/RES_hhdet_fec!Q92)</f>
        <v>0.65579083581987974</v>
      </c>
    </row>
    <row r="93" spans="1:17" ht="12" customHeight="1" x14ac:dyDescent="0.25">
      <c r="A93" s="161" t="s">
        <v>143</v>
      </c>
      <c r="B93" s="170">
        <f>IF(RES_hhdet_tes!B93=0,"",RES_hhdet_tes!B93/RES_hhdet_fec!B93)</f>
        <v>0.6911757647400103</v>
      </c>
      <c r="C93" s="170">
        <f>IF(RES_hhdet_tes!C93=0,"",RES_hhdet_tes!C93/RES_hhdet_fec!C93)</f>
        <v>0.69518066669365275</v>
      </c>
      <c r="D93" s="170">
        <f>IF(RES_hhdet_tes!D93=0,"",RES_hhdet_tes!D93/RES_hhdet_fec!D93)</f>
        <v>0.69922066642200231</v>
      </c>
      <c r="E93" s="170">
        <f>IF(RES_hhdet_tes!E93=0,"",RES_hhdet_tes!E93/RES_hhdet_fec!E93)</f>
        <v>0.70383872490386556</v>
      </c>
      <c r="F93" s="170">
        <f>IF(RES_hhdet_tes!F93=0,"",RES_hhdet_tes!F93/RES_hhdet_fec!F93)</f>
        <v>0.70681832130140931</v>
      </c>
      <c r="G93" s="170">
        <f>IF(RES_hhdet_tes!G93=0,"",RES_hhdet_tes!G93/RES_hhdet_fec!G93)</f>
        <v>0.71102988331675476</v>
      </c>
      <c r="H93" s="170">
        <f>IF(RES_hhdet_tes!H93=0,"",RES_hhdet_tes!H93/RES_hhdet_fec!H93)</f>
        <v>0.71357313807744038</v>
      </c>
      <c r="I93" s="170">
        <f>IF(RES_hhdet_tes!I93=0,"",RES_hhdet_tes!I93/RES_hhdet_fec!I93)</f>
        <v>0.71607129929418656</v>
      </c>
      <c r="J93" s="170">
        <f>IF(RES_hhdet_tes!J93=0,"",RES_hhdet_tes!J93/RES_hhdet_fec!J93)</f>
        <v>0.72124751746669347</v>
      </c>
      <c r="K93" s="170">
        <f>IF(RES_hhdet_tes!K93=0,"",RES_hhdet_tes!K93/RES_hhdet_fec!K93)</f>
        <v>0.72581032911118692</v>
      </c>
      <c r="L93" s="170">
        <f>IF(RES_hhdet_tes!L93=0,"",RES_hhdet_tes!L93/RES_hhdet_fec!L93)</f>
        <v>0.72906117904900136</v>
      </c>
      <c r="M93" s="170">
        <f>IF(RES_hhdet_tes!M93=0,"",RES_hhdet_tes!M93/RES_hhdet_fec!M93)</f>
        <v>0.7291214562278383</v>
      </c>
      <c r="N93" s="170">
        <f>IF(RES_hhdet_tes!N93=0,"",RES_hhdet_tes!N93/RES_hhdet_fec!N93)</f>
        <v>0.72923265964715966</v>
      </c>
      <c r="O93" s="170">
        <f>IF(RES_hhdet_tes!O93=0,"",RES_hhdet_tes!O93/RES_hhdet_fec!O93)</f>
        <v>0.72373673376628767</v>
      </c>
      <c r="P93" s="170">
        <f>IF(RES_hhdet_tes!P93=0,"",RES_hhdet_tes!P93/RES_hhdet_fec!P93)</f>
        <v>0.72989673363167729</v>
      </c>
      <c r="Q93" s="170">
        <f>IF(RES_hhdet_tes!Q93=0,"",RES_hhdet_tes!Q93/RES_hhdet_fec!Q93)</f>
        <v>0.73118558619996954</v>
      </c>
    </row>
    <row r="94" spans="1:17" ht="12" customHeight="1" x14ac:dyDescent="0.25">
      <c r="A94" s="148" t="s">
        <v>57</v>
      </c>
      <c r="B94" s="73">
        <f>IF(RES_hhdet_tes!B94=0,"",RES_hhdet_tes!B94/RES_hhdet_fec!B94)</f>
        <v>0.61038891488079172</v>
      </c>
      <c r="C94" s="73">
        <f>IF(RES_hhdet_tes!C94=0,"",RES_hhdet_tes!C94/RES_hhdet_fec!C94)</f>
        <v>0.614879819446981</v>
      </c>
      <c r="D94" s="73">
        <f>IF(RES_hhdet_tes!D94=0,"",RES_hhdet_tes!D94/RES_hhdet_fec!D94)</f>
        <v>0.61941372000650785</v>
      </c>
      <c r="E94" s="73">
        <f>IF(RES_hhdet_tes!E94=0,"",RES_hhdet_tes!E94/RES_hhdet_fec!E94)</f>
        <v>0.62470217406945838</v>
      </c>
      <c r="F94" s="73">
        <f>IF(RES_hhdet_tes!F94=0,"",RES_hhdet_tes!F94/RES_hhdet_fec!F94)</f>
        <v>0.62794146781055615</v>
      </c>
      <c r="G94" s="73">
        <f>IF(RES_hhdet_tes!G94=0,"",RES_hhdet_tes!G94/RES_hhdet_fec!G94)</f>
        <v>0.63275700416642811</v>
      </c>
      <c r="H94" s="73">
        <f>IF(RES_hhdet_tes!H94=0,"",RES_hhdet_tes!H94/RES_hhdet_fec!H94)</f>
        <v>0.63539338046447191</v>
      </c>
      <c r="I94" s="73">
        <f>IF(RES_hhdet_tes!I94=0,"",RES_hhdet_tes!I94/RES_hhdet_fec!I94)</f>
        <v>0.63800023781868809</v>
      </c>
      <c r="J94" s="73">
        <f>IF(RES_hhdet_tes!J94=0,"",RES_hhdet_tes!J94/RES_hhdet_fec!J94)</f>
        <v>0.6439977686711833</v>
      </c>
      <c r="K94" s="73">
        <f>IF(RES_hhdet_tes!K94=0,"",RES_hhdet_tes!K94/RES_hhdet_fec!K94)</f>
        <v>0.64932367976913785</v>
      </c>
      <c r="L94" s="73">
        <f>IF(RES_hhdet_tes!L94=0,"",RES_hhdet_tes!L94/RES_hhdet_fec!L94)</f>
        <v>0.65293975301286455</v>
      </c>
      <c r="M94" s="73">
        <f>IF(RES_hhdet_tes!M94=0,"",RES_hhdet_tes!M94/RES_hhdet_fec!M94)</f>
        <v>0.65400752780648641</v>
      </c>
      <c r="N94" s="73">
        <f>IF(RES_hhdet_tes!N94=0,"",RES_hhdet_tes!N94/RES_hhdet_fec!N94)</f>
        <v>0.65482316976844579</v>
      </c>
      <c r="O94" s="73">
        <f>IF(RES_hhdet_tes!O94=0,"",RES_hhdet_tes!O94/RES_hhdet_fec!O94)</f>
        <v>0.65521823519914191</v>
      </c>
      <c r="P94" s="73">
        <f>IF(RES_hhdet_tes!P94=0,"",RES_hhdet_tes!P94/RES_hhdet_fec!P94)</f>
        <v>0.6563194099128129</v>
      </c>
      <c r="Q94" s="73">
        <f>IF(RES_hhdet_tes!Q94=0,"",RES_hhdet_tes!Q94/RES_hhdet_fec!Q94)</f>
        <v>0.65821738614490255</v>
      </c>
    </row>
    <row r="95" spans="1:17" ht="12" customHeight="1" x14ac:dyDescent="0.25">
      <c r="A95" s="148" t="s">
        <v>59</v>
      </c>
      <c r="B95" s="73">
        <f>IF(RES_hhdet_tes!B95=0,"",RES_hhdet_tes!B95/RES_hhdet_fec!B95)</f>
        <v>0.99999999999999989</v>
      </c>
      <c r="C95" s="73">
        <f>IF(RES_hhdet_tes!C95=0,"",RES_hhdet_tes!C95/RES_hhdet_fec!C95)</f>
        <v>0.99999999999999978</v>
      </c>
      <c r="D95" s="73">
        <f>IF(RES_hhdet_tes!D95=0,"",RES_hhdet_tes!D95/RES_hhdet_fec!D95)</f>
        <v>1</v>
      </c>
      <c r="E95" s="73">
        <f>IF(RES_hhdet_tes!E95=0,"",RES_hhdet_tes!E95/RES_hhdet_fec!E95)</f>
        <v>1</v>
      </c>
      <c r="F95" s="73">
        <f>IF(RES_hhdet_tes!F95=0,"",RES_hhdet_tes!F95/RES_hhdet_fec!F95)</f>
        <v>1</v>
      </c>
      <c r="G95" s="73">
        <f>IF(RES_hhdet_tes!G95=0,"",RES_hhdet_tes!G95/RES_hhdet_fec!G95)</f>
        <v>0.99999999999999967</v>
      </c>
      <c r="H95" s="73">
        <f>IF(RES_hhdet_tes!H95=0,"",RES_hhdet_tes!H95/RES_hhdet_fec!H95)</f>
        <v>1</v>
      </c>
      <c r="I95" s="73">
        <f>IF(RES_hhdet_tes!I95=0,"",RES_hhdet_tes!I95/RES_hhdet_fec!I95)</f>
        <v>0.99999999999999978</v>
      </c>
      <c r="J95" s="73">
        <f>IF(RES_hhdet_tes!J95=0,"",RES_hhdet_tes!J95/RES_hhdet_fec!J95)</f>
        <v>1.0000000000000002</v>
      </c>
      <c r="K95" s="73">
        <f>IF(RES_hhdet_tes!K95=0,"",RES_hhdet_tes!K95/RES_hhdet_fec!K95)</f>
        <v>1.0000000000000004</v>
      </c>
      <c r="L95" s="73">
        <f>IF(RES_hhdet_tes!L95=0,"",RES_hhdet_tes!L95/RES_hhdet_fec!L95)</f>
        <v>0.99999999999999944</v>
      </c>
      <c r="M95" s="73">
        <f>IF(RES_hhdet_tes!M95=0,"",RES_hhdet_tes!M95/RES_hhdet_fec!M95)</f>
        <v>1.0000000000000004</v>
      </c>
      <c r="N95" s="73">
        <f>IF(RES_hhdet_tes!N95=0,"",RES_hhdet_tes!N95/RES_hhdet_fec!N95)</f>
        <v>0.99999999999999967</v>
      </c>
      <c r="O95" s="73">
        <f>IF(RES_hhdet_tes!O95=0,"",RES_hhdet_tes!O95/RES_hhdet_fec!O95)</f>
        <v>1.0000000000000007</v>
      </c>
      <c r="P95" s="73">
        <f>IF(RES_hhdet_tes!P95=0,"",RES_hhdet_tes!P95/RES_hhdet_fec!P95)</f>
        <v>0.99999999999999978</v>
      </c>
      <c r="Q95" s="73">
        <f>IF(RES_hhdet_tes!Q95=0,"",RES_hhdet_tes!Q95/RES_hhdet_fec!Q95)</f>
        <v>1.0000000000000004</v>
      </c>
    </row>
    <row r="96" spans="1:17" ht="12" customHeight="1" x14ac:dyDescent="0.25">
      <c r="A96" s="163" t="s">
        <v>142</v>
      </c>
      <c r="B96" s="171">
        <f>IF(RES_hhdet_tes!B96=0,"",RES_hhdet_tes!B96/RES_hhdet_fec!B96)</f>
        <v>0.77994139123656736</v>
      </c>
      <c r="C96" s="171">
        <f>IF(RES_hhdet_tes!C96=0,"",RES_hhdet_tes!C96/RES_hhdet_fec!C96)</f>
        <v>0.78152511929572821</v>
      </c>
      <c r="D96" s="171">
        <f>IF(RES_hhdet_tes!D96=0,"",RES_hhdet_tes!D96/RES_hhdet_fec!D96)</f>
        <v>0.78342147451837185</v>
      </c>
      <c r="E96" s="171">
        <f>IF(RES_hhdet_tes!E96=0,"",RES_hhdet_tes!E96/RES_hhdet_fec!E96)</f>
        <v>0.78808395084697314</v>
      </c>
      <c r="F96" s="171">
        <f>IF(RES_hhdet_tes!F96=0,"",RES_hhdet_tes!F96/RES_hhdet_fec!F96)</f>
        <v>0.79167419324797472</v>
      </c>
      <c r="G96" s="171">
        <f>IF(RES_hhdet_tes!G96=0,"",RES_hhdet_tes!G96/RES_hhdet_fec!G96)</f>
        <v>0.79580913488678984</v>
      </c>
      <c r="H96" s="171">
        <f>IF(RES_hhdet_tes!H96=0,"",RES_hhdet_tes!H96/RES_hhdet_fec!H96)</f>
        <v>0.80088223038721362</v>
      </c>
      <c r="I96" s="171">
        <f>IF(RES_hhdet_tes!I96=0,"",RES_hhdet_tes!I96/RES_hhdet_fec!I96)</f>
        <v>0.80672355756147685</v>
      </c>
      <c r="J96" s="171">
        <f>IF(RES_hhdet_tes!J96=0,"",RES_hhdet_tes!J96/RES_hhdet_fec!J96)</f>
        <v>0.81190005041372104</v>
      </c>
      <c r="K96" s="171">
        <f>IF(RES_hhdet_tes!K96=0,"",RES_hhdet_tes!K96/RES_hhdet_fec!K96)</f>
        <v>0.81597692308406145</v>
      </c>
      <c r="L96" s="171">
        <f>IF(RES_hhdet_tes!L96=0,"",RES_hhdet_tes!L96/RES_hhdet_fec!L96)</f>
        <v>0.8180435267349323</v>
      </c>
      <c r="M96" s="171">
        <f>IF(RES_hhdet_tes!M96=0,"",RES_hhdet_tes!M96/RES_hhdet_fec!M96)</f>
        <v>0.8215773574377887</v>
      </c>
      <c r="N96" s="171">
        <f>IF(RES_hhdet_tes!N96=0,"",RES_hhdet_tes!N96/RES_hhdet_fec!N96)</f>
        <v>0.82676293941359047</v>
      </c>
      <c r="O96" s="171">
        <f>IF(RES_hhdet_tes!O96=0,"",RES_hhdet_tes!O96/RES_hhdet_fec!O96)</f>
        <v>0.83166155487098958</v>
      </c>
      <c r="P96" s="171">
        <f>IF(RES_hhdet_tes!P96=0,"",RES_hhdet_tes!P96/RES_hhdet_fec!P96)</f>
        <v>0.83780535548324997</v>
      </c>
      <c r="Q96" s="171">
        <f>IF(RES_hhdet_tes!Q96=0,"",RES_hhdet_tes!Q96/RES_hhdet_fec!Q96)</f>
        <v>0.84476704072866426</v>
      </c>
    </row>
    <row r="97" spans="1:17" ht="12" customHeight="1" x14ac:dyDescent="0.25">
      <c r="A97" s="161" t="s">
        <v>141</v>
      </c>
      <c r="B97" s="170">
        <f>IF(RES_hhdet_tes!B97=0,"",RES_hhdet_tes!B97/RES_hhdet_fec!B97)</f>
        <v>0.83212724695620999</v>
      </c>
      <c r="C97" s="170">
        <f>IF(RES_hhdet_tes!C97=0,"",RES_hhdet_tes!C97/RES_hhdet_fec!C97)</f>
        <v>0.83542649090402199</v>
      </c>
      <c r="D97" s="170">
        <f>IF(RES_hhdet_tes!D97=0,"",RES_hhdet_tes!D97/RES_hhdet_fec!D97)</f>
        <v>0.83912519688434517</v>
      </c>
      <c r="E97" s="170">
        <f>IF(RES_hhdet_tes!E97=0,"",RES_hhdet_tes!E97/RES_hhdet_fec!E97)</f>
        <v>0.84647617810230624</v>
      </c>
      <c r="F97" s="170">
        <f>IF(RES_hhdet_tes!F97=0,"",RES_hhdet_tes!F97/RES_hhdet_fec!F97)</f>
        <v>0.85108685005087248</v>
      </c>
      <c r="G97" s="170">
        <f>IF(RES_hhdet_tes!G97=0,"",RES_hhdet_tes!G97/RES_hhdet_fec!G97)</f>
        <v>0.85554082611240723</v>
      </c>
      <c r="H97" s="170">
        <f>IF(RES_hhdet_tes!H97=0,"",RES_hhdet_tes!H97/RES_hhdet_fec!H97)</f>
        <v>0.85629257078339105</v>
      </c>
      <c r="I97" s="170">
        <f>IF(RES_hhdet_tes!I97=0,"",RES_hhdet_tes!I97/RES_hhdet_fec!I97)</f>
        <v>0.86346930257138133</v>
      </c>
      <c r="J97" s="170">
        <f>IF(RES_hhdet_tes!J97=0,"",RES_hhdet_tes!J97/RES_hhdet_fec!J97)</f>
        <v>0.86374191212104845</v>
      </c>
      <c r="K97" s="170">
        <f>IF(RES_hhdet_tes!K97=0,"",RES_hhdet_tes!K97/RES_hhdet_fec!K97)</f>
        <v>0.86492920248335681</v>
      </c>
      <c r="L97" s="170">
        <f>IF(RES_hhdet_tes!L97=0,"",RES_hhdet_tes!L97/RES_hhdet_fec!L97)</f>
        <v>0.86807938439860188</v>
      </c>
      <c r="M97" s="170">
        <f>IF(RES_hhdet_tes!M97=0,"",RES_hhdet_tes!M97/RES_hhdet_fec!M97)</f>
        <v>0.86463235247370707</v>
      </c>
      <c r="N97" s="170">
        <f>IF(RES_hhdet_tes!N97=0,"",RES_hhdet_tes!N97/RES_hhdet_fec!N97)</f>
        <v>0.87182070967199488</v>
      </c>
      <c r="O97" s="170">
        <f>IF(RES_hhdet_tes!O97=0,"",RES_hhdet_tes!O97/RES_hhdet_fec!O97)</f>
        <v>0.87272164748147596</v>
      </c>
      <c r="P97" s="170">
        <f>IF(RES_hhdet_tes!P97=0,"",RES_hhdet_tes!P97/RES_hhdet_fec!P97)</f>
        <v>0.87943592806437254</v>
      </c>
      <c r="Q97" s="170">
        <f>IF(RES_hhdet_tes!Q97=0,"",RES_hhdet_tes!Q97/RES_hhdet_fec!Q97)</f>
        <v>0.88584106292051956</v>
      </c>
    </row>
    <row r="98" spans="1:17" ht="12" customHeight="1" x14ac:dyDescent="0.25">
      <c r="A98" s="148" t="s">
        <v>60</v>
      </c>
      <c r="B98" s="73">
        <f>IF(RES_hhdet_tes!B98=0,"",RES_hhdet_tes!B98/RES_hhdet_fec!B98)</f>
        <v>0.77994139123656692</v>
      </c>
      <c r="C98" s="73">
        <f>IF(RES_hhdet_tes!C98=0,"",RES_hhdet_tes!C98/RES_hhdet_fec!C98)</f>
        <v>0.78541514708023019</v>
      </c>
      <c r="D98" s="73">
        <f>IF(RES_hhdet_tes!D98=0,"",RES_hhdet_tes!D98/RES_hhdet_fec!D98)</f>
        <v>0.7893335091801208</v>
      </c>
      <c r="E98" s="73">
        <f>IF(RES_hhdet_tes!E98=0,"",RES_hhdet_tes!E98/RES_hhdet_fec!E98)</f>
        <v>0.80036231502722011</v>
      </c>
      <c r="F98" s="73">
        <f>IF(RES_hhdet_tes!F98=0,"",RES_hhdet_tes!F98/RES_hhdet_fec!F98)</f>
        <v>0.80425474181039192</v>
      </c>
      <c r="G98" s="73">
        <f>IF(RES_hhdet_tes!G98=0,"",RES_hhdet_tes!G98/RES_hhdet_fec!G98)</f>
        <v>0.80964214433630832</v>
      </c>
      <c r="H98" s="73">
        <f>IF(RES_hhdet_tes!H98=0,"",RES_hhdet_tes!H98/RES_hhdet_fec!H98)</f>
        <v>0.81403078813466379</v>
      </c>
      <c r="I98" s="73">
        <f>IF(RES_hhdet_tes!I98=0,"",RES_hhdet_tes!I98/RES_hhdet_fec!I98)</f>
        <v>0.81857679230233149</v>
      </c>
      <c r="J98" s="73">
        <f>IF(RES_hhdet_tes!J98=0,"",RES_hhdet_tes!J98/RES_hhdet_fec!J98)</f>
        <v>0.8209440037280531</v>
      </c>
      <c r="K98" s="73">
        <f>IF(RES_hhdet_tes!K98=0,"",RES_hhdet_tes!K98/RES_hhdet_fec!K98)</f>
        <v>0.82170916515630033</v>
      </c>
      <c r="L98" s="73">
        <f>IF(RES_hhdet_tes!L98=0,"",RES_hhdet_tes!L98/RES_hhdet_fec!L98)</f>
        <v>0.82340770646602235</v>
      </c>
      <c r="M98" s="73">
        <f>IF(RES_hhdet_tes!M98=0,"",RES_hhdet_tes!M98/RES_hhdet_fec!M98)</f>
        <v>0.82526123913542915</v>
      </c>
      <c r="N98" s="73">
        <f>IF(RES_hhdet_tes!N98=0,"",RES_hhdet_tes!N98/RES_hhdet_fec!N98)</f>
        <v>0.83255264661707162</v>
      </c>
      <c r="O98" s="73">
        <f>IF(RES_hhdet_tes!O98=0,"",RES_hhdet_tes!O98/RES_hhdet_fec!O98)</f>
        <v>0.83712513865702609</v>
      </c>
      <c r="P98" s="73">
        <f>IF(RES_hhdet_tes!P98=0,"",RES_hhdet_tes!P98/RES_hhdet_fec!P98)</f>
        <v>0.84195667355329062</v>
      </c>
      <c r="Q98" s="73">
        <f>IF(RES_hhdet_tes!Q98=0,"",RES_hhdet_tes!Q98/RES_hhdet_fec!Q98)</f>
        <v>0.85006906957259665</v>
      </c>
    </row>
    <row r="99" spans="1:17" ht="12" customHeight="1" x14ac:dyDescent="0.25">
      <c r="A99" s="148" t="s">
        <v>59</v>
      </c>
      <c r="B99" s="73">
        <f>IF(RES_hhdet_tes!B99=0,"",RES_hhdet_tes!B99/RES_hhdet_fec!B99)</f>
        <v>1</v>
      </c>
      <c r="C99" s="73">
        <f>IF(RES_hhdet_tes!C99=0,"",RES_hhdet_tes!C99/RES_hhdet_fec!C99)</f>
        <v>1.0000000000000002</v>
      </c>
      <c r="D99" s="73">
        <f>IF(RES_hhdet_tes!D99=0,"",RES_hhdet_tes!D99/RES_hhdet_fec!D99)</f>
        <v>1</v>
      </c>
      <c r="E99" s="73">
        <f>IF(RES_hhdet_tes!E99=0,"",RES_hhdet_tes!E99/RES_hhdet_fec!E99)</f>
        <v>1</v>
      </c>
      <c r="F99" s="73">
        <f>IF(RES_hhdet_tes!F99=0,"",RES_hhdet_tes!F99/RES_hhdet_fec!F99)</f>
        <v>1.0000000000000002</v>
      </c>
      <c r="G99" s="73">
        <f>IF(RES_hhdet_tes!G99=0,"",RES_hhdet_tes!G99/RES_hhdet_fec!G99)</f>
        <v>1</v>
      </c>
      <c r="H99" s="73">
        <f>IF(RES_hhdet_tes!H99=0,"",RES_hhdet_tes!H99/RES_hhdet_fec!H99)</f>
        <v>0.99999999999999978</v>
      </c>
      <c r="I99" s="73">
        <f>IF(RES_hhdet_tes!I99=0,"",RES_hhdet_tes!I99/RES_hhdet_fec!I99)</f>
        <v>1</v>
      </c>
      <c r="J99" s="73">
        <f>IF(RES_hhdet_tes!J99=0,"",RES_hhdet_tes!J99/RES_hhdet_fec!J99)</f>
        <v>1.0000000000000002</v>
      </c>
      <c r="K99" s="73">
        <f>IF(RES_hhdet_tes!K99=0,"",RES_hhdet_tes!K99/RES_hhdet_fec!K99)</f>
        <v>0.99999999999999967</v>
      </c>
      <c r="L99" s="73">
        <f>IF(RES_hhdet_tes!L99=0,"",RES_hhdet_tes!L99/RES_hhdet_fec!L99)</f>
        <v>0.99999999999999978</v>
      </c>
      <c r="M99" s="73">
        <f>IF(RES_hhdet_tes!M99=0,"",RES_hhdet_tes!M99/RES_hhdet_fec!M99)</f>
        <v>1</v>
      </c>
      <c r="N99" s="73">
        <f>IF(RES_hhdet_tes!N99=0,"",RES_hhdet_tes!N99/RES_hhdet_fec!N99)</f>
        <v>1.0000000000000004</v>
      </c>
      <c r="O99" s="73">
        <f>IF(RES_hhdet_tes!O99=0,"",RES_hhdet_tes!O99/RES_hhdet_fec!O99)</f>
        <v>1.0000000000000002</v>
      </c>
      <c r="P99" s="73">
        <f>IF(RES_hhdet_tes!P99=0,"",RES_hhdet_tes!P99/RES_hhdet_fec!P99)</f>
        <v>1</v>
      </c>
      <c r="Q99" s="73">
        <f>IF(RES_hhdet_tes!Q99=0,"",RES_hhdet_tes!Q99/RES_hhdet_fec!Q99)</f>
        <v>0.99999999999999978</v>
      </c>
    </row>
    <row r="100" spans="1:17" ht="12" customHeight="1" x14ac:dyDescent="0.25">
      <c r="A100" s="158" t="s">
        <v>62</v>
      </c>
      <c r="B100" s="169">
        <f>IF(RES_hhdet_tes!B100=0,"",RES_hhdet_tes!B100/RES_hhdet_fec!B100)</f>
        <v>0.69071042590631859</v>
      </c>
      <c r="C100" s="169">
        <f>IF(RES_hhdet_tes!C100=0,"",RES_hhdet_tes!C100/RES_hhdet_fec!C100)</f>
        <v>0.69183636599963472</v>
      </c>
      <c r="D100" s="169">
        <f>IF(RES_hhdet_tes!D100=0,"",RES_hhdet_tes!D100/RES_hhdet_fec!D100)</f>
        <v>0.70742296732042698</v>
      </c>
      <c r="E100" s="169">
        <f>IF(RES_hhdet_tes!E100=0,"",RES_hhdet_tes!E100/RES_hhdet_fec!E100)</f>
        <v>0.72538258059095539</v>
      </c>
      <c r="F100" s="169">
        <f>IF(RES_hhdet_tes!F100=0,"",RES_hhdet_tes!F100/RES_hhdet_fec!F100)</f>
        <v>0.69182417778123173</v>
      </c>
      <c r="G100" s="169">
        <f>IF(RES_hhdet_tes!G100=0,"",RES_hhdet_tes!G100/RES_hhdet_fec!G100)</f>
        <v>0.71483794010701274</v>
      </c>
      <c r="H100" s="169">
        <f>IF(RES_hhdet_tes!H100=0,"",RES_hhdet_tes!H100/RES_hhdet_fec!H100)</f>
        <v>0.71146465205112785</v>
      </c>
      <c r="I100" s="169">
        <f>IF(RES_hhdet_tes!I100=0,"",RES_hhdet_tes!I100/RES_hhdet_fec!I100)</f>
        <v>0.76227983426080359</v>
      </c>
      <c r="J100" s="169">
        <f>IF(RES_hhdet_tes!J100=0,"",RES_hhdet_tes!J100/RES_hhdet_fec!J100)</f>
        <v>0.73796673368116417</v>
      </c>
      <c r="K100" s="169">
        <f>IF(RES_hhdet_tes!K100=0,"",RES_hhdet_tes!K100/RES_hhdet_fec!K100)</f>
        <v>0.74799121817405811</v>
      </c>
      <c r="L100" s="169">
        <f>IF(RES_hhdet_tes!L100=0,"",RES_hhdet_tes!L100/RES_hhdet_fec!L100)</f>
        <v>0.73934962973391993</v>
      </c>
      <c r="M100" s="169">
        <f>IF(RES_hhdet_tes!M100=0,"",RES_hhdet_tes!M100/RES_hhdet_fec!M100)</f>
        <v>0.74848387726050203</v>
      </c>
      <c r="N100" s="169">
        <f>IF(RES_hhdet_tes!N100=0,"",RES_hhdet_tes!N100/RES_hhdet_fec!N100)</f>
        <v>0.7533920862900797</v>
      </c>
      <c r="O100" s="169">
        <f>IF(RES_hhdet_tes!O100=0,"",RES_hhdet_tes!O100/RES_hhdet_fec!O100)</f>
        <v>0.73322830936433603</v>
      </c>
      <c r="P100" s="169">
        <f>IF(RES_hhdet_tes!P100=0,"",RES_hhdet_tes!P100/RES_hhdet_fec!P100)</f>
        <v>0.74817460709947303</v>
      </c>
      <c r="Q100" s="169">
        <f>IF(RES_hhdet_tes!Q100=0,"",RES_hhdet_tes!Q100/RES_hhdet_fec!Q100)</f>
        <v>0.75775837898805509</v>
      </c>
    </row>
    <row r="101" spans="1:17" ht="12" customHeight="1" x14ac:dyDescent="0.25">
      <c r="A101" s="23" t="s">
        <v>55</v>
      </c>
      <c r="B101" s="73" t="str">
        <f>IF(RES_hhdet_tes!B101=0,"",RES_hhdet_tes!B101/RES_hhdet_fec!B101)</f>
        <v/>
      </c>
      <c r="C101" s="73" t="str">
        <f>IF(RES_hhdet_tes!C101=0,"",RES_hhdet_tes!C101/RES_hhdet_fec!C101)</f>
        <v/>
      </c>
      <c r="D101" s="73" t="str">
        <f>IF(RES_hhdet_tes!D101=0,"",RES_hhdet_tes!D101/RES_hhdet_fec!D101)</f>
        <v/>
      </c>
      <c r="E101" s="73" t="str">
        <f>IF(RES_hhdet_tes!E101=0,"",RES_hhdet_tes!E101/RES_hhdet_fec!E101)</f>
        <v/>
      </c>
      <c r="F101" s="73" t="str">
        <f>IF(RES_hhdet_tes!F101=0,"",RES_hhdet_tes!F101/RES_hhdet_fec!F101)</f>
        <v/>
      </c>
      <c r="G101" s="73" t="str">
        <f>IF(RES_hhdet_tes!G101=0,"",RES_hhdet_tes!G101/RES_hhdet_fec!G101)</f>
        <v/>
      </c>
      <c r="H101" s="73" t="str">
        <f>IF(RES_hhdet_tes!H101=0,"",RES_hhdet_tes!H101/RES_hhdet_fec!H101)</f>
        <v/>
      </c>
      <c r="I101" s="73" t="str">
        <f>IF(RES_hhdet_tes!I101=0,"",RES_hhdet_tes!I101/RES_hhdet_fec!I101)</f>
        <v/>
      </c>
      <c r="J101" s="73" t="str">
        <f>IF(RES_hhdet_tes!J101=0,"",RES_hhdet_tes!J101/RES_hhdet_fec!J101)</f>
        <v/>
      </c>
      <c r="K101" s="73" t="str">
        <f>IF(RES_hhdet_tes!K101=0,"",RES_hhdet_tes!K101/RES_hhdet_fec!K101)</f>
        <v/>
      </c>
      <c r="L101" s="73" t="str">
        <f>IF(RES_hhdet_tes!L101=0,"",RES_hhdet_tes!L101/RES_hhdet_fec!L101)</f>
        <v/>
      </c>
      <c r="M101" s="73" t="str">
        <f>IF(RES_hhdet_tes!M101=0,"",RES_hhdet_tes!M101/RES_hhdet_fec!M101)</f>
        <v/>
      </c>
      <c r="N101" s="73" t="str">
        <f>IF(RES_hhdet_tes!N101=0,"",RES_hhdet_tes!N101/RES_hhdet_fec!N101)</f>
        <v/>
      </c>
      <c r="O101" s="73" t="str">
        <f>IF(RES_hhdet_tes!O101=0,"",RES_hhdet_tes!O101/RES_hhdet_fec!O101)</f>
        <v/>
      </c>
      <c r="P101" s="73" t="str">
        <f>IF(RES_hhdet_tes!P101=0,"",RES_hhdet_tes!P101/RES_hhdet_fec!P101)</f>
        <v/>
      </c>
      <c r="Q101" s="73" t="str">
        <f>IF(RES_hhdet_tes!Q101=0,"",RES_hhdet_tes!Q101/RES_hhdet_fec!Q101)</f>
        <v/>
      </c>
    </row>
    <row r="102" spans="1:17" ht="12" customHeight="1" x14ac:dyDescent="0.25">
      <c r="A102" s="23" t="s">
        <v>57</v>
      </c>
      <c r="B102" s="73">
        <f>IF(RES_hhdet_tes!B102=0,"",RES_hhdet_tes!B102/RES_hhdet_fec!B102)</f>
        <v>0.42546405310692809</v>
      </c>
      <c r="C102" s="73">
        <f>IF(RES_hhdet_tes!C102=0,"",RES_hhdet_tes!C102/RES_hhdet_fec!C102)</f>
        <v>0.42967359580787035</v>
      </c>
      <c r="D102" s="73">
        <f>IF(RES_hhdet_tes!D102=0,"",RES_hhdet_tes!D102/RES_hhdet_fec!D102)</f>
        <v>0.43130285927318268</v>
      </c>
      <c r="E102" s="73">
        <f>IF(RES_hhdet_tes!E102=0,"",RES_hhdet_tes!E102/RES_hhdet_fec!E102)</f>
        <v>0.43505663851657578</v>
      </c>
      <c r="F102" s="73">
        <f>IF(RES_hhdet_tes!F102=0,"",RES_hhdet_tes!F102/RES_hhdet_fec!F102)</f>
        <v>0.4468483117354432</v>
      </c>
      <c r="G102" s="73">
        <f>IF(RES_hhdet_tes!G102=0,"",RES_hhdet_tes!G102/RES_hhdet_fec!G102)</f>
        <v>0.44988282626397968</v>
      </c>
      <c r="H102" s="73">
        <f>IF(RES_hhdet_tes!H102=0,"",RES_hhdet_tes!H102/RES_hhdet_fec!H102)</f>
        <v>0.45505412724104943</v>
      </c>
      <c r="I102" s="73">
        <f>IF(RES_hhdet_tes!I102=0,"",RES_hhdet_tes!I102/RES_hhdet_fec!I102)</f>
        <v>0.46192254287877066</v>
      </c>
      <c r="J102" s="73">
        <f>IF(RES_hhdet_tes!J102=0,"",RES_hhdet_tes!J102/RES_hhdet_fec!J102)</f>
        <v>0.46442381319974563</v>
      </c>
      <c r="K102" s="73">
        <f>IF(RES_hhdet_tes!K102=0,"",RES_hhdet_tes!K102/RES_hhdet_fec!K102)</f>
        <v>0.46446440890652896</v>
      </c>
      <c r="L102" s="73">
        <f>IF(RES_hhdet_tes!L102=0,"",RES_hhdet_tes!L102/RES_hhdet_fec!L102)</f>
        <v>0.46619499924374891</v>
      </c>
      <c r="M102" s="73">
        <f>IF(RES_hhdet_tes!M102=0,"",RES_hhdet_tes!M102/RES_hhdet_fec!M102)</f>
        <v>0.46650089556804269</v>
      </c>
      <c r="N102" s="73">
        <f>IF(RES_hhdet_tes!N102=0,"",RES_hhdet_tes!N102/RES_hhdet_fec!N102)</f>
        <v>0.47315338348903624</v>
      </c>
      <c r="O102" s="73">
        <f>IF(RES_hhdet_tes!O102=0,"",RES_hhdet_tes!O102/RES_hhdet_fec!O102)</f>
        <v>0.47483961680420445</v>
      </c>
      <c r="P102" s="73">
        <f>IF(RES_hhdet_tes!P102=0,"",RES_hhdet_tes!P102/RES_hhdet_fec!P102)</f>
        <v>0.47683672249650777</v>
      </c>
      <c r="Q102" s="73">
        <f>IF(RES_hhdet_tes!Q102=0,"",RES_hhdet_tes!Q102/RES_hhdet_fec!Q102)</f>
        <v>0.47713509304043705</v>
      </c>
    </row>
    <row r="103" spans="1:17" ht="12" customHeight="1" x14ac:dyDescent="0.25">
      <c r="A103" s="29" t="s">
        <v>140</v>
      </c>
      <c r="B103" s="65">
        <f>IF(RES_hhdet_tes!B103=0,"",RES_hhdet_tes!B103/RES_hhdet_fec!B103)</f>
        <v>0.80904887473067189</v>
      </c>
      <c r="C103" s="65">
        <f>IF(RES_hhdet_tes!C103=0,"",RES_hhdet_tes!C103/RES_hhdet_fec!C103)</f>
        <v>0.81196707084301867</v>
      </c>
      <c r="D103" s="65">
        <f>IF(RES_hhdet_tes!D103=0,"",RES_hhdet_tes!D103/RES_hhdet_fec!D103)</f>
        <v>0.81636301197811767</v>
      </c>
      <c r="E103" s="65">
        <f>IF(RES_hhdet_tes!E103=0,"",RES_hhdet_tes!E103/RES_hhdet_fec!E103)</f>
        <v>0.82211782812888679</v>
      </c>
      <c r="F103" s="65">
        <f>IF(RES_hhdet_tes!F103=0,"",RES_hhdet_tes!F103/RES_hhdet_fec!F103)</f>
        <v>0.82429968161030343</v>
      </c>
      <c r="G103" s="65">
        <f>IF(RES_hhdet_tes!G103=0,"",RES_hhdet_tes!G103/RES_hhdet_fec!G103)</f>
        <v>0.82887478008477089</v>
      </c>
      <c r="H103" s="65">
        <f>IF(RES_hhdet_tes!H103=0,"",RES_hhdet_tes!H103/RES_hhdet_fec!H103)</f>
        <v>0.83282521081268712</v>
      </c>
      <c r="I103" s="65">
        <f>IF(RES_hhdet_tes!I103=0,"",RES_hhdet_tes!I103/RES_hhdet_fec!I103)</f>
        <v>0.83842750285567058</v>
      </c>
      <c r="J103" s="65">
        <f>IF(RES_hhdet_tes!J103=0,"",RES_hhdet_tes!J103/RES_hhdet_fec!J103)</f>
        <v>0.84103568316199284</v>
      </c>
      <c r="K103" s="65">
        <f>IF(RES_hhdet_tes!K103=0,"",RES_hhdet_tes!K103/RES_hhdet_fec!K103)</f>
        <v>0.84298763536771326</v>
      </c>
      <c r="L103" s="65">
        <f>IF(RES_hhdet_tes!L103=0,"",RES_hhdet_tes!L103/RES_hhdet_fec!L103)</f>
        <v>0.84497500311237062</v>
      </c>
      <c r="M103" s="65">
        <f>IF(RES_hhdet_tes!M103=0,"",RES_hhdet_tes!M103/RES_hhdet_fec!M103)</f>
        <v>0.84779085331546333</v>
      </c>
      <c r="N103" s="65">
        <f>IF(RES_hhdet_tes!N103=0,"",RES_hhdet_tes!N103/RES_hhdet_fec!N103)</f>
        <v>0.84825126118710936</v>
      </c>
      <c r="O103" s="65">
        <f>IF(RES_hhdet_tes!O103=0,"",RES_hhdet_tes!O103/RES_hhdet_fec!O103)</f>
        <v>0.8497398529528003</v>
      </c>
      <c r="P103" s="65">
        <f>IF(RES_hhdet_tes!P103=0,"",RES_hhdet_tes!P103/RES_hhdet_fec!P103)</f>
        <v>0.85164164482287108</v>
      </c>
      <c r="Q103" s="65">
        <f>IF(RES_hhdet_tes!Q103=0,"",RES_hhdet_tes!Q103/RES_hhdet_fec!Q103)</f>
        <v>0.85590150724426994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 t="str">
        <f>IF(RES_hhdet_tes!B105=0,"",RES_hhdet_tes!B105/RES_hhdet_fec!B105)</f>
        <v/>
      </c>
      <c r="C105" s="175" t="str">
        <f>IF(RES_hhdet_tes!C105=0,"",RES_hhdet_tes!C105/RES_hhdet_fec!C105)</f>
        <v/>
      </c>
      <c r="D105" s="175" t="str">
        <f>IF(RES_hhdet_tes!D105=0,"",RES_hhdet_tes!D105/RES_hhdet_fec!D105)</f>
        <v/>
      </c>
      <c r="E105" s="175">
        <f>IF(RES_hhdet_tes!E105=0,"",RES_hhdet_tes!E105/RES_hhdet_fec!E105)</f>
        <v>0.85691017773295308</v>
      </c>
      <c r="F105" s="175">
        <f>IF(RES_hhdet_tes!F105=0,"",RES_hhdet_tes!F105/RES_hhdet_fec!F105)</f>
        <v>0.85649144485958373</v>
      </c>
      <c r="G105" s="175">
        <f>IF(RES_hhdet_tes!G105=0,"",RES_hhdet_tes!G105/RES_hhdet_fec!G105)</f>
        <v>0.85817209438213293</v>
      </c>
      <c r="H105" s="175">
        <f>IF(RES_hhdet_tes!H105=0,"",RES_hhdet_tes!H105/RES_hhdet_fec!H105)</f>
        <v>0.85811225176967632</v>
      </c>
      <c r="I105" s="175">
        <f>IF(RES_hhdet_tes!I105=0,"",RES_hhdet_tes!I105/RES_hhdet_fec!I105)</f>
        <v>0.86230226525788867</v>
      </c>
      <c r="J105" s="175">
        <f>IF(RES_hhdet_tes!J105=0,"",RES_hhdet_tes!J105/RES_hhdet_fec!J105)</f>
        <v>0.86516489146930198</v>
      </c>
      <c r="K105" s="175">
        <f>IF(RES_hhdet_tes!K105=0,"",RES_hhdet_tes!K105/RES_hhdet_fec!K105)</f>
        <v>0.87191832776996336</v>
      </c>
      <c r="L105" s="175">
        <f>IF(RES_hhdet_tes!L105=0,"",RES_hhdet_tes!L105/RES_hhdet_fec!L105)</f>
        <v>0.87895795173739333</v>
      </c>
      <c r="M105" s="175">
        <f>IF(RES_hhdet_tes!M105=0,"",RES_hhdet_tes!M105/RES_hhdet_fec!M105)</f>
        <v>0.87962378363298521</v>
      </c>
      <c r="N105" s="175">
        <f>IF(RES_hhdet_tes!N105=0,"",RES_hhdet_tes!N105/RES_hhdet_fec!N105)</f>
        <v>0.88380059327335925</v>
      </c>
      <c r="O105" s="175">
        <f>IF(RES_hhdet_tes!O105=0,"",RES_hhdet_tes!O105/RES_hhdet_fec!O105)</f>
        <v>0.8823299554703371</v>
      </c>
      <c r="P105" s="175">
        <f>IF(RES_hhdet_tes!P105=0,"",RES_hhdet_tes!P105/RES_hhdet_fec!P105)</f>
        <v>0.8827660040029448</v>
      </c>
      <c r="Q105" s="175">
        <f>IF(RES_hhdet_tes!Q105=0,"",RES_hhdet_tes!Q105/RES_hhdet_fec!Q105)</f>
        <v>0.88578310985262143</v>
      </c>
    </row>
    <row r="106" spans="1:17" ht="12.95" customHeight="1" x14ac:dyDescent="0.25">
      <c r="A106" s="158" t="s">
        <v>65</v>
      </c>
      <c r="B106" s="169" t="str">
        <f>IF(RES_hhdet_tes!B106=0,"",RES_hhdet_tes!B106/RES_hhdet_fec!B106)</f>
        <v/>
      </c>
      <c r="C106" s="169" t="str">
        <f>IF(RES_hhdet_tes!C106=0,"",RES_hhdet_tes!C106/RES_hhdet_fec!C106)</f>
        <v/>
      </c>
      <c r="D106" s="169" t="str">
        <f>IF(RES_hhdet_tes!D106=0,"",RES_hhdet_tes!D106/RES_hhdet_fec!D106)</f>
        <v/>
      </c>
      <c r="E106" s="169">
        <f>IF(RES_hhdet_tes!E106=0,"",RES_hhdet_tes!E106/RES_hhdet_fec!E106)</f>
        <v>0.87214448824958712</v>
      </c>
      <c r="F106" s="169">
        <f>IF(RES_hhdet_tes!F106=0,"",RES_hhdet_tes!F106/RES_hhdet_fec!F106)</f>
        <v>0.87474373427659446</v>
      </c>
      <c r="G106" s="169">
        <f>IF(RES_hhdet_tes!G106=0,"",RES_hhdet_tes!G106/RES_hhdet_fec!G106)</f>
        <v>0.87518248112110697</v>
      </c>
      <c r="H106" s="169">
        <f>IF(RES_hhdet_tes!H106=0,"",RES_hhdet_tes!H106/RES_hhdet_fec!H106)</f>
        <v>0.87575847243980731</v>
      </c>
      <c r="I106" s="169">
        <f>IF(RES_hhdet_tes!I106=0,"",RES_hhdet_tes!I106/RES_hhdet_fec!I106)</f>
        <v>0.878108662982656</v>
      </c>
      <c r="J106" s="169">
        <f>IF(RES_hhdet_tes!J106=0,"",RES_hhdet_tes!J106/RES_hhdet_fec!J106)</f>
        <v>0.88115718614993577</v>
      </c>
      <c r="K106" s="169">
        <f>IF(RES_hhdet_tes!K106=0,"",RES_hhdet_tes!K106/RES_hhdet_fec!K106)</f>
        <v>0.88704152740354147</v>
      </c>
      <c r="L106" s="169">
        <f>IF(RES_hhdet_tes!L106=0,"",RES_hhdet_tes!L106/RES_hhdet_fec!L106)</f>
        <v>0.89318509750733888</v>
      </c>
      <c r="M106" s="169">
        <f>IF(RES_hhdet_tes!M106=0,"",RES_hhdet_tes!M106/RES_hhdet_fec!M106)</f>
        <v>0.89660975235817719</v>
      </c>
      <c r="N106" s="169">
        <f>IF(RES_hhdet_tes!N106=0,"",RES_hhdet_tes!N106/RES_hhdet_fec!N106)</f>
        <v>0.89872870885636147</v>
      </c>
      <c r="O106" s="169">
        <f>IF(RES_hhdet_tes!O106=0,"",RES_hhdet_tes!O106/RES_hhdet_fec!O106)</f>
        <v>0.89875558290093671</v>
      </c>
      <c r="P106" s="169">
        <f>IF(RES_hhdet_tes!P106=0,"",RES_hhdet_tes!P106/RES_hhdet_fec!P106)</f>
        <v>0.9001833493642144</v>
      </c>
      <c r="Q106" s="169">
        <f>IF(RES_hhdet_tes!Q106=0,"",RES_hhdet_tes!Q106/RES_hhdet_fec!Q106)</f>
        <v>0.90108943365588801</v>
      </c>
    </row>
    <row r="107" spans="1:17" ht="12" customHeight="1" x14ac:dyDescent="0.25">
      <c r="A107" s="23" t="s">
        <v>153</v>
      </c>
      <c r="B107" s="73" t="str">
        <f>IF(RES_hhdet_tes!B107=0,"",RES_hhdet_tes!B107/RES_hhdet_fec!B107)</f>
        <v/>
      </c>
      <c r="C107" s="73" t="str">
        <f>IF(RES_hhdet_tes!C107=0,"",RES_hhdet_tes!C107/RES_hhdet_fec!C107)</f>
        <v/>
      </c>
      <c r="D107" s="73" t="str">
        <f>IF(RES_hhdet_tes!D107=0,"",RES_hhdet_tes!D107/RES_hhdet_fec!D107)</f>
        <v/>
      </c>
      <c r="E107" s="73">
        <f>IF(RES_hhdet_tes!E107=0,"",RES_hhdet_tes!E107/RES_hhdet_fec!E107)</f>
        <v>0.87163825914494686</v>
      </c>
      <c r="F107" s="73">
        <f>IF(RES_hhdet_tes!F107=0,"",RES_hhdet_tes!F107/RES_hhdet_fec!F107)</f>
        <v>0.87413655177696925</v>
      </c>
      <c r="G107" s="73">
        <f>IF(RES_hhdet_tes!G107=0,"",RES_hhdet_tes!G107/RES_hhdet_fec!G107)</f>
        <v>0.87463410894319782</v>
      </c>
      <c r="H107" s="73">
        <f>IF(RES_hhdet_tes!H107=0,"",RES_hhdet_tes!H107/RES_hhdet_fec!H107)</f>
        <v>0.8752858731861638</v>
      </c>
      <c r="I107" s="73">
        <f>IF(RES_hhdet_tes!I107=0,"",RES_hhdet_tes!I107/RES_hhdet_fec!I107)</f>
        <v>0.8774261399146136</v>
      </c>
      <c r="J107" s="73">
        <f>IF(RES_hhdet_tes!J107=0,"",RES_hhdet_tes!J107/RES_hhdet_fec!J107)</f>
        <v>0.88078825772037894</v>
      </c>
      <c r="K107" s="73">
        <f>IF(RES_hhdet_tes!K107=0,"",RES_hhdet_tes!K107/RES_hhdet_fec!K107)</f>
        <v>0.88661276151200641</v>
      </c>
      <c r="L107" s="73">
        <f>IF(RES_hhdet_tes!L107=0,"",RES_hhdet_tes!L107/RES_hhdet_fec!L107)</f>
        <v>0.89272722357652956</v>
      </c>
      <c r="M107" s="73">
        <f>IF(RES_hhdet_tes!M107=0,"",RES_hhdet_tes!M107/RES_hhdet_fec!M107)</f>
        <v>0.89605925061886194</v>
      </c>
      <c r="N107" s="73">
        <f>IF(RES_hhdet_tes!N107=0,"",RES_hhdet_tes!N107/RES_hhdet_fec!N107)</f>
        <v>0.89820973792133496</v>
      </c>
      <c r="O107" s="73">
        <f>IF(RES_hhdet_tes!O107=0,"",RES_hhdet_tes!O107/RES_hhdet_fec!O107)</f>
        <v>0.89827836506523295</v>
      </c>
      <c r="P107" s="73">
        <f>IF(RES_hhdet_tes!P107=0,"",RES_hhdet_tes!P107/RES_hhdet_fec!P107)</f>
        <v>0.89967430035193785</v>
      </c>
      <c r="Q107" s="73">
        <f>IF(RES_hhdet_tes!Q107=0,"",RES_hhdet_tes!Q107/RES_hhdet_fec!Q107)</f>
        <v>0.90058247068895136</v>
      </c>
    </row>
    <row r="108" spans="1:17" ht="12" customHeight="1" x14ac:dyDescent="0.25">
      <c r="A108" s="23" t="s">
        <v>60</v>
      </c>
      <c r="B108" s="73" t="str">
        <f>IF(RES_hhdet_tes!B108=0,"",RES_hhdet_tes!B108/RES_hhdet_fec!B108)</f>
        <v/>
      </c>
      <c r="C108" s="73" t="str">
        <f>IF(RES_hhdet_tes!C108=0,"",RES_hhdet_tes!C108/RES_hhdet_fec!C108)</f>
        <v/>
      </c>
      <c r="D108" s="73" t="str">
        <f>IF(RES_hhdet_tes!D108=0,"",RES_hhdet_tes!D108/RES_hhdet_fec!D108)</f>
        <v/>
      </c>
      <c r="E108" s="73">
        <f>IF(RES_hhdet_tes!E108=0,"",RES_hhdet_tes!E108/RES_hhdet_fec!E108)</f>
        <v>0.99999999999999978</v>
      </c>
      <c r="F108" s="73">
        <f>IF(RES_hhdet_tes!F108=0,"",RES_hhdet_tes!F108/RES_hhdet_fec!F108)</f>
        <v>0.99999999999999967</v>
      </c>
      <c r="G108" s="73">
        <f>IF(RES_hhdet_tes!G108=0,"",RES_hhdet_tes!G108/RES_hhdet_fec!G108)</f>
        <v>0.99999999999999944</v>
      </c>
      <c r="H108" s="73">
        <f>IF(RES_hhdet_tes!H108=0,"",RES_hhdet_tes!H108/RES_hhdet_fec!H108)</f>
        <v>0.99999999999999978</v>
      </c>
      <c r="I108" s="73">
        <f>IF(RES_hhdet_tes!I108=0,"",RES_hhdet_tes!I108/RES_hhdet_fec!I108)</f>
        <v>0.99999999999999911</v>
      </c>
      <c r="J108" s="73">
        <f>IF(RES_hhdet_tes!J108=0,"",RES_hhdet_tes!J108/RES_hhdet_fec!J108)</f>
        <v>1.0000000000000002</v>
      </c>
      <c r="K108" s="73">
        <f>IF(RES_hhdet_tes!K108=0,"",RES_hhdet_tes!K108/RES_hhdet_fec!K108)</f>
        <v>0.99999999999999967</v>
      </c>
      <c r="L108" s="73">
        <f>IF(RES_hhdet_tes!L108=0,"",RES_hhdet_tes!L108/RES_hhdet_fec!L108)</f>
        <v>0.99999999999999933</v>
      </c>
      <c r="M108" s="73">
        <f>IF(RES_hhdet_tes!M108=0,"",RES_hhdet_tes!M108/RES_hhdet_fec!M108)</f>
        <v>1.0000000000000002</v>
      </c>
      <c r="N108" s="73">
        <f>IF(RES_hhdet_tes!N108=0,"",RES_hhdet_tes!N108/RES_hhdet_fec!N108)</f>
        <v>1.0000000000000004</v>
      </c>
      <c r="O108" s="73">
        <f>IF(RES_hhdet_tes!O108=0,"",RES_hhdet_tes!O108/RES_hhdet_fec!O108)</f>
        <v>1.0000000000000002</v>
      </c>
      <c r="P108" s="73">
        <f>IF(RES_hhdet_tes!P108=0,"",RES_hhdet_tes!P108/RES_hhdet_fec!P108)</f>
        <v>1</v>
      </c>
      <c r="Q108" s="73">
        <f>IF(RES_hhdet_tes!Q108=0,"",RES_hhdet_tes!Q108/RES_hhdet_fec!Q108)</f>
        <v>1</v>
      </c>
    </row>
    <row r="109" spans="1:17" ht="12.95" customHeight="1" x14ac:dyDescent="0.25">
      <c r="A109" s="158" t="s">
        <v>112</v>
      </c>
      <c r="B109" s="169" t="str">
        <f>IF(RES_hhdet_tes!B109=0,"",RES_hhdet_tes!B109/RES_hhdet_fec!B109)</f>
        <v/>
      </c>
      <c r="C109" s="169" t="str">
        <f>IF(RES_hhdet_tes!C109=0,"",RES_hhdet_tes!C109/RES_hhdet_fec!C109)</f>
        <v/>
      </c>
      <c r="D109" s="169" t="str">
        <f>IF(RES_hhdet_tes!D109=0,"",RES_hhdet_tes!D109/RES_hhdet_fec!D109)</f>
        <v/>
      </c>
      <c r="E109" s="169">
        <f>IF(RES_hhdet_tes!E109=0,"",RES_hhdet_tes!E109/RES_hhdet_fec!E109)</f>
        <v>2.0608369357615732</v>
      </c>
      <c r="F109" s="169">
        <f>IF(RES_hhdet_tes!F109=0,"",RES_hhdet_tes!F109/RES_hhdet_fec!F109)</f>
        <v>2.0941825908161378</v>
      </c>
      <c r="G109" s="169">
        <f>IF(RES_hhdet_tes!G109=0,"",RES_hhdet_tes!G109/RES_hhdet_fec!G109)</f>
        <v>2.1199348073755262</v>
      </c>
      <c r="H109" s="169">
        <f>IF(RES_hhdet_tes!H109=0,"",RES_hhdet_tes!H109/RES_hhdet_fec!H109)</f>
        <v>2.1646050712876077</v>
      </c>
      <c r="I109" s="169">
        <f>IF(RES_hhdet_tes!I109=0,"",RES_hhdet_tes!I109/RES_hhdet_fec!I109)</f>
        <v>2.2236853797985092</v>
      </c>
      <c r="J109" s="169">
        <f>IF(RES_hhdet_tes!J109=0,"",RES_hhdet_tes!J109/RES_hhdet_fec!J109)</f>
        <v>2.3046402836330846</v>
      </c>
      <c r="K109" s="169">
        <f>IF(RES_hhdet_tes!K109=0,"",RES_hhdet_tes!K109/RES_hhdet_fec!K109)</f>
        <v>2.4252202553450686</v>
      </c>
      <c r="L109" s="169">
        <f>IF(RES_hhdet_tes!L109=0,"",RES_hhdet_tes!L109/RES_hhdet_fec!L109)</f>
        <v>2.5701920886887581</v>
      </c>
      <c r="M109" s="169">
        <f>IF(RES_hhdet_tes!M109=0,"",RES_hhdet_tes!M109/RES_hhdet_fec!M109)</f>
        <v>2.6619628015752852</v>
      </c>
      <c r="N109" s="169">
        <f>IF(RES_hhdet_tes!N109=0,"",RES_hhdet_tes!N109/RES_hhdet_fec!N109)</f>
        <v>2.741572417286517</v>
      </c>
      <c r="O109" s="169">
        <f>IF(RES_hhdet_tes!O109=0,"",RES_hhdet_tes!O109/RES_hhdet_fec!O109)</f>
        <v>2.755005917384592</v>
      </c>
      <c r="P109" s="169">
        <f>IF(RES_hhdet_tes!P109=0,"",RES_hhdet_tes!P109/RES_hhdet_fec!P109)</f>
        <v>2.8295097927824293</v>
      </c>
      <c r="Q109" s="169">
        <f>IF(RES_hhdet_tes!Q109=0,"",RES_hhdet_tes!Q109/RES_hhdet_fec!Q109)</f>
        <v>2.9103439038255496</v>
      </c>
    </row>
    <row r="110" spans="1:17" ht="12" customHeight="1" x14ac:dyDescent="0.25">
      <c r="A110" s="23" t="s">
        <v>60</v>
      </c>
      <c r="B110" s="73" t="str">
        <f>IF(RES_hhdet_tes!B110=0,"",RES_hhdet_tes!B110/RES_hhdet_fec!B110)</f>
        <v/>
      </c>
      <c r="C110" s="73" t="str">
        <f>IF(RES_hhdet_tes!C110=0,"",RES_hhdet_tes!C110/RES_hhdet_fec!C110)</f>
        <v/>
      </c>
      <c r="D110" s="73" t="str">
        <f>IF(RES_hhdet_tes!D110=0,"",RES_hhdet_tes!D110/RES_hhdet_fec!D110)</f>
        <v/>
      </c>
      <c r="E110" s="73">
        <f>IF(RES_hhdet_tes!E110=0,"",RES_hhdet_tes!E110/RES_hhdet_fec!E110)</f>
        <v>2.0608369357615732</v>
      </c>
      <c r="F110" s="73">
        <f>IF(RES_hhdet_tes!F110=0,"",RES_hhdet_tes!F110/RES_hhdet_fec!F110)</f>
        <v>2.0941825908161378</v>
      </c>
      <c r="G110" s="73">
        <f>IF(RES_hhdet_tes!G110=0,"",RES_hhdet_tes!G110/RES_hhdet_fec!G110)</f>
        <v>2.1199348073755262</v>
      </c>
      <c r="H110" s="73">
        <f>IF(RES_hhdet_tes!H110=0,"",RES_hhdet_tes!H110/RES_hhdet_fec!H110)</f>
        <v>2.1646050712876077</v>
      </c>
      <c r="I110" s="73">
        <f>IF(RES_hhdet_tes!I110=0,"",RES_hhdet_tes!I110/RES_hhdet_fec!I110)</f>
        <v>2.2236853797985092</v>
      </c>
      <c r="J110" s="73">
        <f>IF(RES_hhdet_tes!J110=0,"",RES_hhdet_tes!J110/RES_hhdet_fec!J110)</f>
        <v>2.3046402836330846</v>
      </c>
      <c r="K110" s="73">
        <f>IF(RES_hhdet_tes!K110=0,"",RES_hhdet_tes!K110/RES_hhdet_fec!K110)</f>
        <v>2.4252202553450686</v>
      </c>
      <c r="L110" s="73">
        <f>IF(RES_hhdet_tes!L110=0,"",RES_hhdet_tes!L110/RES_hhdet_fec!L110)</f>
        <v>2.5701920886887581</v>
      </c>
      <c r="M110" s="73">
        <f>IF(RES_hhdet_tes!M110=0,"",RES_hhdet_tes!M110/RES_hhdet_fec!M110)</f>
        <v>2.6619628015752852</v>
      </c>
      <c r="N110" s="73">
        <f>IF(RES_hhdet_tes!N110=0,"",RES_hhdet_tes!N110/RES_hhdet_fec!N110)</f>
        <v>2.741572417286517</v>
      </c>
      <c r="O110" s="73">
        <f>IF(RES_hhdet_tes!O110=0,"",RES_hhdet_tes!O110/RES_hhdet_fec!O110)</f>
        <v>2.755005917384592</v>
      </c>
      <c r="P110" s="73">
        <f>IF(RES_hhdet_tes!P110=0,"",RES_hhdet_tes!P110/RES_hhdet_fec!P110)</f>
        <v>2.8295097927824293</v>
      </c>
      <c r="Q110" s="73">
        <f>IF(RES_hhdet_tes!Q110=0,"",RES_hhdet_tes!Q110/RES_hhdet_fec!Q110)</f>
        <v>2.9103439038255496</v>
      </c>
    </row>
    <row r="111" spans="1:17" ht="12" customHeight="1" x14ac:dyDescent="0.25">
      <c r="A111" s="158" t="s">
        <v>63</v>
      </c>
      <c r="B111" s="169" t="str">
        <f>IF(RES_hhdet_tes!B111=0,"",RES_hhdet_tes!B111/RES_hhdet_fec!B111)</f>
        <v/>
      </c>
      <c r="C111" s="169" t="str">
        <f>IF(RES_hhdet_tes!C111=0,"",RES_hhdet_tes!C111/RES_hhdet_fec!C111)</f>
        <v/>
      </c>
      <c r="D111" s="169" t="str">
        <f>IF(RES_hhdet_tes!D111=0,"",RES_hhdet_tes!D111/RES_hhdet_fec!D111)</f>
        <v/>
      </c>
      <c r="E111" s="169">
        <f>IF(RES_hhdet_tes!E111=0,"",RES_hhdet_tes!E111/RES_hhdet_fec!E111)</f>
        <v>0.81411823210573298</v>
      </c>
      <c r="F111" s="169">
        <f>IF(RES_hhdet_tes!F111=0,"",RES_hhdet_tes!F111/RES_hhdet_fec!F111)</f>
        <v>0.81675238987760335</v>
      </c>
      <c r="G111" s="169">
        <f>IF(RES_hhdet_tes!G111=0,"",RES_hhdet_tes!G111/RES_hhdet_fec!G111)</f>
        <v>0.81824643007123288</v>
      </c>
      <c r="H111" s="169">
        <f>IF(RES_hhdet_tes!H111=0,"",RES_hhdet_tes!H111/RES_hhdet_fec!H111)</f>
        <v>0.81940406210441985</v>
      </c>
      <c r="I111" s="169">
        <f>IF(RES_hhdet_tes!I111=0,"",RES_hhdet_tes!I111/RES_hhdet_fec!I111)</f>
        <v>0.82323615033367736</v>
      </c>
      <c r="J111" s="169">
        <f>IF(RES_hhdet_tes!J111=0,"",RES_hhdet_tes!J111/RES_hhdet_fec!J111)</f>
        <v>0.82719931975183447</v>
      </c>
      <c r="K111" s="169">
        <f>IF(RES_hhdet_tes!K111=0,"",RES_hhdet_tes!K111/RES_hhdet_fec!K111)</f>
        <v>0.8345389846300596</v>
      </c>
      <c r="L111" s="169">
        <f>IF(RES_hhdet_tes!L111=0,"",RES_hhdet_tes!L111/RES_hhdet_fec!L111)</f>
        <v>0.84088748779181333</v>
      </c>
      <c r="M111" s="169">
        <f>IF(RES_hhdet_tes!M111=0,"",RES_hhdet_tes!M111/RES_hhdet_fec!M111)</f>
        <v>0.84456597651350784</v>
      </c>
      <c r="N111" s="169">
        <f>IF(RES_hhdet_tes!N111=0,"",RES_hhdet_tes!N111/RES_hhdet_fec!N111)</f>
        <v>0.84851203219836879</v>
      </c>
      <c r="O111" s="169">
        <f>IF(RES_hhdet_tes!O111=0,"",RES_hhdet_tes!O111/RES_hhdet_fec!O111)</f>
        <v>0.84925816968739565</v>
      </c>
      <c r="P111" s="169">
        <f>IF(RES_hhdet_tes!P111=0,"",RES_hhdet_tes!P111/RES_hhdet_fec!P111)</f>
        <v>0.85215113743062298</v>
      </c>
      <c r="Q111" s="169">
        <f>IF(RES_hhdet_tes!Q111=0,"",RES_hhdet_tes!Q111/RES_hhdet_fec!Q111)</f>
        <v>0.85461056031932625</v>
      </c>
    </row>
    <row r="112" spans="1:17" ht="12" customHeight="1" x14ac:dyDescent="0.25">
      <c r="A112" s="167" t="s">
        <v>152</v>
      </c>
      <c r="B112" s="174" t="str">
        <f>IF(RES_hhdet_tes!B112=0,"",RES_hhdet_tes!B112/RES_hhdet_fec!B112)</f>
        <v/>
      </c>
      <c r="C112" s="174" t="str">
        <f>IF(RES_hhdet_tes!C112=0,"",RES_hhdet_tes!C112/RES_hhdet_fec!C112)</f>
        <v/>
      </c>
      <c r="D112" s="174" t="str">
        <f>IF(RES_hhdet_tes!D112=0,"",RES_hhdet_tes!D112/RES_hhdet_fec!D112)</f>
        <v/>
      </c>
      <c r="E112" s="174" t="str">
        <f>IF(RES_hhdet_tes!E112=0,"",RES_hhdet_tes!E112/RES_hhdet_fec!E112)</f>
        <v/>
      </c>
      <c r="F112" s="174" t="str">
        <f>IF(RES_hhdet_tes!F112=0,"",RES_hhdet_tes!F112/RES_hhdet_fec!F112)</f>
        <v/>
      </c>
      <c r="G112" s="174" t="str">
        <f>IF(RES_hhdet_tes!G112=0,"",RES_hhdet_tes!G112/RES_hhdet_fec!G112)</f>
        <v/>
      </c>
      <c r="H112" s="174" t="str">
        <f>IF(RES_hhdet_tes!H112=0,"",RES_hhdet_tes!H112/RES_hhdet_fec!H112)</f>
        <v/>
      </c>
      <c r="I112" s="174" t="str">
        <f>IF(RES_hhdet_tes!I112=0,"",RES_hhdet_tes!I112/RES_hhdet_fec!I112)</f>
        <v/>
      </c>
      <c r="J112" s="174" t="str">
        <f>IF(RES_hhdet_tes!J112=0,"",RES_hhdet_tes!J112/RES_hhdet_fec!J112)</f>
        <v/>
      </c>
      <c r="K112" s="174" t="str">
        <f>IF(RES_hhdet_tes!K112=0,"",RES_hhdet_tes!K112/RES_hhdet_fec!K112)</f>
        <v/>
      </c>
      <c r="L112" s="174" t="str">
        <f>IF(RES_hhdet_tes!L112=0,"",RES_hhdet_tes!L112/RES_hhdet_fec!L112)</f>
        <v/>
      </c>
      <c r="M112" s="174" t="str">
        <f>IF(RES_hhdet_tes!M112=0,"",RES_hhdet_tes!M112/RES_hhdet_fec!M112)</f>
        <v/>
      </c>
      <c r="N112" s="174" t="str">
        <f>IF(RES_hhdet_tes!N112=0,"",RES_hhdet_tes!N112/RES_hhdet_fec!N112)</f>
        <v/>
      </c>
      <c r="O112" s="174" t="str">
        <f>IF(RES_hhdet_tes!O112=0,"",RES_hhdet_tes!O112/RES_hhdet_fec!O112)</f>
        <v/>
      </c>
      <c r="P112" s="174" t="str">
        <f>IF(RES_hhdet_tes!P112=0,"",RES_hhdet_tes!P112/RES_hhdet_fec!P112)</f>
        <v/>
      </c>
      <c r="Q112" s="174" t="str">
        <f>IF(RES_hhdet_tes!Q112=0,"",RES_hhdet_tes!Q112/RES_hhdet_fec!Q112)</f>
        <v/>
      </c>
    </row>
    <row r="113" spans="1:17" ht="12" customHeight="1" x14ac:dyDescent="0.25">
      <c r="A113" s="167" t="s">
        <v>151</v>
      </c>
      <c r="B113" s="174" t="str">
        <f>IF(RES_hhdet_tes!B113=0,"",RES_hhdet_tes!B113/RES_hhdet_fec!B113)</f>
        <v/>
      </c>
      <c r="C113" s="174" t="str">
        <f>IF(RES_hhdet_tes!C113=0,"",RES_hhdet_tes!C113/RES_hhdet_fec!C113)</f>
        <v/>
      </c>
      <c r="D113" s="174" t="str">
        <f>IF(RES_hhdet_tes!D113=0,"",RES_hhdet_tes!D113/RES_hhdet_fec!D113)</f>
        <v/>
      </c>
      <c r="E113" s="174" t="str">
        <f>IF(RES_hhdet_tes!E113=0,"",RES_hhdet_tes!E113/RES_hhdet_fec!E113)</f>
        <v/>
      </c>
      <c r="F113" s="174" t="str">
        <f>IF(RES_hhdet_tes!F113=0,"",RES_hhdet_tes!F113/RES_hhdet_fec!F113)</f>
        <v/>
      </c>
      <c r="G113" s="174" t="str">
        <f>IF(RES_hhdet_tes!G113=0,"",RES_hhdet_tes!G113/RES_hhdet_fec!G113)</f>
        <v/>
      </c>
      <c r="H113" s="174" t="str">
        <f>IF(RES_hhdet_tes!H113=0,"",RES_hhdet_tes!H113/RES_hhdet_fec!H113)</f>
        <v/>
      </c>
      <c r="I113" s="174" t="str">
        <f>IF(RES_hhdet_tes!I113=0,"",RES_hhdet_tes!I113/RES_hhdet_fec!I113)</f>
        <v/>
      </c>
      <c r="J113" s="174" t="str">
        <f>IF(RES_hhdet_tes!J113=0,"",RES_hhdet_tes!J113/RES_hhdet_fec!J113)</f>
        <v/>
      </c>
      <c r="K113" s="174" t="str">
        <f>IF(RES_hhdet_tes!K113=0,"",RES_hhdet_tes!K113/RES_hhdet_fec!K113)</f>
        <v/>
      </c>
      <c r="L113" s="174" t="str">
        <f>IF(RES_hhdet_tes!L113=0,"",RES_hhdet_tes!L113/RES_hhdet_fec!L113)</f>
        <v/>
      </c>
      <c r="M113" s="174" t="str">
        <f>IF(RES_hhdet_tes!M113=0,"",RES_hhdet_tes!M113/RES_hhdet_fec!M113)</f>
        <v/>
      </c>
      <c r="N113" s="174" t="str">
        <f>IF(RES_hhdet_tes!N113=0,"",RES_hhdet_tes!N113/RES_hhdet_fec!N113)</f>
        <v/>
      </c>
      <c r="O113" s="174" t="str">
        <f>IF(RES_hhdet_tes!O113=0,"",RES_hhdet_tes!O113/RES_hhdet_fec!O113)</f>
        <v/>
      </c>
      <c r="P113" s="174" t="str">
        <f>IF(RES_hhdet_tes!P113=0,"",RES_hhdet_tes!P113/RES_hhdet_fec!P113)</f>
        <v/>
      </c>
      <c r="Q113" s="174" t="str">
        <f>IF(RES_hhdet_tes!Q113=0,"",RES_hhdet_tes!Q113/RES_hhdet_fec!Q113)</f>
        <v/>
      </c>
    </row>
    <row r="114" spans="1:17" ht="12" customHeight="1" x14ac:dyDescent="0.25">
      <c r="A114" s="166" t="s">
        <v>79</v>
      </c>
      <c r="B114" s="173" t="str">
        <f>IF(RES_hhdet_tes!B114=0,"",RES_hhdet_tes!B114/RES_hhdet_fec!B114)</f>
        <v/>
      </c>
      <c r="C114" s="173" t="str">
        <f>IF(RES_hhdet_tes!C114=0,"",RES_hhdet_tes!C114/RES_hhdet_fec!C114)</f>
        <v/>
      </c>
      <c r="D114" s="173" t="str">
        <f>IF(RES_hhdet_tes!D114=0,"",RES_hhdet_tes!D114/RES_hhdet_fec!D114)</f>
        <v/>
      </c>
      <c r="E114" s="173" t="str">
        <f>IF(RES_hhdet_tes!E114=0,"",RES_hhdet_tes!E114/RES_hhdet_fec!E114)</f>
        <v/>
      </c>
      <c r="F114" s="173" t="str">
        <f>IF(RES_hhdet_tes!F114=0,"",RES_hhdet_tes!F114/RES_hhdet_fec!F114)</f>
        <v/>
      </c>
      <c r="G114" s="173" t="str">
        <f>IF(RES_hhdet_tes!G114=0,"",RES_hhdet_tes!G114/RES_hhdet_fec!G114)</f>
        <v/>
      </c>
      <c r="H114" s="173" t="str">
        <f>IF(RES_hhdet_tes!H114=0,"",RES_hhdet_tes!H114/RES_hhdet_fec!H114)</f>
        <v/>
      </c>
      <c r="I114" s="173" t="str">
        <f>IF(RES_hhdet_tes!I114=0,"",RES_hhdet_tes!I114/RES_hhdet_fec!I114)</f>
        <v/>
      </c>
      <c r="J114" s="173" t="str">
        <f>IF(RES_hhdet_tes!J114=0,"",RES_hhdet_tes!J114/RES_hhdet_fec!J114)</f>
        <v/>
      </c>
      <c r="K114" s="173" t="str">
        <f>IF(RES_hhdet_tes!K114=0,"",RES_hhdet_tes!K114/RES_hhdet_fec!K114)</f>
        <v/>
      </c>
      <c r="L114" s="173" t="str">
        <f>IF(RES_hhdet_tes!L114=0,"",RES_hhdet_tes!L114/RES_hhdet_fec!L114)</f>
        <v/>
      </c>
      <c r="M114" s="173" t="str">
        <f>IF(RES_hhdet_tes!M114=0,"",RES_hhdet_tes!M114/RES_hhdet_fec!M114)</f>
        <v/>
      </c>
      <c r="N114" s="173" t="str">
        <f>IF(RES_hhdet_tes!N114=0,"",RES_hhdet_tes!N114/RES_hhdet_fec!N114)</f>
        <v/>
      </c>
      <c r="O114" s="173" t="str">
        <f>IF(RES_hhdet_tes!O114=0,"",RES_hhdet_tes!O114/RES_hhdet_fec!O114)</f>
        <v/>
      </c>
      <c r="P114" s="173" t="str">
        <f>IF(RES_hhdet_tes!P114=0,"",RES_hhdet_tes!P114/RES_hhdet_fec!P114)</f>
        <v/>
      </c>
      <c r="Q114" s="173" t="str">
        <f>IF(RES_hhdet_tes!Q114=0,"",RES_hhdet_tes!Q114/RES_hhdet_fec!Q114)</f>
        <v/>
      </c>
    </row>
    <row r="115" spans="1:17" ht="12" customHeight="1" x14ac:dyDescent="0.25">
      <c r="A115" s="147" t="s">
        <v>59</v>
      </c>
      <c r="B115" s="172" t="str">
        <f>IF(RES_hhdet_tes!B115=0,"",RES_hhdet_tes!B115/RES_hhdet_fec!B115)</f>
        <v/>
      </c>
      <c r="C115" s="172" t="str">
        <f>IF(RES_hhdet_tes!C115=0,"",RES_hhdet_tes!C115/RES_hhdet_fec!C115)</f>
        <v/>
      </c>
      <c r="D115" s="172" t="str">
        <f>IF(RES_hhdet_tes!D115=0,"",RES_hhdet_tes!D115/RES_hhdet_fec!D115)</f>
        <v/>
      </c>
      <c r="E115" s="172" t="str">
        <f>IF(RES_hhdet_tes!E115=0,"",RES_hhdet_tes!E115/RES_hhdet_fec!E115)</f>
        <v/>
      </c>
      <c r="F115" s="172" t="str">
        <f>IF(RES_hhdet_tes!F115=0,"",RES_hhdet_tes!F115/RES_hhdet_fec!F115)</f>
        <v/>
      </c>
      <c r="G115" s="172" t="str">
        <f>IF(RES_hhdet_tes!G115=0,"",RES_hhdet_tes!G115/RES_hhdet_fec!G115)</f>
        <v/>
      </c>
      <c r="H115" s="172" t="str">
        <f>IF(RES_hhdet_tes!H115=0,"",RES_hhdet_tes!H115/RES_hhdet_fec!H115)</f>
        <v/>
      </c>
      <c r="I115" s="172" t="str">
        <f>IF(RES_hhdet_tes!I115=0,"",RES_hhdet_tes!I115/RES_hhdet_fec!I115)</f>
        <v/>
      </c>
      <c r="J115" s="172" t="str">
        <f>IF(RES_hhdet_tes!J115=0,"",RES_hhdet_tes!J115/RES_hhdet_fec!J115)</f>
        <v/>
      </c>
      <c r="K115" s="172" t="str">
        <f>IF(RES_hhdet_tes!K115=0,"",RES_hhdet_tes!K115/RES_hhdet_fec!K115)</f>
        <v/>
      </c>
      <c r="L115" s="172" t="str">
        <f>IF(RES_hhdet_tes!L115=0,"",RES_hhdet_tes!L115/RES_hhdet_fec!L115)</f>
        <v/>
      </c>
      <c r="M115" s="172" t="str">
        <f>IF(RES_hhdet_tes!M115=0,"",RES_hhdet_tes!M115/RES_hhdet_fec!M115)</f>
        <v/>
      </c>
      <c r="N115" s="172" t="str">
        <f>IF(RES_hhdet_tes!N115=0,"",RES_hhdet_tes!N115/RES_hhdet_fec!N115)</f>
        <v/>
      </c>
      <c r="O115" s="172" t="str">
        <f>IF(RES_hhdet_tes!O115=0,"",RES_hhdet_tes!O115/RES_hhdet_fec!O115)</f>
        <v/>
      </c>
      <c r="P115" s="172" t="str">
        <f>IF(RES_hhdet_tes!P115=0,"",RES_hhdet_tes!P115/RES_hhdet_fec!P115)</f>
        <v/>
      </c>
      <c r="Q115" s="172" t="str">
        <f>IF(RES_hhdet_tes!Q115=0,"",RES_hhdet_tes!Q115/RES_hhdet_fec!Q115)</f>
        <v/>
      </c>
    </row>
    <row r="116" spans="1:17" ht="12" customHeight="1" x14ac:dyDescent="0.25">
      <c r="A116" s="163" t="s">
        <v>142</v>
      </c>
      <c r="B116" s="171" t="str">
        <f>IF(RES_hhdet_tes!B116=0,"",RES_hhdet_tes!B116/RES_hhdet_fec!B116)</f>
        <v/>
      </c>
      <c r="C116" s="171" t="str">
        <f>IF(RES_hhdet_tes!C116=0,"",RES_hhdet_tes!C116/RES_hhdet_fec!C116)</f>
        <v/>
      </c>
      <c r="D116" s="171" t="str">
        <f>IF(RES_hhdet_tes!D116=0,"",RES_hhdet_tes!D116/RES_hhdet_fec!D116)</f>
        <v/>
      </c>
      <c r="E116" s="171">
        <f>IF(RES_hhdet_tes!E116=0,"",RES_hhdet_tes!E116/RES_hhdet_fec!E116)</f>
        <v>0.80875211210958964</v>
      </c>
      <c r="F116" s="171">
        <f>IF(RES_hhdet_tes!F116=0,"",RES_hhdet_tes!F116/RES_hhdet_fec!F116)</f>
        <v>0.81107042148071673</v>
      </c>
      <c r="G116" s="171">
        <f>IF(RES_hhdet_tes!G116=0,"",RES_hhdet_tes!G116/RES_hhdet_fec!G116)</f>
        <v>0.81139258617832144</v>
      </c>
      <c r="H116" s="171">
        <f>IF(RES_hhdet_tes!H116=0,"",RES_hhdet_tes!H116/RES_hhdet_fec!H116)</f>
        <v>0.81170752040403249</v>
      </c>
      <c r="I116" s="171">
        <f>IF(RES_hhdet_tes!I116=0,"",RES_hhdet_tes!I116/RES_hhdet_fec!I116)</f>
        <v>0.81342828571106285</v>
      </c>
      <c r="J116" s="171">
        <f>IF(RES_hhdet_tes!J116=0,"",RES_hhdet_tes!J116/RES_hhdet_fec!J116)</f>
        <v>0.81622669917787294</v>
      </c>
      <c r="K116" s="171">
        <f>IF(RES_hhdet_tes!K116=0,"",RES_hhdet_tes!K116/RES_hhdet_fec!K116)</f>
        <v>0.82132302550874658</v>
      </c>
      <c r="L116" s="171">
        <f>IF(RES_hhdet_tes!L116=0,"",RES_hhdet_tes!L116/RES_hhdet_fec!L116)</f>
        <v>0.82739149115948074</v>
      </c>
      <c r="M116" s="171">
        <f>IF(RES_hhdet_tes!M116=0,"",RES_hhdet_tes!M116/RES_hhdet_fec!M116)</f>
        <v>0.83035183326555995</v>
      </c>
      <c r="N116" s="171">
        <f>IF(RES_hhdet_tes!N116=0,"",RES_hhdet_tes!N116/RES_hhdet_fec!N116)</f>
        <v>0.83390375542138151</v>
      </c>
      <c r="O116" s="171">
        <f>IF(RES_hhdet_tes!O116=0,"",RES_hhdet_tes!O116/RES_hhdet_fec!O116)</f>
        <v>0.83461883189469277</v>
      </c>
      <c r="P116" s="171">
        <f>IF(RES_hhdet_tes!P116=0,"",RES_hhdet_tes!P116/RES_hhdet_fec!P116)</f>
        <v>0.83623377584987935</v>
      </c>
      <c r="Q116" s="171">
        <f>IF(RES_hhdet_tes!Q116=0,"",RES_hhdet_tes!Q116/RES_hhdet_fec!Q116)</f>
        <v>0.83734259321546722</v>
      </c>
    </row>
    <row r="117" spans="1:17" ht="12" customHeight="1" x14ac:dyDescent="0.25">
      <c r="A117" s="161" t="s">
        <v>141</v>
      </c>
      <c r="B117" s="170" t="str">
        <f>IF(RES_hhdet_tes!B117=0,"",RES_hhdet_tes!B117/RES_hhdet_fec!B117)</f>
        <v/>
      </c>
      <c r="C117" s="170" t="str">
        <f>IF(RES_hhdet_tes!C117=0,"",RES_hhdet_tes!C117/RES_hhdet_fec!C117)</f>
        <v/>
      </c>
      <c r="D117" s="170" t="str">
        <f>IF(RES_hhdet_tes!D117=0,"",RES_hhdet_tes!D117/RES_hhdet_fec!D117)</f>
        <v/>
      </c>
      <c r="E117" s="170">
        <f>IF(RES_hhdet_tes!E117=0,"",RES_hhdet_tes!E117/RES_hhdet_fec!E117)</f>
        <v>0.85292803469044032</v>
      </c>
      <c r="F117" s="170">
        <f>IF(RES_hhdet_tes!F117=0,"",RES_hhdet_tes!F117/RES_hhdet_fec!F117)</f>
        <v>0.85745676200406074</v>
      </c>
      <c r="G117" s="170">
        <f>IF(RES_hhdet_tes!G117=0,"",RES_hhdet_tes!G117/RES_hhdet_fec!G117)</f>
        <v>0.85861356726171834</v>
      </c>
      <c r="H117" s="170">
        <f>IF(RES_hhdet_tes!H117=0,"",RES_hhdet_tes!H117/RES_hhdet_fec!H117)</f>
        <v>0.85734370726783349</v>
      </c>
      <c r="I117" s="170">
        <f>IF(RES_hhdet_tes!I117=0,"",RES_hhdet_tes!I117/RES_hhdet_fec!I117)</f>
        <v>0.86384338094479785</v>
      </c>
      <c r="J117" s="170">
        <f>IF(RES_hhdet_tes!J117=0,"",RES_hhdet_tes!J117/RES_hhdet_fec!J117)</f>
        <v>0.86640174948763882</v>
      </c>
      <c r="K117" s="170">
        <f>IF(RES_hhdet_tes!K117=0,"",RES_hhdet_tes!K117/RES_hhdet_fec!K117)</f>
        <v>0.87244481449349809</v>
      </c>
      <c r="L117" s="170">
        <f>IF(RES_hhdet_tes!L117=0,"",RES_hhdet_tes!L117/RES_hhdet_fec!L117)</f>
        <v>0.87767197083578385</v>
      </c>
      <c r="M117" s="170">
        <f>IF(RES_hhdet_tes!M117=0,"",RES_hhdet_tes!M117/RES_hhdet_fec!M117)</f>
        <v>0.87586250099250162</v>
      </c>
      <c r="N117" s="170">
        <f>IF(RES_hhdet_tes!N117=0,"",RES_hhdet_tes!N117/RES_hhdet_fec!N117)</f>
        <v>0.87922349670433875</v>
      </c>
      <c r="O117" s="170">
        <f>IF(RES_hhdet_tes!O117=0,"",RES_hhdet_tes!O117/RES_hhdet_fec!O117)</f>
        <v>0.87699885024729551</v>
      </c>
      <c r="P117" s="170">
        <f>IF(RES_hhdet_tes!P117=0,"",RES_hhdet_tes!P117/RES_hhdet_fec!P117)</f>
        <v>0.8814518704216574</v>
      </c>
      <c r="Q117" s="170">
        <f>IF(RES_hhdet_tes!Q117=0,"",RES_hhdet_tes!Q117/RES_hhdet_fec!Q117)</f>
        <v>0.88310593981650132</v>
      </c>
    </row>
    <row r="118" spans="1:17" ht="12" customHeight="1" x14ac:dyDescent="0.25">
      <c r="A118" s="148" t="s">
        <v>60</v>
      </c>
      <c r="B118" s="73" t="str">
        <f>IF(RES_hhdet_tes!B118=0,"",RES_hhdet_tes!B118/RES_hhdet_fec!B118)</f>
        <v/>
      </c>
      <c r="C118" s="73" t="str">
        <f>IF(RES_hhdet_tes!C118=0,"",RES_hhdet_tes!C118/RES_hhdet_fec!C118)</f>
        <v/>
      </c>
      <c r="D118" s="73" t="str">
        <f>IF(RES_hhdet_tes!D118=0,"",RES_hhdet_tes!D118/RES_hhdet_fec!D118)</f>
        <v/>
      </c>
      <c r="E118" s="73">
        <f>IF(RES_hhdet_tes!E118=0,"",RES_hhdet_tes!E118/RES_hhdet_fec!E118)</f>
        <v>0.80875211210958942</v>
      </c>
      <c r="F118" s="73">
        <f>IF(RES_hhdet_tes!F118=0,"",RES_hhdet_tes!F118/RES_hhdet_fec!F118)</f>
        <v>0.81262794498518132</v>
      </c>
      <c r="G118" s="73">
        <f>IF(RES_hhdet_tes!G118=0,"",RES_hhdet_tes!G118/RES_hhdet_fec!G118)</f>
        <v>0.81369118047884925</v>
      </c>
      <c r="H118" s="73">
        <f>IF(RES_hhdet_tes!H118=0,"",RES_hhdet_tes!H118/RES_hhdet_fec!H118)</f>
        <v>0.81539104504441617</v>
      </c>
      <c r="I118" s="73">
        <f>IF(RES_hhdet_tes!I118=0,"",RES_hhdet_tes!I118/RES_hhdet_fec!I118)</f>
        <v>0.81907387097924267</v>
      </c>
      <c r="J118" s="73">
        <f>IF(RES_hhdet_tes!J118=0,"",RES_hhdet_tes!J118/RES_hhdet_fec!J118)</f>
        <v>0.82443928123421706</v>
      </c>
      <c r="K118" s="73">
        <f>IF(RES_hhdet_tes!K118=0,"",RES_hhdet_tes!K118/RES_hhdet_fec!K118)</f>
        <v>0.83162962734565193</v>
      </c>
      <c r="L118" s="73">
        <f>IF(RES_hhdet_tes!L118=0,"",RES_hhdet_tes!L118/RES_hhdet_fec!L118)</f>
        <v>0.83624858681017777</v>
      </c>
      <c r="M118" s="73">
        <f>IF(RES_hhdet_tes!M118=0,"",RES_hhdet_tes!M118/RES_hhdet_fec!M118)</f>
        <v>0.83975762931697628</v>
      </c>
      <c r="N118" s="73">
        <f>IF(RES_hhdet_tes!N118=0,"",RES_hhdet_tes!N118/RES_hhdet_fec!N118)</f>
        <v>0.84222329694639897</v>
      </c>
      <c r="O118" s="73">
        <f>IF(RES_hhdet_tes!O118=0,"",RES_hhdet_tes!O118/RES_hhdet_fec!O118)</f>
        <v>0.84259856594166427</v>
      </c>
      <c r="P118" s="73">
        <f>IF(RES_hhdet_tes!P118=0,"",RES_hhdet_tes!P118/RES_hhdet_fec!P118)</f>
        <v>0.84459930357527768</v>
      </c>
      <c r="Q118" s="73">
        <f>IF(RES_hhdet_tes!Q118=0,"",RES_hhdet_tes!Q118/RES_hhdet_fec!Q118)</f>
        <v>0.84647688868593141</v>
      </c>
    </row>
    <row r="119" spans="1:17" ht="12" customHeight="1" x14ac:dyDescent="0.25">
      <c r="A119" s="148" t="s">
        <v>59</v>
      </c>
      <c r="B119" s="73" t="str">
        <f>IF(RES_hhdet_tes!B119=0,"",RES_hhdet_tes!B119/RES_hhdet_fec!B119)</f>
        <v/>
      </c>
      <c r="C119" s="73" t="str">
        <f>IF(RES_hhdet_tes!C119=0,"",RES_hhdet_tes!C119/RES_hhdet_fec!C119)</f>
        <v/>
      </c>
      <c r="D119" s="73" t="str">
        <f>IF(RES_hhdet_tes!D119=0,"",RES_hhdet_tes!D119/RES_hhdet_fec!D119)</f>
        <v/>
      </c>
      <c r="E119" s="73">
        <f>IF(RES_hhdet_tes!E119=0,"",RES_hhdet_tes!E119/RES_hhdet_fec!E119)</f>
        <v>1</v>
      </c>
      <c r="F119" s="73">
        <f>IF(RES_hhdet_tes!F119=0,"",RES_hhdet_tes!F119/RES_hhdet_fec!F119)</f>
        <v>0.99999999999999978</v>
      </c>
      <c r="G119" s="73">
        <f>IF(RES_hhdet_tes!G119=0,"",RES_hhdet_tes!G119/RES_hhdet_fec!G119)</f>
        <v>1</v>
      </c>
      <c r="H119" s="73">
        <f>IF(RES_hhdet_tes!H119=0,"",RES_hhdet_tes!H119/RES_hhdet_fec!H119)</f>
        <v>1</v>
      </c>
      <c r="I119" s="73">
        <f>IF(RES_hhdet_tes!I119=0,"",RES_hhdet_tes!I119/RES_hhdet_fec!I119)</f>
        <v>1</v>
      </c>
      <c r="J119" s="73">
        <f>IF(RES_hhdet_tes!J119=0,"",RES_hhdet_tes!J119/RES_hhdet_fec!J119)</f>
        <v>0.99999999999999989</v>
      </c>
      <c r="K119" s="73">
        <f>IF(RES_hhdet_tes!K119=0,"",RES_hhdet_tes!K119/RES_hhdet_fec!K119)</f>
        <v>0.99999999999999978</v>
      </c>
      <c r="L119" s="73">
        <f>IF(RES_hhdet_tes!L119=0,"",RES_hhdet_tes!L119/RES_hhdet_fec!L119)</f>
        <v>1</v>
      </c>
      <c r="M119" s="73">
        <f>IF(RES_hhdet_tes!M119=0,"",RES_hhdet_tes!M119/RES_hhdet_fec!M119)</f>
        <v>1</v>
      </c>
      <c r="N119" s="73">
        <f>IF(RES_hhdet_tes!N119=0,"",RES_hhdet_tes!N119/RES_hhdet_fec!N119)</f>
        <v>1</v>
      </c>
      <c r="O119" s="73">
        <f>IF(RES_hhdet_tes!O119=0,"",RES_hhdet_tes!O119/RES_hhdet_fec!O119)</f>
        <v>0.99999999999999967</v>
      </c>
      <c r="P119" s="73">
        <f>IF(RES_hhdet_tes!P119=0,"",RES_hhdet_tes!P119/RES_hhdet_fec!P119)</f>
        <v>1.0000000000000007</v>
      </c>
      <c r="Q119" s="73">
        <f>IF(RES_hhdet_tes!Q119=0,"",RES_hhdet_tes!Q119/RES_hhdet_fec!Q119)</f>
        <v>1</v>
      </c>
    </row>
    <row r="120" spans="1:17" ht="12" customHeight="1" x14ac:dyDescent="0.25">
      <c r="A120" s="158" t="s">
        <v>62</v>
      </c>
      <c r="B120" s="169" t="str">
        <f>IF(RES_hhdet_tes!B120=0,"",RES_hhdet_tes!B120/RES_hhdet_fec!B120)</f>
        <v/>
      </c>
      <c r="C120" s="169" t="str">
        <f>IF(RES_hhdet_tes!C120=0,"",RES_hhdet_tes!C120/RES_hhdet_fec!C120)</f>
        <v/>
      </c>
      <c r="D120" s="169" t="str">
        <f>IF(RES_hhdet_tes!D120=0,"",RES_hhdet_tes!D120/RES_hhdet_fec!D120)</f>
        <v/>
      </c>
      <c r="E120" s="169">
        <f>IF(RES_hhdet_tes!E120=0,"",RES_hhdet_tes!E120/RES_hhdet_fec!E120)</f>
        <v>0.74494189385509013</v>
      </c>
      <c r="F120" s="169">
        <f>IF(RES_hhdet_tes!F120=0,"",RES_hhdet_tes!F120/RES_hhdet_fec!F120)</f>
        <v>0.7066090230172517</v>
      </c>
      <c r="G120" s="169">
        <f>IF(RES_hhdet_tes!G120=0,"",RES_hhdet_tes!G120/RES_hhdet_fec!G120)</f>
        <v>0.72566380218999205</v>
      </c>
      <c r="H120" s="169">
        <f>IF(RES_hhdet_tes!H120=0,"",RES_hhdet_tes!H120/RES_hhdet_fec!H120)</f>
        <v>0.71791371438773</v>
      </c>
      <c r="I120" s="169">
        <f>IF(RES_hhdet_tes!I120=0,"",RES_hhdet_tes!I120/RES_hhdet_fec!I120)</f>
        <v>0.76373123639395435</v>
      </c>
      <c r="J120" s="169">
        <f>IF(RES_hhdet_tes!J120=0,"",RES_hhdet_tes!J120/RES_hhdet_fec!J120)</f>
        <v>0.73875781798542506</v>
      </c>
      <c r="K120" s="169">
        <f>IF(RES_hhdet_tes!K120=0,"",RES_hhdet_tes!K120/RES_hhdet_fec!K120)</f>
        <v>0.7501592854071284</v>
      </c>
      <c r="L120" s="169">
        <f>IF(RES_hhdet_tes!L120=0,"",RES_hhdet_tes!L120/RES_hhdet_fec!L120)</f>
        <v>0.74278061303058185</v>
      </c>
      <c r="M120" s="169">
        <f>IF(RES_hhdet_tes!M120=0,"",RES_hhdet_tes!M120/RES_hhdet_fec!M120)</f>
        <v>0.7524266086955389</v>
      </c>
      <c r="N120" s="169">
        <f>IF(RES_hhdet_tes!N120=0,"",RES_hhdet_tes!N120/RES_hhdet_fec!N120)</f>
        <v>0.75708092973823515</v>
      </c>
      <c r="O120" s="169">
        <f>IF(RES_hhdet_tes!O120=0,"",RES_hhdet_tes!O120/RES_hhdet_fec!O120)</f>
        <v>0.735991903940859</v>
      </c>
      <c r="P120" s="169">
        <f>IF(RES_hhdet_tes!P120=0,"",RES_hhdet_tes!P120/RES_hhdet_fec!P120)</f>
        <v>0.74958919716759487</v>
      </c>
      <c r="Q120" s="169">
        <f>IF(RES_hhdet_tes!Q120=0,"",RES_hhdet_tes!Q120/RES_hhdet_fec!Q120)</f>
        <v>0.75688822027107183</v>
      </c>
    </row>
    <row r="121" spans="1:17" ht="12" customHeight="1" x14ac:dyDescent="0.25">
      <c r="A121" s="23" t="s">
        <v>57</v>
      </c>
      <c r="B121" s="73" t="str">
        <f>IF(RES_hhdet_tes!B121=0,"",RES_hhdet_tes!B121/RES_hhdet_fec!B121)</f>
        <v/>
      </c>
      <c r="C121" s="73" t="str">
        <f>IF(RES_hhdet_tes!C121=0,"",RES_hhdet_tes!C121/RES_hhdet_fec!C121)</f>
        <v/>
      </c>
      <c r="D121" s="73" t="str">
        <f>IF(RES_hhdet_tes!D121=0,"",RES_hhdet_tes!D121/RES_hhdet_fec!D121)</f>
        <v/>
      </c>
      <c r="E121" s="73">
        <f>IF(RES_hhdet_tes!E121=0,"",RES_hhdet_tes!E121/RES_hhdet_fec!E121)</f>
        <v>0.45839602861049517</v>
      </c>
      <c r="F121" s="73">
        <f>IF(RES_hhdet_tes!F121=0,"",RES_hhdet_tes!F121/RES_hhdet_fec!F121)</f>
        <v>0.45999761272299933</v>
      </c>
      <c r="G121" s="73">
        <f>IF(RES_hhdet_tes!G121=0,"",RES_hhdet_tes!G121/RES_hhdet_fec!G121)</f>
        <v>0.46012966323875354</v>
      </c>
      <c r="H121" s="73">
        <f>IF(RES_hhdet_tes!H121=0,"",RES_hhdet_tes!H121/RES_hhdet_fec!H121)</f>
        <v>0.46081674553240271</v>
      </c>
      <c r="I121" s="73">
        <f>IF(RES_hhdet_tes!I121=0,"",RES_hhdet_tes!I121/RES_hhdet_fec!I121)</f>
        <v>0.46149780028050524</v>
      </c>
      <c r="J121" s="73">
        <f>IF(RES_hhdet_tes!J121=0,"",RES_hhdet_tes!J121/RES_hhdet_fec!J121)</f>
        <v>0.46535723244519406</v>
      </c>
      <c r="K121" s="73">
        <f>IF(RES_hhdet_tes!K121=0,"",RES_hhdet_tes!K121/RES_hhdet_fec!K121)</f>
        <v>0.46722162537849671</v>
      </c>
      <c r="L121" s="73">
        <f>IF(RES_hhdet_tes!L121=0,"",RES_hhdet_tes!L121/RES_hhdet_fec!L121)</f>
        <v>0.4706466644568959</v>
      </c>
      <c r="M121" s="73">
        <f>IF(RES_hhdet_tes!M121=0,"",RES_hhdet_tes!M121/RES_hhdet_fec!M121)</f>
        <v>0.47209369960215192</v>
      </c>
      <c r="N121" s="73">
        <f>IF(RES_hhdet_tes!N121=0,"",RES_hhdet_tes!N121/RES_hhdet_fec!N121)</f>
        <v>0.47524236508295992</v>
      </c>
      <c r="O121" s="73">
        <f>IF(RES_hhdet_tes!O121=0,"",RES_hhdet_tes!O121/RES_hhdet_fec!O121)</f>
        <v>0.4764707092872042</v>
      </c>
      <c r="P121" s="73">
        <f>IF(RES_hhdet_tes!P121=0,"",RES_hhdet_tes!P121/RES_hhdet_fec!P121)</f>
        <v>0.47683309714129141</v>
      </c>
      <c r="Q121" s="73">
        <f>IF(RES_hhdet_tes!Q121=0,"",RES_hhdet_tes!Q121/RES_hhdet_fec!Q121)</f>
        <v>0.47694522665229838</v>
      </c>
    </row>
    <row r="122" spans="1:17" ht="12" customHeight="1" x14ac:dyDescent="0.25">
      <c r="A122" s="29" t="s">
        <v>140</v>
      </c>
      <c r="B122" s="65" t="str">
        <f>IF(RES_hhdet_tes!B122=0,"",RES_hhdet_tes!B122/RES_hhdet_fec!B122)</f>
        <v/>
      </c>
      <c r="C122" s="65" t="str">
        <f>IF(RES_hhdet_tes!C122=0,"",RES_hhdet_tes!C122/RES_hhdet_fec!C122)</f>
        <v/>
      </c>
      <c r="D122" s="65" t="str">
        <f>IF(RES_hhdet_tes!D122=0,"",RES_hhdet_tes!D122/RES_hhdet_fec!D122)</f>
        <v/>
      </c>
      <c r="E122" s="65">
        <f>IF(RES_hhdet_tes!E122=0,"",RES_hhdet_tes!E122/RES_hhdet_fec!E122)</f>
        <v>0.83728002182673877</v>
      </c>
      <c r="F122" s="65">
        <f>IF(RES_hhdet_tes!F122=0,"",RES_hhdet_tes!F122/RES_hhdet_fec!F122)</f>
        <v>0.83839617420748791</v>
      </c>
      <c r="G122" s="65">
        <f>IF(RES_hhdet_tes!G122=0,"",RES_hhdet_tes!G122/RES_hhdet_fec!G122)</f>
        <v>0.83876356395135809</v>
      </c>
      <c r="H122" s="65">
        <f>IF(RES_hhdet_tes!H122=0,"",RES_hhdet_tes!H122/RES_hhdet_fec!H122)</f>
        <v>0.838980532628543</v>
      </c>
      <c r="I122" s="65">
        <f>IF(RES_hhdet_tes!I122=0,"",RES_hhdet_tes!I122/RES_hhdet_fec!I122)</f>
        <v>0.84059934886551657</v>
      </c>
      <c r="J122" s="65">
        <f>IF(RES_hhdet_tes!J122=0,"",RES_hhdet_tes!J122/RES_hhdet_fec!J122)</f>
        <v>0.84169417460557205</v>
      </c>
      <c r="K122" s="65">
        <f>IF(RES_hhdet_tes!K122=0,"",RES_hhdet_tes!K122/RES_hhdet_fec!K122)</f>
        <v>0.84456556500182001</v>
      </c>
      <c r="L122" s="65">
        <f>IF(RES_hhdet_tes!L122=0,"",RES_hhdet_tes!L122/RES_hhdet_fec!L122)</f>
        <v>0.84728601622396493</v>
      </c>
      <c r="M122" s="65">
        <f>IF(RES_hhdet_tes!M122=0,"",RES_hhdet_tes!M122/RES_hhdet_fec!M122)</f>
        <v>0.85025979252474382</v>
      </c>
      <c r="N122" s="65">
        <f>IF(RES_hhdet_tes!N122=0,"",RES_hhdet_tes!N122/RES_hhdet_fec!N122)</f>
        <v>0.85252935605057201</v>
      </c>
      <c r="O122" s="65">
        <f>IF(RES_hhdet_tes!O122=0,"",RES_hhdet_tes!O122/RES_hhdet_fec!O122)</f>
        <v>0.8530812485414061</v>
      </c>
      <c r="P122" s="65">
        <f>IF(RES_hhdet_tes!P122=0,"",RES_hhdet_tes!P122/RES_hhdet_fec!P122)</f>
        <v>0.85386890940430016</v>
      </c>
      <c r="Q122" s="65">
        <f>IF(RES_hhdet_tes!Q122=0,"",RES_hhdet_tes!Q122/RES_hhdet_fec!Q122)</f>
        <v>0.85470304702902067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>
        <f>IF(RES_hhdet_tes!B124=0,"",RES_hhdet_tes!B124/RES_hhdet_fec!B124)</f>
        <v>0.87041179376807487</v>
      </c>
      <c r="C124" s="175">
        <f>IF(RES_hhdet_tes!C124=0,"",RES_hhdet_tes!C124/RES_hhdet_fec!C124)</f>
        <v>0.87218467321633852</v>
      </c>
      <c r="D124" s="175">
        <f>IF(RES_hhdet_tes!D124=0,"",RES_hhdet_tes!D124/RES_hhdet_fec!D124)</f>
        <v>0.87505328771732327</v>
      </c>
      <c r="E124" s="175">
        <f>IF(RES_hhdet_tes!E124=0,"",RES_hhdet_tes!E124/RES_hhdet_fec!E124)</f>
        <v>0.87665144798150008</v>
      </c>
      <c r="F124" s="175">
        <f>IF(RES_hhdet_tes!F124=0,"",RES_hhdet_tes!F124/RES_hhdet_fec!F124)</f>
        <v>0.87782843365652563</v>
      </c>
      <c r="G124" s="175">
        <f>IF(RES_hhdet_tes!G124=0,"",RES_hhdet_tes!G124/RES_hhdet_fec!G124)</f>
        <v>0.88200544908721734</v>
      </c>
      <c r="H124" s="175">
        <f>IF(RES_hhdet_tes!H124=0,"",RES_hhdet_tes!H124/RES_hhdet_fec!H124)</f>
        <v>0.88393151488514499</v>
      </c>
      <c r="I124" s="175">
        <f>IF(RES_hhdet_tes!I124=0,"",RES_hhdet_tes!I124/RES_hhdet_fec!I124)</f>
        <v>0.89197524312513987</v>
      </c>
      <c r="J124" s="175">
        <f>IF(RES_hhdet_tes!J124=0,"",RES_hhdet_tes!J124/RES_hhdet_fec!J124)</f>
        <v>0.89304388835127191</v>
      </c>
      <c r="K124" s="175">
        <f>IF(RES_hhdet_tes!K124=0,"",RES_hhdet_tes!K124/RES_hhdet_fec!K124)</f>
        <v>0.89749535893299437</v>
      </c>
      <c r="L124" s="175">
        <f>IF(RES_hhdet_tes!L124=0,"",RES_hhdet_tes!L124/RES_hhdet_fec!L124)</f>
        <v>0.90211670589259341</v>
      </c>
      <c r="M124" s="175">
        <f>IF(RES_hhdet_tes!M124=0,"",RES_hhdet_tes!M124/RES_hhdet_fec!M124)</f>
        <v>0.90562552639812643</v>
      </c>
      <c r="N124" s="175">
        <f>IF(RES_hhdet_tes!N124=0,"",RES_hhdet_tes!N124/RES_hhdet_fec!N124)</f>
        <v>0.91037229208057124</v>
      </c>
      <c r="O124" s="175">
        <f>IF(RES_hhdet_tes!O124=0,"",RES_hhdet_tes!O124/RES_hhdet_fec!O124)</f>
        <v>0.9183844666561749</v>
      </c>
      <c r="P124" s="175">
        <f>IF(RES_hhdet_tes!P124=0,"",RES_hhdet_tes!P124/RES_hhdet_fec!P124)</f>
        <v>0.92268068295018335</v>
      </c>
      <c r="Q124" s="175">
        <f>IF(RES_hhdet_tes!Q124=0,"",RES_hhdet_tes!Q124/RES_hhdet_fec!Q124)</f>
        <v>0.93033721272819303</v>
      </c>
    </row>
    <row r="125" spans="1:17" ht="12.95" customHeight="1" x14ac:dyDescent="0.25">
      <c r="A125" s="158" t="s">
        <v>65</v>
      </c>
      <c r="B125" s="169">
        <f>IF(RES_hhdet_tes!B125=0,"",RES_hhdet_tes!B125/RES_hhdet_fec!B125)</f>
        <v>0.88241532268824596</v>
      </c>
      <c r="C125" s="169">
        <f>IF(RES_hhdet_tes!C125=0,"",RES_hhdet_tes!C125/RES_hhdet_fec!C125)</f>
        <v>0.88254336924650933</v>
      </c>
      <c r="D125" s="169">
        <f>IF(RES_hhdet_tes!D125=0,"",RES_hhdet_tes!D125/RES_hhdet_fec!D125)</f>
        <v>0.88439005713456387</v>
      </c>
      <c r="E125" s="169">
        <f>IF(RES_hhdet_tes!E125=0,"",RES_hhdet_tes!E125/RES_hhdet_fec!E125)</f>
        <v>0.88571535494785147</v>
      </c>
      <c r="F125" s="169">
        <f>IF(RES_hhdet_tes!F125=0,"",RES_hhdet_tes!F125/RES_hhdet_fec!F125)</f>
        <v>0.88826913673964958</v>
      </c>
      <c r="G125" s="169">
        <f>IF(RES_hhdet_tes!G125=0,"",RES_hhdet_tes!G125/RES_hhdet_fec!G125)</f>
        <v>0.8909405177743025</v>
      </c>
      <c r="H125" s="169">
        <f>IF(RES_hhdet_tes!H125=0,"",RES_hhdet_tes!H125/RES_hhdet_fec!H125)</f>
        <v>0.89376051542609747</v>
      </c>
      <c r="I125" s="169">
        <f>IF(RES_hhdet_tes!I125=0,"",RES_hhdet_tes!I125/RES_hhdet_fec!I125)</f>
        <v>0.89742920217239008</v>
      </c>
      <c r="J125" s="169">
        <f>IF(RES_hhdet_tes!J125=0,"",RES_hhdet_tes!J125/RES_hhdet_fec!J125)</f>
        <v>0.90066414494522951</v>
      </c>
      <c r="K125" s="169">
        <f>IF(RES_hhdet_tes!K125=0,"",RES_hhdet_tes!K125/RES_hhdet_fec!K125)</f>
        <v>0.90397093197611067</v>
      </c>
      <c r="L125" s="169">
        <f>IF(RES_hhdet_tes!L125=0,"",RES_hhdet_tes!L125/RES_hhdet_fec!L125)</f>
        <v>0.90848024384917192</v>
      </c>
      <c r="M125" s="169">
        <f>IF(RES_hhdet_tes!M125=0,"",RES_hhdet_tes!M125/RES_hhdet_fec!M125)</f>
        <v>0.91329640197699102</v>
      </c>
      <c r="N125" s="169">
        <f>IF(RES_hhdet_tes!N125=0,"",RES_hhdet_tes!N125/RES_hhdet_fec!N125)</f>
        <v>0.91810283198247677</v>
      </c>
      <c r="O125" s="169">
        <f>IF(RES_hhdet_tes!O125=0,"",RES_hhdet_tes!O125/RES_hhdet_fec!O125)</f>
        <v>0.92895800379182836</v>
      </c>
      <c r="P125" s="169">
        <f>IF(RES_hhdet_tes!P125=0,"",RES_hhdet_tes!P125/RES_hhdet_fec!P125)</f>
        <v>0.93449709763336297</v>
      </c>
      <c r="Q125" s="169">
        <f>IF(RES_hhdet_tes!Q125=0,"",RES_hhdet_tes!Q125/RES_hhdet_fec!Q125)</f>
        <v>0.94141903685540762</v>
      </c>
    </row>
    <row r="126" spans="1:17" ht="12" customHeight="1" x14ac:dyDescent="0.25">
      <c r="A126" s="23" t="s">
        <v>149</v>
      </c>
      <c r="B126" s="73">
        <f>IF(RES_hhdet_tes!B126=0,"",RES_hhdet_tes!B126/RES_hhdet_fec!B126)</f>
        <v>0.88188037831551769</v>
      </c>
      <c r="C126" s="73">
        <f>IF(RES_hhdet_tes!C126=0,"",RES_hhdet_tes!C126/RES_hhdet_fec!C126)</f>
        <v>0.88205475938143141</v>
      </c>
      <c r="D126" s="73">
        <f>IF(RES_hhdet_tes!D126=0,"",RES_hhdet_tes!D126/RES_hhdet_fec!D126)</f>
        <v>0.88386855248411356</v>
      </c>
      <c r="E126" s="73">
        <f>IF(RES_hhdet_tes!E126=0,"",RES_hhdet_tes!E126/RES_hhdet_fec!E126)</f>
        <v>0.88525578880053946</v>
      </c>
      <c r="F126" s="73">
        <f>IF(RES_hhdet_tes!F126=0,"",RES_hhdet_tes!F126/RES_hhdet_fec!F126)</f>
        <v>0.88771910313314972</v>
      </c>
      <c r="G126" s="73">
        <f>IF(RES_hhdet_tes!G126=0,"",RES_hhdet_tes!G126/RES_hhdet_fec!G126)</f>
        <v>0.89045271108777657</v>
      </c>
      <c r="H126" s="73">
        <f>IF(RES_hhdet_tes!H126=0,"",RES_hhdet_tes!H126/RES_hhdet_fec!H126)</f>
        <v>0.89334805434027964</v>
      </c>
      <c r="I126" s="73">
        <f>IF(RES_hhdet_tes!I126=0,"",RES_hhdet_tes!I126/RES_hhdet_fec!I126)</f>
        <v>0.89684215409283352</v>
      </c>
      <c r="J126" s="73">
        <f>IF(RES_hhdet_tes!J126=0,"",RES_hhdet_tes!J126/RES_hhdet_fec!J126)</f>
        <v>0.90034892436407266</v>
      </c>
      <c r="K126" s="73">
        <f>IF(RES_hhdet_tes!K126=0,"",RES_hhdet_tes!K126/RES_hhdet_fec!K126)</f>
        <v>0.9035994428475278</v>
      </c>
      <c r="L126" s="73">
        <f>IF(RES_hhdet_tes!L126=0,"",RES_hhdet_tes!L126/RES_hhdet_fec!L126)</f>
        <v>0.90808118695047013</v>
      </c>
      <c r="M126" s="73">
        <f>IF(RES_hhdet_tes!M126=0,"",RES_hhdet_tes!M126/RES_hhdet_fec!M126)</f>
        <v>0.91282611000388536</v>
      </c>
      <c r="N126" s="73">
        <f>IF(RES_hhdet_tes!N126=0,"",RES_hhdet_tes!N126/RES_hhdet_fec!N126)</f>
        <v>0.91767405025959792</v>
      </c>
      <c r="O126" s="73">
        <f>IF(RES_hhdet_tes!O126=0,"",RES_hhdet_tes!O126/RES_hhdet_fec!O126)</f>
        <v>0.92861183810682413</v>
      </c>
      <c r="P126" s="73">
        <f>IF(RES_hhdet_tes!P126=0,"",RES_hhdet_tes!P126/RES_hhdet_fec!P126)</f>
        <v>0.93415024214915288</v>
      </c>
      <c r="Q126" s="73">
        <f>IF(RES_hhdet_tes!Q126=0,"",RES_hhdet_tes!Q126/RES_hhdet_fec!Q126)</f>
        <v>0.94110527165700208</v>
      </c>
    </row>
    <row r="127" spans="1:17" ht="12" customHeight="1" x14ac:dyDescent="0.25">
      <c r="A127" s="23" t="s">
        <v>60</v>
      </c>
      <c r="B127" s="73">
        <f>IF(RES_hhdet_tes!B127=0,"",RES_hhdet_tes!B127/RES_hhdet_fec!B127)</f>
        <v>1</v>
      </c>
      <c r="C127" s="73">
        <f>IF(RES_hhdet_tes!C127=0,"",RES_hhdet_tes!C127/RES_hhdet_fec!C127)</f>
        <v>1</v>
      </c>
      <c r="D127" s="73">
        <f>IF(RES_hhdet_tes!D127=0,"",RES_hhdet_tes!D127/RES_hhdet_fec!D127)</f>
        <v>1.0000000000000002</v>
      </c>
      <c r="E127" s="73">
        <f>IF(RES_hhdet_tes!E127=0,"",RES_hhdet_tes!E127/RES_hhdet_fec!E127)</f>
        <v>1.0000000000000002</v>
      </c>
      <c r="F127" s="73">
        <f>IF(RES_hhdet_tes!F127=0,"",RES_hhdet_tes!F127/RES_hhdet_fec!F127)</f>
        <v>1</v>
      </c>
      <c r="G127" s="73">
        <f>IF(RES_hhdet_tes!G127=0,"",RES_hhdet_tes!G127/RES_hhdet_fec!G127)</f>
        <v>0.99999999999999978</v>
      </c>
      <c r="H127" s="73">
        <f>IF(RES_hhdet_tes!H127=0,"",RES_hhdet_tes!H127/RES_hhdet_fec!H127)</f>
        <v>1</v>
      </c>
      <c r="I127" s="73">
        <f>IF(RES_hhdet_tes!I127=0,"",RES_hhdet_tes!I127/RES_hhdet_fec!I127)</f>
        <v>1</v>
      </c>
      <c r="J127" s="73">
        <f>IF(RES_hhdet_tes!J127=0,"",RES_hhdet_tes!J127/RES_hhdet_fec!J127)</f>
        <v>1.0000000000000002</v>
      </c>
      <c r="K127" s="73">
        <f>IF(RES_hhdet_tes!K127=0,"",RES_hhdet_tes!K127/RES_hhdet_fec!K127)</f>
        <v>1.0000000000000002</v>
      </c>
      <c r="L127" s="73">
        <f>IF(RES_hhdet_tes!L127=0,"",RES_hhdet_tes!L127/RES_hhdet_fec!L127)</f>
        <v>1.0000000000000002</v>
      </c>
      <c r="M127" s="73">
        <f>IF(RES_hhdet_tes!M127=0,"",RES_hhdet_tes!M127/RES_hhdet_fec!M127)</f>
        <v>1</v>
      </c>
      <c r="N127" s="73">
        <f>IF(RES_hhdet_tes!N127=0,"",RES_hhdet_tes!N127/RES_hhdet_fec!N127)</f>
        <v>1.0000000000000002</v>
      </c>
      <c r="O127" s="73">
        <f>IF(RES_hhdet_tes!O127=0,"",RES_hhdet_tes!O127/RES_hhdet_fec!O127)</f>
        <v>0.99999999999999967</v>
      </c>
      <c r="P127" s="73">
        <f>IF(RES_hhdet_tes!P127=0,"",RES_hhdet_tes!P127/RES_hhdet_fec!P127)</f>
        <v>0.99999999999999933</v>
      </c>
      <c r="Q127" s="73">
        <f>IF(RES_hhdet_tes!Q127=0,"",RES_hhdet_tes!Q127/RES_hhdet_fec!Q127)</f>
        <v>1.0000000000000004</v>
      </c>
    </row>
    <row r="128" spans="1:17" ht="12.95" customHeight="1" x14ac:dyDescent="0.25">
      <c r="A128" s="158" t="s">
        <v>112</v>
      </c>
      <c r="B128" s="169">
        <f>IF(RES_hhdet_tes!B128=0,"",RES_hhdet_tes!B128/RES_hhdet_fec!B128)</f>
        <v>1.6999510626046166</v>
      </c>
      <c r="C128" s="169">
        <f>IF(RES_hhdet_tes!C128=0,"",RES_hhdet_tes!C128/RES_hhdet_fec!C128)</f>
        <v>1.7517986751249488</v>
      </c>
      <c r="D128" s="169">
        <f>IF(RES_hhdet_tes!D128=0,"",RES_hhdet_tes!D128/RES_hhdet_fec!D128)</f>
        <v>1.800100370174913</v>
      </c>
      <c r="E128" s="169">
        <f>IF(RES_hhdet_tes!E128=0,"",RES_hhdet_tes!E128/RES_hhdet_fec!E128)</f>
        <v>1.8381922829757928</v>
      </c>
      <c r="F128" s="169">
        <f>IF(RES_hhdet_tes!F128=0,"",RES_hhdet_tes!F128/RES_hhdet_fec!F128)</f>
        <v>1.8905221664970262</v>
      </c>
      <c r="G128" s="169">
        <f>IF(RES_hhdet_tes!G128=0,"",RES_hhdet_tes!G128/RES_hhdet_fec!G128)</f>
        <v>1.9696200293776831</v>
      </c>
      <c r="H128" s="169">
        <f>IF(RES_hhdet_tes!H128=0,"",RES_hhdet_tes!H128/RES_hhdet_fec!H128)</f>
        <v>2.0618069439828672</v>
      </c>
      <c r="I128" s="169">
        <f>IF(RES_hhdet_tes!I128=0,"",RES_hhdet_tes!I128/RES_hhdet_fec!I128)</f>
        <v>2.134486956996172</v>
      </c>
      <c r="J128" s="169">
        <f>IF(RES_hhdet_tes!J128=0,"",RES_hhdet_tes!J128/RES_hhdet_fec!J128)</f>
        <v>2.2562918751849708</v>
      </c>
      <c r="K128" s="169">
        <f>IF(RES_hhdet_tes!K128=0,"",RES_hhdet_tes!K128/RES_hhdet_fec!K128)</f>
        <v>2.3444006589279729</v>
      </c>
      <c r="L128" s="169">
        <f>IF(RES_hhdet_tes!L128=0,"",RES_hhdet_tes!L128/RES_hhdet_fec!L128)</f>
        <v>2.4432711897447277</v>
      </c>
      <c r="M128" s="169">
        <f>IF(RES_hhdet_tes!M128=0,"",RES_hhdet_tes!M128/RES_hhdet_fec!M128)</f>
        <v>2.4699095313732844</v>
      </c>
      <c r="N128" s="169">
        <f>IF(RES_hhdet_tes!N128=0,"",RES_hhdet_tes!N128/RES_hhdet_fec!N128)</f>
        <v>2.5238262878585362</v>
      </c>
      <c r="O128" s="169">
        <f>IF(RES_hhdet_tes!O128=0,"",RES_hhdet_tes!O128/RES_hhdet_fec!O128)</f>
        <v>2.6796789122128675</v>
      </c>
      <c r="P128" s="169">
        <f>IF(RES_hhdet_tes!P128=0,"",RES_hhdet_tes!P128/RES_hhdet_fec!P128)</f>
        <v>2.7963671366643261</v>
      </c>
      <c r="Q128" s="169">
        <f>IF(RES_hhdet_tes!Q128=0,"",RES_hhdet_tes!Q128/RES_hhdet_fec!Q128)</f>
        <v>2.944522780725384</v>
      </c>
    </row>
    <row r="129" spans="1:17" ht="12" customHeight="1" x14ac:dyDescent="0.25">
      <c r="A129" s="23" t="s">
        <v>60</v>
      </c>
      <c r="B129" s="73">
        <f>IF(RES_hhdet_tes!B129=0,"",RES_hhdet_tes!B129/RES_hhdet_fec!B129)</f>
        <v>1.6999510626046166</v>
      </c>
      <c r="C129" s="73">
        <f>IF(RES_hhdet_tes!C129=0,"",RES_hhdet_tes!C129/RES_hhdet_fec!C129)</f>
        <v>1.7517986751249488</v>
      </c>
      <c r="D129" s="73">
        <f>IF(RES_hhdet_tes!D129=0,"",RES_hhdet_tes!D129/RES_hhdet_fec!D129)</f>
        <v>1.800100370174913</v>
      </c>
      <c r="E129" s="73">
        <f>IF(RES_hhdet_tes!E129=0,"",RES_hhdet_tes!E129/RES_hhdet_fec!E129)</f>
        <v>1.8381922829757928</v>
      </c>
      <c r="F129" s="73">
        <f>IF(RES_hhdet_tes!F129=0,"",RES_hhdet_tes!F129/RES_hhdet_fec!F129)</f>
        <v>1.8905221664970262</v>
      </c>
      <c r="G129" s="73">
        <f>IF(RES_hhdet_tes!G129=0,"",RES_hhdet_tes!G129/RES_hhdet_fec!G129)</f>
        <v>1.9696200293776831</v>
      </c>
      <c r="H129" s="73">
        <f>IF(RES_hhdet_tes!H129=0,"",RES_hhdet_tes!H129/RES_hhdet_fec!H129)</f>
        <v>2.0618069439828672</v>
      </c>
      <c r="I129" s="73">
        <f>IF(RES_hhdet_tes!I129=0,"",RES_hhdet_tes!I129/RES_hhdet_fec!I129)</f>
        <v>2.134486956996172</v>
      </c>
      <c r="J129" s="73">
        <f>IF(RES_hhdet_tes!J129=0,"",RES_hhdet_tes!J129/RES_hhdet_fec!J129)</f>
        <v>2.2562918751849708</v>
      </c>
      <c r="K129" s="73">
        <f>IF(RES_hhdet_tes!K129=0,"",RES_hhdet_tes!K129/RES_hhdet_fec!K129)</f>
        <v>2.3444006589279729</v>
      </c>
      <c r="L129" s="73">
        <f>IF(RES_hhdet_tes!L129=0,"",RES_hhdet_tes!L129/RES_hhdet_fec!L129)</f>
        <v>2.4432711897447277</v>
      </c>
      <c r="M129" s="73">
        <f>IF(RES_hhdet_tes!M129=0,"",RES_hhdet_tes!M129/RES_hhdet_fec!M129)</f>
        <v>2.4699095313732844</v>
      </c>
      <c r="N129" s="73">
        <f>IF(RES_hhdet_tes!N129=0,"",RES_hhdet_tes!N129/RES_hhdet_fec!N129)</f>
        <v>2.5238262878585362</v>
      </c>
      <c r="O129" s="73">
        <f>IF(RES_hhdet_tes!O129=0,"",RES_hhdet_tes!O129/RES_hhdet_fec!O129)</f>
        <v>2.6796789122128675</v>
      </c>
      <c r="P129" s="73">
        <f>IF(RES_hhdet_tes!P129=0,"",RES_hhdet_tes!P129/RES_hhdet_fec!P129)</f>
        <v>2.7963671366643261</v>
      </c>
      <c r="Q129" s="73">
        <f>IF(RES_hhdet_tes!Q129=0,"",RES_hhdet_tes!Q129/RES_hhdet_fec!Q129)</f>
        <v>2.944522780725384</v>
      </c>
    </row>
    <row r="130" spans="1:17" ht="12" customHeight="1" x14ac:dyDescent="0.25">
      <c r="A130" s="158" t="s">
        <v>63</v>
      </c>
      <c r="B130" s="169">
        <f>IF(RES_hhdet_tes!B130=0,"",RES_hhdet_tes!B130/RES_hhdet_fec!B130)</f>
        <v>0.88620314538127221</v>
      </c>
      <c r="C130" s="169">
        <f>IF(RES_hhdet_tes!C130=0,"",RES_hhdet_tes!C130/RES_hhdet_fec!C130)</f>
        <v>0.89437229523037076</v>
      </c>
      <c r="D130" s="169">
        <f>IF(RES_hhdet_tes!D130=0,"",RES_hhdet_tes!D130/RES_hhdet_fec!D130)</f>
        <v>0.89686501857910494</v>
      </c>
      <c r="E130" s="169">
        <f>IF(RES_hhdet_tes!E130=0,"",RES_hhdet_tes!E130/RES_hhdet_fec!E130)</f>
        <v>0.90163030149050716</v>
      </c>
      <c r="F130" s="169">
        <f>IF(RES_hhdet_tes!F130=0,"",RES_hhdet_tes!F130/RES_hhdet_fec!F130)</f>
        <v>0.90643108970210695</v>
      </c>
      <c r="G130" s="169">
        <f>IF(RES_hhdet_tes!G130=0,"",RES_hhdet_tes!G130/RES_hhdet_fec!G130)</f>
        <v>0.91006882150430379</v>
      </c>
      <c r="H130" s="169">
        <f>IF(RES_hhdet_tes!H130=0,"",RES_hhdet_tes!H130/RES_hhdet_fec!H130)</f>
        <v>0.91424900910549156</v>
      </c>
      <c r="I130" s="169">
        <f>IF(RES_hhdet_tes!I130=0,"",RES_hhdet_tes!I130/RES_hhdet_fec!I130)</f>
        <v>0.91887613411170954</v>
      </c>
      <c r="J130" s="169">
        <f>IF(RES_hhdet_tes!J130=0,"",RES_hhdet_tes!J130/RES_hhdet_fec!J130)</f>
        <v>0.92028261865966943</v>
      </c>
      <c r="K130" s="169">
        <f>IF(RES_hhdet_tes!K130=0,"",RES_hhdet_tes!K130/RES_hhdet_fec!K130)</f>
        <v>0.92225067965024754</v>
      </c>
      <c r="L130" s="169">
        <f>IF(RES_hhdet_tes!L130=0,"",RES_hhdet_tes!L130/RES_hhdet_fec!L130)</f>
        <v>0.9249223344795402</v>
      </c>
      <c r="M130" s="169">
        <f>IF(RES_hhdet_tes!M130=0,"",RES_hhdet_tes!M130/RES_hhdet_fec!M130)</f>
        <v>0.9281193053227591</v>
      </c>
      <c r="N130" s="169">
        <f>IF(RES_hhdet_tes!N130=0,"",RES_hhdet_tes!N130/RES_hhdet_fec!N130)</f>
        <v>0.93124304606018504</v>
      </c>
      <c r="O130" s="169">
        <f>IF(RES_hhdet_tes!O130=0,"",RES_hhdet_tes!O130/RES_hhdet_fec!O130)</f>
        <v>0.93385284417716907</v>
      </c>
      <c r="P130" s="169">
        <f>IF(RES_hhdet_tes!P130=0,"",RES_hhdet_tes!P130/RES_hhdet_fec!P130)</f>
        <v>0.93812276138483297</v>
      </c>
      <c r="Q130" s="169">
        <f>IF(RES_hhdet_tes!Q130=0,"",RES_hhdet_tes!Q130/RES_hhdet_fec!Q130)</f>
        <v>0.93968301193149684</v>
      </c>
    </row>
    <row r="131" spans="1:17" ht="12" customHeight="1" x14ac:dyDescent="0.25">
      <c r="A131" s="167" t="s">
        <v>148</v>
      </c>
      <c r="B131" s="174">
        <f>IF(RES_hhdet_tes!B131=0,"",RES_hhdet_tes!B131/RES_hhdet_fec!B131)</f>
        <v>0.90565853621667958</v>
      </c>
      <c r="C131" s="174">
        <f>IF(RES_hhdet_tes!C131=0,"",RES_hhdet_tes!C131/RES_hhdet_fec!C131)</f>
        <v>0.90634310315192212</v>
      </c>
      <c r="D131" s="174">
        <f>IF(RES_hhdet_tes!D131=0,"",RES_hhdet_tes!D131/RES_hhdet_fec!D131)</f>
        <v>0.90716576113038294</v>
      </c>
      <c r="E131" s="174">
        <f>IF(RES_hhdet_tes!E131=0,"",RES_hhdet_tes!E131/RES_hhdet_fec!E131)</f>
        <v>0.90781076599135413</v>
      </c>
      <c r="F131" s="174">
        <f>IF(RES_hhdet_tes!F131=0,"",RES_hhdet_tes!F131/RES_hhdet_fec!F131)</f>
        <v>0.90943143832940687</v>
      </c>
      <c r="G131" s="174">
        <f>IF(RES_hhdet_tes!G131=0,"",RES_hhdet_tes!G131/RES_hhdet_fec!G131)</f>
        <v>0.91059000756532249</v>
      </c>
      <c r="H131" s="174">
        <f>IF(RES_hhdet_tes!H131=0,"",RES_hhdet_tes!H131/RES_hhdet_fec!H131)</f>
        <v>0.91180938128133282</v>
      </c>
      <c r="I131" s="174">
        <f>IF(RES_hhdet_tes!I131=0,"",RES_hhdet_tes!I131/RES_hhdet_fec!I131)</f>
        <v>0.91336346973024063</v>
      </c>
      <c r="J131" s="174">
        <f>IF(RES_hhdet_tes!J131=0,"",RES_hhdet_tes!J131/RES_hhdet_fec!J131)</f>
        <v>0.91443537118083473</v>
      </c>
      <c r="K131" s="174">
        <f>IF(RES_hhdet_tes!K131=0,"",RES_hhdet_tes!K131/RES_hhdet_fec!K131)</f>
        <v>0.9151970653176309</v>
      </c>
      <c r="L131" s="174">
        <f>IF(RES_hhdet_tes!L131=0,"",RES_hhdet_tes!L131/RES_hhdet_fec!L131)</f>
        <v>0.91745680837604116</v>
      </c>
      <c r="M131" s="174">
        <f>IF(RES_hhdet_tes!M131=0,"",RES_hhdet_tes!M131/RES_hhdet_fec!M131)</f>
        <v>0.91877072676518956</v>
      </c>
      <c r="N131" s="174">
        <f>IF(RES_hhdet_tes!N131=0,"",RES_hhdet_tes!N131/RES_hhdet_fec!N131)</f>
        <v>0.92091174303646717</v>
      </c>
      <c r="O131" s="174">
        <f>IF(RES_hhdet_tes!O131=0,"",RES_hhdet_tes!O131/RES_hhdet_fec!O131)</f>
        <v>0.92438015961211439</v>
      </c>
      <c r="P131" s="174">
        <f>IF(RES_hhdet_tes!P131=0,"",RES_hhdet_tes!P131/RES_hhdet_fec!P131)</f>
        <v>0.92656227205205444</v>
      </c>
      <c r="Q131" s="174">
        <f>IF(RES_hhdet_tes!Q131=0,"",RES_hhdet_tes!Q131/RES_hhdet_fec!Q131)</f>
        <v>0.9287028600838978</v>
      </c>
    </row>
    <row r="132" spans="1:17" ht="12" customHeight="1" x14ac:dyDescent="0.25">
      <c r="A132" s="167" t="s">
        <v>147</v>
      </c>
      <c r="B132" s="174">
        <f>IF(RES_hhdet_tes!B132=0,"",RES_hhdet_tes!B132/RES_hhdet_fec!B132)</f>
        <v>0.93162872265574026</v>
      </c>
      <c r="C132" s="174">
        <f>IF(RES_hhdet_tes!C132=0,"",RES_hhdet_tes!C132/RES_hhdet_fec!C132)</f>
        <v>0.93529153290204503</v>
      </c>
      <c r="D132" s="174">
        <f>IF(RES_hhdet_tes!D132=0,"",RES_hhdet_tes!D132/RES_hhdet_fec!D132)</f>
        <v>0.93670620952548878</v>
      </c>
      <c r="E132" s="174">
        <f>IF(RES_hhdet_tes!E132=0,"",RES_hhdet_tes!E132/RES_hhdet_fec!E132)</f>
        <v>0.94176062599768173</v>
      </c>
      <c r="F132" s="174">
        <f>IF(RES_hhdet_tes!F132=0,"",RES_hhdet_tes!F132/RES_hhdet_fec!F132)</f>
        <v>0.94134456899675878</v>
      </c>
      <c r="G132" s="174">
        <f>IF(RES_hhdet_tes!G132=0,"",RES_hhdet_tes!G132/RES_hhdet_fec!G132)</f>
        <v>0.94362538803854634</v>
      </c>
      <c r="H132" s="174">
        <f>IF(RES_hhdet_tes!H132=0,"",RES_hhdet_tes!H132/RES_hhdet_fec!H132)</f>
        <v>0.94726688876138454</v>
      </c>
      <c r="I132" s="174">
        <f>IF(RES_hhdet_tes!I132=0,"",RES_hhdet_tes!I132/RES_hhdet_fec!I132)</f>
        <v>0.94761818324927738</v>
      </c>
      <c r="J132" s="174">
        <f>IF(RES_hhdet_tes!J132=0,"",RES_hhdet_tes!J132/RES_hhdet_fec!J132)</f>
        <v>0.95047156840220737</v>
      </c>
      <c r="K132" s="174">
        <f>IF(RES_hhdet_tes!K132=0,"",RES_hhdet_tes!K132/RES_hhdet_fec!K132)</f>
        <v>0.95115224237407581</v>
      </c>
      <c r="L132" s="174">
        <f>IF(RES_hhdet_tes!L132=0,"",RES_hhdet_tes!L132/RES_hhdet_fec!L132)</f>
        <v>0.95252552790080136</v>
      </c>
      <c r="M132" s="174">
        <f>IF(RES_hhdet_tes!M132=0,"",RES_hhdet_tes!M132/RES_hhdet_fec!M132)</f>
        <v>0.95399387147235015</v>
      </c>
      <c r="N132" s="174">
        <f>IF(RES_hhdet_tes!N132=0,"",RES_hhdet_tes!N132/RES_hhdet_fec!N132)</f>
        <v>0.95587344576912803</v>
      </c>
      <c r="O132" s="174">
        <f>IF(RES_hhdet_tes!O132=0,"",RES_hhdet_tes!O132/RES_hhdet_fec!O132)</f>
        <v>0.95798815208872024</v>
      </c>
      <c r="P132" s="174">
        <f>IF(RES_hhdet_tes!P132=0,"",RES_hhdet_tes!P132/RES_hhdet_fec!P132)</f>
        <v>0.96040228065647482</v>
      </c>
      <c r="Q132" s="174">
        <f>IF(RES_hhdet_tes!Q132=0,"",RES_hhdet_tes!Q132/RES_hhdet_fec!Q132)</f>
        <v>0.96180840988246741</v>
      </c>
    </row>
    <row r="133" spans="1:17" ht="12" customHeight="1" x14ac:dyDescent="0.25">
      <c r="A133" s="166" t="s">
        <v>61</v>
      </c>
      <c r="B133" s="173">
        <f>IF(RES_hhdet_tes!B133=0,"",RES_hhdet_tes!B133/RES_hhdet_fec!B133)</f>
        <v>0.9056585362166798</v>
      </c>
      <c r="C133" s="173">
        <f>IF(RES_hhdet_tes!C133=0,"",RES_hhdet_tes!C133/RES_hhdet_fec!C133)</f>
        <v>0.90950820245194708</v>
      </c>
      <c r="D133" s="173">
        <f>IF(RES_hhdet_tes!D133=0,"",RES_hhdet_tes!D133/RES_hhdet_fec!D133)</f>
        <v>0.91240560102861212</v>
      </c>
      <c r="E133" s="173">
        <f>IF(RES_hhdet_tes!E133=0,"",RES_hhdet_tes!E133/RES_hhdet_fec!E133)</f>
        <v>0.91638244718072104</v>
      </c>
      <c r="F133" s="173">
        <f>IF(RES_hhdet_tes!F133=0,"",RES_hhdet_tes!F133/RES_hhdet_fec!F133)</f>
        <v>0.91819165174790895</v>
      </c>
      <c r="G133" s="173">
        <f>IF(RES_hhdet_tes!G133=0,"",RES_hhdet_tes!G133/RES_hhdet_fec!G133)</f>
        <v>0.92128202670517623</v>
      </c>
      <c r="H133" s="173">
        <f>IF(RES_hhdet_tes!H133=0,"",RES_hhdet_tes!H133/RES_hhdet_fec!H133)</f>
        <v>0.92432692124743931</v>
      </c>
      <c r="I133" s="173">
        <f>IF(RES_hhdet_tes!I133=0,"",RES_hhdet_tes!I133/RES_hhdet_fec!I133)</f>
        <v>0.92730651590958946</v>
      </c>
      <c r="J133" s="173">
        <f>IF(RES_hhdet_tes!J133=0,"",RES_hhdet_tes!J133/RES_hhdet_fec!J133)</f>
        <v>0.92921147453790787</v>
      </c>
      <c r="K133" s="173">
        <f>IF(RES_hhdet_tes!K133=0,"",RES_hhdet_tes!K133/RES_hhdet_fec!K133)</f>
        <v>0.93086936955199828</v>
      </c>
      <c r="L133" s="173">
        <f>IF(RES_hhdet_tes!L133=0,"",RES_hhdet_tes!L133/RES_hhdet_fec!L133)</f>
        <v>0.93329233918946219</v>
      </c>
      <c r="M133" s="173">
        <f>IF(RES_hhdet_tes!M133=0,"",RES_hhdet_tes!M133/RES_hhdet_fec!M133)</f>
        <v>0.93575655822272719</v>
      </c>
      <c r="N133" s="173">
        <f>IF(RES_hhdet_tes!N133=0,"",RES_hhdet_tes!N133/RES_hhdet_fec!N133)</f>
        <v>0.93752676671039414</v>
      </c>
      <c r="O133" s="173">
        <f>IF(RES_hhdet_tes!O133=0,"",RES_hhdet_tes!O133/RES_hhdet_fec!O133)</f>
        <v>0.94281701557765196</v>
      </c>
      <c r="P133" s="173">
        <f>IF(RES_hhdet_tes!P133=0,"",RES_hhdet_tes!P133/RES_hhdet_fec!P133)</f>
        <v>0.94434398818026255</v>
      </c>
      <c r="Q133" s="173">
        <f>IF(RES_hhdet_tes!Q133=0,"",RES_hhdet_tes!Q133/RES_hhdet_fec!Q133)</f>
        <v>0.9465270757835258</v>
      </c>
    </row>
    <row r="134" spans="1:17" ht="12" customHeight="1" x14ac:dyDescent="0.25">
      <c r="A134" s="147" t="s">
        <v>59</v>
      </c>
      <c r="B134" s="172">
        <f>IF(RES_hhdet_tes!B134=0,"",RES_hhdet_tes!B134/RES_hhdet_fec!B134)</f>
        <v>1</v>
      </c>
      <c r="C134" s="172">
        <f>IF(RES_hhdet_tes!C134=0,"",RES_hhdet_tes!C134/RES_hhdet_fec!C134)</f>
        <v>0.99999999999999989</v>
      </c>
      <c r="D134" s="172">
        <f>IF(RES_hhdet_tes!D134=0,"",RES_hhdet_tes!D134/RES_hhdet_fec!D134)</f>
        <v>1.0000000000000002</v>
      </c>
      <c r="E134" s="172">
        <f>IF(RES_hhdet_tes!E134=0,"",RES_hhdet_tes!E134/RES_hhdet_fec!E134)</f>
        <v>0.99999999999999989</v>
      </c>
      <c r="F134" s="172">
        <f>IF(RES_hhdet_tes!F134=0,"",RES_hhdet_tes!F134/RES_hhdet_fec!F134)</f>
        <v>0.99999999999999989</v>
      </c>
      <c r="G134" s="172">
        <f>IF(RES_hhdet_tes!G134=0,"",RES_hhdet_tes!G134/RES_hhdet_fec!G134)</f>
        <v>1.0000000000000004</v>
      </c>
      <c r="H134" s="172">
        <f>IF(RES_hhdet_tes!H134=0,"",RES_hhdet_tes!H134/RES_hhdet_fec!H134)</f>
        <v>1</v>
      </c>
      <c r="I134" s="172">
        <f>IF(RES_hhdet_tes!I134=0,"",RES_hhdet_tes!I134/RES_hhdet_fec!I134)</f>
        <v>1.0000000000000007</v>
      </c>
      <c r="J134" s="172">
        <f>IF(RES_hhdet_tes!J134=0,"",RES_hhdet_tes!J134/RES_hhdet_fec!J134)</f>
        <v>1.0000000000000002</v>
      </c>
      <c r="K134" s="172">
        <f>IF(RES_hhdet_tes!K134=0,"",RES_hhdet_tes!K134/RES_hhdet_fec!K134)</f>
        <v>0.99999999999999956</v>
      </c>
      <c r="L134" s="172">
        <f>IF(RES_hhdet_tes!L134=0,"",RES_hhdet_tes!L134/RES_hhdet_fec!L134)</f>
        <v>1.0000000000000002</v>
      </c>
      <c r="M134" s="172">
        <f>IF(RES_hhdet_tes!M134=0,"",RES_hhdet_tes!M134/RES_hhdet_fec!M134)</f>
        <v>1</v>
      </c>
      <c r="N134" s="172">
        <f>IF(RES_hhdet_tes!N134=0,"",RES_hhdet_tes!N134/RES_hhdet_fec!N134)</f>
        <v>1.0000000000000002</v>
      </c>
      <c r="O134" s="172">
        <f>IF(RES_hhdet_tes!O134=0,"",RES_hhdet_tes!O134/RES_hhdet_fec!O134)</f>
        <v>0.99999999999999967</v>
      </c>
      <c r="P134" s="172">
        <f>IF(RES_hhdet_tes!P134=0,"",RES_hhdet_tes!P134/RES_hhdet_fec!P134)</f>
        <v>1.0000000000000007</v>
      </c>
      <c r="Q134" s="172">
        <f>IF(RES_hhdet_tes!Q134=0,"",RES_hhdet_tes!Q134/RES_hhdet_fec!Q134)</f>
        <v>0.99999999999999967</v>
      </c>
    </row>
    <row r="135" spans="1:17" ht="12" customHeight="1" x14ac:dyDescent="0.25">
      <c r="A135" s="163" t="s">
        <v>142</v>
      </c>
      <c r="B135" s="171">
        <f>IF(RES_hhdet_tes!B135=0,"",RES_hhdet_tes!B135/RES_hhdet_fec!B135)</f>
        <v>0.77994139123656725</v>
      </c>
      <c r="C135" s="171">
        <f>IF(RES_hhdet_tes!C135=0,"",RES_hhdet_tes!C135/RES_hhdet_fec!C135)</f>
        <v>0.77994139123656703</v>
      </c>
      <c r="D135" s="171">
        <f>IF(RES_hhdet_tes!D135=0,"",RES_hhdet_tes!D135/RES_hhdet_fec!D135)</f>
        <v>0.7826978373124448</v>
      </c>
      <c r="E135" s="171">
        <f>IF(RES_hhdet_tes!E135=0,"",RES_hhdet_tes!E135/RES_hhdet_fec!E135)</f>
        <v>0.7840947419693719</v>
      </c>
      <c r="F135" s="171">
        <f>IF(RES_hhdet_tes!F135=0,"",RES_hhdet_tes!F135/RES_hhdet_fec!F135)</f>
        <v>0.7874940441881646</v>
      </c>
      <c r="G135" s="171">
        <f>IF(RES_hhdet_tes!G135=0,"",RES_hhdet_tes!G135/RES_hhdet_fec!G135)</f>
        <v>0.79413184535990056</v>
      </c>
      <c r="H135" s="171">
        <f>IF(RES_hhdet_tes!H135=0,"",RES_hhdet_tes!H135/RES_hhdet_fec!H135)</f>
        <v>0.80243850948609208</v>
      </c>
      <c r="I135" s="171">
        <f>IF(RES_hhdet_tes!I135=0,"",RES_hhdet_tes!I135/RES_hhdet_fec!I135)</f>
        <v>0.82382138026829377</v>
      </c>
      <c r="J135" s="171">
        <f>IF(RES_hhdet_tes!J135=0,"",RES_hhdet_tes!J135/RES_hhdet_fec!J135)</f>
        <v>0.82592083624785495</v>
      </c>
      <c r="K135" s="171">
        <f>IF(RES_hhdet_tes!K135=0,"",RES_hhdet_tes!K135/RES_hhdet_fec!K135)</f>
        <v>0.82620250140484763</v>
      </c>
      <c r="L135" s="171">
        <f>IF(RES_hhdet_tes!L135=0,"",RES_hhdet_tes!L135/RES_hhdet_fec!L135)</f>
        <v>0.82724334463414373</v>
      </c>
      <c r="M135" s="171">
        <f>IF(RES_hhdet_tes!M135=0,"",RES_hhdet_tes!M135/RES_hhdet_fec!M135)</f>
        <v>0.8278135337084731</v>
      </c>
      <c r="N135" s="171">
        <f>IF(RES_hhdet_tes!N135=0,"",RES_hhdet_tes!N135/RES_hhdet_fec!N135)</f>
        <v>0.82967113693328387</v>
      </c>
      <c r="O135" s="171">
        <f>IF(RES_hhdet_tes!O135=0,"",RES_hhdet_tes!O135/RES_hhdet_fec!O135)</f>
        <v>0.84690207145859409</v>
      </c>
      <c r="P135" s="171">
        <f>IF(RES_hhdet_tes!P135=0,"",RES_hhdet_tes!P135/RES_hhdet_fec!P135)</f>
        <v>0.84790841341044509</v>
      </c>
      <c r="Q135" s="171">
        <f>IF(RES_hhdet_tes!Q135=0,"",RES_hhdet_tes!Q135/RES_hhdet_fec!Q135)</f>
        <v>0.85307259715189121</v>
      </c>
    </row>
    <row r="136" spans="1:17" ht="12" customHeight="1" x14ac:dyDescent="0.25">
      <c r="A136" s="161" t="s">
        <v>141</v>
      </c>
      <c r="B136" s="170">
        <f>IF(RES_hhdet_tes!B136=0,"",RES_hhdet_tes!B136/RES_hhdet_fec!B136)</f>
        <v>0.83212724695621032</v>
      </c>
      <c r="C136" s="170">
        <f>IF(RES_hhdet_tes!C136=0,"",RES_hhdet_tes!C136/RES_hhdet_fec!C136)</f>
        <v>0.83122845364804154</v>
      </c>
      <c r="D136" s="170">
        <f>IF(RES_hhdet_tes!D136=0,"",RES_hhdet_tes!D136/RES_hhdet_fec!D136)</f>
        <v>0.83667618672245991</v>
      </c>
      <c r="E136" s="170">
        <f>IF(RES_hhdet_tes!E136=0,"",RES_hhdet_tes!E136/RES_hhdet_fec!E136)</f>
        <v>0.83590336800713305</v>
      </c>
      <c r="F136" s="170">
        <f>IF(RES_hhdet_tes!F136=0,"",RES_hhdet_tes!F136/RES_hhdet_fec!F136)</f>
        <v>0.84082687099476183</v>
      </c>
      <c r="G136" s="170">
        <f>IF(RES_hhdet_tes!G136=0,"",RES_hhdet_tes!G136/RES_hhdet_fec!G136)</f>
        <v>0.8450677539989575</v>
      </c>
      <c r="H136" s="170">
        <f>IF(RES_hhdet_tes!H136=0,"",RES_hhdet_tes!H136/RES_hhdet_fec!H136)</f>
        <v>0.84596735402255818</v>
      </c>
      <c r="I136" s="170">
        <f>IF(RES_hhdet_tes!I136=0,"",RES_hhdet_tes!I136/RES_hhdet_fec!I136)</f>
        <v>0.86741613639603665</v>
      </c>
      <c r="J136" s="170">
        <f>IF(RES_hhdet_tes!J136=0,"",RES_hhdet_tes!J136/RES_hhdet_fec!J136)</f>
        <v>0.86943865052653202</v>
      </c>
      <c r="K136" s="170">
        <f>IF(RES_hhdet_tes!K136=0,"",RES_hhdet_tes!K136/RES_hhdet_fec!K136)</f>
        <v>0.87105221993912219</v>
      </c>
      <c r="L136" s="170">
        <f>IF(RES_hhdet_tes!L136=0,"",RES_hhdet_tes!L136/RES_hhdet_fec!L136)</f>
        <v>0.87317433107126208</v>
      </c>
      <c r="M136" s="170">
        <f>IF(RES_hhdet_tes!M136=0,"",RES_hhdet_tes!M136/RES_hhdet_fec!M136)</f>
        <v>0.86860427412406271</v>
      </c>
      <c r="N136" s="170">
        <f>IF(RES_hhdet_tes!N136=0,"",RES_hhdet_tes!N136/RES_hhdet_fec!N136)</f>
        <v>0.87111690255598495</v>
      </c>
      <c r="O136" s="170">
        <f>IF(RES_hhdet_tes!O136=0,"",RES_hhdet_tes!O136/RES_hhdet_fec!O136)</f>
        <v>0.88114822377479152</v>
      </c>
      <c r="P136" s="170">
        <f>IF(RES_hhdet_tes!P136=0,"",RES_hhdet_tes!P136/RES_hhdet_fec!P136)</f>
        <v>0.88397623994221808</v>
      </c>
      <c r="Q136" s="170">
        <f>IF(RES_hhdet_tes!Q136=0,"",RES_hhdet_tes!Q136/RES_hhdet_fec!Q136)</f>
        <v>0.88822100534199666</v>
      </c>
    </row>
    <row r="137" spans="1:17" ht="12" customHeight="1" x14ac:dyDescent="0.25">
      <c r="A137" s="148" t="s">
        <v>60</v>
      </c>
      <c r="B137" s="73">
        <f>IF(RES_hhdet_tes!B137=0,"",RES_hhdet_tes!B137/RES_hhdet_fec!B137)</f>
        <v>0.77994139123656736</v>
      </c>
      <c r="C137" s="73">
        <f>IF(RES_hhdet_tes!C137=0,"",RES_hhdet_tes!C137/RES_hhdet_fec!C137)</f>
        <v>0.77994139123656703</v>
      </c>
      <c r="D137" s="73">
        <f>IF(RES_hhdet_tes!D137=0,"",RES_hhdet_tes!D137/RES_hhdet_fec!D137)</f>
        <v>0.78612651612219808</v>
      </c>
      <c r="E137" s="73">
        <f>IF(RES_hhdet_tes!E137=0,"",RES_hhdet_tes!E137/RES_hhdet_fec!E137)</f>
        <v>0.78661375597647054</v>
      </c>
      <c r="F137" s="73">
        <f>IF(RES_hhdet_tes!F137=0,"",RES_hhdet_tes!F137/RES_hhdet_fec!F137)</f>
        <v>0.79076807357427958</v>
      </c>
      <c r="G137" s="73">
        <f>IF(RES_hhdet_tes!G137=0,"",RES_hhdet_tes!G137/RES_hhdet_fec!G137)</f>
        <v>0.79584148705663438</v>
      </c>
      <c r="H137" s="73">
        <f>IF(RES_hhdet_tes!H137=0,"",RES_hhdet_tes!H137/RES_hhdet_fec!H137)</f>
        <v>0.80066910994016627</v>
      </c>
      <c r="I137" s="73">
        <f>IF(RES_hhdet_tes!I137=0,"",RES_hhdet_tes!I137/RES_hhdet_fec!I137)</f>
        <v>0.82382138026829421</v>
      </c>
      <c r="J137" s="73">
        <f>IF(RES_hhdet_tes!J137=0,"",RES_hhdet_tes!J137/RES_hhdet_fec!J137)</f>
        <v>0.82843005601729947</v>
      </c>
      <c r="K137" s="73">
        <f>IF(RES_hhdet_tes!K137=0,"",RES_hhdet_tes!K137/RES_hhdet_fec!K137)</f>
        <v>0.82979142952448415</v>
      </c>
      <c r="L137" s="73">
        <f>IF(RES_hhdet_tes!L137=0,"",RES_hhdet_tes!L137/RES_hhdet_fec!L137)</f>
        <v>0.83022793175269705</v>
      </c>
      <c r="M137" s="73">
        <f>IF(RES_hhdet_tes!M137=0,"",RES_hhdet_tes!M137/RES_hhdet_fec!M137)</f>
        <v>0.83038837756264872</v>
      </c>
      <c r="N137" s="73">
        <f>IF(RES_hhdet_tes!N137=0,"",RES_hhdet_tes!N137/RES_hhdet_fec!N137)</f>
        <v>0.83163322633812997</v>
      </c>
      <c r="O137" s="73">
        <f>IF(RES_hhdet_tes!O137=0,"",RES_hhdet_tes!O137/RES_hhdet_fec!O137)</f>
        <v>0.84790841341044521</v>
      </c>
      <c r="P137" s="73">
        <f>IF(RES_hhdet_tes!P137=0,"",RES_hhdet_tes!P137/RES_hhdet_fec!P137)</f>
        <v>0.84790841341044609</v>
      </c>
      <c r="Q137" s="73">
        <f>IF(RES_hhdet_tes!Q137=0,"",RES_hhdet_tes!Q137/RES_hhdet_fec!Q137)</f>
        <v>0.85319477300628632</v>
      </c>
    </row>
    <row r="138" spans="1:17" ht="12" customHeight="1" x14ac:dyDescent="0.25">
      <c r="A138" s="148" t="s">
        <v>59</v>
      </c>
      <c r="B138" s="73">
        <f>IF(RES_hhdet_tes!B138=0,"",RES_hhdet_tes!B138/RES_hhdet_fec!B138)</f>
        <v>1</v>
      </c>
      <c r="C138" s="73">
        <f>IF(RES_hhdet_tes!C138=0,"",RES_hhdet_tes!C138/RES_hhdet_fec!C138)</f>
        <v>0.99999999999999956</v>
      </c>
      <c r="D138" s="73">
        <f>IF(RES_hhdet_tes!D138=0,"",RES_hhdet_tes!D138/RES_hhdet_fec!D138)</f>
        <v>1</v>
      </c>
      <c r="E138" s="73">
        <f>IF(RES_hhdet_tes!E138=0,"",RES_hhdet_tes!E138/RES_hhdet_fec!E138)</f>
        <v>0.99999999999999989</v>
      </c>
      <c r="F138" s="73">
        <f>IF(RES_hhdet_tes!F138=0,"",RES_hhdet_tes!F138/RES_hhdet_fec!F138)</f>
        <v>0.99999999999999978</v>
      </c>
      <c r="G138" s="73">
        <f>IF(RES_hhdet_tes!G138=0,"",RES_hhdet_tes!G138/RES_hhdet_fec!G138)</f>
        <v>1.0000000000000002</v>
      </c>
      <c r="H138" s="73">
        <f>IF(RES_hhdet_tes!H138=0,"",RES_hhdet_tes!H138/RES_hhdet_fec!H138)</f>
        <v>1.0000000000000007</v>
      </c>
      <c r="I138" s="73">
        <f>IF(RES_hhdet_tes!I138=0,"",RES_hhdet_tes!I138/RES_hhdet_fec!I138)</f>
        <v>1.0000000000000002</v>
      </c>
      <c r="J138" s="73">
        <f>IF(RES_hhdet_tes!J138=0,"",RES_hhdet_tes!J138/RES_hhdet_fec!J138)</f>
        <v>0.99999999999999989</v>
      </c>
      <c r="K138" s="73">
        <f>IF(RES_hhdet_tes!K138=0,"",RES_hhdet_tes!K138/RES_hhdet_fec!K138)</f>
        <v>1</v>
      </c>
      <c r="L138" s="73">
        <f>IF(RES_hhdet_tes!L138=0,"",RES_hhdet_tes!L138/RES_hhdet_fec!L138)</f>
        <v>0.99999999999999978</v>
      </c>
      <c r="M138" s="73">
        <f>IF(RES_hhdet_tes!M138=0,"",RES_hhdet_tes!M138/RES_hhdet_fec!M138)</f>
        <v>0.99999999999999944</v>
      </c>
      <c r="N138" s="73">
        <f>IF(RES_hhdet_tes!N138=0,"",RES_hhdet_tes!N138/RES_hhdet_fec!N138)</f>
        <v>1</v>
      </c>
      <c r="O138" s="73">
        <f>IF(RES_hhdet_tes!O138=0,"",RES_hhdet_tes!O138/RES_hhdet_fec!O138)</f>
        <v>1</v>
      </c>
      <c r="P138" s="73">
        <f>IF(RES_hhdet_tes!P138=0,"",RES_hhdet_tes!P138/RES_hhdet_fec!P138)</f>
        <v>0.99999999999999978</v>
      </c>
      <c r="Q138" s="73">
        <f>IF(RES_hhdet_tes!Q138=0,"",RES_hhdet_tes!Q138/RES_hhdet_fec!Q138)</f>
        <v>1.0000000000000002</v>
      </c>
    </row>
    <row r="139" spans="1:17" ht="12" customHeight="1" x14ac:dyDescent="0.25">
      <c r="A139" s="158" t="s">
        <v>62</v>
      </c>
      <c r="B139" s="169">
        <f>IF(RES_hhdet_tes!B139=0,"",RES_hhdet_tes!B139/RES_hhdet_fec!B139)</f>
        <v>0.69071036227789451</v>
      </c>
      <c r="C139" s="169">
        <f>IF(RES_hhdet_tes!C139=0,"",RES_hhdet_tes!C139/RES_hhdet_fec!C139)</f>
        <v>0.69033518337647559</v>
      </c>
      <c r="D139" s="169">
        <f>IF(RES_hhdet_tes!D139=0,"",RES_hhdet_tes!D139/RES_hhdet_fec!D139)</f>
        <v>0.70539807913443242</v>
      </c>
      <c r="E139" s="169">
        <f>IF(RES_hhdet_tes!E139=0,"",RES_hhdet_tes!E139/RES_hhdet_fec!E139)</f>
        <v>0.72076527066332696</v>
      </c>
      <c r="F139" s="169">
        <f>IF(RES_hhdet_tes!F139=0,"",RES_hhdet_tes!F139/RES_hhdet_fec!F139)</f>
        <v>0.68817187785858391</v>
      </c>
      <c r="G139" s="169">
        <f>IF(RES_hhdet_tes!G139=0,"",RES_hhdet_tes!G139/RES_hhdet_fec!G139)</f>
        <v>0.71179083657113806</v>
      </c>
      <c r="H139" s="169">
        <f>IF(RES_hhdet_tes!H139=0,"",RES_hhdet_tes!H139/RES_hhdet_fec!H139)</f>
        <v>0.70887357301785325</v>
      </c>
      <c r="I139" s="169">
        <f>IF(RES_hhdet_tes!I139=0,"",RES_hhdet_tes!I139/RES_hhdet_fec!I139)</f>
        <v>0.76086516073602961</v>
      </c>
      <c r="J139" s="169">
        <f>IF(RES_hhdet_tes!J139=0,"",RES_hhdet_tes!J139/RES_hhdet_fec!J139)</f>
        <v>0.73783511752708431</v>
      </c>
      <c r="K139" s="169">
        <f>IF(RES_hhdet_tes!K139=0,"",RES_hhdet_tes!K139/RES_hhdet_fec!K139)</f>
        <v>0.74748694063233267</v>
      </c>
      <c r="L139" s="169">
        <f>IF(RES_hhdet_tes!L139=0,"",RES_hhdet_tes!L139/RES_hhdet_fec!L139)</f>
        <v>0.73898604146626723</v>
      </c>
      <c r="M139" s="169">
        <f>IF(RES_hhdet_tes!M139=0,"",RES_hhdet_tes!M139/RES_hhdet_fec!M139)</f>
        <v>0.7478068371928821</v>
      </c>
      <c r="N139" s="169">
        <f>IF(RES_hhdet_tes!N139=0,"",RES_hhdet_tes!N139/RES_hhdet_fec!N139)</f>
        <v>0.75243044103019086</v>
      </c>
      <c r="O139" s="169">
        <f>IF(RES_hhdet_tes!O139=0,"",RES_hhdet_tes!O139/RES_hhdet_fec!O139)</f>
        <v>0.73340815515039948</v>
      </c>
      <c r="P139" s="169">
        <f>IF(RES_hhdet_tes!P139=0,"",RES_hhdet_tes!P139/RES_hhdet_fec!P139)</f>
        <v>0.74864365790779952</v>
      </c>
      <c r="Q139" s="169">
        <f>IF(RES_hhdet_tes!Q139=0,"",RES_hhdet_tes!Q139/RES_hhdet_fec!Q139)</f>
        <v>0.75803861328194522</v>
      </c>
    </row>
    <row r="140" spans="1:17" ht="12" customHeight="1" x14ac:dyDescent="0.25">
      <c r="A140" s="23" t="s">
        <v>57</v>
      </c>
      <c r="B140" s="73">
        <f>IF(RES_hhdet_tes!B140=0,"",RES_hhdet_tes!B140/RES_hhdet_fec!B140)</f>
        <v>0.42546405310692803</v>
      </c>
      <c r="C140" s="73">
        <f>IF(RES_hhdet_tes!C140=0,"",RES_hhdet_tes!C140/RES_hhdet_fec!C140)</f>
        <v>0.42819825647719445</v>
      </c>
      <c r="D140" s="73">
        <f>IF(RES_hhdet_tes!D140=0,"",RES_hhdet_tes!D140/RES_hhdet_fec!D140)</f>
        <v>0.42913699385035575</v>
      </c>
      <c r="E140" s="73">
        <f>IF(RES_hhdet_tes!E140=0,"",RES_hhdet_tes!E140/RES_hhdet_fec!E140)</f>
        <v>0.42982228051869126</v>
      </c>
      <c r="F140" s="73">
        <f>IF(RES_hhdet_tes!F140=0,"",RES_hhdet_tes!F140/RES_hhdet_fec!F140)</f>
        <v>0.44384476581248844</v>
      </c>
      <c r="G140" s="73">
        <f>IF(RES_hhdet_tes!G140=0,"",RES_hhdet_tes!G140/RES_hhdet_fec!G140)</f>
        <v>0.4472685507542587</v>
      </c>
      <c r="H140" s="73">
        <f>IF(RES_hhdet_tes!H140=0,"",RES_hhdet_tes!H140/RES_hhdet_fec!H140)</f>
        <v>0.4528915040901918</v>
      </c>
      <c r="I140" s="73">
        <f>IF(RES_hhdet_tes!I140=0,"",RES_hhdet_tes!I140/RES_hhdet_fec!I140)</f>
        <v>0.46201429983409886</v>
      </c>
      <c r="J140" s="73">
        <f>IF(RES_hhdet_tes!J140=0,"",RES_hhdet_tes!J140/RES_hhdet_fec!J140)</f>
        <v>0.46442827942466375</v>
      </c>
      <c r="K140" s="73">
        <f>IF(RES_hhdet_tes!K140=0,"",RES_hhdet_tes!K140/RES_hhdet_fec!K140)</f>
        <v>0.46492811768206804</v>
      </c>
      <c r="L140" s="73">
        <f>IF(RES_hhdet_tes!L140=0,"",RES_hhdet_tes!L140/RES_hhdet_fec!L140)</f>
        <v>0.46607958611667294</v>
      </c>
      <c r="M140" s="73">
        <f>IF(RES_hhdet_tes!M140=0,"",RES_hhdet_tes!M140/RES_hhdet_fec!M140)</f>
        <v>0.46626648911491514</v>
      </c>
      <c r="N140" s="73">
        <f>IF(RES_hhdet_tes!N140=0,"",RES_hhdet_tes!N140/RES_hhdet_fec!N140)</f>
        <v>0.47149035857165483</v>
      </c>
      <c r="O140" s="73">
        <f>IF(RES_hhdet_tes!O140=0,"",RES_hhdet_tes!O140/RES_hhdet_fec!O140)</f>
        <v>0.4745607934809995</v>
      </c>
      <c r="P140" s="73">
        <f>IF(RES_hhdet_tes!P140=0,"",RES_hhdet_tes!P140/RES_hhdet_fec!P140)</f>
        <v>0.47698517159602583</v>
      </c>
      <c r="Q140" s="73">
        <f>IF(RES_hhdet_tes!Q140=0,"",RES_hhdet_tes!Q140/RES_hhdet_fec!Q140)</f>
        <v>0.47715112124753911</v>
      </c>
    </row>
    <row r="141" spans="1:17" ht="12" customHeight="1" x14ac:dyDescent="0.25">
      <c r="A141" s="29" t="s">
        <v>140</v>
      </c>
      <c r="B141" s="65">
        <f>IF(RES_hhdet_tes!B141=0,"",RES_hhdet_tes!B141/RES_hhdet_fec!B141)</f>
        <v>0.80904887473067211</v>
      </c>
      <c r="C141" s="65">
        <f>IF(RES_hhdet_tes!C141=0,"",RES_hhdet_tes!C141/RES_hhdet_fec!C141)</f>
        <v>0.81067634526509602</v>
      </c>
      <c r="D141" s="65">
        <f>IF(RES_hhdet_tes!D141=0,"",RES_hhdet_tes!D141/RES_hhdet_fec!D141)</f>
        <v>0.81472399301014498</v>
      </c>
      <c r="E141" s="65">
        <f>IF(RES_hhdet_tes!E141=0,"",RES_hhdet_tes!E141/RES_hhdet_fec!E141)</f>
        <v>0.81844856573722768</v>
      </c>
      <c r="F141" s="65">
        <f>IF(RES_hhdet_tes!F141=0,"",RES_hhdet_tes!F141/RES_hhdet_fec!F141)</f>
        <v>0.82059222763278494</v>
      </c>
      <c r="G141" s="65">
        <f>IF(RES_hhdet_tes!G141=0,"",RES_hhdet_tes!G141/RES_hhdet_fec!G141)</f>
        <v>0.82589527644575456</v>
      </c>
      <c r="H141" s="65">
        <f>IF(RES_hhdet_tes!H141=0,"",RES_hhdet_tes!H141/RES_hhdet_fec!H141)</f>
        <v>0.83023061791635189</v>
      </c>
      <c r="I141" s="65">
        <f>IF(RES_hhdet_tes!I141=0,"",RES_hhdet_tes!I141/RES_hhdet_fec!I141)</f>
        <v>0.83643603170079495</v>
      </c>
      <c r="J141" s="65">
        <f>IF(RES_hhdet_tes!J141=0,"",RES_hhdet_tes!J141/RES_hhdet_fec!J141)</f>
        <v>0.84082619732121866</v>
      </c>
      <c r="K141" s="65">
        <f>IF(RES_hhdet_tes!K141=0,"",RES_hhdet_tes!K141/RES_hhdet_fec!K141)</f>
        <v>0.84194801845115474</v>
      </c>
      <c r="L141" s="65">
        <f>IF(RES_hhdet_tes!L141=0,"",RES_hhdet_tes!L141/RES_hhdet_fec!L141)</f>
        <v>0.84447968006398011</v>
      </c>
      <c r="M141" s="65">
        <f>IF(RES_hhdet_tes!M141=0,"",RES_hhdet_tes!M141/RES_hhdet_fec!M141)</f>
        <v>0.84690407702417603</v>
      </c>
      <c r="N141" s="65">
        <f>IF(RES_hhdet_tes!N141=0,"",RES_hhdet_tes!N141/RES_hhdet_fec!N141)</f>
        <v>0.84781302545935711</v>
      </c>
      <c r="O141" s="65">
        <f>IF(RES_hhdet_tes!O141=0,"",RES_hhdet_tes!O141/RES_hhdet_fec!O141)</f>
        <v>0.85026764034919833</v>
      </c>
      <c r="P141" s="65">
        <f>IF(RES_hhdet_tes!P141=0,"",RES_hhdet_tes!P141/RES_hhdet_fec!P141)</f>
        <v>0.85227808779994718</v>
      </c>
      <c r="Q141" s="65">
        <f>IF(RES_hhdet_tes!Q141=0,"",RES_hhdet_tes!Q141/RES_hhdet_fec!Q141)</f>
        <v>0.85631864851213446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>
        <f>IF(RES_hhdet_tes!B143=0,"",RES_hhdet_tes!B143/RES_hhdet_fec!B143)</f>
        <v>1.1851034434665506</v>
      </c>
      <c r="C143" s="175">
        <f>IF(RES_hhdet_tes!C143=0,"",RES_hhdet_tes!C143/RES_hhdet_fec!C143)</f>
        <v>1.2203507021446398</v>
      </c>
      <c r="D143" s="175">
        <f>IF(RES_hhdet_tes!D143=0,"",RES_hhdet_tes!D143/RES_hhdet_fec!D143)</f>
        <v>1.2542206430356333</v>
      </c>
      <c r="E143" s="175">
        <f>IF(RES_hhdet_tes!E143=0,"",RES_hhdet_tes!E143/RES_hhdet_fec!E143)</f>
        <v>1.2819794299460205</v>
      </c>
      <c r="F143" s="175">
        <f>IF(RES_hhdet_tes!F143=0,"",RES_hhdet_tes!F143/RES_hhdet_fec!F143)</f>
        <v>1.3145638568089026</v>
      </c>
      <c r="G143" s="175">
        <f>IF(RES_hhdet_tes!G143=0,"",RES_hhdet_tes!G143/RES_hhdet_fec!G143)</f>
        <v>1.3507907111188928</v>
      </c>
      <c r="H143" s="175">
        <f>IF(RES_hhdet_tes!H143=0,"",RES_hhdet_tes!H143/RES_hhdet_fec!H143)</f>
        <v>1.3841236175931648</v>
      </c>
      <c r="I143" s="175">
        <f>IF(RES_hhdet_tes!I143=0,"",RES_hhdet_tes!I143/RES_hhdet_fec!I143)</f>
        <v>1.4260469810858079</v>
      </c>
      <c r="J143" s="175">
        <f>IF(RES_hhdet_tes!J143=0,"",RES_hhdet_tes!J143/RES_hhdet_fec!J143)</f>
        <v>1.4909597126705252</v>
      </c>
      <c r="K143" s="175">
        <f>IF(RES_hhdet_tes!K143=0,"",RES_hhdet_tes!K143/RES_hhdet_fec!K143)</f>
        <v>1.5459781570900681</v>
      </c>
      <c r="L143" s="175">
        <f>IF(RES_hhdet_tes!L143=0,"",RES_hhdet_tes!L143/RES_hhdet_fec!L143)</f>
        <v>1.6490960532895687</v>
      </c>
      <c r="M143" s="175">
        <f>IF(RES_hhdet_tes!M143=0,"",RES_hhdet_tes!M143/RES_hhdet_fec!M143)</f>
        <v>1.6649526404520294</v>
      </c>
      <c r="N143" s="175">
        <f>IF(RES_hhdet_tes!N143=0,"",RES_hhdet_tes!N143/RES_hhdet_fec!N143)</f>
        <v>1.759099393920861</v>
      </c>
      <c r="O143" s="175">
        <f>IF(RES_hhdet_tes!O143=0,"",RES_hhdet_tes!O143/RES_hhdet_fec!O143)</f>
        <v>1.8192777414551344</v>
      </c>
      <c r="P143" s="175">
        <f>IF(RES_hhdet_tes!P143=0,"",RES_hhdet_tes!P143/RES_hhdet_fec!P143)</f>
        <v>1.7822478471492085</v>
      </c>
      <c r="Q143" s="175">
        <f>IF(RES_hhdet_tes!Q143=0,"",RES_hhdet_tes!Q143/RES_hhdet_fec!Q143)</f>
        <v>1.8419671277409817</v>
      </c>
    </row>
    <row r="144" spans="1:17" ht="12.95" customHeight="1" x14ac:dyDescent="0.25">
      <c r="A144" s="158" t="s">
        <v>65</v>
      </c>
      <c r="B144" s="169">
        <f>IF(RES_hhdet_tes!B144=0,"",RES_hhdet_tes!B144/RES_hhdet_fec!B144)</f>
        <v>1.3228205674732763</v>
      </c>
      <c r="C144" s="169">
        <f>IF(RES_hhdet_tes!C144=0,"",RES_hhdet_tes!C144/RES_hhdet_fec!C144)</f>
        <v>1.3583431680335181</v>
      </c>
      <c r="D144" s="169">
        <f>IF(RES_hhdet_tes!D144=0,"",RES_hhdet_tes!D144/RES_hhdet_fec!D144)</f>
        <v>1.4057490096005016</v>
      </c>
      <c r="E144" s="169">
        <f>IF(RES_hhdet_tes!E144=0,"",RES_hhdet_tes!E144/RES_hhdet_fec!E144)</f>
        <v>1.4489095641857839</v>
      </c>
      <c r="F144" s="169">
        <f>IF(RES_hhdet_tes!F144=0,"",RES_hhdet_tes!F144/RES_hhdet_fec!F144)</f>
        <v>1.5053032306942098</v>
      </c>
      <c r="G144" s="169">
        <f>IF(RES_hhdet_tes!G144=0,"",RES_hhdet_tes!G144/RES_hhdet_fec!G144)</f>
        <v>1.5594419282327441</v>
      </c>
      <c r="H144" s="169">
        <f>IF(RES_hhdet_tes!H144=0,"",RES_hhdet_tes!H144/RES_hhdet_fec!H144)</f>
        <v>1.6260469756160041</v>
      </c>
      <c r="I144" s="169">
        <f>IF(RES_hhdet_tes!I144=0,"",RES_hhdet_tes!I144/RES_hhdet_fec!I144)</f>
        <v>1.7174394297598654</v>
      </c>
      <c r="J144" s="169">
        <f>IF(RES_hhdet_tes!J144=0,"",RES_hhdet_tes!J144/RES_hhdet_fec!J144)</f>
        <v>1.8114886429898278</v>
      </c>
      <c r="K144" s="169">
        <f>IF(RES_hhdet_tes!K144=0,"",RES_hhdet_tes!K144/RES_hhdet_fec!K144)</f>
        <v>1.9219187539776308</v>
      </c>
      <c r="L144" s="169">
        <f>IF(RES_hhdet_tes!L144=0,"",RES_hhdet_tes!L144/RES_hhdet_fec!L144)</f>
        <v>2.075680683225781</v>
      </c>
      <c r="M144" s="169">
        <f>IF(RES_hhdet_tes!M144=0,"",RES_hhdet_tes!M144/RES_hhdet_fec!M144)</f>
        <v>2.2816015348122716</v>
      </c>
      <c r="N144" s="169">
        <f>IF(RES_hhdet_tes!N144=0,"",RES_hhdet_tes!N144/RES_hhdet_fec!N144)</f>
        <v>2.4257273784253455</v>
      </c>
      <c r="O144" s="169">
        <f>IF(RES_hhdet_tes!O144=0,"",RES_hhdet_tes!O144/RES_hhdet_fec!O144)</f>
        <v>2.509235653733132</v>
      </c>
      <c r="P144" s="169">
        <f>IF(RES_hhdet_tes!P144=0,"",RES_hhdet_tes!P144/RES_hhdet_fec!P144)</f>
        <v>2.5912889912865018</v>
      </c>
      <c r="Q144" s="169">
        <f>IF(RES_hhdet_tes!Q144=0,"",RES_hhdet_tes!Q144/RES_hhdet_fec!Q144)</f>
        <v>2.6527365410512278</v>
      </c>
    </row>
    <row r="145" spans="1:17" ht="12" customHeight="1" x14ac:dyDescent="0.25">
      <c r="A145" s="23" t="s">
        <v>60</v>
      </c>
      <c r="B145" s="73">
        <f>IF(RES_hhdet_tes!B145=0,"",RES_hhdet_tes!B145/RES_hhdet_fec!B145)</f>
        <v>1.3228205674732763</v>
      </c>
      <c r="C145" s="73">
        <f>IF(RES_hhdet_tes!C145=0,"",RES_hhdet_tes!C145/RES_hhdet_fec!C145)</f>
        <v>1.3583431680335181</v>
      </c>
      <c r="D145" s="73">
        <f>IF(RES_hhdet_tes!D145=0,"",RES_hhdet_tes!D145/RES_hhdet_fec!D145)</f>
        <v>1.4057490096005016</v>
      </c>
      <c r="E145" s="73">
        <f>IF(RES_hhdet_tes!E145=0,"",RES_hhdet_tes!E145/RES_hhdet_fec!E145)</f>
        <v>1.4489095641857839</v>
      </c>
      <c r="F145" s="73">
        <f>IF(RES_hhdet_tes!F145=0,"",RES_hhdet_tes!F145/RES_hhdet_fec!F145)</f>
        <v>1.5053032306942098</v>
      </c>
      <c r="G145" s="73">
        <f>IF(RES_hhdet_tes!G145=0,"",RES_hhdet_tes!G145/RES_hhdet_fec!G145)</f>
        <v>1.5594419282327441</v>
      </c>
      <c r="H145" s="73">
        <f>IF(RES_hhdet_tes!H145=0,"",RES_hhdet_tes!H145/RES_hhdet_fec!H145)</f>
        <v>1.6260469756160041</v>
      </c>
      <c r="I145" s="73">
        <f>IF(RES_hhdet_tes!I145=0,"",RES_hhdet_tes!I145/RES_hhdet_fec!I145)</f>
        <v>1.7174394297598654</v>
      </c>
      <c r="J145" s="73">
        <f>IF(RES_hhdet_tes!J145=0,"",RES_hhdet_tes!J145/RES_hhdet_fec!J145)</f>
        <v>1.8114886429898278</v>
      </c>
      <c r="K145" s="73">
        <f>IF(RES_hhdet_tes!K145=0,"",RES_hhdet_tes!K145/RES_hhdet_fec!K145)</f>
        <v>1.9219187539776308</v>
      </c>
      <c r="L145" s="73">
        <f>IF(RES_hhdet_tes!L145=0,"",RES_hhdet_tes!L145/RES_hhdet_fec!L145)</f>
        <v>2.075680683225781</v>
      </c>
      <c r="M145" s="73">
        <f>IF(RES_hhdet_tes!M145=0,"",RES_hhdet_tes!M145/RES_hhdet_fec!M145)</f>
        <v>2.2816015348122716</v>
      </c>
      <c r="N145" s="73">
        <f>IF(RES_hhdet_tes!N145=0,"",RES_hhdet_tes!N145/RES_hhdet_fec!N145)</f>
        <v>2.4257273784253455</v>
      </c>
      <c r="O145" s="73">
        <f>IF(RES_hhdet_tes!O145=0,"",RES_hhdet_tes!O145/RES_hhdet_fec!O145)</f>
        <v>2.509235653733132</v>
      </c>
      <c r="P145" s="73">
        <f>IF(RES_hhdet_tes!P145=0,"",RES_hhdet_tes!P145/RES_hhdet_fec!P145)</f>
        <v>2.5912889912865018</v>
      </c>
      <c r="Q145" s="73">
        <f>IF(RES_hhdet_tes!Q145=0,"",RES_hhdet_tes!Q145/RES_hhdet_fec!Q145)</f>
        <v>2.6527365410512278</v>
      </c>
    </row>
    <row r="146" spans="1:17" ht="12.95" customHeight="1" x14ac:dyDescent="0.25">
      <c r="A146" s="158" t="s">
        <v>112</v>
      </c>
      <c r="B146" s="169">
        <f>IF(RES_hhdet_tes!B146=0,"",RES_hhdet_tes!B146/RES_hhdet_fec!B146)</f>
        <v>1.6999510626046159</v>
      </c>
      <c r="C146" s="169">
        <f>IF(RES_hhdet_tes!C146=0,"",RES_hhdet_tes!C146/RES_hhdet_fec!C146)</f>
        <v>1.7808115056951022</v>
      </c>
      <c r="D146" s="169">
        <f>IF(RES_hhdet_tes!D146=0,"",RES_hhdet_tes!D146/RES_hhdet_fec!D146)</f>
        <v>1.8647496332813951</v>
      </c>
      <c r="E146" s="169">
        <f>IF(RES_hhdet_tes!E146=0,"",RES_hhdet_tes!E146/RES_hhdet_fec!E146)</f>
        <v>1.9259068453516666</v>
      </c>
      <c r="F146" s="169">
        <f>IF(RES_hhdet_tes!F146=0,"",RES_hhdet_tes!F146/RES_hhdet_fec!F146)</f>
        <v>1.9920712129233931</v>
      </c>
      <c r="G146" s="169">
        <f>IF(RES_hhdet_tes!G146=0,"",RES_hhdet_tes!G146/RES_hhdet_fec!G146)</f>
        <v>2.0474213730156481</v>
      </c>
      <c r="H146" s="169">
        <f>IF(RES_hhdet_tes!H146=0,"",RES_hhdet_tes!H146/RES_hhdet_fec!H146)</f>
        <v>2.1085663711668445</v>
      </c>
      <c r="I146" s="169">
        <f>IF(RES_hhdet_tes!I146=0,"",RES_hhdet_tes!I146/RES_hhdet_fec!I146)</f>
        <v>2.1783737104896121</v>
      </c>
      <c r="J146" s="169">
        <f>IF(RES_hhdet_tes!J146=0,"",RES_hhdet_tes!J146/RES_hhdet_fec!J146)</f>
        <v>2.243478602928398</v>
      </c>
      <c r="K146" s="169">
        <f>IF(RES_hhdet_tes!K146=0,"",RES_hhdet_tes!K146/RES_hhdet_fec!K146)</f>
        <v>2.3201018954718071</v>
      </c>
      <c r="L146" s="169">
        <f>IF(RES_hhdet_tes!L146=0,"",RES_hhdet_tes!L146/RES_hhdet_fec!L146)</f>
        <v>2.4284105600251773</v>
      </c>
      <c r="M146" s="169">
        <f>IF(RES_hhdet_tes!M146=0,"",RES_hhdet_tes!M146/RES_hhdet_fec!M146)</f>
        <v>2.5821297078237984</v>
      </c>
      <c r="N146" s="169">
        <f>IF(RES_hhdet_tes!N146=0,"",RES_hhdet_tes!N146/RES_hhdet_fec!N146)</f>
        <v>2.6999747414040356</v>
      </c>
      <c r="O146" s="169">
        <f>IF(RES_hhdet_tes!O146=0,"",RES_hhdet_tes!O146/RES_hhdet_fec!O146)</f>
        <v>2.774934556018541</v>
      </c>
      <c r="P146" s="169">
        <f>IF(RES_hhdet_tes!P146=0,"",RES_hhdet_tes!P146/RES_hhdet_fec!P146)</f>
        <v>2.8575410770798659</v>
      </c>
      <c r="Q146" s="169">
        <f>IF(RES_hhdet_tes!Q146=0,"",RES_hhdet_tes!Q146/RES_hhdet_fec!Q146)</f>
        <v>2.9259403225648226</v>
      </c>
    </row>
    <row r="147" spans="1:17" ht="12" customHeight="1" x14ac:dyDescent="0.25">
      <c r="A147" s="23" t="s">
        <v>60</v>
      </c>
      <c r="B147" s="73">
        <f>IF(RES_hhdet_tes!B147=0,"",RES_hhdet_tes!B147/RES_hhdet_fec!B147)</f>
        <v>1.6999510626046159</v>
      </c>
      <c r="C147" s="73">
        <f>IF(RES_hhdet_tes!C147=0,"",RES_hhdet_tes!C147/RES_hhdet_fec!C147)</f>
        <v>1.7808115056951022</v>
      </c>
      <c r="D147" s="73">
        <f>IF(RES_hhdet_tes!D147=0,"",RES_hhdet_tes!D147/RES_hhdet_fec!D147)</f>
        <v>1.8647496332813951</v>
      </c>
      <c r="E147" s="73">
        <f>IF(RES_hhdet_tes!E147=0,"",RES_hhdet_tes!E147/RES_hhdet_fec!E147)</f>
        <v>1.9259068453516666</v>
      </c>
      <c r="F147" s="73">
        <f>IF(RES_hhdet_tes!F147=0,"",RES_hhdet_tes!F147/RES_hhdet_fec!F147)</f>
        <v>1.9920712129233931</v>
      </c>
      <c r="G147" s="73">
        <f>IF(RES_hhdet_tes!G147=0,"",RES_hhdet_tes!G147/RES_hhdet_fec!G147)</f>
        <v>2.0474213730156481</v>
      </c>
      <c r="H147" s="73">
        <f>IF(RES_hhdet_tes!H147=0,"",RES_hhdet_tes!H147/RES_hhdet_fec!H147)</f>
        <v>2.1085663711668445</v>
      </c>
      <c r="I147" s="73">
        <f>IF(RES_hhdet_tes!I147=0,"",RES_hhdet_tes!I147/RES_hhdet_fec!I147)</f>
        <v>2.1783737104896121</v>
      </c>
      <c r="J147" s="73">
        <f>IF(RES_hhdet_tes!J147=0,"",RES_hhdet_tes!J147/RES_hhdet_fec!J147)</f>
        <v>2.243478602928398</v>
      </c>
      <c r="K147" s="73">
        <f>IF(RES_hhdet_tes!K147=0,"",RES_hhdet_tes!K147/RES_hhdet_fec!K147)</f>
        <v>2.3201018954718071</v>
      </c>
      <c r="L147" s="73">
        <f>IF(RES_hhdet_tes!L147=0,"",RES_hhdet_tes!L147/RES_hhdet_fec!L147)</f>
        <v>2.4284105600251773</v>
      </c>
      <c r="M147" s="73">
        <f>IF(RES_hhdet_tes!M147=0,"",RES_hhdet_tes!M147/RES_hhdet_fec!M147)</f>
        <v>2.5821297078237984</v>
      </c>
      <c r="N147" s="73">
        <f>IF(RES_hhdet_tes!N147=0,"",RES_hhdet_tes!N147/RES_hhdet_fec!N147)</f>
        <v>2.6999747414040356</v>
      </c>
      <c r="O147" s="73">
        <f>IF(RES_hhdet_tes!O147=0,"",RES_hhdet_tes!O147/RES_hhdet_fec!O147)</f>
        <v>2.774934556018541</v>
      </c>
      <c r="P147" s="73">
        <f>IF(RES_hhdet_tes!P147=0,"",RES_hhdet_tes!P147/RES_hhdet_fec!P147)</f>
        <v>2.8575410770798659</v>
      </c>
      <c r="Q147" s="73">
        <f>IF(RES_hhdet_tes!Q147=0,"",RES_hhdet_tes!Q147/RES_hhdet_fec!Q147)</f>
        <v>2.9259403225648226</v>
      </c>
    </row>
    <row r="148" spans="1:17" ht="12" customHeight="1" x14ac:dyDescent="0.25">
      <c r="A148" s="158" t="s">
        <v>63</v>
      </c>
      <c r="B148" s="169">
        <f>IF(RES_hhdet_tes!B148=0,"",RES_hhdet_tes!B148/RES_hhdet_fec!B148)</f>
        <v>0.74361362717337909</v>
      </c>
      <c r="C148" s="169">
        <f>IF(RES_hhdet_tes!C148=0,"",RES_hhdet_tes!C148/RES_hhdet_fec!C148)</f>
        <v>0.75923826311574549</v>
      </c>
      <c r="D148" s="169">
        <f>IF(RES_hhdet_tes!D148=0,"",RES_hhdet_tes!D148/RES_hhdet_fec!D148)</f>
        <v>0.77279056917981215</v>
      </c>
      <c r="E148" s="169">
        <f>IF(RES_hhdet_tes!E148=0,"",RES_hhdet_tes!E148/RES_hhdet_fec!E148)</f>
        <v>0.78355065061633622</v>
      </c>
      <c r="F148" s="169">
        <f>IF(RES_hhdet_tes!F148=0,"",RES_hhdet_tes!F148/RES_hhdet_fec!F148)</f>
        <v>0.79145873856729376</v>
      </c>
      <c r="G148" s="169">
        <f>IF(RES_hhdet_tes!G148=0,"",RES_hhdet_tes!G148/RES_hhdet_fec!G148)</f>
        <v>0.79832586540199713</v>
      </c>
      <c r="H148" s="169">
        <f>IF(RES_hhdet_tes!H148=0,"",RES_hhdet_tes!H148/RES_hhdet_fec!H148)</f>
        <v>0.80558910111481474</v>
      </c>
      <c r="I148" s="169">
        <f>IF(RES_hhdet_tes!I148=0,"",RES_hhdet_tes!I148/RES_hhdet_fec!I148)</f>
        <v>0.81265898562289329</v>
      </c>
      <c r="J148" s="169">
        <f>IF(RES_hhdet_tes!J148=0,"",RES_hhdet_tes!J148/RES_hhdet_fec!J148)</f>
        <v>0.8176813746327326</v>
      </c>
      <c r="K148" s="169">
        <f>IF(RES_hhdet_tes!K148=0,"",RES_hhdet_tes!K148/RES_hhdet_fec!K148)</f>
        <v>0.82338625608204485</v>
      </c>
      <c r="L148" s="169">
        <f>IF(RES_hhdet_tes!L148=0,"",RES_hhdet_tes!L148/RES_hhdet_fec!L148)</f>
        <v>0.82839840241107321</v>
      </c>
      <c r="M148" s="169">
        <f>IF(RES_hhdet_tes!M148=0,"",RES_hhdet_tes!M148/RES_hhdet_fec!M148)</f>
        <v>0.8360962997963407</v>
      </c>
      <c r="N148" s="169">
        <f>IF(RES_hhdet_tes!N148=0,"",RES_hhdet_tes!N148/RES_hhdet_fec!N148)</f>
        <v>0.84181709163938334</v>
      </c>
      <c r="O148" s="169">
        <f>IF(RES_hhdet_tes!O148=0,"",RES_hhdet_tes!O148/RES_hhdet_fec!O148)</f>
        <v>0.84439427947238099</v>
      </c>
      <c r="P148" s="169">
        <f>IF(RES_hhdet_tes!P148=0,"",RES_hhdet_tes!P148/RES_hhdet_fec!P148)</f>
        <v>0.84879367249321547</v>
      </c>
      <c r="Q148" s="169">
        <f>IF(RES_hhdet_tes!Q148=0,"",RES_hhdet_tes!Q148/RES_hhdet_fec!Q148)</f>
        <v>0.8538427511203186</v>
      </c>
    </row>
    <row r="149" spans="1:17" ht="12" customHeight="1" x14ac:dyDescent="0.25">
      <c r="A149" s="167" t="s">
        <v>144</v>
      </c>
      <c r="B149" s="174">
        <f>IF(RES_hhdet_tes!B149=0,"",RES_hhdet_tes!B149/RES_hhdet_fec!B149)</f>
        <v>0.61038891488079194</v>
      </c>
      <c r="C149" s="174">
        <f>IF(RES_hhdet_tes!C149=0,"",RES_hhdet_tes!C149/RES_hhdet_fec!C149)</f>
        <v>0.61173457862735681</v>
      </c>
      <c r="D149" s="174">
        <f>IF(RES_hhdet_tes!D149=0,"",RES_hhdet_tes!D149/RES_hhdet_fec!D149)</f>
        <v>0.61395976581224687</v>
      </c>
      <c r="E149" s="174">
        <f>IF(RES_hhdet_tes!E149=0,"",RES_hhdet_tes!E149/RES_hhdet_fec!E149)</f>
        <v>0.61608373056583243</v>
      </c>
      <c r="F149" s="174">
        <f>IF(RES_hhdet_tes!F149=0,"",RES_hhdet_tes!F149/RES_hhdet_fec!F149)</f>
        <v>0.61922087402887238</v>
      </c>
      <c r="G149" s="174">
        <f>IF(RES_hhdet_tes!G149=0,"",RES_hhdet_tes!G149/RES_hhdet_fec!G149)</f>
        <v>0.62257270214124361</v>
      </c>
      <c r="H149" s="174">
        <f>IF(RES_hhdet_tes!H149=0,"",RES_hhdet_tes!H149/RES_hhdet_fec!H149)</f>
        <v>0.62587906770213086</v>
      </c>
      <c r="I149" s="174">
        <f>IF(RES_hhdet_tes!I149=0,"",RES_hhdet_tes!I149/RES_hhdet_fec!I149)</f>
        <v>0.63012353821178513</v>
      </c>
      <c r="J149" s="174">
        <f>IF(RES_hhdet_tes!J149=0,"",RES_hhdet_tes!J149/RES_hhdet_fec!J149)</f>
        <v>0.63587959950811335</v>
      </c>
      <c r="K149" s="174">
        <f>IF(RES_hhdet_tes!K149=0,"",RES_hhdet_tes!K149/RES_hhdet_fec!K149)</f>
        <v>0.63981464036329694</v>
      </c>
      <c r="L149" s="174">
        <f>IF(RES_hhdet_tes!L149=0,"",RES_hhdet_tes!L149/RES_hhdet_fec!L149)</f>
        <v>0.64401587232676505</v>
      </c>
      <c r="M149" s="174">
        <f>IF(RES_hhdet_tes!M149=0,"",RES_hhdet_tes!M149/RES_hhdet_fec!M149)</f>
        <v>0.64603382750095151</v>
      </c>
      <c r="N149" s="174">
        <f>IF(RES_hhdet_tes!N149=0,"",RES_hhdet_tes!N149/RES_hhdet_fec!N149)</f>
        <v>0.64894114214885912</v>
      </c>
      <c r="O149" s="174">
        <f>IF(RES_hhdet_tes!O149=0,"",RES_hhdet_tes!O149/RES_hhdet_fec!O149)</f>
        <v>0.64960806009173977</v>
      </c>
      <c r="P149" s="174">
        <f>IF(RES_hhdet_tes!P149=0,"",RES_hhdet_tes!P149/RES_hhdet_fec!P149)</f>
        <v>0.65291375709859922</v>
      </c>
      <c r="Q149" s="174">
        <f>IF(RES_hhdet_tes!Q149=0,"",RES_hhdet_tes!Q149/RES_hhdet_fec!Q149)</f>
        <v>0.65579021938071558</v>
      </c>
    </row>
    <row r="150" spans="1:17" ht="12" customHeight="1" x14ac:dyDescent="0.25">
      <c r="A150" s="167" t="s">
        <v>143</v>
      </c>
      <c r="B150" s="174">
        <f>IF(RES_hhdet_tes!B150=0,"",RES_hhdet_tes!B150/RES_hhdet_fec!B150)</f>
        <v>0.69117576474001019</v>
      </c>
      <c r="C150" s="174">
        <f>IF(RES_hhdet_tes!C150=0,"",RES_hhdet_tes!C150/RES_hhdet_fec!C150)</f>
        <v>0.69517872838948391</v>
      </c>
      <c r="D150" s="174">
        <f>IF(RES_hhdet_tes!D150=0,"",RES_hhdet_tes!D150/RES_hhdet_fec!D150)</f>
        <v>0.69922109626290208</v>
      </c>
      <c r="E150" s="174">
        <f>IF(RES_hhdet_tes!E150=0,"",RES_hhdet_tes!E150/RES_hhdet_fec!E150)</f>
        <v>0.70383662142391878</v>
      </c>
      <c r="F150" s="174">
        <f>IF(RES_hhdet_tes!F150=0,"",RES_hhdet_tes!F150/RES_hhdet_fec!F150)</f>
        <v>0.70680909913677747</v>
      </c>
      <c r="G150" s="174">
        <f>IF(RES_hhdet_tes!G150=0,"",RES_hhdet_tes!G150/RES_hhdet_fec!G150)</f>
        <v>0.71102342621839543</v>
      </c>
      <c r="H150" s="174">
        <f>IF(RES_hhdet_tes!H150=0,"",RES_hhdet_tes!H150/RES_hhdet_fec!H150)</f>
        <v>0.71357177785771286</v>
      </c>
      <c r="I150" s="174">
        <f>IF(RES_hhdet_tes!I150=0,"",RES_hhdet_tes!I150/RES_hhdet_fec!I150)</f>
        <v>0.71607150398209352</v>
      </c>
      <c r="J150" s="174">
        <f>IF(RES_hhdet_tes!J150=0,"",RES_hhdet_tes!J150/RES_hhdet_fec!J150)</f>
        <v>0.72124721975037365</v>
      </c>
      <c r="K150" s="174">
        <f>IF(RES_hhdet_tes!K150=0,"",RES_hhdet_tes!K150/RES_hhdet_fec!K150)</f>
        <v>0.72581017237275658</v>
      </c>
      <c r="L150" s="174">
        <f>IF(RES_hhdet_tes!L150=0,"",RES_hhdet_tes!L150/RES_hhdet_fec!L150)</f>
        <v>0.72906078426769072</v>
      </c>
      <c r="M150" s="174">
        <f>IF(RES_hhdet_tes!M150=0,"",RES_hhdet_tes!M150/RES_hhdet_fec!M150)</f>
        <v>0.72912155809229262</v>
      </c>
      <c r="N150" s="174">
        <f>IF(RES_hhdet_tes!N150=0,"",RES_hhdet_tes!N150/RES_hhdet_fec!N150)</f>
        <v>0.72923326346101403</v>
      </c>
      <c r="O150" s="174">
        <f>IF(RES_hhdet_tes!O150=0,"",RES_hhdet_tes!O150/RES_hhdet_fec!O150)</f>
        <v>0.72373675721759001</v>
      </c>
      <c r="P150" s="174">
        <f>IF(RES_hhdet_tes!P150=0,"",RES_hhdet_tes!P150/RES_hhdet_fec!P150)</f>
        <v>0.72989596251426048</v>
      </c>
      <c r="Q150" s="174">
        <f>IF(RES_hhdet_tes!Q150=0,"",RES_hhdet_tes!Q150/RES_hhdet_fec!Q150)</f>
        <v>0.73118413616051336</v>
      </c>
    </row>
    <row r="151" spans="1:17" ht="12" customHeight="1" x14ac:dyDescent="0.25">
      <c r="A151" s="166" t="s">
        <v>57</v>
      </c>
      <c r="B151" s="173">
        <f>IF(RES_hhdet_tes!B151=0,"",RES_hhdet_tes!B151/RES_hhdet_fec!B151)</f>
        <v>0.61038891488079183</v>
      </c>
      <c r="C151" s="173">
        <f>IF(RES_hhdet_tes!C151=0,"",RES_hhdet_tes!C151/RES_hhdet_fec!C151)</f>
        <v>0.61487737052078151</v>
      </c>
      <c r="D151" s="173">
        <f>IF(RES_hhdet_tes!D151=0,"",RES_hhdet_tes!D151/RES_hhdet_fec!D151)</f>
        <v>0.61941426389875975</v>
      </c>
      <c r="E151" s="173">
        <f>IF(RES_hhdet_tes!E151=0,"",RES_hhdet_tes!E151/RES_hhdet_fec!E151)</f>
        <v>0.62469950852363154</v>
      </c>
      <c r="F151" s="173">
        <f>IF(RES_hhdet_tes!F151=0,"",RES_hhdet_tes!F151/RES_hhdet_fec!F151)</f>
        <v>0.62792976453819693</v>
      </c>
      <c r="G151" s="173">
        <f>IF(RES_hhdet_tes!G151=0,"",RES_hhdet_tes!G151/RES_hhdet_fec!G151)</f>
        <v>0.63274879804403372</v>
      </c>
      <c r="H151" s="173">
        <f>IF(RES_hhdet_tes!H151=0,"",RES_hhdet_tes!H151/RES_hhdet_fec!H151)</f>
        <v>0.63539164897492739</v>
      </c>
      <c r="I151" s="173">
        <f>IF(RES_hhdet_tes!I151=0,"",RES_hhdet_tes!I151/RES_hhdet_fec!I151)</f>
        <v>0.63800049878904252</v>
      </c>
      <c r="J151" s="173">
        <f>IF(RES_hhdet_tes!J151=0,"",RES_hhdet_tes!J151/RES_hhdet_fec!J151)</f>
        <v>0.64399738844972954</v>
      </c>
      <c r="K151" s="173">
        <f>IF(RES_hhdet_tes!K151=0,"",RES_hhdet_tes!K151/RES_hhdet_fec!K151)</f>
        <v>0.64932347930769907</v>
      </c>
      <c r="L151" s="173">
        <f>IF(RES_hhdet_tes!L151=0,"",RES_hhdet_tes!L151/RES_hhdet_fec!L151)</f>
        <v>0.6529392473160478</v>
      </c>
      <c r="M151" s="173">
        <f>IF(RES_hhdet_tes!M151=0,"",RES_hhdet_tes!M151/RES_hhdet_fec!M151)</f>
        <v>0.654007657917694</v>
      </c>
      <c r="N151" s="173">
        <f>IF(RES_hhdet_tes!N151=0,"",RES_hhdet_tes!N151/RES_hhdet_fec!N151)</f>
        <v>0.65482393951620044</v>
      </c>
      <c r="O151" s="173">
        <f>IF(RES_hhdet_tes!O151=0,"",RES_hhdet_tes!O151/RES_hhdet_fec!O151)</f>
        <v>0.65521826446680942</v>
      </c>
      <c r="P151" s="173">
        <f>IF(RES_hhdet_tes!P151=0,"",RES_hhdet_tes!P151/RES_hhdet_fec!P151)</f>
        <v>0.65631842873960311</v>
      </c>
      <c r="Q151" s="173">
        <f>IF(RES_hhdet_tes!Q151=0,"",RES_hhdet_tes!Q151/RES_hhdet_fec!Q151)</f>
        <v>0.65821554250017922</v>
      </c>
    </row>
    <row r="152" spans="1:17" ht="12" customHeight="1" x14ac:dyDescent="0.25">
      <c r="A152" s="147" t="s">
        <v>59</v>
      </c>
      <c r="B152" s="172">
        <f>IF(RES_hhdet_tes!B152=0,"",RES_hhdet_tes!B152/RES_hhdet_fec!B152)</f>
        <v>0.99999999999999978</v>
      </c>
      <c r="C152" s="172">
        <f>IF(RES_hhdet_tes!C152=0,"",RES_hhdet_tes!C152/RES_hhdet_fec!C152)</f>
        <v>1</v>
      </c>
      <c r="D152" s="172">
        <f>IF(RES_hhdet_tes!D152=0,"",RES_hhdet_tes!D152/RES_hhdet_fec!D152)</f>
        <v>1</v>
      </c>
      <c r="E152" s="172">
        <f>IF(RES_hhdet_tes!E152=0,"",RES_hhdet_tes!E152/RES_hhdet_fec!E152)</f>
        <v>1.0000000000000002</v>
      </c>
      <c r="F152" s="172">
        <f>IF(RES_hhdet_tes!F152=0,"",RES_hhdet_tes!F152/RES_hhdet_fec!F152)</f>
        <v>1.0000000000000002</v>
      </c>
      <c r="G152" s="172">
        <f>IF(RES_hhdet_tes!G152=0,"",RES_hhdet_tes!G152/RES_hhdet_fec!G152)</f>
        <v>0.99999999999999967</v>
      </c>
      <c r="H152" s="172">
        <f>IF(RES_hhdet_tes!H152=0,"",RES_hhdet_tes!H152/RES_hhdet_fec!H152)</f>
        <v>1.0000000000000002</v>
      </c>
      <c r="I152" s="172">
        <f>IF(RES_hhdet_tes!I152=0,"",RES_hhdet_tes!I152/RES_hhdet_fec!I152)</f>
        <v>1</v>
      </c>
      <c r="J152" s="172">
        <f>IF(RES_hhdet_tes!J152=0,"",RES_hhdet_tes!J152/RES_hhdet_fec!J152)</f>
        <v>1.0000000000000002</v>
      </c>
      <c r="K152" s="172">
        <f>IF(RES_hhdet_tes!K152=0,"",RES_hhdet_tes!K152/RES_hhdet_fec!K152)</f>
        <v>1</v>
      </c>
      <c r="L152" s="172">
        <f>IF(RES_hhdet_tes!L152=0,"",RES_hhdet_tes!L152/RES_hhdet_fec!L152)</f>
        <v>1</v>
      </c>
      <c r="M152" s="172">
        <f>IF(RES_hhdet_tes!M152=0,"",RES_hhdet_tes!M152/RES_hhdet_fec!M152)</f>
        <v>0.99999999999999967</v>
      </c>
      <c r="N152" s="172">
        <f>IF(RES_hhdet_tes!N152=0,"",RES_hhdet_tes!N152/RES_hhdet_fec!N152)</f>
        <v>0.99999999999999978</v>
      </c>
      <c r="O152" s="172">
        <f>IF(RES_hhdet_tes!O152=0,"",RES_hhdet_tes!O152/RES_hhdet_fec!O152)</f>
        <v>1</v>
      </c>
      <c r="P152" s="172">
        <f>IF(RES_hhdet_tes!P152=0,"",RES_hhdet_tes!P152/RES_hhdet_fec!P152)</f>
        <v>1</v>
      </c>
      <c r="Q152" s="172">
        <f>IF(RES_hhdet_tes!Q152=0,"",RES_hhdet_tes!Q152/RES_hhdet_fec!Q152)</f>
        <v>1.0000000000000004</v>
      </c>
    </row>
    <row r="153" spans="1:17" ht="12" customHeight="1" x14ac:dyDescent="0.25">
      <c r="A153" s="163" t="s">
        <v>142</v>
      </c>
      <c r="B153" s="171">
        <f>IF(RES_hhdet_tes!B153=0,"",RES_hhdet_tes!B153/RES_hhdet_fec!B153)</f>
        <v>0.77994139123656725</v>
      </c>
      <c r="C153" s="171">
        <f>IF(RES_hhdet_tes!C153=0,"",RES_hhdet_tes!C153/RES_hhdet_fec!C153)</f>
        <v>0.78615637910193747</v>
      </c>
      <c r="D153" s="171">
        <f>IF(RES_hhdet_tes!D153=0,"",RES_hhdet_tes!D153/RES_hhdet_fec!D153)</f>
        <v>0.79209621373264927</v>
      </c>
      <c r="E153" s="171">
        <f>IF(RES_hhdet_tes!E153=0,"",RES_hhdet_tes!E153/RES_hhdet_fec!E153)</f>
        <v>0.79597196317340335</v>
      </c>
      <c r="F153" s="171">
        <f>IF(RES_hhdet_tes!F153=0,"",RES_hhdet_tes!F153/RES_hhdet_fec!F153)</f>
        <v>0.80022514419295077</v>
      </c>
      <c r="G153" s="171">
        <f>IF(RES_hhdet_tes!G153=0,"",RES_hhdet_tes!G153/RES_hhdet_fec!G153)</f>
        <v>0.80316752691279891</v>
      </c>
      <c r="H153" s="171">
        <f>IF(RES_hhdet_tes!H153=0,"",RES_hhdet_tes!H153/RES_hhdet_fec!H153)</f>
        <v>0.80598283734336529</v>
      </c>
      <c r="I153" s="171">
        <f>IF(RES_hhdet_tes!I153=0,"",RES_hhdet_tes!I153/RES_hhdet_fec!I153)</f>
        <v>0.80963309325157828</v>
      </c>
      <c r="J153" s="171">
        <f>IF(RES_hhdet_tes!J153=0,"",RES_hhdet_tes!J153/RES_hhdet_fec!J153)</f>
        <v>0.81262523060269365</v>
      </c>
      <c r="K153" s="171">
        <f>IF(RES_hhdet_tes!K153=0,"",RES_hhdet_tes!K153/RES_hhdet_fec!K153)</f>
        <v>0.81619030210325261</v>
      </c>
      <c r="L153" s="171">
        <f>IF(RES_hhdet_tes!L153=0,"",RES_hhdet_tes!L153/RES_hhdet_fec!L153)</f>
        <v>0.82061056156877255</v>
      </c>
      <c r="M153" s="171">
        <f>IF(RES_hhdet_tes!M153=0,"",RES_hhdet_tes!M153/RES_hhdet_fec!M153)</f>
        <v>0.82498591396166743</v>
      </c>
      <c r="N153" s="171">
        <f>IF(RES_hhdet_tes!N153=0,"",RES_hhdet_tes!N153/RES_hhdet_fec!N153)</f>
        <v>0.82889125843150413</v>
      </c>
      <c r="O153" s="171">
        <f>IF(RES_hhdet_tes!O153=0,"",RES_hhdet_tes!O153/RES_hhdet_fec!O153)</f>
        <v>0.8309899069669614</v>
      </c>
      <c r="P153" s="171">
        <f>IF(RES_hhdet_tes!P153=0,"",RES_hhdet_tes!P153/RES_hhdet_fec!P153)</f>
        <v>0.83323338669942915</v>
      </c>
      <c r="Q153" s="171">
        <f>IF(RES_hhdet_tes!Q153=0,"",RES_hhdet_tes!Q153/RES_hhdet_fec!Q153)</f>
        <v>0.83647572533040226</v>
      </c>
    </row>
    <row r="154" spans="1:17" ht="12" customHeight="1" x14ac:dyDescent="0.25">
      <c r="A154" s="161" t="s">
        <v>141</v>
      </c>
      <c r="B154" s="170">
        <f>IF(RES_hhdet_tes!B154=0,"",RES_hhdet_tes!B154/RES_hhdet_fec!B154)</f>
        <v>0.83212724695621021</v>
      </c>
      <c r="C154" s="170">
        <f>IF(RES_hhdet_tes!C154=0,"",RES_hhdet_tes!C154/RES_hhdet_fec!C154)</f>
        <v>0.84241285661727827</v>
      </c>
      <c r="D154" s="170">
        <f>IF(RES_hhdet_tes!D154=0,"",RES_hhdet_tes!D154/RES_hhdet_fec!D154)</f>
        <v>0.84997138293960983</v>
      </c>
      <c r="E154" s="170">
        <f>IF(RES_hhdet_tes!E154=0,"",RES_hhdet_tes!E154/RES_hhdet_fec!E154)</f>
        <v>0.85177368937954334</v>
      </c>
      <c r="F154" s="170">
        <f>IF(RES_hhdet_tes!F154=0,"",RES_hhdet_tes!F154/RES_hhdet_fec!F154)</f>
        <v>0.85577674879004528</v>
      </c>
      <c r="G154" s="170">
        <f>IF(RES_hhdet_tes!G154=0,"",RES_hhdet_tes!G154/RES_hhdet_fec!G154)</f>
        <v>0.85863526557834036</v>
      </c>
      <c r="H154" s="170">
        <f>IF(RES_hhdet_tes!H154=0,"",RES_hhdet_tes!H154/RES_hhdet_fec!H154)</f>
        <v>0.85916572423001425</v>
      </c>
      <c r="I154" s="170">
        <f>IF(RES_hhdet_tes!I154=0,"",RES_hhdet_tes!I154/RES_hhdet_fec!I154)</f>
        <v>0.86605502687584679</v>
      </c>
      <c r="J154" s="170">
        <f>IF(RES_hhdet_tes!J154=0,"",RES_hhdet_tes!J154/RES_hhdet_fec!J154)</f>
        <v>0.8674839612906261</v>
      </c>
      <c r="K154" s="170">
        <f>IF(RES_hhdet_tes!K154=0,"",RES_hhdet_tes!K154/RES_hhdet_fec!K154)</f>
        <v>0.8711612077559735</v>
      </c>
      <c r="L154" s="170">
        <f>IF(RES_hhdet_tes!L154=0,"",RES_hhdet_tes!L154/RES_hhdet_fec!L154)</f>
        <v>0.87616229563465819</v>
      </c>
      <c r="M154" s="170">
        <f>IF(RES_hhdet_tes!M154=0,"",RES_hhdet_tes!M154/RES_hhdet_fec!M154)</f>
        <v>0.87532468938191654</v>
      </c>
      <c r="N154" s="170">
        <f>IF(RES_hhdet_tes!N154=0,"",RES_hhdet_tes!N154/RES_hhdet_fec!N154)</f>
        <v>0.87918918062682916</v>
      </c>
      <c r="O154" s="170">
        <f>IF(RES_hhdet_tes!O154=0,"",RES_hhdet_tes!O154/RES_hhdet_fec!O154)</f>
        <v>0.87822171798134374</v>
      </c>
      <c r="P154" s="170">
        <f>IF(RES_hhdet_tes!P154=0,"",RES_hhdet_tes!P154/RES_hhdet_fec!P154)</f>
        <v>0.88271541154466659</v>
      </c>
      <c r="Q154" s="170">
        <f>IF(RES_hhdet_tes!Q154=0,"",RES_hhdet_tes!Q154/RES_hhdet_fec!Q154)</f>
        <v>0.88454286317455932</v>
      </c>
    </row>
    <row r="155" spans="1:17" ht="12" customHeight="1" x14ac:dyDescent="0.25">
      <c r="A155" s="148" t="s">
        <v>60</v>
      </c>
      <c r="B155" s="73">
        <f>IF(RES_hhdet_tes!B155=0,"",RES_hhdet_tes!B155/RES_hhdet_fec!B155)</f>
        <v>0.77994139123656714</v>
      </c>
      <c r="C155" s="73">
        <f>IF(RES_hhdet_tes!C155=0,"",RES_hhdet_tes!C155/RES_hhdet_fec!C155)</f>
        <v>0.79452456127002247</v>
      </c>
      <c r="D155" s="73">
        <f>IF(RES_hhdet_tes!D155=0,"",RES_hhdet_tes!D155/RES_hhdet_fec!D155)</f>
        <v>0.80353665293408361</v>
      </c>
      <c r="E155" s="73">
        <f>IF(RES_hhdet_tes!E155=0,"",RES_hhdet_tes!E155/RES_hhdet_fec!E155)</f>
        <v>0.80725103675412957</v>
      </c>
      <c r="F155" s="73">
        <f>IF(RES_hhdet_tes!F155=0,"",RES_hhdet_tes!F155/RES_hhdet_fec!F155)</f>
        <v>0.8104195797706133</v>
      </c>
      <c r="G155" s="73">
        <f>IF(RES_hhdet_tes!G155=0,"",RES_hhdet_tes!G155/RES_hhdet_fec!G155)</f>
        <v>0.81371977295181253</v>
      </c>
      <c r="H155" s="73">
        <f>IF(RES_hhdet_tes!H155=0,"",RES_hhdet_tes!H155/RES_hhdet_fec!H155)</f>
        <v>0.81774888458207384</v>
      </c>
      <c r="I155" s="73">
        <f>IF(RES_hhdet_tes!I155=0,"",RES_hhdet_tes!I155/RES_hhdet_fec!I155)</f>
        <v>0.82201272580573426</v>
      </c>
      <c r="J155" s="73">
        <f>IF(RES_hhdet_tes!J155=0,"",RES_hhdet_tes!J155/RES_hhdet_fec!J155)</f>
        <v>0.82586140975207256</v>
      </c>
      <c r="K155" s="73">
        <f>IF(RES_hhdet_tes!K155=0,"",RES_hhdet_tes!K155/RES_hhdet_fec!K155)</f>
        <v>0.82993529133037747</v>
      </c>
      <c r="L155" s="73">
        <f>IF(RES_hhdet_tes!L155=0,"",RES_hhdet_tes!L155/RES_hhdet_fec!L155)</f>
        <v>0.83422769716345513</v>
      </c>
      <c r="M155" s="73">
        <f>IF(RES_hhdet_tes!M155=0,"",RES_hhdet_tes!M155/RES_hhdet_fec!M155)</f>
        <v>0.83906339745190683</v>
      </c>
      <c r="N155" s="73">
        <f>IF(RES_hhdet_tes!N155=0,"",RES_hhdet_tes!N155/RES_hhdet_fec!N155)</f>
        <v>0.84217846804819896</v>
      </c>
      <c r="O155" s="73">
        <f>IF(RES_hhdet_tes!O155=0,"",RES_hhdet_tes!O155/RES_hhdet_fec!O155)</f>
        <v>0.84416343859033316</v>
      </c>
      <c r="P155" s="73">
        <f>IF(RES_hhdet_tes!P155=0,"",RES_hhdet_tes!P155/RES_hhdet_fec!P155)</f>
        <v>0.84625563650246383</v>
      </c>
      <c r="Q155" s="73">
        <f>IF(RES_hhdet_tes!Q155=0,"",RES_hhdet_tes!Q155/RES_hhdet_fec!Q155)</f>
        <v>0.84836407563369087</v>
      </c>
    </row>
    <row r="156" spans="1:17" ht="12" customHeight="1" x14ac:dyDescent="0.25">
      <c r="A156" s="148" t="s">
        <v>59</v>
      </c>
      <c r="B156" s="73">
        <f>IF(RES_hhdet_tes!B156=0,"",RES_hhdet_tes!B156/RES_hhdet_fec!B156)</f>
        <v>0.99999999999999967</v>
      </c>
      <c r="C156" s="73">
        <f>IF(RES_hhdet_tes!C156=0,"",RES_hhdet_tes!C156/RES_hhdet_fec!C156)</f>
        <v>1</v>
      </c>
      <c r="D156" s="73">
        <f>IF(RES_hhdet_tes!D156=0,"",RES_hhdet_tes!D156/RES_hhdet_fec!D156)</f>
        <v>1.0000000000000002</v>
      </c>
      <c r="E156" s="73">
        <f>IF(RES_hhdet_tes!E156=0,"",RES_hhdet_tes!E156/RES_hhdet_fec!E156)</f>
        <v>1</v>
      </c>
      <c r="F156" s="73">
        <f>IF(RES_hhdet_tes!F156=0,"",RES_hhdet_tes!F156/RES_hhdet_fec!F156)</f>
        <v>1.0000000000000002</v>
      </c>
      <c r="G156" s="73">
        <f>IF(RES_hhdet_tes!G156=0,"",RES_hhdet_tes!G156/RES_hhdet_fec!G156)</f>
        <v>1.0000000000000002</v>
      </c>
      <c r="H156" s="73">
        <f>IF(RES_hhdet_tes!H156=0,"",RES_hhdet_tes!H156/RES_hhdet_fec!H156)</f>
        <v>0.99999999999999989</v>
      </c>
      <c r="I156" s="73">
        <f>IF(RES_hhdet_tes!I156=0,"",RES_hhdet_tes!I156/RES_hhdet_fec!I156)</f>
        <v>1</v>
      </c>
      <c r="J156" s="73">
        <f>IF(RES_hhdet_tes!J156=0,"",RES_hhdet_tes!J156/RES_hhdet_fec!J156)</f>
        <v>0.99999999999999978</v>
      </c>
      <c r="K156" s="73">
        <f>IF(RES_hhdet_tes!K156=0,"",RES_hhdet_tes!K156/RES_hhdet_fec!K156)</f>
        <v>1</v>
      </c>
      <c r="L156" s="73">
        <f>IF(RES_hhdet_tes!L156=0,"",RES_hhdet_tes!L156/RES_hhdet_fec!L156)</f>
        <v>1</v>
      </c>
      <c r="M156" s="73">
        <f>IF(RES_hhdet_tes!M156=0,"",RES_hhdet_tes!M156/RES_hhdet_fec!M156)</f>
        <v>1.0000000000000002</v>
      </c>
      <c r="N156" s="73">
        <f>IF(RES_hhdet_tes!N156=0,"",RES_hhdet_tes!N156/RES_hhdet_fec!N156)</f>
        <v>1</v>
      </c>
      <c r="O156" s="73">
        <f>IF(RES_hhdet_tes!O156=0,"",RES_hhdet_tes!O156/RES_hhdet_fec!O156)</f>
        <v>1</v>
      </c>
      <c r="P156" s="73">
        <f>IF(RES_hhdet_tes!P156=0,"",RES_hhdet_tes!P156/RES_hhdet_fec!P156)</f>
        <v>1</v>
      </c>
      <c r="Q156" s="73">
        <f>IF(RES_hhdet_tes!Q156=0,"",RES_hhdet_tes!Q156/RES_hhdet_fec!Q156)</f>
        <v>0.99999999999999989</v>
      </c>
    </row>
    <row r="157" spans="1:17" ht="12" customHeight="1" x14ac:dyDescent="0.25">
      <c r="A157" s="158" t="s">
        <v>62</v>
      </c>
      <c r="B157" s="169">
        <f>IF(RES_hhdet_tes!B157=0,"",RES_hhdet_tes!B157/RES_hhdet_fec!B157)</f>
        <v>0.69071667364193656</v>
      </c>
      <c r="C157" s="169">
        <f>IF(RES_hhdet_tes!C157=0,"",RES_hhdet_tes!C157/RES_hhdet_fec!C157)</f>
        <v>0.69655313739555347</v>
      </c>
      <c r="D157" s="169">
        <f>IF(RES_hhdet_tes!D157=0,"",RES_hhdet_tes!D157/RES_hhdet_fec!D157)</f>
        <v>0.71558906853511239</v>
      </c>
      <c r="E157" s="169">
        <f>IF(RES_hhdet_tes!E157=0,"",RES_hhdet_tes!E157/RES_hhdet_fec!E157)</f>
        <v>0.73267998530978784</v>
      </c>
      <c r="F157" s="169">
        <f>IF(RES_hhdet_tes!F157=0,"",RES_hhdet_tes!F157/RES_hhdet_fec!F157)</f>
        <v>0.69877904651794953</v>
      </c>
      <c r="G157" s="169">
        <f>IF(RES_hhdet_tes!G157=0,"",RES_hhdet_tes!G157/RES_hhdet_fec!G157)</f>
        <v>0.72048358129338186</v>
      </c>
      <c r="H157" s="169">
        <f>IF(RES_hhdet_tes!H157=0,"",RES_hhdet_tes!H157/RES_hhdet_fec!H157)</f>
        <v>0.71560529376387383</v>
      </c>
      <c r="I157" s="169">
        <f>IF(RES_hhdet_tes!I157=0,"",RES_hhdet_tes!I157/RES_hhdet_fec!I157)</f>
        <v>0.76378895421268034</v>
      </c>
      <c r="J157" s="169">
        <f>IF(RES_hhdet_tes!J157=0,"",RES_hhdet_tes!J157/RES_hhdet_fec!J157)</f>
        <v>0.73918972529159965</v>
      </c>
      <c r="K157" s="169">
        <f>IF(RES_hhdet_tes!K157=0,"",RES_hhdet_tes!K157/RES_hhdet_fec!K157)</f>
        <v>0.74966571310944763</v>
      </c>
      <c r="L157" s="169">
        <f>IF(RES_hhdet_tes!L157=0,"",RES_hhdet_tes!L157/RES_hhdet_fec!L157)</f>
        <v>0.74167973868614201</v>
      </c>
      <c r="M157" s="169">
        <f>IF(RES_hhdet_tes!M157=0,"",RES_hhdet_tes!M157/RES_hhdet_fec!M157)</f>
        <v>0.75152227221967849</v>
      </c>
      <c r="N157" s="169">
        <f>IF(RES_hhdet_tes!N157=0,"",RES_hhdet_tes!N157/RES_hhdet_fec!N157)</f>
        <v>0.7560033243883858</v>
      </c>
      <c r="O157" s="169">
        <f>IF(RES_hhdet_tes!O157=0,"",RES_hhdet_tes!O157/RES_hhdet_fec!O157)</f>
        <v>0.73572180920426999</v>
      </c>
      <c r="P157" s="169">
        <f>IF(RES_hhdet_tes!P157=0,"",RES_hhdet_tes!P157/RES_hhdet_fec!P157)</f>
        <v>0.75001207265183867</v>
      </c>
      <c r="Q157" s="169">
        <f>IF(RES_hhdet_tes!Q157=0,"",RES_hhdet_tes!Q157/RES_hhdet_fec!Q157)</f>
        <v>0.75786039375630787</v>
      </c>
    </row>
    <row r="158" spans="1:17" ht="12" customHeight="1" x14ac:dyDescent="0.25">
      <c r="A158" s="23" t="s">
        <v>57</v>
      </c>
      <c r="B158" s="73">
        <f>IF(RES_hhdet_tes!B158=0,"",RES_hhdet_tes!B158/RES_hhdet_fec!B158)</f>
        <v>0.42546405310692809</v>
      </c>
      <c r="C158" s="73">
        <f>IF(RES_hhdet_tes!C158=0,"",RES_hhdet_tes!C158/RES_hhdet_fec!C158)</f>
        <v>0.43431513123498294</v>
      </c>
      <c r="D158" s="73">
        <f>IF(RES_hhdet_tes!D158=0,"",RES_hhdet_tes!D158/RES_hhdet_fec!D158)</f>
        <v>0.44005649655365958</v>
      </c>
      <c r="E158" s="73">
        <f>IF(RES_hhdet_tes!E158=0,"",RES_hhdet_tes!E158/RES_hhdet_fec!E158)</f>
        <v>0.44378042557600317</v>
      </c>
      <c r="F158" s="73">
        <f>IF(RES_hhdet_tes!F158=0,"",RES_hhdet_tes!F158/RES_hhdet_fec!F158)</f>
        <v>0.45315855550167589</v>
      </c>
      <c r="G158" s="73">
        <f>IF(RES_hhdet_tes!G158=0,"",RES_hhdet_tes!G158/RES_hhdet_fec!G158)</f>
        <v>0.45486891813936575</v>
      </c>
      <c r="H158" s="73">
        <f>IF(RES_hhdet_tes!H158=0,"",RES_hhdet_tes!H158/RES_hhdet_fec!H158)</f>
        <v>0.45856854406606173</v>
      </c>
      <c r="I158" s="73">
        <f>IF(RES_hhdet_tes!I158=0,"",RES_hhdet_tes!I158/RES_hhdet_fec!I158)</f>
        <v>0.46231149780871733</v>
      </c>
      <c r="J158" s="73">
        <f>IF(RES_hhdet_tes!J158=0,"",RES_hhdet_tes!J158/RES_hhdet_fec!J158)</f>
        <v>0.46567459177664239</v>
      </c>
      <c r="K158" s="73">
        <f>IF(RES_hhdet_tes!K158=0,"",RES_hhdet_tes!K158/RES_hhdet_fec!K158)</f>
        <v>0.46625548474894513</v>
      </c>
      <c r="L158" s="73">
        <f>IF(RES_hhdet_tes!L158=0,"",RES_hhdet_tes!L158/RES_hhdet_fec!L158)</f>
        <v>0.46877885768476263</v>
      </c>
      <c r="M158" s="73">
        <f>IF(RES_hhdet_tes!M158=0,"",RES_hhdet_tes!M158/RES_hhdet_fec!M158)</f>
        <v>0.47101050798178601</v>
      </c>
      <c r="N158" s="73">
        <f>IF(RES_hhdet_tes!N158=0,"",RES_hhdet_tes!N158/RES_hhdet_fec!N158)</f>
        <v>0.47454587198309456</v>
      </c>
      <c r="O158" s="73">
        <f>IF(RES_hhdet_tes!O158=0,"",RES_hhdet_tes!O158/RES_hhdet_fec!O158)</f>
        <v>0.47664083293926562</v>
      </c>
      <c r="P158" s="73">
        <f>IF(RES_hhdet_tes!P158=0,"",RES_hhdet_tes!P158/RES_hhdet_fec!P158)</f>
        <v>0.47765991242202605</v>
      </c>
      <c r="Q158" s="73">
        <f>IF(RES_hhdet_tes!Q158=0,"",RES_hhdet_tes!Q158/RES_hhdet_fec!Q158)</f>
        <v>0.47766265856098766</v>
      </c>
    </row>
    <row r="159" spans="1:17" ht="12" customHeight="1" x14ac:dyDescent="0.25">
      <c r="A159" s="29" t="s">
        <v>140</v>
      </c>
      <c r="B159" s="65">
        <f>IF(RES_hhdet_tes!B159=0,"",RES_hhdet_tes!B159/RES_hhdet_fec!B159)</f>
        <v>0.809048874730672</v>
      </c>
      <c r="C159" s="65">
        <f>IF(RES_hhdet_tes!C159=0,"",RES_hhdet_tes!C159/RES_hhdet_fec!C159)</f>
        <v>0.81602677102249321</v>
      </c>
      <c r="D159" s="65">
        <f>IF(RES_hhdet_tes!D159=0,"",RES_hhdet_tes!D159/RES_hhdet_fec!D159)</f>
        <v>0.82299567228986725</v>
      </c>
      <c r="E159" s="65">
        <f>IF(RES_hhdet_tes!E159=0,"",RES_hhdet_tes!E159/RES_hhdet_fec!E159)</f>
        <v>0.82768716590673153</v>
      </c>
      <c r="F159" s="65">
        <f>IF(RES_hhdet_tes!F159=0,"",RES_hhdet_tes!F159/RES_hhdet_fec!F159)</f>
        <v>0.83078809905502504</v>
      </c>
      <c r="G159" s="65">
        <f>IF(RES_hhdet_tes!G159=0,"",RES_hhdet_tes!G159/RES_hhdet_fec!G159)</f>
        <v>0.8342866172462714</v>
      </c>
      <c r="H159" s="65">
        <f>IF(RES_hhdet_tes!H159=0,"",RES_hhdet_tes!H159/RES_hhdet_fec!H159)</f>
        <v>0.83692269501486782</v>
      </c>
      <c r="I159" s="65">
        <f>IF(RES_hhdet_tes!I159=0,"",RES_hhdet_tes!I159/RES_hhdet_fec!I159)</f>
        <v>0.84033121188314963</v>
      </c>
      <c r="J159" s="65">
        <f>IF(RES_hhdet_tes!J159=0,"",RES_hhdet_tes!J159/RES_hhdet_fec!J159)</f>
        <v>0.84210073329882673</v>
      </c>
      <c r="K159" s="65">
        <f>IF(RES_hhdet_tes!K159=0,"",RES_hhdet_tes!K159/RES_hhdet_fec!K159)</f>
        <v>0.84441770590378851</v>
      </c>
      <c r="L159" s="65">
        <f>IF(RES_hhdet_tes!L159=0,"",RES_hhdet_tes!L159/RES_hhdet_fec!L159)</f>
        <v>0.8468586402067001</v>
      </c>
      <c r="M159" s="65">
        <f>IF(RES_hhdet_tes!M159=0,"",RES_hhdet_tes!M159/RES_hhdet_fec!M159)</f>
        <v>0.84957107614910421</v>
      </c>
      <c r="N159" s="65">
        <f>IF(RES_hhdet_tes!N159=0,"",RES_hhdet_tes!N159/RES_hhdet_fec!N159)</f>
        <v>0.85134160546658832</v>
      </c>
      <c r="O159" s="65">
        <f>IF(RES_hhdet_tes!O159=0,"",RES_hhdet_tes!O159/RES_hhdet_fec!O159)</f>
        <v>0.85247906740229984</v>
      </c>
      <c r="P159" s="65">
        <f>IF(RES_hhdet_tes!P159=0,"",RES_hhdet_tes!P159/RES_hhdet_fec!P159)</f>
        <v>0.85397017162485989</v>
      </c>
      <c r="Q159" s="65">
        <f>IF(RES_hhdet_tes!Q159=0,"",RES_hhdet_tes!Q159/RES_hhdet_fec!Q159)</f>
        <v>0.85572683374733127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>
        <f>IF(RES_hhdet_tes!B161=0,"",RES_hhdet_tes!B161/RES_hhdet_fec!B161)</f>
        <v>0.81743951687192673</v>
      </c>
      <c r="C161" s="175">
        <f>IF(RES_hhdet_tes!C161=0,"",RES_hhdet_tes!C161/RES_hhdet_fec!C161)</f>
        <v>0.82110777627724008</v>
      </c>
      <c r="D161" s="175">
        <f>IF(RES_hhdet_tes!D161=0,"",RES_hhdet_tes!D161/RES_hhdet_fec!D161)</f>
        <v>0.82505936646963629</v>
      </c>
      <c r="E161" s="175">
        <f>IF(RES_hhdet_tes!E161=0,"",RES_hhdet_tes!E161/RES_hhdet_fec!E161)</f>
        <v>0.83012982912758526</v>
      </c>
      <c r="F161" s="175">
        <f>IF(RES_hhdet_tes!F161=0,"",RES_hhdet_tes!F161/RES_hhdet_fec!F161)</f>
        <v>0.8307192193380103</v>
      </c>
      <c r="G161" s="175">
        <f>IF(RES_hhdet_tes!G161=0,"",RES_hhdet_tes!G161/RES_hhdet_fec!G161)</f>
        <v>0.83514901974825462</v>
      </c>
      <c r="H161" s="175">
        <f>IF(RES_hhdet_tes!H161=0,"",RES_hhdet_tes!H161/RES_hhdet_fec!H161)</f>
        <v>0.83729466388985097</v>
      </c>
      <c r="I161" s="175">
        <f>IF(RES_hhdet_tes!I161=0,"",RES_hhdet_tes!I161/RES_hhdet_fec!I161)</f>
        <v>0.84280160832583095</v>
      </c>
      <c r="J161" s="175">
        <f>IF(RES_hhdet_tes!J161=0,"",RES_hhdet_tes!J161/RES_hhdet_fec!J161)</f>
        <v>0.84364224385660758</v>
      </c>
      <c r="K161" s="175">
        <f>IF(RES_hhdet_tes!K161=0,"",RES_hhdet_tes!K161/RES_hhdet_fec!K161)</f>
        <v>0.84544319487515063</v>
      </c>
      <c r="L161" s="175">
        <f>IF(RES_hhdet_tes!L161=0,"",RES_hhdet_tes!L161/RES_hhdet_fec!L161)</f>
        <v>0.84807119322899993</v>
      </c>
      <c r="M161" s="175">
        <f>IF(RES_hhdet_tes!M161=0,"",RES_hhdet_tes!M161/RES_hhdet_fec!M161)</f>
        <v>0.8488429103264119</v>
      </c>
      <c r="N161" s="175">
        <f>IF(RES_hhdet_tes!N161=0,"",RES_hhdet_tes!N161/RES_hhdet_fec!N161)</f>
        <v>0.85466723172242631</v>
      </c>
      <c r="O161" s="175">
        <f>IF(RES_hhdet_tes!O161=0,"",RES_hhdet_tes!O161/RES_hhdet_fec!O161)</f>
        <v>0.85757801499649133</v>
      </c>
      <c r="P161" s="175">
        <f>IF(RES_hhdet_tes!P161=0,"",RES_hhdet_tes!P161/RES_hhdet_fec!P161)</f>
        <v>0.86109102913526137</v>
      </c>
      <c r="Q161" s="175">
        <f>IF(RES_hhdet_tes!Q161=0,"",RES_hhdet_tes!Q161/RES_hhdet_fec!Q161)</f>
        <v>0.86908116908101685</v>
      </c>
    </row>
    <row r="162" spans="1:17" ht="12.95" customHeight="1" x14ac:dyDescent="0.25">
      <c r="A162" s="158" t="s">
        <v>65</v>
      </c>
      <c r="B162" s="169">
        <f>IF(RES_hhdet_tes!B162=0,"",RES_hhdet_tes!B162/RES_hhdet_fec!B162)</f>
        <v>0.83778635939974166</v>
      </c>
      <c r="C162" s="169">
        <f>IF(RES_hhdet_tes!C162=0,"",RES_hhdet_tes!C162/RES_hhdet_fec!C162)</f>
        <v>0.83973231915267499</v>
      </c>
      <c r="D162" s="169">
        <f>IF(RES_hhdet_tes!D162=0,"",RES_hhdet_tes!D162/RES_hhdet_fec!D162)</f>
        <v>0.84292936809183461</v>
      </c>
      <c r="E162" s="169">
        <f>IF(RES_hhdet_tes!E162=0,"",RES_hhdet_tes!E162/RES_hhdet_fec!E162)</f>
        <v>0.84700393482003977</v>
      </c>
      <c r="F162" s="169">
        <f>IF(RES_hhdet_tes!F162=0,"",RES_hhdet_tes!F162/RES_hhdet_fec!F162)</f>
        <v>0.84966454742188902</v>
      </c>
      <c r="G162" s="169">
        <f>IF(RES_hhdet_tes!G162=0,"",RES_hhdet_tes!G162/RES_hhdet_fec!G162)</f>
        <v>0.85272566005048678</v>
      </c>
      <c r="H162" s="169">
        <f>IF(RES_hhdet_tes!H162=0,"",RES_hhdet_tes!H162/RES_hhdet_fec!H162)</f>
        <v>0.85488772224303566</v>
      </c>
      <c r="I162" s="169">
        <f>IF(RES_hhdet_tes!I162=0,"",RES_hhdet_tes!I162/RES_hhdet_fec!I162)</f>
        <v>0.85814005164143936</v>
      </c>
      <c r="J162" s="169">
        <f>IF(RES_hhdet_tes!J162=0,"",RES_hhdet_tes!J162/RES_hhdet_fec!J162)</f>
        <v>0.85957144390712814</v>
      </c>
      <c r="K162" s="169">
        <f>IF(RES_hhdet_tes!K162=0,"",RES_hhdet_tes!K162/RES_hhdet_fec!K162)</f>
        <v>0.86101874565717451</v>
      </c>
      <c r="L162" s="169">
        <f>IF(RES_hhdet_tes!L162=0,"",RES_hhdet_tes!L162/RES_hhdet_fec!L162)</f>
        <v>0.86347572459868815</v>
      </c>
      <c r="M162" s="169">
        <f>IF(RES_hhdet_tes!M162=0,"",RES_hhdet_tes!M162/RES_hhdet_fec!M162)</f>
        <v>0.86579115369100856</v>
      </c>
      <c r="N162" s="169">
        <f>IF(RES_hhdet_tes!N162=0,"",RES_hhdet_tes!N162/RES_hhdet_fec!N162)</f>
        <v>0.86926741293490817</v>
      </c>
      <c r="O162" s="169">
        <f>IF(RES_hhdet_tes!O162=0,"",RES_hhdet_tes!O162/RES_hhdet_fec!O162)</f>
        <v>0.87292818923393323</v>
      </c>
      <c r="P162" s="169">
        <f>IF(RES_hhdet_tes!P162=0,"",RES_hhdet_tes!P162/RES_hhdet_fec!P162)</f>
        <v>0.87610225312769729</v>
      </c>
      <c r="Q162" s="169">
        <f>IF(RES_hhdet_tes!Q162=0,"",RES_hhdet_tes!Q162/RES_hhdet_fec!Q162)</f>
        <v>0.87955984183993774</v>
      </c>
    </row>
    <row r="163" spans="1:17" ht="12" customHeight="1" x14ac:dyDescent="0.25">
      <c r="A163" s="23" t="s">
        <v>60</v>
      </c>
      <c r="B163" s="65">
        <f>IF(RES_hhdet_tes!B163=0,"",RES_hhdet_tes!B163/RES_hhdet_fec!B163)</f>
        <v>0.83778635939974166</v>
      </c>
      <c r="C163" s="65">
        <f>IF(RES_hhdet_tes!C163=0,"",RES_hhdet_tes!C163/RES_hhdet_fec!C163)</f>
        <v>0.83973231915267499</v>
      </c>
      <c r="D163" s="65">
        <f>IF(RES_hhdet_tes!D163=0,"",RES_hhdet_tes!D163/RES_hhdet_fec!D163)</f>
        <v>0.84292936809183461</v>
      </c>
      <c r="E163" s="65">
        <f>IF(RES_hhdet_tes!E163=0,"",RES_hhdet_tes!E163/RES_hhdet_fec!E163)</f>
        <v>0.84700393482003977</v>
      </c>
      <c r="F163" s="65">
        <f>IF(RES_hhdet_tes!F163=0,"",RES_hhdet_tes!F163/RES_hhdet_fec!F163)</f>
        <v>0.84966454742188902</v>
      </c>
      <c r="G163" s="65">
        <f>IF(RES_hhdet_tes!G163=0,"",RES_hhdet_tes!G163/RES_hhdet_fec!G163)</f>
        <v>0.85272566005048678</v>
      </c>
      <c r="H163" s="65">
        <f>IF(RES_hhdet_tes!H163=0,"",RES_hhdet_tes!H163/RES_hhdet_fec!H163)</f>
        <v>0.85488772224303566</v>
      </c>
      <c r="I163" s="65">
        <f>IF(RES_hhdet_tes!I163=0,"",RES_hhdet_tes!I163/RES_hhdet_fec!I163)</f>
        <v>0.85814005164143936</v>
      </c>
      <c r="J163" s="65">
        <f>IF(RES_hhdet_tes!J163=0,"",RES_hhdet_tes!J163/RES_hhdet_fec!J163)</f>
        <v>0.85957144390712814</v>
      </c>
      <c r="K163" s="65">
        <f>IF(RES_hhdet_tes!K163=0,"",RES_hhdet_tes!K163/RES_hhdet_fec!K163)</f>
        <v>0.86101874565717451</v>
      </c>
      <c r="L163" s="65">
        <f>IF(RES_hhdet_tes!L163=0,"",RES_hhdet_tes!L163/RES_hhdet_fec!L163)</f>
        <v>0.86347572459868815</v>
      </c>
      <c r="M163" s="65">
        <f>IF(RES_hhdet_tes!M163=0,"",RES_hhdet_tes!M163/RES_hhdet_fec!M163)</f>
        <v>0.86579115369100856</v>
      </c>
      <c r="N163" s="65">
        <f>IF(RES_hhdet_tes!N163=0,"",RES_hhdet_tes!N163/RES_hhdet_fec!N163)</f>
        <v>0.86926741293490817</v>
      </c>
      <c r="O163" s="65">
        <f>IF(RES_hhdet_tes!O163=0,"",RES_hhdet_tes!O163/RES_hhdet_fec!O163)</f>
        <v>0.87292818923393323</v>
      </c>
      <c r="P163" s="65">
        <f>IF(RES_hhdet_tes!P163=0,"",RES_hhdet_tes!P163/RES_hhdet_fec!P163)</f>
        <v>0.87610225312769729</v>
      </c>
      <c r="Q163" s="65">
        <f>IF(RES_hhdet_tes!Q163=0,"",RES_hhdet_tes!Q163/RES_hhdet_fec!Q163)</f>
        <v>0.87955984183993774</v>
      </c>
    </row>
    <row r="164" spans="1:17" ht="12.95" customHeight="1" x14ac:dyDescent="0.25">
      <c r="A164" s="158" t="s">
        <v>112</v>
      </c>
      <c r="B164" s="169">
        <f>IF(RES_hhdet_tes!B164=0,"",RES_hhdet_tes!B164/RES_hhdet_fec!B164)</f>
        <v>1.6999510626046161</v>
      </c>
      <c r="C164" s="169">
        <f>IF(RES_hhdet_tes!C164=0,"",RES_hhdet_tes!C164/RES_hhdet_fec!C164)</f>
        <v>1.7704312160562965</v>
      </c>
      <c r="D164" s="169">
        <f>IF(RES_hhdet_tes!D164=0,"",RES_hhdet_tes!D164/RES_hhdet_fec!D164)</f>
        <v>1.8316551925765949</v>
      </c>
      <c r="E164" s="169">
        <f>IF(RES_hhdet_tes!E164=0,"",RES_hhdet_tes!E164/RES_hhdet_fec!E164)</f>
        <v>1.8925868813070328</v>
      </c>
      <c r="F164" s="169">
        <f>IF(RES_hhdet_tes!F164=0,"",RES_hhdet_tes!F164/RES_hhdet_fec!F164)</f>
        <v>1.94829206406067</v>
      </c>
      <c r="G164" s="169">
        <f>IF(RES_hhdet_tes!G164=0,"",RES_hhdet_tes!G164/RES_hhdet_fec!G164)</f>
        <v>2.0258471184039482</v>
      </c>
      <c r="H164" s="169">
        <f>IF(RES_hhdet_tes!H164=0,"",RES_hhdet_tes!H164/RES_hhdet_fec!H164)</f>
        <v>2.1074267623108183</v>
      </c>
      <c r="I164" s="169">
        <f>IF(RES_hhdet_tes!I164=0,"",RES_hhdet_tes!I164/RES_hhdet_fec!I164)</f>
        <v>2.1785113237654143</v>
      </c>
      <c r="J164" s="169">
        <f>IF(RES_hhdet_tes!J164=0,"",RES_hhdet_tes!J164/RES_hhdet_fec!J164)</f>
        <v>2.2304573898211979</v>
      </c>
      <c r="K164" s="169">
        <f>IF(RES_hhdet_tes!K164=0,"",RES_hhdet_tes!K164/RES_hhdet_fec!K164)</f>
        <v>2.319905013020366</v>
      </c>
      <c r="L164" s="169">
        <f>IF(RES_hhdet_tes!L164=0,"",RES_hhdet_tes!L164/RES_hhdet_fec!L164)</f>
        <v>2.422573818757038</v>
      </c>
      <c r="M164" s="169">
        <f>IF(RES_hhdet_tes!M164=0,"",RES_hhdet_tes!M164/RES_hhdet_fec!M164)</f>
        <v>2.4618939833072009</v>
      </c>
      <c r="N164" s="169">
        <f>IF(RES_hhdet_tes!N164=0,"",RES_hhdet_tes!N164/RES_hhdet_fec!N164)</f>
        <v>2.4967617068002563</v>
      </c>
      <c r="O164" s="169">
        <f>IF(RES_hhdet_tes!O164=0,"",RES_hhdet_tes!O164/RES_hhdet_fec!O164)</f>
        <v>2.5824887802283798</v>
      </c>
      <c r="P164" s="169">
        <f>IF(RES_hhdet_tes!P164=0,"",RES_hhdet_tes!P164/RES_hhdet_fec!P164)</f>
        <v>2.7062954884536379</v>
      </c>
      <c r="Q164" s="169">
        <f>IF(RES_hhdet_tes!Q164=0,"",RES_hhdet_tes!Q164/RES_hhdet_fec!Q164)</f>
        <v>2.8538550886049974</v>
      </c>
    </row>
    <row r="165" spans="1:17" ht="12" customHeight="1" x14ac:dyDescent="0.25">
      <c r="A165" s="23" t="s">
        <v>60</v>
      </c>
      <c r="B165" s="73">
        <f>IF(RES_hhdet_tes!B165=0,"",RES_hhdet_tes!B165/RES_hhdet_fec!B165)</f>
        <v>1.6999510626046161</v>
      </c>
      <c r="C165" s="73">
        <f>IF(RES_hhdet_tes!C165=0,"",RES_hhdet_tes!C165/RES_hhdet_fec!C165)</f>
        <v>1.7704312160562965</v>
      </c>
      <c r="D165" s="73">
        <f>IF(RES_hhdet_tes!D165=0,"",RES_hhdet_tes!D165/RES_hhdet_fec!D165)</f>
        <v>1.8316551925765949</v>
      </c>
      <c r="E165" s="73">
        <f>IF(RES_hhdet_tes!E165=0,"",RES_hhdet_tes!E165/RES_hhdet_fec!E165)</f>
        <v>1.8925868813070328</v>
      </c>
      <c r="F165" s="73">
        <f>IF(RES_hhdet_tes!F165=0,"",RES_hhdet_tes!F165/RES_hhdet_fec!F165)</f>
        <v>1.94829206406067</v>
      </c>
      <c r="G165" s="73">
        <f>IF(RES_hhdet_tes!G165=0,"",RES_hhdet_tes!G165/RES_hhdet_fec!G165)</f>
        <v>2.0258471184039482</v>
      </c>
      <c r="H165" s="73">
        <f>IF(RES_hhdet_tes!H165=0,"",RES_hhdet_tes!H165/RES_hhdet_fec!H165)</f>
        <v>2.1074267623108183</v>
      </c>
      <c r="I165" s="73">
        <f>IF(RES_hhdet_tes!I165=0,"",RES_hhdet_tes!I165/RES_hhdet_fec!I165)</f>
        <v>2.1785113237654143</v>
      </c>
      <c r="J165" s="73">
        <f>IF(RES_hhdet_tes!J165=0,"",RES_hhdet_tes!J165/RES_hhdet_fec!J165)</f>
        <v>2.2304573898211979</v>
      </c>
      <c r="K165" s="73">
        <f>IF(RES_hhdet_tes!K165=0,"",RES_hhdet_tes!K165/RES_hhdet_fec!K165)</f>
        <v>2.319905013020366</v>
      </c>
      <c r="L165" s="73">
        <f>IF(RES_hhdet_tes!L165=0,"",RES_hhdet_tes!L165/RES_hhdet_fec!L165)</f>
        <v>2.422573818757038</v>
      </c>
      <c r="M165" s="73">
        <f>IF(RES_hhdet_tes!M165=0,"",RES_hhdet_tes!M165/RES_hhdet_fec!M165)</f>
        <v>2.4618939833072009</v>
      </c>
      <c r="N165" s="73">
        <f>IF(RES_hhdet_tes!N165=0,"",RES_hhdet_tes!N165/RES_hhdet_fec!N165)</f>
        <v>2.4967617068002563</v>
      </c>
      <c r="O165" s="73">
        <f>IF(RES_hhdet_tes!O165=0,"",RES_hhdet_tes!O165/RES_hhdet_fec!O165)</f>
        <v>2.5824887802283798</v>
      </c>
      <c r="P165" s="73">
        <f>IF(RES_hhdet_tes!P165=0,"",RES_hhdet_tes!P165/RES_hhdet_fec!P165)</f>
        <v>2.7062954884536379</v>
      </c>
      <c r="Q165" s="73">
        <f>IF(RES_hhdet_tes!Q165=0,"",RES_hhdet_tes!Q165/RES_hhdet_fec!Q165)</f>
        <v>2.8538550886049974</v>
      </c>
    </row>
    <row r="166" spans="1:17" ht="12" customHeight="1" x14ac:dyDescent="0.25">
      <c r="A166" s="158" t="s">
        <v>63</v>
      </c>
      <c r="B166" s="169">
        <f>IF(RES_hhdet_tes!B166=0,"",RES_hhdet_tes!B166/RES_hhdet_fec!B166)</f>
        <v>0.74361571422839456</v>
      </c>
      <c r="C166" s="169">
        <f>IF(RES_hhdet_tes!C166=0,"",RES_hhdet_tes!C166/RES_hhdet_fec!C166)</f>
        <v>0.750255496258591</v>
      </c>
      <c r="D166" s="169">
        <f>IF(RES_hhdet_tes!D166=0,"",RES_hhdet_tes!D166/RES_hhdet_fec!D166)</f>
        <v>0.75719111713958409</v>
      </c>
      <c r="E166" s="169">
        <f>IF(RES_hhdet_tes!E166=0,"",RES_hhdet_tes!E166/RES_hhdet_fec!E166)</f>
        <v>0.76781189496152624</v>
      </c>
      <c r="F166" s="169">
        <f>IF(RES_hhdet_tes!F166=0,"",RES_hhdet_tes!F166/RES_hhdet_fec!F166)</f>
        <v>0.77199686859220273</v>
      </c>
      <c r="G166" s="169">
        <f>IF(RES_hhdet_tes!G166=0,"",RES_hhdet_tes!G166/RES_hhdet_fec!G166)</f>
        <v>0.77813452649060089</v>
      </c>
      <c r="H166" s="169">
        <f>IF(RES_hhdet_tes!H166=0,"",RES_hhdet_tes!H166/RES_hhdet_fec!H166)</f>
        <v>0.78543153859238291</v>
      </c>
      <c r="I166" s="169">
        <f>IF(RES_hhdet_tes!I166=0,"",RES_hhdet_tes!I166/RES_hhdet_fec!I166)</f>
        <v>0.79072148212312454</v>
      </c>
      <c r="J166" s="169">
        <f>IF(RES_hhdet_tes!J166=0,"",RES_hhdet_tes!J166/RES_hhdet_fec!J166)</f>
        <v>0.79196371587778802</v>
      </c>
      <c r="K166" s="169">
        <f>IF(RES_hhdet_tes!K166=0,"",RES_hhdet_tes!K166/RES_hhdet_fec!K166)</f>
        <v>0.79014962340697348</v>
      </c>
      <c r="L166" s="169">
        <f>IF(RES_hhdet_tes!L166=0,"",RES_hhdet_tes!L166/RES_hhdet_fec!L166)</f>
        <v>0.78566792977575195</v>
      </c>
      <c r="M166" s="169">
        <f>IF(RES_hhdet_tes!M166=0,"",RES_hhdet_tes!M166/RES_hhdet_fec!M166)</f>
        <v>0.79551128400094628</v>
      </c>
      <c r="N166" s="169">
        <f>IF(RES_hhdet_tes!N166=0,"",RES_hhdet_tes!N166/RES_hhdet_fec!N166)</f>
        <v>0.80614430258529446</v>
      </c>
      <c r="O166" s="169">
        <f>IF(RES_hhdet_tes!O166=0,"",RES_hhdet_tes!O166/RES_hhdet_fec!O166)</f>
        <v>0.81008778033157192</v>
      </c>
      <c r="P166" s="169">
        <f>IF(RES_hhdet_tes!P166=0,"",RES_hhdet_tes!P166/RES_hhdet_fec!P166)</f>
        <v>0.82459950702235629</v>
      </c>
      <c r="Q166" s="169">
        <f>IF(RES_hhdet_tes!Q166=0,"",RES_hhdet_tes!Q166/RES_hhdet_fec!Q166)</f>
        <v>0.84493780766770121</v>
      </c>
    </row>
    <row r="167" spans="1:17" ht="12" customHeight="1" x14ac:dyDescent="0.25">
      <c r="A167" s="167" t="s">
        <v>144</v>
      </c>
      <c r="B167" s="174">
        <f>IF(RES_hhdet_tes!B167=0,"",RES_hhdet_tes!B167/RES_hhdet_fec!B167)</f>
        <v>0.61038891488079183</v>
      </c>
      <c r="C167" s="174">
        <f>IF(RES_hhdet_tes!C167=0,"",RES_hhdet_tes!C167/RES_hhdet_fec!C167)</f>
        <v>0.61173390615422008</v>
      </c>
      <c r="D167" s="174">
        <f>IF(RES_hhdet_tes!D167=0,"",RES_hhdet_tes!D167/RES_hhdet_fec!D167)</f>
        <v>0.6139597704136992</v>
      </c>
      <c r="E167" s="174">
        <f>IF(RES_hhdet_tes!E167=0,"",RES_hhdet_tes!E167/RES_hhdet_fec!E167)</f>
        <v>0.61608225527112159</v>
      </c>
      <c r="F167" s="174">
        <f>IF(RES_hhdet_tes!F167=0,"",RES_hhdet_tes!F167/RES_hhdet_fec!F167)</f>
        <v>0.61921949485317651</v>
      </c>
      <c r="G167" s="174">
        <f>IF(RES_hhdet_tes!G167=0,"",RES_hhdet_tes!G167/RES_hhdet_fec!G167)</f>
        <v>0.62257151351430373</v>
      </c>
      <c r="H167" s="174">
        <f>IF(RES_hhdet_tes!H167=0,"",RES_hhdet_tes!H167/RES_hhdet_fec!H167)</f>
        <v>0.62587678114512479</v>
      </c>
      <c r="I167" s="174">
        <f>IF(RES_hhdet_tes!I167=0,"",RES_hhdet_tes!I167/RES_hhdet_fec!I167)</f>
        <v>0.63012132400207477</v>
      </c>
      <c r="J167" s="174">
        <f>IF(RES_hhdet_tes!J167=0,"",RES_hhdet_tes!J167/RES_hhdet_fec!J167)</f>
        <v>0.63587802541629257</v>
      </c>
      <c r="K167" s="174">
        <f>IF(RES_hhdet_tes!K167=0,"",RES_hhdet_tes!K167/RES_hhdet_fec!K167)</f>
        <v>0.63981292492186326</v>
      </c>
      <c r="L167" s="174">
        <f>IF(RES_hhdet_tes!L167=0,"",RES_hhdet_tes!L167/RES_hhdet_fec!L167)</f>
        <v>0.644015679368656</v>
      </c>
      <c r="M167" s="174">
        <f>IF(RES_hhdet_tes!M167=0,"",RES_hhdet_tes!M167/RES_hhdet_fec!M167)</f>
        <v>0.64603353149400089</v>
      </c>
      <c r="N167" s="174">
        <f>IF(RES_hhdet_tes!N167=0,"",RES_hhdet_tes!N167/RES_hhdet_fec!N167)</f>
        <v>0.64894204525894983</v>
      </c>
      <c r="O167" s="174">
        <f>IF(RES_hhdet_tes!O167=0,"",RES_hhdet_tes!O167/RES_hhdet_fec!O167)</f>
        <v>0.64960863240543054</v>
      </c>
      <c r="P167" s="174">
        <f>IF(RES_hhdet_tes!P167=0,"",RES_hhdet_tes!P167/RES_hhdet_fec!P167)</f>
        <v>0.65291397660639294</v>
      </c>
      <c r="Q167" s="174">
        <f>IF(RES_hhdet_tes!Q167=0,"",RES_hhdet_tes!Q167/RES_hhdet_fec!Q167)</f>
        <v>0.65579083683037798</v>
      </c>
    </row>
    <row r="168" spans="1:17" ht="12" customHeight="1" x14ac:dyDescent="0.25">
      <c r="A168" s="167" t="s">
        <v>143</v>
      </c>
      <c r="B168" s="174">
        <f>IF(RES_hhdet_tes!B168=0,"",RES_hhdet_tes!B168/RES_hhdet_fec!B168)</f>
        <v>0.69117576474001019</v>
      </c>
      <c r="C168" s="174">
        <f>IF(RES_hhdet_tes!C168=0,"",RES_hhdet_tes!C168/RES_hhdet_fec!C168)</f>
        <v>0.69518099224676411</v>
      </c>
      <c r="D168" s="174">
        <f>IF(RES_hhdet_tes!D168=0,"",RES_hhdet_tes!D168/RES_hhdet_fec!D168)</f>
        <v>0.69922082068077052</v>
      </c>
      <c r="E168" s="174">
        <f>IF(RES_hhdet_tes!E168=0,"",RES_hhdet_tes!E168/RES_hhdet_fec!E168)</f>
        <v>0.70383883538875547</v>
      </c>
      <c r="F168" s="174">
        <f>IF(RES_hhdet_tes!F168=0,"",RES_hhdet_tes!F168/RES_hhdet_fec!F168)</f>
        <v>0.70681842709420406</v>
      </c>
      <c r="G168" s="174">
        <f>IF(RES_hhdet_tes!G168=0,"",RES_hhdet_tes!G168/RES_hhdet_fec!G168)</f>
        <v>0.71102997524469147</v>
      </c>
      <c r="H168" s="174">
        <f>IF(RES_hhdet_tes!H168=0,"",RES_hhdet_tes!H168/RES_hhdet_fec!H168)</f>
        <v>0.71357307652323654</v>
      </c>
      <c r="I168" s="174">
        <f>IF(RES_hhdet_tes!I168=0,"",RES_hhdet_tes!I168/RES_hhdet_fec!I168)</f>
        <v>0.71607127236808876</v>
      </c>
      <c r="J168" s="174">
        <f>IF(RES_hhdet_tes!J168=0,"",RES_hhdet_tes!J168/RES_hhdet_fec!J168)</f>
        <v>0.72124753583347123</v>
      </c>
      <c r="K168" s="174">
        <f>IF(RES_hhdet_tes!K168=0,"",RES_hhdet_tes!K168/RES_hhdet_fec!K168)</f>
        <v>0.7258102890009126</v>
      </c>
      <c r="L168" s="174">
        <f>IF(RES_hhdet_tes!L168=0,"",RES_hhdet_tes!L168/RES_hhdet_fec!L168)</f>
        <v>0.72906116680804955</v>
      </c>
      <c r="M168" s="174">
        <f>IF(RES_hhdet_tes!M168=0,"",RES_hhdet_tes!M168/RES_hhdet_fec!M168)</f>
        <v>0.72912146960682123</v>
      </c>
      <c r="N168" s="174">
        <f>IF(RES_hhdet_tes!N168=0,"",RES_hhdet_tes!N168/RES_hhdet_fec!N168)</f>
        <v>0.72923269138691582</v>
      </c>
      <c r="O168" s="174">
        <f>IF(RES_hhdet_tes!O168=0,"",RES_hhdet_tes!O168/RES_hhdet_fec!O168)</f>
        <v>0.72373671869634215</v>
      </c>
      <c r="P168" s="174">
        <f>IF(RES_hhdet_tes!P168=0,"",RES_hhdet_tes!P168/RES_hhdet_fec!P168)</f>
        <v>0.72989673047019465</v>
      </c>
      <c r="Q168" s="174">
        <f>IF(RES_hhdet_tes!Q168=0,"",RES_hhdet_tes!Q168/RES_hhdet_fec!Q168)</f>
        <v>0.73118552641147017</v>
      </c>
    </row>
    <row r="169" spans="1:17" ht="12" customHeight="1" x14ac:dyDescent="0.25">
      <c r="A169" s="166" t="s">
        <v>57</v>
      </c>
      <c r="B169" s="173">
        <f>IF(RES_hhdet_tes!B169=0,"",RES_hhdet_tes!B169/RES_hhdet_fec!B169)</f>
        <v>0.61038891488079172</v>
      </c>
      <c r="C169" s="173">
        <f>IF(RES_hhdet_tes!C169=0,"",RES_hhdet_tes!C169/RES_hhdet_fec!C169)</f>
        <v>0.61488023076299458</v>
      </c>
      <c r="D169" s="173">
        <f>IF(RES_hhdet_tes!D169=0,"",RES_hhdet_tes!D169/RES_hhdet_fec!D169)</f>
        <v>0.61941391519535305</v>
      </c>
      <c r="E169" s="173">
        <f>IF(RES_hhdet_tes!E169=0,"",RES_hhdet_tes!E169/RES_hhdet_fec!E169)</f>
        <v>0.62470231407675314</v>
      </c>
      <c r="F169" s="173">
        <f>IF(RES_hhdet_tes!F169=0,"",RES_hhdet_tes!F169/RES_hhdet_fec!F169)</f>
        <v>0.62794160206557559</v>
      </c>
      <c r="G169" s="173">
        <f>IF(RES_hhdet_tes!G169=0,"",RES_hhdet_tes!G169/RES_hhdet_fec!G169)</f>
        <v>0.6327571209947398</v>
      </c>
      <c r="H169" s="173">
        <f>IF(RES_hhdet_tes!H169=0,"",RES_hhdet_tes!H169/RES_hhdet_fec!H169)</f>
        <v>0.6353933021091458</v>
      </c>
      <c r="I169" s="173">
        <f>IF(RES_hhdet_tes!I169=0,"",RES_hhdet_tes!I169/RES_hhdet_fec!I169)</f>
        <v>0.63800020348879827</v>
      </c>
      <c r="J169" s="173">
        <f>IF(RES_hhdet_tes!J169=0,"",RES_hhdet_tes!J169/RES_hhdet_fec!J169)</f>
        <v>0.64399779212788522</v>
      </c>
      <c r="K169" s="173">
        <f>IF(RES_hhdet_tes!K169=0,"",RES_hhdet_tes!K169/RES_hhdet_fec!K169)</f>
        <v>0.649323628469892</v>
      </c>
      <c r="L169" s="173">
        <f>IF(RES_hhdet_tes!L169=0,"",RES_hhdet_tes!L169/RES_hhdet_fec!L169)</f>
        <v>0.65293973733276445</v>
      </c>
      <c r="M169" s="173">
        <f>IF(RES_hhdet_tes!M169=0,"",RES_hhdet_tes!M169/RES_hhdet_fec!M169)</f>
        <v>0.65400754489542712</v>
      </c>
      <c r="N169" s="173">
        <f>IF(RES_hhdet_tes!N169=0,"",RES_hhdet_tes!N169/RES_hhdet_fec!N169)</f>
        <v>0.65482321023059442</v>
      </c>
      <c r="O169" s="173">
        <f>IF(RES_hhdet_tes!O169=0,"",RES_hhdet_tes!O169/RES_hhdet_fec!O169)</f>
        <v>0.65521821639156586</v>
      </c>
      <c r="P169" s="173">
        <f>IF(RES_hhdet_tes!P169=0,"",RES_hhdet_tes!P169/RES_hhdet_fec!P169)</f>
        <v>0.65631940589012827</v>
      </c>
      <c r="Q169" s="173">
        <f>IF(RES_hhdet_tes!Q169=0,"",RES_hhdet_tes!Q169/RES_hhdet_fec!Q169)</f>
        <v>0.6582173101271428</v>
      </c>
    </row>
    <row r="170" spans="1:17" ht="12" customHeight="1" x14ac:dyDescent="0.25">
      <c r="A170" s="147" t="s">
        <v>59</v>
      </c>
      <c r="B170" s="172">
        <f>IF(RES_hhdet_tes!B170=0,"",RES_hhdet_tes!B170/RES_hhdet_fec!B170)</f>
        <v>1</v>
      </c>
      <c r="C170" s="172">
        <f>IF(RES_hhdet_tes!C170=0,"",RES_hhdet_tes!C170/RES_hhdet_fec!C170)</f>
        <v>1</v>
      </c>
      <c r="D170" s="172">
        <f>IF(RES_hhdet_tes!D170=0,"",RES_hhdet_tes!D170/RES_hhdet_fec!D170)</f>
        <v>1</v>
      </c>
      <c r="E170" s="172">
        <f>IF(RES_hhdet_tes!E170=0,"",RES_hhdet_tes!E170/RES_hhdet_fec!E170)</f>
        <v>1</v>
      </c>
      <c r="F170" s="172">
        <f>IF(RES_hhdet_tes!F170=0,"",RES_hhdet_tes!F170/RES_hhdet_fec!F170)</f>
        <v>0.99999999999999956</v>
      </c>
      <c r="G170" s="172">
        <f>IF(RES_hhdet_tes!G170=0,"",RES_hhdet_tes!G170/RES_hhdet_fec!G170)</f>
        <v>1.0000000000000002</v>
      </c>
      <c r="H170" s="172">
        <f>IF(RES_hhdet_tes!H170=0,"",RES_hhdet_tes!H170/RES_hhdet_fec!H170)</f>
        <v>0.99999999999999978</v>
      </c>
      <c r="I170" s="172">
        <f>IF(RES_hhdet_tes!I170=0,"",RES_hhdet_tes!I170/RES_hhdet_fec!I170)</f>
        <v>1</v>
      </c>
      <c r="J170" s="172">
        <f>IF(RES_hhdet_tes!J170=0,"",RES_hhdet_tes!J170/RES_hhdet_fec!J170)</f>
        <v>0.99999999999999989</v>
      </c>
      <c r="K170" s="172">
        <f>IF(RES_hhdet_tes!K170=0,"",RES_hhdet_tes!K170/RES_hhdet_fec!K170)</f>
        <v>0.99999999999999956</v>
      </c>
      <c r="L170" s="172">
        <f>IF(RES_hhdet_tes!L170=0,"",RES_hhdet_tes!L170/RES_hhdet_fec!L170)</f>
        <v>0.99999999999999978</v>
      </c>
      <c r="M170" s="172">
        <f>IF(RES_hhdet_tes!M170=0,"",RES_hhdet_tes!M170/RES_hhdet_fec!M170)</f>
        <v>1.0000000000000002</v>
      </c>
      <c r="N170" s="172">
        <f>IF(RES_hhdet_tes!N170=0,"",RES_hhdet_tes!N170/RES_hhdet_fec!N170)</f>
        <v>1.0000000000000002</v>
      </c>
      <c r="O170" s="172">
        <f>IF(RES_hhdet_tes!O170=0,"",RES_hhdet_tes!O170/RES_hhdet_fec!O170)</f>
        <v>1</v>
      </c>
      <c r="P170" s="172">
        <f>IF(RES_hhdet_tes!P170=0,"",RES_hhdet_tes!P170/RES_hhdet_fec!P170)</f>
        <v>1.0000000000000002</v>
      </c>
      <c r="Q170" s="172">
        <f>IF(RES_hhdet_tes!Q170=0,"",RES_hhdet_tes!Q170/RES_hhdet_fec!Q170)</f>
        <v>0.99999999999999989</v>
      </c>
    </row>
    <row r="171" spans="1:17" ht="12" customHeight="1" x14ac:dyDescent="0.25">
      <c r="A171" s="163" t="s">
        <v>142</v>
      </c>
      <c r="B171" s="171">
        <f>IF(RES_hhdet_tes!B171=0,"",RES_hhdet_tes!B171/RES_hhdet_fec!B171)</f>
        <v>0.77994139123656725</v>
      </c>
      <c r="C171" s="171">
        <f>IF(RES_hhdet_tes!C171=0,"",RES_hhdet_tes!C171/RES_hhdet_fec!C171)</f>
        <v>0.78284045852093487</v>
      </c>
      <c r="D171" s="171">
        <f>IF(RES_hhdet_tes!D171=0,"",RES_hhdet_tes!D171/RES_hhdet_fec!D171)</f>
        <v>0.78689330447026795</v>
      </c>
      <c r="E171" s="171">
        <f>IF(RES_hhdet_tes!E171=0,"",RES_hhdet_tes!E171/RES_hhdet_fec!E171)</f>
        <v>0.79119075299419295</v>
      </c>
      <c r="F171" s="171">
        <f>IF(RES_hhdet_tes!F171=0,"",RES_hhdet_tes!F171/RES_hhdet_fec!F171)</f>
        <v>0.79498572175911675</v>
      </c>
      <c r="G171" s="171">
        <f>IF(RES_hhdet_tes!G171=0,"",RES_hhdet_tes!G171/RES_hhdet_fec!G171)</f>
        <v>0.7985953492577893</v>
      </c>
      <c r="H171" s="171">
        <f>IF(RES_hhdet_tes!H171=0,"",RES_hhdet_tes!H171/RES_hhdet_fec!H171)</f>
        <v>0.80182849925937105</v>
      </c>
      <c r="I171" s="171">
        <f>IF(RES_hhdet_tes!I171=0,"",RES_hhdet_tes!I171/RES_hhdet_fec!I171)</f>
        <v>0.80580355520561575</v>
      </c>
      <c r="J171" s="171">
        <f>IF(RES_hhdet_tes!J171=0,"",RES_hhdet_tes!J171/RES_hhdet_fec!J171)</f>
        <v>0.80899318480486637</v>
      </c>
      <c r="K171" s="171">
        <f>IF(RES_hhdet_tes!K171=0,"",RES_hhdet_tes!K171/RES_hhdet_fec!K171)</f>
        <v>0.81291188737672926</v>
      </c>
      <c r="L171" s="171">
        <f>IF(RES_hhdet_tes!L171=0,"",RES_hhdet_tes!L171/RES_hhdet_fec!L171)</f>
        <v>0.81742815301817806</v>
      </c>
      <c r="M171" s="171">
        <f>IF(RES_hhdet_tes!M171=0,"",RES_hhdet_tes!M171/RES_hhdet_fec!M171)</f>
        <v>0.8240376329232626</v>
      </c>
      <c r="N171" s="171">
        <f>IF(RES_hhdet_tes!N171=0,"",RES_hhdet_tes!N171/RES_hhdet_fec!N171)</f>
        <v>0.82950979148895831</v>
      </c>
      <c r="O171" s="171">
        <f>IF(RES_hhdet_tes!O171=0,"",RES_hhdet_tes!O171/RES_hhdet_fec!O171)</f>
        <v>0.83481270052441103</v>
      </c>
      <c r="P171" s="171">
        <f>IF(RES_hhdet_tes!P171=0,"",RES_hhdet_tes!P171/RES_hhdet_fec!P171)</f>
        <v>0.83866495022517873</v>
      </c>
      <c r="Q171" s="171">
        <f>IF(RES_hhdet_tes!Q171=0,"",RES_hhdet_tes!Q171/RES_hhdet_fec!Q171)</f>
        <v>0.84314028233405569</v>
      </c>
    </row>
    <row r="172" spans="1:17" ht="12" customHeight="1" x14ac:dyDescent="0.25">
      <c r="A172" s="161" t="s">
        <v>141</v>
      </c>
      <c r="B172" s="170">
        <f>IF(RES_hhdet_tes!B172=0,"",RES_hhdet_tes!B172/RES_hhdet_fec!B172)</f>
        <v>0.83212724695621032</v>
      </c>
      <c r="C172" s="170">
        <f>IF(RES_hhdet_tes!C172=0,"",RES_hhdet_tes!C172/RES_hhdet_fec!C172)</f>
        <v>0.8374103453493682</v>
      </c>
      <c r="D172" s="170">
        <f>IF(RES_hhdet_tes!D172=0,"",RES_hhdet_tes!D172/RES_hhdet_fec!D172)</f>
        <v>0.84425276182417797</v>
      </c>
      <c r="E172" s="170">
        <f>IF(RES_hhdet_tes!E172=0,"",RES_hhdet_tes!E172/RES_hhdet_fec!E172)</f>
        <v>0.85026222268128648</v>
      </c>
      <c r="F172" s="170">
        <f>IF(RES_hhdet_tes!F172=0,"",RES_hhdet_tes!F172/RES_hhdet_fec!F172)</f>
        <v>0.85375670702518947</v>
      </c>
      <c r="G172" s="170">
        <f>IF(RES_hhdet_tes!G172=0,"",RES_hhdet_tes!G172/RES_hhdet_fec!G172)</f>
        <v>0.85659659258677745</v>
      </c>
      <c r="H172" s="170">
        <f>IF(RES_hhdet_tes!H172=0,"",RES_hhdet_tes!H172/RES_hhdet_fec!H172)</f>
        <v>0.85604231006903186</v>
      </c>
      <c r="I172" s="170">
        <f>IF(RES_hhdet_tes!I172=0,"",RES_hhdet_tes!I172/RES_hhdet_fec!I172)</f>
        <v>0.86243071668212468</v>
      </c>
      <c r="J172" s="170">
        <f>IF(RES_hhdet_tes!J172=0,"",RES_hhdet_tes!J172/RES_hhdet_fec!J172)</f>
        <v>0.86168894183475264</v>
      </c>
      <c r="K172" s="170">
        <f>IF(RES_hhdet_tes!K172=0,"",RES_hhdet_tes!K172/RES_hhdet_fec!K172)</f>
        <v>0.86345513649924144</v>
      </c>
      <c r="L172" s="170">
        <f>IF(RES_hhdet_tes!L172=0,"",RES_hhdet_tes!L172/RES_hhdet_fec!L172)</f>
        <v>0.86804813434682437</v>
      </c>
      <c r="M172" s="170">
        <f>IF(RES_hhdet_tes!M172=0,"",RES_hhdet_tes!M172/RES_hhdet_fec!M172)</f>
        <v>0.86850173752265536</v>
      </c>
      <c r="N172" s="170">
        <f>IF(RES_hhdet_tes!N172=0,"",RES_hhdet_tes!N172/RES_hhdet_fec!N172)</f>
        <v>0.87445582013139289</v>
      </c>
      <c r="O172" s="170">
        <f>IF(RES_hhdet_tes!O172=0,"",RES_hhdet_tes!O172/RES_hhdet_fec!O172)</f>
        <v>0.87515001115392566</v>
      </c>
      <c r="P172" s="170">
        <f>IF(RES_hhdet_tes!P172=0,"",RES_hhdet_tes!P172/RES_hhdet_fec!P172)</f>
        <v>0.88104947345561235</v>
      </c>
      <c r="Q172" s="170">
        <f>IF(RES_hhdet_tes!Q172=0,"",RES_hhdet_tes!Q172/RES_hhdet_fec!Q172)</f>
        <v>0.88427722734620762</v>
      </c>
    </row>
    <row r="173" spans="1:17" ht="12" customHeight="1" x14ac:dyDescent="0.25">
      <c r="A173" s="148" t="s">
        <v>60</v>
      </c>
      <c r="B173" s="73">
        <f>IF(RES_hhdet_tes!B173=0,"",RES_hhdet_tes!B173/RES_hhdet_fec!B173)</f>
        <v>0.77994139123656736</v>
      </c>
      <c r="C173" s="73">
        <f>IF(RES_hhdet_tes!C173=0,"",RES_hhdet_tes!C173/RES_hhdet_fec!C173)</f>
        <v>0.78800186420564911</v>
      </c>
      <c r="D173" s="73">
        <f>IF(RES_hhdet_tes!D173=0,"",RES_hhdet_tes!D173/RES_hhdet_fec!D173)</f>
        <v>0.79604808530643345</v>
      </c>
      <c r="E173" s="73">
        <f>IF(RES_hhdet_tes!E173=0,"",RES_hhdet_tes!E173/RES_hhdet_fec!E173)</f>
        <v>0.80528557166328174</v>
      </c>
      <c r="F173" s="73">
        <f>IF(RES_hhdet_tes!F173=0,"",RES_hhdet_tes!F173/RES_hhdet_fec!F173)</f>
        <v>0.807764249486145</v>
      </c>
      <c r="G173" s="73">
        <f>IF(RES_hhdet_tes!G173=0,"",RES_hhdet_tes!G173/RES_hhdet_fec!G173)</f>
        <v>0.81103335706952751</v>
      </c>
      <c r="H173" s="73">
        <f>IF(RES_hhdet_tes!H173=0,"",RES_hhdet_tes!H173/RES_hhdet_fec!H173)</f>
        <v>0.81370693022374074</v>
      </c>
      <c r="I173" s="73">
        <f>IF(RES_hhdet_tes!I173=0,"",RES_hhdet_tes!I173/RES_hhdet_fec!I173)</f>
        <v>0.81719671011534201</v>
      </c>
      <c r="J173" s="73">
        <f>IF(RES_hhdet_tes!J173=0,"",RES_hhdet_tes!J173/RES_hhdet_fec!J173)</f>
        <v>0.81824620688052985</v>
      </c>
      <c r="K173" s="73">
        <f>IF(RES_hhdet_tes!K173=0,"",RES_hhdet_tes!K173/RES_hhdet_fec!K173)</f>
        <v>0.81976342662691737</v>
      </c>
      <c r="L173" s="73">
        <f>IF(RES_hhdet_tes!L173=0,"",RES_hhdet_tes!L173/RES_hhdet_fec!L173)</f>
        <v>0.82336587435137298</v>
      </c>
      <c r="M173" s="73">
        <f>IF(RES_hhdet_tes!M173=0,"",RES_hhdet_tes!M173/RES_hhdet_fec!M173)</f>
        <v>0.83025601862016396</v>
      </c>
      <c r="N173" s="73">
        <f>IF(RES_hhdet_tes!N173=0,"",RES_hhdet_tes!N173/RES_hhdet_fec!N173)</f>
        <v>0.83599503010327125</v>
      </c>
      <c r="O173" s="73">
        <f>IF(RES_hhdet_tes!O173=0,"",RES_hhdet_tes!O173/RES_hhdet_fec!O173)</f>
        <v>0.84023265371056211</v>
      </c>
      <c r="P173" s="73">
        <f>IF(RES_hhdet_tes!P173=0,"",RES_hhdet_tes!P173/RES_hhdet_fec!P173)</f>
        <v>0.8440718151283072</v>
      </c>
      <c r="Q173" s="73">
        <f>IF(RES_hhdet_tes!Q173=0,"",RES_hhdet_tes!Q173/RES_hhdet_fec!Q173)</f>
        <v>0.84801520214276183</v>
      </c>
    </row>
    <row r="174" spans="1:17" ht="12" customHeight="1" x14ac:dyDescent="0.25">
      <c r="A174" s="159" t="s">
        <v>59</v>
      </c>
      <c r="B174" s="65">
        <f>IF(RES_hhdet_tes!B174=0,"",RES_hhdet_tes!B174/RES_hhdet_fec!B174)</f>
        <v>1.0000000000000002</v>
      </c>
      <c r="C174" s="65">
        <f>IF(RES_hhdet_tes!C174=0,"",RES_hhdet_tes!C174/RES_hhdet_fec!C174)</f>
        <v>1</v>
      </c>
      <c r="D174" s="65">
        <f>IF(RES_hhdet_tes!D174=0,"",RES_hhdet_tes!D174/RES_hhdet_fec!D174)</f>
        <v>0.99999999999999967</v>
      </c>
      <c r="E174" s="65">
        <f>IF(RES_hhdet_tes!E174=0,"",RES_hhdet_tes!E174/RES_hhdet_fec!E174)</f>
        <v>1.0000000000000002</v>
      </c>
      <c r="F174" s="65">
        <f>IF(RES_hhdet_tes!F174=0,"",RES_hhdet_tes!F174/RES_hhdet_fec!F174)</f>
        <v>1</v>
      </c>
      <c r="G174" s="65">
        <f>IF(RES_hhdet_tes!G174=0,"",RES_hhdet_tes!G174/RES_hhdet_fec!G174)</f>
        <v>1</v>
      </c>
      <c r="H174" s="65">
        <f>IF(RES_hhdet_tes!H174=0,"",RES_hhdet_tes!H174/RES_hhdet_fec!H174)</f>
        <v>0.99999999999999967</v>
      </c>
      <c r="I174" s="65">
        <f>IF(RES_hhdet_tes!I174=0,"",RES_hhdet_tes!I174/RES_hhdet_fec!I174)</f>
        <v>0.99999999999999967</v>
      </c>
      <c r="J174" s="65">
        <f>IF(RES_hhdet_tes!J174=0,"",RES_hhdet_tes!J174/RES_hhdet_fec!J174)</f>
        <v>0.99999999999999978</v>
      </c>
      <c r="K174" s="65">
        <f>IF(RES_hhdet_tes!K174=0,"",RES_hhdet_tes!K174/RES_hhdet_fec!K174)</f>
        <v>1</v>
      </c>
      <c r="L174" s="65">
        <f>IF(RES_hhdet_tes!L174=0,"",RES_hhdet_tes!L174/RES_hhdet_fec!L174)</f>
        <v>1.0000000000000004</v>
      </c>
      <c r="M174" s="65">
        <f>IF(RES_hhdet_tes!M174=0,"",RES_hhdet_tes!M174/RES_hhdet_fec!M174)</f>
        <v>1</v>
      </c>
      <c r="N174" s="65">
        <f>IF(RES_hhdet_tes!N174=0,"",RES_hhdet_tes!N174/RES_hhdet_fec!N174)</f>
        <v>0.99999999999999978</v>
      </c>
      <c r="O174" s="65">
        <f>IF(RES_hhdet_tes!O174=0,"",RES_hhdet_tes!O174/RES_hhdet_fec!O174)</f>
        <v>0.99999999999999978</v>
      </c>
      <c r="P174" s="65">
        <f>IF(RES_hhdet_tes!P174=0,"",RES_hhdet_tes!P174/RES_hhdet_fec!P174)</f>
        <v>0.99999999999999956</v>
      </c>
      <c r="Q174" s="65">
        <f>IF(RES_hhdet_tes!Q174=0,"",RES_hhdet_tes!Q174/RES_hhdet_fec!Q174)</f>
        <v>1.0000000000000009</v>
      </c>
    </row>
    <row r="175" spans="1:17" ht="12" customHeight="1" x14ac:dyDescent="0.25">
      <c r="A175" s="158" t="s">
        <v>62</v>
      </c>
      <c r="B175" s="169">
        <f>IF(RES_hhdet_tes!B175=0,"",RES_hhdet_tes!B175/RES_hhdet_fec!B175)</f>
        <v>0.69071009237336478</v>
      </c>
      <c r="C175" s="169">
        <f>IF(RES_hhdet_tes!C175=0,"",RES_hhdet_tes!C175/RES_hhdet_fec!C175)</f>
        <v>0.69242991282093524</v>
      </c>
      <c r="D175" s="169">
        <f>IF(RES_hhdet_tes!D175=0,"",RES_hhdet_tes!D175/RES_hhdet_fec!D175)</f>
        <v>0.7088619030572415</v>
      </c>
      <c r="E175" s="169">
        <f>IF(RES_hhdet_tes!E175=0,"",RES_hhdet_tes!E175/RES_hhdet_fec!E175)</f>
        <v>0.72616768493020611</v>
      </c>
      <c r="F175" s="169">
        <f>IF(RES_hhdet_tes!F175=0,"",RES_hhdet_tes!F175/RES_hhdet_fec!F175)</f>
        <v>0.69254470234243415</v>
      </c>
      <c r="G175" s="169">
        <f>IF(RES_hhdet_tes!G175=0,"",RES_hhdet_tes!G175/RES_hhdet_fec!G175)</f>
        <v>0.71541037085544545</v>
      </c>
      <c r="H175" s="169">
        <f>IF(RES_hhdet_tes!H175=0,"",RES_hhdet_tes!H175/RES_hhdet_fec!H175)</f>
        <v>0.71102386665556827</v>
      </c>
      <c r="I175" s="169">
        <f>IF(RES_hhdet_tes!I175=0,"",RES_hhdet_tes!I175/RES_hhdet_fec!I175)</f>
        <v>0.76133161078176936</v>
      </c>
      <c r="J175" s="169">
        <f>IF(RES_hhdet_tes!J175=0,"",RES_hhdet_tes!J175/RES_hhdet_fec!J175)</f>
        <v>0.73711736528886451</v>
      </c>
      <c r="K175" s="169">
        <f>IF(RES_hhdet_tes!K175=0,"",RES_hhdet_tes!K175/RES_hhdet_fec!K175)</f>
        <v>0.7468948286195749</v>
      </c>
      <c r="L175" s="169">
        <f>IF(RES_hhdet_tes!L175=0,"",RES_hhdet_tes!L175/RES_hhdet_fec!L175)</f>
        <v>0.73839338016289813</v>
      </c>
      <c r="M175" s="169">
        <f>IF(RES_hhdet_tes!M175=0,"",RES_hhdet_tes!M175/RES_hhdet_fec!M175)</f>
        <v>0.74799264760789042</v>
      </c>
      <c r="N175" s="169">
        <f>IF(RES_hhdet_tes!N175=0,"",RES_hhdet_tes!N175/RES_hhdet_fec!N175)</f>
        <v>0.75317746722547763</v>
      </c>
      <c r="O175" s="169">
        <f>IF(RES_hhdet_tes!O175=0,"",RES_hhdet_tes!O175/RES_hhdet_fec!O175)</f>
        <v>0.73368935553988401</v>
      </c>
      <c r="P175" s="169">
        <f>IF(RES_hhdet_tes!P175=0,"",RES_hhdet_tes!P175/RES_hhdet_fec!P175)</f>
        <v>0.74834787003077918</v>
      </c>
      <c r="Q175" s="169">
        <f>IF(RES_hhdet_tes!Q175=0,"",RES_hhdet_tes!Q175/RES_hhdet_fec!Q175)</f>
        <v>0.75788928984567738</v>
      </c>
    </row>
    <row r="176" spans="1:17" ht="12" customHeight="1" x14ac:dyDescent="0.25">
      <c r="A176" s="23" t="s">
        <v>57</v>
      </c>
      <c r="B176" s="73">
        <f>IF(RES_hhdet_tes!B176=0,"",RES_hhdet_tes!B176/RES_hhdet_fec!B176)</f>
        <v>0.42546405310692814</v>
      </c>
      <c r="C176" s="73">
        <f>IF(RES_hhdet_tes!C176=0,"",RES_hhdet_tes!C176/RES_hhdet_fec!C176)</f>
        <v>0.43025744214193978</v>
      </c>
      <c r="D176" s="73">
        <f>IF(RES_hhdet_tes!D176=0,"",RES_hhdet_tes!D176/RES_hhdet_fec!D176)</f>
        <v>0.43284227145619258</v>
      </c>
      <c r="E176" s="73">
        <f>IF(RES_hhdet_tes!E176=0,"",RES_hhdet_tes!E176/RES_hhdet_fec!E176)</f>
        <v>0.43599909059025022</v>
      </c>
      <c r="F176" s="73">
        <f>IF(RES_hhdet_tes!F176=0,"",RES_hhdet_tes!F176/RES_hhdet_fec!F176)</f>
        <v>0.44757532982779658</v>
      </c>
      <c r="G176" s="73">
        <f>IF(RES_hhdet_tes!G176=0,"",RES_hhdet_tes!G176/RES_hhdet_fec!G176)</f>
        <v>0.45047344895471869</v>
      </c>
      <c r="H176" s="73">
        <f>IF(RES_hhdet_tes!H176=0,"",RES_hhdet_tes!H176/RES_hhdet_fec!H176)</f>
        <v>0.45467944786307707</v>
      </c>
      <c r="I176" s="73">
        <f>IF(RES_hhdet_tes!I176=0,"",RES_hhdet_tes!I176/RES_hhdet_fec!I176)</f>
        <v>0.46178172930172984</v>
      </c>
      <c r="J176" s="73">
        <f>IF(RES_hhdet_tes!J176=0,"",RES_hhdet_tes!J176/RES_hhdet_fec!J176)</f>
        <v>0.4641288602653591</v>
      </c>
      <c r="K176" s="73">
        <f>IF(RES_hhdet_tes!K176=0,"",RES_hhdet_tes!K176/RES_hhdet_fec!K176)</f>
        <v>0.4646385150466944</v>
      </c>
      <c r="L176" s="73">
        <f>IF(RES_hhdet_tes!L176=0,"",RES_hhdet_tes!L176/RES_hhdet_fec!L176)</f>
        <v>0.46572311645785902</v>
      </c>
      <c r="M176" s="73">
        <f>IF(RES_hhdet_tes!M176=0,"",RES_hhdet_tes!M176/RES_hhdet_fec!M176)</f>
        <v>0.46600597012848366</v>
      </c>
      <c r="N176" s="73">
        <f>IF(RES_hhdet_tes!N176=0,"",RES_hhdet_tes!N176/RES_hhdet_fec!N176)</f>
        <v>0.47287355765248784</v>
      </c>
      <c r="O176" s="73">
        <f>IF(RES_hhdet_tes!O176=0,"",RES_hhdet_tes!O176/RES_hhdet_fec!O176)</f>
        <v>0.47459003694196344</v>
      </c>
      <c r="P176" s="73">
        <f>IF(RES_hhdet_tes!P176=0,"",RES_hhdet_tes!P176/RES_hhdet_fec!P176)</f>
        <v>0.47657725727357236</v>
      </c>
      <c r="Q176" s="73">
        <f>IF(RES_hhdet_tes!Q176=0,"",RES_hhdet_tes!Q176/RES_hhdet_fec!Q176)</f>
        <v>0.47735952271388393</v>
      </c>
    </row>
    <row r="177" spans="1:17" ht="12" customHeight="1" x14ac:dyDescent="0.25">
      <c r="A177" s="29" t="s">
        <v>140</v>
      </c>
      <c r="B177" s="65">
        <f>IF(RES_hhdet_tes!B177=0,"",RES_hhdet_tes!B177/RES_hhdet_fec!B177)</f>
        <v>0.80904887473067166</v>
      </c>
      <c r="C177" s="65">
        <f>IF(RES_hhdet_tes!C177=0,"",RES_hhdet_tes!C177/RES_hhdet_fec!C177)</f>
        <v>0.81247788409127686</v>
      </c>
      <c r="D177" s="65">
        <f>IF(RES_hhdet_tes!D177=0,"",RES_hhdet_tes!D177/RES_hhdet_fec!D177)</f>
        <v>0.81752986090399171</v>
      </c>
      <c r="E177" s="65">
        <f>IF(RES_hhdet_tes!E177=0,"",RES_hhdet_tes!E177/RES_hhdet_fec!E177)</f>
        <v>0.82271129698341738</v>
      </c>
      <c r="F177" s="65">
        <f>IF(RES_hhdet_tes!F177=0,"",RES_hhdet_tes!F177/RES_hhdet_fec!F177)</f>
        <v>0.82489679611503142</v>
      </c>
      <c r="G177" s="65">
        <f>IF(RES_hhdet_tes!G177=0,"",RES_hhdet_tes!G177/RES_hhdet_fec!G177)</f>
        <v>0.82935625026471516</v>
      </c>
      <c r="H177" s="65">
        <f>IF(RES_hhdet_tes!H177=0,"",RES_hhdet_tes!H177/RES_hhdet_fec!H177)</f>
        <v>0.83238982710799725</v>
      </c>
      <c r="I177" s="65">
        <f>IF(RES_hhdet_tes!I177=0,"",RES_hhdet_tes!I177/RES_hhdet_fec!I177)</f>
        <v>0.83718543517971122</v>
      </c>
      <c r="J177" s="65">
        <f>IF(RES_hhdet_tes!J177=0,"",RES_hhdet_tes!J177/RES_hhdet_fec!J177)</f>
        <v>0.83990477819864551</v>
      </c>
      <c r="K177" s="65">
        <f>IF(RES_hhdet_tes!K177=0,"",RES_hhdet_tes!K177/RES_hhdet_fec!K177)</f>
        <v>0.84123343615453383</v>
      </c>
      <c r="L177" s="65">
        <f>IF(RES_hhdet_tes!L177=0,"",RES_hhdet_tes!L177/RES_hhdet_fec!L177)</f>
        <v>0.84379043609704119</v>
      </c>
      <c r="M177" s="65">
        <f>IF(RES_hhdet_tes!M177=0,"",RES_hhdet_tes!M177/RES_hhdet_fec!M177)</f>
        <v>0.84735539186547804</v>
      </c>
      <c r="N177" s="65">
        <f>IF(RES_hhdet_tes!N177=0,"",RES_hhdet_tes!N177/RES_hhdet_fec!N177)</f>
        <v>0.84809801305300314</v>
      </c>
      <c r="O177" s="65">
        <f>IF(RES_hhdet_tes!O177=0,"",RES_hhdet_tes!O177/RES_hhdet_fec!O177)</f>
        <v>0.85071661489663553</v>
      </c>
      <c r="P177" s="65">
        <f>IF(RES_hhdet_tes!P177=0,"",RES_hhdet_tes!P177/RES_hhdet_fec!P177)</f>
        <v>0.85209091427409056</v>
      </c>
      <c r="Q177" s="65">
        <f>IF(RES_hhdet_tes!Q177=0,"",RES_hhdet_tes!Q177/RES_hhdet_fec!Q177)</f>
        <v>0.85595975902075649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>
        <f>SUM(B4,B7,B9,B19)</f>
        <v>3816.0274862853043</v>
      </c>
      <c r="C3" s="168">
        <f t="shared" ref="C3:Q3" si="0">SUM(C4,C7,C9,C19)</f>
        <v>3621.360451590007</v>
      </c>
      <c r="D3" s="168">
        <f t="shared" si="0"/>
        <v>3009.5331316116471</v>
      </c>
      <c r="E3" s="168">
        <f t="shared" si="0"/>
        <v>3101.2303719253282</v>
      </c>
      <c r="F3" s="168">
        <f t="shared" si="0"/>
        <v>2513.7774150527953</v>
      </c>
      <c r="G3" s="168">
        <f t="shared" si="0"/>
        <v>2499.098033613915</v>
      </c>
      <c r="H3" s="168">
        <f t="shared" si="0"/>
        <v>2788.2810462428924</v>
      </c>
      <c r="I3" s="168">
        <f t="shared" si="0"/>
        <v>2912.7310232267778</v>
      </c>
      <c r="J3" s="168">
        <f t="shared" si="0"/>
        <v>2684.7195032737941</v>
      </c>
      <c r="K3" s="168">
        <f t="shared" si="0"/>
        <v>2699.9567244491118</v>
      </c>
      <c r="L3" s="168">
        <f t="shared" si="0"/>
        <v>4025.7531091968849</v>
      </c>
      <c r="M3" s="168">
        <f t="shared" si="0"/>
        <v>3543.2535695150782</v>
      </c>
      <c r="N3" s="168">
        <f t="shared" si="0"/>
        <v>3087.2699085075615</v>
      </c>
      <c r="O3" s="168">
        <f t="shared" si="0"/>
        <v>2824.3308711248687</v>
      </c>
      <c r="P3" s="168">
        <f t="shared" si="0"/>
        <v>2392.9524475160197</v>
      </c>
      <c r="Q3" s="168">
        <f t="shared" si="0"/>
        <v>2491.9580166151959</v>
      </c>
    </row>
    <row r="4" spans="1:17" ht="12.95" customHeight="1" x14ac:dyDescent="0.25">
      <c r="A4" s="158" t="s">
        <v>65</v>
      </c>
      <c r="B4" s="157">
        <f t="shared" ref="B4:Q4" si="1">SUM(B5:B6)</f>
        <v>3372.7656776243016</v>
      </c>
      <c r="C4" s="157">
        <f t="shared" si="1"/>
        <v>3227.2882870234275</v>
      </c>
      <c r="D4" s="157">
        <f t="shared" si="1"/>
        <v>2668.3418193500142</v>
      </c>
      <c r="E4" s="157">
        <f t="shared" si="1"/>
        <v>2743.1895285783289</v>
      </c>
      <c r="F4" s="157">
        <f t="shared" si="1"/>
        <v>2204.8852831489576</v>
      </c>
      <c r="G4" s="157">
        <f t="shared" si="1"/>
        <v>2186.6028221834977</v>
      </c>
      <c r="H4" s="157">
        <f t="shared" si="1"/>
        <v>2439.6474115604324</v>
      </c>
      <c r="I4" s="157">
        <f t="shared" si="1"/>
        <v>2490.8386990011686</v>
      </c>
      <c r="J4" s="157">
        <f t="shared" si="1"/>
        <v>2321.4069999949993</v>
      </c>
      <c r="K4" s="157">
        <f t="shared" si="1"/>
        <v>2320.0570225604902</v>
      </c>
      <c r="L4" s="157">
        <f t="shared" si="1"/>
        <v>3474.0091445595281</v>
      </c>
      <c r="M4" s="157">
        <f t="shared" si="1"/>
        <v>2973.0426289027146</v>
      </c>
      <c r="N4" s="157">
        <f t="shared" si="1"/>
        <v>2589.0472654815067</v>
      </c>
      <c r="O4" s="157">
        <f t="shared" si="1"/>
        <v>2389.1884519828313</v>
      </c>
      <c r="P4" s="157">
        <f t="shared" si="1"/>
        <v>1959.8409561159476</v>
      </c>
      <c r="Q4" s="157">
        <f t="shared" si="1"/>
        <v>2063.2254056670258</v>
      </c>
    </row>
    <row r="5" spans="1:17" ht="12" customHeight="1" x14ac:dyDescent="0.25">
      <c r="A5" s="23" t="s">
        <v>58</v>
      </c>
      <c r="B5" s="156">
        <v>3372.7656776243016</v>
      </c>
      <c r="C5" s="156">
        <v>3227.2882870234275</v>
      </c>
      <c r="D5" s="156">
        <v>2668.3418193500142</v>
      </c>
      <c r="E5" s="156">
        <v>2743.1895285783289</v>
      </c>
      <c r="F5" s="156">
        <v>2204.8852831489576</v>
      </c>
      <c r="G5" s="156">
        <v>2186.6028221834977</v>
      </c>
      <c r="H5" s="156">
        <v>2439.6474115604324</v>
      </c>
      <c r="I5" s="156">
        <v>2490.8386990011686</v>
      </c>
      <c r="J5" s="156">
        <v>2321.4069999949993</v>
      </c>
      <c r="K5" s="156">
        <v>2320.0570225604902</v>
      </c>
      <c r="L5" s="156">
        <v>3474.0091445595281</v>
      </c>
      <c r="M5" s="156">
        <v>2973.0426289027146</v>
      </c>
      <c r="N5" s="156">
        <v>2589.0472654815067</v>
      </c>
      <c r="O5" s="156">
        <v>2389.1884519828313</v>
      </c>
      <c r="P5" s="156">
        <v>1959.8409561159476</v>
      </c>
      <c r="Q5" s="156">
        <v>2063.2254056670258</v>
      </c>
    </row>
    <row r="6" spans="1:17" ht="12" customHeight="1" x14ac:dyDescent="0.25">
      <c r="A6" s="23" t="s">
        <v>60</v>
      </c>
      <c r="B6" s="156">
        <v>0</v>
      </c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v>0</v>
      </c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>
        <f>SUM(B10:B12,B15:B16)</f>
        <v>407.07859475065925</v>
      </c>
      <c r="C9" s="157">
        <f t="shared" ref="C9:Q9" si="3">SUM(C10:C12,C15:C16)</f>
        <v>361.37619662618471</v>
      </c>
      <c r="D9" s="157">
        <f t="shared" si="3"/>
        <v>314.5613817231868</v>
      </c>
      <c r="E9" s="157">
        <f t="shared" si="3"/>
        <v>335.06784344007667</v>
      </c>
      <c r="F9" s="157">
        <f t="shared" si="3"/>
        <v>280.5098360922421</v>
      </c>
      <c r="G9" s="157">
        <f t="shared" si="3"/>
        <v>287.79374663669904</v>
      </c>
      <c r="H9" s="157">
        <f t="shared" si="3"/>
        <v>319.46926018574663</v>
      </c>
      <c r="I9" s="157">
        <f t="shared" si="3"/>
        <v>401.75806257433101</v>
      </c>
      <c r="J9" s="157">
        <f t="shared" si="3"/>
        <v>334.87534437863906</v>
      </c>
      <c r="K9" s="157">
        <f t="shared" si="3"/>
        <v>353.97112348108584</v>
      </c>
      <c r="L9" s="157">
        <f t="shared" si="3"/>
        <v>515.1545827563458</v>
      </c>
      <c r="M9" s="157">
        <f t="shared" si="3"/>
        <v>534.15711585033625</v>
      </c>
      <c r="N9" s="157">
        <f t="shared" si="3"/>
        <v>469.62039553303003</v>
      </c>
      <c r="O9" s="157">
        <f t="shared" si="3"/>
        <v>403.9179273572762</v>
      </c>
      <c r="P9" s="157">
        <f t="shared" si="3"/>
        <v>405.70385600637752</v>
      </c>
      <c r="Q9" s="157">
        <f t="shared" si="3"/>
        <v>404.31594988337474</v>
      </c>
    </row>
    <row r="10" spans="1:17" ht="12" customHeight="1" x14ac:dyDescent="0.25">
      <c r="A10" s="167" t="s">
        <v>171</v>
      </c>
      <c r="B10" s="132">
        <v>377.52388490262507</v>
      </c>
      <c r="C10" s="132">
        <v>335.96904093196207</v>
      </c>
      <c r="D10" s="132">
        <v>292.25102739598964</v>
      </c>
      <c r="E10" s="132">
        <v>313.59152380317113</v>
      </c>
      <c r="F10" s="132">
        <v>262.34197706666271</v>
      </c>
      <c r="G10" s="132">
        <v>270.13750040816387</v>
      </c>
      <c r="H10" s="132">
        <v>300.49298218773237</v>
      </c>
      <c r="I10" s="132">
        <v>380.78431581533073</v>
      </c>
      <c r="J10" s="132">
        <v>314.52780755120949</v>
      </c>
      <c r="K10" s="132">
        <v>334.25048349953806</v>
      </c>
      <c r="L10" s="132">
        <v>490.11650878604121</v>
      </c>
      <c r="M10" s="132">
        <v>509.71338075909364</v>
      </c>
      <c r="N10" s="132">
        <v>449.61447804921443</v>
      </c>
      <c r="O10" s="132">
        <v>386.76377746726064</v>
      </c>
      <c r="P10" s="132">
        <v>389.36077063703357</v>
      </c>
      <c r="Q10" s="132">
        <v>388.66217379206927</v>
      </c>
    </row>
    <row r="11" spans="1:17" ht="12" customHeight="1" x14ac:dyDescent="0.25">
      <c r="A11" s="167" t="s">
        <v>144</v>
      </c>
      <c r="B11" s="132">
        <v>28.188676953666185</v>
      </c>
      <c r="C11" s="132">
        <v>23.899226922234142</v>
      </c>
      <c r="D11" s="132">
        <v>20.733947184792747</v>
      </c>
      <c r="E11" s="132">
        <v>19.414794587756578</v>
      </c>
      <c r="F11" s="132">
        <v>16.423669193244656</v>
      </c>
      <c r="G11" s="132">
        <v>15.639583584376908</v>
      </c>
      <c r="H11" s="132">
        <v>16.404299513789532</v>
      </c>
      <c r="I11" s="132">
        <v>17.748525526000648</v>
      </c>
      <c r="J11" s="132">
        <v>16.775554275246311</v>
      </c>
      <c r="K11" s="132">
        <v>15.599181911336398</v>
      </c>
      <c r="L11" s="132">
        <v>19.65246538882483</v>
      </c>
      <c r="M11" s="132">
        <v>18.081562061695639</v>
      </c>
      <c r="N11" s="132">
        <v>14.665692062464595</v>
      </c>
      <c r="O11" s="132">
        <v>12.145256817979149</v>
      </c>
      <c r="P11" s="132">
        <v>11.55467568916827</v>
      </c>
      <c r="Q11" s="132">
        <v>10.711460167020622</v>
      </c>
    </row>
    <row r="12" spans="1:17" ht="12" customHeight="1" x14ac:dyDescent="0.25">
      <c r="A12" s="167" t="s">
        <v>143</v>
      </c>
      <c r="B12" s="132">
        <f>SUM(B13:B14)</f>
        <v>1.366032894368008</v>
      </c>
      <c r="C12" s="132">
        <f t="shared" ref="C12:Q12" si="4">SUM(C13:C14)</f>
        <v>1.5079287719884977</v>
      </c>
      <c r="D12" s="132">
        <f t="shared" si="4"/>
        <v>1.5764071424044412</v>
      </c>
      <c r="E12" s="132">
        <f t="shared" si="4"/>
        <v>2.0615250491489525</v>
      </c>
      <c r="F12" s="132">
        <f t="shared" si="4"/>
        <v>1.7441898323347222</v>
      </c>
      <c r="G12" s="132">
        <f t="shared" si="4"/>
        <v>2.0166626441582531</v>
      </c>
      <c r="H12" s="132">
        <f t="shared" si="4"/>
        <v>2.5719784842247351</v>
      </c>
      <c r="I12" s="132">
        <f t="shared" si="4"/>
        <v>3.2252212329996088</v>
      </c>
      <c r="J12" s="132">
        <f t="shared" si="4"/>
        <v>3.571982552183254</v>
      </c>
      <c r="K12" s="132">
        <f t="shared" si="4"/>
        <v>4.1214580702113679</v>
      </c>
      <c r="L12" s="132">
        <f t="shared" si="4"/>
        <v>5.3856085814797732</v>
      </c>
      <c r="M12" s="132">
        <f t="shared" si="4"/>
        <v>6.3621730295470194</v>
      </c>
      <c r="N12" s="132">
        <f t="shared" si="4"/>
        <v>5.3402254213510458</v>
      </c>
      <c r="O12" s="132">
        <f t="shared" si="4"/>
        <v>5.0088930720364013</v>
      </c>
      <c r="P12" s="132">
        <f t="shared" si="4"/>
        <v>4.788409680175687</v>
      </c>
      <c r="Q12" s="132">
        <f t="shared" si="4"/>
        <v>4.9423159242848627</v>
      </c>
    </row>
    <row r="13" spans="1:17" ht="12" customHeight="1" x14ac:dyDescent="0.25">
      <c r="A13" s="166" t="s">
        <v>57</v>
      </c>
      <c r="B13" s="165">
        <v>1.366032894368008</v>
      </c>
      <c r="C13" s="165">
        <v>1.5079287719884977</v>
      </c>
      <c r="D13" s="165">
        <v>1.5764071424044412</v>
      </c>
      <c r="E13" s="165">
        <v>2.0615250491489525</v>
      </c>
      <c r="F13" s="165">
        <v>1.7441898323347222</v>
      </c>
      <c r="G13" s="165">
        <v>2.0166626441582531</v>
      </c>
      <c r="H13" s="165">
        <v>2.5719784842247351</v>
      </c>
      <c r="I13" s="165">
        <v>3.2252212329996088</v>
      </c>
      <c r="J13" s="165">
        <v>3.571982552183254</v>
      </c>
      <c r="K13" s="165">
        <v>4.1214580702113679</v>
      </c>
      <c r="L13" s="165">
        <v>5.3856085814797732</v>
      </c>
      <c r="M13" s="165">
        <v>6.3621730295470194</v>
      </c>
      <c r="N13" s="165">
        <v>5.3402254213510458</v>
      </c>
      <c r="O13" s="165">
        <v>5.0088930720364013</v>
      </c>
      <c r="P13" s="165">
        <v>4.788409680175687</v>
      </c>
      <c r="Q13" s="165">
        <v>4.9423159242848627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</v>
      </c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0</v>
      </c>
      <c r="M16" s="160">
        <f t="shared" si="5"/>
        <v>0</v>
      </c>
      <c r="N16" s="160">
        <f t="shared" si="5"/>
        <v>0</v>
      </c>
      <c r="O16" s="160">
        <f t="shared" si="5"/>
        <v>0</v>
      </c>
      <c r="P16" s="160">
        <f t="shared" si="5"/>
        <v>0</v>
      </c>
      <c r="Q16" s="160">
        <f t="shared" si="5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36.183213910343618</v>
      </c>
      <c r="C19" s="157">
        <f t="shared" ref="C19:Q19" si="6">SUM(C20:C22)</f>
        <v>32.695967940394908</v>
      </c>
      <c r="D19" s="157">
        <f t="shared" si="6"/>
        <v>26.629930538446086</v>
      </c>
      <c r="E19" s="157">
        <f t="shared" si="6"/>
        <v>22.97299990692273</v>
      </c>
      <c r="F19" s="157">
        <f t="shared" si="6"/>
        <v>28.382295811595828</v>
      </c>
      <c r="G19" s="157">
        <f t="shared" si="6"/>
        <v>24.70146479371865</v>
      </c>
      <c r="H19" s="157">
        <f t="shared" si="6"/>
        <v>29.164374496713155</v>
      </c>
      <c r="I19" s="157">
        <f t="shared" si="6"/>
        <v>20.134261651277789</v>
      </c>
      <c r="J19" s="157">
        <f t="shared" si="6"/>
        <v>28.437158900155694</v>
      </c>
      <c r="K19" s="157">
        <f t="shared" si="6"/>
        <v>25.928578407535955</v>
      </c>
      <c r="L19" s="157">
        <f t="shared" si="6"/>
        <v>36.589381881011079</v>
      </c>
      <c r="M19" s="157">
        <f t="shared" si="6"/>
        <v>36.053824762027517</v>
      </c>
      <c r="N19" s="157">
        <f t="shared" si="6"/>
        <v>28.602247493024603</v>
      </c>
      <c r="O19" s="157">
        <f t="shared" si="6"/>
        <v>31.224491784760914</v>
      </c>
      <c r="P19" s="157">
        <f t="shared" si="6"/>
        <v>27.407635393694299</v>
      </c>
      <c r="Q19" s="157">
        <f t="shared" si="6"/>
        <v>24.416661064795161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36.183213910343618</v>
      </c>
      <c r="C21" s="156">
        <v>32.695967940394908</v>
      </c>
      <c r="D21" s="156">
        <v>26.629930538446086</v>
      </c>
      <c r="E21" s="156">
        <v>22.97299990692273</v>
      </c>
      <c r="F21" s="156">
        <v>28.382295811595828</v>
      </c>
      <c r="G21" s="156">
        <v>24.70146479371865</v>
      </c>
      <c r="H21" s="156">
        <v>29.164374496713155</v>
      </c>
      <c r="I21" s="156">
        <v>20.134261651277789</v>
      </c>
      <c r="J21" s="156">
        <v>28.437158900155694</v>
      </c>
      <c r="K21" s="156">
        <v>25.928578407535955</v>
      </c>
      <c r="L21" s="156">
        <v>36.589381881011079</v>
      </c>
      <c r="M21" s="156">
        <v>36.053824762027517</v>
      </c>
      <c r="N21" s="156">
        <v>28.602247493024603</v>
      </c>
      <c r="O21" s="156">
        <v>31.224491784760914</v>
      </c>
      <c r="P21" s="156">
        <v>27.407635393694299</v>
      </c>
      <c r="Q21" s="156">
        <v>24.416661064795161</v>
      </c>
    </row>
    <row r="22" spans="1:17" ht="12" customHeight="1" x14ac:dyDescent="0.25">
      <c r="A22" s="29" t="s">
        <v>140</v>
      </c>
      <c r="B22" s="57">
        <v>0</v>
      </c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356.94657304989227</v>
      </c>
      <c r="C24" s="168">
        <f t="shared" ref="C24" si="8">SUM(C25,C28,C30,C39)</f>
        <v>363.7088432431301</v>
      </c>
      <c r="D24" s="168">
        <f t="shared" ref="D24" si="9">SUM(D25,D28,D30,D39)</f>
        <v>341.37418986097094</v>
      </c>
      <c r="E24" s="168">
        <f t="shared" ref="E24" si="10">SUM(E25,E28,E30,E39)</f>
        <v>292.14120234202352</v>
      </c>
      <c r="F24" s="168">
        <f t="shared" ref="F24" si="11">SUM(F25,F28,F30,F39)</f>
        <v>434.91037206722581</v>
      </c>
      <c r="G24" s="168">
        <f t="shared" ref="G24" si="12">SUM(G25,G28,G30,G39)</f>
        <v>385.97077474452573</v>
      </c>
      <c r="H24" s="168">
        <f t="shared" ref="H24" si="13">SUM(H25,H28,H30,H39)</f>
        <v>460.48370829210108</v>
      </c>
      <c r="I24" s="168">
        <f t="shared" ref="I24" si="14">SUM(I25,I28,I30,I39)</f>
        <v>314.7491624282012</v>
      </c>
      <c r="J24" s="168">
        <f t="shared" ref="J24" si="15">SUM(J25,J28,J30,J39)</f>
        <v>445.76297482237635</v>
      </c>
      <c r="K24" s="168">
        <f t="shared" ref="K24" si="16">SUM(K25,K28,K30,K39)</f>
        <v>447.55090303344633</v>
      </c>
      <c r="L24" s="168">
        <f t="shared" ref="L24" si="17">SUM(L25,L28,L30,L39)</f>
        <v>471.33612384226223</v>
      </c>
      <c r="M24" s="168">
        <f t="shared" ref="M24" si="18">SUM(M25,M28,M30,M39)</f>
        <v>412.01089830178512</v>
      </c>
      <c r="N24" s="168">
        <f t="shared" ref="N24" si="19">SUM(N25,N28,N30,N39)</f>
        <v>404.0619226855124</v>
      </c>
      <c r="O24" s="168">
        <f t="shared" ref="O24" si="20">SUM(O25,O28,O30,O39)</f>
        <v>413.71852565640665</v>
      </c>
      <c r="P24" s="168">
        <f t="shared" ref="P24" si="21">SUM(P25,P28,P30,P39)</f>
        <v>291.50094735398903</v>
      </c>
      <c r="Q24" s="168">
        <f t="shared" ref="Q24" si="22">SUM(Q25,Q28,Q30,Q39)</f>
        <v>250.3600083310242</v>
      </c>
    </row>
    <row r="25" spans="1:17" ht="12.95" customHeight="1" x14ac:dyDescent="0.25">
      <c r="A25" s="158" t="s">
        <v>65</v>
      </c>
      <c r="B25" s="157">
        <f t="shared" ref="B25:Q25" si="23">SUM(B26:B27)</f>
        <v>339.57082480792502</v>
      </c>
      <c r="C25" s="157">
        <f t="shared" si="23"/>
        <v>345.92267695883197</v>
      </c>
      <c r="D25" s="157">
        <f t="shared" si="23"/>
        <v>324.2702059729225</v>
      </c>
      <c r="E25" s="157">
        <f t="shared" si="23"/>
        <v>275.79904575294796</v>
      </c>
      <c r="F25" s="157">
        <f t="shared" si="23"/>
        <v>410.32285394378857</v>
      </c>
      <c r="G25" s="157">
        <f t="shared" si="23"/>
        <v>363.58360739934056</v>
      </c>
      <c r="H25" s="157">
        <f t="shared" si="23"/>
        <v>436.55220441983624</v>
      </c>
      <c r="I25" s="157">
        <f t="shared" si="23"/>
        <v>294.64267825289471</v>
      </c>
      <c r="J25" s="157">
        <f t="shared" si="23"/>
        <v>420.50530035095596</v>
      </c>
      <c r="K25" s="157">
        <f t="shared" si="23"/>
        <v>422.17264988646497</v>
      </c>
      <c r="L25" s="157">
        <f t="shared" si="23"/>
        <v>444.38776369072929</v>
      </c>
      <c r="M25" s="157">
        <f t="shared" si="23"/>
        <v>384.7596018027952</v>
      </c>
      <c r="N25" s="157">
        <f t="shared" si="23"/>
        <v>378.33121642941694</v>
      </c>
      <c r="O25" s="157">
        <f t="shared" si="23"/>
        <v>387.05106533181112</v>
      </c>
      <c r="P25" s="157">
        <f t="shared" si="23"/>
        <v>269.45215534796102</v>
      </c>
      <c r="Q25" s="157">
        <f t="shared" si="23"/>
        <v>232.71918972142058</v>
      </c>
    </row>
    <row r="26" spans="1:17" ht="12" customHeight="1" x14ac:dyDescent="0.25">
      <c r="A26" s="23" t="s">
        <v>84</v>
      </c>
      <c r="B26" s="156">
        <v>339.57082480792502</v>
      </c>
      <c r="C26" s="156">
        <v>345.92267695883197</v>
      </c>
      <c r="D26" s="156">
        <v>324.2702059729225</v>
      </c>
      <c r="E26" s="156">
        <v>275.79904575294796</v>
      </c>
      <c r="F26" s="156">
        <v>410.32285394378857</v>
      </c>
      <c r="G26" s="156">
        <v>363.58360739934056</v>
      </c>
      <c r="H26" s="156">
        <v>436.55220441983624</v>
      </c>
      <c r="I26" s="156">
        <v>294.64267825289471</v>
      </c>
      <c r="J26" s="156">
        <v>420.50530035095596</v>
      </c>
      <c r="K26" s="156">
        <v>422.17264988646497</v>
      </c>
      <c r="L26" s="156">
        <v>444.38776369072929</v>
      </c>
      <c r="M26" s="156">
        <v>384.7596018027952</v>
      </c>
      <c r="N26" s="156">
        <v>378.33121642941694</v>
      </c>
      <c r="O26" s="156">
        <v>387.05106533181112</v>
      </c>
      <c r="P26" s="156">
        <v>269.45215534796102</v>
      </c>
      <c r="Q26" s="156">
        <v>232.71918972142058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24">B29</f>
        <v>0</v>
      </c>
      <c r="C28" s="157">
        <f t="shared" si="24"/>
        <v>0</v>
      </c>
      <c r="D28" s="157">
        <f t="shared" si="24"/>
        <v>0</v>
      </c>
      <c r="E28" s="157">
        <f t="shared" si="24"/>
        <v>0</v>
      </c>
      <c r="F28" s="157">
        <f t="shared" si="24"/>
        <v>0</v>
      </c>
      <c r="G28" s="157">
        <f t="shared" si="24"/>
        <v>0</v>
      </c>
      <c r="H28" s="157">
        <f t="shared" si="24"/>
        <v>0</v>
      </c>
      <c r="I28" s="157">
        <f t="shared" si="24"/>
        <v>0</v>
      </c>
      <c r="J28" s="157">
        <f t="shared" si="24"/>
        <v>0</v>
      </c>
      <c r="K28" s="157">
        <f t="shared" si="24"/>
        <v>0</v>
      </c>
      <c r="L28" s="157">
        <f t="shared" si="24"/>
        <v>0</v>
      </c>
      <c r="M28" s="157">
        <f t="shared" si="24"/>
        <v>0</v>
      </c>
      <c r="N28" s="157">
        <f t="shared" si="24"/>
        <v>0</v>
      </c>
      <c r="O28" s="157">
        <f t="shared" si="24"/>
        <v>0</v>
      </c>
      <c r="P28" s="157">
        <f t="shared" si="24"/>
        <v>0</v>
      </c>
      <c r="Q28" s="157">
        <f t="shared" si="24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" si="25">SUM(B31:B32,B35:B36)</f>
        <v>10.94929395175736</v>
      </c>
      <c r="C30" s="157">
        <f t="shared" ref="C30" si="26">SUM(C31:C32,C35:C36)</f>
        <v>11.196219871084667</v>
      </c>
      <c r="D30" s="157">
        <f t="shared" ref="D30" si="27">SUM(D31:D32,D35:D36)</f>
        <v>11.222602112213833</v>
      </c>
      <c r="E30" s="157">
        <f t="shared" ref="E30" si="28">SUM(E31:E32,E35:E36)</f>
        <v>11.29838197117888</v>
      </c>
      <c r="F30" s="157">
        <f t="shared" ref="F30" si="29">SUM(F31:F32,F35:F36)</f>
        <v>15.128233528775086</v>
      </c>
      <c r="G30" s="157">
        <f t="shared" ref="G30" si="30">SUM(G31:G32,G35:G36)</f>
        <v>14.585703588928112</v>
      </c>
      <c r="H30" s="157">
        <f t="shared" ref="H30" si="31">SUM(H31:H32,H35:H36)</f>
        <v>15.222408660676292</v>
      </c>
      <c r="I30" s="157">
        <f t="shared" ref="I30" si="32">SUM(I31:I32,I35:I36)</f>
        <v>14.892696308952186</v>
      </c>
      <c r="J30" s="157">
        <f t="shared" ref="J30" si="33">SUM(J31:J32,J35:J36)</f>
        <v>16.96427461321278</v>
      </c>
      <c r="K30" s="157">
        <f t="shared" ref="K30" si="34">SUM(K31:K32,K35:K36)</f>
        <v>17.596782199576609</v>
      </c>
      <c r="L30" s="157">
        <f t="shared" ref="L30" si="35">SUM(L31:L32,L35:L36)</f>
        <v>18.280818034838006</v>
      </c>
      <c r="M30" s="157">
        <f t="shared" ref="M30" si="36">SUM(M31:M32,M35:M36)</f>
        <v>18.666810949561214</v>
      </c>
      <c r="N30" s="157">
        <f t="shared" ref="N30" si="37">SUM(N31:N32,N35:N36)</f>
        <v>18.04932554520807</v>
      </c>
      <c r="O30" s="157">
        <f t="shared" ref="O30" si="38">SUM(O31:O32,O35:O36)</f>
        <v>17.544147332144462</v>
      </c>
      <c r="P30" s="157">
        <f t="shared" ref="P30" si="39">SUM(P31:P32,P35:P36)</f>
        <v>15.082041239499194</v>
      </c>
      <c r="Q30" s="157">
        <f t="shared" ref="Q30" si="40">SUM(Q31:Q32,Q35:Q36)</f>
        <v>12.496960318564263</v>
      </c>
    </row>
    <row r="31" spans="1:17" ht="12" customHeight="1" x14ac:dyDescent="0.25">
      <c r="A31" s="167" t="s">
        <v>169</v>
      </c>
      <c r="B31" s="132">
        <v>10.443015989446319</v>
      </c>
      <c r="C31" s="132">
        <v>10.531756291906905</v>
      </c>
      <c r="D31" s="132">
        <v>10.429858425274659</v>
      </c>
      <c r="E31" s="132">
        <v>10.213742714992527</v>
      </c>
      <c r="F31" s="132">
        <v>13.675860831621563</v>
      </c>
      <c r="G31" s="132">
        <v>12.92001893248216</v>
      </c>
      <c r="H31" s="132">
        <v>13.159202799641266</v>
      </c>
      <c r="I31" s="132">
        <v>12.602380977670185</v>
      </c>
      <c r="J31" s="132">
        <v>13.986445086780419</v>
      </c>
      <c r="K31" s="132">
        <v>13.919440401173219</v>
      </c>
      <c r="L31" s="132">
        <v>14.348546746007173</v>
      </c>
      <c r="M31" s="132">
        <v>13.808376185801778</v>
      </c>
      <c r="N31" s="132">
        <v>13.231105819336657</v>
      </c>
      <c r="O31" s="132">
        <v>12.421489130733523</v>
      </c>
      <c r="P31" s="132">
        <v>10.662955549887167</v>
      </c>
      <c r="Q31" s="132">
        <v>8.5511194387907317</v>
      </c>
    </row>
    <row r="32" spans="1:17" ht="12" customHeight="1" x14ac:dyDescent="0.25">
      <c r="A32" s="167" t="s">
        <v>168</v>
      </c>
      <c r="B32" s="132">
        <f t="shared" ref="B32" si="41">SUM(B33:B34)</f>
        <v>0.50627796231104016</v>
      </c>
      <c r="C32" s="132">
        <f t="shared" ref="C32" si="42">SUM(C33:C34)</f>
        <v>0.66446357917776155</v>
      </c>
      <c r="D32" s="132">
        <f t="shared" ref="D32" si="43">SUM(D33:D34)</f>
        <v>0.7927436869391733</v>
      </c>
      <c r="E32" s="132">
        <f t="shared" ref="E32" si="44">SUM(E33:E34)</f>
        <v>1.0846392561863532</v>
      </c>
      <c r="F32" s="132">
        <f t="shared" ref="F32" si="45">SUM(F33:F34)</f>
        <v>1.4523726971535222</v>
      </c>
      <c r="G32" s="132">
        <f t="shared" ref="G32" si="46">SUM(G33:G34)</f>
        <v>1.665684656445952</v>
      </c>
      <c r="H32" s="132">
        <f t="shared" ref="H32" si="47">SUM(H33:H34)</f>
        <v>2.0632058610350263</v>
      </c>
      <c r="I32" s="132">
        <f t="shared" ref="I32" si="48">SUM(I33:I34)</f>
        <v>2.2903153312820006</v>
      </c>
      <c r="J32" s="132">
        <f t="shared" ref="J32" si="49">SUM(J33:J34)</f>
        <v>2.9778295264323589</v>
      </c>
      <c r="K32" s="132">
        <f t="shared" ref="K32" si="50">SUM(K33:K34)</f>
        <v>3.6773417984033885</v>
      </c>
      <c r="L32" s="132">
        <f t="shared" ref="L32" si="51">SUM(L33:L34)</f>
        <v>3.9322712888308331</v>
      </c>
      <c r="M32" s="132">
        <f t="shared" ref="M32" si="52">SUM(M33:M34)</f>
        <v>4.8584347637594361</v>
      </c>
      <c r="N32" s="132">
        <f t="shared" ref="N32" si="53">SUM(N33:N34)</f>
        <v>4.8182197258714119</v>
      </c>
      <c r="O32" s="132">
        <f t="shared" ref="O32" si="54">SUM(O33:O34)</f>
        <v>5.122658201410939</v>
      </c>
      <c r="P32" s="132">
        <f t="shared" ref="P32" si="55">SUM(P33:P34)</f>
        <v>4.4190856896120261</v>
      </c>
      <c r="Q32" s="132">
        <f t="shared" ref="Q32" si="56">SUM(Q33:Q34)</f>
        <v>3.9458408797735309</v>
      </c>
    </row>
    <row r="33" spans="1:17" ht="12" customHeight="1" x14ac:dyDescent="0.25">
      <c r="A33" s="166" t="s">
        <v>57</v>
      </c>
      <c r="B33" s="165">
        <v>0.50627796231104016</v>
      </c>
      <c r="C33" s="165">
        <v>0.66446357917776155</v>
      </c>
      <c r="D33" s="165">
        <v>0.7927436869391733</v>
      </c>
      <c r="E33" s="165">
        <v>1.0846392561863532</v>
      </c>
      <c r="F33" s="165">
        <v>1.4523726971535222</v>
      </c>
      <c r="G33" s="165">
        <v>1.665684656445952</v>
      </c>
      <c r="H33" s="165">
        <v>2.0632058610350263</v>
      </c>
      <c r="I33" s="165">
        <v>2.2903153312820006</v>
      </c>
      <c r="J33" s="165">
        <v>2.9778295264323589</v>
      </c>
      <c r="K33" s="165">
        <v>3.6773417984033885</v>
      </c>
      <c r="L33" s="165">
        <v>3.9322712888308331</v>
      </c>
      <c r="M33" s="165">
        <v>4.8584347637594361</v>
      </c>
      <c r="N33" s="165">
        <v>4.8182197258714119</v>
      </c>
      <c r="O33" s="165">
        <v>5.122658201410939</v>
      </c>
      <c r="P33" s="165">
        <v>4.4190856896120261</v>
      </c>
      <c r="Q33" s="165">
        <v>3.9458408797735309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" si="57">SUM(B37:B38)</f>
        <v>0</v>
      </c>
      <c r="C36" s="160">
        <f t="shared" ref="C36" si="58">SUM(C37:C38)</f>
        <v>0</v>
      </c>
      <c r="D36" s="160">
        <f t="shared" ref="D36" si="59">SUM(D37:D38)</f>
        <v>0</v>
      </c>
      <c r="E36" s="160">
        <f t="shared" ref="E36" si="60">SUM(E37:E38)</f>
        <v>0</v>
      </c>
      <c r="F36" s="160">
        <f t="shared" ref="F36" si="61">SUM(F37:F38)</f>
        <v>0</v>
      </c>
      <c r="G36" s="160">
        <f t="shared" ref="G36" si="62">SUM(G37:G38)</f>
        <v>0</v>
      </c>
      <c r="H36" s="160">
        <f t="shared" ref="H36" si="63">SUM(H37:H38)</f>
        <v>0</v>
      </c>
      <c r="I36" s="160">
        <f t="shared" ref="I36" si="64">SUM(I37:I38)</f>
        <v>0</v>
      </c>
      <c r="J36" s="160">
        <f t="shared" ref="J36" si="65">SUM(J37:J38)</f>
        <v>0</v>
      </c>
      <c r="K36" s="160">
        <f t="shared" ref="K36" si="66">SUM(K37:K38)</f>
        <v>0</v>
      </c>
      <c r="L36" s="160">
        <f t="shared" ref="L36" si="67">SUM(L37:L38)</f>
        <v>0</v>
      </c>
      <c r="M36" s="160">
        <f t="shared" ref="M36" si="68">SUM(M37:M38)</f>
        <v>0</v>
      </c>
      <c r="N36" s="160">
        <f t="shared" ref="N36" si="69">SUM(N37:N38)</f>
        <v>0</v>
      </c>
      <c r="O36" s="160">
        <f t="shared" ref="O36" si="70">SUM(O37:O38)</f>
        <v>0</v>
      </c>
      <c r="P36" s="160">
        <f t="shared" ref="P36" si="71">SUM(P37:P38)</f>
        <v>0</v>
      </c>
      <c r="Q36" s="160">
        <f t="shared" ref="Q36" si="72">SUM(Q37:Q38)</f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" si="73">SUM(B40:B41)</f>
        <v>6.4264542902098896</v>
      </c>
      <c r="C39" s="157">
        <f t="shared" ref="C39" si="74">SUM(C40:C41)</f>
        <v>6.5899464132134398</v>
      </c>
      <c r="D39" s="157">
        <f t="shared" ref="D39" si="75">SUM(D40:D41)</f>
        <v>5.8813817758345923</v>
      </c>
      <c r="E39" s="157">
        <f t="shared" ref="E39" si="76">SUM(E40:E41)</f>
        <v>5.0437746178966902</v>
      </c>
      <c r="F39" s="157">
        <f t="shared" ref="F39" si="77">SUM(F40:F41)</f>
        <v>9.4592845946621686</v>
      </c>
      <c r="G39" s="157">
        <f t="shared" ref="G39" si="78">SUM(G40:G41)</f>
        <v>7.8014637562570757</v>
      </c>
      <c r="H39" s="157">
        <f t="shared" ref="H39" si="79">SUM(H40:H41)</f>
        <v>8.7090952115885578</v>
      </c>
      <c r="I39" s="157">
        <f t="shared" ref="I39" si="80">SUM(I40:I41)</f>
        <v>5.2137878663542949</v>
      </c>
      <c r="J39" s="157">
        <f t="shared" ref="J39" si="81">SUM(J40:J41)</f>
        <v>8.2933998582076445</v>
      </c>
      <c r="K39" s="157">
        <f t="shared" ref="K39" si="82">SUM(K40:K41)</f>
        <v>7.7814709474047925</v>
      </c>
      <c r="L39" s="157">
        <f t="shared" ref="L39" si="83">SUM(L40:L41)</f>
        <v>8.6675421166949516</v>
      </c>
      <c r="M39" s="157">
        <f t="shared" ref="M39" si="84">SUM(M40:M41)</f>
        <v>8.584485549428706</v>
      </c>
      <c r="N39" s="157">
        <f t="shared" ref="N39" si="85">SUM(N40:N41)</f>
        <v>7.6813807108873844</v>
      </c>
      <c r="O39" s="157">
        <f t="shared" ref="O39" si="86">SUM(O40:O41)</f>
        <v>9.123312992451055</v>
      </c>
      <c r="P39" s="157">
        <f t="shared" ref="P39" si="87">SUM(P40:P41)</f>
        <v>6.966750766528806</v>
      </c>
      <c r="Q39" s="157">
        <f t="shared" ref="Q39" si="88">SUM(Q40:Q41)</f>
        <v>5.14385829103938</v>
      </c>
    </row>
    <row r="40" spans="1:17" ht="12" customHeight="1" x14ac:dyDescent="0.25">
      <c r="A40" s="23" t="s">
        <v>57</v>
      </c>
      <c r="B40" s="156">
        <v>6.4264542902098896</v>
      </c>
      <c r="C40" s="156">
        <v>6.5899464132134398</v>
      </c>
      <c r="D40" s="156">
        <v>5.8813817758345923</v>
      </c>
      <c r="E40" s="156">
        <v>5.0437746178966902</v>
      </c>
      <c r="F40" s="156">
        <v>9.4592845946621686</v>
      </c>
      <c r="G40" s="156">
        <v>7.8014637562570757</v>
      </c>
      <c r="H40" s="156">
        <v>8.7090952115885578</v>
      </c>
      <c r="I40" s="156">
        <v>5.2137878663542949</v>
      </c>
      <c r="J40" s="156">
        <v>8.2933998582076445</v>
      </c>
      <c r="K40" s="156">
        <v>7.7814709474047925</v>
      </c>
      <c r="L40" s="156">
        <v>8.6675421166949516</v>
      </c>
      <c r="M40" s="156">
        <v>8.584485549428706</v>
      </c>
      <c r="N40" s="156">
        <v>7.6813807108873844</v>
      </c>
      <c r="O40" s="156">
        <v>9.123312992451055</v>
      </c>
      <c r="P40" s="156">
        <v>6.966750766528806</v>
      </c>
      <c r="Q40" s="156">
        <v>5.14385829103938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59044.910515523035</v>
      </c>
      <c r="C43" s="168">
        <f t="shared" ref="C43" si="90">SUM(C44,C47,C49,C58)</f>
        <v>67613.150675348734</v>
      </c>
      <c r="D43" s="168">
        <f t="shared" ref="D43" si="91">SUM(D44,D47,D49,D58)</f>
        <v>59713.440449399517</v>
      </c>
      <c r="E43" s="168">
        <f t="shared" ref="E43" si="92">SUM(E44,E47,E49,E58)</f>
        <v>58028.527850472623</v>
      </c>
      <c r="F43" s="168">
        <f t="shared" ref="F43" si="93">SUM(F44,F47,F49,F58)</f>
        <v>52727.402704675806</v>
      </c>
      <c r="G43" s="168">
        <f t="shared" ref="G43" si="94">SUM(G44,G47,G49,G58)</f>
        <v>52116.80030510755</v>
      </c>
      <c r="H43" s="168">
        <f t="shared" ref="H43" si="95">SUM(H44,H47,H49,H58)</f>
        <v>55496.778171903134</v>
      </c>
      <c r="I43" s="168">
        <f t="shared" ref="I43" si="96">SUM(I44,I47,I49,I58)</f>
        <v>33551.20858593256</v>
      </c>
      <c r="J43" s="168">
        <f t="shared" ref="J43" si="97">SUM(J44,J47,J49,J58)</f>
        <v>48297.066654921509</v>
      </c>
      <c r="K43" s="168">
        <f t="shared" ref="K43" si="98">SUM(K44,K47,K49,K58)</f>
        <v>41958.925631203601</v>
      </c>
      <c r="L43" s="168">
        <f t="shared" ref="L43" si="99">SUM(L44,L47,L49,L58)</f>
        <v>42476.248798605266</v>
      </c>
      <c r="M43" s="168">
        <f t="shared" ref="M43" si="100">SUM(M44,M47,M49,M58)</f>
        <v>36464.562475448962</v>
      </c>
      <c r="N43" s="168">
        <f t="shared" ref="N43" si="101">SUM(N44,N47,N49,N58)</f>
        <v>38696.180376298427</v>
      </c>
      <c r="O43" s="168">
        <f t="shared" ref="O43" si="102">SUM(O44,O47,O49,O58)</f>
        <v>42088.38993534648</v>
      </c>
      <c r="P43" s="168">
        <f t="shared" ref="P43" si="103">SUM(P44,P47,P49,P58)</f>
        <v>36697.389834567366</v>
      </c>
      <c r="Q43" s="168">
        <f t="shared" ref="Q43" si="104">SUM(Q44,Q47,Q49,Q58)</f>
        <v>35052.006576273059</v>
      </c>
    </row>
    <row r="44" spans="1:17" ht="12.95" customHeight="1" x14ac:dyDescent="0.25">
      <c r="A44" s="158" t="s">
        <v>65</v>
      </c>
      <c r="B44" s="157">
        <f t="shared" ref="B44:Q44" si="105">SUM(B45:B46)</f>
        <v>51861.647291305693</v>
      </c>
      <c r="C44" s="157">
        <f t="shared" si="105"/>
        <v>59907.584715717807</v>
      </c>
      <c r="D44" s="157">
        <f t="shared" si="105"/>
        <v>52669.984010088978</v>
      </c>
      <c r="E44" s="157">
        <f t="shared" si="105"/>
        <v>51071.726716918114</v>
      </c>
      <c r="F44" s="157">
        <f t="shared" si="105"/>
        <v>45878.215615845802</v>
      </c>
      <c r="G44" s="157">
        <f t="shared" si="105"/>
        <v>45351.426502675131</v>
      </c>
      <c r="H44" s="157">
        <f t="shared" si="105"/>
        <v>48323.510226971019</v>
      </c>
      <c r="I44" s="157">
        <f t="shared" si="105"/>
        <v>28526.634761557918</v>
      </c>
      <c r="J44" s="157">
        <f t="shared" si="105"/>
        <v>41775.678897746715</v>
      </c>
      <c r="K44" s="157">
        <f t="shared" si="105"/>
        <v>36076.379629002484</v>
      </c>
      <c r="L44" s="157">
        <f t="shared" si="105"/>
        <v>36540.663230824612</v>
      </c>
      <c r="M44" s="157">
        <f t="shared" si="105"/>
        <v>30606.833944047201</v>
      </c>
      <c r="N44" s="157">
        <f t="shared" si="105"/>
        <v>32700.586864793429</v>
      </c>
      <c r="O44" s="157">
        <f t="shared" si="105"/>
        <v>35816.798364938753</v>
      </c>
      <c r="P44" s="157">
        <f t="shared" si="105"/>
        <v>30294.841150991582</v>
      </c>
      <c r="Q44" s="157">
        <f t="shared" si="105"/>
        <v>29089.041721173082</v>
      </c>
    </row>
    <row r="45" spans="1:17" ht="12" customHeight="1" x14ac:dyDescent="0.25">
      <c r="A45" s="23" t="s">
        <v>166</v>
      </c>
      <c r="B45" s="156">
        <v>51861.647291305693</v>
      </c>
      <c r="C45" s="156">
        <v>59907.584715717807</v>
      </c>
      <c r="D45" s="156">
        <v>52669.984010088978</v>
      </c>
      <c r="E45" s="156">
        <v>51071.726716918114</v>
      </c>
      <c r="F45" s="156">
        <v>45878.215615845802</v>
      </c>
      <c r="G45" s="156">
        <v>45351.426502675131</v>
      </c>
      <c r="H45" s="156">
        <v>48323.510226971019</v>
      </c>
      <c r="I45" s="156">
        <v>28526.634761557918</v>
      </c>
      <c r="J45" s="156">
        <v>41775.678897746715</v>
      </c>
      <c r="K45" s="156">
        <v>36076.379629002484</v>
      </c>
      <c r="L45" s="156">
        <v>36540.663230824612</v>
      </c>
      <c r="M45" s="156">
        <v>30606.833944047201</v>
      </c>
      <c r="N45" s="156">
        <v>32700.586864793429</v>
      </c>
      <c r="O45" s="156">
        <v>35816.798364938753</v>
      </c>
      <c r="P45" s="156">
        <v>30294.841150991582</v>
      </c>
      <c r="Q45" s="156">
        <v>29089.041721173082</v>
      </c>
    </row>
    <row r="46" spans="1:17" ht="12" customHeight="1" x14ac:dyDescent="0.25">
      <c r="A46" s="23" t="s">
        <v>60</v>
      </c>
      <c r="B46" s="156">
        <v>0</v>
      </c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>
        <f t="shared" ref="B47:Q47" si="106">B48</f>
        <v>0</v>
      </c>
      <c r="C47" s="157">
        <f t="shared" si="106"/>
        <v>0</v>
      </c>
      <c r="D47" s="157">
        <f t="shared" si="106"/>
        <v>0</v>
      </c>
      <c r="E47" s="157">
        <f t="shared" si="106"/>
        <v>0</v>
      </c>
      <c r="F47" s="157">
        <f t="shared" si="106"/>
        <v>0</v>
      </c>
      <c r="G47" s="157">
        <f t="shared" si="106"/>
        <v>0</v>
      </c>
      <c r="H47" s="157">
        <f t="shared" si="106"/>
        <v>0</v>
      </c>
      <c r="I47" s="157">
        <f t="shared" si="106"/>
        <v>0</v>
      </c>
      <c r="J47" s="157">
        <f t="shared" si="106"/>
        <v>0</v>
      </c>
      <c r="K47" s="157">
        <f t="shared" si="106"/>
        <v>0</v>
      </c>
      <c r="L47" s="157">
        <f t="shared" si="106"/>
        <v>0</v>
      </c>
      <c r="M47" s="157">
        <f t="shared" si="106"/>
        <v>0</v>
      </c>
      <c r="N47" s="157">
        <f t="shared" si="106"/>
        <v>0</v>
      </c>
      <c r="O47" s="157">
        <f t="shared" si="106"/>
        <v>0</v>
      </c>
      <c r="P47" s="157">
        <f t="shared" si="106"/>
        <v>0</v>
      </c>
      <c r="Q47" s="157">
        <f t="shared" si="106"/>
        <v>0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>
        <f t="shared" ref="B49" si="107">SUM(B50:B51,B54:B55)</f>
        <v>6298.1607500673399</v>
      </c>
      <c r="C49" s="157">
        <f t="shared" ref="C49" si="108">SUM(C50:C51,C54:C55)</f>
        <v>6787.3747525377748</v>
      </c>
      <c r="D49" s="157">
        <f t="shared" ref="D49" si="109">SUM(D50:D51,D54:D55)</f>
        <v>6271.8285091190101</v>
      </c>
      <c r="E49" s="157">
        <f t="shared" ref="E49" si="110">SUM(E50:E51,E54:E55)</f>
        <v>6298.3565463526347</v>
      </c>
      <c r="F49" s="157">
        <f t="shared" ref="F49" si="111">SUM(F50:F51,F54:F55)</f>
        <v>5956.7760531496306</v>
      </c>
      <c r="G49" s="157">
        <f t="shared" ref="G49" si="112">SUM(G50:G51,G54:G55)</f>
        <v>6008.8897448442403</v>
      </c>
      <c r="H49" s="157">
        <f t="shared" ref="H49" si="113">SUM(H50:H51,H54:H55)</f>
        <v>6371.3914279821574</v>
      </c>
      <c r="I49" s="157">
        <f t="shared" ref="I49" si="114">SUM(I50:I51,I54:I55)</f>
        <v>4596.2678457597203</v>
      </c>
      <c r="J49" s="157">
        <f t="shared" ref="J49" si="115">SUM(J50:J51,J54:J55)</f>
        <v>5919.4395126676045</v>
      </c>
      <c r="K49" s="157">
        <f t="shared" ref="K49" si="116">SUM(K50:K51,K54:K55)</f>
        <v>5347.7151398963551</v>
      </c>
      <c r="L49" s="157">
        <f t="shared" ref="L49" si="117">SUM(L50:L51,L54:L55)</f>
        <v>5348.1853962484138</v>
      </c>
      <c r="M49" s="157">
        <f t="shared" ref="M49" si="118">SUM(M50:M51,M54:M55)</f>
        <v>5289.2488659811279</v>
      </c>
      <c r="N49" s="157">
        <f t="shared" ref="N49" si="119">SUM(N50:N51,N54:N55)</f>
        <v>5447.0208099325673</v>
      </c>
      <c r="O49" s="157">
        <f t="shared" ref="O49" si="120">SUM(O50:O51,O54:O55)</f>
        <v>5573.0615371375752</v>
      </c>
      <c r="P49" s="157">
        <f t="shared" ref="P49" si="121">SUM(P50:P51,P54:P55)</f>
        <v>5773.5335879280865</v>
      </c>
      <c r="Q49" s="157">
        <f t="shared" ref="Q49" si="122">SUM(Q50:Q51,Q54:Q55)</f>
        <v>5435.1455135965061</v>
      </c>
    </row>
    <row r="50" spans="1:17" ht="12" customHeight="1" x14ac:dyDescent="0.25">
      <c r="A50" s="167" t="s">
        <v>165</v>
      </c>
      <c r="B50" s="132">
        <v>6007.0606082144941</v>
      </c>
      <c r="C50" s="132">
        <v>6384.5792663139182</v>
      </c>
      <c r="D50" s="132">
        <v>5828.6978773025094</v>
      </c>
      <c r="E50" s="132">
        <v>5693.7437204116395</v>
      </c>
      <c r="F50" s="132">
        <v>5384.9418782341145</v>
      </c>
      <c r="G50" s="132">
        <v>5322.6132781153037</v>
      </c>
      <c r="H50" s="132">
        <v>5507.7855328961177</v>
      </c>
      <c r="I50" s="132">
        <v>3889.4629660743958</v>
      </c>
      <c r="J50" s="132">
        <v>4880.3192282913387</v>
      </c>
      <c r="K50" s="132">
        <v>4230.1202808321705</v>
      </c>
      <c r="L50" s="132">
        <v>4197.7794866650793</v>
      </c>
      <c r="M50" s="132">
        <v>3912.5603815701147</v>
      </c>
      <c r="N50" s="132">
        <v>3992.9995918794989</v>
      </c>
      <c r="O50" s="132">
        <v>3945.8221041567308</v>
      </c>
      <c r="P50" s="132">
        <v>4081.8974260796344</v>
      </c>
      <c r="Q50" s="132">
        <v>3719.0523840790988</v>
      </c>
    </row>
    <row r="51" spans="1:17" ht="12" customHeight="1" x14ac:dyDescent="0.25">
      <c r="A51" s="167" t="s">
        <v>164</v>
      </c>
      <c r="B51" s="132">
        <f t="shared" ref="B51" si="123">SUM(B52:B53)</f>
        <v>291.10014185284615</v>
      </c>
      <c r="C51" s="132">
        <f t="shared" ref="C51" si="124">SUM(C52:C53)</f>
        <v>402.79548622385636</v>
      </c>
      <c r="D51" s="132">
        <f t="shared" ref="D51" si="125">SUM(D52:D53)</f>
        <v>443.13063181650108</v>
      </c>
      <c r="E51" s="132">
        <f t="shared" ref="E51" si="126">SUM(E52:E53)</f>
        <v>604.61282594099521</v>
      </c>
      <c r="F51" s="132">
        <f t="shared" ref="F51" si="127">SUM(F52:F53)</f>
        <v>571.83417491551631</v>
      </c>
      <c r="G51" s="132">
        <f t="shared" ref="G51" si="128">SUM(G52:G53)</f>
        <v>686.27646672893616</v>
      </c>
      <c r="H51" s="132">
        <f t="shared" ref="H51" si="129">SUM(H52:H53)</f>
        <v>863.60589508603937</v>
      </c>
      <c r="I51" s="132">
        <f t="shared" ref="I51" si="130">SUM(I52:I53)</f>
        <v>706.80487968532441</v>
      </c>
      <c r="J51" s="132">
        <f t="shared" ref="J51" si="131">SUM(J52:J53)</f>
        <v>1039.120284376266</v>
      </c>
      <c r="K51" s="132">
        <f t="shared" ref="K51" si="132">SUM(K52:K53)</f>
        <v>1117.5948590641849</v>
      </c>
      <c r="L51" s="132">
        <f t="shared" ref="L51" si="133">SUM(L52:L53)</f>
        <v>1150.4059095833343</v>
      </c>
      <c r="M51" s="132">
        <f t="shared" ref="M51" si="134">SUM(M52:M53)</f>
        <v>1376.688484411013</v>
      </c>
      <c r="N51" s="132">
        <f t="shared" ref="N51" si="135">SUM(N52:N53)</f>
        <v>1454.0212180530682</v>
      </c>
      <c r="O51" s="132">
        <f t="shared" ref="O51" si="136">SUM(O52:O53)</f>
        <v>1627.2394329808446</v>
      </c>
      <c r="P51" s="132">
        <f t="shared" ref="P51" si="137">SUM(P52:P53)</f>
        <v>1691.6361618484516</v>
      </c>
      <c r="Q51" s="132">
        <f t="shared" ref="Q51" si="138">SUM(Q52:Q53)</f>
        <v>1716.0931295174078</v>
      </c>
    </row>
    <row r="52" spans="1:17" ht="12" customHeight="1" x14ac:dyDescent="0.25">
      <c r="A52" s="166" t="s">
        <v>163</v>
      </c>
      <c r="B52" s="165">
        <v>291.10014185284615</v>
      </c>
      <c r="C52" s="165">
        <v>402.79548622385636</v>
      </c>
      <c r="D52" s="165">
        <v>443.13063181650108</v>
      </c>
      <c r="E52" s="165">
        <v>604.61282594099521</v>
      </c>
      <c r="F52" s="165">
        <v>571.83417491551631</v>
      </c>
      <c r="G52" s="165">
        <v>686.27646672893616</v>
      </c>
      <c r="H52" s="165">
        <v>863.60589508603937</v>
      </c>
      <c r="I52" s="165">
        <v>706.80487968532441</v>
      </c>
      <c r="J52" s="165">
        <v>1039.120284376266</v>
      </c>
      <c r="K52" s="165">
        <v>1117.5948590641849</v>
      </c>
      <c r="L52" s="165">
        <v>1150.4059095833343</v>
      </c>
      <c r="M52" s="165">
        <v>1376.688484411013</v>
      </c>
      <c r="N52" s="165">
        <v>1454.0212180530682</v>
      </c>
      <c r="O52" s="165">
        <v>1627.2394329808446</v>
      </c>
      <c r="P52" s="165">
        <v>1691.6361618484516</v>
      </c>
      <c r="Q52" s="165">
        <v>1716.0931295174078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</v>
      </c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>
        <f t="shared" ref="B55" si="139">SUM(B56:B57)</f>
        <v>0</v>
      </c>
      <c r="C55" s="160">
        <f t="shared" ref="C55" si="140">SUM(C56:C57)</f>
        <v>0</v>
      </c>
      <c r="D55" s="160">
        <f t="shared" ref="D55" si="141">SUM(D56:D57)</f>
        <v>0</v>
      </c>
      <c r="E55" s="160">
        <f t="shared" ref="E55" si="142">SUM(E56:E57)</f>
        <v>0</v>
      </c>
      <c r="F55" s="160">
        <f t="shared" ref="F55" si="143">SUM(F56:F57)</f>
        <v>0</v>
      </c>
      <c r="G55" s="160">
        <f t="shared" ref="G55" si="144">SUM(G56:G57)</f>
        <v>0</v>
      </c>
      <c r="H55" s="160">
        <f t="shared" ref="H55" si="145">SUM(H56:H57)</f>
        <v>0</v>
      </c>
      <c r="I55" s="160">
        <f t="shared" ref="I55" si="146">SUM(I56:I57)</f>
        <v>0</v>
      </c>
      <c r="J55" s="160">
        <f t="shared" ref="J55" si="147">SUM(J56:J57)</f>
        <v>0</v>
      </c>
      <c r="K55" s="160">
        <f t="shared" ref="K55" si="148">SUM(K56:K57)</f>
        <v>0</v>
      </c>
      <c r="L55" s="160">
        <f t="shared" ref="L55" si="149">SUM(L56:L57)</f>
        <v>0</v>
      </c>
      <c r="M55" s="160">
        <f t="shared" ref="M55" si="150">SUM(M56:M57)</f>
        <v>0</v>
      </c>
      <c r="N55" s="160">
        <f t="shared" ref="N55" si="151">SUM(N56:N57)</f>
        <v>0</v>
      </c>
      <c r="O55" s="160">
        <f t="shared" ref="O55" si="152">SUM(O56:O57)</f>
        <v>0</v>
      </c>
      <c r="P55" s="160">
        <f t="shared" ref="P55" si="153">SUM(P56:P57)</f>
        <v>0</v>
      </c>
      <c r="Q55" s="160">
        <f t="shared" ref="Q55" si="154">SUM(Q56:Q57)</f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" si="155">SUM(B59:B60)</f>
        <v>885.10247415000129</v>
      </c>
      <c r="C58" s="157">
        <f t="shared" ref="C58" si="156">SUM(C59:C60)</f>
        <v>918.19120709315075</v>
      </c>
      <c r="D58" s="157">
        <f t="shared" ref="D58" si="157">SUM(D59:D60)</f>
        <v>771.627930191529</v>
      </c>
      <c r="E58" s="157">
        <f t="shared" ref="E58" si="158">SUM(E59:E60)</f>
        <v>658.44458720188015</v>
      </c>
      <c r="F58" s="157">
        <f t="shared" ref="F58" si="159">SUM(F59:F60)</f>
        <v>892.41103568037306</v>
      </c>
      <c r="G58" s="157">
        <f t="shared" ref="G58" si="160">SUM(G59:G60)</f>
        <v>756.48405758818149</v>
      </c>
      <c r="H58" s="157">
        <f t="shared" ref="H58" si="161">SUM(H59:H60)</f>
        <v>801.87651694996168</v>
      </c>
      <c r="I58" s="157">
        <f t="shared" ref="I58" si="162">SUM(I59:I60)</f>
        <v>428.30597861492282</v>
      </c>
      <c r="J58" s="157">
        <f t="shared" ref="J58" si="163">SUM(J59:J60)</f>
        <v>601.94824450718806</v>
      </c>
      <c r="K58" s="157">
        <f t="shared" ref="K58" si="164">SUM(K59:K60)</f>
        <v>534.83086230476147</v>
      </c>
      <c r="L58" s="157">
        <f t="shared" ref="L58" si="165">SUM(L59:L60)</f>
        <v>587.40017153223687</v>
      </c>
      <c r="M58" s="157">
        <f t="shared" ref="M58" si="166">SUM(M59:M60)</f>
        <v>568.4796654206358</v>
      </c>
      <c r="N58" s="157">
        <f t="shared" ref="N58" si="167">SUM(N59:N60)</f>
        <v>548.57270157243136</v>
      </c>
      <c r="O58" s="157">
        <f t="shared" ref="O58" si="168">SUM(O59:O60)</f>
        <v>698.53003327015244</v>
      </c>
      <c r="P58" s="157">
        <f t="shared" ref="P58" si="169">SUM(P59:P60)</f>
        <v>629.01509564770345</v>
      </c>
      <c r="Q58" s="157">
        <f t="shared" ref="Q58" si="170">SUM(Q59:Q60)</f>
        <v>527.81934150347195</v>
      </c>
    </row>
    <row r="59" spans="1:17" ht="12" customHeight="1" x14ac:dyDescent="0.25">
      <c r="A59" s="23" t="s">
        <v>57</v>
      </c>
      <c r="B59" s="156">
        <v>885.10247415000129</v>
      </c>
      <c r="C59" s="156">
        <v>918.19120709315075</v>
      </c>
      <c r="D59" s="156">
        <v>771.627930191529</v>
      </c>
      <c r="E59" s="156">
        <v>658.44458720188015</v>
      </c>
      <c r="F59" s="156">
        <v>892.41103568037306</v>
      </c>
      <c r="G59" s="156">
        <v>756.48405758818149</v>
      </c>
      <c r="H59" s="156">
        <v>801.87651694996168</v>
      </c>
      <c r="I59" s="156">
        <v>428.30597861492282</v>
      </c>
      <c r="J59" s="156">
        <v>601.94824450718806</v>
      </c>
      <c r="K59" s="156">
        <v>534.83086230476147</v>
      </c>
      <c r="L59" s="156">
        <v>587.40017153223687</v>
      </c>
      <c r="M59" s="156">
        <v>568.4796654206358</v>
      </c>
      <c r="N59" s="156">
        <v>548.57270157243136</v>
      </c>
      <c r="O59" s="156">
        <v>698.53003327015244</v>
      </c>
      <c r="P59" s="156">
        <v>629.01509564770345</v>
      </c>
      <c r="Q59" s="156">
        <v>527.81934150347195</v>
      </c>
    </row>
    <row r="60" spans="1:17" ht="12" customHeight="1" x14ac:dyDescent="0.25">
      <c r="A60" s="29" t="s">
        <v>140</v>
      </c>
      <c r="B60" s="57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55053.162514811469</v>
      </c>
      <c r="C62" s="168">
        <f t="shared" ref="C62:Q62" si="171">SUM(C63,C66,C68,C77)</f>
        <v>58078.968579035922</v>
      </c>
      <c r="D62" s="168">
        <f t="shared" si="171"/>
        <v>58077.559001962371</v>
      </c>
      <c r="E62" s="168">
        <f t="shared" si="171"/>
        <v>58223.128813463998</v>
      </c>
      <c r="F62" s="168">
        <f t="shared" si="171"/>
        <v>56536.492103735276</v>
      </c>
      <c r="G62" s="168">
        <f t="shared" si="171"/>
        <v>54704.885257206763</v>
      </c>
      <c r="H62" s="168">
        <f t="shared" si="171"/>
        <v>53244.120901200375</v>
      </c>
      <c r="I62" s="168">
        <f t="shared" si="171"/>
        <v>49492.999727796654</v>
      </c>
      <c r="J62" s="168">
        <f t="shared" si="171"/>
        <v>52062.823047421312</v>
      </c>
      <c r="K62" s="168">
        <f t="shared" si="171"/>
        <v>51319.278935474606</v>
      </c>
      <c r="L62" s="168">
        <f t="shared" si="171"/>
        <v>56151.974794345704</v>
      </c>
      <c r="M62" s="168">
        <f t="shared" si="171"/>
        <v>46407.406798011616</v>
      </c>
      <c r="N62" s="168">
        <f t="shared" si="171"/>
        <v>50778.024277179378</v>
      </c>
      <c r="O62" s="168">
        <f t="shared" si="171"/>
        <v>52869.48968486346</v>
      </c>
      <c r="P62" s="168">
        <f t="shared" si="171"/>
        <v>42978.473680113333</v>
      </c>
      <c r="Q62" s="168">
        <f t="shared" si="171"/>
        <v>46362.481159775874</v>
      </c>
    </row>
    <row r="63" spans="1:17" ht="12.95" customHeight="1" x14ac:dyDescent="0.25">
      <c r="A63" s="158" t="s">
        <v>65</v>
      </c>
      <c r="B63" s="157">
        <f t="shared" ref="B63:Q63" si="172">SUM(B64:B65)</f>
        <v>44656.960080371879</v>
      </c>
      <c r="C63" s="157">
        <f t="shared" si="172"/>
        <v>47772.066894216558</v>
      </c>
      <c r="D63" s="157">
        <f t="shared" si="172"/>
        <v>47337.134502804147</v>
      </c>
      <c r="E63" s="157">
        <f t="shared" si="172"/>
        <v>47250.737924155452</v>
      </c>
      <c r="F63" s="157">
        <f t="shared" si="172"/>
        <v>45537.05304006044</v>
      </c>
      <c r="G63" s="157">
        <f t="shared" si="172"/>
        <v>43929.814214174636</v>
      </c>
      <c r="H63" s="157">
        <f t="shared" si="172"/>
        <v>42800.874232875132</v>
      </c>
      <c r="I63" s="157">
        <f t="shared" si="172"/>
        <v>37999.353930523554</v>
      </c>
      <c r="J63" s="157">
        <f t="shared" si="172"/>
        <v>41227.101683245179</v>
      </c>
      <c r="K63" s="157">
        <f t="shared" si="172"/>
        <v>40232.962087304557</v>
      </c>
      <c r="L63" s="157">
        <f t="shared" si="172"/>
        <v>44598.394692087313</v>
      </c>
      <c r="M63" s="157">
        <f t="shared" si="172"/>
        <v>35569.750868326017</v>
      </c>
      <c r="N63" s="157">
        <f t="shared" si="172"/>
        <v>39331.914032794004</v>
      </c>
      <c r="O63" s="157">
        <f t="shared" si="172"/>
        <v>41669.994746761076</v>
      </c>
      <c r="P63" s="157">
        <f t="shared" si="172"/>
        <v>32352.220169211694</v>
      </c>
      <c r="Q63" s="157">
        <f t="shared" si="172"/>
        <v>35393.019877348728</v>
      </c>
    </row>
    <row r="64" spans="1:17" ht="12" customHeight="1" x14ac:dyDescent="0.25">
      <c r="A64" s="23" t="s">
        <v>161</v>
      </c>
      <c r="B64" s="156">
        <v>44656.960080371879</v>
      </c>
      <c r="C64" s="156">
        <v>47772.066894216558</v>
      </c>
      <c r="D64" s="156">
        <v>47337.134502804147</v>
      </c>
      <c r="E64" s="156">
        <v>47250.737924155452</v>
      </c>
      <c r="F64" s="156">
        <v>45537.05304006044</v>
      </c>
      <c r="G64" s="156">
        <v>43929.814214174636</v>
      </c>
      <c r="H64" s="156">
        <v>42800.874232875132</v>
      </c>
      <c r="I64" s="156">
        <v>37999.353930523554</v>
      </c>
      <c r="J64" s="156">
        <v>41227.101683245179</v>
      </c>
      <c r="K64" s="156">
        <v>40232.962087304557</v>
      </c>
      <c r="L64" s="156">
        <v>44598.394692087313</v>
      </c>
      <c r="M64" s="156">
        <v>35569.750868326017</v>
      </c>
      <c r="N64" s="156">
        <v>39331.914032794004</v>
      </c>
      <c r="O64" s="156">
        <v>41669.994746761076</v>
      </c>
      <c r="P64" s="156">
        <v>32352.220169211694</v>
      </c>
      <c r="Q64" s="156">
        <v>35393.019877348728</v>
      </c>
    </row>
    <row r="65" spans="1:17" ht="12" customHeight="1" x14ac:dyDescent="0.25">
      <c r="A65" s="23" t="s">
        <v>60</v>
      </c>
      <c r="B65" s="156">
        <v>0</v>
      </c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>
        <f t="shared" ref="B66:Q66" si="173">B67</f>
        <v>0</v>
      </c>
      <c r="C66" s="157">
        <f t="shared" si="173"/>
        <v>0</v>
      </c>
      <c r="D66" s="157">
        <f t="shared" si="173"/>
        <v>0</v>
      </c>
      <c r="E66" s="157">
        <f t="shared" si="173"/>
        <v>0</v>
      </c>
      <c r="F66" s="157">
        <f t="shared" si="173"/>
        <v>0</v>
      </c>
      <c r="G66" s="157">
        <f t="shared" si="173"/>
        <v>0</v>
      </c>
      <c r="H66" s="157">
        <f t="shared" si="173"/>
        <v>0</v>
      </c>
      <c r="I66" s="157">
        <f t="shared" si="173"/>
        <v>0</v>
      </c>
      <c r="J66" s="157">
        <f t="shared" si="173"/>
        <v>0</v>
      </c>
      <c r="K66" s="157">
        <f t="shared" si="173"/>
        <v>0</v>
      </c>
      <c r="L66" s="157">
        <f t="shared" si="173"/>
        <v>0</v>
      </c>
      <c r="M66" s="157">
        <f t="shared" si="173"/>
        <v>0</v>
      </c>
      <c r="N66" s="157">
        <f t="shared" si="173"/>
        <v>0</v>
      </c>
      <c r="O66" s="157">
        <f t="shared" si="173"/>
        <v>0</v>
      </c>
      <c r="P66" s="157">
        <f t="shared" si="173"/>
        <v>0</v>
      </c>
      <c r="Q66" s="157">
        <f t="shared" si="173"/>
        <v>0</v>
      </c>
    </row>
    <row r="67" spans="1:17" ht="12" customHeight="1" x14ac:dyDescent="0.25">
      <c r="A67" s="23" t="s">
        <v>60</v>
      </c>
      <c r="B67" s="156">
        <v>0</v>
      </c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>
        <f>SUM(B69:B70,B73:B74)</f>
        <v>6697.0493558047783</v>
      </c>
      <c r="C68" s="157">
        <f t="shared" ref="C68:Q68" si="174">SUM(C69:C70,C73:C74)</f>
        <v>6647.4469631185902</v>
      </c>
      <c r="D68" s="157">
        <f t="shared" si="174"/>
        <v>6881.8428205460323</v>
      </c>
      <c r="E68" s="157">
        <f t="shared" si="174"/>
        <v>7041.4711316496296</v>
      </c>
      <c r="F68" s="157">
        <f t="shared" si="174"/>
        <v>7060.3501905401663</v>
      </c>
      <c r="G68" s="157">
        <f t="shared" si="174"/>
        <v>6891.469551808108</v>
      </c>
      <c r="H68" s="157">
        <f t="shared" si="174"/>
        <v>6647.4604584899853</v>
      </c>
      <c r="I68" s="157">
        <f t="shared" si="174"/>
        <v>7227.5604236631771</v>
      </c>
      <c r="J68" s="157">
        <f t="shared" si="174"/>
        <v>6835.7458257453827</v>
      </c>
      <c r="K68" s="157">
        <f t="shared" si="174"/>
        <v>6974.1145345147752</v>
      </c>
      <c r="L68" s="157">
        <f t="shared" si="174"/>
        <v>7378.473021338632</v>
      </c>
      <c r="M68" s="157">
        <f t="shared" si="174"/>
        <v>6846.8707289199547</v>
      </c>
      <c r="N68" s="157">
        <f t="shared" si="174"/>
        <v>7243.8912892414264</v>
      </c>
      <c r="O68" s="157">
        <f t="shared" si="174"/>
        <v>7141.2806196043221</v>
      </c>
      <c r="P68" s="157">
        <f t="shared" si="174"/>
        <v>6716.5780072221169</v>
      </c>
      <c r="Q68" s="157">
        <f t="shared" si="174"/>
        <v>6928.1082318030149</v>
      </c>
    </row>
    <row r="69" spans="1:17" ht="12" customHeight="1" x14ac:dyDescent="0.25">
      <c r="A69" s="167" t="s">
        <v>160</v>
      </c>
      <c r="B69" s="132">
        <v>6387.5129171801209</v>
      </c>
      <c r="C69" s="132">
        <v>6252.955232801186</v>
      </c>
      <c r="D69" s="132">
        <v>6395.6119477068205</v>
      </c>
      <c r="E69" s="132">
        <v>6365.522976768154</v>
      </c>
      <c r="F69" s="132">
        <v>6382.5758005539028</v>
      </c>
      <c r="G69" s="132">
        <v>6104.3936500208074</v>
      </c>
      <c r="H69" s="132">
        <v>5746.4347111289744</v>
      </c>
      <c r="I69" s="132">
        <v>6116.1207325179948</v>
      </c>
      <c r="J69" s="132">
        <v>5635.7738773510118</v>
      </c>
      <c r="K69" s="132">
        <v>5516.6260795382868</v>
      </c>
      <c r="L69" s="132">
        <v>5791.3477731855082</v>
      </c>
      <c r="M69" s="132">
        <v>5064.7637935315142</v>
      </c>
      <c r="N69" s="132">
        <v>5310.2158595144992</v>
      </c>
      <c r="O69" s="132">
        <v>5056.1476363985976</v>
      </c>
      <c r="P69" s="132">
        <v>4748.6312215143798</v>
      </c>
      <c r="Q69" s="132">
        <v>4740.6268536835378</v>
      </c>
    </row>
    <row r="70" spans="1:17" ht="12" customHeight="1" x14ac:dyDescent="0.25">
      <c r="A70" s="167" t="s">
        <v>159</v>
      </c>
      <c r="B70" s="132">
        <f>SUM(B71:B72)</f>
        <v>309.53643862465754</v>
      </c>
      <c r="C70" s="132">
        <f t="shared" ref="C70:Q70" si="175">SUM(C71:C72)</f>
        <v>394.49173031740429</v>
      </c>
      <c r="D70" s="132">
        <f t="shared" si="175"/>
        <v>486.230872839212</v>
      </c>
      <c r="E70" s="132">
        <f t="shared" si="175"/>
        <v>675.9481548814756</v>
      </c>
      <c r="F70" s="132">
        <f t="shared" si="175"/>
        <v>677.77438998626337</v>
      </c>
      <c r="G70" s="132">
        <f t="shared" si="175"/>
        <v>787.07590178730038</v>
      </c>
      <c r="H70" s="132">
        <f t="shared" si="175"/>
        <v>901.02574736101087</v>
      </c>
      <c r="I70" s="132">
        <f t="shared" si="175"/>
        <v>1111.439691145182</v>
      </c>
      <c r="J70" s="132">
        <f t="shared" si="175"/>
        <v>1199.9719483943711</v>
      </c>
      <c r="K70" s="132">
        <f t="shared" si="175"/>
        <v>1457.4884549764884</v>
      </c>
      <c r="L70" s="132">
        <f t="shared" si="175"/>
        <v>1587.1252481531237</v>
      </c>
      <c r="M70" s="132">
        <f t="shared" si="175"/>
        <v>1782.1069353884402</v>
      </c>
      <c r="N70" s="132">
        <f t="shared" si="175"/>
        <v>1933.6754297269272</v>
      </c>
      <c r="O70" s="132">
        <f t="shared" si="175"/>
        <v>2085.132983205724</v>
      </c>
      <c r="P70" s="132">
        <f t="shared" si="175"/>
        <v>1967.946785707737</v>
      </c>
      <c r="Q70" s="132">
        <f t="shared" si="175"/>
        <v>2187.4813781194775</v>
      </c>
    </row>
    <row r="71" spans="1:17" ht="12" customHeight="1" x14ac:dyDescent="0.25">
      <c r="A71" s="166" t="s">
        <v>109</v>
      </c>
      <c r="B71" s="165">
        <v>309.53643862465754</v>
      </c>
      <c r="C71" s="165">
        <v>394.49173031740429</v>
      </c>
      <c r="D71" s="165">
        <v>486.230872839212</v>
      </c>
      <c r="E71" s="165">
        <v>675.9481548814756</v>
      </c>
      <c r="F71" s="165">
        <v>677.77438998626337</v>
      </c>
      <c r="G71" s="165">
        <v>787.07590178730038</v>
      </c>
      <c r="H71" s="165">
        <v>901.02574736101087</v>
      </c>
      <c r="I71" s="165">
        <v>1111.439691145182</v>
      </c>
      <c r="J71" s="165">
        <v>1199.9719483943711</v>
      </c>
      <c r="K71" s="165">
        <v>1457.4884549764884</v>
      </c>
      <c r="L71" s="165">
        <v>1587.1252481531237</v>
      </c>
      <c r="M71" s="165">
        <v>1782.1069353884402</v>
      </c>
      <c r="N71" s="165">
        <v>1933.6754297269272</v>
      </c>
      <c r="O71" s="165">
        <v>2085.132983205724</v>
      </c>
      <c r="P71" s="165">
        <v>1967.946785707737</v>
      </c>
      <c r="Q71" s="165">
        <v>2187.4813781194775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>
        <v>0</v>
      </c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176">SUM(C75:C76)</f>
        <v>0</v>
      </c>
      <c r="D74" s="160">
        <f t="shared" si="176"/>
        <v>0</v>
      </c>
      <c r="E74" s="160">
        <f t="shared" si="176"/>
        <v>0</v>
      </c>
      <c r="F74" s="160">
        <f t="shared" si="176"/>
        <v>0</v>
      </c>
      <c r="G74" s="160">
        <f t="shared" si="176"/>
        <v>0</v>
      </c>
      <c r="H74" s="160">
        <f t="shared" si="176"/>
        <v>0</v>
      </c>
      <c r="I74" s="160">
        <f t="shared" si="176"/>
        <v>0</v>
      </c>
      <c r="J74" s="160">
        <f t="shared" si="176"/>
        <v>0</v>
      </c>
      <c r="K74" s="160">
        <f t="shared" si="176"/>
        <v>0</v>
      </c>
      <c r="L74" s="160">
        <f t="shared" si="176"/>
        <v>0</v>
      </c>
      <c r="M74" s="160">
        <f t="shared" si="176"/>
        <v>0</v>
      </c>
      <c r="N74" s="160">
        <f t="shared" si="176"/>
        <v>0</v>
      </c>
      <c r="O74" s="160">
        <f t="shared" si="176"/>
        <v>0</v>
      </c>
      <c r="P74" s="160">
        <f t="shared" si="176"/>
        <v>0</v>
      </c>
      <c r="Q74" s="160">
        <f t="shared" si="176"/>
        <v>0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>
        <f>SUM(B78:B79)</f>
        <v>3699.1530786348135</v>
      </c>
      <c r="C77" s="157">
        <f t="shared" ref="C77:Q77" si="177">SUM(C78:C79)</f>
        <v>3659.4547217007707</v>
      </c>
      <c r="D77" s="157">
        <f t="shared" si="177"/>
        <v>3858.5816786121936</v>
      </c>
      <c r="E77" s="157">
        <f t="shared" si="177"/>
        <v>3930.9197576589127</v>
      </c>
      <c r="F77" s="157">
        <f t="shared" si="177"/>
        <v>3939.0888731346722</v>
      </c>
      <c r="G77" s="157">
        <f t="shared" si="177"/>
        <v>3883.601491224018</v>
      </c>
      <c r="H77" s="157">
        <f t="shared" si="177"/>
        <v>3795.7862098352575</v>
      </c>
      <c r="I77" s="157">
        <f t="shared" si="177"/>
        <v>4266.0853736099216</v>
      </c>
      <c r="J77" s="157">
        <f t="shared" si="177"/>
        <v>3999.9755384307491</v>
      </c>
      <c r="K77" s="157">
        <f t="shared" si="177"/>
        <v>4112.2023136552707</v>
      </c>
      <c r="L77" s="157">
        <f t="shared" si="177"/>
        <v>4175.1070809197527</v>
      </c>
      <c r="M77" s="157">
        <f t="shared" si="177"/>
        <v>3990.7852007656493</v>
      </c>
      <c r="N77" s="157">
        <f t="shared" si="177"/>
        <v>4202.2189551439442</v>
      </c>
      <c r="O77" s="157">
        <f t="shared" si="177"/>
        <v>4058.2143184980587</v>
      </c>
      <c r="P77" s="157">
        <f t="shared" si="177"/>
        <v>3909.6755036795216</v>
      </c>
      <c r="Q77" s="157">
        <f t="shared" si="177"/>
        <v>4041.3530506241304</v>
      </c>
    </row>
    <row r="78" spans="1:17" ht="12" customHeight="1" x14ac:dyDescent="0.25">
      <c r="A78" s="23" t="s">
        <v>109</v>
      </c>
      <c r="B78" s="156">
        <v>3699.1530786348135</v>
      </c>
      <c r="C78" s="156">
        <v>3659.4547217007707</v>
      </c>
      <c r="D78" s="156">
        <v>3858.5816786121936</v>
      </c>
      <c r="E78" s="156">
        <v>3930.9197576589127</v>
      </c>
      <c r="F78" s="156">
        <v>3939.0888731346722</v>
      </c>
      <c r="G78" s="156">
        <v>3883.601491224018</v>
      </c>
      <c r="H78" s="156">
        <v>3795.7862098352575</v>
      </c>
      <c r="I78" s="156">
        <v>4266.0853736099216</v>
      </c>
      <c r="J78" s="156">
        <v>3999.9755384307491</v>
      </c>
      <c r="K78" s="156">
        <v>4112.2023136552707</v>
      </c>
      <c r="L78" s="156">
        <v>4175.1070809197527</v>
      </c>
      <c r="M78" s="156">
        <v>3990.7852007656493</v>
      </c>
      <c r="N78" s="156">
        <v>4202.2189551439442</v>
      </c>
      <c r="O78" s="156">
        <v>4058.2143184980587</v>
      </c>
      <c r="P78" s="156">
        <v>3909.6755036795216</v>
      </c>
      <c r="Q78" s="156">
        <v>4041.3530506241304</v>
      </c>
    </row>
    <row r="79" spans="1:17" ht="12" customHeight="1" x14ac:dyDescent="0.25">
      <c r="A79" s="29" t="s">
        <v>140</v>
      </c>
      <c r="B79" s="57">
        <v>0</v>
      </c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324.57500718227186</v>
      </c>
      <c r="C81" s="168">
        <f t="shared" ref="C81:Q81" si="178">SUM(C82,C85,C87,C100)</f>
        <v>321.69076396935839</v>
      </c>
      <c r="D81" s="168">
        <f t="shared" si="178"/>
        <v>305.25442408382844</v>
      </c>
      <c r="E81" s="168">
        <f t="shared" si="178"/>
        <v>297.00955309071378</v>
      </c>
      <c r="F81" s="168">
        <f t="shared" si="178"/>
        <v>358.86802915746011</v>
      </c>
      <c r="G81" s="168">
        <f t="shared" si="178"/>
        <v>332.53685270546822</v>
      </c>
      <c r="H81" s="168">
        <f t="shared" si="178"/>
        <v>347.49865012504949</v>
      </c>
      <c r="I81" s="168">
        <f t="shared" si="178"/>
        <v>271.49245644528241</v>
      </c>
      <c r="J81" s="168">
        <f t="shared" si="178"/>
        <v>345.80837974078599</v>
      </c>
      <c r="K81" s="168">
        <f t="shared" si="178"/>
        <v>372.08663156103421</v>
      </c>
      <c r="L81" s="168">
        <f t="shared" si="178"/>
        <v>446.34430648157689</v>
      </c>
      <c r="M81" s="168">
        <f t="shared" si="178"/>
        <v>435.67310142555675</v>
      </c>
      <c r="N81" s="168">
        <f t="shared" si="178"/>
        <v>390.01176381963705</v>
      </c>
      <c r="O81" s="168">
        <f t="shared" si="178"/>
        <v>448.60301374763105</v>
      </c>
      <c r="P81" s="168">
        <f t="shared" si="178"/>
        <v>365.86064836684716</v>
      </c>
      <c r="Q81" s="168">
        <f t="shared" si="178"/>
        <v>279.63519496897845</v>
      </c>
    </row>
    <row r="82" spans="1:17" ht="12.95" customHeight="1" x14ac:dyDescent="0.25">
      <c r="A82" s="158" t="s">
        <v>65</v>
      </c>
      <c r="B82" s="157">
        <f t="shared" ref="B82:Q82" si="179">SUM(B83:B84)</f>
        <v>0</v>
      </c>
      <c r="C82" s="157">
        <f t="shared" si="179"/>
        <v>0</v>
      </c>
      <c r="D82" s="157">
        <f t="shared" si="179"/>
        <v>0</v>
      </c>
      <c r="E82" s="157">
        <f t="shared" si="179"/>
        <v>0</v>
      </c>
      <c r="F82" s="157">
        <f t="shared" si="179"/>
        <v>0</v>
      </c>
      <c r="G82" s="157">
        <f t="shared" si="179"/>
        <v>0</v>
      </c>
      <c r="H82" s="157">
        <f t="shared" si="179"/>
        <v>0</v>
      </c>
      <c r="I82" s="157">
        <f t="shared" si="179"/>
        <v>0</v>
      </c>
      <c r="J82" s="157">
        <f t="shared" si="179"/>
        <v>0</v>
      </c>
      <c r="K82" s="157">
        <f t="shared" si="179"/>
        <v>0</v>
      </c>
      <c r="L82" s="157">
        <f t="shared" si="179"/>
        <v>0</v>
      </c>
      <c r="M82" s="157">
        <f t="shared" si="179"/>
        <v>0</v>
      </c>
      <c r="N82" s="157">
        <f t="shared" si="179"/>
        <v>0</v>
      </c>
      <c r="O82" s="157">
        <f t="shared" si="179"/>
        <v>0</v>
      </c>
      <c r="P82" s="157">
        <f t="shared" si="179"/>
        <v>0</v>
      </c>
      <c r="Q82" s="157">
        <f t="shared" si="179"/>
        <v>0</v>
      </c>
    </row>
    <row r="83" spans="1:17" ht="12" customHeight="1" x14ac:dyDescent="0.25">
      <c r="A83" s="23" t="s">
        <v>157</v>
      </c>
      <c r="B83" s="156">
        <v>0</v>
      </c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>
        <v>0</v>
      </c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>
        <f t="shared" ref="B85:Q85" si="180">B86</f>
        <v>0</v>
      </c>
      <c r="C85" s="157">
        <f t="shared" si="180"/>
        <v>0</v>
      </c>
      <c r="D85" s="157">
        <f t="shared" si="180"/>
        <v>0</v>
      </c>
      <c r="E85" s="157">
        <f t="shared" si="180"/>
        <v>0</v>
      </c>
      <c r="F85" s="157">
        <f t="shared" si="180"/>
        <v>0</v>
      </c>
      <c r="G85" s="157">
        <f t="shared" si="180"/>
        <v>0</v>
      </c>
      <c r="H85" s="157">
        <f t="shared" si="180"/>
        <v>0</v>
      </c>
      <c r="I85" s="157">
        <f t="shared" si="180"/>
        <v>0</v>
      </c>
      <c r="J85" s="157">
        <f t="shared" si="180"/>
        <v>0</v>
      </c>
      <c r="K85" s="157">
        <f t="shared" si="180"/>
        <v>0</v>
      </c>
      <c r="L85" s="157">
        <f t="shared" si="180"/>
        <v>0</v>
      </c>
      <c r="M85" s="157">
        <f t="shared" si="180"/>
        <v>0</v>
      </c>
      <c r="N85" s="157">
        <f t="shared" si="180"/>
        <v>0</v>
      </c>
      <c r="O85" s="157">
        <f t="shared" si="180"/>
        <v>0</v>
      </c>
      <c r="P85" s="157">
        <f t="shared" si="180"/>
        <v>0</v>
      </c>
      <c r="Q85" s="157">
        <f t="shared" si="180"/>
        <v>0</v>
      </c>
    </row>
    <row r="86" spans="1:17" ht="12" customHeight="1" x14ac:dyDescent="0.25">
      <c r="A86" s="23" t="s">
        <v>60</v>
      </c>
      <c r="B86" s="156">
        <v>0</v>
      </c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>
        <f>SUM(B88:B89,B92:B93,B96:B97)</f>
        <v>168.47013306565572</v>
      </c>
      <c r="C87" s="157">
        <f t="shared" ref="C87:Q87" si="181">SUM(C88:C89,C92:C93,C96:C97)</f>
        <v>162.87645647221001</v>
      </c>
      <c r="D87" s="157">
        <f t="shared" si="181"/>
        <v>160.1365371187957</v>
      </c>
      <c r="E87" s="157">
        <f t="shared" si="181"/>
        <v>156.60750763333712</v>
      </c>
      <c r="F87" s="157">
        <f t="shared" si="181"/>
        <v>154.84365513331903</v>
      </c>
      <c r="G87" s="157">
        <f t="shared" si="181"/>
        <v>151.77285418034566</v>
      </c>
      <c r="H87" s="157">
        <f t="shared" si="181"/>
        <v>142.57715905032896</v>
      </c>
      <c r="I87" s="157">
        <f t="shared" si="181"/>
        <v>132.35103320364976</v>
      </c>
      <c r="J87" s="157">
        <f t="shared" si="181"/>
        <v>149.57969737960624</v>
      </c>
      <c r="K87" s="157">
        <f t="shared" si="181"/>
        <v>178.78583229757291</v>
      </c>
      <c r="L87" s="157">
        <f t="shared" si="181"/>
        <v>220.24415741062299</v>
      </c>
      <c r="M87" s="157">
        <f t="shared" si="181"/>
        <v>216.05048592143118</v>
      </c>
      <c r="N87" s="157">
        <f t="shared" si="181"/>
        <v>181.77383142665337</v>
      </c>
      <c r="O87" s="157">
        <f t="shared" si="181"/>
        <v>183.45572913153248</v>
      </c>
      <c r="P87" s="157">
        <f t="shared" si="181"/>
        <v>129.8122839725724</v>
      </c>
      <c r="Q87" s="157">
        <f t="shared" si="181"/>
        <v>57.854210839841159</v>
      </c>
    </row>
    <row r="88" spans="1:17" ht="12" customHeight="1" x14ac:dyDescent="0.25">
      <c r="A88" s="167" t="s">
        <v>156</v>
      </c>
      <c r="B88" s="132">
        <v>0</v>
      </c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182">SUM(C90:C91)</f>
        <v>0</v>
      </c>
      <c r="D89" s="132">
        <f t="shared" si="182"/>
        <v>0</v>
      </c>
      <c r="E89" s="132">
        <f t="shared" si="182"/>
        <v>0</v>
      </c>
      <c r="F89" s="132">
        <f t="shared" si="182"/>
        <v>0</v>
      </c>
      <c r="G89" s="132">
        <f t="shared" si="182"/>
        <v>0</v>
      </c>
      <c r="H89" s="132">
        <f t="shared" si="182"/>
        <v>0</v>
      </c>
      <c r="I89" s="132">
        <f t="shared" si="182"/>
        <v>0</v>
      </c>
      <c r="J89" s="132">
        <f t="shared" si="182"/>
        <v>0</v>
      </c>
      <c r="K89" s="132">
        <f t="shared" si="182"/>
        <v>0</v>
      </c>
      <c r="L89" s="132">
        <f t="shared" si="182"/>
        <v>0</v>
      </c>
      <c r="M89" s="132">
        <f t="shared" si="182"/>
        <v>0</v>
      </c>
      <c r="N89" s="132">
        <f t="shared" si="182"/>
        <v>0</v>
      </c>
      <c r="O89" s="132">
        <f t="shared" si="182"/>
        <v>0</v>
      </c>
      <c r="P89" s="132">
        <f t="shared" si="182"/>
        <v>0</v>
      </c>
      <c r="Q89" s="132">
        <f t="shared" si="182"/>
        <v>0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>
        <v>160.68326681791191</v>
      </c>
      <c r="C92" s="162">
        <v>153.21076889320267</v>
      </c>
      <c r="D92" s="162">
        <v>148.82217390963746</v>
      </c>
      <c r="E92" s="162">
        <v>141.57372865630583</v>
      </c>
      <c r="F92" s="162">
        <v>139.97914576981984</v>
      </c>
      <c r="G92" s="162">
        <v>134.43898237432788</v>
      </c>
      <c r="H92" s="162">
        <v>123.25150220974365</v>
      </c>
      <c r="I92" s="162">
        <v>111.9983655425183</v>
      </c>
      <c r="J92" s="162">
        <v>123.32207483170019</v>
      </c>
      <c r="K92" s="162">
        <v>141.4221051542531</v>
      </c>
      <c r="L92" s="162">
        <v>172.86905819387718</v>
      </c>
      <c r="M92" s="162">
        <v>159.81671995993344</v>
      </c>
      <c r="N92" s="162">
        <v>133.25141198078279</v>
      </c>
      <c r="O92" s="162">
        <v>129.88970036124243</v>
      </c>
      <c r="P92" s="162">
        <v>91.777344179670791</v>
      </c>
      <c r="Q92" s="162">
        <v>39.587170827894667</v>
      </c>
    </row>
    <row r="93" spans="1:17" ht="12" customHeight="1" x14ac:dyDescent="0.25">
      <c r="A93" s="161" t="s">
        <v>143</v>
      </c>
      <c r="B93" s="160">
        <f>SUM(B94:B95)</f>
        <v>7.7868662477438013</v>
      </c>
      <c r="C93" s="160">
        <f t="shared" ref="C93:Q93" si="183">SUM(C94:C95)</f>
        <v>9.6656875790073542</v>
      </c>
      <c r="D93" s="160">
        <f t="shared" si="183"/>
        <v>11.314363209158252</v>
      </c>
      <c r="E93" s="160">
        <f t="shared" si="183"/>
        <v>15.033778977031298</v>
      </c>
      <c r="F93" s="160">
        <f t="shared" si="183"/>
        <v>14.86450936349919</v>
      </c>
      <c r="G93" s="160">
        <f t="shared" si="183"/>
        <v>17.333871806017775</v>
      </c>
      <c r="H93" s="160">
        <f t="shared" si="183"/>
        <v>19.325656840585317</v>
      </c>
      <c r="I93" s="160">
        <f t="shared" si="183"/>
        <v>20.352667661131477</v>
      </c>
      <c r="J93" s="160">
        <f t="shared" si="183"/>
        <v>26.257622547906053</v>
      </c>
      <c r="K93" s="160">
        <f t="shared" si="183"/>
        <v>37.363727143319807</v>
      </c>
      <c r="L93" s="160">
        <f t="shared" si="183"/>
        <v>47.375099216745816</v>
      </c>
      <c r="M93" s="160">
        <f t="shared" si="183"/>
        <v>56.233765961497731</v>
      </c>
      <c r="N93" s="160">
        <f t="shared" si="183"/>
        <v>48.522419445870582</v>
      </c>
      <c r="O93" s="160">
        <f t="shared" si="183"/>
        <v>53.566028770290046</v>
      </c>
      <c r="P93" s="160">
        <f t="shared" si="183"/>
        <v>38.034939792901618</v>
      </c>
      <c r="Q93" s="160">
        <f t="shared" si="183"/>
        <v>18.267040011946492</v>
      </c>
    </row>
    <row r="94" spans="1:17" ht="12" customHeight="1" x14ac:dyDescent="0.25">
      <c r="A94" s="148" t="s">
        <v>57</v>
      </c>
      <c r="B94" s="156">
        <v>7.7868662477438013</v>
      </c>
      <c r="C94" s="156">
        <v>9.6656875790073542</v>
      </c>
      <c r="D94" s="156">
        <v>11.314363209158252</v>
      </c>
      <c r="E94" s="156">
        <v>15.033778977031298</v>
      </c>
      <c r="F94" s="156">
        <v>14.86450936349919</v>
      </c>
      <c r="G94" s="156">
        <v>17.333871806017775</v>
      </c>
      <c r="H94" s="156">
        <v>19.325656840585317</v>
      </c>
      <c r="I94" s="156">
        <v>20.352667661131477</v>
      </c>
      <c r="J94" s="156">
        <v>26.257622547906053</v>
      </c>
      <c r="K94" s="156">
        <v>37.363727143319807</v>
      </c>
      <c r="L94" s="156">
        <v>47.375099216745816</v>
      </c>
      <c r="M94" s="156">
        <v>56.233765961497731</v>
      </c>
      <c r="N94" s="156">
        <v>48.522419445870582</v>
      </c>
      <c r="O94" s="156">
        <v>53.566028770290046</v>
      </c>
      <c r="P94" s="156">
        <v>38.034939792901618</v>
      </c>
      <c r="Q94" s="156">
        <v>18.267040011946492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>
        <v>0</v>
      </c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184">SUM(C98:C99)</f>
        <v>0</v>
      </c>
      <c r="D97" s="160">
        <f t="shared" si="184"/>
        <v>0</v>
      </c>
      <c r="E97" s="160">
        <f t="shared" si="184"/>
        <v>0</v>
      </c>
      <c r="F97" s="160">
        <f t="shared" si="184"/>
        <v>0</v>
      </c>
      <c r="G97" s="160">
        <f t="shared" si="184"/>
        <v>0</v>
      </c>
      <c r="H97" s="160">
        <f t="shared" si="184"/>
        <v>0</v>
      </c>
      <c r="I97" s="160">
        <f t="shared" si="184"/>
        <v>0</v>
      </c>
      <c r="J97" s="160">
        <f t="shared" si="184"/>
        <v>0</v>
      </c>
      <c r="K97" s="160">
        <f t="shared" si="184"/>
        <v>0</v>
      </c>
      <c r="L97" s="160">
        <f t="shared" si="184"/>
        <v>0</v>
      </c>
      <c r="M97" s="160">
        <f t="shared" si="184"/>
        <v>0</v>
      </c>
      <c r="N97" s="160">
        <f t="shared" si="184"/>
        <v>0</v>
      </c>
      <c r="O97" s="160">
        <f t="shared" si="184"/>
        <v>0</v>
      </c>
      <c r="P97" s="160">
        <f t="shared" si="184"/>
        <v>0</v>
      </c>
      <c r="Q97" s="160">
        <f t="shared" si="184"/>
        <v>0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>
        <f>SUM(B101:B103)</f>
        <v>156.10487411661614</v>
      </c>
      <c r="C100" s="157">
        <f t="shared" ref="C100:Q100" si="185">SUM(C101:C103)</f>
        <v>158.81430749714838</v>
      </c>
      <c r="D100" s="157">
        <f t="shared" si="185"/>
        <v>145.11788696503271</v>
      </c>
      <c r="E100" s="157">
        <f t="shared" si="185"/>
        <v>140.40204545737663</v>
      </c>
      <c r="F100" s="157">
        <f t="shared" si="185"/>
        <v>204.02437402414108</v>
      </c>
      <c r="G100" s="157">
        <f t="shared" si="185"/>
        <v>180.76399852512256</v>
      </c>
      <c r="H100" s="157">
        <f t="shared" si="185"/>
        <v>204.92149107472056</v>
      </c>
      <c r="I100" s="157">
        <f t="shared" si="185"/>
        <v>139.14142324163265</v>
      </c>
      <c r="J100" s="157">
        <f t="shared" si="185"/>
        <v>196.22868236117975</v>
      </c>
      <c r="K100" s="157">
        <f t="shared" si="185"/>
        <v>193.3007992634613</v>
      </c>
      <c r="L100" s="157">
        <f t="shared" si="185"/>
        <v>226.1001490709539</v>
      </c>
      <c r="M100" s="157">
        <f t="shared" si="185"/>
        <v>219.6226155041256</v>
      </c>
      <c r="N100" s="157">
        <f t="shared" si="185"/>
        <v>208.23793239298368</v>
      </c>
      <c r="O100" s="157">
        <f t="shared" si="185"/>
        <v>265.14728461609855</v>
      </c>
      <c r="P100" s="157">
        <f t="shared" si="185"/>
        <v>236.04836439427478</v>
      </c>
      <c r="Q100" s="157">
        <f t="shared" si="185"/>
        <v>221.78098412913727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156.10487411661614</v>
      </c>
      <c r="C102" s="156">
        <v>158.81430749714838</v>
      </c>
      <c r="D102" s="156">
        <v>145.11788696503271</v>
      </c>
      <c r="E102" s="156">
        <v>140.40204545737663</v>
      </c>
      <c r="F102" s="156">
        <v>204.02437402414108</v>
      </c>
      <c r="G102" s="156">
        <v>180.76399852512256</v>
      </c>
      <c r="H102" s="156">
        <v>204.92149107472056</v>
      </c>
      <c r="I102" s="156">
        <v>139.14142324163265</v>
      </c>
      <c r="J102" s="156">
        <v>196.22868236117975</v>
      </c>
      <c r="K102" s="156">
        <v>193.3007992634613</v>
      </c>
      <c r="L102" s="156">
        <v>226.1001490709539</v>
      </c>
      <c r="M102" s="156">
        <v>219.6226155041256</v>
      </c>
      <c r="N102" s="156">
        <v>208.23793239298368</v>
      </c>
      <c r="O102" s="156">
        <v>265.14728461609855</v>
      </c>
      <c r="P102" s="156">
        <v>236.04836439427478</v>
      </c>
      <c r="Q102" s="156">
        <v>221.78098412913727</v>
      </c>
    </row>
    <row r="103" spans="1:17" ht="12" customHeight="1" x14ac:dyDescent="0.25">
      <c r="A103" s="29" t="s">
        <v>140</v>
      </c>
      <c r="B103" s="57">
        <v>0</v>
      </c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7.6844395061235943E-2</v>
      </c>
      <c r="F105" s="168">
        <f t="shared" si="186"/>
        <v>0.27957758854896414</v>
      </c>
      <c r="G105" s="168">
        <f t="shared" si="186"/>
        <v>0.26300784346183148</v>
      </c>
      <c r="H105" s="168">
        <f t="shared" si="186"/>
        <v>0.30135720215125422</v>
      </c>
      <c r="I105" s="168">
        <f t="shared" si="186"/>
        <v>0.21192263512547835</v>
      </c>
      <c r="J105" s="168">
        <f t="shared" si="186"/>
        <v>0.37281204179361571</v>
      </c>
      <c r="K105" s="168">
        <f t="shared" si="186"/>
        <v>0.50037326212816835</v>
      </c>
      <c r="L105" s="168">
        <f t="shared" si="186"/>
        <v>0.88745232625551762</v>
      </c>
      <c r="M105" s="168">
        <f t="shared" si="186"/>
        <v>1.1455269715607905</v>
      </c>
      <c r="N105" s="168">
        <f t="shared" si="186"/>
        <v>1.3268688264516351</v>
      </c>
      <c r="O105" s="168">
        <f t="shared" si="186"/>
        <v>1.6976292686922392</v>
      </c>
      <c r="P105" s="168">
        <f t="shared" si="186"/>
        <v>1.6897611603100255</v>
      </c>
      <c r="Q105" s="168">
        <f t="shared" si="186"/>
        <v>1.6324505826901909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7.6844395061235943E-2</v>
      </c>
      <c r="F120" s="157">
        <f t="shared" si="192"/>
        <v>0.27957758854896414</v>
      </c>
      <c r="G120" s="157">
        <f t="shared" si="192"/>
        <v>0.26300784346183148</v>
      </c>
      <c r="H120" s="157">
        <f t="shared" si="192"/>
        <v>0.30135720215125422</v>
      </c>
      <c r="I120" s="157">
        <f t="shared" si="192"/>
        <v>0.21192263512547835</v>
      </c>
      <c r="J120" s="157">
        <f t="shared" si="192"/>
        <v>0.37281204179361571</v>
      </c>
      <c r="K120" s="157">
        <f t="shared" si="192"/>
        <v>0.50037326212816835</v>
      </c>
      <c r="L120" s="157">
        <f t="shared" si="192"/>
        <v>0.88745232625551762</v>
      </c>
      <c r="M120" s="157">
        <f t="shared" si="192"/>
        <v>1.1455269715607905</v>
      </c>
      <c r="N120" s="157">
        <f t="shared" si="192"/>
        <v>1.3268688264516351</v>
      </c>
      <c r="O120" s="157">
        <f t="shared" si="192"/>
        <v>1.6976292686922392</v>
      </c>
      <c r="P120" s="157">
        <f t="shared" si="192"/>
        <v>1.6897611603100255</v>
      </c>
      <c r="Q120" s="157">
        <f t="shared" si="192"/>
        <v>1.6324505826901909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7.6844395061235943E-2</v>
      </c>
      <c r="F121" s="156">
        <v>0.27957758854896414</v>
      </c>
      <c r="G121" s="156">
        <v>0.26300784346183148</v>
      </c>
      <c r="H121" s="156">
        <v>0.30135720215125422</v>
      </c>
      <c r="I121" s="156">
        <v>0.21192263512547835</v>
      </c>
      <c r="J121" s="156">
        <v>0.37281204179361571</v>
      </c>
      <c r="K121" s="156">
        <v>0.50037326212816835</v>
      </c>
      <c r="L121" s="156">
        <v>0.88745232625551762</v>
      </c>
      <c r="M121" s="156">
        <v>1.1455269715607905</v>
      </c>
      <c r="N121" s="156">
        <v>1.3268688264516351</v>
      </c>
      <c r="O121" s="156">
        <v>1.6976292686922392</v>
      </c>
      <c r="P121" s="156">
        <v>1.6897611603100255</v>
      </c>
      <c r="Q121" s="156">
        <v>1.6324505826901909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360.38863518724048</v>
      </c>
      <c r="C124" s="168">
        <f t="shared" ref="C124:Q124" si="193">SUM(C125,C128,C130,C139)</f>
        <v>346.75596652410809</v>
      </c>
      <c r="D124" s="168">
        <f t="shared" si="193"/>
        <v>307.92452736629576</v>
      </c>
      <c r="E124" s="168">
        <f t="shared" si="193"/>
        <v>259.80307554636471</v>
      </c>
      <c r="F124" s="168">
        <f t="shared" si="193"/>
        <v>368.68405269917446</v>
      </c>
      <c r="G124" s="168">
        <f t="shared" si="193"/>
        <v>314.14646393121279</v>
      </c>
      <c r="H124" s="168">
        <f t="shared" si="193"/>
        <v>330.42776021537424</v>
      </c>
      <c r="I124" s="168">
        <f t="shared" si="193"/>
        <v>193.09958916408215</v>
      </c>
      <c r="J124" s="168">
        <f t="shared" si="193"/>
        <v>269.58489178148301</v>
      </c>
      <c r="K124" s="168">
        <f t="shared" si="193"/>
        <v>236.29304716103996</v>
      </c>
      <c r="L124" s="168">
        <f t="shared" si="193"/>
        <v>260.78753290934037</v>
      </c>
      <c r="M124" s="168">
        <f t="shared" si="193"/>
        <v>251.06897728398334</v>
      </c>
      <c r="N124" s="168">
        <f t="shared" si="193"/>
        <v>205.84823565329765</v>
      </c>
      <c r="O124" s="168">
        <f t="shared" si="193"/>
        <v>304.99230322851372</v>
      </c>
      <c r="P124" s="168">
        <f t="shared" si="193"/>
        <v>269.52040259156229</v>
      </c>
      <c r="Q124" s="168">
        <f t="shared" si="193"/>
        <v>258.41472610648736</v>
      </c>
    </row>
    <row r="125" spans="1:17" ht="12.95" customHeight="1" x14ac:dyDescent="0.25">
      <c r="A125" s="158" t="s">
        <v>65</v>
      </c>
      <c r="B125" s="157">
        <f t="shared" ref="B125:Q125" si="194">SUM(B126:B127)</f>
        <v>0</v>
      </c>
      <c r="C125" s="157">
        <f t="shared" si="194"/>
        <v>0</v>
      </c>
      <c r="D125" s="157">
        <f t="shared" si="194"/>
        <v>0</v>
      </c>
      <c r="E125" s="157">
        <f t="shared" si="194"/>
        <v>0</v>
      </c>
      <c r="F125" s="157">
        <f t="shared" si="194"/>
        <v>0</v>
      </c>
      <c r="G125" s="157">
        <f t="shared" si="194"/>
        <v>0</v>
      </c>
      <c r="H125" s="157">
        <f t="shared" si="194"/>
        <v>0</v>
      </c>
      <c r="I125" s="157">
        <f t="shared" si="194"/>
        <v>0</v>
      </c>
      <c r="J125" s="157">
        <f t="shared" si="194"/>
        <v>0</v>
      </c>
      <c r="K125" s="157">
        <f t="shared" si="194"/>
        <v>0</v>
      </c>
      <c r="L125" s="157">
        <f t="shared" si="194"/>
        <v>0</v>
      </c>
      <c r="M125" s="157">
        <f t="shared" si="194"/>
        <v>0</v>
      </c>
      <c r="N125" s="157">
        <f t="shared" si="194"/>
        <v>0</v>
      </c>
      <c r="O125" s="157">
        <f t="shared" si="194"/>
        <v>0</v>
      </c>
      <c r="P125" s="157">
        <f t="shared" si="194"/>
        <v>0</v>
      </c>
      <c r="Q125" s="157">
        <f t="shared" si="194"/>
        <v>0</v>
      </c>
    </row>
    <row r="126" spans="1:17" ht="12" customHeight="1" x14ac:dyDescent="0.25">
      <c r="A126" s="23" t="s">
        <v>149</v>
      </c>
      <c r="B126" s="156">
        <v>0</v>
      </c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>
        <v>0</v>
      </c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>
        <f t="shared" ref="B128:Q128" si="195">B129</f>
        <v>0</v>
      </c>
      <c r="C128" s="157">
        <f t="shared" si="195"/>
        <v>0</v>
      </c>
      <c r="D128" s="157">
        <f t="shared" si="195"/>
        <v>0</v>
      </c>
      <c r="E128" s="157">
        <f t="shared" si="195"/>
        <v>0</v>
      </c>
      <c r="F128" s="157">
        <f t="shared" si="195"/>
        <v>0</v>
      </c>
      <c r="G128" s="157">
        <f t="shared" si="195"/>
        <v>0</v>
      </c>
      <c r="H128" s="157">
        <f t="shared" si="195"/>
        <v>0</v>
      </c>
      <c r="I128" s="157">
        <f t="shared" si="195"/>
        <v>0</v>
      </c>
      <c r="J128" s="157">
        <f t="shared" si="195"/>
        <v>0</v>
      </c>
      <c r="K128" s="157">
        <f t="shared" si="195"/>
        <v>0</v>
      </c>
      <c r="L128" s="157">
        <f t="shared" si="195"/>
        <v>0</v>
      </c>
      <c r="M128" s="157">
        <f t="shared" si="195"/>
        <v>0</v>
      </c>
      <c r="N128" s="157">
        <f t="shared" si="195"/>
        <v>0</v>
      </c>
      <c r="O128" s="157">
        <f t="shared" si="195"/>
        <v>0</v>
      </c>
      <c r="P128" s="157">
        <f t="shared" si="195"/>
        <v>0</v>
      </c>
      <c r="Q128" s="157">
        <f t="shared" si="195"/>
        <v>0</v>
      </c>
    </row>
    <row r="129" spans="1:17" ht="12" customHeight="1" x14ac:dyDescent="0.25">
      <c r="A129" s="23" t="s">
        <v>60</v>
      </c>
      <c r="B129" s="156">
        <v>0</v>
      </c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>
        <f>SUM(B131:B132,B135:B136)</f>
        <v>0</v>
      </c>
      <c r="C130" s="157">
        <f t="shared" ref="C130:Q130" si="196">SUM(C131:C132,C135:C136)</f>
        <v>0</v>
      </c>
      <c r="D130" s="157">
        <f t="shared" si="196"/>
        <v>0</v>
      </c>
      <c r="E130" s="157">
        <f t="shared" si="196"/>
        <v>0</v>
      </c>
      <c r="F130" s="157">
        <f t="shared" si="196"/>
        <v>0</v>
      </c>
      <c r="G130" s="157">
        <f t="shared" si="196"/>
        <v>0</v>
      </c>
      <c r="H130" s="157">
        <f t="shared" si="196"/>
        <v>0</v>
      </c>
      <c r="I130" s="157">
        <f t="shared" si="196"/>
        <v>0</v>
      </c>
      <c r="J130" s="157">
        <f t="shared" si="196"/>
        <v>0</v>
      </c>
      <c r="K130" s="157">
        <f t="shared" si="196"/>
        <v>0</v>
      </c>
      <c r="L130" s="157">
        <f t="shared" si="196"/>
        <v>0</v>
      </c>
      <c r="M130" s="157">
        <f t="shared" si="196"/>
        <v>0</v>
      </c>
      <c r="N130" s="157">
        <f t="shared" si="196"/>
        <v>0</v>
      </c>
      <c r="O130" s="157">
        <f t="shared" si="196"/>
        <v>0</v>
      </c>
      <c r="P130" s="157">
        <f t="shared" si="196"/>
        <v>0</v>
      </c>
      <c r="Q130" s="157">
        <f t="shared" si="196"/>
        <v>0</v>
      </c>
    </row>
    <row r="131" spans="1:17" ht="12" customHeight="1" x14ac:dyDescent="0.25">
      <c r="A131" s="167" t="s">
        <v>148</v>
      </c>
      <c r="B131" s="132">
        <v>0</v>
      </c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197">SUM(C133:C134)</f>
        <v>0</v>
      </c>
      <c r="D132" s="132">
        <f t="shared" si="197"/>
        <v>0</v>
      </c>
      <c r="E132" s="132">
        <f t="shared" si="197"/>
        <v>0</v>
      </c>
      <c r="F132" s="132">
        <f t="shared" si="197"/>
        <v>0</v>
      </c>
      <c r="G132" s="132">
        <f t="shared" si="197"/>
        <v>0</v>
      </c>
      <c r="H132" s="132">
        <f t="shared" si="197"/>
        <v>0</v>
      </c>
      <c r="I132" s="132">
        <f t="shared" si="197"/>
        <v>0</v>
      </c>
      <c r="J132" s="132">
        <f t="shared" si="197"/>
        <v>0</v>
      </c>
      <c r="K132" s="132">
        <f t="shared" si="197"/>
        <v>0</v>
      </c>
      <c r="L132" s="132">
        <f t="shared" si="197"/>
        <v>0</v>
      </c>
      <c r="M132" s="132">
        <f t="shared" si="197"/>
        <v>0</v>
      </c>
      <c r="N132" s="132">
        <f t="shared" si="197"/>
        <v>0</v>
      </c>
      <c r="O132" s="132">
        <f t="shared" si="197"/>
        <v>0</v>
      </c>
      <c r="P132" s="132">
        <f t="shared" si="197"/>
        <v>0</v>
      </c>
      <c r="Q132" s="132">
        <f t="shared" si="197"/>
        <v>0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>
        <v>0</v>
      </c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>
        <f t="shared" ref="B136" si="198">SUM(B137:B138)</f>
        <v>0</v>
      </c>
      <c r="C136" s="160">
        <f t="shared" ref="C136" si="199">SUM(C137:C138)</f>
        <v>0</v>
      </c>
      <c r="D136" s="160">
        <f t="shared" ref="D136" si="200">SUM(D137:D138)</f>
        <v>0</v>
      </c>
      <c r="E136" s="160">
        <f t="shared" ref="E136" si="201">SUM(E137:E138)</f>
        <v>0</v>
      </c>
      <c r="F136" s="160">
        <f t="shared" ref="F136" si="202">SUM(F137:F138)</f>
        <v>0</v>
      </c>
      <c r="G136" s="160">
        <f t="shared" ref="G136" si="203">SUM(G137:G138)</f>
        <v>0</v>
      </c>
      <c r="H136" s="160">
        <f t="shared" ref="H136" si="204">SUM(H137:H138)</f>
        <v>0</v>
      </c>
      <c r="I136" s="160">
        <f t="shared" ref="I136" si="205">SUM(I137:I138)</f>
        <v>0</v>
      </c>
      <c r="J136" s="160">
        <f t="shared" ref="J136" si="206">SUM(J137:J138)</f>
        <v>0</v>
      </c>
      <c r="K136" s="160">
        <f t="shared" ref="K136" si="207">SUM(K137:K138)</f>
        <v>0</v>
      </c>
      <c r="L136" s="160">
        <f t="shared" ref="L136" si="208">SUM(L137:L138)</f>
        <v>0</v>
      </c>
      <c r="M136" s="160">
        <f t="shared" ref="M136" si="209">SUM(M137:M138)</f>
        <v>0</v>
      </c>
      <c r="N136" s="160">
        <f t="shared" ref="N136" si="210">SUM(N137:N138)</f>
        <v>0</v>
      </c>
      <c r="O136" s="160">
        <f t="shared" ref="O136" si="211">SUM(O137:O138)</f>
        <v>0</v>
      </c>
      <c r="P136" s="160">
        <f t="shared" ref="P136" si="212">SUM(P137:P138)</f>
        <v>0</v>
      </c>
      <c r="Q136" s="160">
        <f t="shared" ref="Q136" si="213">SUM(Q137:Q138)</f>
        <v>0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>
        <f>SUM(B140:B141)</f>
        <v>360.38863518724048</v>
      </c>
      <c r="C139" s="157">
        <f t="shared" ref="C139:Q139" si="214">SUM(C140:C141)</f>
        <v>346.75596652410809</v>
      </c>
      <c r="D139" s="157">
        <f t="shared" si="214"/>
        <v>307.92452736629576</v>
      </c>
      <c r="E139" s="157">
        <f t="shared" si="214"/>
        <v>259.80307554636471</v>
      </c>
      <c r="F139" s="157">
        <f t="shared" si="214"/>
        <v>368.68405269917446</v>
      </c>
      <c r="G139" s="157">
        <f t="shared" si="214"/>
        <v>314.14646393121279</v>
      </c>
      <c r="H139" s="157">
        <f t="shared" si="214"/>
        <v>330.42776021537424</v>
      </c>
      <c r="I139" s="157">
        <f t="shared" si="214"/>
        <v>193.09958916408215</v>
      </c>
      <c r="J139" s="157">
        <f t="shared" si="214"/>
        <v>269.58489178148301</v>
      </c>
      <c r="K139" s="157">
        <f t="shared" si="214"/>
        <v>236.29304716103996</v>
      </c>
      <c r="L139" s="157">
        <f t="shared" si="214"/>
        <v>260.78753290934037</v>
      </c>
      <c r="M139" s="157">
        <f t="shared" si="214"/>
        <v>251.06897728398334</v>
      </c>
      <c r="N139" s="157">
        <f t="shared" si="214"/>
        <v>205.84823565329765</v>
      </c>
      <c r="O139" s="157">
        <f t="shared" si="214"/>
        <v>304.99230322851372</v>
      </c>
      <c r="P139" s="157">
        <f t="shared" si="214"/>
        <v>269.52040259156229</v>
      </c>
      <c r="Q139" s="157">
        <f t="shared" si="214"/>
        <v>258.41472610648736</v>
      </c>
    </row>
    <row r="140" spans="1:17" ht="12" customHeight="1" x14ac:dyDescent="0.25">
      <c r="A140" s="23" t="s">
        <v>57</v>
      </c>
      <c r="B140" s="156">
        <v>360.38863518724048</v>
      </c>
      <c r="C140" s="156">
        <v>346.75596652410809</v>
      </c>
      <c r="D140" s="156">
        <v>307.92452736629576</v>
      </c>
      <c r="E140" s="156">
        <v>259.80307554636471</v>
      </c>
      <c r="F140" s="156">
        <v>368.68405269917446</v>
      </c>
      <c r="G140" s="156">
        <v>314.14646393121279</v>
      </c>
      <c r="H140" s="156">
        <v>330.42776021537424</v>
      </c>
      <c r="I140" s="156">
        <v>193.09958916408215</v>
      </c>
      <c r="J140" s="156">
        <v>269.58489178148301</v>
      </c>
      <c r="K140" s="156">
        <v>236.29304716103996</v>
      </c>
      <c r="L140" s="156">
        <v>260.78753290934037</v>
      </c>
      <c r="M140" s="156">
        <v>251.06897728398334</v>
      </c>
      <c r="N140" s="156">
        <v>205.84823565329765</v>
      </c>
      <c r="O140" s="156">
        <v>304.99230322851372</v>
      </c>
      <c r="P140" s="156">
        <v>269.52040259156229</v>
      </c>
      <c r="Q140" s="156">
        <v>258.41472610648736</v>
      </c>
    </row>
    <row r="141" spans="1:17" ht="12" customHeight="1" x14ac:dyDescent="0.25">
      <c r="A141" s="29" t="s">
        <v>140</v>
      </c>
      <c r="B141" s="57">
        <v>0</v>
      </c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6.9297701404197474</v>
      </c>
      <c r="C143" s="168">
        <f t="shared" ref="C143" si="216">SUM(C144,C146,C148,C157)</f>
        <v>7.4140440283446871</v>
      </c>
      <c r="D143" s="168">
        <f t="shared" ref="D143" si="217">SUM(D144,D146,D148,D157)</f>
        <v>7.8423465645392181</v>
      </c>
      <c r="E143" s="168">
        <f t="shared" ref="E143" si="218">SUM(E144,E146,E148,E157)</f>
        <v>7.969834569835033</v>
      </c>
      <c r="F143" s="168">
        <f t="shared" ref="F143" si="219">SUM(F144,F146,F148,F157)</f>
        <v>11.167086544091035</v>
      </c>
      <c r="G143" s="168">
        <f t="shared" ref="G143" si="220">SUM(G144,G146,G148,G157)</f>
        <v>11.331014104935001</v>
      </c>
      <c r="H143" s="168">
        <f t="shared" ref="H143" si="221">SUM(H144,H146,H148,H157)</f>
        <v>13.239715757825602</v>
      </c>
      <c r="I143" s="168">
        <f t="shared" ref="I143" si="222">SUM(I144,I146,I148,I157)</f>
        <v>10.529470272181927</v>
      </c>
      <c r="J143" s="168">
        <f t="shared" ref="J143" si="223">SUM(J144,J146,J148,J157)</f>
        <v>16.00258370443246</v>
      </c>
      <c r="K143" s="168">
        <f t="shared" ref="K143" si="224">SUM(K144,K146,K148,K157)</f>
        <v>17.777327757183357</v>
      </c>
      <c r="L143" s="168">
        <f t="shared" ref="L143" si="225">SUM(L144,L146,L148,L157)</f>
        <v>23.851441812319333</v>
      </c>
      <c r="M143" s="168">
        <f t="shared" ref="M143" si="226">SUM(M144,M146,M148,M157)</f>
        <v>29.279165175941209</v>
      </c>
      <c r="N143" s="168">
        <f t="shared" ref="N143" si="227">SUM(N144,N146,N148,N157)</f>
        <v>32.846987195801006</v>
      </c>
      <c r="O143" s="168">
        <f t="shared" ref="O143" si="228">SUM(O144,O146,O148,O157)</f>
        <v>45.294413532220901</v>
      </c>
      <c r="P143" s="168">
        <f t="shared" ref="P143" si="229">SUM(P144,P146,P148,P157)</f>
        <v>44.045185263855949</v>
      </c>
      <c r="Q143" s="168">
        <f t="shared" ref="Q143" si="230">SUM(Q144,Q146,Q148,Q157)</f>
        <v>41.498179938588201</v>
      </c>
    </row>
    <row r="144" spans="1:17" ht="12.95" customHeight="1" x14ac:dyDescent="0.25">
      <c r="A144" s="158" t="s">
        <v>65</v>
      </c>
      <c r="B144" s="157">
        <f t="shared" ref="B144:Q144" si="231">B145</f>
        <v>0</v>
      </c>
      <c r="C144" s="157">
        <f t="shared" si="231"/>
        <v>0</v>
      </c>
      <c r="D144" s="157">
        <f t="shared" si="231"/>
        <v>0</v>
      </c>
      <c r="E144" s="157">
        <f t="shared" si="231"/>
        <v>0</v>
      </c>
      <c r="F144" s="157">
        <f t="shared" si="231"/>
        <v>0</v>
      </c>
      <c r="G144" s="157">
        <f t="shared" si="231"/>
        <v>0</v>
      </c>
      <c r="H144" s="157">
        <f t="shared" si="231"/>
        <v>0</v>
      </c>
      <c r="I144" s="157">
        <f t="shared" si="231"/>
        <v>0</v>
      </c>
      <c r="J144" s="157">
        <f t="shared" si="231"/>
        <v>0</v>
      </c>
      <c r="K144" s="157">
        <f t="shared" si="231"/>
        <v>0</v>
      </c>
      <c r="L144" s="157">
        <f t="shared" si="231"/>
        <v>0</v>
      </c>
      <c r="M144" s="157">
        <f t="shared" si="231"/>
        <v>0</v>
      </c>
      <c r="N144" s="157">
        <f t="shared" si="231"/>
        <v>0</v>
      </c>
      <c r="O144" s="157">
        <f t="shared" si="231"/>
        <v>0</v>
      </c>
      <c r="P144" s="157">
        <f t="shared" si="231"/>
        <v>0</v>
      </c>
      <c r="Q144" s="157">
        <f t="shared" si="231"/>
        <v>0</v>
      </c>
    </row>
    <row r="145" spans="1:17" ht="12" customHeight="1" x14ac:dyDescent="0.25">
      <c r="A145" s="23" t="s">
        <v>60</v>
      </c>
      <c r="B145" s="156">
        <v>0</v>
      </c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>
        <f t="shared" ref="B146:Q146" si="232">B147</f>
        <v>0</v>
      </c>
      <c r="C146" s="157">
        <f t="shared" si="232"/>
        <v>0</v>
      </c>
      <c r="D146" s="157">
        <f t="shared" si="232"/>
        <v>0</v>
      </c>
      <c r="E146" s="157">
        <f t="shared" si="232"/>
        <v>0</v>
      </c>
      <c r="F146" s="157">
        <f t="shared" si="232"/>
        <v>0</v>
      </c>
      <c r="G146" s="157">
        <f t="shared" si="232"/>
        <v>0</v>
      </c>
      <c r="H146" s="157">
        <f t="shared" si="232"/>
        <v>0</v>
      </c>
      <c r="I146" s="157">
        <f t="shared" si="232"/>
        <v>0</v>
      </c>
      <c r="J146" s="157">
        <f t="shared" si="232"/>
        <v>0</v>
      </c>
      <c r="K146" s="157">
        <f t="shared" si="232"/>
        <v>0</v>
      </c>
      <c r="L146" s="157">
        <f t="shared" si="232"/>
        <v>0</v>
      </c>
      <c r="M146" s="157">
        <f t="shared" si="232"/>
        <v>0</v>
      </c>
      <c r="N146" s="157">
        <f t="shared" si="232"/>
        <v>0</v>
      </c>
      <c r="O146" s="157">
        <f t="shared" si="232"/>
        <v>0</v>
      </c>
      <c r="P146" s="157">
        <f t="shared" si="232"/>
        <v>0</v>
      </c>
      <c r="Q146" s="157">
        <f t="shared" si="232"/>
        <v>0</v>
      </c>
    </row>
    <row r="147" spans="1:17" ht="12" customHeight="1" x14ac:dyDescent="0.25">
      <c r="A147" s="23" t="s">
        <v>60</v>
      </c>
      <c r="B147" s="156">
        <v>0</v>
      </c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>
        <f t="shared" ref="B148" si="233">SUM(B149:B150,B153:B154)</f>
        <v>4.3669965133621993</v>
      </c>
      <c r="C148" s="157">
        <f t="shared" ref="C148" si="234">SUM(C149:C150,C153:C154)</f>
        <v>4.2221206501331183</v>
      </c>
      <c r="D148" s="157">
        <f t="shared" ref="D148" si="235">SUM(D149:D150,D153:D154)</f>
        <v>4.1510193584526052</v>
      </c>
      <c r="E148" s="157">
        <f t="shared" ref="E148" si="236">SUM(E149:E150,E153:E154)</f>
        <v>4.0597287277064513</v>
      </c>
      <c r="F148" s="157">
        <f t="shared" ref="F148" si="237">SUM(F149:F150,F153:F154)</f>
        <v>4.0137971781196109</v>
      </c>
      <c r="G148" s="157">
        <f t="shared" ref="G148" si="238">SUM(G149:G150,G153:G154)</f>
        <v>3.9342701403653542</v>
      </c>
      <c r="H148" s="157">
        <f t="shared" ref="H148" si="239">SUM(H149:H150,H153:H154)</f>
        <v>3.6960980326608737</v>
      </c>
      <c r="I148" s="157">
        <f t="shared" ref="I148" si="240">SUM(I149:I150,I153:I154)</f>
        <v>3.4311518473177181</v>
      </c>
      <c r="J148" s="157">
        <f t="shared" ref="J148" si="241">SUM(J149:J150,J153:J154)</f>
        <v>3.8778231674410502</v>
      </c>
      <c r="K148" s="157">
        <f t="shared" ref="K148" si="242">SUM(K149:K150,K153:K154)</f>
        <v>4.6351372635862251</v>
      </c>
      <c r="L148" s="157">
        <f t="shared" ref="L148" si="243">SUM(L149:L150,L153:L154)</f>
        <v>5.7097818473051403</v>
      </c>
      <c r="M148" s="157">
        <f t="shared" ref="M148" si="244">SUM(M149:M150,M153:M154)</f>
        <v>5.6011281785920675</v>
      </c>
      <c r="N148" s="157">
        <f t="shared" ref="N148" si="245">SUM(N149:N150,N153:N154)</f>
        <v>4.7126486117143944</v>
      </c>
      <c r="O148" s="157">
        <f t="shared" ref="O148" si="246">SUM(O149:O150,O153:O154)</f>
        <v>4.7560368487102487</v>
      </c>
      <c r="P148" s="157">
        <f t="shared" ref="P148" si="247">SUM(P149:P150,P153:P154)</f>
        <v>3.3653706487076329</v>
      </c>
      <c r="Q148" s="157">
        <f t="shared" ref="Q148" si="248">SUM(Q149:Q150,Q153:Q154)</f>
        <v>1.5000226248483619</v>
      </c>
    </row>
    <row r="149" spans="1:17" ht="12" customHeight="1" x14ac:dyDescent="0.25">
      <c r="A149" s="167" t="s">
        <v>144</v>
      </c>
      <c r="B149" s="132">
        <v>4.1651236615659926</v>
      </c>
      <c r="C149" s="132">
        <v>3.9715983024816111</v>
      </c>
      <c r="D149" s="132">
        <v>3.8576884025782001</v>
      </c>
      <c r="E149" s="132">
        <v>3.6701585145128814</v>
      </c>
      <c r="F149" s="132">
        <v>3.6283932215068218</v>
      </c>
      <c r="G149" s="132">
        <v>3.484737845337611</v>
      </c>
      <c r="H149" s="132">
        <v>3.1950282500947789</v>
      </c>
      <c r="I149" s="132">
        <v>2.903388372826873</v>
      </c>
      <c r="J149" s="132">
        <v>3.1970383175349881</v>
      </c>
      <c r="K149" s="132">
        <v>3.6664247970657464</v>
      </c>
      <c r="L149" s="132">
        <v>4.4816307378151459</v>
      </c>
      <c r="M149" s="132">
        <v>4.1431065786739039</v>
      </c>
      <c r="N149" s="132">
        <v>3.4547067341179423</v>
      </c>
      <c r="O149" s="132">
        <v>3.3674567944295388</v>
      </c>
      <c r="P149" s="132">
        <v>2.379213522643743</v>
      </c>
      <c r="Q149" s="132">
        <v>1.0262443856721182</v>
      </c>
    </row>
    <row r="150" spans="1:17" ht="12" customHeight="1" x14ac:dyDescent="0.25">
      <c r="A150" s="167" t="s">
        <v>143</v>
      </c>
      <c r="B150" s="132">
        <f t="shared" ref="B150" si="249">SUM(B151:B152)</f>
        <v>0.20187285179620676</v>
      </c>
      <c r="C150" s="132">
        <f t="shared" ref="C150" si="250">SUM(C151:C152)</f>
        <v>0.25052234765150722</v>
      </c>
      <c r="D150" s="132">
        <f t="shared" ref="D150" si="251">SUM(D151:D152)</f>
        <v>0.29333095587440522</v>
      </c>
      <c r="E150" s="132">
        <f t="shared" ref="E150" si="252">SUM(E151:E152)</f>
        <v>0.3895702131935701</v>
      </c>
      <c r="F150" s="132">
        <f t="shared" ref="F150" si="253">SUM(F151:F152)</f>
        <v>0.38540395661278909</v>
      </c>
      <c r="G150" s="132">
        <f t="shared" ref="G150" si="254">SUM(G151:G152)</f>
        <v>0.449532295027743</v>
      </c>
      <c r="H150" s="132">
        <f t="shared" ref="H150" si="255">SUM(H151:H152)</f>
        <v>0.5010697825660948</v>
      </c>
      <c r="I150" s="132">
        <f t="shared" ref="I150" si="256">SUM(I151:I152)</f>
        <v>0.52776347449084493</v>
      </c>
      <c r="J150" s="132">
        <f t="shared" ref="J150" si="257">SUM(J151:J152)</f>
        <v>0.68078484990606192</v>
      </c>
      <c r="K150" s="132">
        <f t="shared" ref="K150" si="258">SUM(K151:K152)</f>
        <v>0.96871246652047915</v>
      </c>
      <c r="L150" s="132">
        <f t="shared" ref="L150" si="259">SUM(L151:L152)</f>
        <v>1.2281511094899944</v>
      </c>
      <c r="M150" s="132">
        <f t="shared" ref="M150" si="260">SUM(M151:M152)</f>
        <v>1.4580215999181634</v>
      </c>
      <c r="N150" s="132">
        <f t="shared" ref="N150" si="261">SUM(N151:N152)</f>
        <v>1.2579418775964522</v>
      </c>
      <c r="O150" s="132">
        <f t="shared" ref="O150" si="262">SUM(O151:O152)</f>
        <v>1.3885800542807096</v>
      </c>
      <c r="P150" s="132">
        <f t="shared" ref="P150" si="263">SUM(P151:P152)</f>
        <v>0.98615712606389017</v>
      </c>
      <c r="Q150" s="132">
        <f t="shared" ref="Q150" si="264">SUM(Q151:Q152)</f>
        <v>0.47377823917624362</v>
      </c>
    </row>
    <row r="151" spans="1:17" ht="12" customHeight="1" x14ac:dyDescent="0.25">
      <c r="A151" s="166" t="s">
        <v>57</v>
      </c>
      <c r="B151" s="165">
        <v>0.20187285179620676</v>
      </c>
      <c r="C151" s="165">
        <v>0.25052234765150722</v>
      </c>
      <c r="D151" s="165">
        <v>0.29333095587440522</v>
      </c>
      <c r="E151" s="165">
        <v>0.3895702131935701</v>
      </c>
      <c r="F151" s="165">
        <v>0.38540395661278909</v>
      </c>
      <c r="G151" s="165">
        <v>0.449532295027743</v>
      </c>
      <c r="H151" s="165">
        <v>0.5010697825660948</v>
      </c>
      <c r="I151" s="165">
        <v>0.52776347449084493</v>
      </c>
      <c r="J151" s="165">
        <v>0.68078484990606192</v>
      </c>
      <c r="K151" s="165">
        <v>0.96871246652047915</v>
      </c>
      <c r="L151" s="165">
        <v>1.2281511094899944</v>
      </c>
      <c r="M151" s="165">
        <v>1.4580215999181634</v>
      </c>
      <c r="N151" s="165">
        <v>1.2579418775964522</v>
      </c>
      <c r="O151" s="165">
        <v>1.3885800542807096</v>
      </c>
      <c r="P151" s="165">
        <v>0.98615712606389017</v>
      </c>
      <c r="Q151" s="165">
        <v>0.47377823917624362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</v>
      </c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>
        <f t="shared" ref="B154" si="265">SUM(B155:B156)</f>
        <v>0</v>
      </c>
      <c r="C154" s="160">
        <f t="shared" ref="C154" si="266">SUM(C155:C156)</f>
        <v>0</v>
      </c>
      <c r="D154" s="160">
        <f t="shared" ref="D154" si="267">SUM(D155:D156)</f>
        <v>0</v>
      </c>
      <c r="E154" s="160">
        <f t="shared" ref="E154" si="268">SUM(E155:E156)</f>
        <v>0</v>
      </c>
      <c r="F154" s="160">
        <f t="shared" ref="F154" si="269">SUM(F155:F156)</f>
        <v>0</v>
      </c>
      <c r="G154" s="160">
        <f t="shared" ref="G154" si="270">SUM(G155:G156)</f>
        <v>0</v>
      </c>
      <c r="H154" s="160">
        <f t="shared" ref="H154" si="271">SUM(H155:H156)</f>
        <v>0</v>
      </c>
      <c r="I154" s="160">
        <f t="shared" ref="I154" si="272">SUM(I155:I156)</f>
        <v>0</v>
      </c>
      <c r="J154" s="160">
        <f t="shared" ref="J154" si="273">SUM(J155:J156)</f>
        <v>0</v>
      </c>
      <c r="K154" s="160">
        <f t="shared" ref="K154" si="274">SUM(K155:K156)</f>
        <v>0</v>
      </c>
      <c r="L154" s="160">
        <f t="shared" ref="L154" si="275">SUM(L155:L156)</f>
        <v>0</v>
      </c>
      <c r="M154" s="160">
        <f t="shared" ref="M154" si="276">SUM(M155:M156)</f>
        <v>0</v>
      </c>
      <c r="N154" s="160">
        <f t="shared" ref="N154" si="277">SUM(N155:N156)</f>
        <v>0</v>
      </c>
      <c r="O154" s="160">
        <f t="shared" ref="O154" si="278">SUM(O155:O156)</f>
        <v>0</v>
      </c>
      <c r="P154" s="160">
        <f t="shared" ref="P154" si="279">SUM(P155:P156)</f>
        <v>0</v>
      </c>
      <c r="Q154" s="160">
        <f t="shared" ref="Q154" si="280">SUM(Q155:Q156)</f>
        <v>0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>
        <f t="shared" ref="B157" si="281">SUM(B158:B159)</f>
        <v>2.5627736270575481</v>
      </c>
      <c r="C157" s="157">
        <f t="shared" ref="C157" si="282">SUM(C158:C159)</f>
        <v>3.1919233782115684</v>
      </c>
      <c r="D157" s="157">
        <f t="shared" ref="D157" si="283">SUM(D158:D159)</f>
        <v>3.6913272060866129</v>
      </c>
      <c r="E157" s="157">
        <f t="shared" ref="E157" si="284">SUM(E158:E159)</f>
        <v>3.9101058421285817</v>
      </c>
      <c r="F157" s="157">
        <f t="shared" ref="F157" si="285">SUM(F158:F159)</f>
        <v>7.1532893659714238</v>
      </c>
      <c r="G157" s="157">
        <f t="shared" ref="G157" si="286">SUM(G158:G159)</f>
        <v>7.3967439645696471</v>
      </c>
      <c r="H157" s="157">
        <f t="shared" ref="H157" si="287">SUM(H158:H159)</f>
        <v>9.5436177251647276</v>
      </c>
      <c r="I157" s="157">
        <f t="shared" ref="I157" si="288">SUM(I158:I159)</f>
        <v>7.0983184248642086</v>
      </c>
      <c r="J157" s="157">
        <f t="shared" ref="J157" si="289">SUM(J158:J159)</f>
        <v>12.12476053699141</v>
      </c>
      <c r="K157" s="157">
        <f t="shared" ref="K157" si="290">SUM(K158:K159)</f>
        <v>13.142190493597132</v>
      </c>
      <c r="L157" s="157">
        <f t="shared" ref="L157" si="291">SUM(L158:L159)</f>
        <v>18.141659965014192</v>
      </c>
      <c r="M157" s="157">
        <f t="shared" ref="M157" si="292">SUM(M158:M159)</f>
        <v>23.678036997349142</v>
      </c>
      <c r="N157" s="157">
        <f t="shared" ref="N157" si="293">SUM(N158:N159)</f>
        <v>28.13433858408661</v>
      </c>
      <c r="O157" s="157">
        <f t="shared" ref="O157" si="294">SUM(O158:O159)</f>
        <v>40.538376683510656</v>
      </c>
      <c r="P157" s="157">
        <f t="shared" ref="P157" si="295">SUM(P158:P159)</f>
        <v>40.679814615148317</v>
      </c>
      <c r="Q157" s="157">
        <f t="shared" ref="Q157" si="296">SUM(Q158:Q159)</f>
        <v>39.998157313739839</v>
      </c>
    </row>
    <row r="158" spans="1:17" ht="12" customHeight="1" x14ac:dyDescent="0.25">
      <c r="A158" s="23" t="s">
        <v>57</v>
      </c>
      <c r="B158" s="156">
        <v>2.5627736270575481</v>
      </c>
      <c r="C158" s="156">
        <v>3.1919233782115684</v>
      </c>
      <c r="D158" s="156">
        <v>3.6913272060866129</v>
      </c>
      <c r="E158" s="156">
        <v>3.9101058421285817</v>
      </c>
      <c r="F158" s="156">
        <v>7.1532893659714238</v>
      </c>
      <c r="G158" s="156">
        <v>7.3967439645696471</v>
      </c>
      <c r="H158" s="156">
        <v>9.5436177251647276</v>
      </c>
      <c r="I158" s="156">
        <v>7.0983184248642086</v>
      </c>
      <c r="J158" s="156">
        <v>12.12476053699141</v>
      </c>
      <c r="K158" s="156">
        <v>13.142190493597132</v>
      </c>
      <c r="L158" s="156">
        <v>18.141659965014192</v>
      </c>
      <c r="M158" s="156">
        <v>23.678036997349142</v>
      </c>
      <c r="N158" s="156">
        <v>28.13433858408661</v>
      </c>
      <c r="O158" s="156">
        <v>40.538376683510656</v>
      </c>
      <c r="P158" s="156">
        <v>40.679814615148317</v>
      </c>
      <c r="Q158" s="156">
        <v>39.998157313739839</v>
      </c>
    </row>
    <row r="159" spans="1:17" ht="12" customHeight="1" x14ac:dyDescent="0.25">
      <c r="A159" s="29" t="s">
        <v>140</v>
      </c>
      <c r="B159" s="57">
        <v>0</v>
      </c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278.86262769450411</v>
      </c>
      <c r="C161" s="168">
        <f t="shared" ref="C161:Q161" si="297">SUM(C162,C164,C166,C175)</f>
        <v>277.26740985840672</v>
      </c>
      <c r="D161" s="168">
        <f t="shared" si="297"/>
        <v>269.13387827209368</v>
      </c>
      <c r="E161" s="168">
        <f t="shared" si="297"/>
        <v>260.72698903696897</v>
      </c>
      <c r="F161" s="168">
        <f t="shared" si="297"/>
        <v>305.91167452615156</v>
      </c>
      <c r="G161" s="168">
        <f t="shared" si="297"/>
        <v>287.51140526353191</v>
      </c>
      <c r="H161" s="168">
        <f t="shared" si="297"/>
        <v>286.54867935593779</v>
      </c>
      <c r="I161" s="168">
        <f t="shared" si="297"/>
        <v>221.79595766569031</v>
      </c>
      <c r="J161" s="168">
        <f t="shared" si="297"/>
        <v>270.38050251959936</v>
      </c>
      <c r="K161" s="168">
        <f t="shared" si="297"/>
        <v>285.50953050113912</v>
      </c>
      <c r="L161" s="168">
        <f t="shared" si="297"/>
        <v>337.81853091254925</v>
      </c>
      <c r="M161" s="168">
        <f t="shared" si="297"/>
        <v>327.31728318837827</v>
      </c>
      <c r="N161" s="168">
        <f t="shared" si="297"/>
        <v>285.70498530022599</v>
      </c>
      <c r="O161" s="168">
        <f t="shared" si="297"/>
        <v>313.03766861478175</v>
      </c>
      <c r="P161" s="168">
        <f t="shared" si="297"/>
        <v>240.46301281191612</v>
      </c>
      <c r="Q161" s="168">
        <f t="shared" si="297"/>
        <v>152.07230360364196</v>
      </c>
    </row>
    <row r="162" spans="1:17" ht="12.95" customHeight="1" x14ac:dyDescent="0.25">
      <c r="A162" s="158" t="s">
        <v>65</v>
      </c>
      <c r="B162" s="157">
        <f t="shared" ref="B162:Q162" si="298">B163</f>
        <v>0</v>
      </c>
      <c r="C162" s="157">
        <f t="shared" si="298"/>
        <v>0</v>
      </c>
      <c r="D162" s="157">
        <f t="shared" si="298"/>
        <v>0</v>
      </c>
      <c r="E162" s="157">
        <f t="shared" si="298"/>
        <v>0</v>
      </c>
      <c r="F162" s="157">
        <f t="shared" si="298"/>
        <v>0</v>
      </c>
      <c r="G162" s="157">
        <f t="shared" si="298"/>
        <v>0</v>
      </c>
      <c r="H162" s="157">
        <f t="shared" si="298"/>
        <v>0</v>
      </c>
      <c r="I162" s="157">
        <f t="shared" si="298"/>
        <v>0</v>
      </c>
      <c r="J162" s="157">
        <f t="shared" si="298"/>
        <v>0</v>
      </c>
      <c r="K162" s="157">
        <f t="shared" si="298"/>
        <v>0</v>
      </c>
      <c r="L162" s="157">
        <f t="shared" si="298"/>
        <v>0</v>
      </c>
      <c r="M162" s="157">
        <f t="shared" si="298"/>
        <v>0</v>
      </c>
      <c r="N162" s="157">
        <f t="shared" si="298"/>
        <v>0</v>
      </c>
      <c r="O162" s="157">
        <f t="shared" si="298"/>
        <v>0</v>
      </c>
      <c r="P162" s="157">
        <f t="shared" si="298"/>
        <v>0</v>
      </c>
      <c r="Q162" s="157">
        <f t="shared" si="298"/>
        <v>0</v>
      </c>
    </row>
    <row r="163" spans="1:17" ht="12" customHeight="1" x14ac:dyDescent="0.25">
      <c r="A163" s="23" t="s">
        <v>60</v>
      </c>
      <c r="B163" s="57">
        <v>0</v>
      </c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>
        <f t="shared" ref="B164:Q164" si="299">B165</f>
        <v>0</v>
      </c>
      <c r="C164" s="157">
        <f t="shared" si="299"/>
        <v>0</v>
      </c>
      <c r="D164" s="157">
        <f t="shared" si="299"/>
        <v>0</v>
      </c>
      <c r="E164" s="157">
        <f t="shared" si="299"/>
        <v>0</v>
      </c>
      <c r="F164" s="157">
        <f t="shared" si="299"/>
        <v>0</v>
      </c>
      <c r="G164" s="157">
        <f t="shared" si="299"/>
        <v>0</v>
      </c>
      <c r="H164" s="157">
        <f t="shared" si="299"/>
        <v>0</v>
      </c>
      <c r="I164" s="157">
        <f t="shared" si="299"/>
        <v>0</v>
      </c>
      <c r="J164" s="157">
        <f t="shared" si="299"/>
        <v>0</v>
      </c>
      <c r="K164" s="157">
        <f t="shared" si="299"/>
        <v>0</v>
      </c>
      <c r="L164" s="157">
        <f t="shared" si="299"/>
        <v>0</v>
      </c>
      <c r="M164" s="157">
        <f t="shared" si="299"/>
        <v>0</v>
      </c>
      <c r="N164" s="157">
        <f t="shared" si="299"/>
        <v>0</v>
      </c>
      <c r="O164" s="157">
        <f t="shared" si="299"/>
        <v>0</v>
      </c>
      <c r="P164" s="157">
        <f t="shared" si="299"/>
        <v>0</v>
      </c>
      <c r="Q164" s="157">
        <f t="shared" si="299"/>
        <v>0</v>
      </c>
    </row>
    <row r="165" spans="1:17" ht="12" customHeight="1" x14ac:dyDescent="0.25">
      <c r="A165" s="23" t="s">
        <v>60</v>
      </c>
      <c r="B165" s="156">
        <v>0</v>
      </c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>
        <f>SUM(B167:B168,B171:B172)</f>
        <v>175.72604293639972</v>
      </c>
      <c r="C166" s="157">
        <f t="shared" ref="C166:Q166" si="300">SUM(C167:C168,C171:C172)</f>
        <v>169.89119636564465</v>
      </c>
      <c r="D166" s="157">
        <f t="shared" si="300"/>
        <v>167.03345231432908</v>
      </c>
      <c r="E166" s="157">
        <f t="shared" si="300"/>
        <v>163.35238951236661</v>
      </c>
      <c r="F166" s="157">
        <f t="shared" si="300"/>
        <v>161.51302772969785</v>
      </c>
      <c r="G166" s="157">
        <f t="shared" si="300"/>
        <v>158.3093253169715</v>
      </c>
      <c r="H166" s="157">
        <f t="shared" si="300"/>
        <v>148.71725837228229</v>
      </c>
      <c r="I166" s="157">
        <f t="shared" si="300"/>
        <v>138.05039094193776</v>
      </c>
      <c r="J166" s="157">
        <f t="shared" si="300"/>
        <v>156.02125951485695</v>
      </c>
      <c r="K166" s="157">
        <f t="shared" si="300"/>
        <v>186.48500793658971</v>
      </c>
      <c r="L166" s="157">
        <f t="shared" si="300"/>
        <v>229.72881192483817</v>
      </c>
      <c r="M166" s="157">
        <f t="shared" si="300"/>
        <v>225.35466403544629</v>
      </c>
      <c r="N166" s="157">
        <f t="shared" si="300"/>
        <v>189.60172998957481</v>
      </c>
      <c r="O166" s="157">
        <f t="shared" si="300"/>
        <v>191.35565950329502</v>
      </c>
      <c r="P166" s="157">
        <f t="shared" si="300"/>
        <v>135.40185625892875</v>
      </c>
      <c r="Q166" s="157">
        <f t="shared" si="300"/>
        <v>60.345480990882407</v>
      </c>
    </row>
    <row r="167" spans="1:17" ht="12" customHeight="1" x14ac:dyDescent="0.25">
      <c r="A167" s="167" t="s">
        <v>144</v>
      </c>
      <c r="B167" s="132">
        <v>167.604051796346</v>
      </c>
      <c r="C167" s="132">
        <v>159.80917021207131</v>
      </c>
      <c r="D167" s="132">
        <v>155.23191494696221</v>
      </c>
      <c r="E167" s="132">
        <v>147.67130035333182</v>
      </c>
      <c r="F167" s="132">
        <v>146.00841609809484</v>
      </c>
      <c r="G167" s="132">
        <v>140.22870012311301</v>
      </c>
      <c r="H167" s="132">
        <v>128.55930960231547</v>
      </c>
      <c r="I167" s="132">
        <v>116.82108662345932</v>
      </c>
      <c r="J167" s="132">
        <v>128.63258971768042</v>
      </c>
      <c r="K167" s="132">
        <v>147.51242068309602</v>
      </c>
      <c r="L167" s="132">
        <v>180.31383518962741</v>
      </c>
      <c r="M167" s="132">
        <v>166.69904825392385</v>
      </c>
      <c r="N167" s="132">
        <v>138.98975695329457</v>
      </c>
      <c r="O167" s="132">
        <v>135.48326461728072</v>
      </c>
      <c r="P167" s="132">
        <v>95.729399066689737</v>
      </c>
      <c r="Q167" s="132">
        <v>41.291892064791291</v>
      </c>
    </row>
    <row r="168" spans="1:17" ht="12" customHeight="1" x14ac:dyDescent="0.25">
      <c r="A168" s="167" t="s">
        <v>143</v>
      </c>
      <c r="B168" s="132">
        <f t="shared" ref="B168" si="301">SUM(B169:B170)</f>
        <v>8.1219911400537086</v>
      </c>
      <c r="C168" s="132">
        <f t="shared" ref="C168" si="302">SUM(C169:C170)</f>
        <v>10.082026153573338</v>
      </c>
      <c r="D168" s="132">
        <f t="shared" ref="D168" si="303">SUM(D169:D170)</f>
        <v>11.801537367366883</v>
      </c>
      <c r="E168" s="132">
        <f t="shared" ref="E168" si="304">SUM(E169:E170)</f>
        <v>15.681089159034798</v>
      </c>
      <c r="F168" s="132">
        <f t="shared" ref="F168" si="305">SUM(F169:F170)</f>
        <v>15.504611631603023</v>
      </c>
      <c r="G168" s="132">
        <f t="shared" ref="G168" si="306">SUM(G169:G170)</f>
        <v>18.080625193858481</v>
      </c>
      <c r="H168" s="132">
        <f t="shared" ref="H168" si="307">SUM(H169:H170)</f>
        <v>20.157948769966826</v>
      </c>
      <c r="I168" s="132">
        <f t="shared" ref="I168" si="308">SUM(I169:I170)</f>
        <v>21.229304318478434</v>
      </c>
      <c r="J168" s="132">
        <f t="shared" ref="J168" si="309">SUM(J169:J170)</f>
        <v>27.388669797176544</v>
      </c>
      <c r="K168" s="132">
        <f t="shared" ref="K168" si="310">SUM(K169:K170)</f>
        <v>38.972587253493678</v>
      </c>
      <c r="L168" s="132">
        <f t="shared" ref="L168" si="311">SUM(L169:L170)</f>
        <v>49.414976735210743</v>
      </c>
      <c r="M168" s="132">
        <f t="shared" ref="M168" si="312">SUM(M169:M170)</f>
        <v>58.655615781522435</v>
      </c>
      <c r="N168" s="132">
        <f t="shared" ref="N168" si="313">SUM(N169:N170)</f>
        <v>50.611973036280233</v>
      </c>
      <c r="O168" s="132">
        <f t="shared" ref="O168" si="314">SUM(O169:O170)</f>
        <v>55.872394886014298</v>
      </c>
      <c r="P168" s="132">
        <f t="shared" ref="P168" si="315">SUM(P169:P170)</f>
        <v>39.672457192239008</v>
      </c>
      <c r="Q168" s="132">
        <f t="shared" ref="Q168" si="316">SUM(Q169:Q170)</f>
        <v>19.053588926091116</v>
      </c>
    </row>
    <row r="169" spans="1:17" ht="12" customHeight="1" x14ac:dyDescent="0.25">
      <c r="A169" s="166" t="s">
        <v>57</v>
      </c>
      <c r="B169" s="165">
        <v>8.1219911400537086</v>
      </c>
      <c r="C169" s="165">
        <v>10.082026153573338</v>
      </c>
      <c r="D169" s="165">
        <v>11.801537367366883</v>
      </c>
      <c r="E169" s="165">
        <v>15.681089159034798</v>
      </c>
      <c r="F169" s="165">
        <v>15.504611631603023</v>
      </c>
      <c r="G169" s="165">
        <v>18.080625193858481</v>
      </c>
      <c r="H169" s="165">
        <v>20.157948769966826</v>
      </c>
      <c r="I169" s="165">
        <v>21.229304318478434</v>
      </c>
      <c r="J169" s="165">
        <v>27.388669797176544</v>
      </c>
      <c r="K169" s="165">
        <v>38.972587253493678</v>
      </c>
      <c r="L169" s="165">
        <v>49.414976735210743</v>
      </c>
      <c r="M169" s="165">
        <v>58.655615781522435</v>
      </c>
      <c r="N169" s="165">
        <v>50.611973036280233</v>
      </c>
      <c r="O169" s="165">
        <v>55.872394886014298</v>
      </c>
      <c r="P169" s="165">
        <v>39.672457192239008</v>
      </c>
      <c r="Q169" s="165">
        <v>19.053588926091116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0</v>
      </c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>
        <f t="shared" ref="B172" si="317">SUM(B173:B174)</f>
        <v>0</v>
      </c>
      <c r="C172" s="160">
        <f t="shared" ref="C172" si="318">SUM(C173:C174)</f>
        <v>0</v>
      </c>
      <c r="D172" s="160">
        <f t="shared" ref="D172" si="319">SUM(D173:D174)</f>
        <v>0</v>
      </c>
      <c r="E172" s="160">
        <f t="shared" ref="E172" si="320">SUM(E173:E174)</f>
        <v>0</v>
      </c>
      <c r="F172" s="160">
        <f t="shared" ref="F172" si="321">SUM(F173:F174)</f>
        <v>0</v>
      </c>
      <c r="G172" s="160">
        <f t="shared" ref="G172" si="322">SUM(G173:G174)</f>
        <v>0</v>
      </c>
      <c r="H172" s="160">
        <f t="shared" ref="H172" si="323">SUM(H173:H174)</f>
        <v>0</v>
      </c>
      <c r="I172" s="160">
        <f t="shared" ref="I172" si="324">SUM(I173:I174)</f>
        <v>0</v>
      </c>
      <c r="J172" s="160">
        <f t="shared" ref="J172" si="325">SUM(J173:J174)</f>
        <v>0</v>
      </c>
      <c r="K172" s="160">
        <f t="shared" ref="K172" si="326">SUM(K173:K174)</f>
        <v>0</v>
      </c>
      <c r="L172" s="160">
        <f t="shared" ref="L172" si="327">SUM(L173:L174)</f>
        <v>0</v>
      </c>
      <c r="M172" s="160">
        <f t="shared" ref="M172" si="328">SUM(M173:M174)</f>
        <v>0</v>
      </c>
      <c r="N172" s="160">
        <f t="shared" ref="N172" si="329">SUM(N173:N174)</f>
        <v>0</v>
      </c>
      <c r="O172" s="160">
        <f t="shared" ref="O172" si="330">SUM(O173:O174)</f>
        <v>0</v>
      </c>
      <c r="P172" s="160">
        <f t="shared" ref="P172" si="331">SUM(P173:P174)</f>
        <v>0</v>
      </c>
      <c r="Q172" s="160">
        <f t="shared" ref="Q172" si="332">SUM(Q173:Q174)</f>
        <v>0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>
        <f>SUM(B176:B177)</f>
        <v>103.13658475810436</v>
      </c>
      <c r="C175" s="157">
        <f t="shared" ref="C175:Q175" si="333">SUM(C176:C177)</f>
        <v>107.3762134927621</v>
      </c>
      <c r="D175" s="157">
        <f t="shared" si="333"/>
        <v>102.10042595776459</v>
      </c>
      <c r="E175" s="157">
        <f t="shared" si="333"/>
        <v>97.374599524602374</v>
      </c>
      <c r="F175" s="157">
        <f t="shared" si="333"/>
        <v>144.3986467964537</v>
      </c>
      <c r="G175" s="157">
        <f t="shared" si="333"/>
        <v>129.20207994656042</v>
      </c>
      <c r="H175" s="157">
        <f t="shared" si="333"/>
        <v>137.83142098365551</v>
      </c>
      <c r="I175" s="157">
        <f t="shared" si="333"/>
        <v>83.745566723752532</v>
      </c>
      <c r="J175" s="157">
        <f t="shared" si="333"/>
        <v>114.35924300474242</v>
      </c>
      <c r="K175" s="157">
        <f t="shared" si="333"/>
        <v>99.024522564549429</v>
      </c>
      <c r="L175" s="157">
        <f t="shared" si="333"/>
        <v>108.08971898771105</v>
      </c>
      <c r="M175" s="157">
        <f t="shared" si="333"/>
        <v>101.96261915293195</v>
      </c>
      <c r="N175" s="157">
        <f t="shared" si="333"/>
        <v>96.103255310651178</v>
      </c>
      <c r="O175" s="157">
        <f t="shared" si="333"/>
        <v>121.68200911148676</v>
      </c>
      <c r="P175" s="157">
        <f t="shared" si="333"/>
        <v>105.06115655298737</v>
      </c>
      <c r="Q175" s="157">
        <f t="shared" si="333"/>
        <v>91.726822612759548</v>
      </c>
    </row>
    <row r="176" spans="1:17" ht="12" customHeight="1" x14ac:dyDescent="0.25">
      <c r="A176" s="23" t="s">
        <v>57</v>
      </c>
      <c r="B176" s="156">
        <v>103.13658475810436</v>
      </c>
      <c r="C176" s="156">
        <v>107.3762134927621</v>
      </c>
      <c r="D176" s="156">
        <v>102.10042595776459</v>
      </c>
      <c r="E176" s="156">
        <v>97.374599524602374</v>
      </c>
      <c r="F176" s="156">
        <v>144.3986467964537</v>
      </c>
      <c r="G176" s="156">
        <v>129.20207994656042</v>
      </c>
      <c r="H176" s="156">
        <v>137.83142098365551</v>
      </c>
      <c r="I176" s="156">
        <v>83.745566723752532</v>
      </c>
      <c r="J176" s="156">
        <v>114.35924300474242</v>
      </c>
      <c r="K176" s="156">
        <v>99.024522564549429</v>
      </c>
      <c r="L176" s="156">
        <v>108.08971898771105</v>
      </c>
      <c r="M176" s="156">
        <v>101.96261915293195</v>
      </c>
      <c r="N176" s="156">
        <v>96.103255310651178</v>
      </c>
      <c r="O176" s="156">
        <v>121.68200911148676</v>
      </c>
      <c r="P176" s="156">
        <v>105.06115655298737</v>
      </c>
      <c r="Q176" s="156">
        <v>91.726822612759548</v>
      </c>
    </row>
    <row r="177" spans="1:17" ht="12" customHeight="1" x14ac:dyDescent="0.25">
      <c r="A177" s="29" t="s">
        <v>140</v>
      </c>
      <c r="B177" s="57">
        <v>0</v>
      </c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>
        <f>SUM(B4,B7,B9,B19)</f>
        <v>21705.857069583657</v>
      </c>
      <c r="C3" s="168">
        <f t="shared" ref="C3:Q3" si="0">SUM(C4,C7,C9,C19)</f>
        <v>23208.378661189658</v>
      </c>
      <c r="D3" s="168">
        <f t="shared" si="0"/>
        <v>21368.978604447948</v>
      </c>
      <c r="E3" s="168">
        <f t="shared" si="0"/>
        <v>22150.888544713966</v>
      </c>
      <c r="F3" s="168">
        <f t="shared" si="0"/>
        <v>20801.552834593469</v>
      </c>
      <c r="G3" s="168">
        <f t="shared" si="0"/>
        <v>20377.48825711793</v>
      </c>
      <c r="H3" s="168">
        <f t="shared" si="0"/>
        <v>20291.097455438048</v>
      </c>
      <c r="I3" s="168">
        <f t="shared" si="0"/>
        <v>18094.14992487571</v>
      </c>
      <c r="J3" s="168">
        <f t="shared" si="0"/>
        <v>16722.943449662773</v>
      </c>
      <c r="K3" s="168">
        <f t="shared" si="0"/>
        <v>16638.428863127159</v>
      </c>
      <c r="L3" s="168">
        <f t="shared" si="0"/>
        <v>19006.665782497879</v>
      </c>
      <c r="M3" s="168">
        <f t="shared" si="0"/>
        <v>16720.939975777379</v>
      </c>
      <c r="N3" s="168">
        <f t="shared" si="0"/>
        <v>17371.492243862853</v>
      </c>
      <c r="O3" s="168">
        <f t="shared" si="0"/>
        <v>18370.717079330945</v>
      </c>
      <c r="P3" s="168">
        <f t="shared" si="0"/>
        <v>15763.222498183281</v>
      </c>
      <c r="Q3" s="168">
        <f t="shared" si="0"/>
        <v>16361.187025450054</v>
      </c>
    </row>
    <row r="4" spans="1:17" ht="12.95" customHeight="1" x14ac:dyDescent="0.25">
      <c r="A4" s="158" t="s">
        <v>65</v>
      </c>
      <c r="B4" s="157">
        <f t="shared" ref="B4" si="1">SUM(B5:B6)</f>
        <v>17719.162201552317</v>
      </c>
      <c r="C4" s="157">
        <f t="shared" ref="C4:Q4" si="2">SUM(C5:C6)</f>
        <v>19188.171254688139</v>
      </c>
      <c r="D4" s="157">
        <f t="shared" si="2"/>
        <v>17497.22670004801</v>
      </c>
      <c r="E4" s="157">
        <f t="shared" si="2"/>
        <v>18119.174245773716</v>
      </c>
      <c r="F4" s="157">
        <f t="shared" si="2"/>
        <v>16837.21682831322</v>
      </c>
      <c r="G4" s="157">
        <f t="shared" si="2"/>
        <v>16437.209476342261</v>
      </c>
      <c r="H4" s="157">
        <f t="shared" si="2"/>
        <v>16329.295450236628</v>
      </c>
      <c r="I4" s="157">
        <f t="shared" si="2"/>
        <v>14167.462455753661</v>
      </c>
      <c r="J4" s="157">
        <f t="shared" si="2"/>
        <v>13101.494519131153</v>
      </c>
      <c r="K4" s="157">
        <f t="shared" si="2"/>
        <v>12948.723449736097</v>
      </c>
      <c r="L4" s="157">
        <f t="shared" si="2"/>
        <v>15156.540884427015</v>
      </c>
      <c r="M4" s="157">
        <f t="shared" si="2"/>
        <v>12754.714359636928</v>
      </c>
      <c r="N4" s="157">
        <f t="shared" si="2"/>
        <v>13403.53362674303</v>
      </c>
      <c r="O4" s="157">
        <f t="shared" si="2"/>
        <v>14340.913180830526</v>
      </c>
      <c r="P4" s="157">
        <f t="shared" si="2"/>
        <v>11776.047491135345</v>
      </c>
      <c r="Q4" s="157">
        <f t="shared" si="2"/>
        <v>12450.921712475869</v>
      </c>
    </row>
    <row r="5" spans="1:17" ht="12" customHeight="1" x14ac:dyDescent="0.25">
      <c r="A5" s="23" t="s">
        <v>58</v>
      </c>
      <c r="B5" s="156">
        <f>IF(RES_hhdet_fec!B5=0,0,RES_hhdet_fec!B5/0.086*1000000/RES_hhdet_num!B$3)</f>
        <v>17614.9824162679</v>
      </c>
      <c r="C5" s="156">
        <f>IF(RES_hhdet_fec!C5=0,0,RES_hhdet_fec!C5/0.086*1000000/RES_hhdet_num!C$3)</f>
        <v>19084.982128648237</v>
      </c>
      <c r="D5" s="156">
        <f>IF(RES_hhdet_fec!D5=0,0,RES_hhdet_fec!D5/0.086*1000000/RES_hhdet_num!D$3)</f>
        <v>17395.446353401581</v>
      </c>
      <c r="E5" s="156">
        <f>IF(RES_hhdet_fec!E5=0,0,RES_hhdet_fec!E5/0.086*1000000/RES_hhdet_num!E$3)</f>
        <v>18025.049173276973</v>
      </c>
      <c r="F5" s="156">
        <f>IF(RES_hhdet_fec!F5=0,0,RES_hhdet_fec!F5/0.086*1000000/RES_hhdet_num!F$3)</f>
        <v>16730.51537726344</v>
      </c>
      <c r="G5" s="156">
        <f>IF(RES_hhdet_fec!G5=0,0,RES_hhdet_fec!G5/0.086*1000000/RES_hhdet_num!G$3)</f>
        <v>16342.344493465445</v>
      </c>
      <c r="H5" s="156">
        <f>IF(RES_hhdet_fec!H5=0,0,RES_hhdet_fec!H5/0.086*1000000/RES_hhdet_num!H$3)</f>
        <v>16246.970231599766</v>
      </c>
      <c r="I5" s="156">
        <f>IF(RES_hhdet_fec!I5=0,0,RES_hhdet_fec!I5/0.086*1000000/RES_hhdet_num!I$3)</f>
        <v>14061.782817292091</v>
      </c>
      <c r="J5" s="156">
        <f>IF(RES_hhdet_fec!J5=0,0,RES_hhdet_fec!J5/0.086*1000000/RES_hhdet_num!J$3)</f>
        <v>13047.115236139802</v>
      </c>
      <c r="K5" s="156">
        <f>IF(RES_hhdet_fec!K5=0,0,RES_hhdet_fec!K5/0.086*1000000/RES_hhdet_num!K$3)</f>
        <v>12883.182259792889</v>
      </c>
      <c r="L5" s="156">
        <f>IF(RES_hhdet_fec!L5=0,0,RES_hhdet_fec!L5/0.086*1000000/RES_hhdet_num!L$3)</f>
        <v>15069.566776109941</v>
      </c>
      <c r="M5" s="156">
        <f>IF(RES_hhdet_fec!M5=0,0,RES_hhdet_fec!M5/0.086*1000000/RES_hhdet_num!M$3)</f>
        <v>12663.890945186839</v>
      </c>
      <c r="N5" s="156">
        <f>IF(RES_hhdet_fec!N5=0,0,RES_hhdet_fec!N5/0.086*1000000/RES_hhdet_num!N$3)</f>
        <v>13310.973853759166</v>
      </c>
      <c r="O5" s="156">
        <f>IF(RES_hhdet_fec!O5=0,0,RES_hhdet_fec!O5/0.086*1000000/RES_hhdet_num!O$3)</f>
        <v>14249.517076019603</v>
      </c>
      <c r="P5" s="156">
        <f>IF(RES_hhdet_fec!P5=0,0,RES_hhdet_fec!P5/0.086*1000000/RES_hhdet_num!P$3)</f>
        <v>11695.013526410379</v>
      </c>
      <c r="Q5" s="156">
        <f>IF(RES_hhdet_fec!Q5=0,0,RES_hhdet_fec!Q5/0.086*1000000/RES_hhdet_num!Q$3)</f>
        <v>12364.90164621266</v>
      </c>
    </row>
    <row r="6" spans="1:17" ht="12" customHeight="1" x14ac:dyDescent="0.25">
      <c r="A6" s="23" t="s">
        <v>60</v>
      </c>
      <c r="B6" s="156">
        <f>IF(RES_hhdet_fec!B6=0,0,RES_hhdet_fec!B6/0.086*1000000/RES_hhdet_num!B$3)</f>
        <v>104.17978528441708</v>
      </c>
      <c r="C6" s="156">
        <f>IF(RES_hhdet_fec!C6=0,0,RES_hhdet_fec!C6/0.086*1000000/RES_hhdet_num!C$3)</f>
        <v>103.18912603990077</v>
      </c>
      <c r="D6" s="156">
        <f>IF(RES_hhdet_fec!D6=0,0,RES_hhdet_fec!D6/0.086*1000000/RES_hhdet_num!D$3)</f>
        <v>101.7803466464285</v>
      </c>
      <c r="E6" s="156">
        <f>IF(RES_hhdet_fec!E6=0,0,RES_hhdet_fec!E6/0.086*1000000/RES_hhdet_num!E$3)</f>
        <v>94.1250724967433</v>
      </c>
      <c r="F6" s="156">
        <f>IF(RES_hhdet_fec!F6=0,0,RES_hhdet_fec!F6/0.086*1000000/RES_hhdet_num!F$3)</f>
        <v>106.70145104977762</v>
      </c>
      <c r="G6" s="156">
        <f>IF(RES_hhdet_fec!G6=0,0,RES_hhdet_fec!G6/0.086*1000000/RES_hhdet_num!G$3)</f>
        <v>94.864982876817464</v>
      </c>
      <c r="H6" s="156">
        <f>IF(RES_hhdet_fec!H6=0,0,RES_hhdet_fec!H6/0.086*1000000/RES_hhdet_num!H$3)</f>
        <v>82.32521863686226</v>
      </c>
      <c r="I6" s="156">
        <f>IF(RES_hhdet_fec!I6=0,0,RES_hhdet_fec!I6/0.086*1000000/RES_hhdet_num!I$3)</f>
        <v>105.67963846157069</v>
      </c>
      <c r="J6" s="156">
        <f>IF(RES_hhdet_fec!J6=0,0,RES_hhdet_fec!J6/0.086*1000000/RES_hhdet_num!J$3)</f>
        <v>54.379282991350102</v>
      </c>
      <c r="K6" s="156">
        <f>IF(RES_hhdet_fec!K6=0,0,RES_hhdet_fec!K6/0.086*1000000/RES_hhdet_num!K$3)</f>
        <v>65.541189943207812</v>
      </c>
      <c r="L6" s="156">
        <f>IF(RES_hhdet_fec!L6=0,0,RES_hhdet_fec!L6/0.086*1000000/RES_hhdet_num!L$3)</f>
        <v>86.974108317073757</v>
      </c>
      <c r="M6" s="156">
        <f>IF(RES_hhdet_fec!M6=0,0,RES_hhdet_fec!M6/0.086*1000000/RES_hhdet_num!M$3)</f>
        <v>90.823414450090041</v>
      </c>
      <c r="N6" s="156">
        <f>IF(RES_hhdet_fec!N6=0,0,RES_hhdet_fec!N6/0.086*1000000/RES_hhdet_num!N$3)</f>
        <v>92.559772983864804</v>
      </c>
      <c r="O6" s="156">
        <f>IF(RES_hhdet_fec!O6=0,0,RES_hhdet_fec!O6/0.086*1000000/RES_hhdet_num!O$3)</f>
        <v>91.396104810922481</v>
      </c>
      <c r="P6" s="156">
        <f>IF(RES_hhdet_fec!P6=0,0,RES_hhdet_fec!P6/0.086*1000000/RES_hhdet_num!P$3)</f>
        <v>81.033964724965188</v>
      </c>
      <c r="Q6" s="156">
        <f>IF(RES_hhdet_fec!Q6=0,0,RES_hhdet_fec!Q6/0.086*1000000/RES_hhdet_num!Q$3)</f>
        <v>86.020066263208932</v>
      </c>
    </row>
    <row r="7" spans="1:17" ht="12.95" customHeight="1" x14ac:dyDescent="0.25">
      <c r="A7" s="158" t="s">
        <v>112</v>
      </c>
      <c r="B7" s="157">
        <f t="shared" ref="B7:Q7" si="3">B8</f>
        <v>8.0992122372544824</v>
      </c>
      <c r="C7" s="157">
        <f t="shared" si="3"/>
        <v>9.0485210426893321</v>
      </c>
      <c r="D7" s="157">
        <f t="shared" si="3"/>
        <v>9.4670247038341628</v>
      </c>
      <c r="E7" s="157">
        <f t="shared" si="3"/>
        <v>9.6042856413610433</v>
      </c>
      <c r="F7" s="157">
        <f t="shared" si="3"/>
        <v>9.9942649963154473</v>
      </c>
      <c r="G7" s="157">
        <f t="shared" si="3"/>
        <v>11.46519456897831</v>
      </c>
      <c r="H7" s="157">
        <f t="shared" si="3"/>
        <v>14.135731295489503</v>
      </c>
      <c r="I7" s="157">
        <f t="shared" si="3"/>
        <v>15.977315168557512</v>
      </c>
      <c r="J7" s="157">
        <f t="shared" si="3"/>
        <v>20.030684712177319</v>
      </c>
      <c r="K7" s="157">
        <f t="shared" si="3"/>
        <v>24.227895880466633</v>
      </c>
      <c r="L7" s="157">
        <f t="shared" si="3"/>
        <v>27.957708722389818</v>
      </c>
      <c r="M7" s="157">
        <f t="shared" si="3"/>
        <v>26.5766223211469</v>
      </c>
      <c r="N7" s="157">
        <f t="shared" si="3"/>
        <v>25.575556318922288</v>
      </c>
      <c r="O7" s="157">
        <f t="shared" si="3"/>
        <v>25.134049178350871</v>
      </c>
      <c r="P7" s="157">
        <f t="shared" si="3"/>
        <v>23.426847773499055</v>
      </c>
      <c r="Q7" s="157">
        <f t="shared" si="3"/>
        <v>22.862028848466529</v>
      </c>
    </row>
    <row r="8" spans="1:17" ht="12" customHeight="1" x14ac:dyDescent="0.25">
      <c r="A8" s="23" t="s">
        <v>60</v>
      </c>
      <c r="B8" s="156">
        <f>IF(RES_hhdet_fec!B8=0,0,RES_hhdet_fec!B8/0.086*1000000/RES_hhdet_num!B$3)</f>
        <v>8.0992122372544824</v>
      </c>
      <c r="C8" s="156">
        <f>IF(RES_hhdet_fec!C8=0,0,RES_hhdet_fec!C8/0.086*1000000/RES_hhdet_num!C$3)</f>
        <v>9.0485210426893321</v>
      </c>
      <c r="D8" s="156">
        <f>IF(RES_hhdet_fec!D8=0,0,RES_hhdet_fec!D8/0.086*1000000/RES_hhdet_num!D$3)</f>
        <v>9.4670247038341628</v>
      </c>
      <c r="E8" s="156">
        <f>IF(RES_hhdet_fec!E8=0,0,RES_hhdet_fec!E8/0.086*1000000/RES_hhdet_num!E$3)</f>
        <v>9.6042856413610433</v>
      </c>
      <c r="F8" s="156">
        <f>IF(RES_hhdet_fec!F8=0,0,RES_hhdet_fec!F8/0.086*1000000/RES_hhdet_num!F$3)</f>
        <v>9.9942649963154473</v>
      </c>
      <c r="G8" s="156">
        <f>IF(RES_hhdet_fec!G8=0,0,RES_hhdet_fec!G8/0.086*1000000/RES_hhdet_num!G$3)</f>
        <v>11.46519456897831</v>
      </c>
      <c r="H8" s="156">
        <f>IF(RES_hhdet_fec!H8=0,0,RES_hhdet_fec!H8/0.086*1000000/RES_hhdet_num!H$3)</f>
        <v>14.135731295489503</v>
      </c>
      <c r="I8" s="156">
        <f>IF(RES_hhdet_fec!I8=0,0,RES_hhdet_fec!I8/0.086*1000000/RES_hhdet_num!I$3)</f>
        <v>15.977315168557512</v>
      </c>
      <c r="J8" s="156">
        <f>IF(RES_hhdet_fec!J8=0,0,RES_hhdet_fec!J8/0.086*1000000/RES_hhdet_num!J$3)</f>
        <v>20.030684712177319</v>
      </c>
      <c r="K8" s="156">
        <f>IF(RES_hhdet_fec!K8=0,0,RES_hhdet_fec!K8/0.086*1000000/RES_hhdet_num!K$3)</f>
        <v>24.227895880466633</v>
      </c>
      <c r="L8" s="156">
        <f>IF(RES_hhdet_fec!L8=0,0,RES_hhdet_fec!L8/0.086*1000000/RES_hhdet_num!L$3)</f>
        <v>27.957708722389818</v>
      </c>
      <c r="M8" s="156">
        <f>IF(RES_hhdet_fec!M8=0,0,RES_hhdet_fec!M8/0.086*1000000/RES_hhdet_num!M$3)</f>
        <v>26.5766223211469</v>
      </c>
      <c r="N8" s="156">
        <f>IF(RES_hhdet_fec!N8=0,0,RES_hhdet_fec!N8/0.086*1000000/RES_hhdet_num!N$3)</f>
        <v>25.575556318922288</v>
      </c>
      <c r="O8" s="156">
        <f>IF(RES_hhdet_fec!O8=0,0,RES_hhdet_fec!O8/0.086*1000000/RES_hhdet_num!O$3)</f>
        <v>25.134049178350871</v>
      </c>
      <c r="P8" s="156">
        <f>IF(RES_hhdet_fec!P8=0,0,RES_hhdet_fec!P8/0.086*1000000/RES_hhdet_num!P$3)</f>
        <v>23.426847773499055</v>
      </c>
      <c r="Q8" s="156">
        <f>IF(RES_hhdet_fec!Q8=0,0,RES_hhdet_fec!Q8/0.086*1000000/RES_hhdet_num!Q$3)</f>
        <v>22.862028848466529</v>
      </c>
    </row>
    <row r="9" spans="1:17" ht="12" customHeight="1" x14ac:dyDescent="0.25">
      <c r="A9" s="158" t="s">
        <v>63</v>
      </c>
      <c r="B9" s="157">
        <f>IF(RES_hhdet_fec!B9=0,0,RES_hhdet_fec!B9/0.086*1000000/RES_hhdet_num!B$3)</f>
        <v>3016.6953987229058</v>
      </c>
      <c r="C9" s="157">
        <f>IF(RES_hhdet_fec!C9=0,0,RES_hhdet_fec!C9/0.086*1000000/RES_hhdet_num!C$3)</f>
        <v>3047.8234881212529</v>
      </c>
      <c r="D9" s="157">
        <f>IF(RES_hhdet_fec!D9=0,0,RES_hhdet_fec!D9/0.086*1000000/RES_hhdet_num!D$3)</f>
        <v>2909.5058259272305</v>
      </c>
      <c r="E9" s="157">
        <f>IF(RES_hhdet_fec!E9=0,0,RES_hhdet_fec!E9/0.086*1000000/RES_hhdet_num!E$3)</f>
        <v>3091.904692936906</v>
      </c>
      <c r="F9" s="157">
        <f>IF(RES_hhdet_fec!F9=0,0,RES_hhdet_fec!F9/0.086*1000000/RES_hhdet_num!F$3)</f>
        <v>3007.1782006811595</v>
      </c>
      <c r="G9" s="157">
        <f>IF(RES_hhdet_fec!G9=0,0,RES_hhdet_fec!G9/0.086*1000000/RES_hhdet_num!G$3)</f>
        <v>2985.7346993371948</v>
      </c>
      <c r="H9" s="157">
        <f>IF(RES_hhdet_fec!H9=0,0,RES_hhdet_fec!H9/0.086*1000000/RES_hhdet_num!H$3)</f>
        <v>3015.1032513958962</v>
      </c>
      <c r="I9" s="157">
        <f>IF(RES_hhdet_fec!I9=0,0,RES_hhdet_fec!I9/0.086*1000000/RES_hhdet_num!I$3)</f>
        <v>3043.586166319355</v>
      </c>
      <c r="J9" s="157">
        <f>IF(RES_hhdet_fec!J9=0,0,RES_hhdet_fec!J9/0.086*1000000/RES_hhdet_num!J$3)</f>
        <v>2698.9845966063867</v>
      </c>
      <c r="K9" s="157">
        <f>IF(RES_hhdet_fec!K9=0,0,RES_hhdet_fec!K9/0.086*1000000/RES_hhdet_num!K$3)</f>
        <v>2778.9343406810212</v>
      </c>
      <c r="L9" s="157">
        <f>IF(RES_hhdet_fec!L9=0,0,RES_hhdet_fec!L9/0.086*1000000/RES_hhdet_num!L$3)</f>
        <v>2939.8942986771358</v>
      </c>
      <c r="M9" s="157">
        <f>IF(RES_hhdet_fec!M9=0,0,RES_hhdet_fec!M9/0.086*1000000/RES_hhdet_num!M$3)</f>
        <v>3024.6945016757263</v>
      </c>
      <c r="N9" s="157">
        <f>IF(RES_hhdet_fec!N9=0,0,RES_hhdet_fec!N9/0.086*1000000/RES_hhdet_num!N$3)</f>
        <v>3049.8738039211926</v>
      </c>
      <c r="O9" s="157">
        <f>IF(RES_hhdet_fec!O9=0,0,RES_hhdet_fec!O9/0.086*1000000/RES_hhdet_num!O$3)</f>
        <v>3081.0522269266066</v>
      </c>
      <c r="P9" s="157">
        <f>IF(RES_hhdet_fec!P9=0,0,RES_hhdet_fec!P9/0.086*1000000/RES_hhdet_num!P$3)</f>
        <v>3047.0914299220822</v>
      </c>
      <c r="Q9" s="157">
        <f>IF(RES_hhdet_fec!Q9=0,0,RES_hhdet_fec!Q9/0.086*1000000/RES_hhdet_num!Q$3)</f>
        <v>3016.7844368237143</v>
      </c>
    </row>
    <row r="10" spans="1:17" ht="12" customHeight="1" x14ac:dyDescent="0.25">
      <c r="A10" s="167" t="s">
        <v>171</v>
      </c>
      <c r="B10" s="132">
        <f>IF(RES_hhdet_fec!B10=0,0,RES_hhdet_fec!B10/0.086*1000000/RES_hhdet_num!B10)</f>
        <v>3787.3342718708363</v>
      </c>
      <c r="C10" s="132">
        <f>IF(RES_hhdet_fec!C10=0,0,RES_hhdet_fec!C10/0.086*1000000/RES_hhdet_num!C10)</f>
        <v>3793.0220008387728</v>
      </c>
      <c r="D10" s="132">
        <f>IF(RES_hhdet_fec!D10=0,0,RES_hhdet_fec!D10/0.086*1000000/RES_hhdet_num!D10)</f>
        <v>3531.3400460625999</v>
      </c>
      <c r="E10" s="132">
        <f>IF(RES_hhdet_fec!E10=0,0,RES_hhdet_fec!E10/0.086*1000000/RES_hhdet_num!E10)</f>
        <v>3827.5533608470214</v>
      </c>
      <c r="F10" s="132">
        <f>IF(RES_hhdet_fec!F10=0,0,RES_hhdet_fec!F10/0.086*1000000/RES_hhdet_num!F10)</f>
        <v>3748.6326276766695</v>
      </c>
      <c r="G10" s="132">
        <f>IF(RES_hhdet_fec!G10=0,0,RES_hhdet_fec!G10/0.086*1000000/RES_hhdet_num!G10)</f>
        <v>3697.9447047448875</v>
      </c>
      <c r="H10" s="132">
        <f>IF(RES_hhdet_fec!H10=0,0,RES_hhdet_fec!H10/0.086*1000000/RES_hhdet_num!H10)</f>
        <v>3656.1834518649766</v>
      </c>
      <c r="I10" s="132">
        <f>IF(RES_hhdet_fec!I10=0,0,RES_hhdet_fec!I10/0.086*1000000/RES_hhdet_num!I10)</f>
        <v>3902.9067012448891</v>
      </c>
      <c r="J10" s="132">
        <f>IF(RES_hhdet_fec!J10=0,0,RES_hhdet_fec!J10/0.086*1000000/RES_hhdet_num!J10)</f>
        <v>3212.8321014834341</v>
      </c>
      <c r="K10" s="132">
        <f>IF(RES_hhdet_fec!K10=0,0,RES_hhdet_fec!K10/0.086*1000000/RES_hhdet_num!K10)</f>
        <v>3404.4280315954179</v>
      </c>
      <c r="L10" s="132">
        <f>IF(RES_hhdet_fec!L10=0,0,RES_hhdet_fec!L10/0.086*1000000/RES_hhdet_num!L10)</f>
        <v>3580.7463982316367</v>
      </c>
      <c r="M10" s="132">
        <f>IF(RES_hhdet_fec!M10=0,0,RES_hhdet_fec!M10/0.086*1000000/RES_hhdet_num!M10)</f>
        <v>3535.9438140082257</v>
      </c>
      <c r="N10" s="132">
        <f>IF(RES_hhdet_fec!N10=0,0,RES_hhdet_fec!N10/0.086*1000000/RES_hhdet_num!N10)</f>
        <v>3526.7195187188822</v>
      </c>
      <c r="O10" s="132">
        <f>IF(RES_hhdet_fec!O10=0,0,RES_hhdet_fec!O10/0.086*1000000/RES_hhdet_num!O10)</f>
        <v>3582.1717009268837</v>
      </c>
      <c r="P10" s="132">
        <f>IF(RES_hhdet_fec!P10=0,0,RES_hhdet_fec!P10/0.086*1000000/RES_hhdet_num!P10)</f>
        <v>3521.614316353327</v>
      </c>
      <c r="Q10" s="132">
        <f>IF(RES_hhdet_fec!Q10=0,0,RES_hhdet_fec!Q10/0.086*1000000/RES_hhdet_num!Q10)</f>
        <v>3471.4183517007755</v>
      </c>
    </row>
    <row r="11" spans="1:17" ht="12" customHeight="1" x14ac:dyDescent="0.25">
      <c r="A11" s="167" t="s">
        <v>144</v>
      </c>
      <c r="B11" s="132">
        <f>IF(RES_hhdet_fec!B11=0,0,RES_hhdet_fec!B11/0.086*1000000/RES_hhdet_num!B11)</f>
        <v>2508.5302089014554</v>
      </c>
      <c r="C11" s="132">
        <f>IF(RES_hhdet_fec!C11=0,0,RES_hhdet_fec!C11/0.086*1000000/RES_hhdet_num!C11)</f>
        <v>2512.2963420372012</v>
      </c>
      <c r="D11" s="132">
        <f>IF(RES_hhdet_fec!D11=0,0,RES_hhdet_fec!D11/0.086*1000000/RES_hhdet_num!D11)</f>
        <v>2482.3385837946266</v>
      </c>
      <c r="E11" s="132">
        <f>IF(RES_hhdet_fec!E11=0,0,RES_hhdet_fec!E11/0.086*1000000/RES_hhdet_num!E11)</f>
        <v>2481.7642507261908</v>
      </c>
      <c r="F11" s="132">
        <f>IF(RES_hhdet_fec!F11=0,0,RES_hhdet_fec!F11/0.086*1000000/RES_hhdet_num!F11)</f>
        <v>2482.8946072004869</v>
      </c>
      <c r="G11" s="132">
        <f>IF(RES_hhdet_fec!G11=0,0,RES_hhdet_fec!G11/0.086*1000000/RES_hhdet_num!G11)</f>
        <v>2449.3284254756559</v>
      </c>
      <c r="H11" s="132">
        <f>IF(RES_hhdet_fec!H11=0,0,RES_hhdet_fec!H11/0.086*1000000/RES_hhdet_num!H11)</f>
        <v>2421.6582276271406</v>
      </c>
      <c r="I11" s="132">
        <f>IF(RES_hhdet_fec!I11=0,0,RES_hhdet_fec!I11/0.086*1000000/RES_hhdet_num!I11)</f>
        <v>2333.6282193118104</v>
      </c>
      <c r="J11" s="132">
        <f>IF(RES_hhdet_fec!J11=0,0,RES_hhdet_fec!J11/0.086*1000000/RES_hhdet_num!J11)</f>
        <v>2337.8329325534232</v>
      </c>
      <c r="K11" s="132">
        <f>IF(RES_hhdet_fec!K11=0,0,RES_hhdet_fec!K11/0.086*1000000/RES_hhdet_num!K11)</f>
        <v>2321.2557475172607</v>
      </c>
      <c r="L11" s="132">
        <f>IF(RES_hhdet_fec!L11=0,0,RES_hhdet_fec!L11/0.086*1000000/RES_hhdet_num!L11)</f>
        <v>2371.697756054607</v>
      </c>
      <c r="M11" s="132">
        <f>IF(RES_hhdet_fec!M11=0,0,RES_hhdet_fec!M11/0.086*1000000/RES_hhdet_num!M11)</f>
        <v>2375.6426486507912</v>
      </c>
      <c r="N11" s="132">
        <f>IF(RES_hhdet_fec!N11=0,0,RES_hhdet_fec!N11/0.086*1000000/RES_hhdet_num!N11)</f>
        <v>2406.3168113153197</v>
      </c>
      <c r="O11" s="132">
        <f>IF(RES_hhdet_fec!O11=0,0,RES_hhdet_fec!O11/0.086*1000000/RES_hhdet_num!O11)</f>
        <v>2466.1389036794239</v>
      </c>
      <c r="P11" s="132">
        <f>IF(RES_hhdet_fec!P11=0,0,RES_hhdet_fec!P11/0.086*1000000/RES_hhdet_num!P11)</f>
        <v>2439.2847749856783</v>
      </c>
      <c r="Q11" s="132">
        <f>IF(RES_hhdet_fec!Q11=0,0,RES_hhdet_fec!Q11/0.086*1000000/RES_hhdet_num!Q11)</f>
        <v>2421.9319257842176</v>
      </c>
    </row>
    <row r="12" spans="1:17" ht="12" customHeight="1" x14ac:dyDescent="0.25">
      <c r="A12" s="167" t="s">
        <v>143</v>
      </c>
      <c r="B12" s="132">
        <f>IF(RES_hhdet_fec!B12=0,0,RES_hhdet_fec!B12/0.086*1000000/RES_hhdet_num!B12)</f>
        <v>2215.3242706004839</v>
      </c>
      <c r="C12" s="132">
        <f>IF(RES_hhdet_fec!C12=0,0,RES_hhdet_fec!C12/0.086*1000000/RES_hhdet_num!C12)</f>
        <v>2221.8906105702017</v>
      </c>
      <c r="D12" s="132">
        <f>IF(RES_hhdet_fec!D12=0,0,RES_hhdet_fec!D12/0.086*1000000/RES_hhdet_num!D12)</f>
        <v>2198.6909713396503</v>
      </c>
      <c r="E12" s="132">
        <f>IF(RES_hhdet_fec!E12=0,0,RES_hhdet_fec!E12/0.086*1000000/RES_hhdet_num!E12)</f>
        <v>2201.4374067883814</v>
      </c>
      <c r="F12" s="132">
        <f>IF(RES_hhdet_fec!F12=0,0,RES_hhdet_fec!F12/0.086*1000000/RES_hhdet_num!F12)</f>
        <v>2205.620382097829</v>
      </c>
      <c r="G12" s="132">
        <f>IF(RES_hhdet_fec!G12=0,0,RES_hhdet_fec!G12/0.086*1000000/RES_hhdet_num!G12)</f>
        <v>2178.941903589965</v>
      </c>
      <c r="H12" s="132">
        <f>IF(RES_hhdet_fec!H12=0,0,RES_hhdet_fec!H12/0.086*1000000/RES_hhdet_num!H12)</f>
        <v>2157.8521996270579</v>
      </c>
      <c r="I12" s="132">
        <f>IF(RES_hhdet_fec!I12=0,0,RES_hhdet_fec!I12/0.086*1000000/RES_hhdet_num!I12)</f>
        <v>2082.7095000164736</v>
      </c>
      <c r="J12" s="132">
        <f>IF(RES_hhdet_fec!J12=0,0,RES_hhdet_fec!J12/0.086*1000000/RES_hhdet_num!J12)</f>
        <v>2089.9961608574913</v>
      </c>
      <c r="K12" s="132">
        <f>IF(RES_hhdet_fec!K12=0,0,RES_hhdet_fec!K12/0.086*1000000/RES_hhdet_num!K12)</f>
        <v>2078.1475642418636</v>
      </c>
      <c r="L12" s="132">
        <f>IF(RES_hhdet_fec!L12=0,0,RES_hhdet_fec!L12/0.086*1000000/RES_hhdet_num!L12)</f>
        <v>2126.6255026658273</v>
      </c>
      <c r="M12" s="132">
        <f>IF(RES_hhdet_fec!M12=0,0,RES_hhdet_fec!M12/0.086*1000000/RES_hhdet_num!M12)</f>
        <v>2124.0816017619727</v>
      </c>
      <c r="N12" s="132">
        <f>IF(RES_hhdet_fec!N12=0,0,RES_hhdet_fec!N12/0.086*1000000/RES_hhdet_num!N12)</f>
        <v>2147.3171981016881</v>
      </c>
      <c r="O12" s="132">
        <f>IF(RES_hhdet_fec!O12=0,0,RES_hhdet_fec!O12/0.086*1000000/RES_hhdet_num!O12)</f>
        <v>2216.0072500172232</v>
      </c>
      <c r="P12" s="132">
        <f>IF(RES_hhdet_fec!P12=0,0,RES_hhdet_fec!P12/0.086*1000000/RES_hhdet_num!P12)</f>
        <v>2172.6297111868703</v>
      </c>
      <c r="Q12" s="132">
        <f>IF(RES_hhdet_fec!Q12=0,0,RES_hhdet_fec!Q12/0.086*1000000/RES_hhdet_num!Q12)</f>
        <v>2155.5464557514074</v>
      </c>
    </row>
    <row r="13" spans="1:17" ht="12" customHeight="1" x14ac:dyDescent="0.25">
      <c r="A13" s="166" t="s">
        <v>57</v>
      </c>
      <c r="B13" s="165">
        <f>IF(RES_hhdet_fec!B13=0,0,RES_hhdet_fec!B13/0.086*1000000/RES_hhdet_num!B12)</f>
        <v>1755.9711462310238</v>
      </c>
      <c r="C13" s="165">
        <f>IF(RES_hhdet_fec!C13=0,0,RES_hhdet_fec!C13/0.086*1000000/RES_hhdet_num!C12)</f>
        <v>1758.607439426047</v>
      </c>
      <c r="D13" s="165">
        <f>IF(RES_hhdet_fec!D13=0,0,RES_hhdet_fec!D13/0.086*1000000/RES_hhdet_num!D12)</f>
        <v>1737.6370086562467</v>
      </c>
      <c r="E13" s="165">
        <f>IF(RES_hhdet_fec!E13=0,0,RES_hhdet_fec!E13/0.086*1000000/RES_hhdet_num!E12)</f>
        <v>1737.2349755083319</v>
      </c>
      <c r="F13" s="165">
        <f>IF(RES_hhdet_fec!F13=0,0,RES_hhdet_fec!F13/0.086*1000000/RES_hhdet_num!F12)</f>
        <v>1738.0262250403393</v>
      </c>
      <c r="G13" s="165">
        <f>IF(RES_hhdet_fec!G13=0,0,RES_hhdet_fec!G13/0.086*1000000/RES_hhdet_num!G12)</f>
        <v>1714.5298978329611</v>
      </c>
      <c r="H13" s="165">
        <f>IF(RES_hhdet_fec!H13=0,0,RES_hhdet_fec!H13/0.086*1000000/RES_hhdet_num!H12)</f>
        <v>1695.1607593389974</v>
      </c>
      <c r="I13" s="165">
        <f>IF(RES_hhdet_fec!I13=0,0,RES_hhdet_fec!I13/0.086*1000000/RES_hhdet_num!I12)</f>
        <v>1633.5397535182669</v>
      </c>
      <c r="J13" s="165">
        <f>IF(RES_hhdet_fec!J13=0,0,RES_hhdet_fec!J13/0.086*1000000/RES_hhdet_num!J12)</f>
        <v>1636.4830527873933</v>
      </c>
      <c r="K13" s="165">
        <f>IF(RES_hhdet_fec!K13=0,0,RES_hhdet_fec!K13/0.086*1000000/RES_hhdet_num!K12)</f>
        <v>1624.879023262085</v>
      </c>
      <c r="L13" s="165">
        <f>IF(RES_hhdet_fec!L13=0,0,RES_hhdet_fec!L13/0.086*1000000/RES_hhdet_num!L12)</f>
        <v>1660.1884292382272</v>
      </c>
      <c r="M13" s="165">
        <f>IF(RES_hhdet_fec!M13=0,0,RES_hhdet_fec!M13/0.086*1000000/RES_hhdet_num!M12)</f>
        <v>1662.9498540555546</v>
      </c>
      <c r="N13" s="165">
        <f>IF(RES_hhdet_fec!N13=0,0,RES_hhdet_fec!N13/0.086*1000000/RES_hhdet_num!N12)</f>
        <v>1684.4217679207261</v>
      </c>
      <c r="O13" s="165">
        <f>IF(RES_hhdet_fec!O13=0,0,RES_hhdet_fec!O13/0.086*1000000/RES_hhdet_num!O12)</f>
        <v>1775.6200106491867</v>
      </c>
      <c r="P13" s="165">
        <f>IF(RES_hhdet_fec!P13=0,0,RES_hhdet_fec!P13/0.086*1000000/RES_hhdet_num!P12)</f>
        <v>1707.4993424899769</v>
      </c>
      <c r="Q13" s="165">
        <f>IF(RES_hhdet_fec!Q13=0,0,RES_hhdet_fec!Q13/0.086*1000000/RES_hhdet_num!Q12)</f>
        <v>1695.352348048953</v>
      </c>
    </row>
    <row r="14" spans="1:17" ht="12" customHeight="1" x14ac:dyDescent="0.25">
      <c r="A14" s="147" t="s">
        <v>59</v>
      </c>
      <c r="B14" s="164">
        <f>IF(RES_hhdet_fec!B14=0,0,RES_hhdet_fec!B14/0.086*1000000/RES_hhdet_num!B12)</f>
        <v>459.35312436946026</v>
      </c>
      <c r="C14" s="164">
        <f>IF(RES_hhdet_fec!C14=0,0,RES_hhdet_fec!C14/0.086*1000000/RES_hhdet_num!C12)</f>
        <v>463.28317114415472</v>
      </c>
      <c r="D14" s="164">
        <f>IF(RES_hhdet_fec!D14=0,0,RES_hhdet_fec!D14/0.086*1000000/RES_hhdet_num!D12)</f>
        <v>461.0539626834036</v>
      </c>
      <c r="E14" s="164">
        <f>IF(RES_hhdet_fec!E14=0,0,RES_hhdet_fec!E14/0.086*1000000/RES_hhdet_num!E12)</f>
        <v>464.20243128004972</v>
      </c>
      <c r="F14" s="164">
        <f>IF(RES_hhdet_fec!F14=0,0,RES_hhdet_fec!F14/0.086*1000000/RES_hhdet_num!F12)</f>
        <v>467.59415705748989</v>
      </c>
      <c r="G14" s="164">
        <f>IF(RES_hhdet_fec!G14=0,0,RES_hhdet_fec!G14/0.086*1000000/RES_hhdet_num!G12)</f>
        <v>464.4120057570039</v>
      </c>
      <c r="H14" s="164">
        <f>IF(RES_hhdet_fec!H14=0,0,RES_hhdet_fec!H14/0.086*1000000/RES_hhdet_num!H12)</f>
        <v>462.69144028806033</v>
      </c>
      <c r="I14" s="164">
        <f>IF(RES_hhdet_fec!I14=0,0,RES_hhdet_fec!I14/0.086*1000000/RES_hhdet_num!I12)</f>
        <v>449.16974649820634</v>
      </c>
      <c r="J14" s="164">
        <f>IF(RES_hhdet_fec!J14=0,0,RES_hhdet_fec!J14/0.086*1000000/RES_hhdet_num!J12)</f>
        <v>453.51310807009861</v>
      </c>
      <c r="K14" s="164">
        <f>IF(RES_hhdet_fec!K14=0,0,RES_hhdet_fec!K14/0.086*1000000/RES_hhdet_num!K12)</f>
        <v>453.26854097977855</v>
      </c>
      <c r="L14" s="164">
        <f>IF(RES_hhdet_fec!L14=0,0,RES_hhdet_fec!L14/0.086*1000000/RES_hhdet_num!L12)</f>
        <v>466.43707342759996</v>
      </c>
      <c r="M14" s="164">
        <f>IF(RES_hhdet_fec!M14=0,0,RES_hhdet_fec!M14/0.086*1000000/RES_hhdet_num!M12)</f>
        <v>461.13174770641797</v>
      </c>
      <c r="N14" s="164">
        <f>IF(RES_hhdet_fec!N14=0,0,RES_hhdet_fec!N14/0.086*1000000/RES_hhdet_num!N12)</f>
        <v>462.89543018096214</v>
      </c>
      <c r="O14" s="164">
        <f>IF(RES_hhdet_fec!O14=0,0,RES_hhdet_fec!O14/0.086*1000000/RES_hhdet_num!O12)</f>
        <v>440.38723936803649</v>
      </c>
      <c r="P14" s="164">
        <f>IF(RES_hhdet_fec!P14=0,0,RES_hhdet_fec!P14/0.086*1000000/RES_hhdet_num!P12)</f>
        <v>465.13036869689353</v>
      </c>
      <c r="Q14" s="164">
        <f>IF(RES_hhdet_fec!Q14=0,0,RES_hhdet_fec!Q14/0.086*1000000/RES_hhdet_num!Q12)</f>
        <v>460.19410770245463</v>
      </c>
    </row>
    <row r="15" spans="1:17" ht="12" customHeight="1" x14ac:dyDescent="0.25">
      <c r="A15" s="163" t="s">
        <v>142</v>
      </c>
      <c r="B15" s="162">
        <f>IF(RES_hhdet_fec!B15=0,0,RES_hhdet_fec!B15/0.086*1000000/RES_hhdet_num!B15)</f>
        <v>2110.9407231349583</v>
      </c>
      <c r="C15" s="162">
        <f>IF(RES_hhdet_fec!C15=0,0,RES_hhdet_fec!C15/0.086*1000000/RES_hhdet_num!C15)</f>
        <v>2177.9098029365236</v>
      </c>
      <c r="D15" s="162">
        <f>IF(RES_hhdet_fec!D15=0,0,RES_hhdet_fec!D15/0.086*1000000/RES_hhdet_num!D15)</f>
        <v>2128.0650558435609</v>
      </c>
      <c r="E15" s="162">
        <f>IF(RES_hhdet_fec!E15=0,0,RES_hhdet_fec!E15/0.086*1000000/RES_hhdet_num!E15)</f>
        <v>2207.7690380152526</v>
      </c>
      <c r="F15" s="162">
        <f>IF(RES_hhdet_fec!F15=0,0,RES_hhdet_fec!F15/0.086*1000000/RES_hhdet_num!F15)</f>
        <v>2124.0286828029198</v>
      </c>
      <c r="G15" s="162">
        <f>IF(RES_hhdet_fec!G15=0,0,RES_hhdet_fec!G15/0.086*1000000/RES_hhdet_num!G15)</f>
        <v>2088.0952847530484</v>
      </c>
      <c r="H15" s="162">
        <f>IF(RES_hhdet_fec!H15=0,0,RES_hhdet_fec!H15/0.086*1000000/RES_hhdet_num!H15)</f>
        <v>2247.6300686197856</v>
      </c>
      <c r="I15" s="162">
        <f>IF(RES_hhdet_fec!I15=0,0,RES_hhdet_fec!I15/0.086*1000000/RES_hhdet_num!I15)</f>
        <v>1951.5014351805528</v>
      </c>
      <c r="J15" s="162">
        <f>IF(RES_hhdet_fec!J15=0,0,RES_hhdet_fec!J15/0.086*1000000/RES_hhdet_num!J15)</f>
        <v>2062.6785364714515</v>
      </c>
      <c r="K15" s="162">
        <f>IF(RES_hhdet_fec!K15=0,0,RES_hhdet_fec!K15/0.086*1000000/RES_hhdet_num!K15)</f>
        <v>2023.642838755288</v>
      </c>
      <c r="L15" s="162">
        <f>IF(RES_hhdet_fec!L15=0,0,RES_hhdet_fec!L15/0.086*1000000/RES_hhdet_num!L15)</f>
        <v>1967.7749403660569</v>
      </c>
      <c r="M15" s="162">
        <f>IF(RES_hhdet_fec!M15=0,0,RES_hhdet_fec!M15/0.086*1000000/RES_hhdet_num!M15)</f>
        <v>2264.9789435493499</v>
      </c>
      <c r="N15" s="162">
        <f>IF(RES_hhdet_fec!N15=0,0,RES_hhdet_fec!N15/0.086*1000000/RES_hhdet_num!N15)</f>
        <v>2158.5555836589174</v>
      </c>
      <c r="O15" s="162">
        <f>IF(RES_hhdet_fec!O15=0,0,RES_hhdet_fec!O15/0.086*1000000/RES_hhdet_num!O15)</f>
        <v>2187.0029513511131</v>
      </c>
      <c r="P15" s="162">
        <f>IF(RES_hhdet_fec!P15=0,0,RES_hhdet_fec!P15/0.086*1000000/RES_hhdet_num!P15)</f>
        <v>2137.4876758034616</v>
      </c>
      <c r="Q15" s="162">
        <f>IF(RES_hhdet_fec!Q15=0,0,RES_hhdet_fec!Q15/0.086*1000000/RES_hhdet_num!Q15)</f>
        <v>2098.0207965882864</v>
      </c>
    </row>
    <row r="16" spans="1:17" ht="12" customHeight="1" x14ac:dyDescent="0.25">
      <c r="A16" s="161" t="s">
        <v>141</v>
      </c>
      <c r="B16" s="160">
        <f>IF(RES_hhdet_fec!B16=0,0,RES_hhdet_fec!B16/0.086*1000000/RES_hhdet_num!B16)</f>
        <v>1937.0116305639265</v>
      </c>
      <c r="C16" s="160">
        <f>IF(RES_hhdet_fec!C16=0,0,RES_hhdet_fec!C16/0.086*1000000/RES_hhdet_num!C16)</f>
        <v>1987.82003319973</v>
      </c>
      <c r="D16" s="160">
        <f>IF(RES_hhdet_fec!D16=0,0,RES_hhdet_fec!D16/0.086*1000000/RES_hhdet_num!D16)</f>
        <v>1950.6995017738993</v>
      </c>
      <c r="E16" s="160">
        <f>IF(RES_hhdet_fec!E16=0,0,RES_hhdet_fec!E16/0.086*1000000/RES_hhdet_num!E16)</f>
        <v>2009.6407578907233</v>
      </c>
      <c r="F16" s="160">
        <f>IF(RES_hhdet_fec!F16=0,0,RES_hhdet_fec!F16/0.086*1000000/RES_hhdet_num!F16)</f>
        <v>1954.4142350195309</v>
      </c>
      <c r="G16" s="160">
        <f>IF(RES_hhdet_fec!G16=0,0,RES_hhdet_fec!G16/0.086*1000000/RES_hhdet_num!G16)</f>
        <v>1926.07870508414</v>
      </c>
      <c r="H16" s="160">
        <f>IF(RES_hhdet_fec!H16=0,0,RES_hhdet_fec!H16/0.086*1000000/RES_hhdet_num!H16)</f>
        <v>2036.03248832191</v>
      </c>
      <c r="I16" s="160">
        <f>IF(RES_hhdet_fec!I16=0,0,RES_hhdet_fec!I16/0.086*1000000/RES_hhdet_num!I16)</f>
        <v>1815.2207511245936</v>
      </c>
      <c r="J16" s="160">
        <f>IF(RES_hhdet_fec!J16=0,0,RES_hhdet_fec!J16/0.086*1000000/RES_hhdet_num!J16)</f>
        <v>1897.3880836001122</v>
      </c>
      <c r="K16" s="160">
        <f>IF(RES_hhdet_fec!K16=0,0,RES_hhdet_fec!K16/0.086*1000000/RES_hhdet_num!K16)</f>
        <v>1869.8185281084823</v>
      </c>
      <c r="L16" s="160">
        <f>IF(RES_hhdet_fec!L16=0,0,RES_hhdet_fec!L16/0.086*1000000/RES_hhdet_num!L16)</f>
        <v>1843.8795316838405</v>
      </c>
      <c r="M16" s="160">
        <f>IF(RES_hhdet_fec!M16=0,0,RES_hhdet_fec!M16/0.086*1000000/RES_hhdet_num!M16)</f>
        <v>2046.617008190965</v>
      </c>
      <c r="N16" s="160">
        <f>IF(RES_hhdet_fec!N16=0,0,RES_hhdet_fec!N16/0.086*1000000/RES_hhdet_num!N16)</f>
        <v>1973.8843387422035</v>
      </c>
      <c r="O16" s="160">
        <f>IF(RES_hhdet_fec!O16=0,0,RES_hhdet_fec!O16/0.086*1000000/RES_hhdet_num!O16)</f>
        <v>2015.0293643408388</v>
      </c>
      <c r="P16" s="160">
        <f>IF(RES_hhdet_fec!P16=0,0,RES_hhdet_fec!P16/0.086*1000000/RES_hhdet_num!P16)</f>
        <v>1961.371741759318</v>
      </c>
      <c r="Q16" s="160">
        <f>IF(RES_hhdet_fec!Q16=0,0,RES_hhdet_fec!Q16/0.086*1000000/RES_hhdet_num!Q16)</f>
        <v>1928.8086653142548</v>
      </c>
    </row>
    <row r="17" spans="1:17" ht="12" customHeight="1" x14ac:dyDescent="0.25">
      <c r="A17" s="148" t="s">
        <v>60</v>
      </c>
      <c r="B17" s="156">
        <f>IF(RES_hhdet_fec!B17=0,0,RES_hhdet_fec!B17/0.086*1000000/RES_hhdet_num!B16)</f>
        <v>1477.6585061944659</v>
      </c>
      <c r="C17" s="156">
        <f>IF(RES_hhdet_fec!C17=0,0,RES_hhdet_fec!C17/0.086*1000000/RES_hhdet_num!C16)</f>
        <v>1524.5368620555753</v>
      </c>
      <c r="D17" s="156">
        <f>IF(RES_hhdet_fec!D17=0,0,RES_hhdet_fec!D17/0.086*1000000/RES_hhdet_num!D16)</f>
        <v>1489.645539090496</v>
      </c>
      <c r="E17" s="156">
        <f>IF(RES_hhdet_fec!E17=0,0,RES_hhdet_fec!E17/0.086*1000000/RES_hhdet_num!E16)</f>
        <v>1545.4383266106743</v>
      </c>
      <c r="F17" s="156">
        <f>IF(RES_hhdet_fec!F17=0,0,RES_hhdet_fec!F17/0.086*1000000/RES_hhdet_num!F16)</f>
        <v>1486.8200779620411</v>
      </c>
      <c r="G17" s="156">
        <f>IF(RES_hhdet_fec!G17=0,0,RES_hhdet_fec!G17/0.086*1000000/RES_hhdet_num!G16)</f>
        <v>1461.6666993271358</v>
      </c>
      <c r="H17" s="156">
        <f>IF(RES_hhdet_fec!H17=0,0,RES_hhdet_fec!H17/0.086*1000000/RES_hhdet_num!H16)</f>
        <v>1573.3410480338498</v>
      </c>
      <c r="I17" s="156">
        <f>IF(RES_hhdet_fec!I17=0,0,RES_hhdet_fec!I17/0.086*1000000/RES_hhdet_num!I16)</f>
        <v>1366.0510046263869</v>
      </c>
      <c r="J17" s="156">
        <f>IF(RES_hhdet_fec!J17=0,0,RES_hhdet_fec!J17/0.086*1000000/RES_hhdet_num!J16)</f>
        <v>1443.8749755300141</v>
      </c>
      <c r="K17" s="156">
        <f>IF(RES_hhdet_fec!K17=0,0,RES_hhdet_fec!K17/0.086*1000000/RES_hhdet_num!K16)</f>
        <v>1416.5499871287034</v>
      </c>
      <c r="L17" s="156">
        <f>IF(RES_hhdet_fec!L17=0,0,RES_hhdet_fec!L17/0.086*1000000/RES_hhdet_num!L16)</f>
        <v>1377.4424582562403</v>
      </c>
      <c r="M17" s="156">
        <f>IF(RES_hhdet_fec!M17=0,0,RES_hhdet_fec!M17/0.086*1000000/RES_hhdet_num!M16)</f>
        <v>1585.4852604845466</v>
      </c>
      <c r="N17" s="156">
        <f>IF(RES_hhdet_fec!N17=0,0,RES_hhdet_fec!N17/0.086*1000000/RES_hhdet_num!N16)</f>
        <v>1510.9889085612417</v>
      </c>
      <c r="O17" s="156">
        <f>IF(RES_hhdet_fec!O17=0,0,RES_hhdet_fec!O17/0.086*1000000/RES_hhdet_num!O16)</f>
        <v>1574.642124972803</v>
      </c>
      <c r="P17" s="156">
        <f>IF(RES_hhdet_fec!P17=0,0,RES_hhdet_fec!P17/0.086*1000000/RES_hhdet_num!P16)</f>
        <v>1496.2413730624248</v>
      </c>
      <c r="Q17" s="156">
        <f>IF(RES_hhdet_fec!Q17=0,0,RES_hhdet_fec!Q17/0.086*1000000/RES_hhdet_num!Q16)</f>
        <v>1468.6145576118006</v>
      </c>
    </row>
    <row r="18" spans="1:17" ht="12" customHeight="1" x14ac:dyDescent="0.25">
      <c r="A18" s="148" t="s">
        <v>59</v>
      </c>
      <c r="B18" s="156">
        <f>IF(RES_hhdet_fec!B18=0,0,RES_hhdet_fec!B18/0.086*1000000/RES_hhdet_num!B16)</f>
        <v>459.3531243694602</v>
      </c>
      <c r="C18" s="156">
        <f>IF(RES_hhdet_fec!C18=0,0,RES_hhdet_fec!C18/0.086*1000000/RES_hhdet_num!C16)</f>
        <v>463.28317114415478</v>
      </c>
      <c r="D18" s="156">
        <f>IF(RES_hhdet_fec!D18=0,0,RES_hhdet_fec!D18/0.086*1000000/RES_hhdet_num!D16)</f>
        <v>461.05396268340354</v>
      </c>
      <c r="E18" s="156">
        <f>IF(RES_hhdet_fec!E18=0,0,RES_hhdet_fec!E18/0.086*1000000/RES_hhdet_num!E16)</f>
        <v>464.20243128004967</v>
      </c>
      <c r="F18" s="156">
        <f>IF(RES_hhdet_fec!F18=0,0,RES_hhdet_fec!F18/0.086*1000000/RES_hhdet_num!F16)</f>
        <v>467.59415705748984</v>
      </c>
      <c r="G18" s="156">
        <f>IF(RES_hhdet_fec!G18=0,0,RES_hhdet_fec!G18/0.086*1000000/RES_hhdet_num!G16)</f>
        <v>464.41200575700401</v>
      </c>
      <c r="H18" s="156">
        <f>IF(RES_hhdet_fec!H18=0,0,RES_hhdet_fec!H18/0.086*1000000/RES_hhdet_num!H16)</f>
        <v>462.69144028806016</v>
      </c>
      <c r="I18" s="156">
        <f>IF(RES_hhdet_fec!I18=0,0,RES_hhdet_fec!I18/0.086*1000000/RES_hhdet_num!I16)</f>
        <v>449.16974649820634</v>
      </c>
      <c r="J18" s="156">
        <f>IF(RES_hhdet_fec!J18=0,0,RES_hhdet_fec!J18/0.086*1000000/RES_hhdet_num!J16)</f>
        <v>453.51310807009833</v>
      </c>
      <c r="K18" s="156">
        <f>IF(RES_hhdet_fec!K18=0,0,RES_hhdet_fec!K18/0.086*1000000/RES_hhdet_num!K16)</f>
        <v>453.26854097977861</v>
      </c>
      <c r="L18" s="156">
        <f>IF(RES_hhdet_fec!L18=0,0,RES_hhdet_fec!L18/0.086*1000000/RES_hhdet_num!L16)</f>
        <v>466.43707342759996</v>
      </c>
      <c r="M18" s="156">
        <f>IF(RES_hhdet_fec!M18=0,0,RES_hhdet_fec!M18/0.086*1000000/RES_hhdet_num!M16)</f>
        <v>461.13174770641814</v>
      </c>
      <c r="N18" s="156">
        <f>IF(RES_hhdet_fec!N18=0,0,RES_hhdet_fec!N18/0.086*1000000/RES_hhdet_num!N16)</f>
        <v>462.89543018096197</v>
      </c>
      <c r="O18" s="156">
        <f>IF(RES_hhdet_fec!O18=0,0,RES_hhdet_fec!O18/0.086*1000000/RES_hhdet_num!O16)</f>
        <v>440.38723936803632</v>
      </c>
      <c r="P18" s="156">
        <f>IF(RES_hhdet_fec!P18=0,0,RES_hhdet_fec!P18/0.086*1000000/RES_hhdet_num!P16)</f>
        <v>465.13036869689358</v>
      </c>
      <c r="Q18" s="156">
        <f>IF(RES_hhdet_fec!Q18=0,0,RES_hhdet_fec!Q18/0.086*1000000/RES_hhdet_num!Q16)</f>
        <v>460.19410770245446</v>
      </c>
    </row>
    <row r="19" spans="1:17" ht="12" customHeight="1" x14ac:dyDescent="0.25">
      <c r="A19" s="158" t="s">
        <v>62</v>
      </c>
      <c r="B19" s="157">
        <f>IF(RES_hhdet_fec!B19=0,0,RES_hhdet_fec!B19/0.086*1000000/RES_hhdet_num!B$3)</f>
        <v>961.90025707117968</v>
      </c>
      <c r="C19" s="157">
        <f>IF(RES_hhdet_fec!C19=0,0,RES_hhdet_fec!C19/0.086*1000000/RES_hhdet_num!C$3)</f>
        <v>963.33539733757902</v>
      </c>
      <c r="D19" s="157">
        <f>IF(RES_hhdet_fec!D19=0,0,RES_hhdet_fec!D19/0.086*1000000/RES_hhdet_num!D$3)</f>
        <v>952.77905376887543</v>
      </c>
      <c r="E19" s="157">
        <f>IF(RES_hhdet_fec!E19=0,0,RES_hhdet_fec!E19/0.086*1000000/RES_hhdet_num!E$3)</f>
        <v>930.20532036198063</v>
      </c>
      <c r="F19" s="157">
        <f>IF(RES_hhdet_fec!F19=0,0,RES_hhdet_fec!F19/0.086*1000000/RES_hhdet_num!F$3)</f>
        <v>947.16354060277388</v>
      </c>
      <c r="G19" s="157">
        <f>IF(RES_hhdet_fec!G19=0,0,RES_hhdet_fec!G19/0.086*1000000/RES_hhdet_num!G$3)</f>
        <v>943.07888686949934</v>
      </c>
      <c r="H19" s="157">
        <f>IF(RES_hhdet_fec!H19=0,0,RES_hhdet_fec!H19/0.086*1000000/RES_hhdet_num!H$3)</f>
        <v>932.56302251003501</v>
      </c>
      <c r="I19" s="157">
        <f>IF(RES_hhdet_fec!I19=0,0,RES_hhdet_fec!I19/0.086*1000000/RES_hhdet_num!I$3)</f>
        <v>867.12398763413864</v>
      </c>
      <c r="J19" s="157">
        <f>IF(RES_hhdet_fec!J19=0,0,RES_hhdet_fec!J19/0.086*1000000/RES_hhdet_num!J$3)</f>
        <v>902.43364921305556</v>
      </c>
      <c r="K19" s="157">
        <f>IF(RES_hhdet_fec!K19=0,0,RES_hhdet_fec!K19/0.086*1000000/RES_hhdet_num!K$3)</f>
        <v>886.54317682957605</v>
      </c>
      <c r="L19" s="157">
        <f>IF(RES_hhdet_fec!L19=0,0,RES_hhdet_fec!L19/0.086*1000000/RES_hhdet_num!L$3)</f>
        <v>882.27289067133859</v>
      </c>
      <c r="M19" s="157">
        <f>IF(RES_hhdet_fec!M19=0,0,RES_hhdet_fec!M19/0.086*1000000/RES_hhdet_num!M$3)</f>
        <v>914.95449214357768</v>
      </c>
      <c r="N19" s="157">
        <f>IF(RES_hhdet_fec!N19=0,0,RES_hhdet_fec!N19/0.086*1000000/RES_hhdet_num!N$3)</f>
        <v>892.50925687970835</v>
      </c>
      <c r="O19" s="157">
        <f>IF(RES_hhdet_fec!O19=0,0,RES_hhdet_fec!O19/0.086*1000000/RES_hhdet_num!O$3)</f>
        <v>923.61762239546033</v>
      </c>
      <c r="P19" s="157">
        <f>IF(RES_hhdet_fec!P19=0,0,RES_hhdet_fec!P19/0.086*1000000/RES_hhdet_num!P$3)</f>
        <v>916.65672935235409</v>
      </c>
      <c r="Q19" s="157">
        <f>IF(RES_hhdet_fec!Q19=0,0,RES_hhdet_fec!Q19/0.086*1000000/RES_hhdet_num!Q$3)</f>
        <v>870.61884730200381</v>
      </c>
    </row>
    <row r="20" spans="1:17" ht="12" customHeight="1" x14ac:dyDescent="0.25">
      <c r="A20" s="23" t="s">
        <v>58</v>
      </c>
      <c r="B20" s="156">
        <f>IF(RES_hhdet_fec!B20=0,0,RES_hhdet_fec!B20/0.086*1000000/RES_hhdet_num!B20)</f>
        <v>0</v>
      </c>
      <c r="C20" s="156">
        <f>IF(RES_hhdet_fec!C20=0,0,RES_hhdet_fec!C20/0.086*1000000/RES_hhdet_num!C20)</f>
        <v>0</v>
      </c>
      <c r="D20" s="156">
        <f>IF(RES_hhdet_fec!D20=0,0,RES_hhdet_fec!D20/0.086*1000000/RES_hhdet_num!D20)</f>
        <v>0</v>
      </c>
      <c r="E20" s="156">
        <f>IF(RES_hhdet_fec!E20=0,0,RES_hhdet_fec!E20/0.086*1000000/RES_hhdet_num!E20)</f>
        <v>0</v>
      </c>
      <c r="F20" s="156">
        <f>IF(RES_hhdet_fec!F20=0,0,RES_hhdet_fec!F20/0.086*1000000/RES_hhdet_num!F20)</f>
        <v>0</v>
      </c>
      <c r="G20" s="156">
        <f>IF(RES_hhdet_fec!G20=0,0,RES_hhdet_fec!G20/0.086*1000000/RES_hhdet_num!G20)</f>
        <v>0</v>
      </c>
      <c r="H20" s="156">
        <f>IF(RES_hhdet_fec!H20=0,0,RES_hhdet_fec!H20/0.086*1000000/RES_hhdet_num!H20)</f>
        <v>0</v>
      </c>
      <c r="I20" s="156">
        <f>IF(RES_hhdet_fec!I20=0,0,RES_hhdet_fec!I20/0.086*1000000/RES_hhdet_num!I20)</f>
        <v>0</v>
      </c>
      <c r="J20" s="156">
        <f>IF(RES_hhdet_fec!J20=0,0,RES_hhdet_fec!J20/0.086*1000000/RES_hhdet_num!J20)</f>
        <v>0</v>
      </c>
      <c r="K20" s="156">
        <f>IF(RES_hhdet_fec!K20=0,0,RES_hhdet_fec!K20/0.086*1000000/RES_hhdet_num!K20)</f>
        <v>0</v>
      </c>
      <c r="L20" s="156">
        <f>IF(RES_hhdet_fec!L20=0,0,RES_hhdet_fec!L20/0.086*1000000/RES_hhdet_num!L20)</f>
        <v>0</v>
      </c>
      <c r="M20" s="156">
        <f>IF(RES_hhdet_fec!M20=0,0,RES_hhdet_fec!M20/0.086*1000000/RES_hhdet_num!M20)</f>
        <v>0</v>
      </c>
      <c r="N20" s="156">
        <f>IF(RES_hhdet_fec!N20=0,0,RES_hhdet_fec!N20/0.086*1000000/RES_hhdet_num!N20)</f>
        <v>0</v>
      </c>
      <c r="O20" s="156">
        <f>IF(RES_hhdet_fec!O20=0,0,RES_hhdet_fec!O20/0.086*1000000/RES_hhdet_num!O20)</f>
        <v>0</v>
      </c>
      <c r="P20" s="156">
        <f>IF(RES_hhdet_fec!P20=0,0,RES_hhdet_fec!P20/0.086*1000000/RES_hhdet_num!P20)</f>
        <v>0</v>
      </c>
      <c r="Q20" s="156">
        <f>IF(RES_hhdet_fec!Q20=0,0,RES_hhdet_fec!Q20/0.086*1000000/RES_hhdet_num!Q20)</f>
        <v>0</v>
      </c>
    </row>
    <row r="21" spans="1:17" ht="12" customHeight="1" x14ac:dyDescent="0.25">
      <c r="A21" s="23" t="s">
        <v>57</v>
      </c>
      <c r="B21" s="156">
        <f>IF(RES_hhdet_fec!B21=0,0,RES_hhdet_fec!B21/0.086*1000000/RES_hhdet_num!B21)</f>
        <v>1456.2057027153319</v>
      </c>
      <c r="C21" s="156">
        <f>IF(RES_hhdet_fec!C21=0,0,RES_hhdet_fec!C21/0.086*1000000/RES_hhdet_num!C21)</f>
        <v>1453.1292259525351</v>
      </c>
      <c r="D21" s="156">
        <f>IF(RES_hhdet_fec!D21=0,0,RES_hhdet_fec!D21/0.086*1000000/RES_hhdet_num!D21)</f>
        <v>1455.4306709914435</v>
      </c>
      <c r="E21" s="156">
        <f>IF(RES_hhdet_fec!E21=0,0,RES_hhdet_fec!E21/0.086*1000000/RES_hhdet_num!E21)</f>
        <v>1455.8920732102044</v>
      </c>
      <c r="F21" s="156">
        <f>IF(RES_hhdet_fec!F21=0,0,RES_hhdet_fec!F21/0.086*1000000/RES_hhdet_num!F21)</f>
        <v>1399.7130237743352</v>
      </c>
      <c r="G21" s="156">
        <f>IF(RES_hhdet_fec!G21=0,0,RES_hhdet_fec!G21/0.086*1000000/RES_hhdet_num!G21)</f>
        <v>1417.5551603095041</v>
      </c>
      <c r="H21" s="156">
        <f>IF(RES_hhdet_fec!H21=0,0,RES_hhdet_fec!H21/0.086*1000000/RES_hhdet_num!H21)</f>
        <v>1379.6479209561312</v>
      </c>
      <c r="I21" s="156">
        <f>IF(RES_hhdet_fec!I21=0,0,RES_hhdet_fec!I21/0.086*1000000/RES_hhdet_num!I21)</f>
        <v>1374.4670446920611</v>
      </c>
      <c r="J21" s="156">
        <f>IF(RES_hhdet_fec!J21=0,0,RES_hhdet_fec!J21/0.086*1000000/RES_hhdet_num!J21)</f>
        <v>1357.4138824903946</v>
      </c>
      <c r="K21" s="156">
        <f>IF(RES_hhdet_fec!K21=0,0,RES_hhdet_fec!K21/0.086*1000000/RES_hhdet_num!K21)</f>
        <v>1344.9514174838519</v>
      </c>
      <c r="L21" s="156">
        <f>IF(RES_hhdet_fec!L21=0,0,RES_hhdet_fec!L21/0.086*1000000/RES_hhdet_num!L21)</f>
        <v>1305.9048379566368</v>
      </c>
      <c r="M21" s="156">
        <f>IF(RES_hhdet_fec!M21=0,0,RES_hhdet_fec!M21/0.086*1000000/RES_hhdet_num!M21)</f>
        <v>1300.3612810368452</v>
      </c>
      <c r="N21" s="156">
        <f>IF(RES_hhdet_fec!N21=0,0,RES_hhdet_fec!N21/0.086*1000000/RES_hhdet_num!N21)</f>
        <v>1294.0297203890118</v>
      </c>
      <c r="O21" s="156">
        <f>IF(RES_hhdet_fec!O21=0,0,RES_hhdet_fec!O21/0.086*1000000/RES_hhdet_num!O21)</f>
        <v>1275.842518273558</v>
      </c>
      <c r="P21" s="156">
        <f>IF(RES_hhdet_fec!P21=0,0,RES_hhdet_fec!P21/0.086*1000000/RES_hhdet_num!P21)</f>
        <v>1263.4504925502395</v>
      </c>
      <c r="Q21" s="156">
        <f>IF(RES_hhdet_fec!Q21=0,0,RES_hhdet_fec!Q21/0.086*1000000/RES_hhdet_num!Q21)</f>
        <v>1240.3171324324098</v>
      </c>
    </row>
    <row r="22" spans="1:17" ht="12" customHeight="1" x14ac:dyDescent="0.25">
      <c r="A22" s="29" t="s">
        <v>140</v>
      </c>
      <c r="B22" s="57">
        <f>IF(RES_hhdet_fec!B22=0,0,RES_hhdet_fec!B22/0.086*1000000/RES_hhdet_num!B22)</f>
        <v>835.38675190519098</v>
      </c>
      <c r="C22" s="57">
        <f>IF(RES_hhdet_fec!C22=0,0,RES_hhdet_fec!C22/0.086*1000000/RES_hhdet_num!C22)</f>
        <v>833.99603716024535</v>
      </c>
      <c r="D22" s="57">
        <f>IF(RES_hhdet_fec!D22=0,0,RES_hhdet_fec!D22/0.086*1000000/RES_hhdet_num!D22)</f>
        <v>838.03755094943403</v>
      </c>
      <c r="E22" s="57">
        <f>IF(RES_hhdet_fec!E22=0,0,RES_hhdet_fec!E22/0.086*1000000/RES_hhdet_num!E22)</f>
        <v>829.4186409818318</v>
      </c>
      <c r="F22" s="57">
        <f>IF(RES_hhdet_fec!F22=0,0,RES_hhdet_fec!F22/0.086*1000000/RES_hhdet_num!F22)</f>
        <v>805.24609877613</v>
      </c>
      <c r="G22" s="57">
        <f>IF(RES_hhdet_fec!G22=0,0,RES_hhdet_fec!G22/0.086*1000000/RES_hhdet_num!G22)</f>
        <v>823.1446957556816</v>
      </c>
      <c r="H22" s="57">
        <f>IF(RES_hhdet_fec!H22=0,0,RES_hhdet_fec!H22/0.086*1000000/RES_hhdet_num!H22)</f>
        <v>808.03497028762035</v>
      </c>
      <c r="I22" s="57">
        <f>IF(RES_hhdet_fec!I22=0,0,RES_hhdet_fec!I22/0.086*1000000/RES_hhdet_num!I22)</f>
        <v>792.99640938135633</v>
      </c>
      <c r="J22" s="57">
        <f>IF(RES_hhdet_fec!J22=0,0,RES_hhdet_fec!J22/0.086*1000000/RES_hhdet_num!J22)</f>
        <v>801.16841835628748</v>
      </c>
      <c r="K22" s="57">
        <f>IF(RES_hhdet_fec!K22=0,0,RES_hhdet_fec!K22/0.086*1000000/RES_hhdet_num!K22)</f>
        <v>795.84470475368028</v>
      </c>
      <c r="L22" s="57">
        <f>IF(RES_hhdet_fec!L22=0,0,RES_hhdet_fec!L22/0.086*1000000/RES_hhdet_num!L22)</f>
        <v>784.2567822519236</v>
      </c>
      <c r="M22" s="57">
        <f>IF(RES_hhdet_fec!M22=0,0,RES_hhdet_fec!M22/0.086*1000000/RES_hhdet_num!M22)</f>
        <v>828.79241243249464</v>
      </c>
      <c r="N22" s="57">
        <f>IF(RES_hhdet_fec!N22=0,0,RES_hhdet_fec!N22/0.086*1000000/RES_hhdet_num!N22)</f>
        <v>807.20893348703032</v>
      </c>
      <c r="O22" s="57">
        <f>IF(RES_hhdet_fec!O22=0,0,RES_hhdet_fec!O22/0.086*1000000/RES_hhdet_num!O22)</f>
        <v>820.72408946115183</v>
      </c>
      <c r="P22" s="57">
        <f>IF(RES_hhdet_fec!P22=0,0,RES_hhdet_fec!P22/0.086*1000000/RES_hhdet_num!P22)</f>
        <v>829.70397282296767</v>
      </c>
      <c r="Q22" s="57">
        <f>IF(RES_hhdet_fec!Q22=0,0,RES_hhdet_fec!Q22/0.086*1000000/RES_hhdet_num!Q22)</f>
        <v>788.33420038127429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19104.066582626412</v>
      </c>
      <c r="C24" s="168">
        <f t="shared" ref="C24:Q24" si="4">SUM(C25,C28,C30,C39)</f>
        <v>19257.618057876633</v>
      </c>
      <c r="D24" s="168">
        <f t="shared" si="4"/>
        <v>18163.198463197892</v>
      </c>
      <c r="E24" s="168">
        <f t="shared" si="4"/>
        <v>15899.738176218481</v>
      </c>
      <c r="F24" s="168">
        <f t="shared" si="4"/>
        <v>17541.706165229451</v>
      </c>
      <c r="G24" s="168">
        <f t="shared" si="4"/>
        <v>16234.802713628838</v>
      </c>
      <c r="H24" s="168">
        <f t="shared" si="4"/>
        <v>18209.332310809925</v>
      </c>
      <c r="I24" s="168">
        <f t="shared" si="4"/>
        <v>13023.542424770674</v>
      </c>
      <c r="J24" s="168">
        <f t="shared" si="4"/>
        <v>15680.125441503271</v>
      </c>
      <c r="K24" s="168">
        <f t="shared" si="4"/>
        <v>15184.846701296392</v>
      </c>
      <c r="L24" s="168">
        <f t="shared" si="4"/>
        <v>15770.822678229166</v>
      </c>
      <c r="M24" s="168">
        <f t="shared" si="4"/>
        <v>14071.501628382539</v>
      </c>
      <c r="N24" s="168">
        <f t="shared" si="4"/>
        <v>14429.666359357514</v>
      </c>
      <c r="O24" s="168">
        <f t="shared" si="4"/>
        <v>15554.305884136815</v>
      </c>
      <c r="P24" s="168">
        <f t="shared" si="4"/>
        <v>13075.499493358837</v>
      </c>
      <c r="Q24" s="168">
        <f t="shared" si="4"/>
        <v>13399.315682133669</v>
      </c>
    </row>
    <row r="25" spans="1:17" ht="12.95" customHeight="1" x14ac:dyDescent="0.25">
      <c r="A25" s="158" t="s">
        <v>65</v>
      </c>
      <c r="B25" s="157">
        <f t="shared" ref="B25" si="5">SUM(B26:B27)</f>
        <v>15954.253678433641</v>
      </c>
      <c r="C25" s="157">
        <f t="shared" ref="C25:Q25" si="6">SUM(C26:C27)</f>
        <v>16060.000856572835</v>
      </c>
      <c r="D25" s="157">
        <f t="shared" si="6"/>
        <v>15024.033451073406</v>
      </c>
      <c r="E25" s="157">
        <f t="shared" si="6"/>
        <v>12729.911703351614</v>
      </c>
      <c r="F25" s="157">
        <f t="shared" si="6"/>
        <v>14421.675018567616</v>
      </c>
      <c r="G25" s="157">
        <f t="shared" si="6"/>
        <v>13153.614921966815</v>
      </c>
      <c r="H25" s="157">
        <f t="shared" si="6"/>
        <v>15023.512195728741</v>
      </c>
      <c r="I25" s="157">
        <f t="shared" si="6"/>
        <v>10133.773746565701</v>
      </c>
      <c r="J25" s="157">
        <f t="shared" si="6"/>
        <v>12673.014319581187</v>
      </c>
      <c r="K25" s="157">
        <f t="shared" si="6"/>
        <v>12228.3255748708</v>
      </c>
      <c r="L25" s="157">
        <f t="shared" si="6"/>
        <v>12836.742960497497</v>
      </c>
      <c r="M25" s="157">
        <f t="shared" si="6"/>
        <v>10911.171712897636</v>
      </c>
      <c r="N25" s="157">
        <f t="shared" si="6"/>
        <v>11361.37366321524</v>
      </c>
      <c r="O25" s="157">
        <f t="shared" si="6"/>
        <v>12418.704586046131</v>
      </c>
      <c r="P25" s="157">
        <f t="shared" si="6"/>
        <v>9994.4485285926621</v>
      </c>
      <c r="Q25" s="157">
        <f t="shared" si="6"/>
        <v>10398.085300748904</v>
      </c>
    </row>
    <row r="26" spans="1:17" ht="12" customHeight="1" x14ac:dyDescent="0.25">
      <c r="A26" s="23" t="s">
        <v>84</v>
      </c>
      <c r="B26" s="156">
        <f>IF(RES_hhdet_fec!B26=0,0,RES_hhdet_fec!B26/0.086*1000000/RES_hhdet_num!B$24)</f>
        <v>15680.141539824983</v>
      </c>
      <c r="C26" s="156">
        <f>IF(RES_hhdet_fec!C26=0,0,RES_hhdet_fec!C26/0.086*1000000/RES_hhdet_num!C$24)</f>
        <v>15806.783886538693</v>
      </c>
      <c r="D26" s="156">
        <f>IF(RES_hhdet_fec!D26=0,0,RES_hhdet_fec!D26/0.086*1000000/RES_hhdet_num!D$24)</f>
        <v>14767.403790642142</v>
      </c>
      <c r="E26" s="156">
        <f>IF(RES_hhdet_fec!E26=0,0,RES_hhdet_fec!E26/0.086*1000000/RES_hhdet_num!E$24)</f>
        <v>12535.492651905046</v>
      </c>
      <c r="F26" s="156">
        <f>IF(RES_hhdet_fec!F26=0,0,RES_hhdet_fec!F26/0.086*1000000/RES_hhdet_num!F$24)</f>
        <v>14150.543473385223</v>
      </c>
      <c r="G26" s="156">
        <f>IF(RES_hhdet_fec!G26=0,0,RES_hhdet_fec!G26/0.086*1000000/RES_hhdet_num!G$24)</f>
        <v>12928.892764446298</v>
      </c>
      <c r="H26" s="156">
        <f>IF(RES_hhdet_fec!H26=0,0,RES_hhdet_fec!H26/0.086*1000000/RES_hhdet_num!H$24)</f>
        <v>14799.980320730125</v>
      </c>
      <c r="I26" s="156">
        <f>IF(RES_hhdet_fec!I26=0,0,RES_hhdet_fec!I26/0.086*1000000/RES_hhdet_num!I$24)</f>
        <v>9913.2213272373374</v>
      </c>
      <c r="J26" s="156">
        <f>IF(RES_hhdet_fec!J26=0,0,RES_hhdet_fec!J26/0.086*1000000/RES_hhdet_num!J$24)</f>
        <v>12518.064417694273</v>
      </c>
      <c r="K26" s="156">
        <f>IF(RES_hhdet_fec!K26=0,0,RES_hhdet_fec!K26/0.086*1000000/RES_hhdet_num!K$24)</f>
        <v>12046.41196926892</v>
      </c>
      <c r="L26" s="156">
        <f>IF(RES_hhdet_fec!L26=0,0,RES_hhdet_fec!L26/0.086*1000000/RES_hhdet_num!L$24)</f>
        <v>12622.287374493371</v>
      </c>
      <c r="M26" s="156">
        <f>IF(RES_hhdet_fec!M26=0,0,RES_hhdet_fec!M26/0.086*1000000/RES_hhdet_num!M$24)</f>
        <v>10685.614379096618</v>
      </c>
      <c r="N26" s="156">
        <f>IF(RES_hhdet_fec!N26=0,0,RES_hhdet_fec!N26/0.086*1000000/RES_hhdet_num!N$24)</f>
        <v>11135.075288917782</v>
      </c>
      <c r="O26" s="156">
        <f>IF(RES_hhdet_fec!O26=0,0,RES_hhdet_fec!O26/0.086*1000000/RES_hhdet_num!O$24)</f>
        <v>12190.076318528732</v>
      </c>
      <c r="P26" s="156">
        <f>IF(RES_hhdet_fec!P26=0,0,RES_hhdet_fec!P26/0.086*1000000/RES_hhdet_num!P$24)</f>
        <v>9794.8014482027447</v>
      </c>
      <c r="Q26" s="156">
        <f>IF(RES_hhdet_fec!Q26=0,0,RES_hhdet_fec!Q26/0.086*1000000/RES_hhdet_num!Q$24)</f>
        <v>10188.880943940218</v>
      </c>
    </row>
    <row r="27" spans="1:17" ht="12" customHeight="1" x14ac:dyDescent="0.25">
      <c r="A27" s="23" t="s">
        <v>60</v>
      </c>
      <c r="B27" s="156">
        <f>IF(RES_hhdet_fec!B27=0,0,RES_hhdet_fec!B27/0.086*1000000/RES_hhdet_num!B$24)</f>
        <v>274.11213860865877</v>
      </c>
      <c r="C27" s="156">
        <f>IF(RES_hhdet_fec!C27=0,0,RES_hhdet_fec!C27/0.086*1000000/RES_hhdet_num!C$24)</f>
        <v>253.21697003414116</v>
      </c>
      <c r="D27" s="156">
        <f>IF(RES_hhdet_fec!D27=0,0,RES_hhdet_fec!D27/0.086*1000000/RES_hhdet_num!D$24)</f>
        <v>256.62966043126528</v>
      </c>
      <c r="E27" s="156">
        <f>IF(RES_hhdet_fec!E27=0,0,RES_hhdet_fec!E27/0.086*1000000/RES_hhdet_num!E$24)</f>
        <v>194.4190514465686</v>
      </c>
      <c r="F27" s="156">
        <f>IF(RES_hhdet_fec!F27=0,0,RES_hhdet_fec!F27/0.086*1000000/RES_hhdet_num!F$24)</f>
        <v>271.13154518239247</v>
      </c>
      <c r="G27" s="156">
        <f>IF(RES_hhdet_fec!G27=0,0,RES_hhdet_fec!G27/0.086*1000000/RES_hhdet_num!G$24)</f>
        <v>224.72215752051724</v>
      </c>
      <c r="H27" s="156">
        <f>IF(RES_hhdet_fec!H27=0,0,RES_hhdet_fec!H27/0.086*1000000/RES_hhdet_num!H$24)</f>
        <v>223.53187499861698</v>
      </c>
      <c r="I27" s="156">
        <f>IF(RES_hhdet_fec!I27=0,0,RES_hhdet_fec!I27/0.086*1000000/RES_hhdet_num!I$24)</f>
        <v>220.5524193283635</v>
      </c>
      <c r="J27" s="156">
        <f>IF(RES_hhdet_fec!J27=0,0,RES_hhdet_fec!J27/0.086*1000000/RES_hhdet_num!J$24)</f>
        <v>154.94990188691381</v>
      </c>
      <c r="K27" s="156">
        <f>IF(RES_hhdet_fec!K27=0,0,RES_hhdet_fec!K27/0.086*1000000/RES_hhdet_num!K$24)</f>
        <v>181.91360560187914</v>
      </c>
      <c r="L27" s="156">
        <f>IF(RES_hhdet_fec!L27=0,0,RES_hhdet_fec!L27/0.086*1000000/RES_hhdet_num!L$24)</f>
        <v>214.45558600412642</v>
      </c>
      <c r="M27" s="156">
        <f>IF(RES_hhdet_fec!M27=0,0,RES_hhdet_fec!M27/0.086*1000000/RES_hhdet_num!M$24)</f>
        <v>225.55733380101847</v>
      </c>
      <c r="N27" s="156">
        <f>IF(RES_hhdet_fec!N27=0,0,RES_hhdet_fec!N27/0.086*1000000/RES_hhdet_num!N$24)</f>
        <v>226.29837429745808</v>
      </c>
      <c r="O27" s="156">
        <f>IF(RES_hhdet_fec!O27=0,0,RES_hhdet_fec!O27/0.086*1000000/RES_hhdet_num!O$24)</f>
        <v>228.62826751739854</v>
      </c>
      <c r="P27" s="156">
        <f>IF(RES_hhdet_fec!P27=0,0,RES_hhdet_fec!P27/0.086*1000000/RES_hhdet_num!P$24)</f>
        <v>199.64708038991779</v>
      </c>
      <c r="Q27" s="156">
        <f>IF(RES_hhdet_fec!Q27=0,0,RES_hhdet_fec!Q27/0.086*1000000/RES_hhdet_num!Q$24)</f>
        <v>209.20435680868584</v>
      </c>
    </row>
    <row r="28" spans="1:17" ht="12.95" customHeight="1" x14ac:dyDescent="0.25">
      <c r="A28" s="158" t="s">
        <v>112</v>
      </c>
      <c r="B28" s="157">
        <f t="shared" ref="B28:Q28" si="7">B29</f>
        <v>8.1004733829951459</v>
      </c>
      <c r="C28" s="157">
        <f t="shared" si="7"/>
        <v>8.8880548370938879</v>
      </c>
      <c r="D28" s="157">
        <f t="shared" si="7"/>
        <v>9.2426281497000833</v>
      </c>
      <c r="E28" s="157">
        <f t="shared" si="7"/>
        <v>9.3862195693922281</v>
      </c>
      <c r="F28" s="157">
        <f t="shared" si="7"/>
        <v>9.5390905295323716</v>
      </c>
      <c r="G28" s="157">
        <f t="shared" si="7"/>
        <v>11.081431518996228</v>
      </c>
      <c r="H28" s="157">
        <f t="shared" si="7"/>
        <v>13.882749283445117</v>
      </c>
      <c r="I28" s="157">
        <f t="shared" si="7"/>
        <v>15.950932505819127</v>
      </c>
      <c r="J28" s="157">
        <f t="shared" si="7"/>
        <v>20.209382067098598</v>
      </c>
      <c r="K28" s="157">
        <f t="shared" si="7"/>
        <v>24.270582519923668</v>
      </c>
      <c r="L28" s="157">
        <f t="shared" si="7"/>
        <v>28.645449587957788</v>
      </c>
      <c r="M28" s="157">
        <f t="shared" si="7"/>
        <v>27.185517889953161</v>
      </c>
      <c r="N28" s="157">
        <f t="shared" si="7"/>
        <v>26.502777041639799</v>
      </c>
      <c r="O28" s="157">
        <f t="shared" si="7"/>
        <v>26.21231247843178</v>
      </c>
      <c r="P28" s="157">
        <f t="shared" si="7"/>
        <v>24.975444719453797</v>
      </c>
      <c r="Q28" s="157">
        <f t="shared" si="7"/>
        <v>25.322173658868159</v>
      </c>
    </row>
    <row r="29" spans="1:17" ht="12" customHeight="1" x14ac:dyDescent="0.25">
      <c r="A29" s="23" t="s">
        <v>60</v>
      </c>
      <c r="B29" s="156">
        <f>IF(RES_hhdet_fec!B29=0,0,RES_hhdet_fec!B29/0.086*1000000/RES_hhdet_num!B$24)</f>
        <v>8.1004733829951459</v>
      </c>
      <c r="C29" s="156">
        <f>IF(RES_hhdet_fec!C29=0,0,RES_hhdet_fec!C29/0.086*1000000/RES_hhdet_num!C$24)</f>
        <v>8.8880548370938879</v>
      </c>
      <c r="D29" s="156">
        <f>IF(RES_hhdet_fec!D29=0,0,RES_hhdet_fec!D29/0.086*1000000/RES_hhdet_num!D$24)</f>
        <v>9.2426281497000833</v>
      </c>
      <c r="E29" s="156">
        <f>IF(RES_hhdet_fec!E29=0,0,RES_hhdet_fec!E29/0.086*1000000/RES_hhdet_num!E$24)</f>
        <v>9.3862195693922281</v>
      </c>
      <c r="F29" s="156">
        <f>IF(RES_hhdet_fec!F29=0,0,RES_hhdet_fec!F29/0.086*1000000/RES_hhdet_num!F$24)</f>
        <v>9.5390905295323716</v>
      </c>
      <c r="G29" s="156">
        <f>IF(RES_hhdet_fec!G29=0,0,RES_hhdet_fec!G29/0.086*1000000/RES_hhdet_num!G$24)</f>
        <v>11.081431518996228</v>
      </c>
      <c r="H29" s="156">
        <f>IF(RES_hhdet_fec!H29=0,0,RES_hhdet_fec!H29/0.086*1000000/RES_hhdet_num!H$24)</f>
        <v>13.882749283445117</v>
      </c>
      <c r="I29" s="156">
        <f>IF(RES_hhdet_fec!I29=0,0,RES_hhdet_fec!I29/0.086*1000000/RES_hhdet_num!I$24)</f>
        <v>15.950932505819127</v>
      </c>
      <c r="J29" s="156">
        <f>IF(RES_hhdet_fec!J29=0,0,RES_hhdet_fec!J29/0.086*1000000/RES_hhdet_num!J$24)</f>
        <v>20.209382067098598</v>
      </c>
      <c r="K29" s="156">
        <f>IF(RES_hhdet_fec!K29=0,0,RES_hhdet_fec!K29/0.086*1000000/RES_hhdet_num!K$24)</f>
        <v>24.270582519923668</v>
      </c>
      <c r="L29" s="156">
        <f>IF(RES_hhdet_fec!L29=0,0,RES_hhdet_fec!L29/0.086*1000000/RES_hhdet_num!L$24)</f>
        <v>28.645449587957788</v>
      </c>
      <c r="M29" s="156">
        <f>IF(RES_hhdet_fec!M29=0,0,RES_hhdet_fec!M29/0.086*1000000/RES_hhdet_num!M$24)</f>
        <v>27.185517889953161</v>
      </c>
      <c r="N29" s="156">
        <f>IF(RES_hhdet_fec!N29=0,0,RES_hhdet_fec!N29/0.086*1000000/RES_hhdet_num!N$24)</f>
        <v>26.502777041639799</v>
      </c>
      <c r="O29" s="156">
        <f>IF(RES_hhdet_fec!O29=0,0,RES_hhdet_fec!O29/0.086*1000000/RES_hhdet_num!O$24)</f>
        <v>26.21231247843178</v>
      </c>
      <c r="P29" s="156">
        <f>IF(RES_hhdet_fec!P29=0,0,RES_hhdet_fec!P29/0.086*1000000/RES_hhdet_num!P$24)</f>
        <v>24.975444719453797</v>
      </c>
      <c r="Q29" s="156">
        <f>IF(RES_hhdet_fec!Q29=0,0,RES_hhdet_fec!Q29/0.086*1000000/RES_hhdet_num!Q$24)</f>
        <v>25.322173658868159</v>
      </c>
    </row>
    <row r="30" spans="1:17" ht="12" customHeight="1" x14ac:dyDescent="0.25">
      <c r="A30" s="158" t="s">
        <v>63</v>
      </c>
      <c r="B30" s="157">
        <f>IF(RES_hhdet_fec!B30=0,0,RES_hhdet_fec!B30/0.086*1000000/RES_hhdet_num!B$24)</f>
        <v>2179.8132278146832</v>
      </c>
      <c r="C30" s="157">
        <f>IF(RES_hhdet_fec!C30=0,0,RES_hhdet_fec!C30/0.086*1000000/RES_hhdet_num!C$24)</f>
        <v>2230.2877693090027</v>
      </c>
      <c r="D30" s="157">
        <f>IF(RES_hhdet_fec!D30=0,0,RES_hhdet_fec!D30/0.086*1000000/RES_hhdet_num!D$24)</f>
        <v>2183.6300976173748</v>
      </c>
      <c r="E30" s="157">
        <f>IF(RES_hhdet_fec!E30=0,0,RES_hhdet_fec!E30/0.086*1000000/RES_hhdet_num!E$24)</f>
        <v>2238.3676755321967</v>
      </c>
      <c r="F30" s="157">
        <f>IF(RES_hhdet_fec!F30=0,0,RES_hhdet_fec!F30/0.086*1000000/RES_hhdet_num!F$24)</f>
        <v>2177.0937421746644</v>
      </c>
      <c r="G30" s="157">
        <f>IF(RES_hhdet_fec!G30=0,0,RES_hhdet_fec!G30/0.086*1000000/RES_hhdet_num!G$24)</f>
        <v>2139.3887581780687</v>
      </c>
      <c r="H30" s="157">
        <f>IF(RES_hhdet_fec!H30=0,0,RES_hhdet_fec!H30/0.086*1000000/RES_hhdet_num!H$24)</f>
        <v>2245.9930652394669</v>
      </c>
      <c r="I30" s="157">
        <f>IF(RES_hhdet_fec!I30=0,0,RES_hhdet_fec!I30/0.086*1000000/RES_hhdet_num!I$24)</f>
        <v>2005.461829296934</v>
      </c>
      <c r="J30" s="157">
        <f>IF(RES_hhdet_fec!J30=0,0,RES_hhdet_fec!J30/0.086*1000000/RES_hhdet_num!J$24)</f>
        <v>2083.566139274425</v>
      </c>
      <c r="K30" s="157">
        <f>IF(RES_hhdet_fec!K30=0,0,RES_hhdet_fec!K30/0.086*1000000/RES_hhdet_num!K$24)</f>
        <v>2045.871044710542</v>
      </c>
      <c r="L30" s="157">
        <f>IF(RES_hhdet_fec!L30=0,0,RES_hhdet_fec!L30/0.086*1000000/RES_hhdet_num!L$24)</f>
        <v>2021.3487568577177</v>
      </c>
      <c r="M30" s="157">
        <f>IF(RES_hhdet_fec!M30=0,0,RES_hhdet_fec!M30/0.086*1000000/RES_hhdet_num!M$24)</f>
        <v>2216.0837197084738</v>
      </c>
      <c r="N30" s="157">
        <f>IF(RES_hhdet_fec!N30=0,0,RES_hhdet_fec!N30/0.086*1000000/RES_hhdet_num!N$24)</f>
        <v>2150.0591381560921</v>
      </c>
      <c r="O30" s="157">
        <f>IF(RES_hhdet_fec!O30=0,0,RES_hhdet_fec!O30/0.086*1000000/RES_hhdet_num!O$24)</f>
        <v>2186.9153548014478</v>
      </c>
      <c r="P30" s="157">
        <f>IF(RES_hhdet_fec!P30=0,0,RES_hhdet_fec!P30/0.086*1000000/RES_hhdet_num!P$24)</f>
        <v>2139.8253138788778</v>
      </c>
      <c r="Q30" s="157">
        <f>IF(RES_hhdet_fec!Q30=0,0,RES_hhdet_fec!Q30/0.086*1000000/RES_hhdet_num!Q$24)</f>
        <v>2103.9687559025028</v>
      </c>
    </row>
    <row r="31" spans="1:17" ht="12" customHeight="1" x14ac:dyDescent="0.25">
      <c r="A31" s="167" t="s">
        <v>169</v>
      </c>
      <c r="B31" s="132">
        <f>IF(RES_hhdet_fec!B31=0,0,RES_hhdet_fec!B31/0.086*1000000/RES_hhdet_num!B31)</f>
        <v>2508.5302089014554</v>
      </c>
      <c r="C31" s="132">
        <f>IF(RES_hhdet_fec!C31=0,0,RES_hhdet_fec!C31/0.086*1000000/RES_hhdet_num!C31)</f>
        <v>2512.2963420372007</v>
      </c>
      <c r="D31" s="132">
        <f>IF(RES_hhdet_fec!D31=0,0,RES_hhdet_fec!D31/0.086*1000000/RES_hhdet_num!D31)</f>
        <v>2482.3385837946271</v>
      </c>
      <c r="E31" s="132">
        <f>IF(RES_hhdet_fec!E31=0,0,RES_hhdet_fec!E31/0.086*1000000/RES_hhdet_num!E31)</f>
        <v>2481.7642507261917</v>
      </c>
      <c r="F31" s="132">
        <f>IF(RES_hhdet_fec!F31=0,0,RES_hhdet_fec!F31/0.086*1000000/RES_hhdet_num!F31)</f>
        <v>2482.8946072004865</v>
      </c>
      <c r="G31" s="132">
        <f>IF(RES_hhdet_fec!G31=0,0,RES_hhdet_fec!G31/0.086*1000000/RES_hhdet_num!G31)</f>
        <v>2449.3284254756559</v>
      </c>
      <c r="H31" s="132">
        <f>IF(RES_hhdet_fec!H31=0,0,RES_hhdet_fec!H31/0.086*1000000/RES_hhdet_num!H31)</f>
        <v>2421.6582276271415</v>
      </c>
      <c r="I31" s="132">
        <f>IF(RES_hhdet_fec!I31=0,0,RES_hhdet_fec!I31/0.086*1000000/RES_hhdet_num!I31)</f>
        <v>2333.6282193118104</v>
      </c>
      <c r="J31" s="132">
        <f>IF(RES_hhdet_fec!J31=0,0,RES_hhdet_fec!J31/0.086*1000000/RES_hhdet_num!J31)</f>
        <v>2337.8329325534237</v>
      </c>
      <c r="K31" s="132">
        <f>IF(RES_hhdet_fec!K31=0,0,RES_hhdet_fec!K31/0.086*1000000/RES_hhdet_num!K31)</f>
        <v>2321.2557475172607</v>
      </c>
      <c r="L31" s="132">
        <f>IF(RES_hhdet_fec!L31=0,0,RES_hhdet_fec!L31/0.086*1000000/RES_hhdet_num!L31)</f>
        <v>2371.6977560546088</v>
      </c>
      <c r="M31" s="132">
        <f>IF(RES_hhdet_fec!M31=0,0,RES_hhdet_fec!M31/0.086*1000000/RES_hhdet_num!M31)</f>
        <v>2375.6426486507912</v>
      </c>
      <c r="N31" s="132">
        <f>IF(RES_hhdet_fec!N31=0,0,RES_hhdet_fec!N31/0.086*1000000/RES_hhdet_num!N31)</f>
        <v>2406.316811315321</v>
      </c>
      <c r="O31" s="132">
        <f>IF(RES_hhdet_fec!O31=0,0,RES_hhdet_fec!O31/0.086*1000000/RES_hhdet_num!O31)</f>
        <v>2466.1389036794244</v>
      </c>
      <c r="P31" s="132">
        <f>IF(RES_hhdet_fec!P31=0,0,RES_hhdet_fec!P31/0.086*1000000/RES_hhdet_num!P31)</f>
        <v>2439.2847749856783</v>
      </c>
      <c r="Q31" s="132">
        <f>IF(RES_hhdet_fec!Q31=0,0,RES_hhdet_fec!Q31/0.086*1000000/RES_hhdet_num!Q31)</f>
        <v>2421.9319257842162</v>
      </c>
    </row>
    <row r="32" spans="1:17" ht="12" customHeight="1" x14ac:dyDescent="0.25">
      <c r="A32" s="167" t="s">
        <v>168</v>
      </c>
      <c r="B32" s="132">
        <f>IF(RES_hhdet_fec!B32=0,0,RES_hhdet_fec!B32/0.086*1000000/RES_hhdet_num!B32)</f>
        <v>2215.3242706004835</v>
      </c>
      <c r="C32" s="132">
        <f>IF(RES_hhdet_fec!C32=0,0,RES_hhdet_fec!C32/0.086*1000000/RES_hhdet_num!C32)</f>
        <v>2221.8906105702026</v>
      </c>
      <c r="D32" s="132">
        <f>IF(RES_hhdet_fec!D32=0,0,RES_hhdet_fec!D32/0.086*1000000/RES_hhdet_num!D32)</f>
        <v>2198.6909713396508</v>
      </c>
      <c r="E32" s="132">
        <f>IF(RES_hhdet_fec!E32=0,0,RES_hhdet_fec!E32/0.086*1000000/RES_hhdet_num!E32)</f>
        <v>2201.4374067883814</v>
      </c>
      <c r="F32" s="132">
        <f>IF(RES_hhdet_fec!F32=0,0,RES_hhdet_fec!F32/0.086*1000000/RES_hhdet_num!F32)</f>
        <v>2205.620382097829</v>
      </c>
      <c r="G32" s="132">
        <f>IF(RES_hhdet_fec!G32=0,0,RES_hhdet_fec!G32/0.086*1000000/RES_hhdet_num!G32)</f>
        <v>2178.9419035899659</v>
      </c>
      <c r="H32" s="132">
        <f>IF(RES_hhdet_fec!H32=0,0,RES_hhdet_fec!H32/0.086*1000000/RES_hhdet_num!H32)</f>
        <v>2157.852199627057</v>
      </c>
      <c r="I32" s="132">
        <f>IF(RES_hhdet_fec!I32=0,0,RES_hhdet_fec!I32/0.086*1000000/RES_hhdet_num!I32)</f>
        <v>2082.7095000164722</v>
      </c>
      <c r="J32" s="132">
        <f>IF(RES_hhdet_fec!J32=0,0,RES_hhdet_fec!J32/0.086*1000000/RES_hhdet_num!J32)</f>
        <v>2089.9961608574904</v>
      </c>
      <c r="K32" s="132">
        <f>IF(RES_hhdet_fec!K32=0,0,RES_hhdet_fec!K32/0.086*1000000/RES_hhdet_num!K32)</f>
        <v>2078.1475642418632</v>
      </c>
      <c r="L32" s="132">
        <f>IF(RES_hhdet_fec!L32=0,0,RES_hhdet_fec!L32/0.086*1000000/RES_hhdet_num!L32)</f>
        <v>2126.6255026658273</v>
      </c>
      <c r="M32" s="132">
        <f>IF(RES_hhdet_fec!M32=0,0,RES_hhdet_fec!M32/0.086*1000000/RES_hhdet_num!M32)</f>
        <v>2124.0816017619732</v>
      </c>
      <c r="N32" s="132">
        <f>IF(RES_hhdet_fec!N32=0,0,RES_hhdet_fec!N32/0.086*1000000/RES_hhdet_num!N32)</f>
        <v>2147.3171981016872</v>
      </c>
      <c r="O32" s="132">
        <f>IF(RES_hhdet_fec!O32=0,0,RES_hhdet_fec!O32/0.086*1000000/RES_hhdet_num!O32)</f>
        <v>2216.0072500172228</v>
      </c>
      <c r="P32" s="132">
        <f>IF(RES_hhdet_fec!P32=0,0,RES_hhdet_fec!P32/0.086*1000000/RES_hhdet_num!P32)</f>
        <v>2172.6297111868698</v>
      </c>
      <c r="Q32" s="132">
        <f>IF(RES_hhdet_fec!Q32=0,0,RES_hhdet_fec!Q32/0.086*1000000/RES_hhdet_num!Q32)</f>
        <v>2155.5464557514092</v>
      </c>
    </row>
    <row r="33" spans="1:17" ht="12" customHeight="1" x14ac:dyDescent="0.25">
      <c r="A33" s="166" t="s">
        <v>57</v>
      </c>
      <c r="B33" s="165">
        <f>IF(RES_hhdet_fec!B33=0,0,RES_hhdet_fec!B33/0.086*1000000/RES_hhdet_num!B32)</f>
        <v>1755.9711462310233</v>
      </c>
      <c r="C33" s="165">
        <f>IF(RES_hhdet_fec!C33=0,0,RES_hhdet_fec!C33/0.086*1000000/RES_hhdet_num!C32)</f>
        <v>1758.6074394260474</v>
      </c>
      <c r="D33" s="165">
        <f>IF(RES_hhdet_fec!D33=0,0,RES_hhdet_fec!D33/0.086*1000000/RES_hhdet_num!D32)</f>
        <v>1737.6370086562472</v>
      </c>
      <c r="E33" s="165">
        <f>IF(RES_hhdet_fec!E33=0,0,RES_hhdet_fec!E33/0.086*1000000/RES_hhdet_num!E32)</f>
        <v>1737.2349755083319</v>
      </c>
      <c r="F33" s="165">
        <f>IF(RES_hhdet_fec!F33=0,0,RES_hhdet_fec!F33/0.086*1000000/RES_hhdet_num!F32)</f>
        <v>1738.0262250403393</v>
      </c>
      <c r="G33" s="165">
        <f>IF(RES_hhdet_fec!G33=0,0,RES_hhdet_fec!G33/0.086*1000000/RES_hhdet_num!G32)</f>
        <v>1714.529897832962</v>
      </c>
      <c r="H33" s="165">
        <f>IF(RES_hhdet_fec!H33=0,0,RES_hhdet_fec!H33/0.086*1000000/RES_hhdet_num!H32)</f>
        <v>1695.1607593389967</v>
      </c>
      <c r="I33" s="165">
        <f>IF(RES_hhdet_fec!I33=0,0,RES_hhdet_fec!I33/0.086*1000000/RES_hhdet_num!I32)</f>
        <v>1633.5397535182663</v>
      </c>
      <c r="J33" s="165">
        <f>IF(RES_hhdet_fec!J33=0,0,RES_hhdet_fec!J33/0.086*1000000/RES_hhdet_num!J32)</f>
        <v>1636.4830527873926</v>
      </c>
      <c r="K33" s="165">
        <f>IF(RES_hhdet_fec!K33=0,0,RES_hhdet_fec!K33/0.086*1000000/RES_hhdet_num!K32)</f>
        <v>1624.8790232620845</v>
      </c>
      <c r="L33" s="165">
        <f>IF(RES_hhdet_fec!L33=0,0,RES_hhdet_fec!L33/0.086*1000000/RES_hhdet_num!L32)</f>
        <v>1660.1884292382274</v>
      </c>
      <c r="M33" s="165">
        <f>IF(RES_hhdet_fec!M33=0,0,RES_hhdet_fec!M33/0.086*1000000/RES_hhdet_num!M32)</f>
        <v>1662.9498540555551</v>
      </c>
      <c r="N33" s="165">
        <f>IF(RES_hhdet_fec!N33=0,0,RES_hhdet_fec!N33/0.086*1000000/RES_hhdet_num!N32)</f>
        <v>1684.4217679207254</v>
      </c>
      <c r="O33" s="165">
        <f>IF(RES_hhdet_fec!O33=0,0,RES_hhdet_fec!O33/0.086*1000000/RES_hhdet_num!O32)</f>
        <v>1775.620010649186</v>
      </c>
      <c r="P33" s="165">
        <f>IF(RES_hhdet_fec!P33=0,0,RES_hhdet_fec!P33/0.086*1000000/RES_hhdet_num!P32)</f>
        <v>1707.4993424899765</v>
      </c>
      <c r="Q33" s="165">
        <f>IF(RES_hhdet_fec!Q33=0,0,RES_hhdet_fec!Q33/0.086*1000000/RES_hhdet_num!Q32)</f>
        <v>1695.3523480489544</v>
      </c>
    </row>
    <row r="34" spans="1:17" ht="12" customHeight="1" x14ac:dyDescent="0.25">
      <c r="A34" s="147" t="s">
        <v>59</v>
      </c>
      <c r="B34" s="164">
        <f>IF(RES_hhdet_fec!B34=0,0,RES_hhdet_fec!B34/0.086*1000000/RES_hhdet_num!B32)</f>
        <v>459.3531243694602</v>
      </c>
      <c r="C34" s="164">
        <f>IF(RES_hhdet_fec!C34=0,0,RES_hhdet_fec!C34/0.086*1000000/RES_hhdet_num!C32)</f>
        <v>463.28317114415472</v>
      </c>
      <c r="D34" s="164">
        <f>IF(RES_hhdet_fec!D34=0,0,RES_hhdet_fec!D34/0.086*1000000/RES_hhdet_num!D32)</f>
        <v>461.0539626834036</v>
      </c>
      <c r="E34" s="164">
        <f>IF(RES_hhdet_fec!E34=0,0,RES_hhdet_fec!E34/0.086*1000000/RES_hhdet_num!E32)</f>
        <v>464.20243128004955</v>
      </c>
      <c r="F34" s="164">
        <f>IF(RES_hhdet_fec!F34=0,0,RES_hhdet_fec!F34/0.086*1000000/RES_hhdet_num!F32)</f>
        <v>467.59415705748995</v>
      </c>
      <c r="G34" s="164">
        <f>IF(RES_hhdet_fec!G34=0,0,RES_hhdet_fec!G34/0.086*1000000/RES_hhdet_num!G32)</f>
        <v>464.41200575700407</v>
      </c>
      <c r="H34" s="164">
        <f>IF(RES_hhdet_fec!H34=0,0,RES_hhdet_fec!H34/0.086*1000000/RES_hhdet_num!H32)</f>
        <v>462.69144028806005</v>
      </c>
      <c r="I34" s="164">
        <f>IF(RES_hhdet_fec!I34=0,0,RES_hhdet_fec!I34/0.086*1000000/RES_hhdet_num!I32)</f>
        <v>449.16974649820617</v>
      </c>
      <c r="J34" s="164">
        <f>IF(RES_hhdet_fec!J34=0,0,RES_hhdet_fec!J34/0.086*1000000/RES_hhdet_num!J32)</f>
        <v>453.51310807009827</v>
      </c>
      <c r="K34" s="164">
        <f>IF(RES_hhdet_fec!K34=0,0,RES_hhdet_fec!K34/0.086*1000000/RES_hhdet_num!K32)</f>
        <v>453.26854097977861</v>
      </c>
      <c r="L34" s="164">
        <f>IF(RES_hhdet_fec!L34=0,0,RES_hhdet_fec!L34/0.086*1000000/RES_hhdet_num!L32)</f>
        <v>466.43707342760001</v>
      </c>
      <c r="M34" s="164">
        <f>IF(RES_hhdet_fec!M34=0,0,RES_hhdet_fec!M34/0.086*1000000/RES_hhdet_num!M32)</f>
        <v>461.13174770641814</v>
      </c>
      <c r="N34" s="164">
        <f>IF(RES_hhdet_fec!N34=0,0,RES_hhdet_fec!N34/0.086*1000000/RES_hhdet_num!N32)</f>
        <v>462.89543018096174</v>
      </c>
      <c r="O34" s="164">
        <f>IF(RES_hhdet_fec!O34=0,0,RES_hhdet_fec!O34/0.086*1000000/RES_hhdet_num!O32)</f>
        <v>440.38723936803638</v>
      </c>
      <c r="P34" s="164">
        <f>IF(RES_hhdet_fec!P34=0,0,RES_hhdet_fec!P34/0.086*1000000/RES_hhdet_num!P32)</f>
        <v>465.13036869689364</v>
      </c>
      <c r="Q34" s="164">
        <f>IF(RES_hhdet_fec!Q34=0,0,RES_hhdet_fec!Q34/0.086*1000000/RES_hhdet_num!Q32)</f>
        <v>460.19410770245469</v>
      </c>
    </row>
    <row r="35" spans="1:17" ht="12" customHeight="1" x14ac:dyDescent="0.25">
      <c r="A35" s="163" t="s">
        <v>142</v>
      </c>
      <c r="B35" s="162">
        <f>IF(RES_hhdet_fec!B35=0,0,RES_hhdet_fec!B35/0.086*1000000/RES_hhdet_num!B35)</f>
        <v>2110.9407231349569</v>
      </c>
      <c r="C35" s="162">
        <f>IF(RES_hhdet_fec!C35=0,0,RES_hhdet_fec!C35/0.086*1000000/RES_hhdet_num!C35)</f>
        <v>2177.9098029365236</v>
      </c>
      <c r="D35" s="162">
        <f>IF(RES_hhdet_fec!D35=0,0,RES_hhdet_fec!D35/0.086*1000000/RES_hhdet_num!D35)</f>
        <v>2128.0650558435609</v>
      </c>
      <c r="E35" s="162">
        <f>IF(RES_hhdet_fec!E35=0,0,RES_hhdet_fec!E35/0.086*1000000/RES_hhdet_num!E35)</f>
        <v>2207.7690380152521</v>
      </c>
      <c r="F35" s="162">
        <f>IF(RES_hhdet_fec!F35=0,0,RES_hhdet_fec!F35/0.086*1000000/RES_hhdet_num!F35)</f>
        <v>2124.0286828029193</v>
      </c>
      <c r="G35" s="162">
        <f>IF(RES_hhdet_fec!G35=0,0,RES_hhdet_fec!G35/0.086*1000000/RES_hhdet_num!G35)</f>
        <v>2088.0952847530484</v>
      </c>
      <c r="H35" s="162">
        <f>IF(RES_hhdet_fec!H35=0,0,RES_hhdet_fec!H35/0.086*1000000/RES_hhdet_num!H35)</f>
        <v>2247.6300686197847</v>
      </c>
      <c r="I35" s="162">
        <f>IF(RES_hhdet_fec!I35=0,0,RES_hhdet_fec!I35/0.086*1000000/RES_hhdet_num!I35)</f>
        <v>1951.5014351805532</v>
      </c>
      <c r="J35" s="162">
        <f>IF(RES_hhdet_fec!J35=0,0,RES_hhdet_fec!J35/0.086*1000000/RES_hhdet_num!J35)</f>
        <v>2062.678536471451</v>
      </c>
      <c r="K35" s="162">
        <f>IF(RES_hhdet_fec!K35=0,0,RES_hhdet_fec!K35/0.086*1000000/RES_hhdet_num!K35)</f>
        <v>2023.6428387552867</v>
      </c>
      <c r="L35" s="162">
        <f>IF(RES_hhdet_fec!L35=0,0,RES_hhdet_fec!L35/0.086*1000000/RES_hhdet_num!L35)</f>
        <v>1967.7749403660571</v>
      </c>
      <c r="M35" s="162">
        <f>IF(RES_hhdet_fec!M35=0,0,RES_hhdet_fec!M35/0.086*1000000/RES_hhdet_num!M35)</f>
        <v>2264.978943549349</v>
      </c>
      <c r="N35" s="162">
        <f>IF(RES_hhdet_fec!N35=0,0,RES_hhdet_fec!N35/0.086*1000000/RES_hhdet_num!N35)</f>
        <v>2158.5555836589178</v>
      </c>
      <c r="O35" s="162">
        <f>IF(RES_hhdet_fec!O35=0,0,RES_hhdet_fec!O35/0.086*1000000/RES_hhdet_num!O35)</f>
        <v>2187.0029513511136</v>
      </c>
      <c r="P35" s="162">
        <f>IF(RES_hhdet_fec!P35=0,0,RES_hhdet_fec!P35/0.086*1000000/RES_hhdet_num!P35)</f>
        <v>2137.4876758034616</v>
      </c>
      <c r="Q35" s="162">
        <f>IF(RES_hhdet_fec!Q35=0,0,RES_hhdet_fec!Q35/0.086*1000000/RES_hhdet_num!Q35)</f>
        <v>2098.0207965882864</v>
      </c>
    </row>
    <row r="36" spans="1:17" ht="12" customHeight="1" x14ac:dyDescent="0.25">
      <c r="A36" s="161" t="s">
        <v>141</v>
      </c>
      <c r="B36" s="160">
        <f>IF(RES_hhdet_fec!B36=0,0,RES_hhdet_fec!B36/0.086*1000000/RES_hhdet_num!B36)</f>
        <v>1937.0116305639269</v>
      </c>
      <c r="C36" s="160">
        <f>IF(RES_hhdet_fec!C36=0,0,RES_hhdet_fec!C36/0.086*1000000/RES_hhdet_num!C36)</f>
        <v>1987.8200331997296</v>
      </c>
      <c r="D36" s="160">
        <f>IF(RES_hhdet_fec!D36=0,0,RES_hhdet_fec!D36/0.086*1000000/RES_hhdet_num!D36)</f>
        <v>1950.6995017738998</v>
      </c>
      <c r="E36" s="160">
        <f>IF(RES_hhdet_fec!E36=0,0,RES_hhdet_fec!E36/0.086*1000000/RES_hhdet_num!E36)</f>
        <v>2009.6407578907251</v>
      </c>
      <c r="F36" s="160">
        <f>IF(RES_hhdet_fec!F36=0,0,RES_hhdet_fec!F36/0.086*1000000/RES_hhdet_num!F36)</f>
        <v>1954.4142350195314</v>
      </c>
      <c r="G36" s="160">
        <f>IF(RES_hhdet_fec!G36=0,0,RES_hhdet_fec!G36/0.086*1000000/RES_hhdet_num!G36)</f>
        <v>1926.0787050841398</v>
      </c>
      <c r="H36" s="160">
        <f>IF(RES_hhdet_fec!H36=0,0,RES_hhdet_fec!H36/0.086*1000000/RES_hhdet_num!H36)</f>
        <v>2036.0324883219087</v>
      </c>
      <c r="I36" s="160">
        <f>IF(RES_hhdet_fec!I36=0,0,RES_hhdet_fec!I36/0.086*1000000/RES_hhdet_num!I36)</f>
        <v>1815.2207511245924</v>
      </c>
      <c r="J36" s="160">
        <f>IF(RES_hhdet_fec!J36=0,0,RES_hhdet_fec!J36/0.086*1000000/RES_hhdet_num!J36)</f>
        <v>1897.3880836001126</v>
      </c>
      <c r="K36" s="160">
        <f>IF(RES_hhdet_fec!K36=0,0,RES_hhdet_fec!K36/0.086*1000000/RES_hhdet_num!K36)</f>
        <v>1869.8185281084814</v>
      </c>
      <c r="L36" s="160">
        <f>IF(RES_hhdet_fec!L36=0,0,RES_hhdet_fec!L36/0.086*1000000/RES_hhdet_num!L36)</f>
        <v>1843.8795316838412</v>
      </c>
      <c r="M36" s="160">
        <f>IF(RES_hhdet_fec!M36=0,0,RES_hhdet_fec!M36/0.086*1000000/RES_hhdet_num!M36)</f>
        <v>2046.6170081909638</v>
      </c>
      <c r="N36" s="160">
        <f>IF(RES_hhdet_fec!N36=0,0,RES_hhdet_fec!N36/0.086*1000000/RES_hhdet_num!N36)</f>
        <v>1973.8843387422032</v>
      </c>
      <c r="O36" s="160">
        <f>IF(RES_hhdet_fec!O36=0,0,RES_hhdet_fec!O36/0.086*1000000/RES_hhdet_num!O36)</f>
        <v>2015.0293643408397</v>
      </c>
      <c r="P36" s="160">
        <f>IF(RES_hhdet_fec!P36=0,0,RES_hhdet_fec!P36/0.086*1000000/RES_hhdet_num!P36)</f>
        <v>1961.3717417593182</v>
      </c>
      <c r="Q36" s="160">
        <f>IF(RES_hhdet_fec!Q36=0,0,RES_hhdet_fec!Q36/0.086*1000000/RES_hhdet_num!Q36)</f>
        <v>1928.8086653142548</v>
      </c>
    </row>
    <row r="37" spans="1:17" ht="12" customHeight="1" x14ac:dyDescent="0.25">
      <c r="A37" s="148" t="s">
        <v>60</v>
      </c>
      <c r="B37" s="156">
        <f>IF(RES_hhdet_fec!B37=0,0,RES_hhdet_fec!B37/0.086*1000000/RES_hhdet_num!B36)</f>
        <v>1477.6585061944668</v>
      </c>
      <c r="C37" s="156">
        <f>IF(RES_hhdet_fec!C37=0,0,RES_hhdet_fec!C37/0.086*1000000/RES_hhdet_num!C36)</f>
        <v>1524.5368620555748</v>
      </c>
      <c r="D37" s="156">
        <f>IF(RES_hhdet_fec!D37=0,0,RES_hhdet_fec!D37/0.086*1000000/RES_hhdet_num!D36)</f>
        <v>1489.6455390904962</v>
      </c>
      <c r="E37" s="156">
        <f>IF(RES_hhdet_fec!E37=0,0,RES_hhdet_fec!E37/0.086*1000000/RES_hhdet_num!E36)</f>
        <v>1545.4383266106754</v>
      </c>
      <c r="F37" s="156">
        <f>IF(RES_hhdet_fec!F37=0,0,RES_hhdet_fec!F37/0.086*1000000/RES_hhdet_num!F36)</f>
        <v>1486.8200779620415</v>
      </c>
      <c r="G37" s="156">
        <f>IF(RES_hhdet_fec!G37=0,0,RES_hhdet_fec!G37/0.086*1000000/RES_hhdet_num!G36)</f>
        <v>1461.666699327136</v>
      </c>
      <c r="H37" s="156">
        <f>IF(RES_hhdet_fec!H37=0,0,RES_hhdet_fec!H37/0.086*1000000/RES_hhdet_num!H36)</f>
        <v>1573.3410480338491</v>
      </c>
      <c r="I37" s="156">
        <f>IF(RES_hhdet_fec!I37=0,0,RES_hhdet_fec!I37/0.086*1000000/RES_hhdet_num!I36)</f>
        <v>1366.0510046263862</v>
      </c>
      <c r="J37" s="156">
        <f>IF(RES_hhdet_fec!J37=0,0,RES_hhdet_fec!J37/0.086*1000000/RES_hhdet_num!J36)</f>
        <v>1443.8749755300141</v>
      </c>
      <c r="K37" s="156">
        <f>IF(RES_hhdet_fec!K37=0,0,RES_hhdet_fec!K37/0.086*1000000/RES_hhdet_num!K36)</f>
        <v>1416.5499871287027</v>
      </c>
      <c r="L37" s="156">
        <f>IF(RES_hhdet_fec!L37=0,0,RES_hhdet_fec!L37/0.086*1000000/RES_hhdet_num!L36)</f>
        <v>1377.4424582562413</v>
      </c>
      <c r="M37" s="156">
        <f>IF(RES_hhdet_fec!M37=0,0,RES_hhdet_fec!M37/0.086*1000000/RES_hhdet_num!M36)</f>
        <v>1585.485260484546</v>
      </c>
      <c r="N37" s="156">
        <f>IF(RES_hhdet_fec!N37=0,0,RES_hhdet_fec!N37/0.086*1000000/RES_hhdet_num!N36)</f>
        <v>1510.9889085612417</v>
      </c>
      <c r="O37" s="156">
        <f>IF(RES_hhdet_fec!O37=0,0,RES_hhdet_fec!O37/0.086*1000000/RES_hhdet_num!O36)</f>
        <v>1574.6421249728037</v>
      </c>
      <c r="P37" s="156">
        <f>IF(RES_hhdet_fec!P37=0,0,RES_hhdet_fec!P37/0.086*1000000/RES_hhdet_num!P36)</f>
        <v>1496.2413730624246</v>
      </c>
      <c r="Q37" s="156">
        <f>IF(RES_hhdet_fec!Q37=0,0,RES_hhdet_fec!Q37/0.086*1000000/RES_hhdet_num!Q36)</f>
        <v>1468.6145576118006</v>
      </c>
    </row>
    <row r="38" spans="1:17" ht="12" customHeight="1" x14ac:dyDescent="0.25">
      <c r="A38" s="148" t="s">
        <v>59</v>
      </c>
      <c r="B38" s="156">
        <f>IF(RES_hhdet_fec!B38=0,0,RES_hhdet_fec!B38/0.086*1000000/RES_hhdet_num!B36)</f>
        <v>459.35312436946026</v>
      </c>
      <c r="C38" s="156">
        <f>IF(RES_hhdet_fec!C38=0,0,RES_hhdet_fec!C38/0.086*1000000/RES_hhdet_num!C36)</f>
        <v>463.28317114415455</v>
      </c>
      <c r="D38" s="156">
        <f>IF(RES_hhdet_fec!D38=0,0,RES_hhdet_fec!D38/0.086*1000000/RES_hhdet_num!D36)</f>
        <v>461.05396268340365</v>
      </c>
      <c r="E38" s="156">
        <f>IF(RES_hhdet_fec!E38=0,0,RES_hhdet_fec!E38/0.086*1000000/RES_hhdet_num!E36)</f>
        <v>464.20243128005001</v>
      </c>
      <c r="F38" s="156">
        <f>IF(RES_hhdet_fec!F38=0,0,RES_hhdet_fec!F38/0.086*1000000/RES_hhdet_num!F36)</f>
        <v>467.59415705748984</v>
      </c>
      <c r="G38" s="156">
        <f>IF(RES_hhdet_fec!G38=0,0,RES_hhdet_fec!G38/0.086*1000000/RES_hhdet_num!G36)</f>
        <v>464.41200575700412</v>
      </c>
      <c r="H38" s="156">
        <f>IF(RES_hhdet_fec!H38=0,0,RES_hhdet_fec!H38/0.086*1000000/RES_hhdet_num!H36)</f>
        <v>462.69144028805999</v>
      </c>
      <c r="I38" s="156">
        <f>IF(RES_hhdet_fec!I38=0,0,RES_hhdet_fec!I38/0.086*1000000/RES_hhdet_num!I36)</f>
        <v>449.16974649820622</v>
      </c>
      <c r="J38" s="156">
        <f>IF(RES_hhdet_fec!J38=0,0,RES_hhdet_fec!J38/0.086*1000000/RES_hhdet_num!J36)</f>
        <v>453.51310807009838</v>
      </c>
      <c r="K38" s="156">
        <f>IF(RES_hhdet_fec!K38=0,0,RES_hhdet_fec!K38/0.086*1000000/RES_hhdet_num!K36)</f>
        <v>453.26854097977855</v>
      </c>
      <c r="L38" s="156">
        <f>IF(RES_hhdet_fec!L38=0,0,RES_hhdet_fec!L38/0.086*1000000/RES_hhdet_num!L36)</f>
        <v>466.43707342760013</v>
      </c>
      <c r="M38" s="156">
        <f>IF(RES_hhdet_fec!M38=0,0,RES_hhdet_fec!M38/0.086*1000000/RES_hhdet_num!M36)</f>
        <v>461.13174770641785</v>
      </c>
      <c r="N38" s="156">
        <f>IF(RES_hhdet_fec!N38=0,0,RES_hhdet_fec!N38/0.086*1000000/RES_hhdet_num!N36)</f>
        <v>462.89543018096168</v>
      </c>
      <c r="O38" s="156">
        <f>IF(RES_hhdet_fec!O38=0,0,RES_hhdet_fec!O38/0.086*1000000/RES_hhdet_num!O36)</f>
        <v>440.38723936803643</v>
      </c>
      <c r="P38" s="156">
        <f>IF(RES_hhdet_fec!P38=0,0,RES_hhdet_fec!P38/0.086*1000000/RES_hhdet_num!P36)</f>
        <v>465.1303686968937</v>
      </c>
      <c r="Q38" s="156">
        <f>IF(RES_hhdet_fec!Q38=0,0,RES_hhdet_fec!Q38/0.086*1000000/RES_hhdet_num!Q36)</f>
        <v>460.19410770245429</v>
      </c>
    </row>
    <row r="39" spans="1:17" ht="12" customHeight="1" x14ac:dyDescent="0.25">
      <c r="A39" s="158" t="s">
        <v>62</v>
      </c>
      <c r="B39" s="157">
        <f>IF(RES_hhdet_fec!B39=0,0,RES_hhdet_fec!B39/0.086*1000000/RES_hhdet_num!B$24)</f>
        <v>961.89920299509288</v>
      </c>
      <c r="C39" s="157">
        <f>IF(RES_hhdet_fec!C39=0,0,RES_hhdet_fec!C39/0.086*1000000/RES_hhdet_num!C$24)</f>
        <v>958.44137715770171</v>
      </c>
      <c r="D39" s="157">
        <f>IF(RES_hhdet_fec!D39=0,0,RES_hhdet_fec!D39/0.086*1000000/RES_hhdet_num!D$24)</f>
        <v>946.29228635741106</v>
      </c>
      <c r="E39" s="157">
        <f>IF(RES_hhdet_fec!E39=0,0,RES_hhdet_fec!E39/0.086*1000000/RES_hhdet_num!E$24)</f>
        <v>922.07257776527661</v>
      </c>
      <c r="F39" s="157">
        <f>IF(RES_hhdet_fec!F39=0,0,RES_hhdet_fec!F39/0.086*1000000/RES_hhdet_num!F$24)</f>
        <v>933.39831395763917</v>
      </c>
      <c r="G39" s="157">
        <f>IF(RES_hhdet_fec!G39=0,0,RES_hhdet_fec!G39/0.086*1000000/RES_hhdet_num!G$24)</f>
        <v>930.71760196495723</v>
      </c>
      <c r="H39" s="157">
        <f>IF(RES_hhdet_fec!H39=0,0,RES_hhdet_fec!H39/0.086*1000000/RES_hhdet_num!H$24)</f>
        <v>925.94430055827183</v>
      </c>
      <c r="I39" s="157">
        <f>IF(RES_hhdet_fec!I39=0,0,RES_hhdet_fec!I39/0.086*1000000/RES_hhdet_num!I$24)</f>
        <v>868.35591640222071</v>
      </c>
      <c r="J39" s="157">
        <f>IF(RES_hhdet_fec!J39=0,0,RES_hhdet_fec!J39/0.086*1000000/RES_hhdet_num!J$24)</f>
        <v>903.33560058056082</v>
      </c>
      <c r="K39" s="157">
        <f>IF(RES_hhdet_fec!K39=0,0,RES_hhdet_fec!K39/0.086*1000000/RES_hhdet_num!K$24)</f>
        <v>886.37949919512573</v>
      </c>
      <c r="L39" s="157">
        <f>IF(RES_hhdet_fec!L39=0,0,RES_hhdet_fec!L39/0.086*1000000/RES_hhdet_num!L$24)</f>
        <v>884.08551128599368</v>
      </c>
      <c r="M39" s="157">
        <f>IF(RES_hhdet_fec!M39=0,0,RES_hhdet_fec!M39/0.086*1000000/RES_hhdet_num!M$24)</f>
        <v>917.06067788647533</v>
      </c>
      <c r="N39" s="157">
        <f>IF(RES_hhdet_fec!N39=0,0,RES_hhdet_fec!N39/0.086*1000000/RES_hhdet_num!N$24)</f>
        <v>891.73078094454252</v>
      </c>
      <c r="O39" s="157">
        <f>IF(RES_hhdet_fec!O39=0,0,RES_hhdet_fec!O39/0.086*1000000/RES_hhdet_num!O$24)</f>
        <v>922.47363081080425</v>
      </c>
      <c r="P39" s="157">
        <f>IF(RES_hhdet_fec!P39=0,0,RES_hhdet_fec!P39/0.086*1000000/RES_hhdet_num!P$24)</f>
        <v>916.25020616784423</v>
      </c>
      <c r="Q39" s="157">
        <f>IF(RES_hhdet_fec!Q39=0,0,RES_hhdet_fec!Q39/0.086*1000000/RES_hhdet_num!Q$24)</f>
        <v>871.93945182339428</v>
      </c>
    </row>
    <row r="40" spans="1:17" ht="12" customHeight="1" x14ac:dyDescent="0.25">
      <c r="A40" s="23" t="s">
        <v>57</v>
      </c>
      <c r="B40" s="156">
        <f>IF(RES_hhdet_fec!B40=0,0,RES_hhdet_fec!B40/0.086*1000000/RES_hhdet_num!B40)</f>
        <v>1456.2057027153319</v>
      </c>
      <c r="C40" s="156">
        <f>IF(RES_hhdet_fec!C40=0,0,RES_hhdet_fec!C40/0.086*1000000/RES_hhdet_num!C40)</f>
        <v>1441.4537504386865</v>
      </c>
      <c r="D40" s="156">
        <f>IF(RES_hhdet_fec!D40=0,0,RES_hhdet_fec!D40/0.086*1000000/RES_hhdet_num!D40)</f>
        <v>1441.1681429488767</v>
      </c>
      <c r="E40" s="156">
        <f>IF(RES_hhdet_fec!E40=0,0,RES_hhdet_fec!E40/0.086*1000000/RES_hhdet_num!E40)</f>
        <v>1424.9711395050263</v>
      </c>
      <c r="F40" s="156">
        <f>IF(RES_hhdet_fec!F40=0,0,RES_hhdet_fec!F40/0.086*1000000/RES_hhdet_num!F40)</f>
        <v>1366.4832703649436</v>
      </c>
      <c r="G40" s="156">
        <f>IF(RES_hhdet_fec!G40=0,0,RES_hhdet_fec!G40/0.086*1000000/RES_hhdet_num!G40)</f>
        <v>1374.9216856781065</v>
      </c>
      <c r="H40" s="156">
        <f>IF(RES_hhdet_fec!H40=0,0,RES_hhdet_fec!H40/0.086*1000000/RES_hhdet_num!H40)</f>
        <v>1355.3065554587572</v>
      </c>
      <c r="I40" s="156">
        <f>IF(RES_hhdet_fec!I40=0,0,RES_hhdet_fec!I40/0.086*1000000/RES_hhdet_num!I40)</f>
        <v>1376.0220785233269</v>
      </c>
      <c r="J40" s="156">
        <f>IF(RES_hhdet_fec!J40=0,0,RES_hhdet_fec!J40/0.086*1000000/RES_hhdet_num!J40)</f>
        <v>1356.1635244554413</v>
      </c>
      <c r="K40" s="156">
        <f>IF(RES_hhdet_fec!K40=0,0,RES_hhdet_fec!K40/0.086*1000000/RES_hhdet_num!K40)</f>
        <v>1344.2694875786106</v>
      </c>
      <c r="L40" s="156">
        <f>IF(RES_hhdet_fec!L40=0,0,RES_hhdet_fec!L40/0.086*1000000/RES_hhdet_num!L40)</f>
        <v>1310.2501676222182</v>
      </c>
      <c r="M40" s="156">
        <f>IF(RES_hhdet_fec!M40=0,0,RES_hhdet_fec!M40/0.086*1000000/RES_hhdet_num!M40)</f>
        <v>1304.820231153579</v>
      </c>
      <c r="N40" s="156">
        <f>IF(RES_hhdet_fec!N40=0,0,RES_hhdet_fec!N40/0.086*1000000/RES_hhdet_num!N40)</f>
        <v>1290.2630124433347</v>
      </c>
      <c r="O40" s="156">
        <f>IF(RES_hhdet_fec!O40=0,0,RES_hhdet_fec!O40/0.086*1000000/RES_hhdet_num!O40)</f>
        <v>1270.9374843205994</v>
      </c>
      <c r="P40" s="156">
        <f>IF(RES_hhdet_fec!P40=0,0,RES_hhdet_fec!P40/0.086*1000000/RES_hhdet_num!P40)</f>
        <v>1263.271772892087</v>
      </c>
      <c r="Q40" s="156">
        <f>IF(RES_hhdet_fec!Q40=0,0,RES_hhdet_fec!Q40/0.086*1000000/RES_hhdet_num!Q40)</f>
        <v>1237.0305312995313</v>
      </c>
    </row>
    <row r="41" spans="1:17" ht="12" customHeight="1" x14ac:dyDescent="0.25">
      <c r="A41" s="29" t="s">
        <v>140</v>
      </c>
      <c r="B41" s="57">
        <f>IF(RES_hhdet_fec!B41=0,0,RES_hhdet_fec!B41/0.086*1000000/RES_hhdet_num!B41)</f>
        <v>835.38675190519109</v>
      </c>
      <c r="C41" s="57">
        <f>IF(RES_hhdet_fec!C41=0,0,RES_hhdet_fec!C41/0.086*1000000/RES_hhdet_num!C41)</f>
        <v>830.89314913722956</v>
      </c>
      <c r="D41" s="57">
        <f>IF(RES_hhdet_fec!D41=0,0,RES_hhdet_fec!D41/0.086*1000000/RES_hhdet_num!D41)</f>
        <v>833.32479358746582</v>
      </c>
      <c r="E41" s="57">
        <f>IF(RES_hhdet_fec!E41=0,0,RES_hhdet_fec!E41/0.086*1000000/RES_hhdet_num!E41)</f>
        <v>825.65552721833285</v>
      </c>
      <c r="F41" s="57">
        <f>IF(RES_hhdet_fec!F41=0,0,RES_hhdet_fec!F41/0.086*1000000/RES_hhdet_num!F41)</f>
        <v>797.5876072622458</v>
      </c>
      <c r="G41" s="57">
        <f>IF(RES_hhdet_fec!G41=0,0,RES_hhdet_fec!G41/0.086*1000000/RES_hhdet_num!G41)</f>
        <v>818.43581547846247</v>
      </c>
      <c r="H41" s="57">
        <f>IF(RES_hhdet_fec!H41=0,0,RES_hhdet_fec!H41/0.086*1000000/RES_hhdet_num!H41)</f>
        <v>806.35424447075889</v>
      </c>
      <c r="I41" s="57">
        <f>IF(RES_hhdet_fec!I41=0,0,RES_hhdet_fec!I41/0.086*1000000/RES_hhdet_num!I41)</f>
        <v>794.18209269408828</v>
      </c>
      <c r="J41" s="57">
        <f>IF(RES_hhdet_fec!J41=0,0,RES_hhdet_fec!J41/0.086*1000000/RES_hhdet_num!J41)</f>
        <v>802.55157280517551</v>
      </c>
      <c r="K41" s="57">
        <f>IF(RES_hhdet_fec!K41=0,0,RES_hhdet_fec!K41/0.086*1000000/RES_hhdet_num!K41)</f>
        <v>795.78362649060034</v>
      </c>
      <c r="L41" s="57">
        <f>IF(RES_hhdet_fec!L41=0,0,RES_hhdet_fec!L41/0.086*1000000/RES_hhdet_num!L41)</f>
        <v>785.48400992805705</v>
      </c>
      <c r="M41" s="57">
        <f>IF(RES_hhdet_fec!M41=0,0,RES_hhdet_fec!M41/0.086*1000000/RES_hhdet_num!M41)</f>
        <v>830.37198161968911</v>
      </c>
      <c r="N41" s="57">
        <f>IF(RES_hhdet_fec!N41=0,0,RES_hhdet_fec!N41/0.086*1000000/RES_hhdet_num!N41)</f>
        <v>807.06517857418044</v>
      </c>
      <c r="O41" s="57">
        <f>IF(RES_hhdet_fec!O41=0,0,RES_hhdet_fec!O41/0.086*1000000/RES_hhdet_num!O41)</f>
        <v>820.67791677407956</v>
      </c>
      <c r="P41" s="57">
        <f>IF(RES_hhdet_fec!P41=0,0,RES_hhdet_fec!P41/0.086*1000000/RES_hhdet_num!P41)</f>
        <v>829.24030523922772</v>
      </c>
      <c r="Q41" s="57">
        <f>IF(RES_hhdet_fec!Q41=0,0,RES_hhdet_fec!Q41/0.086*1000000/RES_hhdet_num!Q41)</f>
        <v>790.67884793454573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18462.322404126702</v>
      </c>
      <c r="C43" s="168">
        <f t="shared" ref="C43:Q43" si="8">SUM(C44,C47,C49,C58)</f>
        <v>20413.800689927652</v>
      </c>
      <c r="D43" s="168">
        <f t="shared" si="8"/>
        <v>19190.635487472809</v>
      </c>
      <c r="E43" s="168">
        <f t="shared" si="8"/>
        <v>18934.773236896614</v>
      </c>
      <c r="F43" s="168">
        <f t="shared" si="8"/>
        <v>18138.550777074623</v>
      </c>
      <c r="G43" s="168">
        <f t="shared" si="8"/>
        <v>18023.50176562908</v>
      </c>
      <c r="H43" s="168">
        <f t="shared" si="8"/>
        <v>18976.119682813067</v>
      </c>
      <c r="I43" s="168">
        <f t="shared" si="8"/>
        <v>13279.30055590433</v>
      </c>
      <c r="J43" s="168">
        <f t="shared" si="8"/>
        <v>18041.59937660606</v>
      </c>
      <c r="K43" s="168">
        <f t="shared" si="8"/>
        <v>16144.918006971915</v>
      </c>
      <c r="L43" s="168">
        <f t="shared" si="8"/>
        <v>16497.401537711266</v>
      </c>
      <c r="M43" s="168">
        <f t="shared" si="8"/>
        <v>14423.878172040657</v>
      </c>
      <c r="N43" s="168">
        <f t="shared" si="8"/>
        <v>14918.695542451012</v>
      </c>
      <c r="O43" s="168">
        <f t="shared" si="8"/>
        <v>16049.87372329143</v>
      </c>
      <c r="P43" s="168">
        <f t="shared" si="8"/>
        <v>13811.590633091522</v>
      </c>
      <c r="Q43" s="168">
        <f t="shared" si="8"/>
        <v>13937.204322537376</v>
      </c>
    </row>
    <row r="44" spans="1:17" ht="12.95" customHeight="1" x14ac:dyDescent="0.25">
      <c r="A44" s="158" t="s">
        <v>65</v>
      </c>
      <c r="B44" s="157">
        <f t="shared" ref="B44" si="9">SUM(B45:B46)</f>
        <v>15065.481468018994</v>
      </c>
      <c r="C44" s="157">
        <f t="shared" ref="C44:Q44" si="10">SUM(C45:C46)</f>
        <v>16986.859694193656</v>
      </c>
      <c r="D44" s="157">
        <f t="shared" si="10"/>
        <v>15831.250791451959</v>
      </c>
      <c r="E44" s="157">
        <f t="shared" si="10"/>
        <v>15552.57722149803</v>
      </c>
      <c r="F44" s="157">
        <f t="shared" si="10"/>
        <v>14767.907056467935</v>
      </c>
      <c r="G44" s="157">
        <f t="shared" si="10"/>
        <v>14682.833753117859</v>
      </c>
      <c r="H44" s="157">
        <f t="shared" si="10"/>
        <v>15621.956184972778</v>
      </c>
      <c r="I44" s="157">
        <f t="shared" si="10"/>
        <v>10169.39575454777</v>
      </c>
      <c r="J44" s="157">
        <f t="shared" si="10"/>
        <v>14797.765975314953</v>
      </c>
      <c r="K44" s="157">
        <f t="shared" si="10"/>
        <v>12963.724289272877</v>
      </c>
      <c r="L44" s="157">
        <f t="shared" si="10"/>
        <v>13281.787313186356</v>
      </c>
      <c r="M44" s="157">
        <f t="shared" si="10"/>
        <v>11174.200787545593</v>
      </c>
      <c r="N44" s="157">
        <f t="shared" si="10"/>
        <v>11700.320990727008</v>
      </c>
      <c r="O44" s="157">
        <f t="shared" si="10"/>
        <v>12761.849708304557</v>
      </c>
      <c r="P44" s="157">
        <f t="shared" si="10"/>
        <v>10570.626216142135</v>
      </c>
      <c r="Q44" s="157">
        <f t="shared" si="10"/>
        <v>10772.364005183535</v>
      </c>
    </row>
    <row r="45" spans="1:17" ht="12" customHeight="1" x14ac:dyDescent="0.25">
      <c r="A45" s="23" t="s">
        <v>166</v>
      </c>
      <c r="B45" s="156">
        <f>IF(RES_hhdet_fec!B45=0,0,RES_hhdet_fec!B45/0.086*1000000/RES_hhdet_num!B$43)</f>
        <v>14812.769720588076</v>
      </c>
      <c r="C45" s="156">
        <f>IF(RES_hhdet_fec!C45=0,0,RES_hhdet_fec!C45/0.086*1000000/RES_hhdet_num!C$43)</f>
        <v>16725.049597351637</v>
      </c>
      <c r="D45" s="156">
        <f>IF(RES_hhdet_fec!D45=0,0,RES_hhdet_fec!D45/0.086*1000000/RES_hhdet_num!D$43)</f>
        <v>15567.409496493003</v>
      </c>
      <c r="E45" s="156">
        <f>IF(RES_hhdet_fec!E45=0,0,RES_hhdet_fec!E45/0.086*1000000/RES_hhdet_num!E$43)</f>
        <v>15320.816674400014</v>
      </c>
      <c r="F45" s="156">
        <f>IF(RES_hhdet_fec!F45=0,0,RES_hhdet_fec!F45/0.086*1000000/RES_hhdet_num!F$43)</f>
        <v>14499.786566555103</v>
      </c>
      <c r="G45" s="156">
        <f>IF(RES_hhdet_fec!G45=0,0,RES_hhdet_fec!G45/0.086*1000000/RES_hhdet_num!G$43)</f>
        <v>14439.995642857109</v>
      </c>
      <c r="H45" s="156">
        <f>IF(RES_hhdet_fec!H45=0,0,RES_hhdet_fec!H45/0.086*1000000/RES_hhdet_num!H$43)</f>
        <v>15396.864949810617</v>
      </c>
      <c r="I45" s="156">
        <f>IF(RES_hhdet_fec!I45=0,0,RES_hhdet_fec!I45/0.086*1000000/RES_hhdet_num!I$43)</f>
        <v>9955.3350042886013</v>
      </c>
      <c r="J45" s="156">
        <f>IF(RES_hhdet_fec!J45=0,0,RES_hhdet_fec!J45/0.086*1000000/RES_hhdet_num!J$43)</f>
        <v>14623.082157571789</v>
      </c>
      <c r="K45" s="156">
        <f>IF(RES_hhdet_fec!K45=0,0,RES_hhdet_fec!K45/0.086*1000000/RES_hhdet_num!K$43)</f>
        <v>12777.238114096121</v>
      </c>
      <c r="L45" s="156">
        <f>IF(RES_hhdet_fec!L45=0,0,RES_hhdet_fec!L45/0.086*1000000/RES_hhdet_num!L$43)</f>
        <v>13066.523229669241</v>
      </c>
      <c r="M45" s="156">
        <f>IF(RES_hhdet_fec!M45=0,0,RES_hhdet_fec!M45/0.086*1000000/RES_hhdet_num!M$43)</f>
        <v>10949.346769837115</v>
      </c>
      <c r="N45" s="156">
        <f>IF(RES_hhdet_fec!N45=0,0,RES_hhdet_fec!N45/0.086*1000000/RES_hhdet_num!N$43)</f>
        <v>11472.20107866302</v>
      </c>
      <c r="O45" s="156">
        <f>IF(RES_hhdet_fec!O45=0,0,RES_hhdet_fec!O45/0.086*1000000/RES_hhdet_num!O$43)</f>
        <v>12530.898096663712</v>
      </c>
      <c r="P45" s="156">
        <f>IF(RES_hhdet_fec!P45=0,0,RES_hhdet_fec!P45/0.086*1000000/RES_hhdet_num!P$43)</f>
        <v>10362.519023743944</v>
      </c>
      <c r="Q45" s="156">
        <f>IF(RES_hhdet_fec!Q45=0,0,RES_hhdet_fec!Q45/0.086*1000000/RES_hhdet_num!Q$43)</f>
        <v>10558.202459974531</v>
      </c>
    </row>
    <row r="46" spans="1:17" ht="12" customHeight="1" x14ac:dyDescent="0.25">
      <c r="A46" s="23" t="s">
        <v>60</v>
      </c>
      <c r="B46" s="156">
        <f>IF(RES_hhdet_fec!B46=0,0,RES_hhdet_fec!B46/0.086*1000000/RES_hhdet_num!B$43)</f>
        <v>252.71174743091731</v>
      </c>
      <c r="C46" s="156">
        <f>IF(RES_hhdet_fec!C46=0,0,RES_hhdet_fec!C46/0.086*1000000/RES_hhdet_num!C$43)</f>
        <v>261.81009684201808</v>
      </c>
      <c r="D46" s="156">
        <f>IF(RES_hhdet_fec!D46=0,0,RES_hhdet_fec!D46/0.086*1000000/RES_hhdet_num!D$43)</f>
        <v>263.84129495895633</v>
      </c>
      <c r="E46" s="156">
        <f>IF(RES_hhdet_fec!E46=0,0,RES_hhdet_fec!E46/0.086*1000000/RES_hhdet_num!E$43)</f>
        <v>231.7605470980163</v>
      </c>
      <c r="F46" s="156">
        <f>IF(RES_hhdet_fec!F46=0,0,RES_hhdet_fec!F46/0.086*1000000/RES_hhdet_num!F$43)</f>
        <v>268.12048991283081</v>
      </c>
      <c r="G46" s="156">
        <f>IF(RES_hhdet_fec!G46=0,0,RES_hhdet_fec!G46/0.086*1000000/RES_hhdet_num!G$43)</f>
        <v>242.83811026074849</v>
      </c>
      <c r="H46" s="156">
        <f>IF(RES_hhdet_fec!H46=0,0,RES_hhdet_fec!H46/0.086*1000000/RES_hhdet_num!H$43)</f>
        <v>225.09123516216067</v>
      </c>
      <c r="I46" s="156">
        <f>IF(RES_hhdet_fec!I46=0,0,RES_hhdet_fec!I46/0.086*1000000/RES_hhdet_num!I$43)</f>
        <v>214.06075025916903</v>
      </c>
      <c r="J46" s="156">
        <f>IF(RES_hhdet_fec!J46=0,0,RES_hhdet_fec!J46/0.086*1000000/RES_hhdet_num!J$43)</f>
        <v>174.68381774316359</v>
      </c>
      <c r="K46" s="156">
        <f>IF(RES_hhdet_fec!K46=0,0,RES_hhdet_fec!K46/0.086*1000000/RES_hhdet_num!K$43)</f>
        <v>186.48617517675595</v>
      </c>
      <c r="L46" s="156">
        <f>IF(RES_hhdet_fec!L46=0,0,RES_hhdet_fec!L46/0.086*1000000/RES_hhdet_num!L$43)</f>
        <v>215.26408351711456</v>
      </c>
      <c r="M46" s="156">
        <f>IF(RES_hhdet_fec!M46=0,0,RES_hhdet_fec!M46/0.086*1000000/RES_hhdet_num!M$43)</f>
        <v>224.85401770847861</v>
      </c>
      <c r="N46" s="156">
        <f>IF(RES_hhdet_fec!N46=0,0,RES_hhdet_fec!N46/0.086*1000000/RES_hhdet_num!N$43)</f>
        <v>228.11991206398793</v>
      </c>
      <c r="O46" s="156">
        <f>IF(RES_hhdet_fec!O46=0,0,RES_hhdet_fec!O46/0.086*1000000/RES_hhdet_num!O$43)</f>
        <v>230.95161164084533</v>
      </c>
      <c r="P46" s="156">
        <f>IF(RES_hhdet_fec!P46=0,0,RES_hhdet_fec!P46/0.086*1000000/RES_hhdet_num!P$43)</f>
        <v>208.10719239819079</v>
      </c>
      <c r="Q46" s="156">
        <f>IF(RES_hhdet_fec!Q46=0,0,RES_hhdet_fec!Q46/0.086*1000000/RES_hhdet_num!Q$43)</f>
        <v>214.16154520900395</v>
      </c>
    </row>
    <row r="47" spans="1:17" ht="12.95" customHeight="1" x14ac:dyDescent="0.25">
      <c r="A47" s="158" t="s">
        <v>112</v>
      </c>
      <c r="B47" s="157">
        <f t="shared" ref="B47:Q47" si="11">B48</f>
        <v>8.0989788811121155</v>
      </c>
      <c r="C47" s="157">
        <f t="shared" si="11"/>
        <v>8.8754720365559017</v>
      </c>
      <c r="D47" s="157">
        <f t="shared" si="11"/>
        <v>9.2943857440312705</v>
      </c>
      <c r="E47" s="157">
        <f t="shared" si="11"/>
        <v>9.4503563055067801</v>
      </c>
      <c r="F47" s="157">
        <f t="shared" si="11"/>
        <v>9.9040896473907463</v>
      </c>
      <c r="G47" s="157">
        <f t="shared" si="11"/>
        <v>11.411593343087667</v>
      </c>
      <c r="H47" s="157">
        <f t="shared" si="11"/>
        <v>14.233429457956239</v>
      </c>
      <c r="I47" s="157">
        <f t="shared" si="11"/>
        <v>16.432732746191334</v>
      </c>
      <c r="J47" s="157">
        <f t="shared" si="11"/>
        <v>20.396005852054813</v>
      </c>
      <c r="K47" s="157">
        <f t="shared" si="11"/>
        <v>24.28122084857203</v>
      </c>
      <c r="L47" s="157">
        <f t="shared" si="11"/>
        <v>28.631790080275291</v>
      </c>
      <c r="M47" s="157">
        <f t="shared" si="11"/>
        <v>27.134763155975833</v>
      </c>
      <c r="N47" s="157">
        <f t="shared" si="11"/>
        <v>26.520277529911969</v>
      </c>
      <c r="O47" s="157">
        <f t="shared" si="11"/>
        <v>25.752574495563771</v>
      </c>
      <c r="P47" s="157">
        <f t="shared" si="11"/>
        <v>23.689368968160142</v>
      </c>
      <c r="Q47" s="157">
        <f t="shared" si="11"/>
        <v>24.072818167884559</v>
      </c>
    </row>
    <row r="48" spans="1:17" ht="12" customHeight="1" x14ac:dyDescent="0.25">
      <c r="A48" s="23" t="s">
        <v>60</v>
      </c>
      <c r="B48" s="156">
        <f>IF(RES_hhdet_fec!B48=0,0,RES_hhdet_fec!B48/0.086*1000000/RES_hhdet_num!B$43)</f>
        <v>8.0989788811121155</v>
      </c>
      <c r="C48" s="156">
        <f>IF(RES_hhdet_fec!C48=0,0,RES_hhdet_fec!C48/0.086*1000000/RES_hhdet_num!C$43)</f>
        <v>8.8754720365559017</v>
      </c>
      <c r="D48" s="156">
        <f>IF(RES_hhdet_fec!D48=0,0,RES_hhdet_fec!D48/0.086*1000000/RES_hhdet_num!D$43)</f>
        <v>9.2943857440312705</v>
      </c>
      <c r="E48" s="156">
        <f>IF(RES_hhdet_fec!E48=0,0,RES_hhdet_fec!E48/0.086*1000000/RES_hhdet_num!E$43)</f>
        <v>9.4503563055067801</v>
      </c>
      <c r="F48" s="156">
        <f>IF(RES_hhdet_fec!F48=0,0,RES_hhdet_fec!F48/0.086*1000000/RES_hhdet_num!F$43)</f>
        <v>9.9040896473907463</v>
      </c>
      <c r="G48" s="156">
        <f>IF(RES_hhdet_fec!G48=0,0,RES_hhdet_fec!G48/0.086*1000000/RES_hhdet_num!G$43)</f>
        <v>11.411593343087667</v>
      </c>
      <c r="H48" s="156">
        <f>IF(RES_hhdet_fec!H48=0,0,RES_hhdet_fec!H48/0.086*1000000/RES_hhdet_num!H$43)</f>
        <v>14.233429457956239</v>
      </c>
      <c r="I48" s="156">
        <f>IF(RES_hhdet_fec!I48=0,0,RES_hhdet_fec!I48/0.086*1000000/RES_hhdet_num!I$43)</f>
        <v>16.432732746191334</v>
      </c>
      <c r="J48" s="156">
        <f>IF(RES_hhdet_fec!J48=0,0,RES_hhdet_fec!J48/0.086*1000000/RES_hhdet_num!J$43)</f>
        <v>20.396005852054813</v>
      </c>
      <c r="K48" s="156">
        <f>IF(RES_hhdet_fec!K48=0,0,RES_hhdet_fec!K48/0.086*1000000/RES_hhdet_num!K$43)</f>
        <v>24.28122084857203</v>
      </c>
      <c r="L48" s="156">
        <f>IF(RES_hhdet_fec!L48=0,0,RES_hhdet_fec!L48/0.086*1000000/RES_hhdet_num!L$43)</f>
        <v>28.631790080275291</v>
      </c>
      <c r="M48" s="156">
        <f>IF(RES_hhdet_fec!M48=0,0,RES_hhdet_fec!M48/0.086*1000000/RES_hhdet_num!M$43)</f>
        <v>27.134763155975833</v>
      </c>
      <c r="N48" s="156">
        <f>IF(RES_hhdet_fec!N48=0,0,RES_hhdet_fec!N48/0.086*1000000/RES_hhdet_num!N$43)</f>
        <v>26.520277529911969</v>
      </c>
      <c r="O48" s="156">
        <f>IF(RES_hhdet_fec!O48=0,0,RES_hhdet_fec!O48/0.086*1000000/RES_hhdet_num!O$43)</f>
        <v>25.752574495563771</v>
      </c>
      <c r="P48" s="156">
        <f>IF(RES_hhdet_fec!P48=0,0,RES_hhdet_fec!P48/0.086*1000000/RES_hhdet_num!P$43)</f>
        <v>23.689368968160142</v>
      </c>
      <c r="Q48" s="156">
        <f>IF(RES_hhdet_fec!Q48=0,0,RES_hhdet_fec!Q48/0.086*1000000/RES_hhdet_num!Q$43)</f>
        <v>24.072818167884559</v>
      </c>
    </row>
    <row r="49" spans="1:17" ht="12" customHeight="1" x14ac:dyDescent="0.25">
      <c r="A49" s="158" t="s">
        <v>63</v>
      </c>
      <c r="B49" s="157">
        <f>IF(RES_hhdet_fec!B49=0,0,RES_hhdet_fec!B49/0.086*1000000/RES_hhdet_num!B$43)</f>
        <v>2426.8416895450805</v>
      </c>
      <c r="C49" s="157">
        <f>IF(RES_hhdet_fec!C49=0,0,RES_hhdet_fec!C49/0.086*1000000/RES_hhdet_num!C$43)</f>
        <v>2460.0353114657451</v>
      </c>
      <c r="D49" s="157">
        <f>IF(RES_hhdet_fec!D49=0,0,RES_hhdet_fec!D49/0.086*1000000/RES_hhdet_num!D$43)</f>
        <v>2403.1123516097978</v>
      </c>
      <c r="E49" s="157">
        <f>IF(RES_hhdet_fec!E49=0,0,RES_hhdet_fec!E49/0.086*1000000/RES_hhdet_num!E$43)</f>
        <v>2447.1387892031239</v>
      </c>
      <c r="F49" s="157">
        <f>IF(RES_hhdet_fec!F49=0,0,RES_hhdet_fec!F49/0.086*1000000/RES_hhdet_num!F$43)</f>
        <v>2418.5311326709102</v>
      </c>
      <c r="G49" s="157">
        <f>IF(RES_hhdet_fec!G49=0,0,RES_hhdet_fec!G49/0.086*1000000/RES_hhdet_num!G$43)</f>
        <v>2390.3718201389902</v>
      </c>
      <c r="H49" s="157">
        <f>IF(RES_hhdet_fec!H49=0,0,RES_hhdet_fec!H49/0.086*1000000/RES_hhdet_num!H$43)</f>
        <v>2407.1306822764059</v>
      </c>
      <c r="I49" s="157">
        <f>IF(RES_hhdet_fec!I49=0,0,RES_hhdet_fec!I49/0.086*1000000/RES_hhdet_num!I$43)</f>
        <v>2223.3283131432913</v>
      </c>
      <c r="J49" s="157">
        <f>IF(RES_hhdet_fec!J49=0,0,RES_hhdet_fec!J49/0.086*1000000/RES_hhdet_num!J$43)</f>
        <v>2318.7803404491019</v>
      </c>
      <c r="K49" s="157">
        <f>IF(RES_hhdet_fec!K49=0,0,RES_hhdet_fec!K49/0.086*1000000/RES_hhdet_num!K$43)</f>
        <v>2270.1942983082122</v>
      </c>
      <c r="L49" s="157">
        <f>IF(RES_hhdet_fec!L49=0,0,RES_hhdet_fec!L49/0.086*1000000/RES_hhdet_num!L$43)</f>
        <v>2302.7015103213871</v>
      </c>
      <c r="M49" s="157">
        <f>IF(RES_hhdet_fec!M49=0,0,RES_hhdet_fec!M49/0.086*1000000/RES_hhdet_num!M$43)</f>
        <v>2306.2435604034044</v>
      </c>
      <c r="N49" s="157">
        <f>IF(RES_hhdet_fec!N49=0,0,RES_hhdet_fec!N49/0.086*1000000/RES_hhdet_num!N$43)</f>
        <v>2299.4265316742813</v>
      </c>
      <c r="O49" s="157">
        <f>IF(RES_hhdet_fec!O49=0,0,RES_hhdet_fec!O49/0.086*1000000/RES_hhdet_num!O$43)</f>
        <v>2340.4801989182033</v>
      </c>
      <c r="P49" s="157">
        <f>IF(RES_hhdet_fec!P49=0,0,RES_hhdet_fec!P49/0.086*1000000/RES_hhdet_num!P$43)</f>
        <v>2303.1771788192623</v>
      </c>
      <c r="Q49" s="157">
        <f>IF(RES_hhdet_fec!Q49=0,0,RES_hhdet_fec!Q49/0.086*1000000/RES_hhdet_num!Q$43)</f>
        <v>2270.9335144168613</v>
      </c>
    </row>
    <row r="50" spans="1:17" ht="12" customHeight="1" x14ac:dyDescent="0.25">
      <c r="A50" s="167" t="s">
        <v>165</v>
      </c>
      <c r="B50" s="132">
        <f>IF(RES_hhdet_fec!B50=0,0,RES_hhdet_fec!B50/0.086*1000000/RES_hhdet_num!B50)</f>
        <v>2580.1998227270929</v>
      </c>
      <c r="C50" s="132">
        <f>IF(RES_hhdet_fec!C50=0,0,RES_hhdet_fec!C50/0.086*1000000/RES_hhdet_num!C50)</f>
        <v>2584.0748667089056</v>
      </c>
      <c r="D50" s="132">
        <f>IF(RES_hhdet_fec!D50=0,0,RES_hhdet_fec!D50/0.086*1000000/RES_hhdet_num!D50)</f>
        <v>2526.6380614981895</v>
      </c>
      <c r="E50" s="132">
        <f>IF(RES_hhdet_fec!E50=0,0,RES_hhdet_fec!E50/0.086*1000000/RES_hhdet_num!E50)</f>
        <v>2568.6715751317652</v>
      </c>
      <c r="F50" s="132">
        <f>IF(RES_hhdet_fec!F50=0,0,RES_hhdet_fec!F50/0.086*1000000/RES_hhdet_num!F50)</f>
        <v>2553.8340564244149</v>
      </c>
      <c r="G50" s="132">
        <f>IF(RES_hhdet_fec!G50=0,0,RES_hhdet_fec!G50/0.086*1000000/RES_hhdet_num!G50)</f>
        <v>2519.3085678995262</v>
      </c>
      <c r="H50" s="132">
        <f>IF(RES_hhdet_fec!H50=0,0,RES_hhdet_fec!H50/0.086*1000000/RES_hhdet_num!H50)</f>
        <v>2490.8475915963677</v>
      </c>
      <c r="I50" s="132">
        <f>IF(RES_hhdet_fec!I50=0,0,RES_hhdet_fec!I50/0.086*1000000/RES_hhdet_num!I50)</f>
        <v>2400.3007507876</v>
      </c>
      <c r="J50" s="132">
        <f>IF(RES_hhdet_fec!J50=0,0,RES_hhdet_fec!J50/0.086*1000000/RES_hhdet_num!J50)</f>
        <v>2404.6281188210269</v>
      </c>
      <c r="K50" s="132">
        <f>IF(RES_hhdet_fec!K50=0,0,RES_hhdet_fec!K50/0.086*1000000/RES_hhdet_num!K50)</f>
        <v>2387.5771114685976</v>
      </c>
      <c r="L50" s="132">
        <f>IF(RES_hhdet_fec!L50=0,0,RES_hhdet_fec!L50/0.086*1000000/RES_hhdet_num!L50)</f>
        <v>2439.4607090560271</v>
      </c>
      <c r="M50" s="132">
        <f>IF(RES_hhdet_fec!M50=0,0,RES_hhdet_fec!M50/0.086*1000000/RES_hhdet_num!M50)</f>
        <v>2410.6074713987368</v>
      </c>
      <c r="N50" s="132">
        <f>IF(RES_hhdet_fec!N50=0,0,RES_hhdet_fec!N50/0.086*1000000/RES_hhdet_num!N50)</f>
        <v>2416.6179370176192</v>
      </c>
      <c r="O50" s="132">
        <f>IF(RES_hhdet_fec!O50=0,0,RES_hhdet_fec!O50/0.086*1000000/RES_hhdet_num!O50)</f>
        <v>2459.6155251047944</v>
      </c>
      <c r="P50" s="132">
        <f>IF(RES_hhdet_fec!P50=0,0,RES_hhdet_fec!P50/0.086*1000000/RES_hhdet_num!P50)</f>
        <v>2420.8809373524336</v>
      </c>
      <c r="Q50" s="132">
        <f>IF(RES_hhdet_fec!Q50=0,0,RES_hhdet_fec!Q50/0.086*1000000/RES_hhdet_num!Q50)</f>
        <v>2388.8071084937155</v>
      </c>
    </row>
    <row r="51" spans="1:17" ht="12" customHeight="1" x14ac:dyDescent="0.25">
      <c r="A51" s="167" t="s">
        <v>164</v>
      </c>
      <c r="B51" s="132">
        <f>IF(RES_hhdet_fec!B51=0,0,RES_hhdet_fec!B51/0.086*1000000/RES_hhdet_num!B51)</f>
        <v>2265.4930002784245</v>
      </c>
      <c r="C51" s="132">
        <f>IF(RES_hhdet_fec!C51=0,0,RES_hhdet_fec!C51/0.086*1000000/RES_hhdet_num!C51)</f>
        <v>2272.1355778403977</v>
      </c>
      <c r="D51" s="132">
        <f>IF(RES_hhdet_fec!D51=0,0,RES_hhdet_fec!D51/0.086*1000000/RES_hhdet_num!D51)</f>
        <v>2229.7006057321419</v>
      </c>
      <c r="E51" s="132">
        <f>IF(RES_hhdet_fec!E51=0,0,RES_hhdet_fec!E51/0.086*1000000/RES_hhdet_num!E51)</f>
        <v>2262.2725338722867</v>
      </c>
      <c r="F51" s="132">
        <f>IF(RES_hhdet_fec!F51=0,0,RES_hhdet_fec!F51/0.086*1000000/RES_hhdet_num!F51)</f>
        <v>2255.2779965545792</v>
      </c>
      <c r="G51" s="132">
        <f>IF(RES_hhdet_fec!G51=0,0,RES_hhdet_fec!G51/0.086*1000000/RES_hhdet_num!G51)</f>
        <v>2227.9280032866754</v>
      </c>
      <c r="H51" s="132">
        <f>IF(RES_hhdet_fec!H51=0,0,RES_hhdet_fec!H51/0.086*1000000/RES_hhdet_num!H51)</f>
        <v>2206.2847544055167</v>
      </c>
      <c r="I51" s="132">
        <f>IF(RES_hhdet_fec!I51=0,0,RES_hhdet_fec!I51/0.086*1000000/RES_hhdet_num!I51)</f>
        <v>2129.3802720495241</v>
      </c>
      <c r="J51" s="132">
        <f>IF(RES_hhdet_fec!J51=0,0,RES_hhdet_fec!J51/0.086*1000000/RES_hhdet_num!J51)</f>
        <v>2136.7527912448149</v>
      </c>
      <c r="K51" s="132">
        <f>IF(RES_hhdet_fec!K51=0,0,RES_hhdet_fec!K51/0.086*1000000/RES_hhdet_num!K51)</f>
        <v>2124.5725190077969</v>
      </c>
      <c r="L51" s="132">
        <f>IF(RES_hhdet_fec!L51=0,0,RES_hhdet_fec!L51/0.086*1000000/RES_hhdet_num!L51)</f>
        <v>2174.0595697668205</v>
      </c>
      <c r="M51" s="132">
        <f>IF(RES_hhdet_fec!M51=0,0,RES_hhdet_fec!M51/0.086*1000000/RES_hhdet_num!M51)</f>
        <v>2148.5569776855327</v>
      </c>
      <c r="N51" s="132">
        <f>IF(RES_hhdet_fec!N51=0,0,RES_hhdet_fec!N51/0.086*1000000/RES_hhdet_num!N51)</f>
        <v>2154.5279860932974</v>
      </c>
      <c r="O51" s="132">
        <f>IF(RES_hhdet_fec!O51=0,0,RES_hhdet_fec!O51/0.086*1000000/RES_hhdet_num!O51)</f>
        <v>2211.3104174434875</v>
      </c>
      <c r="P51" s="132">
        <f>IF(RES_hhdet_fec!P51=0,0,RES_hhdet_fec!P51/0.086*1000000/RES_hhdet_num!P51)</f>
        <v>2159.7470248435975</v>
      </c>
      <c r="Q51" s="132">
        <f>IF(RES_hhdet_fec!Q51=0,0,RES_hhdet_fec!Q51/0.086*1000000/RES_hhdet_num!Q51)</f>
        <v>2132.3590836480575</v>
      </c>
    </row>
    <row r="52" spans="1:17" ht="12" customHeight="1" x14ac:dyDescent="0.25">
      <c r="A52" s="166" t="s">
        <v>163</v>
      </c>
      <c r="B52" s="165">
        <f>IF(RES_hhdet_fec!B52=0,0,RES_hhdet_fec!B52/0.086*1000000/RES_hhdet_num!B51)</f>
        <v>1806.1398759089643</v>
      </c>
      <c r="C52" s="165">
        <f>IF(RES_hhdet_fec!C52=0,0,RES_hhdet_fec!C52/0.086*1000000/RES_hhdet_num!C51)</f>
        <v>1808.8524066962432</v>
      </c>
      <c r="D52" s="165">
        <f>IF(RES_hhdet_fec!D52=0,0,RES_hhdet_fec!D52/0.086*1000000/RES_hhdet_num!D51)</f>
        <v>1768.6466430487383</v>
      </c>
      <c r="E52" s="165">
        <f>IF(RES_hhdet_fec!E52=0,0,RES_hhdet_fec!E52/0.086*1000000/RES_hhdet_num!E51)</f>
        <v>1798.0701025922365</v>
      </c>
      <c r="F52" s="165">
        <f>IF(RES_hhdet_fec!F52=0,0,RES_hhdet_fec!F52/0.086*1000000/RES_hhdet_num!F51)</f>
        <v>1787.6838394970891</v>
      </c>
      <c r="G52" s="165">
        <f>IF(RES_hhdet_fec!G52=0,0,RES_hhdet_fec!G52/0.086*1000000/RES_hhdet_num!G51)</f>
        <v>1763.5159975296713</v>
      </c>
      <c r="H52" s="165">
        <f>IF(RES_hhdet_fec!H52=0,0,RES_hhdet_fec!H52/0.086*1000000/RES_hhdet_num!H51)</f>
        <v>1743.5933141174564</v>
      </c>
      <c r="I52" s="165">
        <f>IF(RES_hhdet_fec!I52=0,0,RES_hhdet_fec!I52/0.086*1000000/RES_hhdet_num!I51)</f>
        <v>1680.2105255513177</v>
      </c>
      <c r="J52" s="165">
        <f>IF(RES_hhdet_fec!J52=0,0,RES_hhdet_fec!J52/0.086*1000000/RES_hhdet_num!J51)</f>
        <v>1683.2396831747167</v>
      </c>
      <c r="K52" s="165">
        <f>IF(RES_hhdet_fec!K52=0,0,RES_hhdet_fec!K52/0.086*1000000/RES_hhdet_num!K51)</f>
        <v>1671.3039780280183</v>
      </c>
      <c r="L52" s="165">
        <f>IF(RES_hhdet_fec!L52=0,0,RES_hhdet_fec!L52/0.086*1000000/RES_hhdet_num!L51)</f>
        <v>1707.6224963392206</v>
      </c>
      <c r="M52" s="165">
        <f>IF(RES_hhdet_fec!M52=0,0,RES_hhdet_fec!M52/0.086*1000000/RES_hhdet_num!M51)</f>
        <v>1687.4252299791151</v>
      </c>
      <c r="N52" s="165">
        <f>IF(RES_hhdet_fec!N52=0,0,RES_hhdet_fec!N52/0.086*1000000/RES_hhdet_num!N51)</f>
        <v>1691.632555912335</v>
      </c>
      <c r="O52" s="165">
        <f>IF(RES_hhdet_fec!O52=0,0,RES_hhdet_fec!O52/0.086*1000000/RES_hhdet_num!O51)</f>
        <v>1770.9231780754512</v>
      </c>
      <c r="P52" s="165">
        <f>IF(RES_hhdet_fec!P52=0,0,RES_hhdet_fec!P52/0.086*1000000/RES_hhdet_num!P51)</f>
        <v>1694.6166561467041</v>
      </c>
      <c r="Q52" s="165">
        <f>IF(RES_hhdet_fec!Q52=0,0,RES_hhdet_fec!Q52/0.086*1000000/RES_hhdet_num!Q51)</f>
        <v>1672.1649759456031</v>
      </c>
    </row>
    <row r="53" spans="1:17" ht="12" customHeight="1" x14ac:dyDescent="0.25">
      <c r="A53" s="147" t="s">
        <v>59</v>
      </c>
      <c r="B53" s="164">
        <f>IF(RES_hhdet_fec!B53=0,0,RES_hhdet_fec!B53/0.086*1000000/RES_hhdet_num!B51)</f>
        <v>459.35312436946009</v>
      </c>
      <c r="C53" s="164">
        <f>IF(RES_hhdet_fec!C53=0,0,RES_hhdet_fec!C53/0.086*1000000/RES_hhdet_num!C51)</f>
        <v>463.28317114415478</v>
      </c>
      <c r="D53" s="164">
        <f>IF(RES_hhdet_fec!D53=0,0,RES_hhdet_fec!D53/0.086*1000000/RES_hhdet_num!D51)</f>
        <v>461.05396268340365</v>
      </c>
      <c r="E53" s="164">
        <f>IF(RES_hhdet_fec!E53=0,0,RES_hhdet_fec!E53/0.086*1000000/RES_hhdet_num!E51)</f>
        <v>464.20243128005012</v>
      </c>
      <c r="F53" s="164">
        <f>IF(RES_hhdet_fec!F53=0,0,RES_hhdet_fec!F53/0.086*1000000/RES_hhdet_num!F51)</f>
        <v>467.59415705748978</v>
      </c>
      <c r="G53" s="164">
        <f>IF(RES_hhdet_fec!G53=0,0,RES_hhdet_fec!G53/0.086*1000000/RES_hhdet_num!G51)</f>
        <v>464.41200575700412</v>
      </c>
      <c r="H53" s="164">
        <f>IF(RES_hhdet_fec!H53=0,0,RES_hhdet_fec!H53/0.086*1000000/RES_hhdet_num!H51)</f>
        <v>462.69144028806022</v>
      </c>
      <c r="I53" s="164">
        <f>IF(RES_hhdet_fec!I53=0,0,RES_hhdet_fec!I53/0.086*1000000/RES_hhdet_num!I51)</f>
        <v>449.16974649820611</v>
      </c>
      <c r="J53" s="164">
        <f>IF(RES_hhdet_fec!J53=0,0,RES_hhdet_fec!J53/0.086*1000000/RES_hhdet_num!J51)</f>
        <v>453.51310807009833</v>
      </c>
      <c r="K53" s="164">
        <f>IF(RES_hhdet_fec!K53=0,0,RES_hhdet_fec!K53/0.086*1000000/RES_hhdet_num!K51)</f>
        <v>453.26854097977844</v>
      </c>
      <c r="L53" s="164">
        <f>IF(RES_hhdet_fec!L53=0,0,RES_hhdet_fec!L53/0.086*1000000/RES_hhdet_num!L51)</f>
        <v>466.43707342759996</v>
      </c>
      <c r="M53" s="164">
        <f>IF(RES_hhdet_fec!M53=0,0,RES_hhdet_fec!M53/0.086*1000000/RES_hhdet_num!M51)</f>
        <v>461.13174770641785</v>
      </c>
      <c r="N53" s="164">
        <f>IF(RES_hhdet_fec!N53=0,0,RES_hhdet_fec!N53/0.086*1000000/RES_hhdet_num!N51)</f>
        <v>462.89543018096185</v>
      </c>
      <c r="O53" s="164">
        <f>IF(RES_hhdet_fec!O53=0,0,RES_hhdet_fec!O53/0.086*1000000/RES_hhdet_num!O51)</f>
        <v>440.38723936803638</v>
      </c>
      <c r="P53" s="164">
        <f>IF(RES_hhdet_fec!P53=0,0,RES_hhdet_fec!P53/0.086*1000000/RES_hhdet_num!P51)</f>
        <v>465.1303686968937</v>
      </c>
      <c r="Q53" s="164">
        <f>IF(RES_hhdet_fec!Q53=0,0,RES_hhdet_fec!Q53/0.086*1000000/RES_hhdet_num!Q51)</f>
        <v>460.19410770245463</v>
      </c>
    </row>
    <row r="54" spans="1:17" ht="12" customHeight="1" x14ac:dyDescent="0.25">
      <c r="A54" s="163" t="s">
        <v>142</v>
      </c>
      <c r="B54" s="162">
        <f>IF(RES_hhdet_fec!B54=0,0,RES_hhdet_fec!B54/0.086*1000000/RES_hhdet_num!B54)</f>
        <v>2110.9407231349574</v>
      </c>
      <c r="C54" s="162">
        <f>IF(RES_hhdet_fec!C54=0,0,RES_hhdet_fec!C54/0.086*1000000/RES_hhdet_num!C54)</f>
        <v>2177.9098029365236</v>
      </c>
      <c r="D54" s="162">
        <f>IF(RES_hhdet_fec!D54=0,0,RES_hhdet_fec!D54/0.086*1000000/RES_hhdet_num!D54)</f>
        <v>2128.0650558435609</v>
      </c>
      <c r="E54" s="162">
        <f>IF(RES_hhdet_fec!E54=0,0,RES_hhdet_fec!E54/0.086*1000000/RES_hhdet_num!E54)</f>
        <v>2207.7690380152526</v>
      </c>
      <c r="F54" s="162">
        <f>IF(RES_hhdet_fec!F54=0,0,RES_hhdet_fec!F54/0.086*1000000/RES_hhdet_num!F54)</f>
        <v>2124.0286828029175</v>
      </c>
      <c r="G54" s="162">
        <f>IF(RES_hhdet_fec!G54=0,0,RES_hhdet_fec!G54/0.086*1000000/RES_hhdet_num!G54)</f>
        <v>2088.0952847530489</v>
      </c>
      <c r="H54" s="162">
        <f>IF(RES_hhdet_fec!H54=0,0,RES_hhdet_fec!H54/0.086*1000000/RES_hhdet_num!H54)</f>
        <v>2247.6300686197856</v>
      </c>
      <c r="I54" s="162">
        <f>IF(RES_hhdet_fec!I54=0,0,RES_hhdet_fec!I54/0.086*1000000/RES_hhdet_num!I54)</f>
        <v>1951.5014351805528</v>
      </c>
      <c r="J54" s="162">
        <f>IF(RES_hhdet_fec!J54=0,0,RES_hhdet_fec!J54/0.086*1000000/RES_hhdet_num!J54)</f>
        <v>2062.678536471451</v>
      </c>
      <c r="K54" s="162">
        <f>IF(RES_hhdet_fec!K54=0,0,RES_hhdet_fec!K54/0.086*1000000/RES_hhdet_num!K54)</f>
        <v>2023.6428387552874</v>
      </c>
      <c r="L54" s="162">
        <f>IF(RES_hhdet_fec!L54=0,0,RES_hhdet_fec!L54/0.086*1000000/RES_hhdet_num!L54)</f>
        <v>1967.7749403660569</v>
      </c>
      <c r="M54" s="162">
        <f>IF(RES_hhdet_fec!M54=0,0,RES_hhdet_fec!M54/0.086*1000000/RES_hhdet_num!M54)</f>
        <v>2264.9789435493499</v>
      </c>
      <c r="N54" s="162">
        <f>IF(RES_hhdet_fec!N54=0,0,RES_hhdet_fec!N54/0.086*1000000/RES_hhdet_num!N54)</f>
        <v>2158.5555836589178</v>
      </c>
      <c r="O54" s="162">
        <f>IF(RES_hhdet_fec!O54=0,0,RES_hhdet_fec!O54/0.086*1000000/RES_hhdet_num!O54)</f>
        <v>2187.0029513511131</v>
      </c>
      <c r="P54" s="162">
        <f>IF(RES_hhdet_fec!P54=0,0,RES_hhdet_fec!P54/0.086*1000000/RES_hhdet_num!P54)</f>
        <v>2137.4876758034634</v>
      </c>
      <c r="Q54" s="162">
        <f>IF(RES_hhdet_fec!Q54=0,0,RES_hhdet_fec!Q54/0.086*1000000/RES_hhdet_num!Q54)</f>
        <v>2098.0207965882855</v>
      </c>
    </row>
    <row r="55" spans="1:17" ht="12" customHeight="1" x14ac:dyDescent="0.25">
      <c r="A55" s="161" t="s">
        <v>141</v>
      </c>
      <c r="B55" s="160">
        <f>IF(RES_hhdet_fec!B55=0,0,RES_hhdet_fec!B55/0.086*1000000/RES_hhdet_num!B55)</f>
        <v>1937.0116305639272</v>
      </c>
      <c r="C55" s="160">
        <f>IF(RES_hhdet_fec!C55=0,0,RES_hhdet_fec!C55/0.086*1000000/RES_hhdet_num!C55)</f>
        <v>1987.8200331997293</v>
      </c>
      <c r="D55" s="160">
        <f>IF(RES_hhdet_fec!D55=0,0,RES_hhdet_fec!D55/0.086*1000000/RES_hhdet_num!D55)</f>
        <v>1950.6995017739</v>
      </c>
      <c r="E55" s="160">
        <f>IF(RES_hhdet_fec!E55=0,0,RES_hhdet_fec!E55/0.086*1000000/RES_hhdet_num!E55)</f>
        <v>2009.6407578907247</v>
      </c>
      <c r="F55" s="160">
        <f>IF(RES_hhdet_fec!F55=0,0,RES_hhdet_fec!F55/0.086*1000000/RES_hhdet_num!F55)</f>
        <v>1954.4142350195307</v>
      </c>
      <c r="G55" s="160">
        <f>IF(RES_hhdet_fec!G55=0,0,RES_hhdet_fec!G55/0.086*1000000/RES_hhdet_num!G55)</f>
        <v>1926.0787050841409</v>
      </c>
      <c r="H55" s="160">
        <f>IF(RES_hhdet_fec!H55=0,0,RES_hhdet_fec!H55/0.086*1000000/RES_hhdet_num!H55)</f>
        <v>2036.0324883219107</v>
      </c>
      <c r="I55" s="160">
        <f>IF(RES_hhdet_fec!I55=0,0,RES_hhdet_fec!I55/0.086*1000000/RES_hhdet_num!I55)</f>
        <v>1815.2207511245936</v>
      </c>
      <c r="J55" s="160">
        <f>IF(RES_hhdet_fec!J55=0,0,RES_hhdet_fec!J55/0.086*1000000/RES_hhdet_num!J55)</f>
        <v>1897.3880836001119</v>
      </c>
      <c r="K55" s="160">
        <f>IF(RES_hhdet_fec!K55=0,0,RES_hhdet_fec!K55/0.086*1000000/RES_hhdet_num!K55)</f>
        <v>1869.8185281084814</v>
      </c>
      <c r="L55" s="160">
        <f>IF(RES_hhdet_fec!L55=0,0,RES_hhdet_fec!L55/0.086*1000000/RES_hhdet_num!L55)</f>
        <v>1843.87953168384</v>
      </c>
      <c r="M55" s="160">
        <f>IF(RES_hhdet_fec!M55=0,0,RES_hhdet_fec!M55/0.086*1000000/RES_hhdet_num!M55)</f>
        <v>2046.6170081909652</v>
      </c>
      <c r="N55" s="160">
        <f>IF(RES_hhdet_fec!N55=0,0,RES_hhdet_fec!N55/0.086*1000000/RES_hhdet_num!N55)</f>
        <v>1973.8843387422041</v>
      </c>
      <c r="O55" s="160">
        <f>IF(RES_hhdet_fec!O55=0,0,RES_hhdet_fec!O55/0.086*1000000/RES_hhdet_num!O55)</f>
        <v>2015.0293643408397</v>
      </c>
      <c r="P55" s="160">
        <f>IF(RES_hhdet_fec!P55=0,0,RES_hhdet_fec!P55/0.086*1000000/RES_hhdet_num!P55)</f>
        <v>1961.3717417593191</v>
      </c>
      <c r="Q55" s="160">
        <f>IF(RES_hhdet_fec!Q55=0,0,RES_hhdet_fec!Q55/0.086*1000000/RES_hhdet_num!Q55)</f>
        <v>1928.8086653142554</v>
      </c>
    </row>
    <row r="56" spans="1:17" ht="12" customHeight="1" x14ac:dyDescent="0.25">
      <c r="A56" s="148" t="s">
        <v>60</v>
      </c>
      <c r="B56" s="156">
        <f>IF(RES_hhdet_fec!B56=0,0,RES_hhdet_fec!B56/0.086*1000000/RES_hhdet_num!B55)</f>
        <v>1477.6585061944668</v>
      </c>
      <c r="C56" s="156">
        <f>IF(RES_hhdet_fec!C56=0,0,RES_hhdet_fec!C56/0.086*1000000/RES_hhdet_num!C55)</f>
        <v>1524.5368620555744</v>
      </c>
      <c r="D56" s="156">
        <f>IF(RES_hhdet_fec!D56=0,0,RES_hhdet_fec!D56/0.086*1000000/RES_hhdet_num!D55)</f>
        <v>1489.6455390904966</v>
      </c>
      <c r="E56" s="156">
        <f>IF(RES_hhdet_fec!E56=0,0,RES_hhdet_fec!E56/0.086*1000000/RES_hhdet_num!E55)</f>
        <v>1545.4383266106747</v>
      </c>
      <c r="F56" s="156">
        <f>IF(RES_hhdet_fec!F56=0,0,RES_hhdet_fec!F56/0.086*1000000/RES_hhdet_num!F55)</f>
        <v>1486.8200779620408</v>
      </c>
      <c r="G56" s="156">
        <f>IF(RES_hhdet_fec!G56=0,0,RES_hhdet_fec!G56/0.086*1000000/RES_hhdet_num!G55)</f>
        <v>1461.6666993271363</v>
      </c>
      <c r="H56" s="156">
        <f>IF(RES_hhdet_fec!H56=0,0,RES_hhdet_fec!H56/0.086*1000000/RES_hhdet_num!H55)</f>
        <v>1573.3410480338503</v>
      </c>
      <c r="I56" s="156">
        <f>IF(RES_hhdet_fec!I56=0,0,RES_hhdet_fec!I56/0.086*1000000/RES_hhdet_num!I55)</f>
        <v>1366.0510046263871</v>
      </c>
      <c r="J56" s="156">
        <f>IF(RES_hhdet_fec!J56=0,0,RES_hhdet_fec!J56/0.086*1000000/RES_hhdet_num!J55)</f>
        <v>1443.8749755300134</v>
      </c>
      <c r="K56" s="156">
        <f>IF(RES_hhdet_fec!K56=0,0,RES_hhdet_fec!K56/0.086*1000000/RES_hhdet_num!K55)</f>
        <v>1416.5499871287029</v>
      </c>
      <c r="L56" s="156">
        <f>IF(RES_hhdet_fec!L56=0,0,RES_hhdet_fec!L56/0.086*1000000/RES_hhdet_num!L55)</f>
        <v>1377.4424582562401</v>
      </c>
      <c r="M56" s="156">
        <f>IF(RES_hhdet_fec!M56=0,0,RES_hhdet_fec!M56/0.086*1000000/RES_hhdet_num!M55)</f>
        <v>1585.4852604845466</v>
      </c>
      <c r="N56" s="156">
        <f>IF(RES_hhdet_fec!N56=0,0,RES_hhdet_fec!N56/0.086*1000000/RES_hhdet_num!N55)</f>
        <v>1510.9889085612424</v>
      </c>
      <c r="O56" s="156">
        <f>IF(RES_hhdet_fec!O56=0,0,RES_hhdet_fec!O56/0.086*1000000/RES_hhdet_num!O55)</f>
        <v>1574.6421249728032</v>
      </c>
      <c r="P56" s="156">
        <f>IF(RES_hhdet_fec!P56=0,0,RES_hhdet_fec!P56/0.086*1000000/RES_hhdet_num!P55)</f>
        <v>1496.2413730624253</v>
      </c>
      <c r="Q56" s="156">
        <f>IF(RES_hhdet_fec!Q56=0,0,RES_hhdet_fec!Q56/0.086*1000000/RES_hhdet_num!Q55)</f>
        <v>1468.6145576118008</v>
      </c>
    </row>
    <row r="57" spans="1:17" ht="12" customHeight="1" x14ac:dyDescent="0.25">
      <c r="A57" s="148" t="s">
        <v>59</v>
      </c>
      <c r="B57" s="156">
        <f>IF(RES_hhdet_fec!B57=0,0,RES_hhdet_fec!B57/0.086*1000000/RES_hhdet_num!B55)</f>
        <v>459.35312436946037</v>
      </c>
      <c r="C57" s="156">
        <f>IF(RES_hhdet_fec!C57=0,0,RES_hhdet_fec!C57/0.086*1000000/RES_hhdet_num!C55)</f>
        <v>463.28317114415461</v>
      </c>
      <c r="D57" s="156">
        <f>IF(RES_hhdet_fec!D57=0,0,RES_hhdet_fec!D57/0.086*1000000/RES_hhdet_num!D55)</f>
        <v>461.05396268340371</v>
      </c>
      <c r="E57" s="156">
        <f>IF(RES_hhdet_fec!E57=0,0,RES_hhdet_fec!E57/0.086*1000000/RES_hhdet_num!E55)</f>
        <v>464.20243128004995</v>
      </c>
      <c r="F57" s="156">
        <f>IF(RES_hhdet_fec!F57=0,0,RES_hhdet_fec!F57/0.086*1000000/RES_hhdet_num!F55)</f>
        <v>467.59415705748984</v>
      </c>
      <c r="G57" s="156">
        <f>IF(RES_hhdet_fec!G57=0,0,RES_hhdet_fec!G57/0.086*1000000/RES_hhdet_num!G55)</f>
        <v>464.41200575700435</v>
      </c>
      <c r="H57" s="156">
        <f>IF(RES_hhdet_fec!H57=0,0,RES_hhdet_fec!H57/0.086*1000000/RES_hhdet_num!H55)</f>
        <v>462.69144028806028</v>
      </c>
      <c r="I57" s="156">
        <f>IF(RES_hhdet_fec!I57=0,0,RES_hhdet_fec!I57/0.086*1000000/RES_hhdet_num!I55)</f>
        <v>449.16974649820634</v>
      </c>
      <c r="J57" s="156">
        <f>IF(RES_hhdet_fec!J57=0,0,RES_hhdet_fec!J57/0.086*1000000/RES_hhdet_num!J55)</f>
        <v>453.51310807009816</v>
      </c>
      <c r="K57" s="156">
        <f>IF(RES_hhdet_fec!K57=0,0,RES_hhdet_fec!K57/0.086*1000000/RES_hhdet_num!K55)</f>
        <v>453.26854097977861</v>
      </c>
      <c r="L57" s="156">
        <f>IF(RES_hhdet_fec!L57=0,0,RES_hhdet_fec!L57/0.086*1000000/RES_hhdet_num!L55)</f>
        <v>466.43707342759996</v>
      </c>
      <c r="M57" s="156">
        <f>IF(RES_hhdet_fec!M57=0,0,RES_hhdet_fec!M57/0.086*1000000/RES_hhdet_num!M55)</f>
        <v>461.1317477064182</v>
      </c>
      <c r="N57" s="156">
        <f>IF(RES_hhdet_fec!N57=0,0,RES_hhdet_fec!N57/0.086*1000000/RES_hhdet_num!N55)</f>
        <v>462.8954301809618</v>
      </c>
      <c r="O57" s="156">
        <f>IF(RES_hhdet_fec!O57=0,0,RES_hhdet_fec!O57/0.086*1000000/RES_hhdet_num!O55)</f>
        <v>440.38723936803638</v>
      </c>
      <c r="P57" s="156">
        <f>IF(RES_hhdet_fec!P57=0,0,RES_hhdet_fec!P57/0.086*1000000/RES_hhdet_num!P55)</f>
        <v>465.13036869689358</v>
      </c>
      <c r="Q57" s="156">
        <f>IF(RES_hhdet_fec!Q57=0,0,RES_hhdet_fec!Q57/0.086*1000000/RES_hhdet_num!Q55)</f>
        <v>460.1941077024544</v>
      </c>
    </row>
    <row r="58" spans="1:17" ht="12" customHeight="1" x14ac:dyDescent="0.25">
      <c r="A58" s="158" t="s">
        <v>62</v>
      </c>
      <c r="B58" s="157">
        <f>IF(RES_hhdet_fec!B58=0,0,RES_hhdet_fec!B58/0.086*1000000/RES_hhdet_num!B$43)</f>
        <v>961.90026768151267</v>
      </c>
      <c r="C58" s="157">
        <f>IF(RES_hhdet_fec!C58=0,0,RES_hhdet_fec!C58/0.086*1000000/RES_hhdet_num!C$43)</f>
        <v>958.03021223169844</v>
      </c>
      <c r="D58" s="157">
        <f>IF(RES_hhdet_fec!D58=0,0,RES_hhdet_fec!D58/0.086*1000000/RES_hhdet_num!D$43)</f>
        <v>946.97795866702222</v>
      </c>
      <c r="E58" s="157">
        <f>IF(RES_hhdet_fec!E58=0,0,RES_hhdet_fec!E58/0.086*1000000/RES_hhdet_num!E$43)</f>
        <v>925.60686988995565</v>
      </c>
      <c r="F58" s="157">
        <f>IF(RES_hhdet_fec!F58=0,0,RES_hhdet_fec!F58/0.086*1000000/RES_hhdet_num!F$43)</f>
        <v>942.20849828838686</v>
      </c>
      <c r="G58" s="157">
        <f>IF(RES_hhdet_fec!G58=0,0,RES_hhdet_fec!G58/0.086*1000000/RES_hhdet_num!G$43)</f>
        <v>938.88459902914542</v>
      </c>
      <c r="H58" s="157">
        <f>IF(RES_hhdet_fec!H58=0,0,RES_hhdet_fec!H58/0.086*1000000/RES_hhdet_num!H$43)</f>
        <v>932.79938610592444</v>
      </c>
      <c r="I58" s="157">
        <f>IF(RES_hhdet_fec!I58=0,0,RES_hhdet_fec!I58/0.086*1000000/RES_hhdet_num!I$43)</f>
        <v>870.14375546707879</v>
      </c>
      <c r="J58" s="157">
        <f>IF(RES_hhdet_fec!J58=0,0,RES_hhdet_fec!J58/0.086*1000000/RES_hhdet_num!J$43)</f>
        <v>904.65705498995294</v>
      </c>
      <c r="K58" s="157">
        <f>IF(RES_hhdet_fec!K58=0,0,RES_hhdet_fec!K58/0.086*1000000/RES_hhdet_num!K$43)</f>
        <v>886.71819854225384</v>
      </c>
      <c r="L58" s="157">
        <f>IF(RES_hhdet_fec!L58=0,0,RES_hhdet_fec!L58/0.086*1000000/RES_hhdet_num!L$43)</f>
        <v>884.28092412324679</v>
      </c>
      <c r="M58" s="157">
        <f>IF(RES_hhdet_fec!M58=0,0,RES_hhdet_fec!M58/0.086*1000000/RES_hhdet_num!M$43)</f>
        <v>916.29906093568331</v>
      </c>
      <c r="N58" s="157">
        <f>IF(RES_hhdet_fec!N58=0,0,RES_hhdet_fec!N58/0.086*1000000/RES_hhdet_num!N$43)</f>
        <v>892.42774251981245</v>
      </c>
      <c r="O58" s="157">
        <f>IF(RES_hhdet_fec!O58=0,0,RES_hhdet_fec!O58/0.086*1000000/RES_hhdet_num!O$43)</f>
        <v>921.79124157310684</v>
      </c>
      <c r="P58" s="157">
        <f>IF(RES_hhdet_fec!P58=0,0,RES_hhdet_fec!P58/0.086*1000000/RES_hhdet_num!P$43)</f>
        <v>914.09786916196606</v>
      </c>
      <c r="Q58" s="157">
        <f>IF(RES_hhdet_fec!Q58=0,0,RES_hhdet_fec!Q58/0.086*1000000/RES_hhdet_num!Q$43)</f>
        <v>869.83398476909451</v>
      </c>
    </row>
    <row r="59" spans="1:17" ht="12" customHeight="1" x14ac:dyDescent="0.25">
      <c r="A59" s="23" t="s">
        <v>57</v>
      </c>
      <c r="B59" s="156">
        <f>IF(RES_hhdet_fec!B59=0,0,RES_hhdet_fec!B59/0.086*1000000/RES_hhdet_num!B59)</f>
        <v>1456.2057027153321</v>
      </c>
      <c r="C59" s="156">
        <f>IF(RES_hhdet_fec!C59=0,0,RES_hhdet_fec!C59/0.086*1000000/RES_hhdet_num!C59)</f>
        <v>1440.4744346600069</v>
      </c>
      <c r="D59" s="156">
        <f>IF(RES_hhdet_fec!D59=0,0,RES_hhdet_fec!D59/0.086*1000000/RES_hhdet_num!D59)</f>
        <v>1440.5078610639723</v>
      </c>
      <c r="E59" s="156">
        <f>IF(RES_hhdet_fec!E59=0,0,RES_hhdet_fec!E59/0.086*1000000/RES_hhdet_num!E59)</f>
        <v>1441.2289792463573</v>
      </c>
      <c r="F59" s="156">
        <f>IF(RES_hhdet_fec!F59=0,0,RES_hhdet_fec!F59/0.086*1000000/RES_hhdet_num!F59)</f>
        <v>1386.7720301649692</v>
      </c>
      <c r="G59" s="156">
        <f>IF(RES_hhdet_fec!G59=0,0,RES_hhdet_fec!G59/0.086*1000000/RES_hhdet_num!G59)</f>
        <v>1401.2337869577511</v>
      </c>
      <c r="H59" s="156">
        <f>IF(RES_hhdet_fec!H59=0,0,RES_hhdet_fec!H59/0.086*1000000/RES_hhdet_num!H59)</f>
        <v>1376.6385678383924</v>
      </c>
      <c r="I59" s="156">
        <f>IF(RES_hhdet_fec!I59=0,0,RES_hhdet_fec!I59/0.086*1000000/RES_hhdet_num!I59)</f>
        <v>1375.9167615915067</v>
      </c>
      <c r="J59" s="156">
        <f>IF(RES_hhdet_fec!J59=0,0,RES_hhdet_fec!J59/0.086*1000000/RES_hhdet_num!J59)</f>
        <v>1358.4877359394898</v>
      </c>
      <c r="K59" s="156">
        <f>IF(RES_hhdet_fec!K59=0,0,RES_hhdet_fec!K59/0.086*1000000/RES_hhdet_num!K59)</f>
        <v>1346.0303927643884</v>
      </c>
      <c r="L59" s="156">
        <f>IF(RES_hhdet_fec!L59=0,0,RES_hhdet_fec!L59/0.086*1000000/RES_hhdet_num!L59)</f>
        <v>1312.0922019835973</v>
      </c>
      <c r="M59" s="156">
        <f>IF(RES_hhdet_fec!M59=0,0,RES_hhdet_fec!M59/0.086*1000000/RES_hhdet_num!M59)</f>
        <v>1306.3061515471122</v>
      </c>
      <c r="N59" s="156">
        <f>IF(RES_hhdet_fec!N59=0,0,RES_hhdet_fec!N59/0.086*1000000/RES_hhdet_num!N59)</f>
        <v>1289.1089838027381</v>
      </c>
      <c r="O59" s="156">
        <f>IF(RES_hhdet_fec!O59=0,0,RES_hhdet_fec!O59/0.086*1000000/RES_hhdet_num!O59)</f>
        <v>1268.7695588686656</v>
      </c>
      <c r="P59" s="156">
        <f>IF(RES_hhdet_fec!P59=0,0,RES_hhdet_fec!P59/0.086*1000000/RES_hhdet_num!P59)</f>
        <v>1259.6309144086513</v>
      </c>
      <c r="Q59" s="156">
        <f>IF(RES_hhdet_fec!Q59=0,0,RES_hhdet_fec!Q59/0.086*1000000/RES_hhdet_num!Q59)</f>
        <v>1235.0417257875074</v>
      </c>
    </row>
    <row r="60" spans="1:17" ht="12" customHeight="1" x14ac:dyDescent="0.25">
      <c r="A60" s="29" t="s">
        <v>140</v>
      </c>
      <c r="B60" s="57">
        <f>IF(RES_hhdet_fec!B60=0,0,RES_hhdet_fec!B60/0.086*1000000/RES_hhdet_num!B60)</f>
        <v>835.38675190519109</v>
      </c>
      <c r="C60" s="57">
        <f>IF(RES_hhdet_fec!C60=0,0,RES_hhdet_fec!C60/0.086*1000000/RES_hhdet_num!C60)</f>
        <v>830.63150298222968</v>
      </c>
      <c r="D60" s="57">
        <f>IF(RES_hhdet_fec!D60=0,0,RES_hhdet_fec!D60/0.086*1000000/RES_hhdet_num!D60)</f>
        <v>834.31862975320473</v>
      </c>
      <c r="E60" s="57">
        <f>IF(RES_hhdet_fec!E60=0,0,RES_hhdet_fec!E60/0.086*1000000/RES_hhdet_num!E60)</f>
        <v>826.74946801214287</v>
      </c>
      <c r="F60" s="57">
        <f>IF(RES_hhdet_fec!F60=0,0,RES_hhdet_fec!F60/0.086*1000000/RES_hhdet_num!F60)</f>
        <v>802.79576873451231</v>
      </c>
      <c r="G60" s="57">
        <f>IF(RES_hhdet_fec!G60=0,0,RES_hhdet_fec!G60/0.086*1000000/RES_hhdet_num!G60)</f>
        <v>822.01578895471573</v>
      </c>
      <c r="H60" s="57">
        <f>IF(RES_hhdet_fec!H60=0,0,RES_hhdet_fec!H60/0.086*1000000/RES_hhdet_num!H60)</f>
        <v>809.17552238019039</v>
      </c>
      <c r="I60" s="57">
        <f>IF(RES_hhdet_fec!I60=0,0,RES_hhdet_fec!I60/0.086*1000000/RES_hhdet_num!I60)</f>
        <v>796.2457601385961</v>
      </c>
      <c r="J60" s="57">
        <f>IF(RES_hhdet_fec!J60=0,0,RES_hhdet_fec!J60/0.086*1000000/RES_hhdet_num!J60)</f>
        <v>803.64785973015194</v>
      </c>
      <c r="K60" s="57">
        <f>IF(RES_hhdet_fec!K60=0,0,RES_hhdet_fec!K60/0.086*1000000/RES_hhdet_num!K60)</f>
        <v>795.84130737774058</v>
      </c>
      <c r="L60" s="57">
        <f>IF(RES_hhdet_fec!L60=0,0,RES_hhdet_fec!L60/0.086*1000000/RES_hhdet_num!L60)</f>
        <v>785.29789000813037</v>
      </c>
      <c r="M60" s="57">
        <f>IF(RES_hhdet_fec!M60=0,0,RES_hhdet_fec!M60/0.086*1000000/RES_hhdet_num!M60)</f>
        <v>829.10875766043932</v>
      </c>
      <c r="N60" s="57">
        <f>IF(RES_hhdet_fec!N60=0,0,RES_hhdet_fec!N60/0.086*1000000/RES_hhdet_num!N60)</f>
        <v>808.15501951352542</v>
      </c>
      <c r="O60" s="57">
        <f>IF(RES_hhdet_fec!O60=0,0,RES_hhdet_fec!O60/0.086*1000000/RES_hhdet_num!O60)</f>
        <v>820.43013519143767</v>
      </c>
      <c r="P60" s="57">
        <f>IF(RES_hhdet_fec!P60=0,0,RES_hhdet_fec!P60/0.086*1000000/RES_hhdet_num!P60)</f>
        <v>827.46070554169546</v>
      </c>
      <c r="Q60" s="57">
        <f>IF(RES_hhdet_fec!Q60=0,0,RES_hhdet_fec!Q60/0.086*1000000/RES_hhdet_num!Q60)</f>
        <v>788.5493697937319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18539.367149118712</v>
      </c>
      <c r="C62" s="168">
        <f t="shared" ref="C62:Q62" si="12">SUM(C63,C66,C68,C77)</f>
        <v>19337.045541673873</v>
      </c>
      <c r="D62" s="168">
        <f t="shared" si="12"/>
        <v>18399.776296457039</v>
      </c>
      <c r="E62" s="168">
        <f t="shared" si="12"/>
        <v>18341.707805653383</v>
      </c>
      <c r="F62" s="168">
        <f t="shared" si="12"/>
        <v>17242.700380439179</v>
      </c>
      <c r="G62" s="168">
        <f t="shared" si="12"/>
        <v>16666.804268717391</v>
      </c>
      <c r="H62" s="168">
        <f t="shared" si="12"/>
        <v>16140.019035844638</v>
      </c>
      <c r="I62" s="168">
        <f t="shared" si="12"/>
        <v>14411.985962947354</v>
      </c>
      <c r="J62" s="168">
        <f t="shared" si="12"/>
        <v>14800.445580141686</v>
      </c>
      <c r="K62" s="168">
        <f t="shared" si="12"/>
        <v>14564.892694092237</v>
      </c>
      <c r="L62" s="168">
        <f t="shared" si="12"/>
        <v>15932.352621265149</v>
      </c>
      <c r="M62" s="168">
        <f t="shared" si="12"/>
        <v>13664.507473902417</v>
      </c>
      <c r="N62" s="168">
        <f t="shared" si="12"/>
        <v>14407.574949907306</v>
      </c>
      <c r="O62" s="168">
        <f t="shared" si="12"/>
        <v>15642.656796564726</v>
      </c>
      <c r="P62" s="168">
        <f t="shared" si="12"/>
        <v>12914.332437508998</v>
      </c>
      <c r="Q62" s="168">
        <f t="shared" si="12"/>
        <v>13466.063725539929</v>
      </c>
    </row>
    <row r="63" spans="1:17" ht="12.95" customHeight="1" x14ac:dyDescent="0.25">
      <c r="A63" s="158" t="s">
        <v>65</v>
      </c>
      <c r="B63" s="157">
        <f t="shared" ref="B63" si="13">SUM(B64:B65)</f>
        <v>14861.209473885827</v>
      </c>
      <c r="C63" s="157">
        <f t="shared" ref="C63:Q63" si="14">SUM(C64:C65)</f>
        <v>15684.808120387228</v>
      </c>
      <c r="D63" s="157">
        <f t="shared" si="14"/>
        <v>14774.533013512764</v>
      </c>
      <c r="E63" s="157">
        <f t="shared" si="14"/>
        <v>14705.951693451299</v>
      </c>
      <c r="F63" s="157">
        <f t="shared" si="14"/>
        <v>13656.588791447324</v>
      </c>
      <c r="G63" s="157">
        <f t="shared" si="14"/>
        <v>13138.113731841677</v>
      </c>
      <c r="H63" s="157">
        <f t="shared" si="14"/>
        <v>12687.22827016382</v>
      </c>
      <c r="I63" s="157">
        <f t="shared" si="14"/>
        <v>10939.346703770219</v>
      </c>
      <c r="J63" s="157">
        <f t="shared" si="14"/>
        <v>11421.692079561515</v>
      </c>
      <c r="K63" s="157">
        <f t="shared" si="14"/>
        <v>11178.877059801172</v>
      </c>
      <c r="L63" s="157">
        <f t="shared" si="14"/>
        <v>12455.954307883359</v>
      </c>
      <c r="M63" s="157">
        <f t="shared" si="14"/>
        <v>10339.807199018673</v>
      </c>
      <c r="N63" s="157">
        <f t="shared" si="14"/>
        <v>11000.212905752054</v>
      </c>
      <c r="O63" s="157">
        <f t="shared" si="14"/>
        <v>12215.454436079937</v>
      </c>
      <c r="P63" s="157">
        <f t="shared" si="14"/>
        <v>9573.2394090247344</v>
      </c>
      <c r="Q63" s="157">
        <f t="shared" si="14"/>
        <v>10132.047464312118</v>
      </c>
    </row>
    <row r="64" spans="1:17" ht="12" customHeight="1" x14ac:dyDescent="0.25">
      <c r="A64" s="23" t="s">
        <v>161</v>
      </c>
      <c r="B64" s="156">
        <f>IF(RES_hhdet_fec!B64=0,0,RES_hhdet_fec!B64/0.086*1000000/RES_hhdet_num!B$62)</f>
        <v>14595.602237900699</v>
      </c>
      <c r="C64" s="156">
        <f>IF(RES_hhdet_fec!C64=0,0,RES_hhdet_fec!C64/0.086*1000000/RES_hhdet_num!C$62)</f>
        <v>15427.643616804196</v>
      </c>
      <c r="D64" s="156">
        <f>IF(RES_hhdet_fec!D64=0,0,RES_hhdet_fec!D64/0.086*1000000/RES_hhdet_num!D$62)</f>
        <v>14511.878315023125</v>
      </c>
      <c r="E64" s="156">
        <f>IF(RES_hhdet_fec!E64=0,0,RES_hhdet_fec!E64/0.086*1000000/RES_hhdet_num!E$62)</f>
        <v>14472.304569284215</v>
      </c>
      <c r="F64" s="156">
        <f>IF(RES_hhdet_fec!F64=0,0,RES_hhdet_fec!F64/0.086*1000000/RES_hhdet_num!F$62)</f>
        <v>13391.671672835078</v>
      </c>
      <c r="G64" s="156">
        <f>IF(RES_hhdet_fec!G64=0,0,RES_hhdet_fec!G64/0.086*1000000/RES_hhdet_num!G$62)</f>
        <v>12906.239551041348</v>
      </c>
      <c r="H64" s="156">
        <f>IF(RES_hhdet_fec!H64=0,0,RES_hhdet_fec!H64/0.086*1000000/RES_hhdet_num!H$62)</f>
        <v>12492.439704633211</v>
      </c>
      <c r="I64" s="156">
        <f>IF(RES_hhdet_fec!I64=0,0,RES_hhdet_fec!I64/0.086*1000000/RES_hhdet_num!I$62)</f>
        <v>10693.400655158179</v>
      </c>
      <c r="J64" s="156">
        <f>IF(RES_hhdet_fec!J64=0,0,RES_hhdet_fec!J64/0.086*1000000/RES_hhdet_num!J$62)</f>
        <v>11277.803692318465</v>
      </c>
      <c r="K64" s="156">
        <f>IF(RES_hhdet_fec!K64=0,0,RES_hhdet_fec!K64/0.086*1000000/RES_hhdet_num!K$62)</f>
        <v>11007.685715863357</v>
      </c>
      <c r="L64" s="156">
        <f>IF(RES_hhdet_fec!L64=0,0,RES_hhdet_fec!L64/0.086*1000000/RES_hhdet_num!L$62)</f>
        <v>12241.651142011115</v>
      </c>
      <c r="M64" s="156">
        <f>IF(RES_hhdet_fec!M64=0,0,RES_hhdet_fec!M64/0.086*1000000/RES_hhdet_num!M$62)</f>
        <v>10120.007488854155</v>
      </c>
      <c r="N64" s="156">
        <f>IF(RES_hhdet_fec!N64=0,0,RES_hhdet_fec!N64/0.086*1000000/RES_hhdet_num!N$62)</f>
        <v>10774.170614031933</v>
      </c>
      <c r="O64" s="156">
        <f>IF(RES_hhdet_fec!O64=0,0,RES_hhdet_fec!O64/0.086*1000000/RES_hhdet_num!O$62)</f>
        <v>11983.647802156924</v>
      </c>
      <c r="P64" s="156">
        <f>IF(RES_hhdet_fec!P64=0,0,RES_hhdet_fec!P64/0.086*1000000/RES_hhdet_num!P$62)</f>
        <v>9376.375983748052</v>
      </c>
      <c r="Q64" s="156">
        <f>IF(RES_hhdet_fec!Q64=0,0,RES_hhdet_fec!Q64/0.086*1000000/RES_hhdet_num!Q$62)</f>
        <v>9921.461383627553</v>
      </c>
    </row>
    <row r="65" spans="1:17" ht="12" customHeight="1" x14ac:dyDescent="0.25">
      <c r="A65" s="23" t="s">
        <v>60</v>
      </c>
      <c r="B65" s="156">
        <f>IF(RES_hhdet_fec!B65=0,0,RES_hhdet_fec!B65/0.086*1000000/RES_hhdet_num!B$62)</f>
        <v>265.60723598512789</v>
      </c>
      <c r="C65" s="156">
        <f>IF(RES_hhdet_fec!C65=0,0,RES_hhdet_fec!C65/0.086*1000000/RES_hhdet_num!C$62)</f>
        <v>257.1645035830316</v>
      </c>
      <c r="D65" s="156">
        <f>IF(RES_hhdet_fec!D65=0,0,RES_hhdet_fec!D65/0.086*1000000/RES_hhdet_num!D$62)</f>
        <v>262.65469848964028</v>
      </c>
      <c r="E65" s="156">
        <f>IF(RES_hhdet_fec!E65=0,0,RES_hhdet_fec!E65/0.086*1000000/RES_hhdet_num!E$62)</f>
        <v>233.64712416708366</v>
      </c>
      <c r="F65" s="156">
        <f>IF(RES_hhdet_fec!F65=0,0,RES_hhdet_fec!F65/0.086*1000000/RES_hhdet_num!F$62)</f>
        <v>264.91711861224604</v>
      </c>
      <c r="G65" s="156">
        <f>IF(RES_hhdet_fec!G65=0,0,RES_hhdet_fec!G65/0.086*1000000/RES_hhdet_num!G$62)</f>
        <v>231.87418080032938</v>
      </c>
      <c r="H65" s="156">
        <f>IF(RES_hhdet_fec!H65=0,0,RES_hhdet_fec!H65/0.086*1000000/RES_hhdet_num!H$62)</f>
        <v>194.7885655306093</v>
      </c>
      <c r="I65" s="156">
        <f>IF(RES_hhdet_fec!I65=0,0,RES_hhdet_fec!I65/0.086*1000000/RES_hhdet_num!I$62)</f>
        <v>245.94604861204016</v>
      </c>
      <c r="J65" s="156">
        <f>IF(RES_hhdet_fec!J65=0,0,RES_hhdet_fec!J65/0.086*1000000/RES_hhdet_num!J$62)</f>
        <v>143.88838724304986</v>
      </c>
      <c r="K65" s="156">
        <f>IF(RES_hhdet_fec!K65=0,0,RES_hhdet_fec!K65/0.086*1000000/RES_hhdet_num!K$62)</f>
        <v>171.19134393781519</v>
      </c>
      <c r="L65" s="156">
        <f>IF(RES_hhdet_fec!L65=0,0,RES_hhdet_fec!L65/0.086*1000000/RES_hhdet_num!L$62)</f>
        <v>214.30316587224544</v>
      </c>
      <c r="M65" s="156">
        <f>IF(RES_hhdet_fec!M65=0,0,RES_hhdet_fec!M65/0.086*1000000/RES_hhdet_num!M$62)</f>
        <v>219.79971016451782</v>
      </c>
      <c r="N65" s="156">
        <f>IF(RES_hhdet_fec!N65=0,0,RES_hhdet_fec!N65/0.086*1000000/RES_hhdet_num!N$62)</f>
        <v>226.04229172012074</v>
      </c>
      <c r="O65" s="156">
        <f>IF(RES_hhdet_fec!O65=0,0,RES_hhdet_fec!O65/0.086*1000000/RES_hhdet_num!O$62)</f>
        <v>231.80663392301361</v>
      </c>
      <c r="P65" s="156">
        <f>IF(RES_hhdet_fec!P65=0,0,RES_hhdet_fec!P65/0.086*1000000/RES_hhdet_num!P$62)</f>
        <v>196.86342527668262</v>
      </c>
      <c r="Q65" s="156">
        <f>IF(RES_hhdet_fec!Q65=0,0,RES_hhdet_fec!Q65/0.086*1000000/RES_hhdet_num!Q$62)</f>
        <v>210.58608068456414</v>
      </c>
    </row>
    <row r="66" spans="1:17" ht="12.95" customHeight="1" x14ac:dyDescent="0.25">
      <c r="A66" s="158" t="s">
        <v>112</v>
      </c>
      <c r="B66" s="157">
        <f t="shared" ref="B66:Q66" si="15">B67</f>
        <v>8.0989728940351</v>
      </c>
      <c r="C66" s="157">
        <f t="shared" si="15"/>
        <v>8.8871503434609167</v>
      </c>
      <c r="D66" s="157">
        <f t="shared" si="15"/>
        <v>9.1926914457391149</v>
      </c>
      <c r="E66" s="157">
        <f t="shared" si="15"/>
        <v>9.3357282555537164</v>
      </c>
      <c r="F66" s="157">
        <f t="shared" si="15"/>
        <v>9.6963341162841061</v>
      </c>
      <c r="G66" s="157">
        <f t="shared" si="15"/>
        <v>11.206589838929213</v>
      </c>
      <c r="H66" s="157">
        <f t="shared" si="15"/>
        <v>14.034884466599721</v>
      </c>
      <c r="I66" s="157">
        <f t="shared" si="15"/>
        <v>16.053382673597561</v>
      </c>
      <c r="J66" s="157">
        <f t="shared" si="15"/>
        <v>20.33660815633203</v>
      </c>
      <c r="K66" s="157">
        <f t="shared" si="15"/>
        <v>24.39528079930016</v>
      </c>
      <c r="L66" s="157">
        <f t="shared" si="15"/>
        <v>28.615648138931014</v>
      </c>
      <c r="M66" s="157">
        <f t="shared" si="15"/>
        <v>27.328263639131087</v>
      </c>
      <c r="N66" s="157">
        <f t="shared" si="15"/>
        <v>26.447897019185682</v>
      </c>
      <c r="O66" s="157">
        <f t="shared" si="15"/>
        <v>26.083414434259666</v>
      </c>
      <c r="P66" s="157">
        <f t="shared" si="15"/>
        <v>24.239382971697815</v>
      </c>
      <c r="Q66" s="157">
        <f t="shared" si="15"/>
        <v>23.619299332844932</v>
      </c>
    </row>
    <row r="67" spans="1:17" ht="12" customHeight="1" x14ac:dyDescent="0.25">
      <c r="A67" s="23" t="s">
        <v>60</v>
      </c>
      <c r="B67" s="156">
        <f>IF(RES_hhdet_fec!B67=0,0,RES_hhdet_fec!B67/0.086*1000000/RES_hhdet_num!B$62)</f>
        <v>8.0989728940351</v>
      </c>
      <c r="C67" s="156">
        <f>IF(RES_hhdet_fec!C67=0,0,RES_hhdet_fec!C67/0.086*1000000/RES_hhdet_num!C$62)</f>
        <v>8.8871503434609167</v>
      </c>
      <c r="D67" s="156">
        <f>IF(RES_hhdet_fec!D67=0,0,RES_hhdet_fec!D67/0.086*1000000/RES_hhdet_num!D$62)</f>
        <v>9.1926914457391149</v>
      </c>
      <c r="E67" s="156">
        <f>IF(RES_hhdet_fec!E67=0,0,RES_hhdet_fec!E67/0.086*1000000/RES_hhdet_num!E$62)</f>
        <v>9.3357282555537164</v>
      </c>
      <c r="F67" s="156">
        <f>IF(RES_hhdet_fec!F67=0,0,RES_hhdet_fec!F67/0.086*1000000/RES_hhdet_num!F$62)</f>
        <v>9.6963341162841061</v>
      </c>
      <c r="G67" s="156">
        <f>IF(RES_hhdet_fec!G67=0,0,RES_hhdet_fec!G67/0.086*1000000/RES_hhdet_num!G$62)</f>
        <v>11.206589838929213</v>
      </c>
      <c r="H67" s="156">
        <f>IF(RES_hhdet_fec!H67=0,0,RES_hhdet_fec!H67/0.086*1000000/RES_hhdet_num!H$62)</f>
        <v>14.034884466599721</v>
      </c>
      <c r="I67" s="156">
        <f>IF(RES_hhdet_fec!I67=0,0,RES_hhdet_fec!I67/0.086*1000000/RES_hhdet_num!I$62)</f>
        <v>16.053382673597561</v>
      </c>
      <c r="J67" s="156">
        <f>IF(RES_hhdet_fec!J67=0,0,RES_hhdet_fec!J67/0.086*1000000/RES_hhdet_num!J$62)</f>
        <v>20.33660815633203</v>
      </c>
      <c r="K67" s="156">
        <f>IF(RES_hhdet_fec!K67=0,0,RES_hhdet_fec!K67/0.086*1000000/RES_hhdet_num!K$62)</f>
        <v>24.39528079930016</v>
      </c>
      <c r="L67" s="156">
        <f>IF(RES_hhdet_fec!L67=0,0,RES_hhdet_fec!L67/0.086*1000000/RES_hhdet_num!L$62)</f>
        <v>28.615648138931014</v>
      </c>
      <c r="M67" s="156">
        <f>IF(RES_hhdet_fec!M67=0,0,RES_hhdet_fec!M67/0.086*1000000/RES_hhdet_num!M$62)</f>
        <v>27.328263639131087</v>
      </c>
      <c r="N67" s="156">
        <f>IF(RES_hhdet_fec!N67=0,0,RES_hhdet_fec!N67/0.086*1000000/RES_hhdet_num!N$62)</f>
        <v>26.447897019185682</v>
      </c>
      <c r="O67" s="156">
        <f>IF(RES_hhdet_fec!O67=0,0,RES_hhdet_fec!O67/0.086*1000000/RES_hhdet_num!O$62)</f>
        <v>26.083414434259666</v>
      </c>
      <c r="P67" s="156">
        <f>IF(RES_hhdet_fec!P67=0,0,RES_hhdet_fec!P67/0.086*1000000/RES_hhdet_num!P$62)</f>
        <v>24.239382971697815</v>
      </c>
      <c r="Q67" s="156">
        <f>IF(RES_hhdet_fec!Q67=0,0,RES_hhdet_fec!Q67/0.086*1000000/RES_hhdet_num!Q$62)</f>
        <v>23.619299332844932</v>
      </c>
    </row>
    <row r="68" spans="1:17" ht="12" customHeight="1" x14ac:dyDescent="0.25">
      <c r="A68" s="158" t="s">
        <v>63</v>
      </c>
      <c r="B68" s="157">
        <f>IF(RES_hhdet_fec!B68=0,0,RES_hhdet_fec!B68/0.086*1000000/RES_hhdet_num!B$62)</f>
        <v>2372.5855143097078</v>
      </c>
      <c r="C68" s="157">
        <f>IF(RES_hhdet_fec!C68=0,0,RES_hhdet_fec!C68/0.086*1000000/RES_hhdet_num!C$62)</f>
        <v>2366.2263875525687</v>
      </c>
      <c r="D68" s="157">
        <f>IF(RES_hhdet_fec!D68=0,0,RES_hhdet_fec!D68/0.086*1000000/RES_hhdet_num!D$62)</f>
        <v>2336.4261661106898</v>
      </c>
      <c r="E68" s="157">
        <f>IF(RES_hhdet_fec!E68=0,0,RES_hhdet_fec!E68/0.086*1000000/RES_hhdet_num!E$62)</f>
        <v>2339.8379383374522</v>
      </c>
      <c r="F68" s="157">
        <f>IF(RES_hhdet_fec!F68=0,0,RES_hhdet_fec!F68/0.086*1000000/RES_hhdet_num!F$62)</f>
        <v>2330.2041460787759</v>
      </c>
      <c r="G68" s="157">
        <f>IF(RES_hhdet_fec!G68=0,0,RES_hhdet_fec!G68/0.086*1000000/RES_hhdet_num!G$62)</f>
        <v>2286.032973068744</v>
      </c>
      <c r="H68" s="157">
        <f>IF(RES_hhdet_fec!H68=0,0,RES_hhdet_fec!H68/0.086*1000000/RES_hhdet_num!H$62)</f>
        <v>2238.2366804699559</v>
      </c>
      <c r="I68" s="157">
        <f>IF(RES_hhdet_fec!I68=0,0,RES_hhdet_fec!I68/0.086*1000000/RES_hhdet_num!I$62)</f>
        <v>2185.5911781243231</v>
      </c>
      <c r="J68" s="157">
        <f>IF(RES_hhdet_fec!J68=0,0,RES_hhdet_fec!J68/0.086*1000000/RES_hhdet_num!J$62)</f>
        <v>2175.4690125988482</v>
      </c>
      <c r="K68" s="157">
        <f>IF(RES_hhdet_fec!K68=0,0,RES_hhdet_fec!K68/0.086*1000000/RES_hhdet_num!K$62)</f>
        <v>2156.8247518023977</v>
      </c>
      <c r="L68" s="157">
        <f>IF(RES_hhdet_fec!L68=0,0,RES_hhdet_fec!L68/0.086*1000000/RES_hhdet_num!L$62)</f>
        <v>2237.7963720761386</v>
      </c>
      <c r="M68" s="157">
        <f>IF(RES_hhdet_fec!M68=0,0,RES_hhdet_fec!M68/0.086*1000000/RES_hhdet_num!M$62)</f>
        <v>2122.7440463854323</v>
      </c>
      <c r="N68" s="157">
        <f>IF(RES_hhdet_fec!N68=0,0,RES_hhdet_fec!N68/0.086*1000000/RES_hhdet_num!N$62)</f>
        <v>2182.5495402659017</v>
      </c>
      <c r="O68" s="157">
        <f>IF(RES_hhdet_fec!O68=0,0,RES_hhdet_fec!O68/0.086*1000000/RES_hhdet_num!O$62)</f>
        <v>2224.9111095688463</v>
      </c>
      <c r="P68" s="157">
        <f>IF(RES_hhdet_fec!P68=0,0,RES_hhdet_fec!P68/0.086*1000000/RES_hhdet_num!P$62)</f>
        <v>2181.5129500277608</v>
      </c>
      <c r="Q68" s="157">
        <f>IF(RES_hhdet_fec!Q68=0,0,RES_hhdet_fec!Q68/0.086*1000000/RES_hhdet_num!Q$62)</f>
        <v>2151.9700539265286</v>
      </c>
    </row>
    <row r="69" spans="1:17" ht="12" customHeight="1" x14ac:dyDescent="0.25">
      <c r="A69" s="167" t="s">
        <v>160</v>
      </c>
      <c r="B69" s="132">
        <f>IF(RES_hhdet_fec!B69=0,0,RES_hhdet_fec!B69/0.086*1000000/RES_hhdet_num!B69)</f>
        <v>2411.6216178115847</v>
      </c>
      <c r="C69" s="132">
        <f>IF(RES_hhdet_fec!C69=0,0,RES_hhdet_fec!C69/0.086*1000000/RES_hhdet_num!C69)</f>
        <v>2406.6436413733641</v>
      </c>
      <c r="D69" s="132">
        <f>IF(RES_hhdet_fec!D69=0,0,RES_hhdet_fec!D69/0.086*1000000/RES_hhdet_num!D69)</f>
        <v>2383.0470112029666</v>
      </c>
      <c r="E69" s="132">
        <f>IF(RES_hhdet_fec!E69=0,0,RES_hhdet_fec!E69/0.086*1000000/RES_hhdet_num!E69)</f>
        <v>2382.4926669534202</v>
      </c>
      <c r="F69" s="132">
        <f>IF(RES_hhdet_fec!F69=0,0,RES_hhdet_fec!F69/0.086*1000000/RES_hhdet_num!F69)</f>
        <v>2386.7052042267906</v>
      </c>
      <c r="G69" s="132">
        <f>IF(RES_hhdet_fec!G69=0,0,RES_hhdet_fec!G69/0.086*1000000/RES_hhdet_num!G69)</f>
        <v>2346.7289244228164</v>
      </c>
      <c r="H69" s="132">
        <f>IF(RES_hhdet_fec!H69=0,0,RES_hhdet_fec!H69/0.086*1000000/RES_hhdet_num!H69)</f>
        <v>2282.1284729729355</v>
      </c>
      <c r="I69" s="132">
        <f>IF(RES_hhdet_fec!I69=0,0,RES_hhdet_fec!I69/0.086*1000000/RES_hhdet_num!I69)</f>
        <v>2240.2806581839359</v>
      </c>
      <c r="J69" s="132">
        <f>IF(RES_hhdet_fec!J69=0,0,RES_hhdet_fec!J69/0.086*1000000/RES_hhdet_num!J69)</f>
        <v>2244.3196696572095</v>
      </c>
      <c r="K69" s="132">
        <f>IF(RES_hhdet_fec!K69=0,0,RES_hhdet_fec!K69/0.086*1000000/RES_hhdet_num!K69)</f>
        <v>2228.4052170273844</v>
      </c>
      <c r="L69" s="132">
        <f>IF(RES_hhdet_fec!L69=0,0,RES_hhdet_fec!L69/0.086*1000000/RES_hhdet_num!L69)</f>
        <v>2316.4908358007892</v>
      </c>
      <c r="M69" s="132">
        <f>IF(RES_hhdet_fec!M69=0,0,RES_hhdet_fec!M69/0.086*1000000/RES_hhdet_num!M69)</f>
        <v>2187.290678558446</v>
      </c>
      <c r="N69" s="132">
        <f>IF(RES_hhdet_fec!N69=0,0,RES_hhdet_fec!N69/0.086*1000000/RES_hhdet_num!N69)</f>
        <v>2257.7573623883231</v>
      </c>
      <c r="O69" s="132">
        <f>IF(RES_hhdet_fec!O69=0,0,RES_hhdet_fec!O69/0.086*1000000/RES_hhdet_num!O69)</f>
        <v>2299.5758831214334</v>
      </c>
      <c r="P69" s="132">
        <f>IF(RES_hhdet_fec!P69=0,0,RES_hhdet_fec!P69/0.086*1000000/RES_hhdet_num!P69)</f>
        <v>2264.9137187641372</v>
      </c>
      <c r="Q69" s="132">
        <f>IF(RES_hhdet_fec!Q69=0,0,RES_hhdet_fec!Q69/0.086*1000000/RES_hhdet_num!Q69)</f>
        <v>2237.6369640357457</v>
      </c>
    </row>
    <row r="70" spans="1:17" ht="12" customHeight="1" x14ac:dyDescent="0.25">
      <c r="A70" s="167" t="s">
        <v>159</v>
      </c>
      <c r="B70" s="132">
        <f>IF(RES_hhdet_fec!B70=0,0,RES_hhdet_fec!B70/0.086*1000000/RES_hhdet_num!B70)</f>
        <v>2147.4882568375679</v>
      </c>
      <c r="C70" s="132">
        <f>IF(RES_hhdet_fec!C70=0,0,RES_hhdet_fec!C70/0.086*1000000/RES_hhdet_num!C70)</f>
        <v>2147.9337201055168</v>
      </c>
      <c r="D70" s="132">
        <f>IF(RES_hhdet_fec!D70=0,0,RES_hhdet_fec!D70/0.086*1000000/RES_hhdet_num!D70)</f>
        <v>2129.1868705254883</v>
      </c>
      <c r="E70" s="132">
        <f>IF(RES_hhdet_fec!E70=0,0,RES_hhdet_fec!E70/0.086*1000000/RES_hhdet_num!E70)</f>
        <v>2131.9472981474446</v>
      </c>
      <c r="F70" s="132">
        <f>IF(RES_hhdet_fec!F70=0,0,RES_hhdet_fec!F70/0.086*1000000/RES_hhdet_num!F70)</f>
        <v>2138.2878000162409</v>
      </c>
      <c r="G70" s="132">
        <f>IF(RES_hhdet_fec!G70=0,0,RES_hhdet_fec!G70/0.086*1000000/RES_hhdet_num!G70)</f>
        <v>2107.1222528529802</v>
      </c>
      <c r="H70" s="132">
        <f>IF(RES_hhdet_fec!H70=0,0,RES_hhdet_fec!H70/0.086*1000000/RES_hhdet_num!H70)</f>
        <v>2060.1813713691145</v>
      </c>
      <c r="I70" s="132">
        <f>IF(RES_hhdet_fec!I70=0,0,RES_hhdet_fec!I70/0.086*1000000/RES_hhdet_num!I70)</f>
        <v>2017.3662072269601</v>
      </c>
      <c r="J70" s="132">
        <f>IF(RES_hhdet_fec!J70=0,0,RES_hhdet_fec!J70/0.086*1000000/RES_hhdet_num!J70)</f>
        <v>2024.5368768301435</v>
      </c>
      <c r="K70" s="132">
        <f>IF(RES_hhdet_fec!K70=0,0,RES_hhdet_fec!K70/0.086*1000000/RES_hhdet_num!K70)</f>
        <v>2013.1521928989509</v>
      </c>
      <c r="L70" s="132">
        <f>IF(RES_hhdet_fec!L70=0,0,RES_hhdet_fec!L70/0.086*1000000/RES_hhdet_num!L70)</f>
        <v>2087.980658488153</v>
      </c>
      <c r="M70" s="132">
        <f>IF(RES_hhdet_fec!M70=0,0,RES_hhdet_fec!M70/0.086*1000000/RES_hhdet_num!M70)</f>
        <v>1992.2352226973285</v>
      </c>
      <c r="N70" s="132">
        <f>IF(RES_hhdet_fec!N70=0,0,RES_hhdet_fec!N70/0.086*1000000/RES_hhdet_num!N70)</f>
        <v>2043.32558385279</v>
      </c>
      <c r="O70" s="132">
        <f>IF(RES_hhdet_fec!O70=0,0,RES_hhdet_fec!O70/0.086*1000000/RES_hhdet_num!O70)</f>
        <v>2096.0818752154687</v>
      </c>
      <c r="P70" s="132">
        <f>IF(RES_hhdet_fec!P70=0,0,RES_hhdet_fec!P70/0.086*1000000/RES_hhdet_num!P70)</f>
        <v>2050.5699718317906</v>
      </c>
      <c r="Q70" s="132">
        <f>IF(RES_hhdet_fec!Q70=0,0,RES_hhdet_fec!Q70/0.086*1000000/RES_hhdet_num!Q70)</f>
        <v>2026.5399825274778</v>
      </c>
    </row>
    <row r="71" spans="1:17" ht="12" customHeight="1" x14ac:dyDescent="0.25">
      <c r="A71" s="166" t="s">
        <v>109</v>
      </c>
      <c r="B71" s="165">
        <f>IF(RES_hhdet_fec!B71=0,0,RES_hhdet_fec!B71/0.086*1000000/RES_hhdet_num!B70)</f>
        <v>1688.1351324681075</v>
      </c>
      <c r="C71" s="165">
        <f>IF(RES_hhdet_fec!C71=0,0,RES_hhdet_fec!C71/0.086*1000000/RES_hhdet_num!C70)</f>
        <v>1684.6505489613621</v>
      </c>
      <c r="D71" s="165">
        <f>IF(RES_hhdet_fec!D71=0,0,RES_hhdet_fec!D71/0.086*1000000/RES_hhdet_num!D70)</f>
        <v>1668.1329078420847</v>
      </c>
      <c r="E71" s="165">
        <f>IF(RES_hhdet_fec!E71=0,0,RES_hhdet_fec!E71/0.086*1000000/RES_hhdet_num!E70)</f>
        <v>1667.7448668673946</v>
      </c>
      <c r="F71" s="165">
        <f>IF(RES_hhdet_fec!F71=0,0,RES_hhdet_fec!F71/0.086*1000000/RES_hhdet_num!F70)</f>
        <v>1670.6936429587511</v>
      </c>
      <c r="G71" s="165">
        <f>IF(RES_hhdet_fec!G71=0,0,RES_hhdet_fec!G71/0.086*1000000/RES_hhdet_num!G70)</f>
        <v>1642.7102470959755</v>
      </c>
      <c r="H71" s="165">
        <f>IF(RES_hhdet_fec!H71=0,0,RES_hhdet_fec!H71/0.086*1000000/RES_hhdet_num!H70)</f>
        <v>1597.4899310810542</v>
      </c>
      <c r="I71" s="165">
        <f>IF(RES_hhdet_fec!I71=0,0,RES_hhdet_fec!I71/0.086*1000000/RES_hhdet_num!I70)</f>
        <v>1568.1964607287539</v>
      </c>
      <c r="J71" s="165">
        <f>IF(RES_hhdet_fec!J71=0,0,RES_hhdet_fec!J71/0.086*1000000/RES_hhdet_num!J70)</f>
        <v>1571.0237687600447</v>
      </c>
      <c r="K71" s="165">
        <f>IF(RES_hhdet_fec!K71=0,0,RES_hhdet_fec!K71/0.086*1000000/RES_hhdet_num!K70)</f>
        <v>1559.8836519191723</v>
      </c>
      <c r="L71" s="165">
        <f>IF(RES_hhdet_fec!L71=0,0,RES_hhdet_fec!L71/0.086*1000000/RES_hhdet_num!L70)</f>
        <v>1621.5435850605527</v>
      </c>
      <c r="M71" s="165">
        <f>IF(RES_hhdet_fec!M71=0,0,RES_hhdet_fec!M71/0.086*1000000/RES_hhdet_num!M70)</f>
        <v>1531.1034749909104</v>
      </c>
      <c r="N71" s="165">
        <f>IF(RES_hhdet_fec!N71=0,0,RES_hhdet_fec!N71/0.086*1000000/RES_hhdet_num!N70)</f>
        <v>1580.4301536718283</v>
      </c>
      <c r="O71" s="165">
        <f>IF(RES_hhdet_fec!O71=0,0,RES_hhdet_fec!O71/0.086*1000000/RES_hhdet_num!O70)</f>
        <v>1655.6946358474329</v>
      </c>
      <c r="P71" s="165">
        <f>IF(RES_hhdet_fec!P71=0,0,RES_hhdet_fec!P71/0.086*1000000/RES_hhdet_num!P70)</f>
        <v>1585.4396031348974</v>
      </c>
      <c r="Q71" s="165">
        <f>IF(RES_hhdet_fec!Q71=0,0,RES_hhdet_fec!Q71/0.086*1000000/RES_hhdet_num!Q70)</f>
        <v>1566.345874825023</v>
      </c>
    </row>
    <row r="72" spans="1:17" ht="12" customHeight="1" x14ac:dyDescent="0.25">
      <c r="A72" s="147" t="s">
        <v>59</v>
      </c>
      <c r="B72" s="164">
        <f>IF(RES_hhdet_fec!B72=0,0,RES_hhdet_fec!B72/0.086*1000000/RES_hhdet_num!B70)</f>
        <v>459.35312436946026</v>
      </c>
      <c r="C72" s="164">
        <f>IF(RES_hhdet_fec!C72=0,0,RES_hhdet_fec!C72/0.086*1000000/RES_hhdet_num!C70)</f>
        <v>463.28317114415455</v>
      </c>
      <c r="D72" s="164">
        <f>IF(RES_hhdet_fec!D72=0,0,RES_hhdet_fec!D72/0.086*1000000/RES_hhdet_num!D70)</f>
        <v>461.05396268340354</v>
      </c>
      <c r="E72" s="164">
        <f>IF(RES_hhdet_fec!E72=0,0,RES_hhdet_fec!E72/0.086*1000000/RES_hhdet_num!E70)</f>
        <v>464.20243128005012</v>
      </c>
      <c r="F72" s="164">
        <f>IF(RES_hhdet_fec!F72=0,0,RES_hhdet_fec!F72/0.086*1000000/RES_hhdet_num!F70)</f>
        <v>467.59415705748978</v>
      </c>
      <c r="G72" s="164">
        <f>IF(RES_hhdet_fec!G72=0,0,RES_hhdet_fec!G72/0.086*1000000/RES_hhdet_num!G70)</f>
        <v>464.41200575700441</v>
      </c>
      <c r="H72" s="164">
        <f>IF(RES_hhdet_fec!H72=0,0,RES_hhdet_fec!H72/0.086*1000000/RES_hhdet_num!H70)</f>
        <v>462.69144028806022</v>
      </c>
      <c r="I72" s="164">
        <f>IF(RES_hhdet_fec!I72=0,0,RES_hhdet_fec!I72/0.086*1000000/RES_hhdet_num!I70)</f>
        <v>449.16974649820628</v>
      </c>
      <c r="J72" s="164">
        <f>IF(RES_hhdet_fec!J72=0,0,RES_hhdet_fec!J72/0.086*1000000/RES_hhdet_num!J70)</f>
        <v>453.5131080700985</v>
      </c>
      <c r="K72" s="164">
        <f>IF(RES_hhdet_fec!K72=0,0,RES_hhdet_fec!K72/0.086*1000000/RES_hhdet_num!K70)</f>
        <v>453.26854097977861</v>
      </c>
      <c r="L72" s="164">
        <f>IF(RES_hhdet_fec!L72=0,0,RES_hhdet_fec!L72/0.086*1000000/RES_hhdet_num!L70)</f>
        <v>466.43707342759978</v>
      </c>
      <c r="M72" s="164">
        <f>IF(RES_hhdet_fec!M72=0,0,RES_hhdet_fec!M72/0.086*1000000/RES_hhdet_num!M70)</f>
        <v>461.13174770641797</v>
      </c>
      <c r="N72" s="164">
        <f>IF(RES_hhdet_fec!N72=0,0,RES_hhdet_fec!N72/0.086*1000000/RES_hhdet_num!N70)</f>
        <v>462.89543018096191</v>
      </c>
      <c r="O72" s="164">
        <f>IF(RES_hhdet_fec!O72=0,0,RES_hhdet_fec!O72/0.086*1000000/RES_hhdet_num!O70)</f>
        <v>440.38723936803621</v>
      </c>
      <c r="P72" s="164">
        <f>IF(RES_hhdet_fec!P72=0,0,RES_hhdet_fec!P72/0.086*1000000/RES_hhdet_num!P70)</f>
        <v>465.13036869689347</v>
      </c>
      <c r="Q72" s="164">
        <f>IF(RES_hhdet_fec!Q72=0,0,RES_hhdet_fec!Q72/0.086*1000000/RES_hhdet_num!Q70)</f>
        <v>460.19410770245474</v>
      </c>
    </row>
    <row r="73" spans="1:17" ht="12" customHeight="1" x14ac:dyDescent="0.25">
      <c r="A73" s="163" t="s">
        <v>142</v>
      </c>
      <c r="B73" s="162">
        <f>IF(RES_hhdet_fec!B73=0,0,RES_hhdet_fec!B73/0.086*1000000/RES_hhdet_num!B73)</f>
        <v>2110.9407231349578</v>
      </c>
      <c r="C73" s="162">
        <f>IF(RES_hhdet_fec!C73=0,0,RES_hhdet_fec!C73/0.086*1000000/RES_hhdet_num!C73)</f>
        <v>2177.9098029365236</v>
      </c>
      <c r="D73" s="162">
        <f>IF(RES_hhdet_fec!D73=0,0,RES_hhdet_fec!D73/0.086*1000000/RES_hhdet_num!D73)</f>
        <v>2128.0650558435605</v>
      </c>
      <c r="E73" s="162">
        <f>IF(RES_hhdet_fec!E73=0,0,RES_hhdet_fec!E73/0.086*1000000/RES_hhdet_num!E73)</f>
        <v>2207.769038015253</v>
      </c>
      <c r="F73" s="162">
        <f>IF(RES_hhdet_fec!F73=0,0,RES_hhdet_fec!F73/0.086*1000000/RES_hhdet_num!F73)</f>
        <v>2124.0286828029175</v>
      </c>
      <c r="G73" s="162">
        <f>IF(RES_hhdet_fec!G73=0,0,RES_hhdet_fec!G73/0.086*1000000/RES_hhdet_num!G73)</f>
        <v>2088.0952847530489</v>
      </c>
      <c r="H73" s="162">
        <f>IF(RES_hhdet_fec!H73=0,0,RES_hhdet_fec!H73/0.086*1000000/RES_hhdet_num!H73)</f>
        <v>2247.630068619786</v>
      </c>
      <c r="I73" s="162">
        <f>IF(RES_hhdet_fec!I73=0,0,RES_hhdet_fec!I73/0.086*1000000/RES_hhdet_num!I73)</f>
        <v>1951.5014351805532</v>
      </c>
      <c r="J73" s="162">
        <f>IF(RES_hhdet_fec!J73=0,0,RES_hhdet_fec!J73/0.086*1000000/RES_hhdet_num!J73)</f>
        <v>2062.6785364714547</v>
      </c>
      <c r="K73" s="162">
        <f>IF(RES_hhdet_fec!K73=0,0,RES_hhdet_fec!K73/0.086*1000000/RES_hhdet_num!K73)</f>
        <v>2023.6428387552864</v>
      </c>
      <c r="L73" s="162">
        <f>IF(RES_hhdet_fec!L73=0,0,RES_hhdet_fec!L73/0.086*1000000/RES_hhdet_num!L73)</f>
        <v>1967.7749403660575</v>
      </c>
      <c r="M73" s="162">
        <f>IF(RES_hhdet_fec!M73=0,0,RES_hhdet_fec!M73/0.086*1000000/RES_hhdet_num!M73)</f>
        <v>2264.978943549349</v>
      </c>
      <c r="N73" s="162">
        <f>IF(RES_hhdet_fec!N73=0,0,RES_hhdet_fec!N73/0.086*1000000/RES_hhdet_num!N73)</f>
        <v>2158.5555836589069</v>
      </c>
      <c r="O73" s="162">
        <f>IF(RES_hhdet_fec!O73=0,0,RES_hhdet_fec!O73/0.086*1000000/RES_hhdet_num!O73)</f>
        <v>2187.0029513511136</v>
      </c>
      <c r="P73" s="162">
        <f>IF(RES_hhdet_fec!P73=0,0,RES_hhdet_fec!P73/0.086*1000000/RES_hhdet_num!P73)</f>
        <v>2137.4876758034698</v>
      </c>
      <c r="Q73" s="162">
        <f>IF(RES_hhdet_fec!Q73=0,0,RES_hhdet_fec!Q73/0.086*1000000/RES_hhdet_num!Q73)</f>
        <v>2098.0207965882869</v>
      </c>
    </row>
    <row r="74" spans="1:17" ht="12" customHeight="1" x14ac:dyDescent="0.25">
      <c r="A74" s="161" t="s">
        <v>141</v>
      </c>
      <c r="B74" s="160">
        <f>IF(RES_hhdet_fec!B74=0,0,RES_hhdet_fec!B74/0.086*1000000/RES_hhdet_num!B74)</f>
        <v>1937.0116305639274</v>
      </c>
      <c r="C74" s="160">
        <f>IF(RES_hhdet_fec!C74=0,0,RES_hhdet_fec!C74/0.086*1000000/RES_hhdet_num!C74)</f>
        <v>1987.82003319973</v>
      </c>
      <c r="D74" s="160">
        <f>IF(RES_hhdet_fec!D74=0,0,RES_hhdet_fec!D74/0.086*1000000/RES_hhdet_num!D74)</f>
        <v>1950.6995017738993</v>
      </c>
      <c r="E74" s="160">
        <f>IF(RES_hhdet_fec!E74=0,0,RES_hhdet_fec!E74/0.086*1000000/RES_hhdet_num!E74)</f>
        <v>2009.6407578907242</v>
      </c>
      <c r="F74" s="160">
        <f>IF(RES_hhdet_fec!F74=0,0,RES_hhdet_fec!F74/0.086*1000000/RES_hhdet_num!F74)</f>
        <v>1954.4142350195311</v>
      </c>
      <c r="G74" s="160">
        <f>IF(RES_hhdet_fec!G74=0,0,RES_hhdet_fec!G74/0.086*1000000/RES_hhdet_num!G74)</f>
        <v>1926.0787050841404</v>
      </c>
      <c r="H74" s="160">
        <f>IF(RES_hhdet_fec!H74=0,0,RES_hhdet_fec!H74/0.086*1000000/RES_hhdet_num!H74)</f>
        <v>2036.0324883219103</v>
      </c>
      <c r="I74" s="160">
        <f>IF(RES_hhdet_fec!I74=0,0,RES_hhdet_fec!I74/0.086*1000000/RES_hhdet_num!I74)</f>
        <v>1815.2207511245933</v>
      </c>
      <c r="J74" s="160">
        <f>IF(RES_hhdet_fec!J74=0,0,RES_hhdet_fec!J74/0.086*1000000/RES_hhdet_num!J74)</f>
        <v>1897.3880836001122</v>
      </c>
      <c r="K74" s="160">
        <f>IF(RES_hhdet_fec!K74=0,0,RES_hhdet_fec!K74/0.086*1000000/RES_hhdet_num!K74)</f>
        <v>1869.8185281084823</v>
      </c>
      <c r="L74" s="160">
        <f>IF(RES_hhdet_fec!L74=0,0,RES_hhdet_fec!L74/0.086*1000000/RES_hhdet_num!L74)</f>
        <v>1843.8795316838405</v>
      </c>
      <c r="M74" s="160">
        <f>IF(RES_hhdet_fec!M74=0,0,RES_hhdet_fec!M74/0.086*1000000/RES_hhdet_num!M74)</f>
        <v>2046.6170081909652</v>
      </c>
      <c r="N74" s="160">
        <f>IF(RES_hhdet_fec!N74=0,0,RES_hhdet_fec!N74/0.086*1000000/RES_hhdet_num!N74)</f>
        <v>1973.8843387422035</v>
      </c>
      <c r="O74" s="160">
        <f>IF(RES_hhdet_fec!O74=0,0,RES_hhdet_fec!O74/0.086*1000000/RES_hhdet_num!O74)</f>
        <v>2015.0293643408399</v>
      </c>
      <c r="P74" s="160">
        <f>IF(RES_hhdet_fec!P74=0,0,RES_hhdet_fec!P74/0.086*1000000/RES_hhdet_num!P74)</f>
        <v>1961.3717417593191</v>
      </c>
      <c r="Q74" s="160">
        <f>IF(RES_hhdet_fec!Q74=0,0,RES_hhdet_fec!Q74/0.086*1000000/RES_hhdet_num!Q74)</f>
        <v>1928.8086653142557</v>
      </c>
    </row>
    <row r="75" spans="1:17" ht="12" customHeight="1" x14ac:dyDescent="0.25">
      <c r="A75" s="148" t="s">
        <v>60</v>
      </c>
      <c r="B75" s="156">
        <f>IF(RES_hhdet_fec!B75=0,0,RES_hhdet_fec!B75/0.086*1000000/RES_hhdet_num!B74)</f>
        <v>1477.6585061944668</v>
      </c>
      <c r="C75" s="156">
        <f>IF(RES_hhdet_fec!C75=0,0,RES_hhdet_fec!C75/0.086*1000000/RES_hhdet_num!C74)</f>
        <v>1524.5368620555751</v>
      </c>
      <c r="D75" s="156">
        <f>IF(RES_hhdet_fec!D75=0,0,RES_hhdet_fec!D75/0.086*1000000/RES_hhdet_num!D74)</f>
        <v>1489.6455390904962</v>
      </c>
      <c r="E75" s="156">
        <f>IF(RES_hhdet_fec!E75=0,0,RES_hhdet_fec!E75/0.086*1000000/RES_hhdet_num!E74)</f>
        <v>1545.4383266106745</v>
      </c>
      <c r="F75" s="156">
        <f>IF(RES_hhdet_fec!F75=0,0,RES_hhdet_fec!F75/0.086*1000000/RES_hhdet_num!F74)</f>
        <v>1486.8200779620411</v>
      </c>
      <c r="G75" s="156">
        <f>IF(RES_hhdet_fec!G75=0,0,RES_hhdet_fec!G75/0.086*1000000/RES_hhdet_num!G74)</f>
        <v>1461.666699327136</v>
      </c>
      <c r="H75" s="156">
        <f>IF(RES_hhdet_fec!H75=0,0,RES_hhdet_fec!H75/0.086*1000000/RES_hhdet_num!H74)</f>
        <v>1573.3410480338503</v>
      </c>
      <c r="I75" s="156">
        <f>IF(RES_hhdet_fec!I75=0,0,RES_hhdet_fec!I75/0.086*1000000/RES_hhdet_num!I74)</f>
        <v>1366.0510046263869</v>
      </c>
      <c r="J75" s="156">
        <f>IF(RES_hhdet_fec!J75=0,0,RES_hhdet_fec!J75/0.086*1000000/RES_hhdet_num!J74)</f>
        <v>1443.8749755300141</v>
      </c>
      <c r="K75" s="156">
        <f>IF(RES_hhdet_fec!K75=0,0,RES_hhdet_fec!K75/0.086*1000000/RES_hhdet_num!K74)</f>
        <v>1416.5499871287034</v>
      </c>
      <c r="L75" s="156">
        <f>IF(RES_hhdet_fec!L75=0,0,RES_hhdet_fec!L75/0.086*1000000/RES_hhdet_num!L74)</f>
        <v>1377.4424582562406</v>
      </c>
      <c r="M75" s="156">
        <f>IF(RES_hhdet_fec!M75=0,0,RES_hhdet_fec!M75/0.086*1000000/RES_hhdet_num!M74)</f>
        <v>1585.4852604845471</v>
      </c>
      <c r="N75" s="156">
        <f>IF(RES_hhdet_fec!N75=0,0,RES_hhdet_fec!N75/0.086*1000000/RES_hhdet_num!N74)</f>
        <v>1510.9889085612417</v>
      </c>
      <c r="O75" s="156">
        <f>IF(RES_hhdet_fec!O75=0,0,RES_hhdet_fec!O75/0.086*1000000/RES_hhdet_num!O74)</f>
        <v>1574.6421249728035</v>
      </c>
      <c r="P75" s="156">
        <f>IF(RES_hhdet_fec!P75=0,0,RES_hhdet_fec!P75/0.086*1000000/RES_hhdet_num!P74)</f>
        <v>1496.2413730624255</v>
      </c>
      <c r="Q75" s="156">
        <f>IF(RES_hhdet_fec!Q75=0,0,RES_hhdet_fec!Q75/0.086*1000000/RES_hhdet_num!Q74)</f>
        <v>1468.6145576118008</v>
      </c>
    </row>
    <row r="76" spans="1:17" ht="12" customHeight="1" x14ac:dyDescent="0.25">
      <c r="A76" s="148" t="s">
        <v>59</v>
      </c>
      <c r="B76" s="156">
        <f>IF(RES_hhdet_fec!B76=0,0,RES_hhdet_fec!B76/0.086*1000000/RES_hhdet_num!B74)</f>
        <v>459.35312436946026</v>
      </c>
      <c r="C76" s="156">
        <f>IF(RES_hhdet_fec!C76=0,0,RES_hhdet_fec!C76/0.086*1000000/RES_hhdet_num!C74)</f>
        <v>463.28317114415478</v>
      </c>
      <c r="D76" s="156">
        <f>IF(RES_hhdet_fec!D76=0,0,RES_hhdet_fec!D76/0.086*1000000/RES_hhdet_num!D74)</f>
        <v>461.05396268340348</v>
      </c>
      <c r="E76" s="156">
        <f>IF(RES_hhdet_fec!E76=0,0,RES_hhdet_fec!E76/0.086*1000000/RES_hhdet_num!E74)</f>
        <v>464.20243128004972</v>
      </c>
      <c r="F76" s="156">
        <f>IF(RES_hhdet_fec!F76=0,0,RES_hhdet_fec!F76/0.086*1000000/RES_hhdet_num!F74)</f>
        <v>467.59415705748989</v>
      </c>
      <c r="G76" s="156">
        <f>IF(RES_hhdet_fec!G76=0,0,RES_hhdet_fec!G76/0.086*1000000/RES_hhdet_num!G74)</f>
        <v>464.41200575700418</v>
      </c>
      <c r="H76" s="156">
        <f>IF(RES_hhdet_fec!H76=0,0,RES_hhdet_fec!H76/0.086*1000000/RES_hhdet_num!H74)</f>
        <v>462.69144028806022</v>
      </c>
      <c r="I76" s="156">
        <f>IF(RES_hhdet_fec!I76=0,0,RES_hhdet_fec!I76/0.086*1000000/RES_hhdet_num!I74)</f>
        <v>449.16974649820622</v>
      </c>
      <c r="J76" s="156">
        <f>IF(RES_hhdet_fec!J76=0,0,RES_hhdet_fec!J76/0.086*1000000/RES_hhdet_num!J74)</f>
        <v>453.51310807009833</v>
      </c>
      <c r="K76" s="156">
        <f>IF(RES_hhdet_fec!K76=0,0,RES_hhdet_fec!K76/0.086*1000000/RES_hhdet_num!K74)</f>
        <v>453.26854097977872</v>
      </c>
      <c r="L76" s="156">
        <f>IF(RES_hhdet_fec!L76=0,0,RES_hhdet_fec!L76/0.086*1000000/RES_hhdet_num!L74)</f>
        <v>466.43707342760013</v>
      </c>
      <c r="M76" s="156">
        <f>IF(RES_hhdet_fec!M76=0,0,RES_hhdet_fec!M76/0.086*1000000/RES_hhdet_num!M74)</f>
        <v>461.13174770641814</v>
      </c>
      <c r="N76" s="156">
        <f>IF(RES_hhdet_fec!N76=0,0,RES_hhdet_fec!N76/0.086*1000000/RES_hhdet_num!N74)</f>
        <v>462.8954301809618</v>
      </c>
      <c r="O76" s="156">
        <f>IF(RES_hhdet_fec!O76=0,0,RES_hhdet_fec!O76/0.086*1000000/RES_hhdet_num!O74)</f>
        <v>440.38723936803632</v>
      </c>
      <c r="P76" s="156">
        <f>IF(RES_hhdet_fec!P76=0,0,RES_hhdet_fec!P76/0.086*1000000/RES_hhdet_num!P74)</f>
        <v>465.13036869689375</v>
      </c>
      <c r="Q76" s="156">
        <f>IF(RES_hhdet_fec!Q76=0,0,RES_hhdet_fec!Q76/0.086*1000000/RES_hhdet_num!Q74)</f>
        <v>460.19410770245469</v>
      </c>
    </row>
    <row r="77" spans="1:17" ht="12" customHeight="1" x14ac:dyDescent="0.25">
      <c r="A77" s="158" t="s">
        <v>62</v>
      </c>
      <c r="B77" s="157">
        <f>IF(RES_hhdet_fec!B77=0,0,RES_hhdet_fec!B77/0.086*1000000/RES_hhdet_num!B$62)</f>
        <v>1297.4731880291436</v>
      </c>
      <c r="C77" s="157">
        <f>IF(RES_hhdet_fec!C77=0,0,RES_hhdet_fec!C77/0.086*1000000/RES_hhdet_num!C$62)</f>
        <v>1277.1238833906184</v>
      </c>
      <c r="D77" s="157">
        <f>IF(RES_hhdet_fec!D77=0,0,RES_hhdet_fec!D77/0.086*1000000/RES_hhdet_num!D$62)</f>
        <v>1279.6244253878483</v>
      </c>
      <c r="E77" s="157">
        <f>IF(RES_hhdet_fec!E77=0,0,RES_hhdet_fec!E77/0.086*1000000/RES_hhdet_num!E$62)</f>
        <v>1286.5824456090768</v>
      </c>
      <c r="F77" s="157">
        <f>IF(RES_hhdet_fec!F77=0,0,RES_hhdet_fec!F77/0.086*1000000/RES_hhdet_num!F$62)</f>
        <v>1246.2111087967946</v>
      </c>
      <c r="G77" s="157">
        <f>IF(RES_hhdet_fec!G77=0,0,RES_hhdet_fec!G77/0.086*1000000/RES_hhdet_num!G$62)</f>
        <v>1231.4509739680391</v>
      </c>
      <c r="H77" s="157">
        <f>IF(RES_hhdet_fec!H77=0,0,RES_hhdet_fec!H77/0.086*1000000/RES_hhdet_num!H$62)</f>
        <v>1200.519200744262</v>
      </c>
      <c r="I77" s="157">
        <f>IF(RES_hhdet_fec!I77=0,0,RES_hhdet_fec!I77/0.086*1000000/RES_hhdet_num!I$62)</f>
        <v>1270.994698379214</v>
      </c>
      <c r="J77" s="157">
        <f>IF(RES_hhdet_fec!J77=0,0,RES_hhdet_fec!J77/0.086*1000000/RES_hhdet_num!J$62)</f>
        <v>1182.9478798249893</v>
      </c>
      <c r="K77" s="157">
        <f>IF(RES_hhdet_fec!K77=0,0,RES_hhdet_fec!K77/0.086*1000000/RES_hhdet_num!K$62)</f>
        <v>1204.7956016893656</v>
      </c>
      <c r="L77" s="157">
        <f>IF(RES_hhdet_fec!L77=0,0,RES_hhdet_fec!L77/0.086*1000000/RES_hhdet_num!L$62)</f>
        <v>1209.9862931667192</v>
      </c>
      <c r="M77" s="157">
        <f>IF(RES_hhdet_fec!M77=0,0,RES_hhdet_fec!M77/0.086*1000000/RES_hhdet_num!M$62)</f>
        <v>1174.6279648591812</v>
      </c>
      <c r="N77" s="157">
        <f>IF(RES_hhdet_fec!N77=0,0,RES_hhdet_fec!N77/0.086*1000000/RES_hhdet_num!N$62)</f>
        <v>1198.3646068701655</v>
      </c>
      <c r="O77" s="157">
        <f>IF(RES_hhdet_fec!O77=0,0,RES_hhdet_fec!O77/0.086*1000000/RES_hhdet_num!O$62)</f>
        <v>1176.2078364816841</v>
      </c>
      <c r="P77" s="157">
        <f>IF(RES_hhdet_fec!P77=0,0,RES_hhdet_fec!P77/0.086*1000000/RES_hhdet_num!P$62)</f>
        <v>1135.3406954848035</v>
      </c>
      <c r="Q77" s="157">
        <f>IF(RES_hhdet_fec!Q77=0,0,RES_hhdet_fec!Q77/0.086*1000000/RES_hhdet_num!Q$62)</f>
        <v>1158.4269079684377</v>
      </c>
    </row>
    <row r="78" spans="1:17" ht="12" customHeight="1" x14ac:dyDescent="0.25">
      <c r="A78" s="23" t="s">
        <v>109</v>
      </c>
      <c r="B78" s="156">
        <f>IF(RES_hhdet_fec!B78=0,0,RES_hhdet_fec!B78/0.086*1000000/RES_hhdet_num!B78)</f>
        <v>1352.1910381898131</v>
      </c>
      <c r="C78" s="156">
        <f>IF(RES_hhdet_fec!C78=0,0,RES_hhdet_fec!C78/0.086*1000000/RES_hhdet_num!C78)</f>
        <v>1335.3424284449634</v>
      </c>
      <c r="D78" s="156">
        <f>IF(RES_hhdet_fec!D78=0,0,RES_hhdet_fec!D78/0.086*1000000/RES_hhdet_num!D78)</f>
        <v>1338.6655492937412</v>
      </c>
      <c r="E78" s="156">
        <f>IF(RES_hhdet_fec!E78=0,0,RES_hhdet_fec!E78/0.086*1000000/RES_hhdet_num!E78)</f>
        <v>1337.7307288325169</v>
      </c>
      <c r="F78" s="156">
        <f>IF(RES_hhdet_fec!F78=0,0,RES_hhdet_fec!F78/0.086*1000000/RES_hhdet_num!F78)</f>
        <v>1301.5061526372695</v>
      </c>
      <c r="G78" s="156">
        <f>IF(RES_hhdet_fec!G78=0,0,RES_hhdet_fec!G78/0.086*1000000/RES_hhdet_num!G78)</f>
        <v>1282.5932436979319</v>
      </c>
      <c r="H78" s="156">
        <f>IF(RES_hhdet_fec!H78=0,0,RES_hhdet_fec!H78/0.086*1000000/RES_hhdet_num!H78)</f>
        <v>1251.557848767613</v>
      </c>
      <c r="I78" s="156">
        <f>IF(RES_hhdet_fec!I78=0,0,RES_hhdet_fec!I78/0.086*1000000/RES_hhdet_num!I78)</f>
        <v>1317.7092833930255</v>
      </c>
      <c r="J78" s="156">
        <f>IF(RES_hhdet_fec!J78=0,0,RES_hhdet_fec!J78/0.086*1000000/RES_hhdet_num!J78)</f>
        <v>1230.2556985983863</v>
      </c>
      <c r="K78" s="156">
        <f>IF(RES_hhdet_fec!K78=0,0,RES_hhdet_fec!K78/0.086*1000000/RES_hhdet_num!K78)</f>
        <v>1250.1823747004437</v>
      </c>
      <c r="L78" s="156">
        <f>IF(RES_hhdet_fec!L78=0,0,RES_hhdet_fec!L78/0.086*1000000/RES_hhdet_num!L78)</f>
        <v>1247.5370551030053</v>
      </c>
      <c r="M78" s="156">
        <f>IF(RES_hhdet_fec!M78=0,0,RES_hhdet_fec!M78/0.086*1000000/RES_hhdet_num!M78)</f>
        <v>1191.6991545911435</v>
      </c>
      <c r="N78" s="156">
        <f>IF(RES_hhdet_fec!N78=0,0,RES_hhdet_fec!N78/0.086*1000000/RES_hhdet_num!N78)</f>
        <v>1222.6426630531112</v>
      </c>
      <c r="O78" s="156">
        <f>IF(RES_hhdet_fec!O78=0,0,RES_hhdet_fec!O78/0.086*1000000/RES_hhdet_num!O78)</f>
        <v>1180.2946332722481</v>
      </c>
      <c r="P78" s="156">
        <f>IF(RES_hhdet_fec!P78=0,0,RES_hhdet_fec!P78/0.086*1000000/RES_hhdet_num!P78)</f>
        <v>1136.1883473828507</v>
      </c>
      <c r="Q78" s="156">
        <f>IF(RES_hhdet_fec!Q78=0,0,RES_hhdet_fec!Q78/0.086*1000000/RES_hhdet_num!Q78)</f>
        <v>1171.0364573516151</v>
      </c>
    </row>
    <row r="79" spans="1:17" ht="12" customHeight="1" x14ac:dyDescent="0.25">
      <c r="A79" s="29" t="s">
        <v>140</v>
      </c>
      <c r="B79" s="57">
        <f>IF(RES_hhdet_fec!B79=0,0,RES_hhdet_fec!B79/0.086*1000000/RES_hhdet_num!B79)</f>
        <v>835.38675190519086</v>
      </c>
      <c r="C79" s="57">
        <f>IF(RES_hhdet_fec!C79=0,0,RES_hhdet_fec!C79/0.086*1000000/RES_hhdet_num!C79)</f>
        <v>829.04015373008804</v>
      </c>
      <c r="D79" s="57">
        <f>IF(RES_hhdet_fec!D79=0,0,RES_hhdet_fec!D79/0.086*1000000/RES_hhdet_num!D79)</f>
        <v>831.24811302642718</v>
      </c>
      <c r="E79" s="57">
        <f>IF(RES_hhdet_fec!E79=0,0,RES_hhdet_fec!E79/0.086*1000000/RES_hhdet_num!E79)</f>
        <v>826.11998759015478</v>
      </c>
      <c r="F79" s="57">
        <f>IF(RES_hhdet_fec!F79=0,0,RES_hhdet_fec!F79/0.086*1000000/RES_hhdet_num!F79)</f>
        <v>798.54826930885872</v>
      </c>
      <c r="G79" s="57">
        <f>IF(RES_hhdet_fec!G79=0,0,RES_hhdet_fec!G79/0.086*1000000/RES_hhdet_num!G79)</f>
        <v>819.42287836809146</v>
      </c>
      <c r="H79" s="57">
        <f>IF(RES_hhdet_fec!H79=0,0,RES_hhdet_fec!H79/0.086*1000000/RES_hhdet_num!H79)</f>
        <v>806.93848963336393</v>
      </c>
      <c r="I79" s="57">
        <f>IF(RES_hhdet_fec!I79=0,0,RES_hhdet_fec!I79/0.086*1000000/RES_hhdet_num!I79)</f>
        <v>792.44020307654046</v>
      </c>
      <c r="J79" s="57">
        <f>IF(RES_hhdet_fec!J79=0,0,RES_hhdet_fec!J79/0.086*1000000/RES_hhdet_num!J79)</f>
        <v>802.46584108885247</v>
      </c>
      <c r="K79" s="57">
        <f>IF(RES_hhdet_fec!K79=0,0,RES_hhdet_fec!K79/0.086*1000000/RES_hhdet_num!K79)</f>
        <v>796.57215535066746</v>
      </c>
      <c r="L79" s="57">
        <f>IF(RES_hhdet_fec!L79=0,0,RES_hhdet_fec!L79/0.086*1000000/RES_hhdet_num!L79)</f>
        <v>786.12362312282664</v>
      </c>
      <c r="M79" s="57">
        <f>IF(RES_hhdet_fec!M79=0,0,RES_hhdet_fec!M79/0.086*1000000/RES_hhdet_num!M79)</f>
        <v>830.18970937187919</v>
      </c>
      <c r="N79" s="57">
        <f>IF(RES_hhdet_fec!N79=0,0,RES_hhdet_fec!N79/0.086*1000000/RES_hhdet_num!N79)</f>
        <v>807.67045817097232</v>
      </c>
      <c r="O79" s="57">
        <f>IF(RES_hhdet_fec!O79=0,0,RES_hhdet_fec!O79/0.086*1000000/RES_hhdet_num!O79)</f>
        <v>815.27742726598342</v>
      </c>
      <c r="P79" s="57">
        <f>IF(RES_hhdet_fec!P79=0,0,RES_hhdet_fec!P79/0.086*1000000/RES_hhdet_num!P79)</f>
        <v>823.4434473082041</v>
      </c>
      <c r="Q79" s="57">
        <f>IF(RES_hhdet_fec!Q79=0,0,RES_hhdet_fec!Q79/0.086*1000000/RES_hhdet_num!Q79)</f>
        <v>784.02046650880641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22696.991766776471</v>
      </c>
      <c r="C81" s="168">
        <f t="shared" ref="C81:Q81" si="16">SUM(C82,C85,C87,C100)</f>
        <v>22995.214088719895</v>
      </c>
      <c r="D81" s="168">
        <f t="shared" si="16"/>
        <v>22463.09561771213</v>
      </c>
      <c r="E81" s="168">
        <f t="shared" si="16"/>
        <v>21961.93579326303</v>
      </c>
      <c r="F81" s="168">
        <f t="shared" si="16"/>
        <v>21131.44594092582</v>
      </c>
      <c r="G81" s="168">
        <f t="shared" si="16"/>
        <v>20681.831652924178</v>
      </c>
      <c r="H81" s="168">
        <f t="shared" si="16"/>
        <v>20612.859412762384</v>
      </c>
      <c r="I81" s="168">
        <f t="shared" si="16"/>
        <v>17434.073164517664</v>
      </c>
      <c r="J81" s="168">
        <f t="shared" si="16"/>
        <v>18203.994323233816</v>
      </c>
      <c r="K81" s="168">
        <f t="shared" si="16"/>
        <v>18073.663598785843</v>
      </c>
      <c r="L81" s="168">
        <f t="shared" si="16"/>
        <v>19306.490726924178</v>
      </c>
      <c r="M81" s="168">
        <f t="shared" si="16"/>
        <v>17283.303349862505</v>
      </c>
      <c r="N81" s="168">
        <f t="shared" si="16"/>
        <v>17595.90763127325</v>
      </c>
      <c r="O81" s="168">
        <f t="shared" si="16"/>
        <v>17925.466462869987</v>
      </c>
      <c r="P81" s="168">
        <f t="shared" si="16"/>
        <v>15577.169166447482</v>
      </c>
      <c r="Q81" s="168">
        <f t="shared" si="16"/>
        <v>15928.431781266052</v>
      </c>
    </row>
    <row r="82" spans="1:17" ht="12.95" customHeight="1" x14ac:dyDescent="0.25">
      <c r="A82" s="158" t="s">
        <v>65</v>
      </c>
      <c r="B82" s="157">
        <f t="shared" ref="B82" si="17">SUM(B83:B84)</f>
        <v>19253.281146573274</v>
      </c>
      <c r="C82" s="157">
        <f t="shared" ref="C82:Q82" si="18">SUM(C83:C84)</f>
        <v>19505.816244744517</v>
      </c>
      <c r="D82" s="157">
        <f t="shared" si="18"/>
        <v>18998.944266729082</v>
      </c>
      <c r="E82" s="157">
        <f t="shared" si="18"/>
        <v>18481.708523927864</v>
      </c>
      <c r="F82" s="157">
        <f t="shared" si="18"/>
        <v>17652.48908534096</v>
      </c>
      <c r="G82" s="157">
        <f t="shared" si="18"/>
        <v>17233.784357208478</v>
      </c>
      <c r="H82" s="157">
        <f t="shared" si="18"/>
        <v>17120.938780029599</v>
      </c>
      <c r="I82" s="157">
        <f t="shared" si="18"/>
        <v>14139.174857060085</v>
      </c>
      <c r="J82" s="157">
        <f t="shared" si="18"/>
        <v>14846.697581885375</v>
      </c>
      <c r="K82" s="157">
        <f t="shared" si="18"/>
        <v>14724.387577639669</v>
      </c>
      <c r="L82" s="157">
        <f t="shared" si="18"/>
        <v>15893.20486355038</v>
      </c>
      <c r="M82" s="157">
        <f t="shared" si="18"/>
        <v>13788.140450840614</v>
      </c>
      <c r="N82" s="157">
        <f t="shared" si="18"/>
        <v>14123.428397485353</v>
      </c>
      <c r="O82" s="157">
        <f t="shared" si="18"/>
        <v>14447.103649674285</v>
      </c>
      <c r="P82" s="157">
        <f t="shared" si="18"/>
        <v>12118.582998471624</v>
      </c>
      <c r="Q82" s="157">
        <f t="shared" si="18"/>
        <v>12561.563072835675</v>
      </c>
    </row>
    <row r="83" spans="1:17" ht="12" customHeight="1" x14ac:dyDescent="0.25">
      <c r="A83" s="23" t="s">
        <v>157</v>
      </c>
      <c r="B83" s="156">
        <f>IF(RES_hhdet_fec!B83=0,0,RES_hhdet_fec!B83/0.086*1000000/RES_hhdet_num!B$81)</f>
        <v>19145.276801779011</v>
      </c>
      <c r="C83" s="156">
        <f>IF(RES_hhdet_fec!C83=0,0,RES_hhdet_fec!C83/0.086*1000000/RES_hhdet_num!C$81)</f>
        <v>19404.791042674547</v>
      </c>
      <c r="D83" s="156">
        <f>IF(RES_hhdet_fec!D83=0,0,RES_hhdet_fec!D83/0.086*1000000/RES_hhdet_num!D$81)</f>
        <v>18891.112924536013</v>
      </c>
      <c r="E83" s="156">
        <f>IF(RES_hhdet_fec!E83=0,0,RES_hhdet_fec!E83/0.086*1000000/RES_hhdet_num!E$81)</f>
        <v>18386.146061391228</v>
      </c>
      <c r="F83" s="156">
        <f>IF(RES_hhdet_fec!F83=0,0,RES_hhdet_fec!F83/0.086*1000000/RES_hhdet_num!F$81)</f>
        <v>17540.061141037389</v>
      </c>
      <c r="G83" s="156">
        <f>IF(RES_hhdet_fec!G83=0,0,RES_hhdet_fec!G83/0.086*1000000/RES_hhdet_num!G$81)</f>
        <v>17133.122436415095</v>
      </c>
      <c r="H83" s="156">
        <f>IF(RES_hhdet_fec!H83=0,0,RES_hhdet_fec!H83/0.086*1000000/RES_hhdet_num!H$81)</f>
        <v>17033.124453289154</v>
      </c>
      <c r="I83" s="156">
        <f>IF(RES_hhdet_fec!I83=0,0,RES_hhdet_fec!I83/0.086*1000000/RES_hhdet_num!I$81)</f>
        <v>14030.934440531242</v>
      </c>
      <c r="J83" s="156">
        <f>IF(RES_hhdet_fec!J83=0,0,RES_hhdet_fec!J83/0.086*1000000/RES_hhdet_num!J$81)</f>
        <v>14783.265354547955</v>
      </c>
      <c r="K83" s="156">
        <f>IF(RES_hhdet_fec!K83=0,0,RES_hhdet_fec!K83/0.086*1000000/RES_hhdet_num!K$81)</f>
        <v>14647.063089419804</v>
      </c>
      <c r="L83" s="156">
        <f>IF(RES_hhdet_fec!L83=0,0,RES_hhdet_fec!L83/0.086*1000000/RES_hhdet_num!L$81)</f>
        <v>15798.746249803296</v>
      </c>
      <c r="M83" s="156">
        <f>IF(RES_hhdet_fec!M83=0,0,RES_hhdet_fec!M83/0.086*1000000/RES_hhdet_num!M$81)</f>
        <v>13686.206026259448</v>
      </c>
      <c r="N83" s="156">
        <f>IF(RES_hhdet_fec!N83=0,0,RES_hhdet_fec!N83/0.086*1000000/RES_hhdet_num!N$81)</f>
        <v>14022.486344896095</v>
      </c>
      <c r="O83" s="156">
        <f>IF(RES_hhdet_fec!O83=0,0,RES_hhdet_fec!O83/0.086*1000000/RES_hhdet_num!O$81)</f>
        <v>14351.456695426214</v>
      </c>
      <c r="P83" s="156">
        <f>IF(RES_hhdet_fec!P83=0,0,RES_hhdet_fec!P83/0.086*1000000/RES_hhdet_num!P$81)</f>
        <v>12031.360702460195</v>
      </c>
      <c r="Q83" s="156">
        <f>IF(RES_hhdet_fec!Q83=0,0,RES_hhdet_fec!Q83/0.086*1000000/RES_hhdet_num!Q$81)</f>
        <v>12470.053841442228</v>
      </c>
    </row>
    <row r="84" spans="1:17" ht="12" customHeight="1" x14ac:dyDescent="0.25">
      <c r="A84" s="23" t="s">
        <v>60</v>
      </c>
      <c r="B84" s="156">
        <f>IF(RES_hhdet_fec!B84=0,0,RES_hhdet_fec!B84/0.086*1000000/RES_hhdet_num!B$81)</f>
        <v>108.00434479426141</v>
      </c>
      <c r="C84" s="156">
        <f>IF(RES_hhdet_fec!C84=0,0,RES_hhdet_fec!C84/0.086*1000000/RES_hhdet_num!C$81)</f>
        <v>101.02520206996864</v>
      </c>
      <c r="D84" s="156">
        <f>IF(RES_hhdet_fec!D84=0,0,RES_hhdet_fec!D84/0.086*1000000/RES_hhdet_num!D$81)</f>
        <v>107.83134219307023</v>
      </c>
      <c r="E84" s="156">
        <f>IF(RES_hhdet_fec!E84=0,0,RES_hhdet_fec!E84/0.086*1000000/RES_hhdet_num!E$81)</f>
        <v>95.562462536637312</v>
      </c>
      <c r="F84" s="156">
        <f>IF(RES_hhdet_fec!F84=0,0,RES_hhdet_fec!F84/0.086*1000000/RES_hhdet_num!F$81)</f>
        <v>112.42794430356891</v>
      </c>
      <c r="G84" s="156">
        <f>IF(RES_hhdet_fec!G84=0,0,RES_hhdet_fec!G84/0.086*1000000/RES_hhdet_num!G$81)</f>
        <v>100.66192079338397</v>
      </c>
      <c r="H84" s="156">
        <f>IF(RES_hhdet_fec!H84=0,0,RES_hhdet_fec!H84/0.086*1000000/RES_hhdet_num!H$81)</f>
        <v>87.814326740445807</v>
      </c>
      <c r="I84" s="156">
        <f>IF(RES_hhdet_fec!I84=0,0,RES_hhdet_fec!I84/0.086*1000000/RES_hhdet_num!I$81)</f>
        <v>108.24041652884337</v>
      </c>
      <c r="J84" s="156">
        <f>IF(RES_hhdet_fec!J84=0,0,RES_hhdet_fec!J84/0.086*1000000/RES_hhdet_num!J$81)</f>
        <v>63.432227337420798</v>
      </c>
      <c r="K84" s="156">
        <f>IF(RES_hhdet_fec!K84=0,0,RES_hhdet_fec!K84/0.086*1000000/RES_hhdet_num!K$81)</f>
        <v>77.324488219865145</v>
      </c>
      <c r="L84" s="156">
        <f>IF(RES_hhdet_fec!L84=0,0,RES_hhdet_fec!L84/0.086*1000000/RES_hhdet_num!L$81)</f>
        <v>94.458613747083049</v>
      </c>
      <c r="M84" s="156">
        <f>IF(RES_hhdet_fec!M84=0,0,RES_hhdet_fec!M84/0.086*1000000/RES_hhdet_num!M$81)</f>
        <v>101.93442458116554</v>
      </c>
      <c r="N84" s="156">
        <f>IF(RES_hhdet_fec!N84=0,0,RES_hhdet_fec!N84/0.086*1000000/RES_hhdet_num!N$81)</f>
        <v>100.94205258925805</v>
      </c>
      <c r="O84" s="156">
        <f>IF(RES_hhdet_fec!O84=0,0,RES_hhdet_fec!O84/0.086*1000000/RES_hhdet_num!O$81)</f>
        <v>95.646954248071296</v>
      </c>
      <c r="P84" s="156">
        <f>IF(RES_hhdet_fec!P84=0,0,RES_hhdet_fec!P84/0.086*1000000/RES_hhdet_num!P$81)</f>
        <v>87.222296011428298</v>
      </c>
      <c r="Q84" s="156">
        <f>IF(RES_hhdet_fec!Q84=0,0,RES_hhdet_fec!Q84/0.086*1000000/RES_hhdet_num!Q$81)</f>
        <v>91.50923139344782</v>
      </c>
    </row>
    <row r="85" spans="1:17" ht="12.95" customHeight="1" x14ac:dyDescent="0.25">
      <c r="A85" s="158" t="s">
        <v>112</v>
      </c>
      <c r="B85" s="157">
        <f t="shared" ref="B85:Q85" si="19">B86</f>
        <v>8.098781543842577</v>
      </c>
      <c r="C85" s="157">
        <f t="shared" si="19"/>
        <v>8.8979018867745037</v>
      </c>
      <c r="D85" s="157">
        <f t="shared" si="19"/>
        <v>9.2258250671354851</v>
      </c>
      <c r="E85" s="157">
        <f t="shared" si="19"/>
        <v>9.2592357877086631</v>
      </c>
      <c r="F85" s="157">
        <f t="shared" si="19"/>
        <v>9.6471525628177339</v>
      </c>
      <c r="G85" s="157">
        <f t="shared" si="19"/>
        <v>11.129717927599925</v>
      </c>
      <c r="H85" s="157">
        <f t="shared" si="19"/>
        <v>13.907738038689436</v>
      </c>
      <c r="I85" s="157">
        <f t="shared" si="19"/>
        <v>15.824429314244743</v>
      </c>
      <c r="J85" s="157">
        <f t="shared" si="19"/>
        <v>20.276228826331355</v>
      </c>
      <c r="K85" s="157">
        <f t="shared" si="19"/>
        <v>24.227185892434161</v>
      </c>
      <c r="L85" s="157">
        <f t="shared" si="19"/>
        <v>28.425828080775581</v>
      </c>
      <c r="M85" s="157">
        <f t="shared" si="19"/>
        <v>26.903853538465775</v>
      </c>
      <c r="N85" s="157">
        <f t="shared" si="19"/>
        <v>26.396368852124901</v>
      </c>
      <c r="O85" s="157">
        <f t="shared" si="19"/>
        <v>25.864394404007449</v>
      </c>
      <c r="P85" s="157">
        <f t="shared" si="19"/>
        <v>24.111304802554073</v>
      </c>
      <c r="Q85" s="157">
        <f t="shared" si="19"/>
        <v>23.320061405710263</v>
      </c>
    </row>
    <row r="86" spans="1:17" ht="12" customHeight="1" x14ac:dyDescent="0.25">
      <c r="A86" s="23" t="s">
        <v>60</v>
      </c>
      <c r="B86" s="156">
        <f>IF(RES_hhdet_fec!B86=0,0,RES_hhdet_fec!B86/0.086*1000000/RES_hhdet_num!B$81)</f>
        <v>8.098781543842577</v>
      </c>
      <c r="C86" s="156">
        <f>IF(RES_hhdet_fec!C86=0,0,RES_hhdet_fec!C86/0.086*1000000/RES_hhdet_num!C$81)</f>
        <v>8.8979018867745037</v>
      </c>
      <c r="D86" s="156">
        <f>IF(RES_hhdet_fec!D86=0,0,RES_hhdet_fec!D86/0.086*1000000/RES_hhdet_num!D$81)</f>
        <v>9.2258250671354851</v>
      </c>
      <c r="E86" s="156">
        <f>IF(RES_hhdet_fec!E86=0,0,RES_hhdet_fec!E86/0.086*1000000/RES_hhdet_num!E$81)</f>
        <v>9.2592357877086631</v>
      </c>
      <c r="F86" s="156">
        <f>IF(RES_hhdet_fec!F86=0,0,RES_hhdet_fec!F86/0.086*1000000/RES_hhdet_num!F$81)</f>
        <v>9.6471525628177339</v>
      </c>
      <c r="G86" s="156">
        <f>IF(RES_hhdet_fec!G86=0,0,RES_hhdet_fec!G86/0.086*1000000/RES_hhdet_num!G$81)</f>
        <v>11.129717927599925</v>
      </c>
      <c r="H86" s="156">
        <f>IF(RES_hhdet_fec!H86=0,0,RES_hhdet_fec!H86/0.086*1000000/RES_hhdet_num!H$81)</f>
        <v>13.907738038689436</v>
      </c>
      <c r="I86" s="156">
        <f>IF(RES_hhdet_fec!I86=0,0,RES_hhdet_fec!I86/0.086*1000000/RES_hhdet_num!I$81)</f>
        <v>15.824429314244743</v>
      </c>
      <c r="J86" s="156">
        <f>IF(RES_hhdet_fec!J86=0,0,RES_hhdet_fec!J86/0.086*1000000/RES_hhdet_num!J$81)</f>
        <v>20.276228826331355</v>
      </c>
      <c r="K86" s="156">
        <f>IF(RES_hhdet_fec!K86=0,0,RES_hhdet_fec!K86/0.086*1000000/RES_hhdet_num!K$81)</f>
        <v>24.227185892434161</v>
      </c>
      <c r="L86" s="156">
        <f>IF(RES_hhdet_fec!L86=0,0,RES_hhdet_fec!L86/0.086*1000000/RES_hhdet_num!L$81)</f>
        <v>28.425828080775581</v>
      </c>
      <c r="M86" s="156">
        <f>IF(RES_hhdet_fec!M86=0,0,RES_hhdet_fec!M86/0.086*1000000/RES_hhdet_num!M$81)</f>
        <v>26.903853538465775</v>
      </c>
      <c r="N86" s="156">
        <f>IF(RES_hhdet_fec!N86=0,0,RES_hhdet_fec!N86/0.086*1000000/RES_hhdet_num!N$81)</f>
        <v>26.396368852124901</v>
      </c>
      <c r="O86" s="156">
        <f>IF(RES_hhdet_fec!O86=0,0,RES_hhdet_fec!O86/0.086*1000000/RES_hhdet_num!O$81)</f>
        <v>25.864394404007449</v>
      </c>
      <c r="P86" s="156">
        <f>IF(RES_hhdet_fec!P86=0,0,RES_hhdet_fec!P86/0.086*1000000/RES_hhdet_num!P$81)</f>
        <v>24.111304802554073</v>
      </c>
      <c r="Q86" s="156">
        <f>IF(RES_hhdet_fec!Q86=0,0,RES_hhdet_fec!Q86/0.086*1000000/RES_hhdet_num!Q$81)</f>
        <v>23.320061405710263</v>
      </c>
    </row>
    <row r="87" spans="1:17" ht="12" customHeight="1" x14ac:dyDescent="0.25">
      <c r="A87" s="158" t="s">
        <v>63</v>
      </c>
      <c r="B87" s="157">
        <f>IF(RES_hhdet_fec!B87=0,0,RES_hhdet_fec!B87/0.086*1000000/RES_hhdet_num!B$81)</f>
        <v>2473.7116323048549</v>
      </c>
      <c r="C87" s="157">
        <f>IF(RES_hhdet_fec!C87=0,0,RES_hhdet_fec!C87/0.086*1000000/RES_hhdet_num!C$81)</f>
        <v>2521.7737246702786</v>
      </c>
      <c r="D87" s="157">
        <f>IF(RES_hhdet_fec!D87=0,0,RES_hhdet_fec!D87/0.086*1000000/RES_hhdet_num!D$81)</f>
        <v>2509.1844749980141</v>
      </c>
      <c r="E87" s="157">
        <f>IF(RES_hhdet_fec!E87=0,0,RES_hhdet_fec!E87/0.086*1000000/RES_hhdet_num!E$81)</f>
        <v>2549.6808430480546</v>
      </c>
      <c r="F87" s="157">
        <f>IF(RES_hhdet_fec!F87=0,0,RES_hhdet_fec!F87/0.086*1000000/RES_hhdet_num!F$81)</f>
        <v>2531.7364323714123</v>
      </c>
      <c r="G87" s="157">
        <f>IF(RES_hhdet_fec!G87=0,0,RES_hhdet_fec!G87/0.086*1000000/RES_hhdet_num!G$81)</f>
        <v>2501.7852810026461</v>
      </c>
      <c r="H87" s="157">
        <f>IF(RES_hhdet_fec!H87=0,0,RES_hhdet_fec!H87/0.086*1000000/RES_hhdet_num!H$81)</f>
        <v>2548.561906193338</v>
      </c>
      <c r="I87" s="157">
        <f>IF(RES_hhdet_fec!I87=0,0,RES_hhdet_fec!I87/0.086*1000000/RES_hhdet_num!I$81)</f>
        <v>2411.4249414982546</v>
      </c>
      <c r="J87" s="157">
        <f>IF(RES_hhdet_fec!J87=0,0,RES_hhdet_fec!J87/0.086*1000000/RES_hhdet_num!J$81)</f>
        <v>2433.1096590113484</v>
      </c>
      <c r="K87" s="157">
        <f>IF(RES_hhdet_fec!K87=0,0,RES_hhdet_fec!K87/0.086*1000000/RES_hhdet_num!K$81)</f>
        <v>2438.1389364740594</v>
      </c>
      <c r="L87" s="157">
        <f>IF(RES_hhdet_fec!L87=0,0,RES_hhdet_fec!L87/0.086*1000000/RES_hhdet_num!L$81)</f>
        <v>2500.9421560161863</v>
      </c>
      <c r="M87" s="157">
        <f>IF(RES_hhdet_fec!M87=0,0,RES_hhdet_fec!M87/0.086*1000000/RES_hhdet_num!M$81)</f>
        <v>2552.3297447848677</v>
      </c>
      <c r="N87" s="157">
        <f>IF(RES_hhdet_fec!N87=0,0,RES_hhdet_fec!N87/0.086*1000000/RES_hhdet_num!N$81)</f>
        <v>2554.2139442151342</v>
      </c>
      <c r="O87" s="157">
        <f>IF(RES_hhdet_fec!O87=0,0,RES_hhdet_fec!O87/0.086*1000000/RES_hhdet_num!O$81)</f>
        <v>2530.5529361765666</v>
      </c>
      <c r="P87" s="157">
        <f>IF(RES_hhdet_fec!P87=0,0,RES_hhdet_fec!P87/0.086*1000000/RES_hhdet_num!P$81)</f>
        <v>2519.5360966001258</v>
      </c>
      <c r="Q87" s="157">
        <f>IF(RES_hhdet_fec!Q87=0,0,RES_hhdet_fec!Q87/0.086*1000000/RES_hhdet_num!Q$81)</f>
        <v>2474.1163804793659</v>
      </c>
    </row>
    <row r="88" spans="1:17" ht="12" customHeight="1" x14ac:dyDescent="0.25">
      <c r="A88" s="167" t="s">
        <v>156</v>
      </c>
      <c r="B88" s="132">
        <f>IF(RES_hhdet_fec!B88=0,0,RES_hhdet_fec!B88/0.086*1000000/RES_hhdet_num!B88)</f>
        <v>3010.2340758914456</v>
      </c>
      <c r="C88" s="132">
        <f>IF(RES_hhdet_fec!C88=0,0,RES_hhdet_fec!C88/0.086*1000000/RES_hhdet_num!C88)</f>
        <v>3014.7524872091808</v>
      </c>
      <c r="D88" s="132">
        <f>IF(RES_hhdet_fec!D88=0,0,RES_hhdet_fec!D88/0.086*1000000/RES_hhdet_num!D88)</f>
        <v>2978.8104060969758</v>
      </c>
      <c r="E88" s="132">
        <f>IF(RES_hhdet_fec!E88=0,0,RES_hhdet_fec!E88/0.086*1000000/RES_hhdet_num!E88)</f>
        <v>2978.1152147922412</v>
      </c>
      <c r="F88" s="132">
        <f>IF(RES_hhdet_fec!F88=0,0,RES_hhdet_fec!F88/0.086*1000000/RES_hhdet_num!F88)</f>
        <v>2979.4725343939913</v>
      </c>
      <c r="G88" s="132">
        <f>IF(RES_hhdet_fec!G88=0,0,RES_hhdet_fec!G88/0.086*1000000/RES_hhdet_num!G88)</f>
        <v>2939.193650660975</v>
      </c>
      <c r="H88" s="132">
        <f>IF(RES_hhdet_fec!H88=0,0,RES_hhdet_fec!H88/0.086*1000000/RES_hhdet_num!H88)</f>
        <v>2905.9878920958727</v>
      </c>
      <c r="I88" s="132">
        <f>IF(RES_hhdet_fec!I88=0,0,RES_hhdet_fec!I88/0.086*1000000/RES_hhdet_num!I88)</f>
        <v>2821.6796884775126</v>
      </c>
      <c r="J88" s="132">
        <f>IF(RES_hhdet_fec!J88=0,0,RES_hhdet_fec!J88/0.086*1000000/RES_hhdet_num!J88)</f>
        <v>2798.2930077456926</v>
      </c>
      <c r="K88" s="132">
        <f>IF(RES_hhdet_fec!K88=0,0,RES_hhdet_fec!K88/0.086*1000000/RES_hhdet_num!K88)</f>
        <v>2785.5064219250389</v>
      </c>
      <c r="L88" s="132">
        <f>IF(RES_hhdet_fec!L88=0,0,RES_hhdet_fec!L88/0.086*1000000/RES_hhdet_num!L88)</f>
        <v>2846.0372356416947</v>
      </c>
      <c r="M88" s="132">
        <f>IF(RES_hhdet_fec!M88=0,0,RES_hhdet_fec!M88/0.086*1000000/RES_hhdet_num!M88)</f>
        <v>2830.6226955627212</v>
      </c>
      <c r="N88" s="132">
        <f>IF(RES_hhdet_fec!N88=0,0,RES_hhdet_fec!N88/0.086*1000000/RES_hhdet_num!N88)</f>
        <v>2872.2136673485452</v>
      </c>
      <c r="O88" s="132">
        <f>IF(RES_hhdet_fec!O88=0,0,RES_hhdet_fec!O88/0.086*1000000/RES_hhdet_num!O88)</f>
        <v>2808.6205976056981</v>
      </c>
      <c r="P88" s="132">
        <f>IF(RES_hhdet_fec!P88=0,0,RES_hhdet_fec!P88/0.086*1000000/RES_hhdet_num!P88)</f>
        <v>2810.9503781787721</v>
      </c>
      <c r="Q88" s="132">
        <f>IF(RES_hhdet_fec!Q88=0,0,RES_hhdet_fec!Q88/0.086*1000000/RES_hhdet_num!Q88)</f>
        <v>2768.6976443129488</v>
      </c>
    </row>
    <row r="89" spans="1:17" ht="12" customHeight="1" x14ac:dyDescent="0.25">
      <c r="A89" s="167" t="s">
        <v>155</v>
      </c>
      <c r="B89" s="132">
        <f>IF(RES_hhdet_fec!B89=0,0,RES_hhdet_fec!B89/0.086*1000000/RES_hhdet_num!B89)</f>
        <v>2566.516977493473</v>
      </c>
      <c r="C89" s="132">
        <f>IF(RES_hhdet_fec!C89=0,0,RES_hhdet_fec!C89/0.086*1000000/RES_hhdet_num!C89)</f>
        <v>2573.6099121905918</v>
      </c>
      <c r="D89" s="132">
        <f>IF(RES_hhdet_fec!D89=0,0,RES_hhdet_fec!D89/0.086*1000000/RES_hhdet_num!D89)</f>
        <v>2546.2212469512965</v>
      </c>
      <c r="E89" s="132">
        <f>IF(RES_hhdet_fec!E89=0,0,RES_hhdet_fec!E89/0.086*1000000/RES_hhdet_num!E89)</f>
        <v>2548.8830816346122</v>
      </c>
      <c r="F89" s="132">
        <f>IF(RES_hhdet_fec!F89=0,0,RES_hhdet_fec!F89/0.086*1000000/RES_hhdet_num!F89)</f>
        <v>2553.2249311332798</v>
      </c>
      <c r="G89" s="132">
        <f>IF(RES_hhdet_fec!G89=0,0,RES_hhdet_fec!G89/0.086*1000000/RES_hhdet_num!G89)</f>
        <v>2521.8475612196876</v>
      </c>
      <c r="H89" s="132">
        <f>IF(RES_hhdet_fec!H89=0,0,RES_hhdet_fec!H89/0.086*1000000/RES_hhdet_num!H89)</f>
        <v>2496.8829647551702</v>
      </c>
      <c r="I89" s="132">
        <f>IF(RES_hhdet_fec!I89=0,0,RES_hhdet_fec!I89/0.086*1000000/RES_hhdet_num!I89)</f>
        <v>2424.3455284324646</v>
      </c>
      <c r="J89" s="132">
        <f>IF(RES_hhdet_fec!J89=0,0,RES_hhdet_fec!J89/0.086*1000000/RES_hhdet_num!J89)</f>
        <v>2412.3182134920803</v>
      </c>
      <c r="K89" s="132">
        <f>IF(RES_hhdet_fec!K89=0,0,RES_hhdet_fec!K89/0.086*1000000/RES_hhdet_num!K89)</f>
        <v>2403.1230363273085</v>
      </c>
      <c r="L89" s="132">
        <f>IF(RES_hhdet_fec!L89=0,0,RES_hhdet_fec!L89/0.086*1000000/RES_hhdet_num!L89)</f>
        <v>2458.6631383767854</v>
      </c>
      <c r="M89" s="132">
        <f>IF(RES_hhdet_fec!M89=0,0,RES_hhdet_fec!M89/0.086*1000000/RES_hhdet_num!M89)</f>
        <v>2442.5676346003224</v>
      </c>
      <c r="N89" s="132">
        <f>IF(RES_hhdet_fec!N89=0,0,RES_hhdet_fec!N89/0.086*1000000/RES_hhdet_num!N89)</f>
        <v>2473.4449973249439</v>
      </c>
      <c r="O89" s="132">
        <f>IF(RES_hhdet_fec!O89=0,0,RES_hhdet_fec!O89/0.086*1000000/RES_hhdet_num!O89)</f>
        <v>2462.5940696441403</v>
      </c>
      <c r="P89" s="132">
        <f>IF(RES_hhdet_fec!P89=0,0,RES_hhdet_fec!P89/0.086*1000000/RES_hhdet_num!P89)</f>
        <v>2432.7956334220376</v>
      </c>
      <c r="Q89" s="132">
        <f>IF(RES_hhdet_fec!Q89=0,0,RES_hhdet_fec!Q89/0.086*1000000/RES_hhdet_num!Q89)</f>
        <v>2398.28245872152</v>
      </c>
    </row>
    <row r="90" spans="1:17" ht="12" customHeight="1" x14ac:dyDescent="0.25">
      <c r="A90" s="166" t="s">
        <v>55</v>
      </c>
      <c r="B90" s="165">
        <f>IF(RES_hhdet_fec!B90=0,0,RES_hhdet_fec!B90/0.086*1000000/RES_hhdet_num!B89)</f>
        <v>2107.1638531240128</v>
      </c>
      <c r="C90" s="165">
        <f>IF(RES_hhdet_fec!C90=0,0,RES_hhdet_fec!C90/0.086*1000000/RES_hhdet_num!C89)</f>
        <v>2110.3267410464373</v>
      </c>
      <c r="D90" s="165">
        <f>IF(RES_hhdet_fec!D90=0,0,RES_hhdet_fec!D90/0.086*1000000/RES_hhdet_num!D89)</f>
        <v>2085.1672842678931</v>
      </c>
      <c r="E90" s="165">
        <f>IF(RES_hhdet_fec!E90=0,0,RES_hhdet_fec!E90/0.086*1000000/RES_hhdet_num!E89)</f>
        <v>2084.6806503545631</v>
      </c>
      <c r="F90" s="165">
        <f>IF(RES_hhdet_fec!F90=0,0,RES_hhdet_fec!F90/0.086*1000000/RES_hhdet_num!F89)</f>
        <v>2085.6307740757907</v>
      </c>
      <c r="G90" s="165">
        <f>IF(RES_hhdet_fec!G90=0,0,RES_hhdet_fec!G90/0.086*1000000/RES_hhdet_num!G89)</f>
        <v>2057.4355554626841</v>
      </c>
      <c r="H90" s="165">
        <f>IF(RES_hhdet_fec!H90=0,0,RES_hhdet_fec!H90/0.086*1000000/RES_hhdet_num!H89)</f>
        <v>2034.19152446711</v>
      </c>
      <c r="I90" s="165">
        <f>IF(RES_hhdet_fec!I90=0,0,RES_hhdet_fec!I90/0.086*1000000/RES_hhdet_num!I89)</f>
        <v>1975.1757819342583</v>
      </c>
      <c r="J90" s="165">
        <f>IF(RES_hhdet_fec!J90=0,0,RES_hhdet_fec!J90/0.086*1000000/RES_hhdet_num!J89)</f>
        <v>1958.8051054219823</v>
      </c>
      <c r="K90" s="165">
        <f>IF(RES_hhdet_fec!K90=0,0,RES_hhdet_fec!K90/0.086*1000000/RES_hhdet_num!K89)</f>
        <v>1949.8544953475298</v>
      </c>
      <c r="L90" s="165">
        <f>IF(RES_hhdet_fec!L90=0,0,RES_hhdet_fec!L90/0.086*1000000/RES_hhdet_num!L89)</f>
        <v>1992.2260649491852</v>
      </c>
      <c r="M90" s="165">
        <f>IF(RES_hhdet_fec!M90=0,0,RES_hhdet_fec!M90/0.086*1000000/RES_hhdet_num!M89)</f>
        <v>1981.4358868939041</v>
      </c>
      <c r="N90" s="165">
        <f>IF(RES_hhdet_fec!N90=0,0,RES_hhdet_fec!N90/0.086*1000000/RES_hhdet_num!N89)</f>
        <v>2010.5495671439819</v>
      </c>
      <c r="O90" s="165">
        <f>IF(RES_hhdet_fec!O90=0,0,RES_hhdet_fec!O90/0.086*1000000/RES_hhdet_num!O89)</f>
        <v>2022.2068302761036</v>
      </c>
      <c r="P90" s="165">
        <f>IF(RES_hhdet_fec!P90=0,0,RES_hhdet_fec!P90/0.086*1000000/RES_hhdet_num!P89)</f>
        <v>1967.6652647251444</v>
      </c>
      <c r="Q90" s="165">
        <f>IF(RES_hhdet_fec!Q90=0,0,RES_hhdet_fec!Q90/0.086*1000000/RES_hhdet_num!Q89)</f>
        <v>1938.0883510190654</v>
      </c>
    </row>
    <row r="91" spans="1:17" ht="12" customHeight="1" x14ac:dyDescent="0.25">
      <c r="A91" s="147" t="s">
        <v>59</v>
      </c>
      <c r="B91" s="164">
        <f>IF(RES_hhdet_fec!B91=0,0,RES_hhdet_fec!B91/0.086*1000000/RES_hhdet_num!B89)</f>
        <v>459.35312436946009</v>
      </c>
      <c r="C91" s="164">
        <f>IF(RES_hhdet_fec!C91=0,0,RES_hhdet_fec!C91/0.086*1000000/RES_hhdet_num!C89)</f>
        <v>463.28317114415478</v>
      </c>
      <c r="D91" s="164">
        <f>IF(RES_hhdet_fec!D91=0,0,RES_hhdet_fec!D91/0.086*1000000/RES_hhdet_num!D89)</f>
        <v>461.0539626834036</v>
      </c>
      <c r="E91" s="164">
        <f>IF(RES_hhdet_fec!E91=0,0,RES_hhdet_fec!E91/0.086*1000000/RES_hhdet_num!E89)</f>
        <v>464.20243128004967</v>
      </c>
      <c r="F91" s="164">
        <f>IF(RES_hhdet_fec!F91=0,0,RES_hhdet_fec!F91/0.086*1000000/RES_hhdet_num!F89)</f>
        <v>467.59415705748972</v>
      </c>
      <c r="G91" s="164">
        <f>IF(RES_hhdet_fec!G91=0,0,RES_hhdet_fec!G91/0.086*1000000/RES_hhdet_num!G89)</f>
        <v>464.4120057570039</v>
      </c>
      <c r="H91" s="164">
        <f>IF(RES_hhdet_fec!H91=0,0,RES_hhdet_fec!H91/0.086*1000000/RES_hhdet_num!H89)</f>
        <v>462.69144028806022</v>
      </c>
      <c r="I91" s="164">
        <f>IF(RES_hhdet_fec!I91=0,0,RES_hhdet_fec!I91/0.086*1000000/RES_hhdet_num!I89)</f>
        <v>449.16974649820622</v>
      </c>
      <c r="J91" s="164">
        <f>IF(RES_hhdet_fec!J91=0,0,RES_hhdet_fec!J91/0.086*1000000/RES_hhdet_num!J89)</f>
        <v>453.51310807009838</v>
      </c>
      <c r="K91" s="164">
        <f>IF(RES_hhdet_fec!K91=0,0,RES_hhdet_fec!K91/0.086*1000000/RES_hhdet_num!K89)</f>
        <v>453.26854097977861</v>
      </c>
      <c r="L91" s="164">
        <f>IF(RES_hhdet_fec!L91=0,0,RES_hhdet_fec!L91/0.086*1000000/RES_hhdet_num!L89)</f>
        <v>466.4370734275999</v>
      </c>
      <c r="M91" s="164">
        <f>IF(RES_hhdet_fec!M91=0,0,RES_hhdet_fec!M91/0.086*1000000/RES_hhdet_num!M89)</f>
        <v>461.13174770641785</v>
      </c>
      <c r="N91" s="164">
        <f>IF(RES_hhdet_fec!N91=0,0,RES_hhdet_fec!N91/0.086*1000000/RES_hhdet_num!N89)</f>
        <v>462.89543018096174</v>
      </c>
      <c r="O91" s="164">
        <f>IF(RES_hhdet_fec!O91=0,0,RES_hhdet_fec!O91/0.086*1000000/RES_hhdet_num!O89)</f>
        <v>440.38723936803615</v>
      </c>
      <c r="P91" s="164">
        <f>IF(RES_hhdet_fec!P91=0,0,RES_hhdet_fec!P91/0.086*1000000/RES_hhdet_num!P89)</f>
        <v>465.13036869689364</v>
      </c>
      <c r="Q91" s="164">
        <f>IF(RES_hhdet_fec!Q91=0,0,RES_hhdet_fec!Q91/0.086*1000000/RES_hhdet_num!Q89)</f>
        <v>460.19410770245474</v>
      </c>
    </row>
    <row r="92" spans="1:17" ht="12" customHeight="1" x14ac:dyDescent="0.25">
      <c r="A92" s="163" t="s">
        <v>144</v>
      </c>
      <c r="B92" s="162">
        <f>IF(RES_hhdet_fec!B92=0,0,RES_hhdet_fec!B92/0.086*1000000/RES_hhdet_num!B92)</f>
        <v>2508.5302089014544</v>
      </c>
      <c r="C92" s="162">
        <f>IF(RES_hhdet_fec!C92=0,0,RES_hhdet_fec!C92/0.086*1000000/RES_hhdet_num!C92)</f>
        <v>2512.2963420371998</v>
      </c>
      <c r="D92" s="162">
        <f>IF(RES_hhdet_fec!D92=0,0,RES_hhdet_fec!D92/0.086*1000000/RES_hhdet_num!D92)</f>
        <v>2482.3385837946266</v>
      </c>
      <c r="E92" s="162">
        <f>IF(RES_hhdet_fec!E92=0,0,RES_hhdet_fec!E92/0.086*1000000/RES_hhdet_num!E92)</f>
        <v>2481.7642507261903</v>
      </c>
      <c r="F92" s="162">
        <f>IF(RES_hhdet_fec!F92=0,0,RES_hhdet_fec!F92/0.086*1000000/RES_hhdet_num!F92)</f>
        <v>2482.8946072004856</v>
      </c>
      <c r="G92" s="162">
        <f>IF(RES_hhdet_fec!G92=0,0,RES_hhdet_fec!G92/0.086*1000000/RES_hhdet_num!G92)</f>
        <v>2449.3284254756559</v>
      </c>
      <c r="H92" s="162">
        <f>IF(RES_hhdet_fec!H92=0,0,RES_hhdet_fec!H92/0.086*1000000/RES_hhdet_num!H92)</f>
        <v>2421.6582276271401</v>
      </c>
      <c r="I92" s="162">
        <f>IF(RES_hhdet_fec!I92=0,0,RES_hhdet_fec!I92/0.086*1000000/RES_hhdet_num!I92)</f>
        <v>2333.6282193118109</v>
      </c>
      <c r="J92" s="162">
        <f>IF(RES_hhdet_fec!J92=0,0,RES_hhdet_fec!J92/0.086*1000000/RES_hhdet_num!J92)</f>
        <v>2337.8329325534228</v>
      </c>
      <c r="K92" s="162">
        <f>IF(RES_hhdet_fec!K92=0,0,RES_hhdet_fec!K92/0.086*1000000/RES_hhdet_num!K92)</f>
        <v>2321.2557475172598</v>
      </c>
      <c r="L92" s="162">
        <f>IF(RES_hhdet_fec!L92=0,0,RES_hhdet_fec!L92/0.086*1000000/RES_hhdet_num!L92)</f>
        <v>2371.6977560546102</v>
      </c>
      <c r="M92" s="162">
        <f>IF(RES_hhdet_fec!M92=0,0,RES_hhdet_fec!M92/0.086*1000000/RES_hhdet_num!M92)</f>
        <v>2375.6426486507917</v>
      </c>
      <c r="N92" s="162">
        <f>IF(RES_hhdet_fec!N92=0,0,RES_hhdet_fec!N92/0.086*1000000/RES_hhdet_num!N92)</f>
        <v>2406.316811315322</v>
      </c>
      <c r="O92" s="162">
        <f>IF(RES_hhdet_fec!O92=0,0,RES_hhdet_fec!O92/0.086*1000000/RES_hhdet_num!O92)</f>
        <v>2466.1389036794244</v>
      </c>
      <c r="P92" s="162">
        <f>IF(RES_hhdet_fec!P92=0,0,RES_hhdet_fec!P92/0.086*1000000/RES_hhdet_num!P92)</f>
        <v>2439.2847749856801</v>
      </c>
      <c r="Q92" s="162">
        <f>IF(RES_hhdet_fec!Q92=0,0,RES_hhdet_fec!Q92/0.086*1000000/RES_hhdet_num!Q92)</f>
        <v>2421.9319257842176</v>
      </c>
    </row>
    <row r="93" spans="1:17" ht="12" customHeight="1" x14ac:dyDescent="0.25">
      <c r="A93" s="161" t="s">
        <v>143</v>
      </c>
      <c r="B93" s="160">
        <f>IF(RES_hhdet_fec!B93=0,0,RES_hhdet_fec!B93/0.086*1000000/RES_hhdet_num!B93)</f>
        <v>2215.3242706004839</v>
      </c>
      <c r="C93" s="160">
        <f>IF(RES_hhdet_fec!C93=0,0,RES_hhdet_fec!C93/0.086*1000000/RES_hhdet_num!C93)</f>
        <v>2221.8906105702022</v>
      </c>
      <c r="D93" s="160">
        <f>IF(RES_hhdet_fec!D93=0,0,RES_hhdet_fec!D93/0.086*1000000/RES_hhdet_num!D93)</f>
        <v>2198.6909713396526</v>
      </c>
      <c r="E93" s="160">
        <f>IF(RES_hhdet_fec!E93=0,0,RES_hhdet_fec!E93/0.086*1000000/RES_hhdet_num!E93)</f>
        <v>2201.4374067883823</v>
      </c>
      <c r="F93" s="160">
        <f>IF(RES_hhdet_fec!F93=0,0,RES_hhdet_fec!F93/0.086*1000000/RES_hhdet_num!F93)</f>
        <v>2205.6203820978285</v>
      </c>
      <c r="G93" s="160">
        <f>IF(RES_hhdet_fec!G93=0,0,RES_hhdet_fec!G93/0.086*1000000/RES_hhdet_num!G93)</f>
        <v>2178.9419035899696</v>
      </c>
      <c r="H93" s="160">
        <f>IF(RES_hhdet_fec!H93=0,0,RES_hhdet_fec!H93/0.086*1000000/RES_hhdet_num!H93)</f>
        <v>2157.8521996270565</v>
      </c>
      <c r="I93" s="160">
        <f>IF(RES_hhdet_fec!I93=0,0,RES_hhdet_fec!I93/0.086*1000000/RES_hhdet_num!I93)</f>
        <v>2082.7095000164732</v>
      </c>
      <c r="J93" s="160">
        <f>IF(RES_hhdet_fec!J93=0,0,RES_hhdet_fec!J93/0.086*1000000/RES_hhdet_num!J93)</f>
        <v>2089.9961608574913</v>
      </c>
      <c r="K93" s="160">
        <f>IF(RES_hhdet_fec!K93=0,0,RES_hhdet_fec!K93/0.086*1000000/RES_hhdet_num!K93)</f>
        <v>2078.1475642418623</v>
      </c>
      <c r="L93" s="160">
        <f>IF(RES_hhdet_fec!L93=0,0,RES_hhdet_fec!L93/0.086*1000000/RES_hhdet_num!L93)</f>
        <v>2126.6255026658287</v>
      </c>
      <c r="M93" s="160">
        <f>IF(RES_hhdet_fec!M93=0,0,RES_hhdet_fec!M93/0.086*1000000/RES_hhdet_num!M93)</f>
        <v>2124.0816017619732</v>
      </c>
      <c r="N93" s="160">
        <f>IF(RES_hhdet_fec!N93=0,0,RES_hhdet_fec!N93/0.086*1000000/RES_hhdet_num!N93)</f>
        <v>2147.3171981016881</v>
      </c>
      <c r="O93" s="160">
        <f>IF(RES_hhdet_fec!O93=0,0,RES_hhdet_fec!O93/0.086*1000000/RES_hhdet_num!O93)</f>
        <v>2216.0072500172218</v>
      </c>
      <c r="P93" s="160">
        <f>IF(RES_hhdet_fec!P93=0,0,RES_hhdet_fec!P93/0.086*1000000/RES_hhdet_num!P93)</f>
        <v>2172.6297111868712</v>
      </c>
      <c r="Q93" s="160">
        <f>IF(RES_hhdet_fec!Q93=0,0,RES_hhdet_fec!Q93/0.086*1000000/RES_hhdet_num!Q93)</f>
        <v>2155.5464557514083</v>
      </c>
    </row>
    <row r="94" spans="1:17" ht="12" customHeight="1" x14ac:dyDescent="0.25">
      <c r="A94" s="148" t="s">
        <v>57</v>
      </c>
      <c r="B94" s="156">
        <f>IF(RES_hhdet_fec!B94=0,0,RES_hhdet_fec!B94/0.086*1000000/RES_hhdet_num!B93)</f>
        <v>1755.9711462310233</v>
      </c>
      <c r="C94" s="156">
        <f>IF(RES_hhdet_fec!C94=0,0,RES_hhdet_fec!C94/0.086*1000000/RES_hhdet_num!C93)</f>
        <v>1758.607439426047</v>
      </c>
      <c r="D94" s="156">
        <f>IF(RES_hhdet_fec!D94=0,0,RES_hhdet_fec!D94/0.086*1000000/RES_hhdet_num!D93)</f>
        <v>1737.6370086562486</v>
      </c>
      <c r="E94" s="156">
        <f>IF(RES_hhdet_fec!E94=0,0,RES_hhdet_fec!E94/0.086*1000000/RES_hhdet_num!E93)</f>
        <v>1737.2349755083324</v>
      </c>
      <c r="F94" s="156">
        <f>IF(RES_hhdet_fec!F94=0,0,RES_hhdet_fec!F94/0.086*1000000/RES_hhdet_num!F93)</f>
        <v>1738.0262250403387</v>
      </c>
      <c r="G94" s="156">
        <f>IF(RES_hhdet_fec!G94=0,0,RES_hhdet_fec!G94/0.086*1000000/RES_hhdet_num!G93)</f>
        <v>1714.5298978329649</v>
      </c>
      <c r="H94" s="156">
        <f>IF(RES_hhdet_fec!H94=0,0,RES_hhdet_fec!H94/0.086*1000000/RES_hhdet_num!H93)</f>
        <v>1695.1607593389965</v>
      </c>
      <c r="I94" s="156">
        <f>IF(RES_hhdet_fec!I94=0,0,RES_hhdet_fec!I94/0.086*1000000/RES_hhdet_num!I93)</f>
        <v>1633.5397535182665</v>
      </c>
      <c r="J94" s="156">
        <f>IF(RES_hhdet_fec!J94=0,0,RES_hhdet_fec!J94/0.086*1000000/RES_hhdet_num!J93)</f>
        <v>1636.4830527873928</v>
      </c>
      <c r="K94" s="156">
        <f>IF(RES_hhdet_fec!K94=0,0,RES_hhdet_fec!K94/0.086*1000000/RES_hhdet_num!K93)</f>
        <v>1624.8790232620843</v>
      </c>
      <c r="L94" s="156">
        <f>IF(RES_hhdet_fec!L94=0,0,RES_hhdet_fec!L94/0.086*1000000/RES_hhdet_num!L93)</f>
        <v>1660.1884292382283</v>
      </c>
      <c r="M94" s="156">
        <f>IF(RES_hhdet_fec!M94=0,0,RES_hhdet_fec!M94/0.086*1000000/RES_hhdet_num!M93)</f>
        <v>1662.9498540555553</v>
      </c>
      <c r="N94" s="156">
        <f>IF(RES_hhdet_fec!N94=0,0,RES_hhdet_fec!N94/0.086*1000000/RES_hhdet_num!N93)</f>
        <v>1684.4217679207261</v>
      </c>
      <c r="O94" s="156">
        <f>IF(RES_hhdet_fec!O94=0,0,RES_hhdet_fec!O94/0.086*1000000/RES_hhdet_num!O93)</f>
        <v>1775.6200106491858</v>
      </c>
      <c r="P94" s="156">
        <f>IF(RES_hhdet_fec!P94=0,0,RES_hhdet_fec!P94/0.086*1000000/RES_hhdet_num!P93)</f>
        <v>1707.4993424899772</v>
      </c>
      <c r="Q94" s="156">
        <f>IF(RES_hhdet_fec!Q94=0,0,RES_hhdet_fec!Q94/0.086*1000000/RES_hhdet_num!Q93)</f>
        <v>1695.3523480489537</v>
      </c>
    </row>
    <row r="95" spans="1:17" ht="12" customHeight="1" x14ac:dyDescent="0.25">
      <c r="A95" s="148" t="s">
        <v>59</v>
      </c>
      <c r="B95" s="156">
        <f>IF(RES_hhdet_fec!B95=0,0,RES_hhdet_fec!B95/0.086*1000000/RES_hhdet_num!B93)</f>
        <v>459.3531243694602</v>
      </c>
      <c r="C95" s="156">
        <f>IF(RES_hhdet_fec!C95=0,0,RES_hhdet_fec!C95/0.086*1000000/RES_hhdet_num!C93)</f>
        <v>463.28317114415455</v>
      </c>
      <c r="D95" s="156">
        <f>IF(RES_hhdet_fec!D95=0,0,RES_hhdet_fec!D95/0.086*1000000/RES_hhdet_num!D93)</f>
        <v>461.053962683404</v>
      </c>
      <c r="E95" s="156">
        <f>IF(RES_hhdet_fec!E95=0,0,RES_hhdet_fec!E95/0.086*1000000/RES_hhdet_num!E93)</f>
        <v>464.20243128004978</v>
      </c>
      <c r="F95" s="156">
        <f>IF(RES_hhdet_fec!F95=0,0,RES_hhdet_fec!F95/0.086*1000000/RES_hhdet_num!F93)</f>
        <v>467.59415705748989</v>
      </c>
      <c r="G95" s="156">
        <f>IF(RES_hhdet_fec!G95=0,0,RES_hhdet_fec!G95/0.086*1000000/RES_hhdet_num!G93)</f>
        <v>464.41200575700486</v>
      </c>
      <c r="H95" s="156">
        <f>IF(RES_hhdet_fec!H95=0,0,RES_hhdet_fec!H95/0.086*1000000/RES_hhdet_num!H93)</f>
        <v>462.69144028805994</v>
      </c>
      <c r="I95" s="156">
        <f>IF(RES_hhdet_fec!I95=0,0,RES_hhdet_fec!I95/0.086*1000000/RES_hhdet_num!I93)</f>
        <v>449.16974649820628</v>
      </c>
      <c r="J95" s="156">
        <f>IF(RES_hhdet_fec!J95=0,0,RES_hhdet_fec!J95/0.086*1000000/RES_hhdet_num!J93)</f>
        <v>453.51310807009867</v>
      </c>
      <c r="K95" s="156">
        <f>IF(RES_hhdet_fec!K95=0,0,RES_hhdet_fec!K95/0.086*1000000/RES_hhdet_num!K93)</f>
        <v>453.26854097977832</v>
      </c>
      <c r="L95" s="156">
        <f>IF(RES_hhdet_fec!L95=0,0,RES_hhdet_fec!L95/0.086*1000000/RES_hhdet_num!L93)</f>
        <v>466.4370734276003</v>
      </c>
      <c r="M95" s="156">
        <f>IF(RES_hhdet_fec!M95=0,0,RES_hhdet_fec!M95/0.086*1000000/RES_hhdet_num!M93)</f>
        <v>461.13174770641814</v>
      </c>
      <c r="N95" s="156">
        <f>IF(RES_hhdet_fec!N95=0,0,RES_hhdet_fec!N95/0.086*1000000/RES_hhdet_num!N93)</f>
        <v>462.89543018096208</v>
      </c>
      <c r="O95" s="156">
        <f>IF(RES_hhdet_fec!O95=0,0,RES_hhdet_fec!O95/0.086*1000000/RES_hhdet_num!O93)</f>
        <v>440.38723936803609</v>
      </c>
      <c r="P95" s="156">
        <f>IF(RES_hhdet_fec!P95=0,0,RES_hhdet_fec!P95/0.086*1000000/RES_hhdet_num!P93)</f>
        <v>465.13036869689364</v>
      </c>
      <c r="Q95" s="156">
        <f>IF(RES_hhdet_fec!Q95=0,0,RES_hhdet_fec!Q95/0.086*1000000/RES_hhdet_num!Q93)</f>
        <v>460.19410770245452</v>
      </c>
    </row>
    <row r="96" spans="1:17" ht="12" customHeight="1" x14ac:dyDescent="0.25">
      <c r="A96" s="163" t="s">
        <v>142</v>
      </c>
      <c r="B96" s="162">
        <f>IF(RES_hhdet_fec!B96=0,0,RES_hhdet_fec!B96/0.086*1000000/RES_hhdet_num!B96)</f>
        <v>2110.9407231349569</v>
      </c>
      <c r="C96" s="162">
        <f>IF(RES_hhdet_fec!C96=0,0,RES_hhdet_fec!C96/0.086*1000000/RES_hhdet_num!C96)</f>
        <v>2177.9098029365227</v>
      </c>
      <c r="D96" s="162">
        <f>IF(RES_hhdet_fec!D96=0,0,RES_hhdet_fec!D96/0.086*1000000/RES_hhdet_num!D96)</f>
        <v>2128.0650558435595</v>
      </c>
      <c r="E96" s="162">
        <f>IF(RES_hhdet_fec!E96=0,0,RES_hhdet_fec!E96/0.086*1000000/RES_hhdet_num!E96)</f>
        <v>2207.7690380152526</v>
      </c>
      <c r="F96" s="162">
        <f>IF(RES_hhdet_fec!F96=0,0,RES_hhdet_fec!F96/0.086*1000000/RES_hhdet_num!F96)</f>
        <v>2124.0286828029189</v>
      </c>
      <c r="G96" s="162">
        <f>IF(RES_hhdet_fec!G96=0,0,RES_hhdet_fec!G96/0.086*1000000/RES_hhdet_num!G96)</f>
        <v>2088.0952847530498</v>
      </c>
      <c r="H96" s="162">
        <f>IF(RES_hhdet_fec!H96=0,0,RES_hhdet_fec!H96/0.086*1000000/RES_hhdet_num!H96)</f>
        <v>2247.6300686197856</v>
      </c>
      <c r="I96" s="162">
        <f>IF(RES_hhdet_fec!I96=0,0,RES_hhdet_fec!I96/0.086*1000000/RES_hhdet_num!I96)</f>
        <v>1951.5014351805519</v>
      </c>
      <c r="J96" s="162">
        <f>IF(RES_hhdet_fec!J96=0,0,RES_hhdet_fec!J96/0.086*1000000/RES_hhdet_num!J96)</f>
        <v>2062.678536471451</v>
      </c>
      <c r="K96" s="162">
        <f>IF(RES_hhdet_fec!K96=0,0,RES_hhdet_fec!K96/0.086*1000000/RES_hhdet_num!K96)</f>
        <v>2023.6428387552871</v>
      </c>
      <c r="L96" s="162">
        <f>IF(RES_hhdet_fec!L96=0,0,RES_hhdet_fec!L96/0.086*1000000/RES_hhdet_num!L96)</f>
        <v>1967.7749403660569</v>
      </c>
      <c r="M96" s="162">
        <f>IF(RES_hhdet_fec!M96=0,0,RES_hhdet_fec!M96/0.086*1000000/RES_hhdet_num!M96)</f>
        <v>2264.9789435493499</v>
      </c>
      <c r="N96" s="162">
        <f>IF(RES_hhdet_fec!N96=0,0,RES_hhdet_fec!N96/0.086*1000000/RES_hhdet_num!N96)</f>
        <v>2158.5555836589165</v>
      </c>
      <c r="O96" s="162">
        <f>IF(RES_hhdet_fec!O96=0,0,RES_hhdet_fec!O96/0.086*1000000/RES_hhdet_num!O96)</f>
        <v>2187.0029513511149</v>
      </c>
      <c r="P96" s="162">
        <f>IF(RES_hhdet_fec!P96=0,0,RES_hhdet_fec!P96/0.086*1000000/RES_hhdet_num!P96)</f>
        <v>2137.487675803462</v>
      </c>
      <c r="Q96" s="162">
        <f>IF(RES_hhdet_fec!Q96=0,0,RES_hhdet_fec!Q96/0.086*1000000/RES_hhdet_num!Q96)</f>
        <v>2098.020796588286</v>
      </c>
    </row>
    <row r="97" spans="1:17" ht="12" customHeight="1" x14ac:dyDescent="0.25">
      <c r="A97" s="161" t="s">
        <v>141</v>
      </c>
      <c r="B97" s="160">
        <f>IF(RES_hhdet_fec!B97=0,0,RES_hhdet_fec!B97/0.086*1000000/RES_hhdet_num!B97)</f>
        <v>1937.0116305639269</v>
      </c>
      <c r="C97" s="160">
        <f>IF(RES_hhdet_fec!C97=0,0,RES_hhdet_fec!C97/0.086*1000000/RES_hhdet_num!C97)</f>
        <v>1987.8200331997296</v>
      </c>
      <c r="D97" s="160">
        <f>IF(RES_hhdet_fec!D97=0,0,RES_hhdet_fec!D97/0.086*1000000/RES_hhdet_num!D97)</f>
        <v>1950.6995017739</v>
      </c>
      <c r="E97" s="160">
        <f>IF(RES_hhdet_fec!E97=0,0,RES_hhdet_fec!E97/0.086*1000000/RES_hhdet_num!E97)</f>
        <v>2009.6407578907247</v>
      </c>
      <c r="F97" s="160">
        <f>IF(RES_hhdet_fec!F97=0,0,RES_hhdet_fec!F97/0.086*1000000/RES_hhdet_num!F97)</f>
        <v>1954.4142350195302</v>
      </c>
      <c r="G97" s="160">
        <f>IF(RES_hhdet_fec!G97=0,0,RES_hhdet_fec!G97/0.086*1000000/RES_hhdet_num!G97)</f>
        <v>1926.0787050841404</v>
      </c>
      <c r="H97" s="160">
        <f>IF(RES_hhdet_fec!H97=0,0,RES_hhdet_fec!H97/0.086*1000000/RES_hhdet_num!H97)</f>
        <v>2036.0324883219105</v>
      </c>
      <c r="I97" s="160">
        <f>IF(RES_hhdet_fec!I97=0,0,RES_hhdet_fec!I97/0.086*1000000/RES_hhdet_num!I97)</f>
        <v>1815.2207511245936</v>
      </c>
      <c r="J97" s="160">
        <f>IF(RES_hhdet_fec!J97=0,0,RES_hhdet_fec!J97/0.086*1000000/RES_hhdet_num!J97)</f>
        <v>1897.3880836001138</v>
      </c>
      <c r="K97" s="160">
        <f>IF(RES_hhdet_fec!K97=0,0,RES_hhdet_fec!K97/0.086*1000000/RES_hhdet_num!K97)</f>
        <v>1869.818528108482</v>
      </c>
      <c r="L97" s="160">
        <f>IF(RES_hhdet_fec!L97=0,0,RES_hhdet_fec!L97/0.086*1000000/RES_hhdet_num!L97)</f>
        <v>1843.8795316838402</v>
      </c>
      <c r="M97" s="160">
        <f>IF(RES_hhdet_fec!M97=0,0,RES_hhdet_fec!M97/0.086*1000000/RES_hhdet_num!M97)</f>
        <v>2046.6170081909645</v>
      </c>
      <c r="N97" s="160">
        <f>IF(RES_hhdet_fec!N97=0,0,RES_hhdet_fec!N97/0.086*1000000/RES_hhdet_num!N97)</f>
        <v>1973.884338742203</v>
      </c>
      <c r="O97" s="160">
        <f>IF(RES_hhdet_fec!O97=0,0,RES_hhdet_fec!O97/0.086*1000000/RES_hhdet_num!O97)</f>
        <v>2015.0293643408388</v>
      </c>
      <c r="P97" s="160">
        <f>IF(RES_hhdet_fec!P97=0,0,RES_hhdet_fec!P97/0.086*1000000/RES_hhdet_num!P97)</f>
        <v>1961.3717417593189</v>
      </c>
      <c r="Q97" s="160">
        <f>IF(RES_hhdet_fec!Q97=0,0,RES_hhdet_fec!Q97/0.086*1000000/RES_hhdet_num!Q97)</f>
        <v>1928.8086653142557</v>
      </c>
    </row>
    <row r="98" spans="1:17" ht="12" customHeight="1" x14ac:dyDescent="0.25">
      <c r="A98" s="148" t="s">
        <v>60</v>
      </c>
      <c r="B98" s="156">
        <f>IF(RES_hhdet_fec!B98=0,0,RES_hhdet_fec!B98/0.086*1000000/RES_hhdet_num!B97)</f>
        <v>1477.6585061944663</v>
      </c>
      <c r="C98" s="156">
        <f>IF(RES_hhdet_fec!C98=0,0,RES_hhdet_fec!C98/0.086*1000000/RES_hhdet_num!C97)</f>
        <v>1524.5368620555748</v>
      </c>
      <c r="D98" s="156">
        <f>IF(RES_hhdet_fec!D98=0,0,RES_hhdet_fec!D98/0.086*1000000/RES_hhdet_num!D97)</f>
        <v>1489.6455390904964</v>
      </c>
      <c r="E98" s="156">
        <f>IF(RES_hhdet_fec!E98=0,0,RES_hhdet_fec!E98/0.086*1000000/RES_hhdet_num!E97)</f>
        <v>1545.4383266106747</v>
      </c>
      <c r="F98" s="156">
        <f>IF(RES_hhdet_fec!F98=0,0,RES_hhdet_fec!F98/0.086*1000000/RES_hhdet_num!F97)</f>
        <v>1486.8200779620408</v>
      </c>
      <c r="G98" s="156">
        <f>IF(RES_hhdet_fec!G98=0,0,RES_hhdet_fec!G98/0.086*1000000/RES_hhdet_num!G97)</f>
        <v>1461.6666993271365</v>
      </c>
      <c r="H98" s="156">
        <f>IF(RES_hhdet_fec!H98=0,0,RES_hhdet_fec!H98/0.086*1000000/RES_hhdet_num!H97)</f>
        <v>1573.3410480338505</v>
      </c>
      <c r="I98" s="156">
        <f>IF(RES_hhdet_fec!I98=0,0,RES_hhdet_fec!I98/0.086*1000000/RES_hhdet_num!I97)</f>
        <v>1366.0510046263873</v>
      </c>
      <c r="J98" s="156">
        <f>IF(RES_hhdet_fec!J98=0,0,RES_hhdet_fec!J98/0.086*1000000/RES_hhdet_num!J97)</f>
        <v>1443.874975530015</v>
      </c>
      <c r="K98" s="156">
        <f>IF(RES_hhdet_fec!K98=0,0,RES_hhdet_fec!K98/0.086*1000000/RES_hhdet_num!K97)</f>
        <v>1416.5499871287034</v>
      </c>
      <c r="L98" s="156">
        <f>IF(RES_hhdet_fec!L98=0,0,RES_hhdet_fec!L98/0.086*1000000/RES_hhdet_num!L97)</f>
        <v>1377.4424582562406</v>
      </c>
      <c r="M98" s="156">
        <f>IF(RES_hhdet_fec!M98=0,0,RES_hhdet_fec!M98/0.086*1000000/RES_hhdet_num!M97)</f>
        <v>1585.4852604845466</v>
      </c>
      <c r="N98" s="156">
        <f>IF(RES_hhdet_fec!N98=0,0,RES_hhdet_fec!N98/0.086*1000000/RES_hhdet_num!N97)</f>
        <v>1510.9889085612413</v>
      </c>
      <c r="O98" s="156">
        <f>IF(RES_hhdet_fec!O98=0,0,RES_hhdet_fec!O98/0.086*1000000/RES_hhdet_num!O97)</f>
        <v>1574.6421249728028</v>
      </c>
      <c r="P98" s="156">
        <f>IF(RES_hhdet_fec!P98=0,0,RES_hhdet_fec!P98/0.086*1000000/RES_hhdet_num!P97)</f>
        <v>1496.2413730624251</v>
      </c>
      <c r="Q98" s="156">
        <f>IF(RES_hhdet_fec!Q98=0,0,RES_hhdet_fec!Q98/0.086*1000000/RES_hhdet_num!Q97)</f>
        <v>1468.6145576118013</v>
      </c>
    </row>
    <row r="99" spans="1:17" ht="12" customHeight="1" x14ac:dyDescent="0.25">
      <c r="A99" s="148" t="s">
        <v>59</v>
      </c>
      <c r="B99" s="156">
        <f>IF(RES_hhdet_fec!B99=0,0,RES_hhdet_fec!B99/0.086*1000000/RES_hhdet_num!B97)</f>
        <v>459.35312436946026</v>
      </c>
      <c r="C99" s="156">
        <f>IF(RES_hhdet_fec!C99=0,0,RES_hhdet_fec!C99/0.086*1000000/RES_hhdet_num!C97)</f>
        <v>463.28317114415472</v>
      </c>
      <c r="D99" s="156">
        <f>IF(RES_hhdet_fec!D99=0,0,RES_hhdet_fec!D99/0.086*1000000/RES_hhdet_num!D97)</f>
        <v>461.05396268340371</v>
      </c>
      <c r="E99" s="156">
        <f>IF(RES_hhdet_fec!E99=0,0,RES_hhdet_fec!E99/0.086*1000000/RES_hhdet_num!E97)</f>
        <v>464.20243128004984</v>
      </c>
      <c r="F99" s="156">
        <f>IF(RES_hhdet_fec!F99=0,0,RES_hhdet_fec!F99/0.086*1000000/RES_hhdet_num!F97)</f>
        <v>467.59415705748978</v>
      </c>
      <c r="G99" s="156">
        <f>IF(RES_hhdet_fec!G99=0,0,RES_hhdet_fec!G99/0.086*1000000/RES_hhdet_num!G97)</f>
        <v>464.41200575700429</v>
      </c>
      <c r="H99" s="156">
        <f>IF(RES_hhdet_fec!H99=0,0,RES_hhdet_fec!H99/0.086*1000000/RES_hhdet_num!H97)</f>
        <v>462.69144028806022</v>
      </c>
      <c r="I99" s="156">
        <f>IF(RES_hhdet_fec!I99=0,0,RES_hhdet_fec!I99/0.086*1000000/RES_hhdet_num!I97)</f>
        <v>449.16974649820628</v>
      </c>
      <c r="J99" s="156">
        <f>IF(RES_hhdet_fec!J99=0,0,RES_hhdet_fec!J99/0.086*1000000/RES_hhdet_num!J97)</f>
        <v>453.51310807009855</v>
      </c>
      <c r="K99" s="156">
        <f>IF(RES_hhdet_fec!K99=0,0,RES_hhdet_fec!K99/0.086*1000000/RES_hhdet_num!K97)</f>
        <v>453.26854097977883</v>
      </c>
      <c r="L99" s="156">
        <f>IF(RES_hhdet_fec!L99=0,0,RES_hhdet_fec!L99/0.086*1000000/RES_hhdet_num!L97)</f>
        <v>466.4370734275999</v>
      </c>
      <c r="M99" s="156">
        <f>IF(RES_hhdet_fec!M99=0,0,RES_hhdet_fec!M99/0.086*1000000/RES_hhdet_num!M97)</f>
        <v>461.13174770641803</v>
      </c>
      <c r="N99" s="156">
        <f>IF(RES_hhdet_fec!N99=0,0,RES_hhdet_fec!N99/0.086*1000000/RES_hhdet_num!N97)</f>
        <v>462.89543018096174</v>
      </c>
      <c r="O99" s="156">
        <f>IF(RES_hhdet_fec!O99=0,0,RES_hhdet_fec!O99/0.086*1000000/RES_hhdet_num!O97)</f>
        <v>440.38723936803609</v>
      </c>
      <c r="P99" s="156">
        <f>IF(RES_hhdet_fec!P99=0,0,RES_hhdet_fec!P99/0.086*1000000/RES_hhdet_num!P97)</f>
        <v>465.13036869689387</v>
      </c>
      <c r="Q99" s="156">
        <f>IF(RES_hhdet_fec!Q99=0,0,RES_hhdet_fec!Q99/0.086*1000000/RES_hhdet_num!Q97)</f>
        <v>460.19410770245469</v>
      </c>
    </row>
    <row r="100" spans="1:17" ht="12" customHeight="1" x14ac:dyDescent="0.25">
      <c r="A100" s="158" t="s">
        <v>62</v>
      </c>
      <c r="B100" s="157">
        <f>IF(RES_hhdet_fec!B100=0,0,RES_hhdet_fec!B100/0.086*1000000/RES_hhdet_num!B$81)</f>
        <v>961.90020635450026</v>
      </c>
      <c r="C100" s="157">
        <f>IF(RES_hhdet_fec!C100=0,0,RES_hhdet_fec!C100/0.086*1000000/RES_hhdet_num!C$81)</f>
        <v>958.72621741832506</v>
      </c>
      <c r="D100" s="157">
        <f>IF(RES_hhdet_fec!D100=0,0,RES_hhdet_fec!D100/0.086*1000000/RES_hhdet_num!D$81)</f>
        <v>945.7410509178967</v>
      </c>
      <c r="E100" s="157">
        <f>IF(RES_hhdet_fec!E100=0,0,RES_hhdet_fec!E100/0.086*1000000/RES_hhdet_num!E$81)</f>
        <v>921.28719049940207</v>
      </c>
      <c r="F100" s="157">
        <f>IF(RES_hhdet_fec!F100=0,0,RES_hhdet_fec!F100/0.086*1000000/RES_hhdet_num!F$81)</f>
        <v>937.57327065062884</v>
      </c>
      <c r="G100" s="157">
        <f>IF(RES_hhdet_fec!G100=0,0,RES_hhdet_fec!G100/0.086*1000000/RES_hhdet_num!G$81)</f>
        <v>935.13229678545235</v>
      </c>
      <c r="H100" s="157">
        <f>IF(RES_hhdet_fec!H100=0,0,RES_hhdet_fec!H100/0.086*1000000/RES_hhdet_num!H$81)</f>
        <v>929.45098850075669</v>
      </c>
      <c r="I100" s="157">
        <f>IF(RES_hhdet_fec!I100=0,0,RES_hhdet_fec!I100/0.086*1000000/RES_hhdet_num!I$81)</f>
        <v>867.64893664508099</v>
      </c>
      <c r="J100" s="157">
        <f>IF(RES_hhdet_fec!J100=0,0,RES_hhdet_fec!J100/0.086*1000000/RES_hhdet_num!J$81)</f>
        <v>903.91085351076174</v>
      </c>
      <c r="K100" s="157">
        <f>IF(RES_hhdet_fec!K100=0,0,RES_hhdet_fec!K100/0.086*1000000/RES_hhdet_num!K$81)</f>
        <v>886.90989877967775</v>
      </c>
      <c r="L100" s="157">
        <f>IF(RES_hhdet_fec!L100=0,0,RES_hhdet_fec!L100/0.086*1000000/RES_hhdet_num!L$81)</f>
        <v>883.91787927683606</v>
      </c>
      <c r="M100" s="157">
        <f>IF(RES_hhdet_fec!M100=0,0,RES_hhdet_fec!M100/0.086*1000000/RES_hhdet_num!M$81)</f>
        <v>915.929300698558</v>
      </c>
      <c r="N100" s="157">
        <f>IF(RES_hhdet_fec!N100=0,0,RES_hhdet_fec!N100/0.086*1000000/RES_hhdet_num!N$81)</f>
        <v>891.86892072063529</v>
      </c>
      <c r="O100" s="157">
        <f>IF(RES_hhdet_fec!O100=0,0,RES_hhdet_fec!O100/0.086*1000000/RES_hhdet_num!O$81)</f>
        <v>921.94548261512602</v>
      </c>
      <c r="P100" s="157">
        <f>IF(RES_hhdet_fec!P100=0,0,RES_hhdet_fec!P100/0.086*1000000/RES_hhdet_num!P$81)</f>
        <v>914.93876657317742</v>
      </c>
      <c r="Q100" s="157">
        <f>IF(RES_hhdet_fec!Q100=0,0,RES_hhdet_fec!Q100/0.086*1000000/RES_hhdet_num!Q$81)</f>
        <v>869.43226654529963</v>
      </c>
    </row>
    <row r="101" spans="1:17" ht="12" customHeight="1" x14ac:dyDescent="0.25">
      <c r="A101" s="23" t="s">
        <v>55</v>
      </c>
      <c r="B101" s="156">
        <f>IF(RES_hhdet_fec!B101=0,0,RES_hhdet_fec!B101/0.086*1000000/RES_hhdet_num!B101)</f>
        <v>0</v>
      </c>
      <c r="C101" s="156">
        <f>IF(RES_hhdet_fec!C101=0,0,RES_hhdet_fec!C101/0.086*1000000/RES_hhdet_num!C101)</f>
        <v>0</v>
      </c>
      <c r="D101" s="156">
        <f>IF(RES_hhdet_fec!D101=0,0,RES_hhdet_fec!D101/0.086*1000000/RES_hhdet_num!D101)</f>
        <v>0</v>
      </c>
      <c r="E101" s="156">
        <f>IF(RES_hhdet_fec!E101=0,0,RES_hhdet_fec!E101/0.086*1000000/RES_hhdet_num!E101)</f>
        <v>0</v>
      </c>
      <c r="F101" s="156">
        <f>IF(RES_hhdet_fec!F101=0,0,RES_hhdet_fec!F101/0.086*1000000/RES_hhdet_num!F101)</f>
        <v>0</v>
      </c>
      <c r="G101" s="156">
        <f>IF(RES_hhdet_fec!G101=0,0,RES_hhdet_fec!G101/0.086*1000000/RES_hhdet_num!G101)</f>
        <v>0</v>
      </c>
      <c r="H101" s="156">
        <f>IF(RES_hhdet_fec!H101=0,0,RES_hhdet_fec!H101/0.086*1000000/RES_hhdet_num!H101)</f>
        <v>0</v>
      </c>
      <c r="I101" s="156">
        <f>IF(RES_hhdet_fec!I101=0,0,RES_hhdet_fec!I101/0.086*1000000/RES_hhdet_num!I101)</f>
        <v>0</v>
      </c>
      <c r="J101" s="156">
        <f>IF(RES_hhdet_fec!J101=0,0,RES_hhdet_fec!J101/0.086*1000000/RES_hhdet_num!J101)</f>
        <v>0</v>
      </c>
      <c r="K101" s="156">
        <f>IF(RES_hhdet_fec!K101=0,0,RES_hhdet_fec!K101/0.086*1000000/RES_hhdet_num!K101)</f>
        <v>0</v>
      </c>
      <c r="L101" s="156">
        <f>IF(RES_hhdet_fec!L101=0,0,RES_hhdet_fec!L101/0.086*1000000/RES_hhdet_num!L101)</f>
        <v>0</v>
      </c>
      <c r="M101" s="156">
        <f>IF(RES_hhdet_fec!M101=0,0,RES_hhdet_fec!M101/0.086*1000000/RES_hhdet_num!M101)</f>
        <v>0</v>
      </c>
      <c r="N101" s="156">
        <f>IF(RES_hhdet_fec!N101=0,0,RES_hhdet_fec!N101/0.086*1000000/RES_hhdet_num!N101)</f>
        <v>0</v>
      </c>
      <c r="O101" s="156">
        <f>IF(RES_hhdet_fec!O101=0,0,RES_hhdet_fec!O101/0.086*1000000/RES_hhdet_num!O101)</f>
        <v>0</v>
      </c>
      <c r="P101" s="156">
        <f>IF(RES_hhdet_fec!P101=0,0,RES_hhdet_fec!P101/0.086*1000000/RES_hhdet_num!P101)</f>
        <v>0</v>
      </c>
      <c r="Q101" s="156">
        <f>IF(RES_hhdet_fec!Q101=0,0,RES_hhdet_fec!Q101/0.086*1000000/RES_hhdet_num!Q101)</f>
        <v>0</v>
      </c>
    </row>
    <row r="102" spans="1:17" ht="12" customHeight="1" x14ac:dyDescent="0.25">
      <c r="A102" s="23" t="s">
        <v>57</v>
      </c>
      <c r="B102" s="156">
        <f>IF(RES_hhdet_fec!B102=0,0,RES_hhdet_fec!B102/0.086*1000000/RES_hhdet_num!B102)</f>
        <v>1456.2057027153319</v>
      </c>
      <c r="C102" s="156">
        <f>IF(RES_hhdet_fec!C102=0,0,RES_hhdet_fec!C102/0.086*1000000/RES_hhdet_num!C102)</f>
        <v>1442.1312489470213</v>
      </c>
      <c r="D102" s="156">
        <f>IF(RES_hhdet_fec!D102=0,0,RES_hhdet_fec!D102/0.086*1000000/RES_hhdet_num!D102)</f>
        <v>1439.7012843048055</v>
      </c>
      <c r="E102" s="156">
        <f>IF(RES_hhdet_fec!E102=0,0,RES_hhdet_fec!E102/0.086*1000000/RES_hhdet_num!E102)</f>
        <v>1431.1918994337366</v>
      </c>
      <c r="F102" s="156">
        <f>IF(RES_hhdet_fec!F102=0,0,RES_hhdet_fec!F102/0.086*1000000/RES_hhdet_num!F102)</f>
        <v>1378.3905075284836</v>
      </c>
      <c r="G102" s="156">
        <f>IF(RES_hhdet_fec!G102=0,0,RES_hhdet_fec!G102/0.086*1000000/RES_hhdet_num!G102)</f>
        <v>1394.5426502458461</v>
      </c>
      <c r="H102" s="156">
        <f>IF(RES_hhdet_fec!H102=0,0,RES_hhdet_fec!H102/0.086*1000000/RES_hhdet_num!H102)</f>
        <v>1370.5998130642174</v>
      </c>
      <c r="I102" s="156">
        <f>IF(RES_hhdet_fec!I102=0,0,RES_hhdet_fec!I102/0.086*1000000/RES_hhdet_num!I102)</f>
        <v>1376.5092330839591</v>
      </c>
      <c r="J102" s="156">
        <f>IF(RES_hhdet_fec!J102=0,0,RES_hhdet_fec!J102/0.086*1000000/RES_hhdet_num!J102)</f>
        <v>1358.8343700806031</v>
      </c>
      <c r="K102" s="156">
        <f>IF(RES_hhdet_fec!K102=0,0,RES_hhdet_fec!K102/0.086*1000000/RES_hhdet_num!K102)</f>
        <v>1347.5743970153019</v>
      </c>
      <c r="L102" s="156">
        <f>IF(RES_hhdet_fec!L102=0,0,RES_hhdet_fec!L102/0.086*1000000/RES_hhdet_num!L102)</f>
        <v>1311.8174522378063</v>
      </c>
      <c r="M102" s="156">
        <f>IF(RES_hhdet_fec!M102=0,0,RES_hhdet_fec!M102/0.086*1000000/RES_hhdet_num!M102)</f>
        <v>1305.6189979340143</v>
      </c>
      <c r="N102" s="156">
        <f>IF(RES_hhdet_fec!N102=0,0,RES_hhdet_fec!N102/0.086*1000000/RES_hhdet_num!N102)</f>
        <v>1287.2180907326151</v>
      </c>
      <c r="O102" s="156">
        <f>IF(RES_hhdet_fec!O102=0,0,RES_hhdet_fec!O102/0.086*1000000/RES_hhdet_num!O102)</f>
        <v>1267.3422837167911</v>
      </c>
      <c r="P102" s="156">
        <f>IF(RES_hhdet_fec!P102=0,0,RES_hhdet_fec!P102/0.086*1000000/RES_hhdet_num!P102)</f>
        <v>1259.9090989153208</v>
      </c>
      <c r="Q102" s="156">
        <f>IF(RES_hhdet_fec!Q102=0,0,RES_hhdet_fec!Q102/0.086*1000000/RES_hhdet_num!Q102)</f>
        <v>1237.4559844177402</v>
      </c>
    </row>
    <row r="103" spans="1:17" ht="12" customHeight="1" x14ac:dyDescent="0.25">
      <c r="A103" s="29" t="s">
        <v>140</v>
      </c>
      <c r="B103" s="57">
        <f>IF(RES_hhdet_fec!B103=0,0,RES_hhdet_fec!B103/0.086*1000000/RES_hhdet_num!B103)</f>
        <v>835.38675190519075</v>
      </c>
      <c r="C103" s="57">
        <f>IF(RES_hhdet_fec!C103=0,0,RES_hhdet_fec!C103/0.086*1000000/RES_hhdet_num!C103)</f>
        <v>831.07381675604506</v>
      </c>
      <c r="D103" s="57">
        <f>IF(RES_hhdet_fec!D103=0,0,RES_hhdet_fec!D103/0.086*1000000/RES_hhdet_num!D103)</f>
        <v>832.98352886665339</v>
      </c>
      <c r="E103" s="57">
        <f>IF(RES_hhdet_fec!E103=0,0,RES_hhdet_fec!E103/0.086*1000000/RES_hhdet_num!E103)</f>
        <v>823.52582090634075</v>
      </c>
      <c r="F103" s="57">
        <f>IF(RES_hhdet_fec!F103=0,0,RES_hhdet_fec!F103/0.086*1000000/RES_hhdet_num!F103)</f>
        <v>799.33524152420864</v>
      </c>
      <c r="G103" s="57">
        <f>IF(RES_hhdet_fec!G103=0,0,RES_hhdet_fec!G103/0.086*1000000/RES_hhdet_num!G103)</f>
        <v>819.00638594247675</v>
      </c>
      <c r="H103" s="57">
        <f>IF(RES_hhdet_fec!H103=0,0,RES_hhdet_fec!H103/0.086*1000000/RES_hhdet_num!H103)</f>
        <v>806.57649523491364</v>
      </c>
      <c r="I103" s="57">
        <f>IF(RES_hhdet_fec!I103=0,0,RES_hhdet_fec!I103/0.086*1000000/RES_hhdet_num!I103)</f>
        <v>793.29991196213507</v>
      </c>
      <c r="J103" s="57">
        <f>IF(RES_hhdet_fec!J103=0,0,RES_hhdet_fec!J103/0.086*1000000/RES_hhdet_num!J103)</f>
        <v>802.65851720108537</v>
      </c>
      <c r="K103" s="57">
        <f>IF(RES_hhdet_fec!K103=0,0,RES_hhdet_fec!K103/0.086*1000000/RES_hhdet_num!K103)</f>
        <v>795.76546033720035</v>
      </c>
      <c r="L103" s="57">
        <f>IF(RES_hhdet_fec!L103=0,0,RES_hhdet_fec!L103/0.086*1000000/RES_hhdet_num!L103)</f>
        <v>784.91440440657243</v>
      </c>
      <c r="M103" s="57">
        <f>IF(RES_hhdet_fec!M103=0,0,RES_hhdet_fec!M103/0.086*1000000/RES_hhdet_num!M103)</f>
        <v>828.81001380840303</v>
      </c>
      <c r="N103" s="57">
        <f>IF(RES_hhdet_fec!N103=0,0,RES_hhdet_fec!N103/0.086*1000000/RES_hhdet_num!N103)</f>
        <v>807.87916234420038</v>
      </c>
      <c r="O103" s="57">
        <f>IF(RES_hhdet_fec!O103=0,0,RES_hhdet_fec!O103/0.086*1000000/RES_hhdet_num!O103)</f>
        <v>821.04633353367296</v>
      </c>
      <c r="P103" s="57">
        <f>IF(RES_hhdet_fec!P103=0,0,RES_hhdet_fec!P103/0.086*1000000/RES_hhdet_num!P103)</f>
        <v>828.44265809619992</v>
      </c>
      <c r="Q103" s="57">
        <f>IF(RES_hhdet_fec!Q103=0,0,RES_hhdet_fec!Q103/0.086*1000000/RES_hhdet_num!Q103)</f>
        <v>787.52087333333895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20">SUM(C106,C109,C111,C120)</f>
        <v>0</v>
      </c>
      <c r="D105" s="168">
        <f t="shared" si="20"/>
        <v>0</v>
      </c>
      <c r="E105" s="168">
        <f t="shared" si="20"/>
        <v>15132.509922089448</v>
      </c>
      <c r="F105" s="168">
        <f t="shared" si="20"/>
        <v>14531.81091944493</v>
      </c>
      <c r="G105" s="168">
        <f t="shared" si="20"/>
        <v>14226.586080987969</v>
      </c>
      <c r="H105" s="168">
        <f t="shared" si="20"/>
        <v>14301.951969231492</v>
      </c>
      <c r="I105" s="168">
        <f t="shared" si="20"/>
        <v>11610.059021331581</v>
      </c>
      <c r="J105" s="168">
        <f t="shared" si="20"/>
        <v>13104.711885338595</v>
      </c>
      <c r="K105" s="168">
        <f t="shared" si="20"/>
        <v>12484.60662564389</v>
      </c>
      <c r="L105" s="168">
        <f t="shared" si="20"/>
        <v>13194.841910646304</v>
      </c>
      <c r="M105" s="168">
        <f t="shared" si="20"/>
        <v>11821.740713147483</v>
      </c>
      <c r="N105" s="168">
        <f t="shared" si="20"/>
        <v>12473.190163278241</v>
      </c>
      <c r="O105" s="168">
        <f t="shared" si="20"/>
        <v>12771.25288687691</v>
      </c>
      <c r="P105" s="168">
        <f t="shared" si="20"/>
        <v>11075.516619461381</v>
      </c>
      <c r="Q105" s="168">
        <f t="shared" si="20"/>
        <v>11348.061997130366</v>
      </c>
    </row>
    <row r="106" spans="1:17" ht="12.95" customHeight="1" x14ac:dyDescent="0.25">
      <c r="A106" s="158" t="s">
        <v>65</v>
      </c>
      <c r="B106" s="157">
        <f t="shared" ref="B106" si="21">SUM(B107:B108)</f>
        <v>0</v>
      </c>
      <c r="C106" s="157">
        <f t="shared" ref="C106:Q106" si="22">SUM(C107:C108)</f>
        <v>0</v>
      </c>
      <c r="D106" s="157">
        <f t="shared" si="22"/>
        <v>0</v>
      </c>
      <c r="E106" s="157">
        <f t="shared" si="22"/>
        <v>12045.218571609077</v>
      </c>
      <c r="F106" s="157">
        <f t="shared" si="22"/>
        <v>11503.165753989966</v>
      </c>
      <c r="G106" s="157">
        <f t="shared" si="22"/>
        <v>11231.903681683765</v>
      </c>
      <c r="H106" s="157">
        <f t="shared" si="22"/>
        <v>11158.361599957932</v>
      </c>
      <c r="I106" s="157">
        <f t="shared" si="22"/>
        <v>8804.9824765908361</v>
      </c>
      <c r="J106" s="157">
        <f t="shared" si="22"/>
        <v>10157.830625348932</v>
      </c>
      <c r="K106" s="157">
        <f t="shared" si="22"/>
        <v>9595.1729700992382</v>
      </c>
      <c r="L106" s="157">
        <f t="shared" si="22"/>
        <v>10354.844676972751</v>
      </c>
      <c r="M106" s="157">
        <f t="shared" si="22"/>
        <v>8693.3848696284495</v>
      </c>
      <c r="N106" s="157">
        <f t="shared" si="22"/>
        <v>9466.0234213320382</v>
      </c>
      <c r="O106" s="157">
        <f t="shared" si="22"/>
        <v>9704.2237755112146</v>
      </c>
      <c r="P106" s="157">
        <f t="shared" si="22"/>
        <v>8067.4294281188659</v>
      </c>
      <c r="Q106" s="157">
        <f t="shared" si="22"/>
        <v>8423.8377427927389</v>
      </c>
    </row>
    <row r="107" spans="1:17" ht="12" customHeight="1" x14ac:dyDescent="0.25">
      <c r="A107" s="23" t="s">
        <v>153</v>
      </c>
      <c r="B107" s="156">
        <f>IF(RES_hhdet_fec!B107=0,0,RES_hhdet_fec!B107/0.086*1000000/RES_hhdet_num!B$105)</f>
        <v>0</v>
      </c>
      <c r="C107" s="156">
        <f>IF(RES_hhdet_fec!C107=0,0,RES_hhdet_fec!C107/0.086*1000000/RES_hhdet_num!C$105)</f>
        <v>0</v>
      </c>
      <c r="D107" s="156">
        <f>IF(RES_hhdet_fec!D107=0,0,RES_hhdet_fec!D107/0.086*1000000/RES_hhdet_num!D$105)</f>
        <v>0</v>
      </c>
      <c r="E107" s="156">
        <f>IF(RES_hhdet_fec!E107=0,0,RES_hhdet_fec!E107/0.086*1000000/RES_hhdet_num!E$105)</f>
        <v>11997.715007290899</v>
      </c>
      <c r="F107" s="156">
        <f>IF(RES_hhdet_fec!F107=0,0,RES_hhdet_fec!F107/0.086*1000000/RES_hhdet_num!F$105)</f>
        <v>11447.672908094513</v>
      </c>
      <c r="G107" s="156">
        <f>IF(RES_hhdet_fec!G107=0,0,RES_hhdet_fec!G107/0.086*1000000/RES_hhdet_num!G$105)</f>
        <v>11182.773384502694</v>
      </c>
      <c r="H107" s="156">
        <f>IF(RES_hhdet_fec!H107=0,0,RES_hhdet_fec!H107/0.086*1000000/RES_hhdet_num!H$105)</f>
        <v>11116.077429762066</v>
      </c>
      <c r="I107" s="156">
        <f>IF(RES_hhdet_fec!I107=0,0,RES_hhdet_fec!I107/0.086*1000000/RES_hhdet_num!I$105)</f>
        <v>8755.9540487531558</v>
      </c>
      <c r="J107" s="156">
        <f>IF(RES_hhdet_fec!J107=0,0,RES_hhdet_fec!J107/0.086*1000000/RES_hhdet_num!J$105)</f>
        <v>10126.394858798985</v>
      </c>
      <c r="K107" s="156">
        <f>IF(RES_hhdet_fec!K107=0,0,RES_hhdet_fec!K107/0.086*1000000/RES_hhdet_num!K$105)</f>
        <v>9558.8894963342991</v>
      </c>
      <c r="L107" s="156">
        <f>IF(RES_hhdet_fec!L107=0,0,RES_hhdet_fec!L107/0.086*1000000/RES_hhdet_num!L$105)</f>
        <v>10310.646944861764</v>
      </c>
      <c r="M107" s="156">
        <f>IF(RES_hhdet_fec!M107=0,0,RES_hhdet_fec!M107/0.086*1000000/RES_hhdet_num!M$105)</f>
        <v>8647.3420662066819</v>
      </c>
      <c r="N107" s="156">
        <f>IF(RES_hhdet_fec!N107=0,0,RES_hhdet_fec!N107/0.086*1000000/RES_hhdet_num!N$105)</f>
        <v>9417.7615254921857</v>
      </c>
      <c r="O107" s="156">
        <f>IF(RES_hhdet_fec!O107=0,0,RES_hhdet_fec!O107/0.086*1000000/RES_hhdet_num!O$105)</f>
        <v>9658.6972887387255</v>
      </c>
      <c r="P107" s="156">
        <f>IF(RES_hhdet_fec!P107=0,0,RES_hhdet_fec!P107/0.086*1000000/RES_hhdet_num!P$105)</f>
        <v>8026.495579699158</v>
      </c>
      <c r="Q107" s="156">
        <f>IF(RES_hhdet_fec!Q107=0,0,RES_hhdet_fec!Q107/0.086*1000000/RES_hhdet_num!Q$105)</f>
        <v>8380.8817992617205</v>
      </c>
    </row>
    <row r="108" spans="1:17" ht="12" customHeight="1" x14ac:dyDescent="0.25">
      <c r="A108" s="23" t="s">
        <v>60</v>
      </c>
      <c r="B108" s="156">
        <f>IF(RES_hhdet_fec!B108=0,0,RES_hhdet_fec!B108/0.086*1000000/RES_hhdet_num!B$105)</f>
        <v>0</v>
      </c>
      <c r="C108" s="156">
        <f>IF(RES_hhdet_fec!C108=0,0,RES_hhdet_fec!C108/0.086*1000000/RES_hhdet_num!C$105)</f>
        <v>0</v>
      </c>
      <c r="D108" s="156">
        <f>IF(RES_hhdet_fec!D108=0,0,RES_hhdet_fec!D108/0.086*1000000/RES_hhdet_num!D$105)</f>
        <v>0</v>
      </c>
      <c r="E108" s="156">
        <f>IF(RES_hhdet_fec!E108=0,0,RES_hhdet_fec!E108/0.086*1000000/RES_hhdet_num!E$105)</f>
        <v>47.503564318177496</v>
      </c>
      <c r="F108" s="156">
        <f>IF(RES_hhdet_fec!F108=0,0,RES_hhdet_fec!F108/0.086*1000000/RES_hhdet_num!F$105)</f>
        <v>55.492845895452923</v>
      </c>
      <c r="G108" s="156">
        <f>IF(RES_hhdet_fec!G108=0,0,RES_hhdet_fec!G108/0.086*1000000/RES_hhdet_num!G$105)</f>
        <v>49.130297181070524</v>
      </c>
      <c r="H108" s="156">
        <f>IF(RES_hhdet_fec!H108=0,0,RES_hhdet_fec!H108/0.086*1000000/RES_hhdet_num!H$105)</f>
        <v>42.284170195866544</v>
      </c>
      <c r="I108" s="156">
        <f>IF(RES_hhdet_fec!I108=0,0,RES_hhdet_fec!I108/0.086*1000000/RES_hhdet_num!I$105)</f>
        <v>49.028427837679736</v>
      </c>
      <c r="J108" s="156">
        <f>IF(RES_hhdet_fec!J108=0,0,RES_hhdet_fec!J108/0.086*1000000/RES_hhdet_num!J$105)</f>
        <v>31.435766549946116</v>
      </c>
      <c r="K108" s="156">
        <f>IF(RES_hhdet_fec!K108=0,0,RES_hhdet_fec!K108/0.086*1000000/RES_hhdet_num!K$105)</f>
        <v>36.283473764938961</v>
      </c>
      <c r="L108" s="156">
        <f>IF(RES_hhdet_fec!L108=0,0,RES_hhdet_fec!L108/0.086*1000000/RES_hhdet_num!L$105)</f>
        <v>44.197732110985754</v>
      </c>
      <c r="M108" s="156">
        <f>IF(RES_hhdet_fec!M108=0,0,RES_hhdet_fec!M108/0.086*1000000/RES_hhdet_num!M$105)</f>
        <v>46.042803421767424</v>
      </c>
      <c r="N108" s="156">
        <f>IF(RES_hhdet_fec!N108=0,0,RES_hhdet_fec!N108/0.086*1000000/RES_hhdet_num!N$105)</f>
        <v>48.261895839852002</v>
      </c>
      <c r="O108" s="156">
        <f>IF(RES_hhdet_fec!O108=0,0,RES_hhdet_fec!O108/0.086*1000000/RES_hhdet_num!O$105)</f>
        <v>45.526486772489818</v>
      </c>
      <c r="P108" s="156">
        <f>IF(RES_hhdet_fec!P108=0,0,RES_hhdet_fec!P108/0.086*1000000/RES_hhdet_num!P$105)</f>
        <v>40.933848419707658</v>
      </c>
      <c r="Q108" s="156">
        <f>IF(RES_hhdet_fec!Q108=0,0,RES_hhdet_fec!Q108/0.086*1000000/RES_hhdet_num!Q$105)</f>
        <v>42.955943531017546</v>
      </c>
    </row>
    <row r="109" spans="1:17" ht="12.95" customHeight="1" x14ac:dyDescent="0.25">
      <c r="A109" s="158" t="s">
        <v>112</v>
      </c>
      <c r="B109" s="157">
        <f t="shared" ref="B109:Q109" si="23">B110</f>
        <v>0</v>
      </c>
      <c r="C109" s="157">
        <f t="shared" si="23"/>
        <v>0</v>
      </c>
      <c r="D109" s="157">
        <f t="shared" si="23"/>
        <v>0</v>
      </c>
      <c r="E109" s="157">
        <f t="shared" si="23"/>
        <v>8.5569844501643448</v>
      </c>
      <c r="F109" s="157">
        <f t="shared" si="23"/>
        <v>9.0047255770156802</v>
      </c>
      <c r="G109" s="157">
        <f t="shared" si="23"/>
        <v>10.594562853800589</v>
      </c>
      <c r="H109" s="157">
        <f t="shared" si="23"/>
        <v>13.576088102273507</v>
      </c>
      <c r="I109" s="157">
        <f t="shared" si="23"/>
        <v>15.666206294448523</v>
      </c>
      <c r="J109" s="157">
        <f t="shared" si="23"/>
        <v>19.825008278900434</v>
      </c>
      <c r="K109" s="157">
        <f t="shared" si="23"/>
        <v>23.585106834500266</v>
      </c>
      <c r="L109" s="157">
        <f t="shared" si="23"/>
        <v>27.24686929657063</v>
      </c>
      <c r="M109" s="157">
        <f t="shared" si="23"/>
        <v>25.28824875035626</v>
      </c>
      <c r="N109" s="157">
        <f t="shared" si="23"/>
        <v>24.276087139733416</v>
      </c>
      <c r="O109" s="157">
        <f t="shared" si="23"/>
        <v>24.17275660688421</v>
      </c>
      <c r="P109" s="157">
        <f t="shared" si="23"/>
        <v>22.87891084230186</v>
      </c>
      <c r="Q109" s="157">
        <f t="shared" si="23"/>
        <v>22.998139770975541</v>
      </c>
    </row>
    <row r="110" spans="1:17" ht="12" customHeight="1" x14ac:dyDescent="0.25">
      <c r="A110" s="23" t="s">
        <v>60</v>
      </c>
      <c r="B110" s="156">
        <f>IF(RES_hhdet_fec!B110=0,0,RES_hhdet_fec!B110/0.086*1000000/RES_hhdet_num!B$105)</f>
        <v>0</v>
      </c>
      <c r="C110" s="156">
        <f>IF(RES_hhdet_fec!C110=0,0,RES_hhdet_fec!C110/0.086*1000000/RES_hhdet_num!C$105)</f>
        <v>0</v>
      </c>
      <c r="D110" s="156">
        <f>IF(RES_hhdet_fec!D110=0,0,RES_hhdet_fec!D110/0.086*1000000/RES_hhdet_num!D$105)</f>
        <v>0</v>
      </c>
      <c r="E110" s="156">
        <f>IF(RES_hhdet_fec!E110=0,0,RES_hhdet_fec!E110/0.086*1000000/RES_hhdet_num!E$105)</f>
        <v>8.5569844501643448</v>
      </c>
      <c r="F110" s="156">
        <f>IF(RES_hhdet_fec!F110=0,0,RES_hhdet_fec!F110/0.086*1000000/RES_hhdet_num!F$105)</f>
        <v>9.0047255770156802</v>
      </c>
      <c r="G110" s="156">
        <f>IF(RES_hhdet_fec!G110=0,0,RES_hhdet_fec!G110/0.086*1000000/RES_hhdet_num!G$105)</f>
        <v>10.594562853800589</v>
      </c>
      <c r="H110" s="156">
        <f>IF(RES_hhdet_fec!H110=0,0,RES_hhdet_fec!H110/0.086*1000000/RES_hhdet_num!H$105)</f>
        <v>13.576088102273507</v>
      </c>
      <c r="I110" s="156">
        <f>IF(RES_hhdet_fec!I110=0,0,RES_hhdet_fec!I110/0.086*1000000/RES_hhdet_num!I$105)</f>
        <v>15.666206294448523</v>
      </c>
      <c r="J110" s="156">
        <f>IF(RES_hhdet_fec!J110=0,0,RES_hhdet_fec!J110/0.086*1000000/RES_hhdet_num!J$105)</f>
        <v>19.825008278900434</v>
      </c>
      <c r="K110" s="156">
        <f>IF(RES_hhdet_fec!K110=0,0,RES_hhdet_fec!K110/0.086*1000000/RES_hhdet_num!K$105)</f>
        <v>23.585106834500266</v>
      </c>
      <c r="L110" s="156">
        <f>IF(RES_hhdet_fec!L110=0,0,RES_hhdet_fec!L110/0.086*1000000/RES_hhdet_num!L$105)</f>
        <v>27.24686929657063</v>
      </c>
      <c r="M110" s="156">
        <f>IF(RES_hhdet_fec!M110=0,0,RES_hhdet_fec!M110/0.086*1000000/RES_hhdet_num!M$105)</f>
        <v>25.28824875035626</v>
      </c>
      <c r="N110" s="156">
        <f>IF(RES_hhdet_fec!N110=0,0,RES_hhdet_fec!N110/0.086*1000000/RES_hhdet_num!N$105)</f>
        <v>24.276087139733416</v>
      </c>
      <c r="O110" s="156">
        <f>IF(RES_hhdet_fec!O110=0,0,RES_hhdet_fec!O110/0.086*1000000/RES_hhdet_num!O$105)</f>
        <v>24.17275660688421</v>
      </c>
      <c r="P110" s="156">
        <f>IF(RES_hhdet_fec!P110=0,0,RES_hhdet_fec!P110/0.086*1000000/RES_hhdet_num!P$105)</f>
        <v>22.87891084230186</v>
      </c>
      <c r="Q110" s="156">
        <f>IF(RES_hhdet_fec!Q110=0,0,RES_hhdet_fec!Q110/0.086*1000000/RES_hhdet_num!Q$105)</f>
        <v>22.998139770975541</v>
      </c>
    </row>
    <row r="111" spans="1:17" ht="12" customHeight="1" x14ac:dyDescent="0.25">
      <c r="A111" s="158" t="s">
        <v>63</v>
      </c>
      <c r="B111" s="157">
        <f>IF(RES_hhdet_fec!B111=0,0,RES_hhdet_fec!B111/0.086*1000000/RES_hhdet_num!B$105)</f>
        <v>0</v>
      </c>
      <c r="C111" s="157">
        <f>IF(RES_hhdet_fec!C111=0,0,RES_hhdet_fec!C111/0.086*1000000/RES_hhdet_num!C$105)</f>
        <v>0</v>
      </c>
      <c r="D111" s="157">
        <f>IF(RES_hhdet_fec!D111=0,0,RES_hhdet_fec!D111/0.086*1000000/RES_hhdet_num!D$105)</f>
        <v>0</v>
      </c>
      <c r="E111" s="157">
        <f>IF(RES_hhdet_fec!E111=0,0,RES_hhdet_fec!E111/0.086*1000000/RES_hhdet_num!E$105)</f>
        <v>2181.6422318449859</v>
      </c>
      <c r="F111" s="157">
        <f>IF(RES_hhdet_fec!F111=0,0,RES_hhdet_fec!F111/0.086*1000000/RES_hhdet_num!F$105)</f>
        <v>2101.6866394082249</v>
      </c>
      <c r="G111" s="157">
        <f>IF(RES_hhdet_fec!G111=0,0,RES_hhdet_fec!G111/0.086*1000000/RES_hhdet_num!G$105)</f>
        <v>2062.9089659739984</v>
      </c>
      <c r="H111" s="157">
        <f>IF(RES_hhdet_fec!H111=0,0,RES_hhdet_fec!H111/0.086*1000000/RES_hhdet_num!H$105)</f>
        <v>2208.9140151326465</v>
      </c>
      <c r="I111" s="157">
        <f>IF(RES_hhdet_fec!I111=0,0,RES_hhdet_fec!I111/0.086*1000000/RES_hhdet_num!I$105)</f>
        <v>1923.4089372435658</v>
      </c>
      <c r="J111" s="157">
        <f>IF(RES_hhdet_fec!J111=0,0,RES_hhdet_fec!J111/0.086*1000000/RES_hhdet_num!J$105)</f>
        <v>2024.1173983091132</v>
      </c>
      <c r="K111" s="157">
        <f>IF(RES_hhdet_fec!K111=0,0,RES_hhdet_fec!K111/0.086*1000000/RES_hhdet_num!K$105)</f>
        <v>1981.5010972308908</v>
      </c>
      <c r="L111" s="157">
        <f>IF(RES_hhdet_fec!L111=0,0,RES_hhdet_fec!L111/0.086*1000000/RES_hhdet_num!L$105)</f>
        <v>1932.9138697480985</v>
      </c>
      <c r="M111" s="157">
        <f>IF(RES_hhdet_fec!M111=0,0,RES_hhdet_fec!M111/0.086*1000000/RES_hhdet_num!M$105)</f>
        <v>2191.9364167850085</v>
      </c>
      <c r="N111" s="157">
        <f>IF(RES_hhdet_fec!N111=0,0,RES_hhdet_fec!N111/0.086*1000000/RES_hhdet_num!N$105)</f>
        <v>2095.3654998542747</v>
      </c>
      <c r="O111" s="157">
        <f>IF(RES_hhdet_fec!O111=0,0,RES_hhdet_fec!O111/0.086*1000000/RES_hhdet_num!O$105)</f>
        <v>2124.3744903474858</v>
      </c>
      <c r="P111" s="157">
        <f>IF(RES_hhdet_fec!P111=0,0,RES_hhdet_fec!P111/0.086*1000000/RES_hhdet_num!P$105)</f>
        <v>2071.9959459323973</v>
      </c>
      <c r="Q111" s="157">
        <f>IF(RES_hhdet_fec!Q111=0,0,RES_hhdet_fec!Q111/0.086*1000000/RES_hhdet_num!Q$105)</f>
        <v>2030.795612530266</v>
      </c>
    </row>
    <row r="112" spans="1:17" ht="12" customHeight="1" x14ac:dyDescent="0.25">
      <c r="A112" s="167" t="s">
        <v>152</v>
      </c>
      <c r="B112" s="132">
        <f>IF(RES_hhdet_fec!B112=0,0,RES_hhdet_fec!B112/0.086*1000000/RES_hhdet_num!B112)</f>
        <v>0</v>
      </c>
      <c r="C112" s="132">
        <f>IF(RES_hhdet_fec!C112=0,0,RES_hhdet_fec!C112/0.086*1000000/RES_hhdet_num!C112)</f>
        <v>0</v>
      </c>
      <c r="D112" s="132">
        <f>IF(RES_hhdet_fec!D112=0,0,RES_hhdet_fec!D112/0.086*1000000/RES_hhdet_num!D112)</f>
        <v>0</v>
      </c>
      <c r="E112" s="132">
        <f>IF(RES_hhdet_fec!E112=0,0,RES_hhdet_fec!E112/0.086*1000000/RES_hhdet_num!E112)</f>
        <v>0</v>
      </c>
      <c r="F112" s="132">
        <f>IF(RES_hhdet_fec!F112=0,0,RES_hhdet_fec!F112/0.086*1000000/RES_hhdet_num!F112)</f>
        <v>0</v>
      </c>
      <c r="G112" s="132">
        <f>IF(RES_hhdet_fec!G112=0,0,RES_hhdet_fec!G112/0.086*1000000/RES_hhdet_num!G112)</f>
        <v>0</v>
      </c>
      <c r="H112" s="132">
        <f>IF(RES_hhdet_fec!H112=0,0,RES_hhdet_fec!H112/0.086*1000000/RES_hhdet_num!H112)</f>
        <v>0</v>
      </c>
      <c r="I112" s="132">
        <f>IF(RES_hhdet_fec!I112=0,0,RES_hhdet_fec!I112/0.086*1000000/RES_hhdet_num!I112)</f>
        <v>0</v>
      </c>
      <c r="J112" s="132">
        <f>IF(RES_hhdet_fec!J112=0,0,RES_hhdet_fec!J112/0.086*1000000/RES_hhdet_num!J112)</f>
        <v>0</v>
      </c>
      <c r="K112" s="132">
        <f>IF(RES_hhdet_fec!K112=0,0,RES_hhdet_fec!K112/0.086*1000000/RES_hhdet_num!K112)</f>
        <v>0</v>
      </c>
      <c r="L112" s="132">
        <f>IF(RES_hhdet_fec!L112=0,0,RES_hhdet_fec!L112/0.086*1000000/RES_hhdet_num!L112)</f>
        <v>0</v>
      </c>
      <c r="M112" s="132">
        <f>IF(RES_hhdet_fec!M112=0,0,RES_hhdet_fec!M112/0.086*1000000/RES_hhdet_num!M112)</f>
        <v>0</v>
      </c>
      <c r="N112" s="132">
        <f>IF(RES_hhdet_fec!N112=0,0,RES_hhdet_fec!N112/0.086*1000000/RES_hhdet_num!N112)</f>
        <v>0</v>
      </c>
      <c r="O112" s="132">
        <f>IF(RES_hhdet_fec!O112=0,0,RES_hhdet_fec!O112/0.086*1000000/RES_hhdet_num!O112)</f>
        <v>0</v>
      </c>
      <c r="P112" s="132">
        <f>IF(RES_hhdet_fec!P112=0,0,RES_hhdet_fec!P112/0.086*1000000/RES_hhdet_num!P112)</f>
        <v>0</v>
      </c>
      <c r="Q112" s="132">
        <f>IF(RES_hhdet_fec!Q112=0,0,RES_hhdet_fec!Q112/0.086*1000000/RES_hhdet_num!Q112)</f>
        <v>0</v>
      </c>
    </row>
    <row r="113" spans="1:17" ht="12" customHeight="1" x14ac:dyDescent="0.25">
      <c r="A113" s="167" t="s">
        <v>151</v>
      </c>
      <c r="B113" s="132">
        <f>IF(RES_hhdet_fec!B113=0,0,RES_hhdet_fec!B113/0.086*1000000/RES_hhdet_num!B113)</f>
        <v>0</v>
      </c>
      <c r="C113" s="132">
        <f>IF(RES_hhdet_fec!C113=0,0,RES_hhdet_fec!C113/0.086*1000000/RES_hhdet_num!C113)</f>
        <v>0</v>
      </c>
      <c r="D113" s="132">
        <f>IF(RES_hhdet_fec!D113=0,0,RES_hhdet_fec!D113/0.086*1000000/RES_hhdet_num!D113)</f>
        <v>0</v>
      </c>
      <c r="E113" s="132">
        <f>IF(RES_hhdet_fec!E113=0,0,RES_hhdet_fec!E113/0.086*1000000/RES_hhdet_num!E113)</f>
        <v>0</v>
      </c>
      <c r="F113" s="132">
        <f>IF(RES_hhdet_fec!F113=0,0,RES_hhdet_fec!F113/0.086*1000000/RES_hhdet_num!F113)</f>
        <v>0</v>
      </c>
      <c r="G113" s="132">
        <f>IF(RES_hhdet_fec!G113=0,0,RES_hhdet_fec!G113/0.086*1000000/RES_hhdet_num!G113)</f>
        <v>0</v>
      </c>
      <c r="H113" s="132">
        <f>IF(RES_hhdet_fec!H113=0,0,RES_hhdet_fec!H113/0.086*1000000/RES_hhdet_num!H113)</f>
        <v>0</v>
      </c>
      <c r="I113" s="132">
        <f>IF(RES_hhdet_fec!I113=0,0,RES_hhdet_fec!I113/0.086*1000000/RES_hhdet_num!I113)</f>
        <v>0</v>
      </c>
      <c r="J113" s="132">
        <f>IF(RES_hhdet_fec!J113=0,0,RES_hhdet_fec!J113/0.086*1000000/RES_hhdet_num!J113)</f>
        <v>0</v>
      </c>
      <c r="K113" s="132">
        <f>IF(RES_hhdet_fec!K113=0,0,RES_hhdet_fec!K113/0.086*1000000/RES_hhdet_num!K113)</f>
        <v>0</v>
      </c>
      <c r="L113" s="132">
        <f>IF(RES_hhdet_fec!L113=0,0,RES_hhdet_fec!L113/0.086*1000000/RES_hhdet_num!L113)</f>
        <v>0</v>
      </c>
      <c r="M113" s="132">
        <f>IF(RES_hhdet_fec!M113=0,0,RES_hhdet_fec!M113/0.086*1000000/RES_hhdet_num!M113)</f>
        <v>0</v>
      </c>
      <c r="N113" s="132">
        <f>IF(RES_hhdet_fec!N113=0,0,RES_hhdet_fec!N113/0.086*1000000/RES_hhdet_num!N113)</f>
        <v>0</v>
      </c>
      <c r="O113" s="132">
        <f>IF(RES_hhdet_fec!O113=0,0,RES_hhdet_fec!O113/0.086*1000000/RES_hhdet_num!O113)</f>
        <v>0</v>
      </c>
      <c r="P113" s="132">
        <f>IF(RES_hhdet_fec!P113=0,0,RES_hhdet_fec!P113/0.086*1000000/RES_hhdet_num!P113)</f>
        <v>0</v>
      </c>
      <c r="Q113" s="132">
        <f>IF(RES_hhdet_fec!Q113=0,0,RES_hhdet_fec!Q113/0.086*1000000/RES_hhdet_num!Q113)</f>
        <v>0</v>
      </c>
    </row>
    <row r="114" spans="1:17" ht="12" customHeight="1" x14ac:dyDescent="0.25">
      <c r="A114" s="166" t="s">
        <v>79</v>
      </c>
      <c r="B114" s="165">
        <f>IF(RES_hhdet_fec!B114=0,0,RES_hhdet_fec!B114/0.086*1000000/RES_hhdet_num!B113)</f>
        <v>0</v>
      </c>
      <c r="C114" s="165">
        <f>IF(RES_hhdet_fec!C114=0,0,RES_hhdet_fec!C114/0.086*1000000/RES_hhdet_num!C113)</f>
        <v>0</v>
      </c>
      <c r="D114" s="165">
        <f>IF(RES_hhdet_fec!D114=0,0,RES_hhdet_fec!D114/0.086*1000000/RES_hhdet_num!D113)</f>
        <v>0</v>
      </c>
      <c r="E114" s="165">
        <f>IF(RES_hhdet_fec!E114=0,0,RES_hhdet_fec!E114/0.086*1000000/RES_hhdet_num!E113)</f>
        <v>0</v>
      </c>
      <c r="F114" s="165">
        <f>IF(RES_hhdet_fec!F114=0,0,RES_hhdet_fec!F114/0.086*1000000/RES_hhdet_num!F113)</f>
        <v>0</v>
      </c>
      <c r="G114" s="165">
        <f>IF(RES_hhdet_fec!G114=0,0,RES_hhdet_fec!G114/0.086*1000000/RES_hhdet_num!G113)</f>
        <v>0</v>
      </c>
      <c r="H114" s="165">
        <f>IF(RES_hhdet_fec!H114=0,0,RES_hhdet_fec!H114/0.086*1000000/RES_hhdet_num!H113)</f>
        <v>0</v>
      </c>
      <c r="I114" s="165">
        <f>IF(RES_hhdet_fec!I114=0,0,RES_hhdet_fec!I114/0.086*1000000/RES_hhdet_num!I113)</f>
        <v>0</v>
      </c>
      <c r="J114" s="165">
        <f>IF(RES_hhdet_fec!J114=0,0,RES_hhdet_fec!J114/0.086*1000000/RES_hhdet_num!J113)</f>
        <v>0</v>
      </c>
      <c r="K114" s="165">
        <f>IF(RES_hhdet_fec!K114=0,0,RES_hhdet_fec!K114/0.086*1000000/RES_hhdet_num!K113)</f>
        <v>0</v>
      </c>
      <c r="L114" s="165">
        <f>IF(RES_hhdet_fec!L114=0,0,RES_hhdet_fec!L114/0.086*1000000/RES_hhdet_num!L113)</f>
        <v>0</v>
      </c>
      <c r="M114" s="165">
        <f>IF(RES_hhdet_fec!M114=0,0,RES_hhdet_fec!M114/0.086*1000000/RES_hhdet_num!M113)</f>
        <v>0</v>
      </c>
      <c r="N114" s="165">
        <f>IF(RES_hhdet_fec!N114=0,0,RES_hhdet_fec!N114/0.086*1000000/RES_hhdet_num!N113)</f>
        <v>0</v>
      </c>
      <c r="O114" s="165">
        <f>IF(RES_hhdet_fec!O114=0,0,RES_hhdet_fec!O114/0.086*1000000/RES_hhdet_num!O113)</f>
        <v>0</v>
      </c>
      <c r="P114" s="165">
        <f>IF(RES_hhdet_fec!P114=0,0,RES_hhdet_fec!P114/0.086*1000000/RES_hhdet_num!P113)</f>
        <v>0</v>
      </c>
      <c r="Q114" s="165">
        <f>IF(RES_hhdet_fec!Q114=0,0,RES_hhdet_fec!Q114/0.086*1000000/RES_hhdet_num!Q113)</f>
        <v>0</v>
      </c>
    </row>
    <row r="115" spans="1:17" ht="12" customHeight="1" x14ac:dyDescent="0.25">
      <c r="A115" s="147" t="s">
        <v>59</v>
      </c>
      <c r="B115" s="164">
        <f>IF(RES_hhdet_fec!B115=0,0,RES_hhdet_fec!B115/0.086*1000000/RES_hhdet_num!B113)</f>
        <v>0</v>
      </c>
      <c r="C115" s="164">
        <f>IF(RES_hhdet_fec!C115=0,0,RES_hhdet_fec!C115/0.086*1000000/RES_hhdet_num!C113)</f>
        <v>0</v>
      </c>
      <c r="D115" s="164">
        <f>IF(RES_hhdet_fec!D115=0,0,RES_hhdet_fec!D115/0.086*1000000/RES_hhdet_num!D113)</f>
        <v>0</v>
      </c>
      <c r="E115" s="164">
        <f>IF(RES_hhdet_fec!E115=0,0,RES_hhdet_fec!E115/0.086*1000000/RES_hhdet_num!E113)</f>
        <v>0</v>
      </c>
      <c r="F115" s="164">
        <f>IF(RES_hhdet_fec!F115=0,0,RES_hhdet_fec!F115/0.086*1000000/RES_hhdet_num!F113)</f>
        <v>0</v>
      </c>
      <c r="G115" s="164">
        <f>IF(RES_hhdet_fec!G115=0,0,RES_hhdet_fec!G115/0.086*1000000/RES_hhdet_num!G113)</f>
        <v>0</v>
      </c>
      <c r="H115" s="164">
        <f>IF(RES_hhdet_fec!H115=0,0,RES_hhdet_fec!H115/0.086*1000000/RES_hhdet_num!H113)</f>
        <v>0</v>
      </c>
      <c r="I115" s="164">
        <f>IF(RES_hhdet_fec!I115=0,0,RES_hhdet_fec!I115/0.086*1000000/RES_hhdet_num!I113)</f>
        <v>0</v>
      </c>
      <c r="J115" s="164">
        <f>IF(RES_hhdet_fec!J115=0,0,RES_hhdet_fec!J115/0.086*1000000/RES_hhdet_num!J113)</f>
        <v>0</v>
      </c>
      <c r="K115" s="164">
        <f>IF(RES_hhdet_fec!K115=0,0,RES_hhdet_fec!K115/0.086*1000000/RES_hhdet_num!K113)</f>
        <v>0</v>
      </c>
      <c r="L115" s="164">
        <f>IF(RES_hhdet_fec!L115=0,0,RES_hhdet_fec!L115/0.086*1000000/RES_hhdet_num!L113)</f>
        <v>0</v>
      </c>
      <c r="M115" s="164">
        <f>IF(RES_hhdet_fec!M115=0,0,RES_hhdet_fec!M115/0.086*1000000/RES_hhdet_num!M113)</f>
        <v>0</v>
      </c>
      <c r="N115" s="164">
        <f>IF(RES_hhdet_fec!N115=0,0,RES_hhdet_fec!N115/0.086*1000000/RES_hhdet_num!N113)</f>
        <v>0</v>
      </c>
      <c r="O115" s="164">
        <f>IF(RES_hhdet_fec!O115=0,0,RES_hhdet_fec!O115/0.086*1000000/RES_hhdet_num!O113)</f>
        <v>0</v>
      </c>
      <c r="P115" s="164">
        <f>IF(RES_hhdet_fec!P115=0,0,RES_hhdet_fec!P115/0.086*1000000/RES_hhdet_num!P113)</f>
        <v>0</v>
      </c>
      <c r="Q115" s="164">
        <f>IF(RES_hhdet_fec!Q115=0,0,RES_hhdet_fec!Q115/0.086*1000000/RES_hhdet_num!Q113)</f>
        <v>0</v>
      </c>
    </row>
    <row r="116" spans="1:17" ht="12" customHeight="1" x14ac:dyDescent="0.25">
      <c r="A116" s="163" t="s">
        <v>142</v>
      </c>
      <c r="B116" s="162">
        <f>IF(RES_hhdet_fec!B116=0,0,RES_hhdet_fec!B116/0.086*1000000/RES_hhdet_num!B116)</f>
        <v>0</v>
      </c>
      <c r="C116" s="162">
        <f>IF(RES_hhdet_fec!C116=0,0,RES_hhdet_fec!C116/0.086*1000000/RES_hhdet_num!C116)</f>
        <v>0</v>
      </c>
      <c r="D116" s="162">
        <f>IF(RES_hhdet_fec!D116=0,0,RES_hhdet_fec!D116/0.086*1000000/RES_hhdet_num!D116)</f>
        <v>0</v>
      </c>
      <c r="E116" s="162">
        <f>IF(RES_hhdet_fec!E116=0,0,RES_hhdet_fec!E116/0.086*1000000/RES_hhdet_num!E116)</f>
        <v>2207.769038015253</v>
      </c>
      <c r="F116" s="162">
        <f>IF(RES_hhdet_fec!F116=0,0,RES_hhdet_fec!F116/0.086*1000000/RES_hhdet_num!F116)</f>
        <v>2124.0286828029189</v>
      </c>
      <c r="G116" s="162">
        <f>IF(RES_hhdet_fec!G116=0,0,RES_hhdet_fec!G116/0.086*1000000/RES_hhdet_num!G116)</f>
        <v>2088.0952847530493</v>
      </c>
      <c r="H116" s="162">
        <f>IF(RES_hhdet_fec!H116=0,0,RES_hhdet_fec!H116/0.086*1000000/RES_hhdet_num!H116)</f>
        <v>2247.6300686197851</v>
      </c>
      <c r="I116" s="162">
        <f>IF(RES_hhdet_fec!I116=0,0,RES_hhdet_fec!I116/0.086*1000000/RES_hhdet_num!I116)</f>
        <v>1951.5014351805528</v>
      </c>
      <c r="J116" s="162">
        <f>IF(RES_hhdet_fec!J116=0,0,RES_hhdet_fec!J116/0.086*1000000/RES_hhdet_num!J116)</f>
        <v>2062.6785364714515</v>
      </c>
      <c r="K116" s="162">
        <f>IF(RES_hhdet_fec!K116=0,0,RES_hhdet_fec!K116/0.086*1000000/RES_hhdet_num!K116)</f>
        <v>2023.6428387552869</v>
      </c>
      <c r="L116" s="162">
        <f>IF(RES_hhdet_fec!L116=0,0,RES_hhdet_fec!L116/0.086*1000000/RES_hhdet_num!L116)</f>
        <v>1967.7749403660573</v>
      </c>
      <c r="M116" s="162">
        <f>IF(RES_hhdet_fec!M116=0,0,RES_hhdet_fec!M116/0.086*1000000/RES_hhdet_num!M116)</f>
        <v>2264.978943549349</v>
      </c>
      <c r="N116" s="162">
        <f>IF(RES_hhdet_fec!N116=0,0,RES_hhdet_fec!N116/0.086*1000000/RES_hhdet_num!N116)</f>
        <v>2158.5555836589174</v>
      </c>
      <c r="O116" s="162">
        <f>IF(RES_hhdet_fec!O116=0,0,RES_hhdet_fec!O116/0.086*1000000/RES_hhdet_num!O116)</f>
        <v>2187.0029513511126</v>
      </c>
      <c r="P116" s="162">
        <f>IF(RES_hhdet_fec!P116=0,0,RES_hhdet_fec!P116/0.086*1000000/RES_hhdet_num!P116)</f>
        <v>2137.487675803462</v>
      </c>
      <c r="Q116" s="162">
        <f>IF(RES_hhdet_fec!Q116=0,0,RES_hhdet_fec!Q116/0.086*1000000/RES_hhdet_num!Q116)</f>
        <v>2098.0207965882851</v>
      </c>
    </row>
    <row r="117" spans="1:17" ht="12" customHeight="1" x14ac:dyDescent="0.25">
      <c r="A117" s="161" t="s">
        <v>141</v>
      </c>
      <c r="B117" s="160">
        <f>IF(RES_hhdet_fec!B117=0,0,RES_hhdet_fec!B117/0.086*1000000/RES_hhdet_num!B117)</f>
        <v>0</v>
      </c>
      <c r="C117" s="160">
        <f>IF(RES_hhdet_fec!C117=0,0,RES_hhdet_fec!C117/0.086*1000000/RES_hhdet_num!C117)</f>
        <v>0</v>
      </c>
      <c r="D117" s="160">
        <f>IF(RES_hhdet_fec!D117=0,0,RES_hhdet_fec!D117/0.086*1000000/RES_hhdet_num!D117)</f>
        <v>0</v>
      </c>
      <c r="E117" s="160">
        <f>IF(RES_hhdet_fec!E117=0,0,RES_hhdet_fec!E117/0.086*1000000/RES_hhdet_num!E117)</f>
        <v>2009.6407578907244</v>
      </c>
      <c r="F117" s="160">
        <f>IF(RES_hhdet_fec!F117=0,0,RES_hhdet_fec!F117/0.086*1000000/RES_hhdet_num!F117)</f>
        <v>1954.4142350195309</v>
      </c>
      <c r="G117" s="160">
        <f>IF(RES_hhdet_fec!G117=0,0,RES_hhdet_fec!G117/0.086*1000000/RES_hhdet_num!G117)</f>
        <v>1926.0787050841409</v>
      </c>
      <c r="H117" s="160">
        <f>IF(RES_hhdet_fec!H117=0,0,RES_hhdet_fec!H117/0.086*1000000/RES_hhdet_num!H117)</f>
        <v>2036.0324883219103</v>
      </c>
      <c r="I117" s="160">
        <f>IF(RES_hhdet_fec!I117=0,0,RES_hhdet_fec!I117/0.086*1000000/RES_hhdet_num!I117)</f>
        <v>1815.2207511245933</v>
      </c>
      <c r="J117" s="160">
        <f>IF(RES_hhdet_fec!J117=0,0,RES_hhdet_fec!J117/0.086*1000000/RES_hhdet_num!J117)</f>
        <v>1897.3880836001129</v>
      </c>
      <c r="K117" s="160">
        <f>IF(RES_hhdet_fec!K117=0,0,RES_hhdet_fec!K117/0.086*1000000/RES_hhdet_num!K117)</f>
        <v>1869.8185281084818</v>
      </c>
      <c r="L117" s="160">
        <f>IF(RES_hhdet_fec!L117=0,0,RES_hhdet_fec!L117/0.086*1000000/RES_hhdet_num!L117)</f>
        <v>1843.8795316838407</v>
      </c>
      <c r="M117" s="160">
        <f>IF(RES_hhdet_fec!M117=0,0,RES_hhdet_fec!M117/0.086*1000000/RES_hhdet_num!M117)</f>
        <v>2046.6170081909647</v>
      </c>
      <c r="N117" s="160">
        <f>IF(RES_hhdet_fec!N117=0,0,RES_hhdet_fec!N117/0.086*1000000/RES_hhdet_num!N117)</f>
        <v>1973.8843387422037</v>
      </c>
      <c r="O117" s="160">
        <f>IF(RES_hhdet_fec!O117=0,0,RES_hhdet_fec!O117/0.086*1000000/RES_hhdet_num!O117)</f>
        <v>2015.0293643408393</v>
      </c>
      <c r="P117" s="160">
        <f>IF(RES_hhdet_fec!P117=0,0,RES_hhdet_fec!P117/0.086*1000000/RES_hhdet_num!P117)</f>
        <v>1961.3717417593177</v>
      </c>
      <c r="Q117" s="160">
        <f>IF(RES_hhdet_fec!Q117=0,0,RES_hhdet_fec!Q117/0.086*1000000/RES_hhdet_num!Q117)</f>
        <v>1928.8086653142559</v>
      </c>
    </row>
    <row r="118" spans="1:17" ht="12" customHeight="1" x14ac:dyDescent="0.25">
      <c r="A118" s="148" t="s">
        <v>60</v>
      </c>
      <c r="B118" s="156">
        <f>IF(RES_hhdet_fec!B118=0,0,RES_hhdet_fec!B118/0.086*1000000/RES_hhdet_num!B117)</f>
        <v>0</v>
      </c>
      <c r="C118" s="156">
        <f>IF(RES_hhdet_fec!C118=0,0,RES_hhdet_fec!C118/0.086*1000000/RES_hhdet_num!C117)</f>
        <v>0</v>
      </c>
      <c r="D118" s="156">
        <f>IF(RES_hhdet_fec!D118=0,0,RES_hhdet_fec!D118/0.086*1000000/RES_hhdet_num!D117)</f>
        <v>0</v>
      </c>
      <c r="E118" s="156">
        <f>IF(RES_hhdet_fec!E118=0,0,RES_hhdet_fec!E118/0.086*1000000/RES_hhdet_num!E117)</f>
        <v>1545.4383266106745</v>
      </c>
      <c r="F118" s="156">
        <f>IF(RES_hhdet_fec!F118=0,0,RES_hhdet_fec!F118/0.086*1000000/RES_hhdet_num!F117)</f>
        <v>1486.8200779620411</v>
      </c>
      <c r="G118" s="156">
        <f>IF(RES_hhdet_fec!G118=0,0,RES_hhdet_fec!G118/0.086*1000000/RES_hhdet_num!G117)</f>
        <v>1461.6666993271365</v>
      </c>
      <c r="H118" s="156">
        <f>IF(RES_hhdet_fec!H118=0,0,RES_hhdet_fec!H118/0.086*1000000/RES_hhdet_num!H117)</f>
        <v>1573.3410480338503</v>
      </c>
      <c r="I118" s="156">
        <f>IF(RES_hhdet_fec!I118=0,0,RES_hhdet_fec!I118/0.086*1000000/RES_hhdet_num!I117)</f>
        <v>1366.0510046263871</v>
      </c>
      <c r="J118" s="156">
        <f>IF(RES_hhdet_fec!J118=0,0,RES_hhdet_fec!J118/0.086*1000000/RES_hhdet_num!J117)</f>
        <v>1443.8749755300144</v>
      </c>
      <c r="K118" s="156">
        <f>IF(RES_hhdet_fec!K118=0,0,RES_hhdet_fec!K118/0.086*1000000/RES_hhdet_num!K117)</f>
        <v>1416.5499871287034</v>
      </c>
      <c r="L118" s="156">
        <f>IF(RES_hhdet_fec!L118=0,0,RES_hhdet_fec!L118/0.086*1000000/RES_hhdet_num!L117)</f>
        <v>1377.4424582562408</v>
      </c>
      <c r="M118" s="156">
        <f>IF(RES_hhdet_fec!M118=0,0,RES_hhdet_fec!M118/0.086*1000000/RES_hhdet_num!M117)</f>
        <v>1585.4852604845462</v>
      </c>
      <c r="N118" s="156">
        <f>IF(RES_hhdet_fec!N118=0,0,RES_hhdet_fec!N118/0.086*1000000/RES_hhdet_num!N117)</f>
        <v>1510.9889085612419</v>
      </c>
      <c r="O118" s="156">
        <f>IF(RES_hhdet_fec!O118=0,0,RES_hhdet_fec!O118/0.086*1000000/RES_hhdet_num!O117)</f>
        <v>1574.642124972803</v>
      </c>
      <c r="P118" s="156">
        <f>IF(RES_hhdet_fec!P118=0,0,RES_hhdet_fec!P118/0.086*1000000/RES_hhdet_num!P117)</f>
        <v>1496.2413730624244</v>
      </c>
      <c r="Q118" s="156">
        <f>IF(RES_hhdet_fec!Q118=0,0,RES_hhdet_fec!Q118/0.086*1000000/RES_hhdet_num!Q117)</f>
        <v>1468.614557611801</v>
      </c>
    </row>
    <row r="119" spans="1:17" ht="12" customHeight="1" x14ac:dyDescent="0.25">
      <c r="A119" s="148" t="s">
        <v>59</v>
      </c>
      <c r="B119" s="156">
        <f>IF(RES_hhdet_fec!B119=0,0,RES_hhdet_fec!B119/0.086*1000000/RES_hhdet_num!B117)</f>
        <v>0</v>
      </c>
      <c r="C119" s="156">
        <f>IF(RES_hhdet_fec!C119=0,0,RES_hhdet_fec!C119/0.086*1000000/RES_hhdet_num!C117)</f>
        <v>0</v>
      </c>
      <c r="D119" s="156">
        <f>IF(RES_hhdet_fec!D119=0,0,RES_hhdet_fec!D119/0.086*1000000/RES_hhdet_num!D117)</f>
        <v>0</v>
      </c>
      <c r="E119" s="156">
        <f>IF(RES_hhdet_fec!E119=0,0,RES_hhdet_fec!E119/0.086*1000000/RES_hhdet_num!E117)</f>
        <v>464.20243128004978</v>
      </c>
      <c r="F119" s="156">
        <f>IF(RES_hhdet_fec!F119=0,0,RES_hhdet_fec!F119/0.086*1000000/RES_hhdet_num!F117)</f>
        <v>467.59415705748989</v>
      </c>
      <c r="G119" s="156">
        <f>IF(RES_hhdet_fec!G119=0,0,RES_hhdet_fec!G119/0.086*1000000/RES_hhdet_num!G117)</f>
        <v>464.41200575700447</v>
      </c>
      <c r="H119" s="156">
        <f>IF(RES_hhdet_fec!H119=0,0,RES_hhdet_fec!H119/0.086*1000000/RES_hhdet_num!H117)</f>
        <v>462.69144028806022</v>
      </c>
      <c r="I119" s="156">
        <f>IF(RES_hhdet_fec!I119=0,0,RES_hhdet_fec!I119/0.086*1000000/RES_hhdet_num!I117)</f>
        <v>449.16974649820628</v>
      </c>
      <c r="J119" s="156">
        <f>IF(RES_hhdet_fec!J119=0,0,RES_hhdet_fec!J119/0.086*1000000/RES_hhdet_num!J117)</f>
        <v>453.5131080700985</v>
      </c>
      <c r="K119" s="156">
        <f>IF(RES_hhdet_fec!K119=0,0,RES_hhdet_fec!K119/0.086*1000000/RES_hhdet_num!K117)</f>
        <v>453.26854097977866</v>
      </c>
      <c r="L119" s="156">
        <f>IF(RES_hhdet_fec!L119=0,0,RES_hhdet_fec!L119/0.086*1000000/RES_hhdet_num!L117)</f>
        <v>466.4370734275999</v>
      </c>
      <c r="M119" s="156">
        <f>IF(RES_hhdet_fec!M119=0,0,RES_hhdet_fec!M119/0.086*1000000/RES_hhdet_num!M117)</f>
        <v>461.13174770641814</v>
      </c>
      <c r="N119" s="156">
        <f>IF(RES_hhdet_fec!N119=0,0,RES_hhdet_fec!N119/0.086*1000000/RES_hhdet_num!N117)</f>
        <v>462.89543018096191</v>
      </c>
      <c r="O119" s="156">
        <f>IF(RES_hhdet_fec!O119=0,0,RES_hhdet_fec!O119/0.086*1000000/RES_hhdet_num!O117)</f>
        <v>440.38723936803643</v>
      </c>
      <c r="P119" s="156">
        <f>IF(RES_hhdet_fec!P119=0,0,RES_hhdet_fec!P119/0.086*1000000/RES_hhdet_num!P117)</f>
        <v>465.13036869689336</v>
      </c>
      <c r="Q119" s="156">
        <f>IF(RES_hhdet_fec!Q119=0,0,RES_hhdet_fec!Q119/0.086*1000000/RES_hhdet_num!Q117)</f>
        <v>460.19410770245457</v>
      </c>
    </row>
    <row r="120" spans="1:17" ht="12" customHeight="1" x14ac:dyDescent="0.25">
      <c r="A120" s="158" t="s">
        <v>62</v>
      </c>
      <c r="B120" s="157">
        <f>IF(RES_hhdet_fec!B120=0,0,RES_hhdet_fec!B120/0.086*1000000/RES_hhdet_num!B$105)</f>
        <v>0</v>
      </c>
      <c r="C120" s="157">
        <f>IF(RES_hhdet_fec!C120=0,0,RES_hhdet_fec!C120/0.086*1000000/RES_hhdet_num!C$105)</f>
        <v>0</v>
      </c>
      <c r="D120" s="157">
        <f>IF(RES_hhdet_fec!D120=0,0,RES_hhdet_fec!D120/0.086*1000000/RES_hhdet_num!D$105)</f>
        <v>0</v>
      </c>
      <c r="E120" s="157">
        <f>IF(RES_hhdet_fec!E120=0,0,RES_hhdet_fec!E120/0.086*1000000/RES_hhdet_num!E$105)</f>
        <v>897.09213418522074</v>
      </c>
      <c r="F120" s="157">
        <f>IF(RES_hhdet_fec!F120=0,0,RES_hhdet_fec!F120/0.086*1000000/RES_hhdet_num!F$105)</f>
        <v>917.95380046972366</v>
      </c>
      <c r="G120" s="157">
        <f>IF(RES_hhdet_fec!G120=0,0,RES_hhdet_fec!G120/0.086*1000000/RES_hhdet_num!G$105)</f>
        <v>921.1788704764042</v>
      </c>
      <c r="H120" s="157">
        <f>IF(RES_hhdet_fec!H120=0,0,RES_hhdet_fec!H120/0.086*1000000/RES_hhdet_num!H$105)</f>
        <v>921.10026603863798</v>
      </c>
      <c r="I120" s="157">
        <f>IF(RES_hhdet_fec!I120=0,0,RES_hhdet_fec!I120/0.086*1000000/RES_hhdet_num!I$105)</f>
        <v>866.00140120272988</v>
      </c>
      <c r="J120" s="157">
        <f>IF(RES_hhdet_fec!J120=0,0,RES_hhdet_fec!J120/0.086*1000000/RES_hhdet_num!J$105)</f>
        <v>902.93885340164923</v>
      </c>
      <c r="K120" s="157">
        <f>IF(RES_hhdet_fec!K120=0,0,RES_hhdet_fec!K120/0.086*1000000/RES_hhdet_num!K$105)</f>
        <v>884.34745147926117</v>
      </c>
      <c r="L120" s="157">
        <f>IF(RES_hhdet_fec!L120=0,0,RES_hhdet_fec!L120/0.086*1000000/RES_hhdet_num!L$105)</f>
        <v>879.83649462888582</v>
      </c>
      <c r="M120" s="157">
        <f>IF(RES_hhdet_fec!M120=0,0,RES_hhdet_fec!M120/0.086*1000000/RES_hhdet_num!M$105)</f>
        <v>911.13117798366955</v>
      </c>
      <c r="N120" s="157">
        <f>IF(RES_hhdet_fec!N120=0,0,RES_hhdet_fec!N120/0.086*1000000/RES_hhdet_num!N$105)</f>
        <v>887.52515495219473</v>
      </c>
      <c r="O120" s="157">
        <f>IF(RES_hhdet_fec!O120=0,0,RES_hhdet_fec!O120/0.086*1000000/RES_hhdet_num!O$105)</f>
        <v>918.4818644113252</v>
      </c>
      <c r="P120" s="157">
        <f>IF(RES_hhdet_fec!P120=0,0,RES_hhdet_fec!P120/0.086*1000000/RES_hhdet_num!P$105)</f>
        <v>913.21233456781601</v>
      </c>
      <c r="Q120" s="157">
        <f>IF(RES_hhdet_fec!Q120=0,0,RES_hhdet_fec!Q120/0.086*1000000/RES_hhdet_num!Q$105)</f>
        <v>870.43050203638404</v>
      </c>
    </row>
    <row r="121" spans="1:17" ht="12" customHeight="1" x14ac:dyDescent="0.25">
      <c r="A121" s="23" t="s">
        <v>57</v>
      </c>
      <c r="B121" s="156">
        <f>IF(RES_hhdet_fec!B121=0,0,RES_hhdet_fec!B121/0.086*1000000/RES_hhdet_num!B121)</f>
        <v>0</v>
      </c>
      <c r="C121" s="156">
        <f>IF(RES_hhdet_fec!C121=0,0,RES_hhdet_fec!C121/0.086*1000000/RES_hhdet_num!C121)</f>
        <v>0</v>
      </c>
      <c r="D121" s="156">
        <f>IF(RES_hhdet_fec!D121=0,0,RES_hhdet_fec!D121/0.086*1000000/RES_hhdet_num!D121)</f>
        <v>0</v>
      </c>
      <c r="E121" s="156">
        <f>IF(RES_hhdet_fec!E121=0,0,RES_hhdet_fec!E121/0.086*1000000/RES_hhdet_num!E121)</f>
        <v>1358.3222758870527</v>
      </c>
      <c r="F121" s="156">
        <f>IF(RES_hhdet_fec!F121=0,0,RES_hhdet_fec!F121/0.086*1000000/RES_hhdet_num!F121)</f>
        <v>1338.9884081249884</v>
      </c>
      <c r="G121" s="156">
        <f>IF(RES_hhdet_fec!G121=0,0,RES_hhdet_fec!G121/0.086*1000000/RES_hhdet_num!G121)</f>
        <v>1363.4869450108113</v>
      </c>
      <c r="H121" s="156">
        <f>IF(RES_hhdet_fec!H121=0,0,RES_hhdet_fec!H121/0.086*1000000/RES_hhdet_num!H121)</f>
        <v>1353.4601504337638</v>
      </c>
      <c r="I121" s="156">
        <f>IF(RES_hhdet_fec!I121=0,0,RES_hhdet_fec!I121/0.086*1000000/RES_hhdet_num!I121)</f>
        <v>1377.7761125963659</v>
      </c>
      <c r="J121" s="156">
        <f>IF(RES_hhdet_fec!J121=0,0,RES_hhdet_fec!J121/0.086*1000000/RES_hhdet_num!J121)</f>
        <v>1356.1088034320621</v>
      </c>
      <c r="K121" s="156">
        <f>IF(RES_hhdet_fec!K121=0,0,RES_hhdet_fec!K121/0.086*1000000/RES_hhdet_num!K121)</f>
        <v>1339.6219519168062</v>
      </c>
      <c r="L121" s="156">
        <f>IF(RES_hhdet_fec!L121=0,0,RES_hhdet_fec!L121/0.086*1000000/RES_hhdet_num!L121)</f>
        <v>1299.4094770854369</v>
      </c>
      <c r="M121" s="156">
        <f>IF(RES_hhdet_fec!M121=0,0,RES_hhdet_fec!M121/0.086*1000000/RES_hhdet_num!M121)</f>
        <v>1290.1515786382083</v>
      </c>
      <c r="N121" s="156">
        <f>IF(RES_hhdet_fec!N121=0,0,RES_hhdet_fec!N121/0.086*1000000/RES_hhdet_num!N121)</f>
        <v>1281.5599779538099</v>
      </c>
      <c r="O121" s="156">
        <f>IF(RES_hhdet_fec!O121=0,0,RES_hhdet_fec!O121/0.086*1000000/RES_hhdet_num!O121)</f>
        <v>1263.003816667157</v>
      </c>
      <c r="P121" s="156">
        <f>IF(RES_hhdet_fec!P121=0,0,RES_hhdet_fec!P121/0.086*1000000/RES_hhdet_num!P121)</f>
        <v>1259.9186779861757</v>
      </c>
      <c r="Q121" s="156">
        <f>IF(RES_hhdet_fec!Q121=0,0,RES_hhdet_fec!Q121/0.086*1000000/RES_hhdet_num!Q121)</f>
        <v>1237.9486013580347</v>
      </c>
    </row>
    <row r="122" spans="1:17" ht="12" customHeight="1" x14ac:dyDescent="0.25">
      <c r="A122" s="29" t="s">
        <v>140</v>
      </c>
      <c r="B122" s="57">
        <f>IF(RES_hhdet_fec!B122=0,0,RES_hhdet_fec!B122/0.086*1000000/RES_hhdet_num!B122)</f>
        <v>0</v>
      </c>
      <c r="C122" s="57">
        <f>IF(RES_hhdet_fec!C122=0,0,RES_hhdet_fec!C122/0.086*1000000/RES_hhdet_num!C122)</f>
        <v>0</v>
      </c>
      <c r="D122" s="57">
        <f>IF(RES_hhdet_fec!D122=0,0,RES_hhdet_fec!D122/0.086*1000000/RES_hhdet_num!D122)</f>
        <v>0</v>
      </c>
      <c r="E122" s="57">
        <f>IF(RES_hhdet_fec!E122=0,0,RES_hhdet_fec!E122/0.086*1000000/RES_hhdet_num!E122)</f>
        <v>808.61270022238853</v>
      </c>
      <c r="F122" s="57">
        <f>IF(RES_hhdet_fec!F122=0,0,RES_hhdet_fec!F122/0.086*1000000/RES_hhdet_num!F122)</f>
        <v>785.895505440649</v>
      </c>
      <c r="G122" s="57">
        <f>IF(RES_hhdet_fec!G122=0,0,RES_hhdet_fec!G122/0.086*1000000/RES_hhdet_num!G122)</f>
        <v>809.3505335854835</v>
      </c>
      <c r="H122" s="57">
        <f>IF(RES_hhdet_fec!H122=0,0,RES_hhdet_fec!H122/0.086*1000000/RES_hhdet_num!H122)</f>
        <v>800.65891109059294</v>
      </c>
      <c r="I122" s="57">
        <f>IF(RES_hhdet_fec!I122=0,0,RES_hhdet_fec!I122/0.086*1000000/RES_hhdet_num!I122)</f>
        <v>791.25027291502965</v>
      </c>
      <c r="J122" s="57">
        <f>IF(RES_hhdet_fec!J122=0,0,RES_hhdet_fec!J122/0.086*1000000/RES_hhdet_num!J122)</f>
        <v>802.03056493333861</v>
      </c>
      <c r="K122" s="57">
        <f>IF(RES_hhdet_fec!K122=0,0,RES_hhdet_fec!K122/0.086*1000000/RES_hhdet_num!K122)</f>
        <v>794.27870554432445</v>
      </c>
      <c r="L122" s="57">
        <f>IF(RES_hhdet_fec!L122=0,0,RES_hhdet_fec!L122/0.086*1000000/RES_hhdet_num!L122)</f>
        <v>782.77351284772578</v>
      </c>
      <c r="M122" s="57">
        <f>IF(RES_hhdet_fec!M122=0,0,RES_hhdet_fec!M122/0.086*1000000/RES_hhdet_num!M122)</f>
        <v>826.40335932688322</v>
      </c>
      <c r="N122" s="57">
        <f>IF(RES_hhdet_fec!N122=0,0,RES_hhdet_fec!N122/0.086*1000000/RES_hhdet_num!N122)</f>
        <v>803.82512752393961</v>
      </c>
      <c r="O122" s="57">
        <f>IF(RES_hhdet_fec!O122=0,0,RES_hhdet_fec!O122/0.086*1000000/RES_hhdet_num!O122)</f>
        <v>817.83041406339896</v>
      </c>
      <c r="P122" s="57">
        <f>IF(RES_hhdet_fec!P122=0,0,RES_hhdet_fec!P122/0.086*1000000/RES_hhdet_num!P122)</f>
        <v>826.28171632890951</v>
      </c>
      <c r="Q122" s="57">
        <f>IF(RES_hhdet_fec!Q122=0,0,RES_hhdet_fec!Q122/0.086*1000000/RES_hhdet_num!Q122)</f>
        <v>788.62513105027244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14249.631180878945</v>
      </c>
      <c r="C124" s="168">
        <f t="shared" ref="C124:Q124" si="24">SUM(C125,C128,C130,C139)</f>
        <v>15130.269213580397</v>
      </c>
      <c r="D124" s="168">
        <f t="shared" si="24"/>
        <v>14935.75176286249</v>
      </c>
      <c r="E124" s="168">
        <f t="shared" si="24"/>
        <v>13129.689314050045</v>
      </c>
      <c r="F124" s="168">
        <f t="shared" si="24"/>
        <v>14145.645135986224</v>
      </c>
      <c r="G124" s="168">
        <f t="shared" si="24"/>
        <v>13850.363954121951</v>
      </c>
      <c r="H124" s="168">
        <f t="shared" si="24"/>
        <v>12649.895798494766</v>
      </c>
      <c r="I124" s="168">
        <f t="shared" si="24"/>
        <v>11590.557565016499</v>
      </c>
      <c r="J124" s="168">
        <f t="shared" si="24"/>
        <v>11794.171045694171</v>
      </c>
      <c r="K124" s="168">
        <f t="shared" si="24"/>
        <v>11594.249279479371</v>
      </c>
      <c r="L124" s="168">
        <f t="shared" si="24"/>
        <v>12394.673310801882</v>
      </c>
      <c r="M124" s="168">
        <f t="shared" si="24"/>
        <v>11040.855505628599</v>
      </c>
      <c r="N124" s="168">
        <f t="shared" si="24"/>
        <v>10954.638249176487</v>
      </c>
      <c r="O124" s="168">
        <f t="shared" si="24"/>
        <v>12148.143316422806</v>
      </c>
      <c r="P124" s="168">
        <f t="shared" si="24"/>
        <v>10232.613276718053</v>
      </c>
      <c r="Q124" s="168">
        <f t="shared" si="24"/>
        <v>10530.619759831914</v>
      </c>
    </row>
    <row r="125" spans="1:17" ht="12.95" customHeight="1" x14ac:dyDescent="0.25">
      <c r="A125" s="158" t="s">
        <v>65</v>
      </c>
      <c r="B125" s="157">
        <f t="shared" ref="B125" si="25">SUM(B126:B127)</f>
        <v>11501.818596154864</v>
      </c>
      <c r="C125" s="157">
        <f t="shared" ref="C125:Q125" si="26">SUM(C126:C127)</f>
        <v>12456.835204462914</v>
      </c>
      <c r="D125" s="157">
        <f t="shared" si="26"/>
        <v>12232.215833112718</v>
      </c>
      <c r="E125" s="157">
        <f t="shared" si="26"/>
        <v>10628.827300819272</v>
      </c>
      <c r="F125" s="157">
        <f t="shared" si="26"/>
        <v>11486.149656951231</v>
      </c>
      <c r="G125" s="157">
        <f t="shared" si="26"/>
        <v>11216.065649584536</v>
      </c>
      <c r="H125" s="157">
        <f t="shared" si="26"/>
        <v>10164.140134788226</v>
      </c>
      <c r="I125" s="157">
        <f t="shared" si="26"/>
        <v>9056.1955451424274</v>
      </c>
      <c r="J125" s="157">
        <f t="shared" si="26"/>
        <v>9349.0001979469416</v>
      </c>
      <c r="K125" s="157">
        <f t="shared" si="26"/>
        <v>9116.3095933596305</v>
      </c>
      <c r="L125" s="157">
        <f t="shared" si="26"/>
        <v>9837.9310994207917</v>
      </c>
      <c r="M125" s="157">
        <f t="shared" si="26"/>
        <v>8437.2279407897258</v>
      </c>
      <c r="N125" s="157">
        <f t="shared" si="26"/>
        <v>8442.9222320642875</v>
      </c>
      <c r="O125" s="157">
        <f t="shared" si="26"/>
        <v>9508.2791084423425</v>
      </c>
      <c r="P125" s="157">
        <f t="shared" si="26"/>
        <v>7662.4281055152824</v>
      </c>
      <c r="Q125" s="157">
        <f t="shared" si="26"/>
        <v>8000.0966551484617</v>
      </c>
    </row>
    <row r="126" spans="1:17" ht="12" customHeight="1" x14ac:dyDescent="0.25">
      <c r="A126" s="23" t="s">
        <v>149</v>
      </c>
      <c r="B126" s="156">
        <f>IF(RES_hhdet_fec!B126=0,0,RES_hhdet_fec!B126/0.086*1000000/RES_hhdet_num!B$124)</f>
        <v>11449.728748198957</v>
      </c>
      <c r="C126" s="156">
        <f>IF(RES_hhdet_fec!C126=0,0,RES_hhdet_fec!C126/0.086*1000000/RES_hhdet_num!C$124)</f>
        <v>12405.230472159774</v>
      </c>
      <c r="D126" s="156">
        <f>IF(RES_hhdet_fec!D126=0,0,RES_hhdet_fec!D126/0.086*1000000/RES_hhdet_num!D$124)</f>
        <v>12177.285342029252</v>
      </c>
      <c r="E126" s="156">
        <f>IF(RES_hhdet_fec!E126=0,0,RES_hhdet_fec!E126/0.086*1000000/RES_hhdet_num!E$124)</f>
        <v>10586.257404159365</v>
      </c>
      <c r="F126" s="156">
        <f>IF(RES_hhdet_fec!F126=0,0,RES_hhdet_fec!F126/0.086*1000000/RES_hhdet_num!F$124)</f>
        <v>11429.882130623017</v>
      </c>
      <c r="G126" s="156">
        <f>IF(RES_hhdet_fec!G126=0,0,RES_hhdet_fec!G126/0.086*1000000/RES_hhdet_num!G$124)</f>
        <v>11166.121265978974</v>
      </c>
      <c r="H126" s="156">
        <f>IF(RES_hhdet_fec!H126=0,0,RES_hhdet_fec!H126/0.086*1000000/RES_hhdet_num!H$124)</f>
        <v>10124.831782273266</v>
      </c>
      <c r="I126" s="156">
        <f>IF(RES_hhdet_fec!I126=0,0,RES_hhdet_fec!I126/0.086*1000000/RES_hhdet_num!I$124)</f>
        <v>9004.658774903457</v>
      </c>
      <c r="J126" s="156">
        <f>IF(RES_hhdet_fec!J126=0,0,RES_hhdet_fec!J126/0.086*1000000/RES_hhdet_num!J$124)</f>
        <v>9319.4270372276333</v>
      </c>
      <c r="K126" s="156">
        <f>IF(RES_hhdet_fec!K126=0,0,RES_hhdet_fec!K126/0.086*1000000/RES_hhdet_num!K$124)</f>
        <v>9081.1789882390422</v>
      </c>
      <c r="L126" s="156">
        <f>IF(RES_hhdet_fec!L126=0,0,RES_hhdet_fec!L126/0.086*1000000/RES_hhdet_num!L$124)</f>
        <v>9795.2206450107496</v>
      </c>
      <c r="M126" s="156">
        <f>IF(RES_hhdet_fec!M126=0,0,RES_hhdet_fec!M126/0.086*1000000/RES_hhdet_num!M$124)</f>
        <v>8391.7101765142888</v>
      </c>
      <c r="N126" s="156">
        <f>IF(RES_hhdet_fec!N126=0,0,RES_hhdet_fec!N126/0.086*1000000/RES_hhdet_num!N$124)</f>
        <v>8398.9486034306447</v>
      </c>
      <c r="O126" s="156">
        <f>IF(RES_hhdet_fec!O126=0,0,RES_hhdet_fec!O126/0.086*1000000/RES_hhdet_num!O$124)</f>
        <v>9462.1728652852416</v>
      </c>
      <c r="P126" s="156">
        <f>IF(RES_hhdet_fec!P126=0,0,RES_hhdet_fec!P126/0.086*1000000/RES_hhdet_num!P$124)</f>
        <v>7622.0672097807292</v>
      </c>
      <c r="Q126" s="156">
        <f>IF(RES_hhdet_fec!Q126=0,0,RES_hhdet_fec!Q126/0.086*1000000/RES_hhdet_num!Q$124)</f>
        <v>7957.4756602837406</v>
      </c>
    </row>
    <row r="127" spans="1:17" ht="12" customHeight="1" x14ac:dyDescent="0.25">
      <c r="A127" s="23" t="s">
        <v>60</v>
      </c>
      <c r="B127" s="156">
        <f>IF(RES_hhdet_fec!B127=0,0,RES_hhdet_fec!B127/0.086*1000000/RES_hhdet_num!B$124)</f>
        <v>52.089847955907146</v>
      </c>
      <c r="C127" s="156">
        <f>IF(RES_hhdet_fec!C127=0,0,RES_hhdet_fec!C127/0.086*1000000/RES_hhdet_num!C$124)</f>
        <v>51.604732303140736</v>
      </c>
      <c r="D127" s="156">
        <f>IF(RES_hhdet_fec!D127=0,0,RES_hhdet_fec!D127/0.086*1000000/RES_hhdet_num!D$124)</f>
        <v>54.93049108346446</v>
      </c>
      <c r="E127" s="156">
        <f>IF(RES_hhdet_fec!E127=0,0,RES_hhdet_fec!E127/0.086*1000000/RES_hhdet_num!E$124)</f>
        <v>42.569896659906476</v>
      </c>
      <c r="F127" s="156">
        <f>IF(RES_hhdet_fec!F127=0,0,RES_hhdet_fec!F127/0.086*1000000/RES_hhdet_num!F$124)</f>
        <v>56.267526328214402</v>
      </c>
      <c r="G127" s="156">
        <f>IF(RES_hhdet_fec!G127=0,0,RES_hhdet_fec!G127/0.086*1000000/RES_hhdet_num!G$124)</f>
        <v>49.944383605561157</v>
      </c>
      <c r="H127" s="156">
        <f>IF(RES_hhdet_fec!H127=0,0,RES_hhdet_fec!H127/0.086*1000000/RES_hhdet_num!H$124)</f>
        <v>39.308352514960085</v>
      </c>
      <c r="I127" s="156">
        <f>IF(RES_hhdet_fec!I127=0,0,RES_hhdet_fec!I127/0.086*1000000/RES_hhdet_num!I$124)</f>
        <v>51.53677023897076</v>
      </c>
      <c r="J127" s="156">
        <f>IF(RES_hhdet_fec!J127=0,0,RES_hhdet_fec!J127/0.086*1000000/RES_hhdet_num!J$124)</f>
        <v>29.573160719307644</v>
      </c>
      <c r="K127" s="156">
        <f>IF(RES_hhdet_fec!K127=0,0,RES_hhdet_fec!K127/0.086*1000000/RES_hhdet_num!K$124)</f>
        <v>35.130605120588115</v>
      </c>
      <c r="L127" s="156">
        <f>IF(RES_hhdet_fec!L127=0,0,RES_hhdet_fec!L127/0.086*1000000/RES_hhdet_num!L$124)</f>
        <v>42.710454410041486</v>
      </c>
      <c r="M127" s="156">
        <f>IF(RES_hhdet_fec!M127=0,0,RES_hhdet_fec!M127/0.086*1000000/RES_hhdet_num!M$124)</f>
        <v>45.517764275437045</v>
      </c>
      <c r="N127" s="156">
        <f>IF(RES_hhdet_fec!N127=0,0,RES_hhdet_fec!N127/0.086*1000000/RES_hhdet_num!N$124)</f>
        <v>43.973628633642676</v>
      </c>
      <c r="O127" s="156">
        <f>IF(RES_hhdet_fec!O127=0,0,RES_hhdet_fec!O127/0.086*1000000/RES_hhdet_num!O$124)</f>
        <v>46.106243157100572</v>
      </c>
      <c r="P127" s="156">
        <f>IF(RES_hhdet_fec!P127=0,0,RES_hhdet_fec!P127/0.086*1000000/RES_hhdet_num!P$124)</f>
        <v>40.360895734553601</v>
      </c>
      <c r="Q127" s="156">
        <f>IF(RES_hhdet_fec!Q127=0,0,RES_hhdet_fec!Q127/0.086*1000000/RES_hhdet_num!Q$124)</f>
        <v>42.620994864720799</v>
      </c>
    </row>
    <row r="128" spans="1:17" ht="12.95" customHeight="1" x14ac:dyDescent="0.25">
      <c r="A128" s="158" t="s">
        <v>112</v>
      </c>
      <c r="B128" s="157">
        <f t="shared" ref="B128:Q128" si="27">B129</f>
        <v>8.0989170411720206</v>
      </c>
      <c r="C128" s="157">
        <f t="shared" si="27"/>
        <v>8.9656621042572056</v>
      </c>
      <c r="D128" s="157">
        <f t="shared" si="27"/>
        <v>9.3217806533473357</v>
      </c>
      <c r="E128" s="157">
        <f t="shared" si="27"/>
        <v>9.4907917134163995</v>
      </c>
      <c r="F128" s="157">
        <f t="shared" si="27"/>
        <v>9.8851999597918496</v>
      </c>
      <c r="G128" s="157">
        <f t="shared" si="27"/>
        <v>11.388106509385153</v>
      </c>
      <c r="H128" s="157">
        <f t="shared" si="27"/>
        <v>14.220554008588751</v>
      </c>
      <c r="I128" s="157">
        <f t="shared" si="27"/>
        <v>16.275144681211028</v>
      </c>
      <c r="J128" s="157">
        <f t="shared" si="27"/>
        <v>20.284712699010914</v>
      </c>
      <c r="K128" s="157">
        <f t="shared" si="27"/>
        <v>24.419883319933255</v>
      </c>
      <c r="L128" s="157">
        <f t="shared" si="27"/>
        <v>28.663449670033202</v>
      </c>
      <c r="M128" s="157">
        <f t="shared" si="27"/>
        <v>27.251856928439523</v>
      </c>
      <c r="N128" s="157">
        <f t="shared" si="27"/>
        <v>26.366894646433838</v>
      </c>
      <c r="O128" s="157">
        <f t="shared" si="27"/>
        <v>24.849669409132584</v>
      </c>
      <c r="P128" s="157">
        <f t="shared" si="27"/>
        <v>23.151815859748801</v>
      </c>
      <c r="Q128" s="157">
        <f t="shared" si="27"/>
        <v>22.726851261150987</v>
      </c>
    </row>
    <row r="129" spans="1:17" ht="12" customHeight="1" x14ac:dyDescent="0.25">
      <c r="A129" s="23" t="s">
        <v>60</v>
      </c>
      <c r="B129" s="156">
        <f>IF(RES_hhdet_fec!B129=0,0,RES_hhdet_fec!B129/0.086*1000000/RES_hhdet_num!B$124)</f>
        <v>8.0989170411720206</v>
      </c>
      <c r="C129" s="156">
        <f>IF(RES_hhdet_fec!C129=0,0,RES_hhdet_fec!C129/0.086*1000000/RES_hhdet_num!C$124)</f>
        <v>8.9656621042572056</v>
      </c>
      <c r="D129" s="156">
        <f>IF(RES_hhdet_fec!D129=0,0,RES_hhdet_fec!D129/0.086*1000000/RES_hhdet_num!D$124)</f>
        <v>9.3217806533473357</v>
      </c>
      <c r="E129" s="156">
        <f>IF(RES_hhdet_fec!E129=0,0,RES_hhdet_fec!E129/0.086*1000000/RES_hhdet_num!E$124)</f>
        <v>9.4907917134163995</v>
      </c>
      <c r="F129" s="156">
        <f>IF(RES_hhdet_fec!F129=0,0,RES_hhdet_fec!F129/0.086*1000000/RES_hhdet_num!F$124)</f>
        <v>9.8851999597918496</v>
      </c>
      <c r="G129" s="156">
        <f>IF(RES_hhdet_fec!G129=0,0,RES_hhdet_fec!G129/0.086*1000000/RES_hhdet_num!G$124)</f>
        <v>11.388106509385153</v>
      </c>
      <c r="H129" s="156">
        <f>IF(RES_hhdet_fec!H129=0,0,RES_hhdet_fec!H129/0.086*1000000/RES_hhdet_num!H$124)</f>
        <v>14.220554008588751</v>
      </c>
      <c r="I129" s="156">
        <f>IF(RES_hhdet_fec!I129=0,0,RES_hhdet_fec!I129/0.086*1000000/RES_hhdet_num!I$124)</f>
        <v>16.275144681211028</v>
      </c>
      <c r="J129" s="156">
        <f>IF(RES_hhdet_fec!J129=0,0,RES_hhdet_fec!J129/0.086*1000000/RES_hhdet_num!J$124)</f>
        <v>20.284712699010914</v>
      </c>
      <c r="K129" s="156">
        <f>IF(RES_hhdet_fec!K129=0,0,RES_hhdet_fec!K129/0.086*1000000/RES_hhdet_num!K$124)</f>
        <v>24.419883319933255</v>
      </c>
      <c r="L129" s="156">
        <f>IF(RES_hhdet_fec!L129=0,0,RES_hhdet_fec!L129/0.086*1000000/RES_hhdet_num!L$124)</f>
        <v>28.663449670033202</v>
      </c>
      <c r="M129" s="156">
        <f>IF(RES_hhdet_fec!M129=0,0,RES_hhdet_fec!M129/0.086*1000000/RES_hhdet_num!M$124)</f>
        <v>27.251856928439523</v>
      </c>
      <c r="N129" s="156">
        <f>IF(RES_hhdet_fec!N129=0,0,RES_hhdet_fec!N129/0.086*1000000/RES_hhdet_num!N$124)</f>
        <v>26.366894646433838</v>
      </c>
      <c r="O129" s="156">
        <f>IF(RES_hhdet_fec!O129=0,0,RES_hhdet_fec!O129/0.086*1000000/RES_hhdet_num!O$124)</f>
        <v>24.849669409132584</v>
      </c>
      <c r="P129" s="156">
        <f>IF(RES_hhdet_fec!P129=0,0,RES_hhdet_fec!P129/0.086*1000000/RES_hhdet_num!P$124)</f>
        <v>23.151815859748801</v>
      </c>
      <c r="Q129" s="156">
        <f>IF(RES_hhdet_fec!Q129=0,0,RES_hhdet_fec!Q129/0.086*1000000/RES_hhdet_num!Q$124)</f>
        <v>22.726851261150987</v>
      </c>
    </row>
    <row r="130" spans="1:17" ht="12" customHeight="1" x14ac:dyDescent="0.25">
      <c r="A130" s="158" t="s">
        <v>63</v>
      </c>
      <c r="B130" s="157">
        <f>IF(RES_hhdet_fec!B130=0,0,RES_hhdet_fec!B130/0.086*1000000/RES_hhdet_num!B$124)</f>
        <v>1777.8133830026727</v>
      </c>
      <c r="C130" s="157">
        <f>IF(RES_hhdet_fec!C130=0,0,RES_hhdet_fec!C130/0.086*1000000/RES_hhdet_num!C$124)</f>
        <v>1703.6573157508933</v>
      </c>
      <c r="D130" s="157">
        <f>IF(RES_hhdet_fec!D130=0,0,RES_hhdet_fec!D130/0.086*1000000/RES_hhdet_num!D$124)</f>
        <v>1745.7583001483915</v>
      </c>
      <c r="E130" s="157">
        <f>IF(RES_hhdet_fec!E130=0,0,RES_hhdet_fec!E130/0.086*1000000/RES_hhdet_num!E$124)</f>
        <v>1564.182136834695</v>
      </c>
      <c r="F130" s="157">
        <f>IF(RES_hhdet_fec!F130=0,0,RES_hhdet_fec!F130/0.086*1000000/RES_hhdet_num!F$124)</f>
        <v>1707.0610601289486</v>
      </c>
      <c r="G130" s="157">
        <f>IF(RES_hhdet_fec!G130=0,0,RES_hhdet_fec!G130/0.086*1000000/RES_hhdet_num!G$124)</f>
        <v>1683.774703858054</v>
      </c>
      <c r="H130" s="157">
        <f>IF(RES_hhdet_fec!H130=0,0,RES_hhdet_fec!H130/0.086*1000000/RES_hhdet_num!H$124)</f>
        <v>1538.6867852278276</v>
      </c>
      <c r="I130" s="157">
        <f>IF(RES_hhdet_fec!I130=0,0,RES_hhdet_fec!I130/0.086*1000000/RES_hhdet_num!I$124)</f>
        <v>1648.824727581406</v>
      </c>
      <c r="J130" s="157">
        <f>IF(RES_hhdet_fec!J130=0,0,RES_hhdet_fec!J130/0.086*1000000/RES_hhdet_num!J$124)</f>
        <v>1520.814045307581</v>
      </c>
      <c r="K130" s="157">
        <f>IF(RES_hhdet_fec!K130=0,0,RES_hhdet_fec!K130/0.086*1000000/RES_hhdet_num!K$124)</f>
        <v>1566.0115717881374</v>
      </c>
      <c r="L130" s="157">
        <f>IF(RES_hhdet_fec!L130=0,0,RES_hhdet_fec!L130/0.086*1000000/RES_hhdet_num!L$124)</f>
        <v>1643.7259838840796</v>
      </c>
      <c r="M130" s="157">
        <f>IF(RES_hhdet_fec!M130=0,0,RES_hhdet_fec!M130/0.086*1000000/RES_hhdet_num!M$124)</f>
        <v>1659.6171665941854</v>
      </c>
      <c r="N130" s="157">
        <f>IF(RES_hhdet_fec!N130=0,0,RES_hhdet_fec!N130/0.086*1000000/RES_hhdet_num!N$124)</f>
        <v>1592.3403282096226</v>
      </c>
      <c r="O130" s="157">
        <f>IF(RES_hhdet_fec!O130=0,0,RES_hhdet_fec!O130/0.086*1000000/RES_hhdet_num!O$124)</f>
        <v>1693.2951357971631</v>
      </c>
      <c r="P130" s="157">
        <f>IF(RES_hhdet_fec!P130=0,0,RES_hhdet_fec!P130/0.086*1000000/RES_hhdet_num!P$124)</f>
        <v>1632.6678269036784</v>
      </c>
      <c r="Q130" s="157">
        <f>IF(RES_hhdet_fec!Q130=0,0,RES_hhdet_fec!Q130/0.086*1000000/RES_hhdet_num!Q$124)</f>
        <v>1638.6853898323786</v>
      </c>
    </row>
    <row r="131" spans="1:17" ht="12" customHeight="1" x14ac:dyDescent="0.25">
      <c r="A131" s="167" t="s">
        <v>148</v>
      </c>
      <c r="B131" s="132">
        <f>IF(RES_hhdet_fec!B131=0,0,RES_hhdet_fec!B131/0.086*1000000/RES_hhdet_num!B131)</f>
        <v>1727.61617243091</v>
      </c>
      <c r="C131" s="132">
        <f>IF(RES_hhdet_fec!C131=0,0,RES_hhdet_fec!C131/0.086*1000000/RES_hhdet_num!C131)</f>
        <v>1661.0036304014636</v>
      </c>
      <c r="D131" s="132">
        <f>IF(RES_hhdet_fec!D131=0,0,RES_hhdet_fec!D131/0.086*1000000/RES_hhdet_num!D131)</f>
        <v>1715.5274653940844</v>
      </c>
      <c r="E131" s="132">
        <f>IF(RES_hhdet_fec!E131=0,0,RES_hhdet_fec!E131/0.086*1000000/RES_hhdet_num!E131)</f>
        <v>1521.8281592618962</v>
      </c>
      <c r="F131" s="132">
        <f>IF(RES_hhdet_fec!F131=0,0,RES_hhdet_fec!F131/0.086*1000000/RES_hhdet_num!F131)</f>
        <v>1692.2851616751166</v>
      </c>
      <c r="G131" s="132">
        <f>IF(RES_hhdet_fec!G131=0,0,RES_hhdet_fec!G131/0.086*1000000/RES_hhdet_num!G131)</f>
        <v>1673.9421882833842</v>
      </c>
      <c r="H131" s="132">
        <f>IF(RES_hhdet_fec!H131=0,0,RES_hhdet_fec!H131/0.086*1000000/RES_hhdet_num!H131)</f>
        <v>1519.4416329761098</v>
      </c>
      <c r="I131" s="132">
        <f>IF(RES_hhdet_fec!I131=0,0,RES_hhdet_fec!I131/0.086*1000000/RES_hhdet_num!I131)</f>
        <v>1654.8073407096786</v>
      </c>
      <c r="J131" s="132">
        <f>IF(RES_hhdet_fec!J131=0,0,RES_hhdet_fec!J131/0.086*1000000/RES_hhdet_num!J131)</f>
        <v>1509.3195660459389</v>
      </c>
      <c r="K131" s="132">
        <f>IF(RES_hhdet_fec!K131=0,0,RES_hhdet_fec!K131/0.086*1000000/RES_hhdet_num!K131)</f>
        <v>1559.4544804560455</v>
      </c>
      <c r="L131" s="132">
        <f>IF(RES_hhdet_fec!L131=0,0,RES_hhdet_fec!L131/0.086*1000000/RES_hhdet_num!L131)</f>
        <v>1644.7650658762072</v>
      </c>
      <c r="M131" s="132">
        <f>IF(RES_hhdet_fec!M131=0,0,RES_hhdet_fec!M131/0.086*1000000/RES_hhdet_num!M131)</f>
        <v>1661.8117061733144</v>
      </c>
      <c r="N131" s="132">
        <f>IF(RES_hhdet_fec!N131=0,0,RES_hhdet_fec!N131/0.086*1000000/RES_hhdet_num!N131)</f>
        <v>1590.4770431837155</v>
      </c>
      <c r="O131" s="132">
        <f>IF(RES_hhdet_fec!O131=0,0,RES_hhdet_fec!O131/0.086*1000000/RES_hhdet_num!O131)</f>
        <v>1693.7757018712814</v>
      </c>
      <c r="P131" s="132">
        <f>IF(RES_hhdet_fec!P131=0,0,RES_hhdet_fec!P131/0.086*1000000/RES_hhdet_num!P131)</f>
        <v>1638.5038468970583</v>
      </c>
      <c r="Q131" s="132">
        <f>IF(RES_hhdet_fec!Q131=0,0,RES_hhdet_fec!Q131/0.086*1000000/RES_hhdet_num!Q131)</f>
        <v>1643.0450959769089</v>
      </c>
    </row>
    <row r="132" spans="1:17" ht="12" customHeight="1" x14ac:dyDescent="0.25">
      <c r="A132" s="167" t="s">
        <v>147</v>
      </c>
      <c r="B132" s="132">
        <f>IF(RES_hhdet_fec!B132=0,0,RES_hhdet_fec!B132/0.086*1000000/RES_hhdet_num!B132)</f>
        <v>1668.6844450710958</v>
      </c>
      <c r="C132" s="132">
        <f>IF(RES_hhdet_fec!C132=0,0,RES_hhdet_fec!C132/0.086*1000000/RES_hhdet_num!C132)</f>
        <v>1625.9857124251876</v>
      </c>
      <c r="D132" s="132">
        <f>IF(RES_hhdet_fec!D132=0,0,RES_hhdet_fec!D132/0.086*1000000/RES_hhdet_num!D132)</f>
        <v>1661.9231884592698</v>
      </c>
      <c r="E132" s="132">
        <f>IF(RES_hhdet_fec!E132=0,0,RES_hhdet_fec!E132/0.086*1000000/RES_hhdet_num!E132)</f>
        <v>1529.4821427633774</v>
      </c>
      <c r="F132" s="132">
        <f>IF(RES_hhdet_fec!F132=0,0,RES_hhdet_fec!F132/0.086*1000000/RES_hhdet_num!F132)</f>
        <v>1652.1937702300725</v>
      </c>
      <c r="G132" s="132">
        <f>IF(RES_hhdet_fec!G132=0,0,RES_hhdet_fec!G132/0.086*1000000/RES_hhdet_num!G132)</f>
        <v>1636.1715375553772</v>
      </c>
      <c r="H132" s="132">
        <f>IF(RES_hhdet_fec!H132=0,0,RES_hhdet_fec!H132/0.086*1000000/RES_hhdet_num!H132)</f>
        <v>1526.3005833713364</v>
      </c>
      <c r="I132" s="132">
        <f>IF(RES_hhdet_fec!I132=0,0,RES_hhdet_fec!I132/0.086*1000000/RES_hhdet_num!I132)</f>
        <v>1607.5348849949808</v>
      </c>
      <c r="J132" s="132">
        <f>IF(RES_hhdet_fec!J132=0,0,RES_hhdet_fec!J132/0.086*1000000/RES_hhdet_num!J132)</f>
        <v>1510.036804302255</v>
      </c>
      <c r="K132" s="132">
        <f>IF(RES_hhdet_fec!K132=0,0,RES_hhdet_fec!K132/0.086*1000000/RES_hhdet_num!K132)</f>
        <v>1544.8866772990132</v>
      </c>
      <c r="L132" s="132">
        <f>IF(RES_hhdet_fec!L132=0,0,RES_hhdet_fec!L132/0.086*1000000/RES_hhdet_num!L132)</f>
        <v>1617.7726195409457</v>
      </c>
      <c r="M132" s="132">
        <f>IF(RES_hhdet_fec!M132=0,0,RES_hhdet_fec!M132/0.086*1000000/RES_hhdet_num!M132)</f>
        <v>1624.3999420277389</v>
      </c>
      <c r="N132" s="132">
        <f>IF(RES_hhdet_fec!N132=0,0,RES_hhdet_fec!N132/0.086*1000000/RES_hhdet_num!N132)</f>
        <v>1576.2293604095635</v>
      </c>
      <c r="O132" s="132">
        <f>IF(RES_hhdet_fec!O132=0,0,RES_hhdet_fec!O132/0.086*1000000/RES_hhdet_num!O132)</f>
        <v>1659.9057447153593</v>
      </c>
      <c r="P132" s="132">
        <f>IF(RES_hhdet_fec!P132=0,0,RES_hhdet_fec!P132/0.086*1000000/RES_hhdet_num!P132)</f>
        <v>1612.0830615248351</v>
      </c>
      <c r="Q132" s="132">
        <f>IF(RES_hhdet_fec!Q132=0,0,RES_hhdet_fec!Q132/0.086*1000000/RES_hhdet_num!Q132)</f>
        <v>1610.3256748862921</v>
      </c>
    </row>
    <row r="133" spans="1:17" ht="12" customHeight="1" x14ac:dyDescent="0.25">
      <c r="A133" s="166" t="s">
        <v>61</v>
      </c>
      <c r="B133" s="165">
        <f>IF(RES_hhdet_fec!B133=0,0,RES_hhdet_fec!B133/0.086*1000000/RES_hhdet_num!B132)</f>
        <v>1209.3313207016356</v>
      </c>
      <c r="C133" s="165">
        <f>IF(RES_hhdet_fec!C133=0,0,RES_hhdet_fec!C133/0.086*1000000/RES_hhdet_num!C132)</f>
        <v>1162.7025412810326</v>
      </c>
      <c r="D133" s="165">
        <f>IF(RES_hhdet_fec!D133=0,0,RES_hhdet_fec!D133/0.086*1000000/RES_hhdet_num!D132)</f>
        <v>1200.8692257758662</v>
      </c>
      <c r="E133" s="165">
        <f>IF(RES_hhdet_fec!E133=0,0,RES_hhdet_fec!E133/0.086*1000000/RES_hhdet_num!E132)</f>
        <v>1065.279711483327</v>
      </c>
      <c r="F133" s="165">
        <f>IF(RES_hhdet_fec!F133=0,0,RES_hhdet_fec!F133/0.086*1000000/RES_hhdet_num!F132)</f>
        <v>1184.5996131725822</v>
      </c>
      <c r="G133" s="165">
        <f>IF(RES_hhdet_fec!G133=0,0,RES_hhdet_fec!G133/0.086*1000000/RES_hhdet_num!G132)</f>
        <v>1171.7595317983732</v>
      </c>
      <c r="H133" s="165">
        <f>IF(RES_hhdet_fec!H133=0,0,RES_hhdet_fec!H133/0.086*1000000/RES_hhdet_num!H132)</f>
        <v>1063.609143083276</v>
      </c>
      <c r="I133" s="165">
        <f>IF(RES_hhdet_fec!I133=0,0,RES_hhdet_fec!I133/0.086*1000000/RES_hhdet_num!I132)</f>
        <v>1158.3651384967743</v>
      </c>
      <c r="J133" s="165">
        <f>IF(RES_hhdet_fec!J133=0,0,RES_hhdet_fec!J133/0.086*1000000/RES_hhdet_num!J132)</f>
        <v>1056.5236962321562</v>
      </c>
      <c r="K133" s="165">
        <f>IF(RES_hhdet_fec!K133=0,0,RES_hhdet_fec!K133/0.086*1000000/RES_hhdet_num!K132)</f>
        <v>1091.6181363192345</v>
      </c>
      <c r="L133" s="165">
        <f>IF(RES_hhdet_fec!L133=0,0,RES_hhdet_fec!L133/0.086*1000000/RES_hhdet_num!L132)</f>
        <v>1151.3355461133458</v>
      </c>
      <c r="M133" s="165">
        <f>IF(RES_hhdet_fec!M133=0,0,RES_hhdet_fec!M133/0.086*1000000/RES_hhdet_num!M132)</f>
        <v>1163.2681943213208</v>
      </c>
      <c r="N133" s="165">
        <f>IF(RES_hhdet_fec!N133=0,0,RES_hhdet_fec!N133/0.086*1000000/RES_hhdet_num!N132)</f>
        <v>1113.3339302286015</v>
      </c>
      <c r="O133" s="165">
        <f>IF(RES_hhdet_fec!O133=0,0,RES_hhdet_fec!O133/0.086*1000000/RES_hhdet_num!O132)</f>
        <v>1219.5185053473231</v>
      </c>
      <c r="P133" s="165">
        <f>IF(RES_hhdet_fec!P133=0,0,RES_hhdet_fec!P133/0.086*1000000/RES_hhdet_num!P132)</f>
        <v>1146.9526928279417</v>
      </c>
      <c r="Q133" s="165">
        <f>IF(RES_hhdet_fec!Q133=0,0,RES_hhdet_fec!Q133/0.086*1000000/RES_hhdet_num!Q132)</f>
        <v>1150.1315671838374</v>
      </c>
    </row>
    <row r="134" spans="1:17" ht="12" customHeight="1" x14ac:dyDescent="0.25">
      <c r="A134" s="147" t="s">
        <v>59</v>
      </c>
      <c r="B134" s="164">
        <f>IF(RES_hhdet_fec!B134=0,0,RES_hhdet_fec!B134/0.086*1000000/RES_hhdet_num!B132)</f>
        <v>459.3531243694602</v>
      </c>
      <c r="C134" s="164">
        <f>IF(RES_hhdet_fec!C134=0,0,RES_hhdet_fec!C134/0.086*1000000/RES_hhdet_num!C132)</f>
        <v>463.28317114415484</v>
      </c>
      <c r="D134" s="164">
        <f>IF(RES_hhdet_fec!D134=0,0,RES_hhdet_fec!D134/0.086*1000000/RES_hhdet_num!D132)</f>
        <v>461.05396268340354</v>
      </c>
      <c r="E134" s="164">
        <f>IF(RES_hhdet_fec!E134=0,0,RES_hhdet_fec!E134/0.086*1000000/RES_hhdet_num!E132)</f>
        <v>464.20243128005029</v>
      </c>
      <c r="F134" s="164">
        <f>IF(RES_hhdet_fec!F134=0,0,RES_hhdet_fec!F134/0.086*1000000/RES_hhdet_num!F132)</f>
        <v>467.59415705749012</v>
      </c>
      <c r="G134" s="164">
        <f>IF(RES_hhdet_fec!G134=0,0,RES_hhdet_fec!G134/0.086*1000000/RES_hhdet_num!G132)</f>
        <v>464.41200575700395</v>
      </c>
      <c r="H134" s="164">
        <f>IF(RES_hhdet_fec!H134=0,0,RES_hhdet_fec!H134/0.086*1000000/RES_hhdet_num!H132)</f>
        <v>462.69144028806028</v>
      </c>
      <c r="I134" s="164">
        <f>IF(RES_hhdet_fec!I134=0,0,RES_hhdet_fec!I134/0.086*1000000/RES_hhdet_num!I132)</f>
        <v>449.16974649820611</v>
      </c>
      <c r="J134" s="164">
        <f>IF(RES_hhdet_fec!J134=0,0,RES_hhdet_fec!J134/0.086*1000000/RES_hhdet_num!J132)</f>
        <v>453.51310807009855</v>
      </c>
      <c r="K134" s="164">
        <f>IF(RES_hhdet_fec!K134=0,0,RES_hhdet_fec!K134/0.086*1000000/RES_hhdet_num!K132)</f>
        <v>453.26854097977872</v>
      </c>
      <c r="L134" s="164">
        <f>IF(RES_hhdet_fec!L134=0,0,RES_hhdet_fec!L134/0.086*1000000/RES_hhdet_num!L132)</f>
        <v>466.43707342759996</v>
      </c>
      <c r="M134" s="164">
        <f>IF(RES_hhdet_fec!M134=0,0,RES_hhdet_fec!M134/0.086*1000000/RES_hhdet_num!M132)</f>
        <v>461.13174770641803</v>
      </c>
      <c r="N134" s="164">
        <f>IF(RES_hhdet_fec!N134=0,0,RES_hhdet_fec!N134/0.086*1000000/RES_hhdet_num!N132)</f>
        <v>462.89543018096202</v>
      </c>
      <c r="O134" s="164">
        <f>IF(RES_hhdet_fec!O134=0,0,RES_hhdet_fec!O134/0.086*1000000/RES_hhdet_num!O132)</f>
        <v>440.38723936803649</v>
      </c>
      <c r="P134" s="164">
        <f>IF(RES_hhdet_fec!P134=0,0,RES_hhdet_fec!P134/0.086*1000000/RES_hhdet_num!P132)</f>
        <v>465.13036869689353</v>
      </c>
      <c r="Q134" s="164">
        <f>IF(RES_hhdet_fec!Q134=0,0,RES_hhdet_fec!Q134/0.086*1000000/RES_hhdet_num!Q132)</f>
        <v>460.19410770245457</v>
      </c>
    </row>
    <row r="135" spans="1:17" ht="12" customHeight="1" x14ac:dyDescent="0.25">
      <c r="A135" s="163" t="s">
        <v>142</v>
      </c>
      <c r="B135" s="162">
        <f>IF(RES_hhdet_fec!B135=0,0,RES_hhdet_fec!B135/0.086*1000000/RES_hhdet_num!B135)</f>
        <v>2110.9407231349574</v>
      </c>
      <c r="C135" s="162">
        <f>IF(RES_hhdet_fec!C135=0,0,RES_hhdet_fec!C135/0.086*1000000/RES_hhdet_num!C135)</f>
        <v>2177.9098029365241</v>
      </c>
      <c r="D135" s="162">
        <f>IF(RES_hhdet_fec!D135=0,0,RES_hhdet_fec!D135/0.086*1000000/RES_hhdet_num!D135)</f>
        <v>2128.0650558435627</v>
      </c>
      <c r="E135" s="162">
        <f>IF(RES_hhdet_fec!E135=0,0,RES_hhdet_fec!E135/0.086*1000000/RES_hhdet_num!E135)</f>
        <v>2207.769038015253</v>
      </c>
      <c r="F135" s="162">
        <f>IF(RES_hhdet_fec!F135=0,0,RES_hhdet_fec!F135/0.086*1000000/RES_hhdet_num!F135)</f>
        <v>2124.0286828029184</v>
      </c>
      <c r="G135" s="162">
        <f>IF(RES_hhdet_fec!G135=0,0,RES_hhdet_fec!G135/0.086*1000000/RES_hhdet_num!G135)</f>
        <v>2088.095284753048</v>
      </c>
      <c r="H135" s="162">
        <f>IF(RES_hhdet_fec!H135=0,0,RES_hhdet_fec!H135/0.086*1000000/RES_hhdet_num!H135)</f>
        <v>2247.630068619776</v>
      </c>
      <c r="I135" s="162">
        <f>IF(RES_hhdet_fec!I135=0,0,RES_hhdet_fec!I135/0.086*1000000/RES_hhdet_num!I135)</f>
        <v>1951.5014351805532</v>
      </c>
      <c r="J135" s="162">
        <f>IF(RES_hhdet_fec!J135=0,0,RES_hhdet_fec!J135/0.086*1000000/RES_hhdet_num!J135)</f>
        <v>2062.6785364714533</v>
      </c>
      <c r="K135" s="162">
        <f>IF(RES_hhdet_fec!K135=0,0,RES_hhdet_fec!K135/0.086*1000000/RES_hhdet_num!K135)</f>
        <v>2023.6428387552874</v>
      </c>
      <c r="L135" s="162">
        <f>IF(RES_hhdet_fec!L135=0,0,RES_hhdet_fec!L135/0.086*1000000/RES_hhdet_num!L135)</f>
        <v>1967.7749403660646</v>
      </c>
      <c r="M135" s="162">
        <f>IF(RES_hhdet_fec!M135=0,0,RES_hhdet_fec!M135/0.086*1000000/RES_hhdet_num!M135)</f>
        <v>2264.9789435493508</v>
      </c>
      <c r="N135" s="162">
        <f>IF(RES_hhdet_fec!N135=0,0,RES_hhdet_fec!N135/0.086*1000000/RES_hhdet_num!N135)</f>
        <v>2158.5555836589174</v>
      </c>
      <c r="O135" s="162">
        <f>IF(RES_hhdet_fec!O135=0,0,RES_hhdet_fec!O135/0.086*1000000/RES_hhdet_num!O135)</f>
        <v>2187.0029513511136</v>
      </c>
      <c r="P135" s="162">
        <f>IF(RES_hhdet_fec!P135=0,0,RES_hhdet_fec!P135/0.086*1000000/RES_hhdet_num!P135)</f>
        <v>2137.4876758034625</v>
      </c>
      <c r="Q135" s="162">
        <f>IF(RES_hhdet_fec!Q135=0,0,RES_hhdet_fec!Q135/0.086*1000000/RES_hhdet_num!Q135)</f>
        <v>2098.0207965882873</v>
      </c>
    </row>
    <row r="136" spans="1:17" ht="12" customHeight="1" x14ac:dyDescent="0.25">
      <c r="A136" s="161" t="s">
        <v>141</v>
      </c>
      <c r="B136" s="160">
        <f>IF(RES_hhdet_fec!B136=0,0,RES_hhdet_fec!B136/0.086*1000000/RES_hhdet_num!B136)</f>
        <v>1937.0116305639265</v>
      </c>
      <c r="C136" s="160">
        <f>IF(RES_hhdet_fec!C136=0,0,RES_hhdet_fec!C136/0.086*1000000/RES_hhdet_num!C136)</f>
        <v>1987.8200331997305</v>
      </c>
      <c r="D136" s="160">
        <f>IF(RES_hhdet_fec!D136=0,0,RES_hhdet_fec!D136/0.086*1000000/RES_hhdet_num!D136)</f>
        <v>1950.6995017739002</v>
      </c>
      <c r="E136" s="160">
        <f>IF(RES_hhdet_fec!E136=0,0,RES_hhdet_fec!E136/0.086*1000000/RES_hhdet_num!E136)</f>
        <v>2009.6407578907242</v>
      </c>
      <c r="F136" s="160">
        <f>IF(RES_hhdet_fec!F136=0,0,RES_hhdet_fec!F136/0.086*1000000/RES_hhdet_num!F136)</f>
        <v>1954.4142350195309</v>
      </c>
      <c r="G136" s="160">
        <f>IF(RES_hhdet_fec!G136=0,0,RES_hhdet_fec!G136/0.086*1000000/RES_hhdet_num!G136)</f>
        <v>1926.07870508414</v>
      </c>
      <c r="H136" s="160">
        <f>IF(RES_hhdet_fec!H136=0,0,RES_hhdet_fec!H136/0.086*1000000/RES_hhdet_num!H136)</f>
        <v>2036.0324883219093</v>
      </c>
      <c r="I136" s="160">
        <f>IF(RES_hhdet_fec!I136=0,0,RES_hhdet_fec!I136/0.086*1000000/RES_hhdet_num!I136)</f>
        <v>1815.2207511245929</v>
      </c>
      <c r="J136" s="160">
        <f>IF(RES_hhdet_fec!J136=0,0,RES_hhdet_fec!J136/0.086*1000000/RES_hhdet_num!J136)</f>
        <v>1897.3880836001149</v>
      </c>
      <c r="K136" s="160">
        <f>IF(RES_hhdet_fec!K136=0,0,RES_hhdet_fec!K136/0.086*1000000/RES_hhdet_num!K136)</f>
        <v>1869.8185281084825</v>
      </c>
      <c r="L136" s="160">
        <f>IF(RES_hhdet_fec!L136=0,0,RES_hhdet_fec!L136/0.086*1000000/RES_hhdet_num!L136)</f>
        <v>1843.8795316838409</v>
      </c>
      <c r="M136" s="160">
        <f>IF(RES_hhdet_fec!M136=0,0,RES_hhdet_fec!M136/0.086*1000000/RES_hhdet_num!M136)</f>
        <v>2046.6170081909659</v>
      </c>
      <c r="N136" s="160">
        <f>IF(RES_hhdet_fec!N136=0,0,RES_hhdet_fec!N136/0.086*1000000/RES_hhdet_num!N136)</f>
        <v>1973.8843387422039</v>
      </c>
      <c r="O136" s="160">
        <f>IF(RES_hhdet_fec!O136=0,0,RES_hhdet_fec!O136/0.086*1000000/RES_hhdet_num!O136)</f>
        <v>2015.029364340839</v>
      </c>
      <c r="P136" s="160">
        <f>IF(RES_hhdet_fec!P136=0,0,RES_hhdet_fec!P136/0.086*1000000/RES_hhdet_num!P136)</f>
        <v>1961.3717417593186</v>
      </c>
      <c r="Q136" s="160">
        <f>IF(RES_hhdet_fec!Q136=0,0,RES_hhdet_fec!Q136/0.086*1000000/RES_hhdet_num!Q136)</f>
        <v>1928.808665314255</v>
      </c>
    </row>
    <row r="137" spans="1:17" ht="12" customHeight="1" x14ac:dyDescent="0.25">
      <c r="A137" s="148" t="s">
        <v>60</v>
      </c>
      <c r="B137" s="156">
        <f>IF(RES_hhdet_fec!B137=0,0,RES_hhdet_fec!B137/0.086*1000000/RES_hhdet_num!B136)</f>
        <v>1477.6585061944661</v>
      </c>
      <c r="C137" s="156">
        <f>IF(RES_hhdet_fec!C137=0,0,RES_hhdet_fec!C137/0.086*1000000/RES_hhdet_num!C136)</f>
        <v>1524.5368620555757</v>
      </c>
      <c r="D137" s="156">
        <f>IF(RES_hhdet_fec!D137=0,0,RES_hhdet_fec!D137/0.086*1000000/RES_hhdet_num!D136)</f>
        <v>1489.6455390904964</v>
      </c>
      <c r="E137" s="156">
        <f>IF(RES_hhdet_fec!E137=0,0,RES_hhdet_fec!E137/0.086*1000000/RES_hhdet_num!E136)</f>
        <v>1545.4383266106747</v>
      </c>
      <c r="F137" s="156">
        <f>IF(RES_hhdet_fec!F137=0,0,RES_hhdet_fec!F137/0.086*1000000/RES_hhdet_num!F136)</f>
        <v>1486.8200779620411</v>
      </c>
      <c r="G137" s="156">
        <f>IF(RES_hhdet_fec!G137=0,0,RES_hhdet_fec!G137/0.086*1000000/RES_hhdet_num!G136)</f>
        <v>1461.6666993271358</v>
      </c>
      <c r="H137" s="156">
        <f>IF(RES_hhdet_fec!H137=0,0,RES_hhdet_fec!H137/0.086*1000000/RES_hhdet_num!H136)</f>
        <v>1573.3410480338493</v>
      </c>
      <c r="I137" s="156">
        <f>IF(RES_hhdet_fec!I137=0,0,RES_hhdet_fec!I137/0.086*1000000/RES_hhdet_num!I136)</f>
        <v>1366.0510046263867</v>
      </c>
      <c r="J137" s="156">
        <f>IF(RES_hhdet_fec!J137=0,0,RES_hhdet_fec!J137/0.086*1000000/RES_hhdet_num!J136)</f>
        <v>1443.8749755300157</v>
      </c>
      <c r="K137" s="156">
        <f>IF(RES_hhdet_fec!K137=0,0,RES_hhdet_fec!K137/0.086*1000000/RES_hhdet_num!K136)</f>
        <v>1416.5499871287032</v>
      </c>
      <c r="L137" s="156">
        <f>IF(RES_hhdet_fec!L137=0,0,RES_hhdet_fec!L137/0.086*1000000/RES_hhdet_num!L136)</f>
        <v>1377.4424582562408</v>
      </c>
      <c r="M137" s="156">
        <f>IF(RES_hhdet_fec!M137=0,0,RES_hhdet_fec!M137/0.086*1000000/RES_hhdet_num!M136)</f>
        <v>1585.4852604845471</v>
      </c>
      <c r="N137" s="156">
        <f>IF(RES_hhdet_fec!N137=0,0,RES_hhdet_fec!N137/0.086*1000000/RES_hhdet_num!N136)</f>
        <v>1510.9889085612422</v>
      </c>
      <c r="O137" s="156">
        <f>IF(RES_hhdet_fec!O137=0,0,RES_hhdet_fec!O137/0.086*1000000/RES_hhdet_num!O136)</f>
        <v>1574.6421249728028</v>
      </c>
      <c r="P137" s="156">
        <f>IF(RES_hhdet_fec!P137=0,0,RES_hhdet_fec!P137/0.086*1000000/RES_hhdet_num!P136)</f>
        <v>1496.2413730624251</v>
      </c>
      <c r="Q137" s="156">
        <f>IF(RES_hhdet_fec!Q137=0,0,RES_hhdet_fec!Q137/0.086*1000000/RES_hhdet_num!Q136)</f>
        <v>1468.6145576118008</v>
      </c>
    </row>
    <row r="138" spans="1:17" ht="12" customHeight="1" x14ac:dyDescent="0.25">
      <c r="A138" s="148" t="s">
        <v>59</v>
      </c>
      <c r="B138" s="156">
        <f>IF(RES_hhdet_fec!B138=0,0,RES_hhdet_fec!B138/0.086*1000000/RES_hhdet_num!B136)</f>
        <v>459.35312436946009</v>
      </c>
      <c r="C138" s="156">
        <f>IF(RES_hhdet_fec!C138=0,0,RES_hhdet_fec!C138/0.086*1000000/RES_hhdet_num!C136)</f>
        <v>463.28317114415501</v>
      </c>
      <c r="D138" s="156">
        <f>IF(RES_hhdet_fec!D138=0,0,RES_hhdet_fec!D138/0.086*1000000/RES_hhdet_num!D136)</f>
        <v>461.05396268340371</v>
      </c>
      <c r="E138" s="156">
        <f>IF(RES_hhdet_fec!E138=0,0,RES_hhdet_fec!E138/0.086*1000000/RES_hhdet_num!E136)</f>
        <v>464.20243128004989</v>
      </c>
      <c r="F138" s="156">
        <f>IF(RES_hhdet_fec!F138=0,0,RES_hhdet_fec!F138/0.086*1000000/RES_hhdet_num!F136)</f>
        <v>467.59415705748984</v>
      </c>
      <c r="G138" s="156">
        <f>IF(RES_hhdet_fec!G138=0,0,RES_hhdet_fec!G138/0.086*1000000/RES_hhdet_num!G136)</f>
        <v>464.41200575700401</v>
      </c>
      <c r="H138" s="156">
        <f>IF(RES_hhdet_fec!H138=0,0,RES_hhdet_fec!H138/0.086*1000000/RES_hhdet_num!H136)</f>
        <v>462.69144028806005</v>
      </c>
      <c r="I138" s="156">
        <f>IF(RES_hhdet_fec!I138=0,0,RES_hhdet_fec!I138/0.086*1000000/RES_hhdet_num!I136)</f>
        <v>449.16974649820605</v>
      </c>
      <c r="J138" s="156">
        <f>IF(RES_hhdet_fec!J138=0,0,RES_hhdet_fec!J138/0.086*1000000/RES_hhdet_num!J136)</f>
        <v>453.51310807009884</v>
      </c>
      <c r="K138" s="156">
        <f>IF(RES_hhdet_fec!K138=0,0,RES_hhdet_fec!K138/0.086*1000000/RES_hhdet_num!K136)</f>
        <v>453.26854097977878</v>
      </c>
      <c r="L138" s="156">
        <f>IF(RES_hhdet_fec!L138=0,0,RES_hhdet_fec!L138/0.086*1000000/RES_hhdet_num!L136)</f>
        <v>466.43707342760035</v>
      </c>
      <c r="M138" s="156">
        <f>IF(RES_hhdet_fec!M138=0,0,RES_hhdet_fec!M138/0.086*1000000/RES_hhdet_num!M136)</f>
        <v>461.13174770641831</v>
      </c>
      <c r="N138" s="156">
        <f>IF(RES_hhdet_fec!N138=0,0,RES_hhdet_fec!N138/0.086*1000000/RES_hhdet_num!N136)</f>
        <v>462.89543018096202</v>
      </c>
      <c r="O138" s="156">
        <f>IF(RES_hhdet_fec!O138=0,0,RES_hhdet_fec!O138/0.086*1000000/RES_hhdet_num!O136)</f>
        <v>440.38723936803626</v>
      </c>
      <c r="P138" s="156">
        <f>IF(RES_hhdet_fec!P138=0,0,RES_hhdet_fec!P138/0.086*1000000/RES_hhdet_num!P136)</f>
        <v>465.1303686968937</v>
      </c>
      <c r="Q138" s="156">
        <f>IF(RES_hhdet_fec!Q138=0,0,RES_hhdet_fec!Q138/0.086*1000000/RES_hhdet_num!Q136)</f>
        <v>460.19410770245446</v>
      </c>
    </row>
    <row r="139" spans="1:17" ht="12" customHeight="1" x14ac:dyDescent="0.25">
      <c r="A139" s="158" t="s">
        <v>62</v>
      </c>
      <c r="B139" s="157">
        <f>IF(RES_hhdet_fec!B139=0,0,RES_hhdet_fec!B139/0.086*1000000/RES_hhdet_num!B$124)</f>
        <v>961.90028468023513</v>
      </c>
      <c r="C139" s="157">
        <f>IF(RES_hhdet_fec!C139=0,0,RES_hhdet_fec!C139/0.086*1000000/RES_hhdet_num!C$124)</f>
        <v>960.81103126233222</v>
      </c>
      <c r="D139" s="157">
        <f>IF(RES_hhdet_fec!D139=0,0,RES_hhdet_fec!D139/0.086*1000000/RES_hhdet_num!D$124)</f>
        <v>948.45584894803449</v>
      </c>
      <c r="E139" s="157">
        <f>IF(RES_hhdet_fec!E139=0,0,RES_hhdet_fec!E139/0.086*1000000/RES_hhdet_num!E$124)</f>
        <v>927.18908468266136</v>
      </c>
      <c r="F139" s="157">
        <f>IF(RES_hhdet_fec!F139=0,0,RES_hhdet_fec!F139/0.086*1000000/RES_hhdet_num!F$124)</f>
        <v>942.54921894625352</v>
      </c>
      <c r="G139" s="157">
        <f>IF(RES_hhdet_fec!G139=0,0,RES_hhdet_fec!G139/0.086*1000000/RES_hhdet_num!G$124)</f>
        <v>939.13549416997535</v>
      </c>
      <c r="H139" s="157">
        <f>IF(RES_hhdet_fec!H139=0,0,RES_hhdet_fec!H139/0.086*1000000/RES_hhdet_num!H$124)</f>
        <v>932.848324470124</v>
      </c>
      <c r="I139" s="157">
        <f>IF(RES_hhdet_fec!I139=0,0,RES_hhdet_fec!I139/0.086*1000000/RES_hhdet_num!I$124)</f>
        <v>869.26214761145502</v>
      </c>
      <c r="J139" s="157">
        <f>IF(RES_hhdet_fec!J139=0,0,RES_hhdet_fec!J139/0.086*1000000/RES_hhdet_num!J$124)</f>
        <v>904.07208974063701</v>
      </c>
      <c r="K139" s="157">
        <f>IF(RES_hhdet_fec!K139=0,0,RES_hhdet_fec!K139/0.086*1000000/RES_hhdet_num!K$124)</f>
        <v>887.50823101166907</v>
      </c>
      <c r="L139" s="157">
        <f>IF(RES_hhdet_fec!L139=0,0,RES_hhdet_fec!L139/0.086*1000000/RES_hhdet_num!L$124)</f>
        <v>884.35277782697597</v>
      </c>
      <c r="M139" s="157">
        <f>IF(RES_hhdet_fec!M139=0,0,RES_hhdet_fec!M139/0.086*1000000/RES_hhdet_num!M$124)</f>
        <v>916.75854131624783</v>
      </c>
      <c r="N139" s="157">
        <f>IF(RES_hhdet_fec!N139=0,0,RES_hhdet_fec!N139/0.086*1000000/RES_hhdet_num!N$124)</f>
        <v>893.0087942561446</v>
      </c>
      <c r="O139" s="157">
        <f>IF(RES_hhdet_fec!O139=0,0,RES_hhdet_fec!O139/0.086*1000000/RES_hhdet_num!O$124)</f>
        <v>921.71940277416809</v>
      </c>
      <c r="P139" s="157">
        <f>IF(RES_hhdet_fec!P139=0,0,RES_hhdet_fec!P139/0.086*1000000/RES_hhdet_num!P$124)</f>
        <v>914.36552843934305</v>
      </c>
      <c r="Q139" s="157">
        <f>IF(RES_hhdet_fec!Q139=0,0,RES_hhdet_fec!Q139/0.086*1000000/RES_hhdet_num!Q$124)</f>
        <v>869.11086358992395</v>
      </c>
    </row>
    <row r="140" spans="1:17" ht="12" customHeight="1" x14ac:dyDescent="0.25">
      <c r="A140" s="23" t="s">
        <v>57</v>
      </c>
      <c r="B140" s="156">
        <f>IF(RES_hhdet_fec!B140=0,0,RES_hhdet_fec!B140/0.086*1000000/RES_hhdet_num!B140)</f>
        <v>1456.2057027153319</v>
      </c>
      <c r="C140" s="156">
        <f>IF(RES_hhdet_fec!C140=0,0,RES_hhdet_fec!C140/0.086*1000000/RES_hhdet_num!C140)</f>
        <v>1447.1000523444761</v>
      </c>
      <c r="D140" s="156">
        <f>IF(RES_hhdet_fec!D140=0,0,RES_hhdet_fec!D140/0.086*1000000/RES_hhdet_num!D140)</f>
        <v>1446.9674936401918</v>
      </c>
      <c r="E140" s="156">
        <f>IF(RES_hhdet_fec!E140=0,0,RES_hhdet_fec!E140/0.086*1000000/RES_hhdet_num!E140)</f>
        <v>1448.6208953347125</v>
      </c>
      <c r="F140" s="156">
        <f>IF(RES_hhdet_fec!F140=0,0,RES_hhdet_fec!F140/0.086*1000000/RES_hhdet_num!F140)</f>
        <v>1387.7182263797986</v>
      </c>
      <c r="G140" s="156">
        <f>IF(RES_hhdet_fec!G140=0,0,RES_hhdet_fec!G140/0.086*1000000/RES_hhdet_num!G140)</f>
        <v>1402.6937234470604</v>
      </c>
      <c r="H140" s="156">
        <f>IF(RES_hhdet_fec!H140=0,0,RES_hhdet_fec!H140/0.086*1000000/RES_hhdet_num!H140)</f>
        <v>1377.1446275717196</v>
      </c>
      <c r="I140" s="156">
        <f>IF(RES_hhdet_fec!I140=0,0,RES_hhdet_fec!I140/0.086*1000000/RES_hhdet_num!I140)</f>
        <v>1376.2358556230135</v>
      </c>
      <c r="J140" s="156">
        <f>IF(RES_hhdet_fec!J140=0,0,RES_hhdet_fec!J140/0.086*1000000/RES_hhdet_num!J140)</f>
        <v>1358.8213027025129</v>
      </c>
      <c r="K140" s="156">
        <f>IF(RES_hhdet_fec!K140=0,0,RES_hhdet_fec!K140/0.086*1000000/RES_hhdet_num!K140)</f>
        <v>1346.2303568296852</v>
      </c>
      <c r="L140" s="156">
        <f>IF(RES_hhdet_fec!L140=0,0,RES_hhdet_fec!L140/0.086*1000000/RES_hhdet_num!L140)</f>
        <v>1312.1422915116666</v>
      </c>
      <c r="M140" s="156">
        <f>IF(RES_hhdet_fec!M140=0,0,RES_hhdet_fec!M140/0.086*1000000/RES_hhdet_num!M140)</f>
        <v>1306.2753726158467</v>
      </c>
      <c r="N140" s="156">
        <f>IF(RES_hhdet_fec!N140=0,0,RES_hhdet_fec!N140/0.086*1000000/RES_hhdet_num!N140)</f>
        <v>1291.7583230408175</v>
      </c>
      <c r="O140" s="156">
        <f>IF(RES_hhdet_fec!O140=0,0,RES_hhdet_fec!O140/0.086*1000000/RES_hhdet_num!O140)</f>
        <v>1268.0868976672866</v>
      </c>
      <c r="P140" s="156">
        <f>IF(RES_hhdet_fec!P140=0,0,RES_hhdet_fec!P140/0.086*1000000/RES_hhdet_num!P140)</f>
        <v>1259.5169853186169</v>
      </c>
      <c r="Q140" s="156">
        <f>IF(RES_hhdet_fec!Q140=0,0,RES_hhdet_fec!Q140/0.086*1000000/RES_hhdet_num!Q140)</f>
        <v>1237.4144164533889</v>
      </c>
    </row>
    <row r="141" spans="1:17" ht="12" customHeight="1" x14ac:dyDescent="0.25">
      <c r="A141" s="29" t="s">
        <v>140</v>
      </c>
      <c r="B141" s="57">
        <f>IF(RES_hhdet_fec!B141=0,0,RES_hhdet_fec!B141/0.086*1000000/RES_hhdet_num!B141)</f>
        <v>835.38675190519064</v>
      </c>
      <c r="C141" s="57">
        <f>IF(RES_hhdet_fec!C141=0,0,RES_hhdet_fec!C141/0.086*1000000/RES_hhdet_num!C141)</f>
        <v>832.39701835023754</v>
      </c>
      <c r="D141" s="57">
        <f>IF(RES_hhdet_fec!D141=0,0,RES_hhdet_fec!D141/0.086*1000000/RES_hhdet_num!D141)</f>
        <v>834.65928141050188</v>
      </c>
      <c r="E141" s="57">
        <f>IF(RES_hhdet_fec!E141=0,0,RES_hhdet_fec!E141/0.086*1000000/RES_hhdet_num!E141)</f>
        <v>827.21784560979927</v>
      </c>
      <c r="F141" s="57">
        <f>IF(RES_hhdet_fec!F141=0,0,RES_hhdet_fec!F141/0.086*1000000/RES_hhdet_num!F141)</f>
        <v>802.94665596461675</v>
      </c>
      <c r="G141" s="57">
        <f>IF(RES_hhdet_fec!G141=0,0,RES_hhdet_fec!G141/0.086*1000000/RES_hhdet_num!G141)</f>
        <v>821.96103718808615</v>
      </c>
      <c r="H141" s="57">
        <f>IF(RES_hhdet_fec!H141=0,0,RES_hhdet_fec!H141/0.086*1000000/RES_hhdet_num!H141)</f>
        <v>809.09716551582869</v>
      </c>
      <c r="I141" s="57">
        <f>IF(RES_hhdet_fec!I141=0,0,RES_hhdet_fec!I141/0.086*1000000/RES_hhdet_num!I141)</f>
        <v>795.18868029822158</v>
      </c>
      <c r="J141" s="57">
        <f>IF(RES_hhdet_fec!J141=0,0,RES_hhdet_fec!J141/0.086*1000000/RES_hhdet_num!J141)</f>
        <v>802.8584938370019</v>
      </c>
      <c r="K141" s="57">
        <f>IF(RES_hhdet_fec!K141=0,0,RES_hhdet_fec!K141/0.086*1000000/RES_hhdet_num!K141)</f>
        <v>796.74805215528215</v>
      </c>
      <c r="L141" s="57">
        <f>IF(RES_hhdet_fec!L141=0,0,RES_hhdet_fec!L141/0.086*1000000/RES_hhdet_num!L141)</f>
        <v>785.3747899015641</v>
      </c>
      <c r="M141" s="57">
        <f>IF(RES_hhdet_fec!M141=0,0,RES_hhdet_fec!M141/0.086*1000000/RES_hhdet_num!M141)</f>
        <v>829.67784416861286</v>
      </c>
      <c r="N141" s="57">
        <f>IF(RES_hhdet_fec!N141=0,0,RES_hhdet_fec!N141/0.086*1000000/RES_hhdet_num!N141)</f>
        <v>808.29675620276817</v>
      </c>
      <c r="O141" s="57">
        <f>IF(RES_hhdet_fec!O141=0,0,RES_hhdet_fec!O141/0.086*1000000/RES_hhdet_num!O141)</f>
        <v>820.53668470531159</v>
      </c>
      <c r="P141" s="57">
        <f>IF(RES_hhdet_fec!P141=0,0,RES_hhdet_fec!P141/0.086*1000000/RES_hhdet_num!P141)</f>
        <v>827.82401434693236</v>
      </c>
      <c r="Q141" s="57">
        <f>IF(RES_hhdet_fec!Q141=0,0,RES_hhdet_fec!Q141/0.086*1000000/RES_hhdet_num!Q141)</f>
        <v>787.1372457478102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12220.142285229776</v>
      </c>
      <c r="C143" s="168">
        <f t="shared" ref="C143:Q143" si="28">SUM(C144,C146,C148,C157)</f>
        <v>12716.829588572171</v>
      </c>
      <c r="D143" s="168">
        <f t="shared" si="28"/>
        <v>11860.765483587604</v>
      </c>
      <c r="E143" s="168">
        <f t="shared" si="28"/>
        <v>11434.261937839008</v>
      </c>
      <c r="F143" s="168">
        <f t="shared" si="28"/>
        <v>10773.248480912334</v>
      </c>
      <c r="G143" s="168">
        <f t="shared" si="28"/>
        <v>10323.35167078309</v>
      </c>
      <c r="H143" s="168">
        <f t="shared" si="28"/>
        <v>10144.358159864823</v>
      </c>
      <c r="I143" s="168">
        <f t="shared" si="28"/>
        <v>8193.8176154443427</v>
      </c>
      <c r="J143" s="168">
        <f t="shared" si="28"/>
        <v>8768.1799675515267</v>
      </c>
      <c r="K143" s="168">
        <f t="shared" si="28"/>
        <v>8151.506638207803</v>
      </c>
      <c r="L143" s="168">
        <f t="shared" si="28"/>
        <v>8124.9031992117662</v>
      </c>
      <c r="M143" s="168">
        <f t="shared" si="28"/>
        <v>7238.7940957288429</v>
      </c>
      <c r="N143" s="168">
        <f t="shared" si="28"/>
        <v>7076.3626197602125</v>
      </c>
      <c r="O143" s="168">
        <f t="shared" si="28"/>
        <v>7369.5871675065628</v>
      </c>
      <c r="P143" s="168">
        <f t="shared" si="28"/>
        <v>6440.9044299654779</v>
      </c>
      <c r="Q143" s="168">
        <f t="shared" si="28"/>
        <v>6432.4880683820575</v>
      </c>
    </row>
    <row r="144" spans="1:17" ht="12.95" customHeight="1" x14ac:dyDescent="0.25">
      <c r="A144" s="158" t="s">
        <v>65</v>
      </c>
      <c r="B144" s="157">
        <f t="shared" ref="B144:Q144" si="29">B145</f>
        <v>8580.8258720260419</v>
      </c>
      <c r="C144" s="157">
        <f t="shared" si="29"/>
        <v>9071.3816674830905</v>
      </c>
      <c r="D144" s="157">
        <f t="shared" si="29"/>
        <v>8314.1352328777466</v>
      </c>
      <c r="E144" s="157">
        <f t="shared" si="29"/>
        <v>7867.2841482747162</v>
      </c>
      <c r="F144" s="157">
        <f t="shared" si="29"/>
        <v>7279.7753192889386</v>
      </c>
      <c r="G144" s="157">
        <f t="shared" si="29"/>
        <v>6878.1670977940466</v>
      </c>
      <c r="H144" s="157">
        <f t="shared" si="29"/>
        <v>6575.7128616567943</v>
      </c>
      <c r="I144" s="157">
        <f t="shared" si="29"/>
        <v>4976.2010898357412</v>
      </c>
      <c r="J144" s="157">
        <f t="shared" si="29"/>
        <v>5420.2438199707785</v>
      </c>
      <c r="K144" s="157">
        <f t="shared" si="29"/>
        <v>4871.6557004351071</v>
      </c>
      <c r="L144" s="157">
        <f t="shared" si="29"/>
        <v>4909.9730189149514</v>
      </c>
      <c r="M144" s="157">
        <f t="shared" si="29"/>
        <v>3785.3120589309865</v>
      </c>
      <c r="N144" s="157">
        <f t="shared" si="29"/>
        <v>3753.820777319263</v>
      </c>
      <c r="O144" s="157">
        <f t="shared" si="29"/>
        <v>3991.8057221054296</v>
      </c>
      <c r="P144" s="157">
        <f t="shared" si="29"/>
        <v>3136.2243714042102</v>
      </c>
      <c r="Q144" s="157">
        <f t="shared" si="29"/>
        <v>3212.1043473095574</v>
      </c>
    </row>
    <row r="145" spans="1:17" ht="12" customHeight="1" x14ac:dyDescent="0.25">
      <c r="A145" s="23" t="s">
        <v>60</v>
      </c>
      <c r="B145" s="156">
        <f>IF(RES_hhdet_fec!B145=0,0,RES_hhdet_fec!B145/0.086*1000000/RES_hhdet_num!B$143)</f>
        <v>8580.8258720260419</v>
      </c>
      <c r="C145" s="156">
        <f>IF(RES_hhdet_fec!C145=0,0,RES_hhdet_fec!C145/0.086*1000000/RES_hhdet_num!C$143)</f>
        <v>9071.3816674830905</v>
      </c>
      <c r="D145" s="156">
        <f>IF(RES_hhdet_fec!D145=0,0,RES_hhdet_fec!D145/0.086*1000000/RES_hhdet_num!D$143)</f>
        <v>8314.1352328777466</v>
      </c>
      <c r="E145" s="156">
        <f>IF(RES_hhdet_fec!E145=0,0,RES_hhdet_fec!E145/0.086*1000000/RES_hhdet_num!E$143)</f>
        <v>7867.2841482747162</v>
      </c>
      <c r="F145" s="156">
        <f>IF(RES_hhdet_fec!F145=0,0,RES_hhdet_fec!F145/0.086*1000000/RES_hhdet_num!F$143)</f>
        <v>7279.7753192889386</v>
      </c>
      <c r="G145" s="156">
        <f>IF(RES_hhdet_fec!G145=0,0,RES_hhdet_fec!G145/0.086*1000000/RES_hhdet_num!G$143)</f>
        <v>6878.1670977940466</v>
      </c>
      <c r="H145" s="156">
        <f>IF(RES_hhdet_fec!H145=0,0,RES_hhdet_fec!H145/0.086*1000000/RES_hhdet_num!H$143)</f>
        <v>6575.7128616567943</v>
      </c>
      <c r="I145" s="156">
        <f>IF(RES_hhdet_fec!I145=0,0,RES_hhdet_fec!I145/0.086*1000000/RES_hhdet_num!I$143)</f>
        <v>4976.2010898357412</v>
      </c>
      <c r="J145" s="156">
        <f>IF(RES_hhdet_fec!J145=0,0,RES_hhdet_fec!J145/0.086*1000000/RES_hhdet_num!J$143)</f>
        <v>5420.2438199707785</v>
      </c>
      <c r="K145" s="156">
        <f>IF(RES_hhdet_fec!K145=0,0,RES_hhdet_fec!K145/0.086*1000000/RES_hhdet_num!K$143)</f>
        <v>4871.6557004351071</v>
      </c>
      <c r="L145" s="156">
        <f>IF(RES_hhdet_fec!L145=0,0,RES_hhdet_fec!L145/0.086*1000000/RES_hhdet_num!L$143)</f>
        <v>4909.9730189149514</v>
      </c>
      <c r="M145" s="156">
        <f>IF(RES_hhdet_fec!M145=0,0,RES_hhdet_fec!M145/0.086*1000000/RES_hhdet_num!M$143)</f>
        <v>3785.3120589309865</v>
      </c>
      <c r="N145" s="156">
        <f>IF(RES_hhdet_fec!N145=0,0,RES_hhdet_fec!N145/0.086*1000000/RES_hhdet_num!N$143)</f>
        <v>3753.820777319263</v>
      </c>
      <c r="O145" s="156">
        <f>IF(RES_hhdet_fec!O145=0,0,RES_hhdet_fec!O145/0.086*1000000/RES_hhdet_num!O$143)</f>
        <v>3991.8057221054296</v>
      </c>
      <c r="P145" s="156">
        <f>IF(RES_hhdet_fec!P145=0,0,RES_hhdet_fec!P145/0.086*1000000/RES_hhdet_num!P$143)</f>
        <v>3136.2243714042102</v>
      </c>
      <c r="Q145" s="156">
        <f>IF(RES_hhdet_fec!Q145=0,0,RES_hhdet_fec!Q145/0.086*1000000/RES_hhdet_num!Q$143)</f>
        <v>3212.1043473095574</v>
      </c>
    </row>
    <row r="146" spans="1:17" ht="12.95" customHeight="1" x14ac:dyDescent="0.25">
      <c r="A146" s="158" t="s">
        <v>112</v>
      </c>
      <c r="B146" s="157">
        <f t="shared" ref="B146:Q146" si="30">B147</f>
        <v>497.60224797869944</v>
      </c>
      <c r="C146" s="157">
        <f t="shared" si="30"/>
        <v>478.54619108629726</v>
      </c>
      <c r="D146" s="157">
        <f t="shared" si="30"/>
        <v>458.90696767175439</v>
      </c>
      <c r="E146" s="157">
        <f t="shared" si="30"/>
        <v>447.31870464810919</v>
      </c>
      <c r="F146" s="157">
        <f t="shared" si="30"/>
        <v>437.22936738006342</v>
      </c>
      <c r="G146" s="157">
        <f t="shared" si="30"/>
        <v>432.6553748592749</v>
      </c>
      <c r="H146" s="157">
        <f t="shared" si="30"/>
        <v>427.41924495191631</v>
      </c>
      <c r="I146" s="157">
        <f t="shared" si="30"/>
        <v>414.38974565237669</v>
      </c>
      <c r="J146" s="157">
        <f t="shared" si="30"/>
        <v>412.10628914177505</v>
      </c>
      <c r="K146" s="157">
        <f t="shared" si="30"/>
        <v>403.40195450846733</v>
      </c>
      <c r="L146" s="157">
        <f t="shared" si="30"/>
        <v>387.73329816290993</v>
      </c>
      <c r="M146" s="157">
        <f t="shared" si="30"/>
        <v>346.71881081651605</v>
      </c>
      <c r="N146" s="157">
        <f t="shared" si="30"/>
        <v>334.5125921712729</v>
      </c>
      <c r="O146" s="157">
        <f t="shared" si="30"/>
        <v>330.79644479600091</v>
      </c>
      <c r="P146" s="157">
        <f t="shared" si="30"/>
        <v>317.40702659103664</v>
      </c>
      <c r="Q146" s="157">
        <f t="shared" si="30"/>
        <v>319.14646711753886</v>
      </c>
    </row>
    <row r="147" spans="1:17" ht="12" customHeight="1" x14ac:dyDescent="0.25">
      <c r="A147" s="23" t="s">
        <v>60</v>
      </c>
      <c r="B147" s="156">
        <f>IF(RES_hhdet_fec!B147=0,0,RES_hhdet_fec!B147/0.086*1000000/RES_hhdet_num!B$143)</f>
        <v>497.60224797869944</v>
      </c>
      <c r="C147" s="156">
        <f>IF(RES_hhdet_fec!C147=0,0,RES_hhdet_fec!C147/0.086*1000000/RES_hhdet_num!C$143)</f>
        <v>478.54619108629726</v>
      </c>
      <c r="D147" s="156">
        <f>IF(RES_hhdet_fec!D147=0,0,RES_hhdet_fec!D147/0.086*1000000/RES_hhdet_num!D$143)</f>
        <v>458.90696767175439</v>
      </c>
      <c r="E147" s="156">
        <f>IF(RES_hhdet_fec!E147=0,0,RES_hhdet_fec!E147/0.086*1000000/RES_hhdet_num!E$143)</f>
        <v>447.31870464810919</v>
      </c>
      <c r="F147" s="156">
        <f>IF(RES_hhdet_fec!F147=0,0,RES_hhdet_fec!F147/0.086*1000000/RES_hhdet_num!F$143)</f>
        <v>437.22936738006342</v>
      </c>
      <c r="G147" s="156">
        <f>IF(RES_hhdet_fec!G147=0,0,RES_hhdet_fec!G147/0.086*1000000/RES_hhdet_num!G$143)</f>
        <v>432.6553748592749</v>
      </c>
      <c r="H147" s="156">
        <f>IF(RES_hhdet_fec!H147=0,0,RES_hhdet_fec!H147/0.086*1000000/RES_hhdet_num!H$143)</f>
        <v>427.41924495191631</v>
      </c>
      <c r="I147" s="156">
        <f>IF(RES_hhdet_fec!I147=0,0,RES_hhdet_fec!I147/0.086*1000000/RES_hhdet_num!I$143)</f>
        <v>414.38974565237669</v>
      </c>
      <c r="J147" s="156">
        <f>IF(RES_hhdet_fec!J147=0,0,RES_hhdet_fec!J147/0.086*1000000/RES_hhdet_num!J$143)</f>
        <v>412.10628914177505</v>
      </c>
      <c r="K147" s="156">
        <f>IF(RES_hhdet_fec!K147=0,0,RES_hhdet_fec!K147/0.086*1000000/RES_hhdet_num!K$143)</f>
        <v>403.40195450846733</v>
      </c>
      <c r="L147" s="156">
        <f>IF(RES_hhdet_fec!L147=0,0,RES_hhdet_fec!L147/0.086*1000000/RES_hhdet_num!L$143)</f>
        <v>387.73329816290993</v>
      </c>
      <c r="M147" s="156">
        <f>IF(RES_hhdet_fec!M147=0,0,RES_hhdet_fec!M147/0.086*1000000/RES_hhdet_num!M$143)</f>
        <v>346.71881081651605</v>
      </c>
      <c r="N147" s="156">
        <f>IF(RES_hhdet_fec!N147=0,0,RES_hhdet_fec!N147/0.086*1000000/RES_hhdet_num!N$143)</f>
        <v>334.5125921712729</v>
      </c>
      <c r="O147" s="156">
        <f>IF(RES_hhdet_fec!O147=0,0,RES_hhdet_fec!O147/0.086*1000000/RES_hhdet_num!O$143)</f>
        <v>330.79644479600091</v>
      </c>
      <c r="P147" s="156">
        <f>IF(RES_hhdet_fec!P147=0,0,RES_hhdet_fec!P147/0.086*1000000/RES_hhdet_num!P$143)</f>
        <v>317.40702659103664</v>
      </c>
      <c r="Q147" s="156">
        <f>IF(RES_hhdet_fec!Q147=0,0,RES_hhdet_fec!Q147/0.086*1000000/RES_hhdet_num!Q$143)</f>
        <v>319.14646711753886</v>
      </c>
    </row>
    <row r="148" spans="1:17" ht="12" customHeight="1" x14ac:dyDescent="0.25">
      <c r="A148" s="158" t="s">
        <v>63</v>
      </c>
      <c r="B148" s="157">
        <f>IF(RES_hhdet_fec!B148=0,0,RES_hhdet_fec!B148/0.086*1000000/RES_hhdet_num!B$143)</f>
        <v>2179.8216496869986</v>
      </c>
      <c r="C148" s="157">
        <f>IF(RES_hhdet_fec!C148=0,0,RES_hhdet_fec!C148/0.086*1000000/RES_hhdet_num!C$143)</f>
        <v>2214.6674234556376</v>
      </c>
      <c r="D148" s="157">
        <f>IF(RES_hhdet_fec!D148=0,0,RES_hhdet_fec!D148/0.086*1000000/RES_hhdet_num!D$143)</f>
        <v>2152.7741991044199</v>
      </c>
      <c r="E148" s="157">
        <f>IF(RES_hhdet_fec!E148=0,0,RES_hhdet_fec!E148/0.086*1000000/RES_hhdet_num!E$143)</f>
        <v>2207.5478235167025</v>
      </c>
      <c r="F148" s="157">
        <f>IF(RES_hhdet_fec!F148=0,0,RES_hhdet_fec!F148/0.086*1000000/RES_hhdet_num!F$143)</f>
        <v>2128.0023869723764</v>
      </c>
      <c r="G148" s="157">
        <f>IF(RES_hhdet_fec!G148=0,0,RES_hhdet_fec!G148/0.086*1000000/RES_hhdet_num!G$143)</f>
        <v>2084.7242294908874</v>
      </c>
      <c r="H148" s="157">
        <f>IF(RES_hhdet_fec!H148=0,0,RES_hhdet_fec!H148/0.086*1000000/RES_hhdet_num!H$143)</f>
        <v>2217.1529538004047</v>
      </c>
      <c r="I148" s="157">
        <f>IF(RES_hhdet_fec!I148=0,0,RES_hhdet_fec!I148/0.086*1000000/RES_hhdet_num!I$143)</f>
        <v>1937.292257296521</v>
      </c>
      <c r="J148" s="157">
        <f>IF(RES_hhdet_fec!J148=0,0,RES_hhdet_fec!J148/0.086*1000000/RES_hhdet_num!J$143)</f>
        <v>2033.4144575478588</v>
      </c>
      <c r="K148" s="157">
        <f>IF(RES_hhdet_fec!K148=0,0,RES_hhdet_fec!K148/0.086*1000000/RES_hhdet_num!K$143)</f>
        <v>1991.5200428788912</v>
      </c>
      <c r="L148" s="157">
        <f>IF(RES_hhdet_fec!L148=0,0,RES_hhdet_fec!L148/0.086*1000000/RES_hhdet_num!L$143)</f>
        <v>1946.0559114024629</v>
      </c>
      <c r="M148" s="157">
        <f>IF(RES_hhdet_fec!M148=0,0,RES_hhdet_fec!M148/0.086*1000000/RES_hhdet_num!M$143)</f>
        <v>2194.5370793062693</v>
      </c>
      <c r="N148" s="157">
        <f>IF(RES_hhdet_fec!N148=0,0,RES_hhdet_fec!N148/0.086*1000000/RES_hhdet_num!N$143)</f>
        <v>2099.2408560113008</v>
      </c>
      <c r="O148" s="157">
        <f>IF(RES_hhdet_fec!O148=0,0,RES_hhdet_fec!O148/0.086*1000000/RES_hhdet_num!O$143)</f>
        <v>2128.1641373259936</v>
      </c>
      <c r="P148" s="157">
        <f>IF(RES_hhdet_fec!P148=0,0,RES_hhdet_fec!P148/0.086*1000000/RES_hhdet_num!P$143)</f>
        <v>2074.5757467188678</v>
      </c>
      <c r="Q148" s="157">
        <f>IF(RES_hhdet_fec!Q148=0,0,RES_hhdet_fec!Q148/0.086*1000000/RES_hhdet_num!Q$143)</f>
        <v>2031.9220794143841</v>
      </c>
    </row>
    <row r="149" spans="1:17" ht="12" customHeight="1" x14ac:dyDescent="0.25">
      <c r="A149" s="167" t="s">
        <v>144</v>
      </c>
      <c r="B149" s="132">
        <f>IF(RES_hhdet_fec!B149=0,0,RES_hhdet_fec!B149/0.086*1000000/RES_hhdet_num!B149)</f>
        <v>2508.5302089014549</v>
      </c>
      <c r="C149" s="132">
        <f>IF(RES_hhdet_fec!C149=0,0,RES_hhdet_fec!C149/0.086*1000000/RES_hhdet_num!C149)</f>
        <v>2512.2963420371993</v>
      </c>
      <c r="D149" s="132">
        <f>IF(RES_hhdet_fec!D149=0,0,RES_hhdet_fec!D149/0.086*1000000/RES_hhdet_num!D149)</f>
        <v>2482.3385837946262</v>
      </c>
      <c r="E149" s="132">
        <f>IF(RES_hhdet_fec!E149=0,0,RES_hhdet_fec!E149/0.086*1000000/RES_hhdet_num!E149)</f>
        <v>2481.7642507261903</v>
      </c>
      <c r="F149" s="132">
        <f>IF(RES_hhdet_fec!F149=0,0,RES_hhdet_fec!F149/0.086*1000000/RES_hhdet_num!F149)</f>
        <v>2482.8946072004865</v>
      </c>
      <c r="G149" s="132">
        <f>IF(RES_hhdet_fec!G149=0,0,RES_hhdet_fec!G149/0.086*1000000/RES_hhdet_num!G149)</f>
        <v>2449.3284254756563</v>
      </c>
      <c r="H149" s="132">
        <f>IF(RES_hhdet_fec!H149=0,0,RES_hhdet_fec!H149/0.086*1000000/RES_hhdet_num!H149)</f>
        <v>2421.6582276271406</v>
      </c>
      <c r="I149" s="132">
        <f>IF(RES_hhdet_fec!I149=0,0,RES_hhdet_fec!I149/0.086*1000000/RES_hhdet_num!I149)</f>
        <v>2333.6282193118109</v>
      </c>
      <c r="J149" s="132">
        <f>IF(RES_hhdet_fec!J149=0,0,RES_hhdet_fec!J149/0.086*1000000/RES_hhdet_num!J149)</f>
        <v>2337.8329325534228</v>
      </c>
      <c r="K149" s="132">
        <f>IF(RES_hhdet_fec!K149=0,0,RES_hhdet_fec!K149/0.086*1000000/RES_hhdet_num!K149)</f>
        <v>2321.2557475172612</v>
      </c>
      <c r="L149" s="132">
        <f>IF(RES_hhdet_fec!L149=0,0,RES_hhdet_fec!L149/0.086*1000000/RES_hhdet_num!L149)</f>
        <v>2371.6977560546097</v>
      </c>
      <c r="M149" s="132">
        <f>IF(RES_hhdet_fec!M149=0,0,RES_hhdet_fec!M149/0.086*1000000/RES_hhdet_num!M149)</f>
        <v>2375.6426486507921</v>
      </c>
      <c r="N149" s="132">
        <f>IF(RES_hhdet_fec!N149=0,0,RES_hhdet_fec!N149/0.086*1000000/RES_hhdet_num!N149)</f>
        <v>2406.3168113153206</v>
      </c>
      <c r="O149" s="132">
        <f>IF(RES_hhdet_fec!O149=0,0,RES_hhdet_fec!O149/0.086*1000000/RES_hhdet_num!O149)</f>
        <v>2466.1389036794235</v>
      </c>
      <c r="P149" s="132">
        <f>IF(RES_hhdet_fec!P149=0,0,RES_hhdet_fec!P149/0.086*1000000/RES_hhdet_num!P149)</f>
        <v>2439.2847749856787</v>
      </c>
      <c r="Q149" s="132">
        <f>IF(RES_hhdet_fec!Q149=0,0,RES_hhdet_fec!Q149/0.086*1000000/RES_hhdet_num!Q149)</f>
        <v>2421.9319257842171</v>
      </c>
    </row>
    <row r="150" spans="1:17" ht="12" customHeight="1" x14ac:dyDescent="0.25">
      <c r="A150" s="167" t="s">
        <v>143</v>
      </c>
      <c r="B150" s="132">
        <f>IF(RES_hhdet_fec!B150=0,0,RES_hhdet_fec!B150/0.086*1000000/RES_hhdet_num!B150)</f>
        <v>2215.3242706004839</v>
      </c>
      <c r="C150" s="132">
        <f>IF(RES_hhdet_fec!C150=0,0,RES_hhdet_fec!C150/0.086*1000000/RES_hhdet_num!C150)</f>
        <v>2221.8906105702026</v>
      </c>
      <c r="D150" s="132">
        <f>IF(RES_hhdet_fec!D150=0,0,RES_hhdet_fec!D150/0.086*1000000/RES_hhdet_num!D150)</f>
        <v>2198.6909713396512</v>
      </c>
      <c r="E150" s="132">
        <f>IF(RES_hhdet_fec!E150=0,0,RES_hhdet_fec!E150/0.086*1000000/RES_hhdet_num!E150)</f>
        <v>2201.4374067883823</v>
      </c>
      <c r="F150" s="132">
        <f>IF(RES_hhdet_fec!F150=0,0,RES_hhdet_fec!F150/0.086*1000000/RES_hhdet_num!F150)</f>
        <v>2205.6203820978299</v>
      </c>
      <c r="G150" s="132">
        <f>IF(RES_hhdet_fec!G150=0,0,RES_hhdet_fec!G150/0.086*1000000/RES_hhdet_num!G150)</f>
        <v>2178.9419035899673</v>
      </c>
      <c r="H150" s="132">
        <f>IF(RES_hhdet_fec!H150=0,0,RES_hhdet_fec!H150/0.086*1000000/RES_hhdet_num!H150)</f>
        <v>2157.852199627057</v>
      </c>
      <c r="I150" s="132">
        <f>IF(RES_hhdet_fec!I150=0,0,RES_hhdet_fec!I150/0.086*1000000/RES_hhdet_num!I150)</f>
        <v>2082.7095000164722</v>
      </c>
      <c r="J150" s="132">
        <f>IF(RES_hhdet_fec!J150=0,0,RES_hhdet_fec!J150/0.086*1000000/RES_hhdet_num!J150)</f>
        <v>2089.9961608574922</v>
      </c>
      <c r="K150" s="132">
        <f>IF(RES_hhdet_fec!K150=0,0,RES_hhdet_fec!K150/0.086*1000000/RES_hhdet_num!K150)</f>
        <v>2078.1475642418641</v>
      </c>
      <c r="L150" s="132">
        <f>IF(RES_hhdet_fec!L150=0,0,RES_hhdet_fec!L150/0.086*1000000/RES_hhdet_num!L150)</f>
        <v>2126.6255026658273</v>
      </c>
      <c r="M150" s="132">
        <f>IF(RES_hhdet_fec!M150=0,0,RES_hhdet_fec!M150/0.086*1000000/RES_hhdet_num!M150)</f>
        <v>2124.0816017619727</v>
      </c>
      <c r="N150" s="132">
        <f>IF(RES_hhdet_fec!N150=0,0,RES_hhdet_fec!N150/0.086*1000000/RES_hhdet_num!N150)</f>
        <v>2147.3171981016872</v>
      </c>
      <c r="O150" s="132">
        <f>IF(RES_hhdet_fec!O150=0,0,RES_hhdet_fec!O150/0.086*1000000/RES_hhdet_num!O150)</f>
        <v>2216.0072500172214</v>
      </c>
      <c r="P150" s="132">
        <f>IF(RES_hhdet_fec!P150=0,0,RES_hhdet_fec!P150/0.086*1000000/RES_hhdet_num!P150)</f>
        <v>2172.6297111868703</v>
      </c>
      <c r="Q150" s="132">
        <f>IF(RES_hhdet_fec!Q150=0,0,RES_hhdet_fec!Q150/0.086*1000000/RES_hhdet_num!Q150)</f>
        <v>2155.5464557514069</v>
      </c>
    </row>
    <row r="151" spans="1:17" ht="12" customHeight="1" x14ac:dyDescent="0.25">
      <c r="A151" s="166" t="s">
        <v>57</v>
      </c>
      <c r="B151" s="165">
        <f>IF(RES_hhdet_fec!B151=0,0,RES_hhdet_fec!B151/0.086*1000000/RES_hhdet_num!B150)</f>
        <v>1755.9711462310236</v>
      </c>
      <c r="C151" s="165">
        <f>IF(RES_hhdet_fec!C151=0,0,RES_hhdet_fec!C151/0.086*1000000/RES_hhdet_num!C150)</f>
        <v>1758.6074394260477</v>
      </c>
      <c r="D151" s="165">
        <f>IF(RES_hhdet_fec!D151=0,0,RES_hhdet_fec!D151/0.086*1000000/RES_hhdet_num!D150)</f>
        <v>1737.6370086562472</v>
      </c>
      <c r="E151" s="165">
        <f>IF(RES_hhdet_fec!E151=0,0,RES_hhdet_fec!E151/0.086*1000000/RES_hhdet_num!E150)</f>
        <v>1737.2349755083319</v>
      </c>
      <c r="F151" s="165">
        <f>IF(RES_hhdet_fec!F151=0,0,RES_hhdet_fec!F151/0.086*1000000/RES_hhdet_num!F150)</f>
        <v>1738.0262250403398</v>
      </c>
      <c r="G151" s="165">
        <f>IF(RES_hhdet_fec!G151=0,0,RES_hhdet_fec!G151/0.086*1000000/RES_hhdet_num!G150)</f>
        <v>1714.5298978329627</v>
      </c>
      <c r="H151" s="165">
        <f>IF(RES_hhdet_fec!H151=0,0,RES_hhdet_fec!H151/0.086*1000000/RES_hhdet_num!H150)</f>
        <v>1695.1607593389972</v>
      </c>
      <c r="I151" s="165">
        <f>IF(RES_hhdet_fec!I151=0,0,RES_hhdet_fec!I151/0.086*1000000/RES_hhdet_num!I150)</f>
        <v>1633.539753518266</v>
      </c>
      <c r="J151" s="165">
        <f>IF(RES_hhdet_fec!J151=0,0,RES_hhdet_fec!J151/0.086*1000000/RES_hhdet_num!J150)</f>
        <v>1636.4830527873937</v>
      </c>
      <c r="K151" s="165">
        <f>IF(RES_hhdet_fec!K151=0,0,RES_hhdet_fec!K151/0.086*1000000/RES_hhdet_num!K150)</f>
        <v>1624.8790232620852</v>
      </c>
      <c r="L151" s="165">
        <f>IF(RES_hhdet_fec!L151=0,0,RES_hhdet_fec!L151/0.086*1000000/RES_hhdet_num!L150)</f>
        <v>1660.1884292382272</v>
      </c>
      <c r="M151" s="165">
        <f>IF(RES_hhdet_fec!M151=0,0,RES_hhdet_fec!M151/0.086*1000000/RES_hhdet_num!M150)</f>
        <v>1662.9498540555546</v>
      </c>
      <c r="N151" s="165">
        <f>IF(RES_hhdet_fec!N151=0,0,RES_hhdet_fec!N151/0.086*1000000/RES_hhdet_num!N150)</f>
        <v>1684.4217679207256</v>
      </c>
      <c r="O151" s="165">
        <f>IF(RES_hhdet_fec!O151=0,0,RES_hhdet_fec!O151/0.086*1000000/RES_hhdet_num!O150)</f>
        <v>1775.6200106491856</v>
      </c>
      <c r="P151" s="165">
        <f>IF(RES_hhdet_fec!P151=0,0,RES_hhdet_fec!P151/0.086*1000000/RES_hhdet_num!P150)</f>
        <v>1707.4993424899772</v>
      </c>
      <c r="Q151" s="165">
        <f>IF(RES_hhdet_fec!Q151=0,0,RES_hhdet_fec!Q151/0.086*1000000/RES_hhdet_num!Q150)</f>
        <v>1695.3523480489528</v>
      </c>
    </row>
    <row r="152" spans="1:17" ht="12" customHeight="1" x14ac:dyDescent="0.25">
      <c r="A152" s="147" t="s">
        <v>59</v>
      </c>
      <c r="B152" s="164">
        <f>IF(RES_hhdet_fec!B152=0,0,RES_hhdet_fec!B152/0.086*1000000/RES_hhdet_num!B150)</f>
        <v>459.35312436946026</v>
      </c>
      <c r="C152" s="164">
        <f>IF(RES_hhdet_fec!C152=0,0,RES_hhdet_fec!C152/0.086*1000000/RES_hhdet_num!C150)</f>
        <v>463.28317114415478</v>
      </c>
      <c r="D152" s="164">
        <f>IF(RES_hhdet_fec!D152=0,0,RES_hhdet_fec!D152/0.086*1000000/RES_hhdet_num!D150)</f>
        <v>461.0539626834036</v>
      </c>
      <c r="E152" s="164">
        <f>IF(RES_hhdet_fec!E152=0,0,RES_hhdet_fec!E152/0.086*1000000/RES_hhdet_num!E150)</f>
        <v>464.20243128004972</v>
      </c>
      <c r="F152" s="164">
        <f>IF(RES_hhdet_fec!F152=0,0,RES_hhdet_fec!F152/0.086*1000000/RES_hhdet_num!F150)</f>
        <v>467.59415705748984</v>
      </c>
      <c r="G152" s="164">
        <f>IF(RES_hhdet_fec!G152=0,0,RES_hhdet_fec!G152/0.086*1000000/RES_hhdet_num!G150)</f>
        <v>464.41200575700429</v>
      </c>
      <c r="H152" s="164">
        <f>IF(RES_hhdet_fec!H152=0,0,RES_hhdet_fec!H152/0.086*1000000/RES_hhdet_num!H150)</f>
        <v>462.69144028805999</v>
      </c>
      <c r="I152" s="164">
        <f>IF(RES_hhdet_fec!I152=0,0,RES_hhdet_fec!I152/0.086*1000000/RES_hhdet_num!I150)</f>
        <v>449.16974649820611</v>
      </c>
      <c r="J152" s="164">
        <f>IF(RES_hhdet_fec!J152=0,0,RES_hhdet_fec!J152/0.086*1000000/RES_hhdet_num!J150)</f>
        <v>453.51310807009878</v>
      </c>
      <c r="K152" s="164">
        <f>IF(RES_hhdet_fec!K152=0,0,RES_hhdet_fec!K152/0.086*1000000/RES_hhdet_num!K150)</f>
        <v>453.26854097977883</v>
      </c>
      <c r="L152" s="164">
        <f>IF(RES_hhdet_fec!L152=0,0,RES_hhdet_fec!L152/0.086*1000000/RES_hhdet_num!L150)</f>
        <v>466.43707342760007</v>
      </c>
      <c r="M152" s="164">
        <f>IF(RES_hhdet_fec!M152=0,0,RES_hhdet_fec!M152/0.086*1000000/RES_hhdet_num!M150)</f>
        <v>461.13174770641797</v>
      </c>
      <c r="N152" s="164">
        <f>IF(RES_hhdet_fec!N152=0,0,RES_hhdet_fec!N152/0.086*1000000/RES_hhdet_num!N150)</f>
        <v>462.89543018096168</v>
      </c>
      <c r="O152" s="164">
        <f>IF(RES_hhdet_fec!O152=0,0,RES_hhdet_fec!O152/0.086*1000000/RES_hhdet_num!O150)</f>
        <v>440.38723936803603</v>
      </c>
      <c r="P152" s="164">
        <f>IF(RES_hhdet_fec!P152=0,0,RES_hhdet_fec!P152/0.086*1000000/RES_hhdet_num!P150)</f>
        <v>465.1303686968937</v>
      </c>
      <c r="Q152" s="164">
        <f>IF(RES_hhdet_fec!Q152=0,0,RES_hhdet_fec!Q152/0.086*1000000/RES_hhdet_num!Q150)</f>
        <v>460.19410770245435</v>
      </c>
    </row>
    <row r="153" spans="1:17" ht="12" customHeight="1" x14ac:dyDescent="0.25">
      <c r="A153" s="163" t="s">
        <v>142</v>
      </c>
      <c r="B153" s="162">
        <f>IF(RES_hhdet_fec!B153=0,0,RES_hhdet_fec!B153/0.086*1000000/RES_hhdet_num!B153)</f>
        <v>2110.9407231349574</v>
      </c>
      <c r="C153" s="162">
        <f>IF(RES_hhdet_fec!C153=0,0,RES_hhdet_fec!C153/0.086*1000000/RES_hhdet_num!C153)</f>
        <v>2177.9098029365236</v>
      </c>
      <c r="D153" s="162">
        <f>IF(RES_hhdet_fec!D153=0,0,RES_hhdet_fec!D153/0.086*1000000/RES_hhdet_num!D153)</f>
        <v>2128.0650558435609</v>
      </c>
      <c r="E153" s="162">
        <f>IF(RES_hhdet_fec!E153=0,0,RES_hhdet_fec!E153/0.086*1000000/RES_hhdet_num!E153)</f>
        <v>2207.769038015253</v>
      </c>
      <c r="F153" s="162">
        <f>IF(RES_hhdet_fec!F153=0,0,RES_hhdet_fec!F153/0.086*1000000/RES_hhdet_num!F153)</f>
        <v>2124.0286828029189</v>
      </c>
      <c r="G153" s="162">
        <f>IF(RES_hhdet_fec!G153=0,0,RES_hhdet_fec!G153/0.086*1000000/RES_hhdet_num!G153)</f>
        <v>2088.0952847530489</v>
      </c>
      <c r="H153" s="162">
        <f>IF(RES_hhdet_fec!H153=0,0,RES_hhdet_fec!H153/0.086*1000000/RES_hhdet_num!H153)</f>
        <v>2247.6300686197856</v>
      </c>
      <c r="I153" s="162">
        <f>IF(RES_hhdet_fec!I153=0,0,RES_hhdet_fec!I153/0.086*1000000/RES_hhdet_num!I153)</f>
        <v>1951.5014351805523</v>
      </c>
      <c r="J153" s="162">
        <f>IF(RES_hhdet_fec!J153=0,0,RES_hhdet_fec!J153/0.086*1000000/RES_hhdet_num!J153)</f>
        <v>2062.6785364714515</v>
      </c>
      <c r="K153" s="162">
        <f>IF(RES_hhdet_fec!K153=0,0,RES_hhdet_fec!K153/0.086*1000000/RES_hhdet_num!K153)</f>
        <v>2023.6428387552874</v>
      </c>
      <c r="L153" s="162">
        <f>IF(RES_hhdet_fec!L153=0,0,RES_hhdet_fec!L153/0.086*1000000/RES_hhdet_num!L153)</f>
        <v>1967.7749403660589</v>
      </c>
      <c r="M153" s="162">
        <f>IF(RES_hhdet_fec!M153=0,0,RES_hhdet_fec!M153/0.086*1000000/RES_hhdet_num!M153)</f>
        <v>2264.9789435493494</v>
      </c>
      <c r="N153" s="162">
        <f>IF(RES_hhdet_fec!N153=0,0,RES_hhdet_fec!N153/0.086*1000000/RES_hhdet_num!N153)</f>
        <v>2158.5555836589187</v>
      </c>
      <c r="O153" s="162">
        <f>IF(RES_hhdet_fec!O153=0,0,RES_hhdet_fec!O153/0.086*1000000/RES_hhdet_num!O153)</f>
        <v>2187.0029513511145</v>
      </c>
      <c r="P153" s="162">
        <f>IF(RES_hhdet_fec!P153=0,0,RES_hhdet_fec!P153/0.086*1000000/RES_hhdet_num!P153)</f>
        <v>2137.4876758034629</v>
      </c>
      <c r="Q153" s="162">
        <f>IF(RES_hhdet_fec!Q153=0,0,RES_hhdet_fec!Q153/0.086*1000000/RES_hhdet_num!Q153)</f>
        <v>2098.0207965882864</v>
      </c>
    </row>
    <row r="154" spans="1:17" ht="12" customHeight="1" x14ac:dyDescent="0.25">
      <c r="A154" s="161" t="s">
        <v>141</v>
      </c>
      <c r="B154" s="160">
        <f>IF(RES_hhdet_fec!B154=0,0,RES_hhdet_fec!B154/0.086*1000000/RES_hhdet_num!B154)</f>
        <v>1937.0116305639269</v>
      </c>
      <c r="C154" s="160">
        <f>IF(RES_hhdet_fec!C154=0,0,RES_hhdet_fec!C154/0.086*1000000/RES_hhdet_num!C154)</f>
        <v>1987.8200331997298</v>
      </c>
      <c r="D154" s="160">
        <f>IF(RES_hhdet_fec!D154=0,0,RES_hhdet_fec!D154/0.086*1000000/RES_hhdet_num!D154)</f>
        <v>1950.6995017738996</v>
      </c>
      <c r="E154" s="160">
        <f>IF(RES_hhdet_fec!E154=0,0,RES_hhdet_fec!E154/0.086*1000000/RES_hhdet_num!E154)</f>
        <v>2009.6407578907244</v>
      </c>
      <c r="F154" s="160">
        <f>IF(RES_hhdet_fec!F154=0,0,RES_hhdet_fec!F154/0.086*1000000/RES_hhdet_num!F154)</f>
        <v>1954.4142350195307</v>
      </c>
      <c r="G154" s="160">
        <f>IF(RES_hhdet_fec!G154=0,0,RES_hhdet_fec!G154/0.086*1000000/RES_hhdet_num!G154)</f>
        <v>1926.07870508414</v>
      </c>
      <c r="H154" s="160">
        <f>IF(RES_hhdet_fec!H154=0,0,RES_hhdet_fec!H154/0.086*1000000/RES_hhdet_num!H154)</f>
        <v>2036.0324883219105</v>
      </c>
      <c r="I154" s="160">
        <f>IF(RES_hhdet_fec!I154=0,0,RES_hhdet_fec!I154/0.086*1000000/RES_hhdet_num!I154)</f>
        <v>1815.2207511245931</v>
      </c>
      <c r="J154" s="160">
        <f>IF(RES_hhdet_fec!J154=0,0,RES_hhdet_fec!J154/0.086*1000000/RES_hhdet_num!J154)</f>
        <v>1897.3880836001126</v>
      </c>
      <c r="K154" s="160">
        <f>IF(RES_hhdet_fec!K154=0,0,RES_hhdet_fec!K154/0.086*1000000/RES_hhdet_num!K154)</f>
        <v>1869.8185281084823</v>
      </c>
      <c r="L154" s="160">
        <f>IF(RES_hhdet_fec!L154=0,0,RES_hhdet_fec!L154/0.086*1000000/RES_hhdet_num!L154)</f>
        <v>1843.87953168384</v>
      </c>
      <c r="M154" s="160">
        <f>IF(RES_hhdet_fec!M154=0,0,RES_hhdet_fec!M154/0.086*1000000/RES_hhdet_num!M154)</f>
        <v>2046.617008190965</v>
      </c>
      <c r="N154" s="160">
        <f>IF(RES_hhdet_fec!N154=0,0,RES_hhdet_fec!N154/0.086*1000000/RES_hhdet_num!N154)</f>
        <v>1973.8843387422039</v>
      </c>
      <c r="O154" s="160">
        <f>IF(RES_hhdet_fec!O154=0,0,RES_hhdet_fec!O154/0.086*1000000/RES_hhdet_num!O154)</f>
        <v>2015.0293643408395</v>
      </c>
      <c r="P154" s="160">
        <f>IF(RES_hhdet_fec!P154=0,0,RES_hhdet_fec!P154/0.086*1000000/RES_hhdet_num!P154)</f>
        <v>1961.3717417593177</v>
      </c>
      <c r="Q154" s="160">
        <f>IF(RES_hhdet_fec!Q154=0,0,RES_hhdet_fec!Q154/0.086*1000000/RES_hhdet_num!Q154)</f>
        <v>1928.8086653142552</v>
      </c>
    </row>
    <row r="155" spans="1:17" ht="12" customHeight="1" x14ac:dyDescent="0.25">
      <c r="A155" s="148" t="s">
        <v>60</v>
      </c>
      <c r="B155" s="156">
        <f>IF(RES_hhdet_fec!B155=0,0,RES_hhdet_fec!B155/0.086*1000000/RES_hhdet_num!B154)</f>
        <v>1477.6585061944668</v>
      </c>
      <c r="C155" s="156">
        <f>IF(RES_hhdet_fec!C155=0,0,RES_hhdet_fec!C155/0.086*1000000/RES_hhdet_num!C154)</f>
        <v>1524.5368620555751</v>
      </c>
      <c r="D155" s="156">
        <f>IF(RES_hhdet_fec!D155=0,0,RES_hhdet_fec!D155/0.086*1000000/RES_hhdet_num!D154)</f>
        <v>1489.645539090496</v>
      </c>
      <c r="E155" s="156">
        <f>IF(RES_hhdet_fec!E155=0,0,RES_hhdet_fec!E155/0.086*1000000/RES_hhdet_num!E154)</f>
        <v>1545.4383266106745</v>
      </c>
      <c r="F155" s="156">
        <f>IF(RES_hhdet_fec!F155=0,0,RES_hhdet_fec!F155/0.086*1000000/RES_hhdet_num!F154)</f>
        <v>1486.8200779620411</v>
      </c>
      <c r="G155" s="156">
        <f>IF(RES_hhdet_fec!G155=0,0,RES_hhdet_fec!G155/0.086*1000000/RES_hhdet_num!G154)</f>
        <v>1461.6666993271358</v>
      </c>
      <c r="H155" s="156">
        <f>IF(RES_hhdet_fec!H155=0,0,RES_hhdet_fec!H155/0.086*1000000/RES_hhdet_num!H154)</f>
        <v>1573.3410480338503</v>
      </c>
      <c r="I155" s="156">
        <f>IF(RES_hhdet_fec!I155=0,0,RES_hhdet_fec!I155/0.086*1000000/RES_hhdet_num!I154)</f>
        <v>1366.0510046263869</v>
      </c>
      <c r="J155" s="156">
        <f>IF(RES_hhdet_fec!J155=0,0,RES_hhdet_fec!J155/0.086*1000000/RES_hhdet_num!J154)</f>
        <v>1443.8749755300144</v>
      </c>
      <c r="K155" s="156">
        <f>IF(RES_hhdet_fec!K155=0,0,RES_hhdet_fec!K155/0.086*1000000/RES_hhdet_num!K154)</f>
        <v>1416.5499871287034</v>
      </c>
      <c r="L155" s="156">
        <f>IF(RES_hhdet_fec!L155=0,0,RES_hhdet_fec!L155/0.086*1000000/RES_hhdet_num!L154)</f>
        <v>1377.4424582562401</v>
      </c>
      <c r="M155" s="156">
        <f>IF(RES_hhdet_fec!M155=0,0,RES_hhdet_fec!M155/0.086*1000000/RES_hhdet_num!M154)</f>
        <v>1585.4852604845466</v>
      </c>
      <c r="N155" s="156">
        <f>IF(RES_hhdet_fec!N155=0,0,RES_hhdet_fec!N155/0.086*1000000/RES_hhdet_num!N154)</f>
        <v>1510.9889085612419</v>
      </c>
      <c r="O155" s="156">
        <f>IF(RES_hhdet_fec!O155=0,0,RES_hhdet_fec!O155/0.086*1000000/RES_hhdet_num!O154)</f>
        <v>1574.642124972803</v>
      </c>
      <c r="P155" s="156">
        <f>IF(RES_hhdet_fec!P155=0,0,RES_hhdet_fec!P155/0.086*1000000/RES_hhdet_num!P154)</f>
        <v>1496.2413730624246</v>
      </c>
      <c r="Q155" s="156">
        <f>IF(RES_hhdet_fec!Q155=0,0,RES_hhdet_fec!Q155/0.086*1000000/RES_hhdet_num!Q154)</f>
        <v>1468.6145576118006</v>
      </c>
    </row>
    <row r="156" spans="1:17" ht="12" customHeight="1" x14ac:dyDescent="0.25">
      <c r="A156" s="148" t="s">
        <v>59</v>
      </c>
      <c r="B156" s="156">
        <f>IF(RES_hhdet_fec!B156=0,0,RES_hhdet_fec!B156/0.086*1000000/RES_hhdet_num!B154)</f>
        <v>459.35312436946026</v>
      </c>
      <c r="C156" s="156">
        <f>IF(RES_hhdet_fec!C156=0,0,RES_hhdet_fec!C156/0.086*1000000/RES_hhdet_num!C154)</f>
        <v>463.28317114415478</v>
      </c>
      <c r="D156" s="156">
        <f>IF(RES_hhdet_fec!D156=0,0,RES_hhdet_fec!D156/0.086*1000000/RES_hhdet_num!D154)</f>
        <v>461.0539626834036</v>
      </c>
      <c r="E156" s="156">
        <f>IF(RES_hhdet_fec!E156=0,0,RES_hhdet_fec!E156/0.086*1000000/RES_hhdet_num!E154)</f>
        <v>464.20243128004989</v>
      </c>
      <c r="F156" s="156">
        <f>IF(RES_hhdet_fec!F156=0,0,RES_hhdet_fec!F156/0.086*1000000/RES_hhdet_num!F154)</f>
        <v>467.59415705748989</v>
      </c>
      <c r="G156" s="156">
        <f>IF(RES_hhdet_fec!G156=0,0,RES_hhdet_fec!G156/0.086*1000000/RES_hhdet_num!G154)</f>
        <v>464.41200575700407</v>
      </c>
      <c r="H156" s="156">
        <f>IF(RES_hhdet_fec!H156=0,0,RES_hhdet_fec!H156/0.086*1000000/RES_hhdet_num!H154)</f>
        <v>462.69144028806028</v>
      </c>
      <c r="I156" s="156">
        <f>IF(RES_hhdet_fec!I156=0,0,RES_hhdet_fec!I156/0.086*1000000/RES_hhdet_num!I154)</f>
        <v>449.16974649820622</v>
      </c>
      <c r="J156" s="156">
        <f>IF(RES_hhdet_fec!J156=0,0,RES_hhdet_fec!J156/0.086*1000000/RES_hhdet_num!J154)</f>
        <v>453.51310807009855</v>
      </c>
      <c r="K156" s="156">
        <f>IF(RES_hhdet_fec!K156=0,0,RES_hhdet_fec!K156/0.086*1000000/RES_hhdet_num!K154)</f>
        <v>453.26854097977866</v>
      </c>
      <c r="L156" s="156">
        <f>IF(RES_hhdet_fec!L156=0,0,RES_hhdet_fec!L156/0.086*1000000/RES_hhdet_num!L154)</f>
        <v>466.43707342759996</v>
      </c>
      <c r="M156" s="156">
        <f>IF(RES_hhdet_fec!M156=0,0,RES_hhdet_fec!M156/0.086*1000000/RES_hhdet_num!M154)</f>
        <v>461.13174770641814</v>
      </c>
      <c r="N156" s="156">
        <f>IF(RES_hhdet_fec!N156=0,0,RES_hhdet_fec!N156/0.086*1000000/RES_hhdet_num!N154)</f>
        <v>462.89543018096197</v>
      </c>
      <c r="O156" s="156">
        <f>IF(RES_hhdet_fec!O156=0,0,RES_hhdet_fec!O156/0.086*1000000/RES_hhdet_num!O154)</f>
        <v>440.38723936803638</v>
      </c>
      <c r="P156" s="156">
        <f>IF(RES_hhdet_fec!P156=0,0,RES_hhdet_fec!P156/0.086*1000000/RES_hhdet_num!P154)</f>
        <v>465.13036869689353</v>
      </c>
      <c r="Q156" s="156">
        <f>IF(RES_hhdet_fec!Q156=0,0,RES_hhdet_fec!Q156/0.086*1000000/RES_hhdet_num!Q154)</f>
        <v>460.19410770245452</v>
      </c>
    </row>
    <row r="157" spans="1:17" ht="12" customHeight="1" x14ac:dyDescent="0.25">
      <c r="A157" s="158" t="s">
        <v>62</v>
      </c>
      <c r="B157" s="157">
        <f>IF(RES_hhdet_fec!B157=0,0,RES_hhdet_fec!B157/0.086*1000000/RES_hhdet_num!B$143)</f>
        <v>961.89251553803615</v>
      </c>
      <c r="C157" s="157">
        <f>IF(RES_hhdet_fec!C157=0,0,RES_hhdet_fec!C157/0.086*1000000/RES_hhdet_num!C$143)</f>
        <v>952.23430654714502</v>
      </c>
      <c r="D157" s="157">
        <f>IF(RES_hhdet_fec!D157=0,0,RES_hhdet_fec!D157/0.086*1000000/RES_hhdet_num!D$143)</f>
        <v>934.94908393368382</v>
      </c>
      <c r="E157" s="157">
        <f>IF(RES_hhdet_fec!E157=0,0,RES_hhdet_fec!E157/0.086*1000000/RES_hhdet_num!E$143)</f>
        <v>912.11126139947919</v>
      </c>
      <c r="F157" s="157">
        <f>IF(RES_hhdet_fec!F157=0,0,RES_hhdet_fec!F157/0.086*1000000/RES_hhdet_num!F$143)</f>
        <v>928.24140727095585</v>
      </c>
      <c r="G157" s="157">
        <f>IF(RES_hhdet_fec!G157=0,0,RES_hhdet_fec!G157/0.086*1000000/RES_hhdet_num!G$143)</f>
        <v>927.80496863888072</v>
      </c>
      <c r="H157" s="157">
        <f>IF(RES_hhdet_fec!H157=0,0,RES_hhdet_fec!H157/0.086*1000000/RES_hhdet_num!H$143)</f>
        <v>924.07309945570876</v>
      </c>
      <c r="I157" s="157">
        <f>IF(RES_hhdet_fec!I157=0,0,RES_hhdet_fec!I157/0.086*1000000/RES_hhdet_num!I$143)</f>
        <v>865.93452265970495</v>
      </c>
      <c r="J157" s="157">
        <f>IF(RES_hhdet_fec!J157=0,0,RES_hhdet_fec!J157/0.086*1000000/RES_hhdet_num!J$143)</f>
        <v>902.41540089111402</v>
      </c>
      <c r="K157" s="157">
        <f>IF(RES_hhdet_fec!K157=0,0,RES_hhdet_fec!K157/0.086*1000000/RES_hhdet_num!K$143)</f>
        <v>884.928940385337</v>
      </c>
      <c r="L157" s="157">
        <f>IF(RES_hhdet_fec!L157=0,0,RES_hhdet_fec!L157/0.086*1000000/RES_hhdet_num!L$143)</f>
        <v>881.14097073144239</v>
      </c>
      <c r="M157" s="157">
        <f>IF(RES_hhdet_fec!M157=0,0,RES_hhdet_fec!M157/0.086*1000000/RES_hhdet_num!M$143)</f>
        <v>912.22614667507094</v>
      </c>
      <c r="N157" s="157">
        <f>IF(RES_hhdet_fec!N157=0,0,RES_hhdet_fec!N157/0.086*1000000/RES_hhdet_num!N$143)</f>
        <v>888.78839425837589</v>
      </c>
      <c r="O157" s="157">
        <f>IF(RES_hhdet_fec!O157=0,0,RES_hhdet_fec!O157/0.086*1000000/RES_hhdet_num!O$143)</f>
        <v>918.82086327913794</v>
      </c>
      <c r="P157" s="157">
        <f>IF(RES_hhdet_fec!P157=0,0,RES_hhdet_fec!P157/0.086*1000000/RES_hhdet_num!P$143)</f>
        <v>912.69728525136281</v>
      </c>
      <c r="Q157" s="157">
        <f>IF(RES_hhdet_fec!Q157=0,0,RES_hhdet_fec!Q157/0.086*1000000/RES_hhdet_num!Q$143)</f>
        <v>869.31517454057712</v>
      </c>
    </row>
    <row r="158" spans="1:17" ht="12" customHeight="1" x14ac:dyDescent="0.25">
      <c r="A158" s="23" t="s">
        <v>57</v>
      </c>
      <c r="B158" s="156">
        <f>IF(RES_hhdet_fec!B158=0,0,RES_hhdet_fec!B158/0.086*1000000/RES_hhdet_num!B158)</f>
        <v>1456.2057027153317</v>
      </c>
      <c r="C158" s="156">
        <f>IF(RES_hhdet_fec!C158=0,0,RES_hhdet_fec!C158/0.086*1000000/RES_hhdet_num!C158)</f>
        <v>1426.7191603478968</v>
      </c>
      <c r="D158" s="156">
        <f>IF(RES_hhdet_fec!D158=0,0,RES_hhdet_fec!D158/0.086*1000000/RES_hhdet_num!D158)</f>
        <v>1411.0626369180741</v>
      </c>
      <c r="E158" s="156">
        <f>IF(RES_hhdet_fec!E158=0,0,RES_hhdet_fec!E158/0.086*1000000/RES_hhdet_num!E158)</f>
        <v>1403.0576856372802</v>
      </c>
      <c r="F158" s="156">
        <f>IF(RES_hhdet_fec!F158=0,0,RES_hhdet_fec!F158/0.086*1000000/RES_hhdet_num!F158)</f>
        <v>1359.1963866143662</v>
      </c>
      <c r="G158" s="156">
        <f>IF(RES_hhdet_fec!G158=0,0,RES_hhdet_fec!G158/0.086*1000000/RES_hhdet_num!G158)</f>
        <v>1379.2562292551293</v>
      </c>
      <c r="H158" s="156">
        <f>IF(RES_hhdet_fec!H158=0,0,RES_hhdet_fec!H158/0.086*1000000/RES_hhdet_num!H158)</f>
        <v>1360.0956930025113</v>
      </c>
      <c r="I158" s="156">
        <f>IF(RES_hhdet_fec!I158=0,0,RES_hhdet_fec!I158/0.086*1000000/RES_hhdet_num!I158)</f>
        <v>1375.3511393422655</v>
      </c>
      <c r="J158" s="156">
        <f>IF(RES_hhdet_fec!J158=0,0,RES_hhdet_fec!J158/0.086*1000000/RES_hhdet_num!J158)</f>
        <v>1355.1846091753243</v>
      </c>
      <c r="K158" s="156">
        <f>IF(RES_hhdet_fec!K158=0,0,RES_hhdet_fec!K158/0.086*1000000/RES_hhdet_num!K158)</f>
        <v>1342.3978188788494</v>
      </c>
      <c r="L158" s="156">
        <f>IF(RES_hhdet_fec!L158=0,0,RES_hhdet_fec!L158/0.086*1000000/RES_hhdet_num!L158)</f>
        <v>1304.5868561017635</v>
      </c>
      <c r="M158" s="156">
        <f>IF(RES_hhdet_fec!M158=0,0,RES_hhdet_fec!M158/0.086*1000000/RES_hhdet_num!M158)</f>
        <v>1293.1185642049861</v>
      </c>
      <c r="N158" s="156">
        <f>IF(RES_hhdet_fec!N158=0,0,RES_hhdet_fec!N158/0.086*1000000/RES_hhdet_num!N158)</f>
        <v>1283.4409292683324</v>
      </c>
      <c r="O158" s="156">
        <f>IF(RES_hhdet_fec!O158=0,0,RES_hhdet_fec!O158/0.086*1000000/RES_hhdet_num!O158)</f>
        <v>1262.5530226792948</v>
      </c>
      <c r="P158" s="156">
        <f>IF(RES_hhdet_fec!P158=0,0,RES_hhdet_fec!P158/0.086*1000000/RES_hhdet_num!P158)</f>
        <v>1257.737795755218</v>
      </c>
      <c r="Q158" s="156">
        <f>IF(RES_hhdet_fec!Q158=0,0,RES_hhdet_fec!Q158/0.086*1000000/RES_hhdet_num!Q158)</f>
        <v>1236.0892476656045</v>
      </c>
    </row>
    <row r="159" spans="1:17" ht="12" customHeight="1" x14ac:dyDescent="0.25">
      <c r="A159" s="29" t="s">
        <v>140</v>
      </c>
      <c r="B159" s="57">
        <f>IF(RES_hhdet_fec!B159=0,0,RES_hhdet_fec!B159/0.086*1000000/RES_hhdet_num!B159)</f>
        <v>835.38675190519075</v>
      </c>
      <c r="C159" s="57">
        <f>IF(RES_hhdet_fec!C159=0,0,RES_hhdet_fec!C159/0.086*1000000/RES_hhdet_num!C159)</f>
        <v>826.93925813266355</v>
      </c>
      <c r="D159" s="57">
        <f>IF(RES_hhdet_fec!D159=0,0,RES_hhdet_fec!D159/0.086*1000000/RES_hhdet_num!D159)</f>
        <v>826.2703747416956</v>
      </c>
      <c r="E159" s="57">
        <f>IF(RES_hhdet_fec!E159=0,0,RES_hhdet_fec!E159/0.086*1000000/RES_hhdet_num!E159)</f>
        <v>817.98448396851381</v>
      </c>
      <c r="F159" s="57">
        <f>IF(RES_hhdet_fec!F159=0,0,RES_hhdet_fec!F159/0.086*1000000/RES_hhdet_num!F159)</f>
        <v>793.09246947296549</v>
      </c>
      <c r="G159" s="57">
        <f>IF(RES_hhdet_fec!G159=0,0,RES_hhdet_fec!G159/0.086*1000000/RES_hhdet_num!G159)</f>
        <v>813.6936683424035</v>
      </c>
      <c r="H159" s="57">
        <f>IF(RES_hhdet_fec!H159=0,0,RES_hhdet_fec!H159/0.086*1000000/RES_hhdet_num!H159)</f>
        <v>802.62758278844569</v>
      </c>
      <c r="I159" s="57">
        <f>IF(RES_hhdet_fec!I159=0,0,RES_hhdet_fec!I159/0.086*1000000/RES_hhdet_num!I159)</f>
        <v>791.50274891196545</v>
      </c>
      <c r="J159" s="57">
        <f>IF(RES_hhdet_fec!J159=0,0,RES_hhdet_fec!J159/0.086*1000000/RES_hhdet_num!J159)</f>
        <v>801.64335175855354</v>
      </c>
      <c r="K159" s="57">
        <f>IF(RES_hhdet_fec!K159=0,0,RES_hhdet_fec!K159/0.086*1000000/RES_hhdet_num!K159)</f>
        <v>794.41778521090032</v>
      </c>
      <c r="L159" s="57">
        <f>IF(RES_hhdet_fec!L159=0,0,RES_hhdet_fec!L159/0.086*1000000/RES_hhdet_num!L159)</f>
        <v>783.16854763919878</v>
      </c>
      <c r="M159" s="57">
        <f>IF(RES_hhdet_fec!M159=0,0,RES_hhdet_fec!M159/0.086*1000000/RES_hhdet_num!M159)</f>
        <v>827.07329447702034</v>
      </c>
      <c r="N159" s="57">
        <f>IF(RES_hhdet_fec!N159=0,0,RES_hhdet_fec!N159/0.086*1000000/RES_hhdet_num!N159)</f>
        <v>804.94658541875742</v>
      </c>
      <c r="O159" s="57">
        <f>IF(RES_hhdet_fec!O159=0,0,RES_hhdet_fec!O159/0.086*1000000/RES_hhdet_num!O159)</f>
        <v>818.40811980324429</v>
      </c>
      <c r="P159" s="57">
        <f>IF(RES_hhdet_fec!P159=0,0,RES_hhdet_fec!P159/0.086*1000000/RES_hhdet_num!P159)</f>
        <v>826.18373735472085</v>
      </c>
      <c r="Q159" s="57">
        <f>IF(RES_hhdet_fec!Q159=0,0,RES_hhdet_fec!Q159/0.086*1000000/RES_hhdet_num!Q159)</f>
        <v>787.68162442753408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16698.663402018155</v>
      </c>
      <c r="C161" s="168">
        <f t="shared" ref="C161:Q161" si="31">SUM(C162,C164,C166,C175)</f>
        <v>17824.877514985103</v>
      </c>
      <c r="D161" s="168">
        <f t="shared" si="31"/>
        <v>16999.528204263825</v>
      </c>
      <c r="E161" s="168">
        <f t="shared" si="31"/>
        <v>16457.609735696093</v>
      </c>
      <c r="F161" s="168">
        <f t="shared" si="31"/>
        <v>16045.02028049991</v>
      </c>
      <c r="G161" s="168">
        <f t="shared" si="31"/>
        <v>15530.718165221571</v>
      </c>
      <c r="H161" s="168">
        <f t="shared" si="31"/>
        <v>15426.690078857067</v>
      </c>
      <c r="I161" s="168">
        <f t="shared" si="31"/>
        <v>12772.72066353224</v>
      </c>
      <c r="J161" s="168">
        <f t="shared" si="31"/>
        <v>13950.415953327856</v>
      </c>
      <c r="K161" s="168">
        <f t="shared" si="31"/>
        <v>13456.886675179496</v>
      </c>
      <c r="L161" s="168">
        <f t="shared" si="31"/>
        <v>14474.960503481039</v>
      </c>
      <c r="M161" s="168">
        <f t="shared" si="31"/>
        <v>12986.844709526875</v>
      </c>
      <c r="N161" s="168">
        <f t="shared" si="31"/>
        <v>13379.916909370591</v>
      </c>
      <c r="O161" s="168">
        <f t="shared" si="31"/>
        <v>14391.521813912645</v>
      </c>
      <c r="P161" s="168">
        <f t="shared" si="31"/>
        <v>12115.383249171677</v>
      </c>
      <c r="Q161" s="168">
        <f t="shared" si="31"/>
        <v>12450.70676217437</v>
      </c>
    </row>
    <row r="162" spans="1:17" ht="12.95" customHeight="1" x14ac:dyDescent="0.25">
      <c r="A162" s="158" t="s">
        <v>65</v>
      </c>
      <c r="B162" s="157">
        <f t="shared" ref="B162:Q162" si="32">B163</f>
        <v>13548.847217384398</v>
      </c>
      <c r="C162" s="157">
        <f t="shared" si="32"/>
        <v>14632.549203680514</v>
      </c>
      <c r="D162" s="157">
        <f t="shared" si="32"/>
        <v>13873.606990218032</v>
      </c>
      <c r="E162" s="157">
        <f t="shared" si="32"/>
        <v>13303.87641210519</v>
      </c>
      <c r="F162" s="157">
        <f t="shared" si="32"/>
        <v>12944.031332666606</v>
      </c>
      <c r="G162" s="157">
        <f t="shared" si="32"/>
        <v>12471.587082464521</v>
      </c>
      <c r="H162" s="157">
        <f t="shared" si="32"/>
        <v>12250.671886690583</v>
      </c>
      <c r="I162" s="157">
        <f t="shared" si="32"/>
        <v>9917.2486723382353</v>
      </c>
      <c r="J162" s="157">
        <f t="shared" si="32"/>
        <v>10961.068394171296</v>
      </c>
      <c r="K162" s="157">
        <f t="shared" si="32"/>
        <v>10508.780466175576</v>
      </c>
      <c r="L162" s="157">
        <f t="shared" si="32"/>
        <v>11538.762205072151</v>
      </c>
      <c r="M162" s="157">
        <f t="shared" si="32"/>
        <v>9826.4530361724555</v>
      </c>
      <c r="N162" s="157">
        <f t="shared" si="32"/>
        <v>10319.935466851835</v>
      </c>
      <c r="O162" s="157">
        <f t="shared" si="32"/>
        <v>11268.970259953145</v>
      </c>
      <c r="P162" s="157">
        <f t="shared" si="32"/>
        <v>9064.4432700749076</v>
      </c>
      <c r="Q162" s="157">
        <f t="shared" si="32"/>
        <v>9507.3700820870836</v>
      </c>
    </row>
    <row r="163" spans="1:17" ht="12" customHeight="1" x14ac:dyDescent="0.25">
      <c r="A163" s="23" t="s">
        <v>60</v>
      </c>
      <c r="B163" s="57">
        <f>IF(RES_hhdet_fec!B163=0,0,RES_hhdet_fec!B163/0.086*1000000/RES_hhdet_num!B$161)</f>
        <v>13548.847217384398</v>
      </c>
      <c r="C163" s="57">
        <f>IF(RES_hhdet_fec!C163=0,0,RES_hhdet_fec!C163/0.086*1000000/RES_hhdet_num!C$161)</f>
        <v>14632.549203680514</v>
      </c>
      <c r="D163" s="57">
        <f>IF(RES_hhdet_fec!D163=0,0,RES_hhdet_fec!D163/0.086*1000000/RES_hhdet_num!D$161)</f>
        <v>13873.606990218032</v>
      </c>
      <c r="E163" s="57">
        <f>IF(RES_hhdet_fec!E163=0,0,RES_hhdet_fec!E163/0.086*1000000/RES_hhdet_num!E$161)</f>
        <v>13303.87641210519</v>
      </c>
      <c r="F163" s="57">
        <f>IF(RES_hhdet_fec!F163=0,0,RES_hhdet_fec!F163/0.086*1000000/RES_hhdet_num!F$161)</f>
        <v>12944.031332666606</v>
      </c>
      <c r="G163" s="57">
        <f>IF(RES_hhdet_fec!G163=0,0,RES_hhdet_fec!G163/0.086*1000000/RES_hhdet_num!G$161)</f>
        <v>12471.587082464521</v>
      </c>
      <c r="H163" s="57">
        <f>IF(RES_hhdet_fec!H163=0,0,RES_hhdet_fec!H163/0.086*1000000/RES_hhdet_num!H$161)</f>
        <v>12250.671886690583</v>
      </c>
      <c r="I163" s="57">
        <f>IF(RES_hhdet_fec!I163=0,0,RES_hhdet_fec!I163/0.086*1000000/RES_hhdet_num!I$161)</f>
        <v>9917.2486723382353</v>
      </c>
      <c r="J163" s="57">
        <f>IF(RES_hhdet_fec!J163=0,0,RES_hhdet_fec!J163/0.086*1000000/RES_hhdet_num!J$161)</f>
        <v>10961.068394171296</v>
      </c>
      <c r="K163" s="57">
        <f>IF(RES_hhdet_fec!K163=0,0,RES_hhdet_fec!K163/0.086*1000000/RES_hhdet_num!K$161)</f>
        <v>10508.780466175576</v>
      </c>
      <c r="L163" s="57">
        <f>IF(RES_hhdet_fec!L163=0,0,RES_hhdet_fec!L163/0.086*1000000/RES_hhdet_num!L$161)</f>
        <v>11538.762205072151</v>
      </c>
      <c r="M163" s="57">
        <f>IF(RES_hhdet_fec!M163=0,0,RES_hhdet_fec!M163/0.086*1000000/RES_hhdet_num!M$161)</f>
        <v>9826.4530361724555</v>
      </c>
      <c r="N163" s="57">
        <f>IF(RES_hhdet_fec!N163=0,0,RES_hhdet_fec!N163/0.086*1000000/RES_hhdet_num!N$161)</f>
        <v>10319.935466851835</v>
      </c>
      <c r="O163" s="57">
        <f>IF(RES_hhdet_fec!O163=0,0,RES_hhdet_fec!O163/0.086*1000000/RES_hhdet_num!O$161)</f>
        <v>11268.970259953145</v>
      </c>
      <c r="P163" s="57">
        <f>IF(RES_hhdet_fec!P163=0,0,RES_hhdet_fec!P163/0.086*1000000/RES_hhdet_num!P$161)</f>
        <v>9064.4432700749076</v>
      </c>
      <c r="Q163" s="57">
        <f>IF(RES_hhdet_fec!Q163=0,0,RES_hhdet_fec!Q163/0.086*1000000/RES_hhdet_num!Q$161)</f>
        <v>9507.3700820870836</v>
      </c>
    </row>
    <row r="164" spans="1:17" ht="12.95" customHeight="1" x14ac:dyDescent="0.25">
      <c r="A164" s="158" t="s">
        <v>112</v>
      </c>
      <c r="B164" s="157">
        <f t="shared" ref="B164:Q164" si="33">B165</f>
        <v>8.0987259613373617</v>
      </c>
      <c r="C164" s="157">
        <f t="shared" si="33"/>
        <v>8.8715874007474866</v>
      </c>
      <c r="D164" s="157">
        <f t="shared" si="33"/>
        <v>9.1613694940659425</v>
      </c>
      <c r="E164" s="157">
        <f t="shared" si="33"/>
        <v>9.2177774139119233</v>
      </c>
      <c r="F164" s="157">
        <f t="shared" si="33"/>
        <v>9.5921240337321549</v>
      </c>
      <c r="G164" s="157">
        <f t="shared" si="33"/>
        <v>11.071987263714751</v>
      </c>
      <c r="H164" s="157">
        <f t="shared" si="33"/>
        <v>13.912758517550932</v>
      </c>
      <c r="I164" s="157">
        <f t="shared" si="33"/>
        <v>15.946243795160377</v>
      </c>
      <c r="J164" s="157">
        <f t="shared" si="33"/>
        <v>20.519635473428437</v>
      </c>
      <c r="K164" s="157">
        <f t="shared" si="33"/>
        <v>24.677603833439235</v>
      </c>
      <c r="L164" s="157">
        <f t="shared" si="33"/>
        <v>28.908238812890126</v>
      </c>
      <c r="M164" s="157">
        <f t="shared" si="33"/>
        <v>27.340661030155818</v>
      </c>
      <c r="N164" s="157">
        <f t="shared" si="33"/>
        <v>26.652551566031971</v>
      </c>
      <c r="O164" s="157">
        <f t="shared" si="33"/>
        <v>25.784784854458607</v>
      </c>
      <c r="P164" s="157">
        <f t="shared" si="33"/>
        <v>23.922293474883109</v>
      </c>
      <c r="Q164" s="157">
        <f t="shared" si="33"/>
        <v>23.449022255894903</v>
      </c>
    </row>
    <row r="165" spans="1:17" ht="12" customHeight="1" x14ac:dyDescent="0.25">
      <c r="A165" s="23" t="s">
        <v>60</v>
      </c>
      <c r="B165" s="156">
        <f>IF(RES_hhdet_fec!B165=0,0,RES_hhdet_fec!B165/0.086*1000000/RES_hhdet_num!B$161)</f>
        <v>8.0987259613373617</v>
      </c>
      <c r="C165" s="156">
        <f>IF(RES_hhdet_fec!C165=0,0,RES_hhdet_fec!C165/0.086*1000000/RES_hhdet_num!C$161)</f>
        <v>8.8715874007474866</v>
      </c>
      <c r="D165" s="156">
        <f>IF(RES_hhdet_fec!D165=0,0,RES_hhdet_fec!D165/0.086*1000000/RES_hhdet_num!D$161)</f>
        <v>9.1613694940659425</v>
      </c>
      <c r="E165" s="156">
        <f>IF(RES_hhdet_fec!E165=0,0,RES_hhdet_fec!E165/0.086*1000000/RES_hhdet_num!E$161)</f>
        <v>9.2177774139119233</v>
      </c>
      <c r="F165" s="156">
        <f>IF(RES_hhdet_fec!F165=0,0,RES_hhdet_fec!F165/0.086*1000000/RES_hhdet_num!F$161)</f>
        <v>9.5921240337321549</v>
      </c>
      <c r="G165" s="156">
        <f>IF(RES_hhdet_fec!G165=0,0,RES_hhdet_fec!G165/0.086*1000000/RES_hhdet_num!G$161)</f>
        <v>11.071987263714751</v>
      </c>
      <c r="H165" s="156">
        <f>IF(RES_hhdet_fec!H165=0,0,RES_hhdet_fec!H165/0.086*1000000/RES_hhdet_num!H$161)</f>
        <v>13.912758517550932</v>
      </c>
      <c r="I165" s="156">
        <f>IF(RES_hhdet_fec!I165=0,0,RES_hhdet_fec!I165/0.086*1000000/RES_hhdet_num!I$161)</f>
        <v>15.946243795160377</v>
      </c>
      <c r="J165" s="156">
        <f>IF(RES_hhdet_fec!J165=0,0,RES_hhdet_fec!J165/0.086*1000000/RES_hhdet_num!J$161)</f>
        <v>20.519635473428437</v>
      </c>
      <c r="K165" s="156">
        <f>IF(RES_hhdet_fec!K165=0,0,RES_hhdet_fec!K165/0.086*1000000/RES_hhdet_num!K$161)</f>
        <v>24.677603833439235</v>
      </c>
      <c r="L165" s="156">
        <f>IF(RES_hhdet_fec!L165=0,0,RES_hhdet_fec!L165/0.086*1000000/RES_hhdet_num!L$161)</f>
        <v>28.908238812890126</v>
      </c>
      <c r="M165" s="156">
        <f>IF(RES_hhdet_fec!M165=0,0,RES_hhdet_fec!M165/0.086*1000000/RES_hhdet_num!M$161)</f>
        <v>27.340661030155818</v>
      </c>
      <c r="N165" s="156">
        <f>IF(RES_hhdet_fec!N165=0,0,RES_hhdet_fec!N165/0.086*1000000/RES_hhdet_num!N$161)</f>
        <v>26.652551566031971</v>
      </c>
      <c r="O165" s="156">
        <f>IF(RES_hhdet_fec!O165=0,0,RES_hhdet_fec!O165/0.086*1000000/RES_hhdet_num!O$161)</f>
        <v>25.784784854458607</v>
      </c>
      <c r="P165" s="156">
        <f>IF(RES_hhdet_fec!P165=0,0,RES_hhdet_fec!P165/0.086*1000000/RES_hhdet_num!P$161)</f>
        <v>23.922293474883109</v>
      </c>
      <c r="Q165" s="156">
        <f>IF(RES_hhdet_fec!Q165=0,0,RES_hhdet_fec!Q165/0.086*1000000/RES_hhdet_num!Q$161)</f>
        <v>23.449022255894903</v>
      </c>
    </row>
    <row r="166" spans="1:17" ht="12" customHeight="1" x14ac:dyDescent="0.25">
      <c r="A166" s="158" t="s">
        <v>63</v>
      </c>
      <c r="B166" s="157">
        <f>IF(RES_hhdet_fec!B166=0,0,RES_hhdet_fec!B166/0.086*1000000/RES_hhdet_num!B$161)</f>
        <v>2179.816841743193</v>
      </c>
      <c r="C166" s="157">
        <f>IF(RES_hhdet_fec!C166=0,0,RES_hhdet_fec!C166/0.086*1000000/RES_hhdet_num!C$161)</f>
        <v>2225.5523610560099</v>
      </c>
      <c r="D166" s="157">
        <f>IF(RES_hhdet_fec!D166=0,0,RES_hhdet_fec!D166/0.086*1000000/RES_hhdet_num!D$161)</f>
        <v>2172.9385482765219</v>
      </c>
      <c r="E166" s="157">
        <f>IF(RES_hhdet_fec!E166=0,0,RES_hhdet_fec!E166/0.086*1000000/RES_hhdet_num!E$161)</f>
        <v>2224.2244301630553</v>
      </c>
      <c r="F166" s="157">
        <f>IF(RES_hhdet_fec!F166=0,0,RES_hhdet_fec!F166/0.086*1000000/RES_hhdet_num!F$161)</f>
        <v>2154.7989612174483</v>
      </c>
      <c r="G166" s="157">
        <f>IF(RES_hhdet_fec!G166=0,0,RES_hhdet_fec!G166/0.086*1000000/RES_hhdet_num!G$161)</f>
        <v>2113.6750613477229</v>
      </c>
      <c r="H166" s="157">
        <f>IF(RES_hhdet_fec!H166=0,0,RES_hhdet_fec!H166/0.086*1000000/RES_hhdet_num!H$161)</f>
        <v>2232.0782680548687</v>
      </c>
      <c r="I166" s="157">
        <f>IF(RES_hhdet_fec!I166=0,0,RES_hhdet_fec!I166/0.086*1000000/RES_hhdet_num!I$161)</f>
        <v>1970.7961843290886</v>
      </c>
      <c r="J166" s="157">
        <f>IF(RES_hhdet_fec!J166=0,0,RES_hhdet_fec!J166/0.086*1000000/RES_hhdet_num!J$161)</f>
        <v>2063.875542510882</v>
      </c>
      <c r="K166" s="157">
        <f>IF(RES_hhdet_fec!K166=0,0,RES_hhdet_fec!K166/0.086*1000000/RES_hhdet_num!K$161)</f>
        <v>2035.216787255094</v>
      </c>
      <c r="L166" s="157">
        <f>IF(RES_hhdet_fec!L166=0,0,RES_hhdet_fec!L166/0.086*1000000/RES_hhdet_num!L$161)</f>
        <v>2022.2274818588483</v>
      </c>
      <c r="M166" s="157">
        <f>IF(RES_hhdet_fec!M166=0,0,RES_hhdet_fec!M166/0.086*1000000/RES_hhdet_num!M$161)</f>
        <v>2216.520203856157</v>
      </c>
      <c r="N166" s="157">
        <f>IF(RES_hhdet_fec!N166=0,0,RES_hhdet_fec!N166/0.086*1000000/RES_hhdet_num!N$161)</f>
        <v>2141.2058776718982</v>
      </c>
      <c r="O166" s="157">
        <f>IF(RES_hhdet_fec!O166=0,0,RES_hhdet_fec!O166/0.086*1000000/RES_hhdet_num!O$161)</f>
        <v>2175.4005293417717</v>
      </c>
      <c r="P166" s="157">
        <f>IF(RES_hhdet_fec!P166=0,0,RES_hhdet_fec!P166/0.086*1000000/RES_hhdet_num!P$161)</f>
        <v>2112.290725891432</v>
      </c>
      <c r="Q166" s="157">
        <f>IF(RES_hhdet_fec!Q166=0,0,RES_hhdet_fec!Q166/0.086*1000000/RES_hhdet_num!Q$161)</f>
        <v>2050.6054852688426</v>
      </c>
    </row>
    <row r="167" spans="1:17" ht="12" customHeight="1" x14ac:dyDescent="0.25">
      <c r="A167" s="167" t="s">
        <v>144</v>
      </c>
      <c r="B167" s="132">
        <f>IF(RES_hhdet_fec!B167=0,0,RES_hhdet_fec!B167/0.086*1000000/RES_hhdet_num!B167)</f>
        <v>2508.5302089014554</v>
      </c>
      <c r="C167" s="132">
        <f>IF(RES_hhdet_fec!C167=0,0,RES_hhdet_fec!C167/0.086*1000000/RES_hhdet_num!C167)</f>
        <v>2512.2963420372007</v>
      </c>
      <c r="D167" s="132">
        <f>IF(RES_hhdet_fec!D167=0,0,RES_hhdet_fec!D167/0.086*1000000/RES_hhdet_num!D167)</f>
        <v>2482.3385837946271</v>
      </c>
      <c r="E167" s="132">
        <f>IF(RES_hhdet_fec!E167=0,0,RES_hhdet_fec!E167/0.086*1000000/RES_hhdet_num!E167)</f>
        <v>2481.7642507261908</v>
      </c>
      <c r="F167" s="132">
        <f>IF(RES_hhdet_fec!F167=0,0,RES_hhdet_fec!F167/0.086*1000000/RES_hhdet_num!F167)</f>
        <v>2482.894607200486</v>
      </c>
      <c r="G167" s="132">
        <f>IF(RES_hhdet_fec!G167=0,0,RES_hhdet_fec!G167/0.086*1000000/RES_hhdet_num!G167)</f>
        <v>2449.3284254756559</v>
      </c>
      <c r="H167" s="132">
        <f>IF(RES_hhdet_fec!H167=0,0,RES_hhdet_fec!H167/0.086*1000000/RES_hhdet_num!H167)</f>
        <v>2421.6582276271415</v>
      </c>
      <c r="I167" s="132">
        <f>IF(RES_hhdet_fec!I167=0,0,RES_hhdet_fec!I167/0.086*1000000/RES_hhdet_num!I167)</f>
        <v>2333.6282193118109</v>
      </c>
      <c r="J167" s="132">
        <f>IF(RES_hhdet_fec!J167=0,0,RES_hhdet_fec!J167/0.086*1000000/RES_hhdet_num!J167)</f>
        <v>2337.8329325534237</v>
      </c>
      <c r="K167" s="132">
        <f>IF(RES_hhdet_fec!K167=0,0,RES_hhdet_fec!K167/0.086*1000000/RES_hhdet_num!K167)</f>
        <v>2321.2557475172612</v>
      </c>
      <c r="L167" s="132">
        <f>IF(RES_hhdet_fec!L167=0,0,RES_hhdet_fec!L167/0.086*1000000/RES_hhdet_num!L167)</f>
        <v>2371.6977560546097</v>
      </c>
      <c r="M167" s="132">
        <f>IF(RES_hhdet_fec!M167=0,0,RES_hhdet_fec!M167/0.086*1000000/RES_hhdet_num!M167)</f>
        <v>2375.6426486507899</v>
      </c>
      <c r="N167" s="132">
        <f>IF(RES_hhdet_fec!N167=0,0,RES_hhdet_fec!N167/0.086*1000000/RES_hhdet_num!N167)</f>
        <v>2406.3168113153215</v>
      </c>
      <c r="O167" s="132">
        <f>IF(RES_hhdet_fec!O167=0,0,RES_hhdet_fec!O167/0.086*1000000/RES_hhdet_num!O167)</f>
        <v>2466.1389036794249</v>
      </c>
      <c r="P167" s="132">
        <f>IF(RES_hhdet_fec!P167=0,0,RES_hhdet_fec!P167/0.086*1000000/RES_hhdet_num!P167)</f>
        <v>2439.2847749856792</v>
      </c>
      <c r="Q167" s="132">
        <f>IF(RES_hhdet_fec!Q167=0,0,RES_hhdet_fec!Q167/0.086*1000000/RES_hhdet_num!Q167)</f>
        <v>2421.9319257842171</v>
      </c>
    </row>
    <row r="168" spans="1:17" ht="12" customHeight="1" x14ac:dyDescent="0.25">
      <c r="A168" s="167" t="s">
        <v>143</v>
      </c>
      <c r="B168" s="132">
        <f>IF(RES_hhdet_fec!B168=0,0,RES_hhdet_fec!B168/0.086*1000000/RES_hhdet_num!B168)</f>
        <v>2215.3242706004835</v>
      </c>
      <c r="C168" s="132">
        <f>IF(RES_hhdet_fec!C168=0,0,RES_hhdet_fec!C168/0.086*1000000/RES_hhdet_num!C168)</f>
        <v>2221.8906105702035</v>
      </c>
      <c r="D168" s="132">
        <f>IF(RES_hhdet_fec!D168=0,0,RES_hhdet_fec!D168/0.086*1000000/RES_hhdet_num!D168)</f>
        <v>2198.6909713396503</v>
      </c>
      <c r="E168" s="132">
        <f>IF(RES_hhdet_fec!E168=0,0,RES_hhdet_fec!E168/0.086*1000000/RES_hhdet_num!E168)</f>
        <v>2201.43740678838</v>
      </c>
      <c r="F168" s="132">
        <f>IF(RES_hhdet_fec!F168=0,0,RES_hhdet_fec!F168/0.086*1000000/RES_hhdet_num!F168)</f>
        <v>2205.6203820978294</v>
      </c>
      <c r="G168" s="132">
        <f>IF(RES_hhdet_fec!G168=0,0,RES_hhdet_fec!G168/0.086*1000000/RES_hhdet_num!G168)</f>
        <v>2178.9419035899659</v>
      </c>
      <c r="H168" s="132">
        <f>IF(RES_hhdet_fec!H168=0,0,RES_hhdet_fec!H168/0.086*1000000/RES_hhdet_num!H168)</f>
        <v>2157.8521996270592</v>
      </c>
      <c r="I168" s="132">
        <f>IF(RES_hhdet_fec!I168=0,0,RES_hhdet_fec!I168/0.086*1000000/RES_hhdet_num!I168)</f>
        <v>2082.7095000164727</v>
      </c>
      <c r="J168" s="132">
        <f>IF(RES_hhdet_fec!J168=0,0,RES_hhdet_fec!J168/0.086*1000000/RES_hhdet_num!J168)</f>
        <v>2089.9961608574913</v>
      </c>
      <c r="K168" s="132">
        <f>IF(RES_hhdet_fec!K168=0,0,RES_hhdet_fec!K168/0.086*1000000/RES_hhdet_num!K168)</f>
        <v>2078.1475642418623</v>
      </c>
      <c r="L168" s="132">
        <f>IF(RES_hhdet_fec!L168=0,0,RES_hhdet_fec!L168/0.086*1000000/RES_hhdet_num!L168)</f>
        <v>2126.6255026658268</v>
      </c>
      <c r="M168" s="132">
        <f>IF(RES_hhdet_fec!M168=0,0,RES_hhdet_fec!M168/0.086*1000000/RES_hhdet_num!M168)</f>
        <v>2124.0816017619727</v>
      </c>
      <c r="N168" s="132">
        <f>IF(RES_hhdet_fec!N168=0,0,RES_hhdet_fec!N168/0.086*1000000/RES_hhdet_num!N168)</f>
        <v>2147.3171981016867</v>
      </c>
      <c r="O168" s="132">
        <f>IF(RES_hhdet_fec!O168=0,0,RES_hhdet_fec!O168/0.086*1000000/RES_hhdet_num!O168)</f>
        <v>2216.0072500172228</v>
      </c>
      <c r="P168" s="132">
        <f>IF(RES_hhdet_fec!P168=0,0,RES_hhdet_fec!P168/0.086*1000000/RES_hhdet_num!P168)</f>
        <v>2172.6297111868694</v>
      </c>
      <c r="Q168" s="132">
        <f>IF(RES_hhdet_fec!Q168=0,0,RES_hhdet_fec!Q168/0.086*1000000/RES_hhdet_num!Q168)</f>
        <v>2155.5464557514092</v>
      </c>
    </row>
    <row r="169" spans="1:17" ht="12" customHeight="1" x14ac:dyDescent="0.25">
      <c r="A169" s="166" t="s">
        <v>57</v>
      </c>
      <c r="B169" s="165">
        <f>IF(RES_hhdet_fec!B169=0,0,RES_hhdet_fec!B169/0.086*1000000/RES_hhdet_num!B168)</f>
        <v>1755.9711462310233</v>
      </c>
      <c r="C169" s="165">
        <f>IF(RES_hhdet_fec!C169=0,0,RES_hhdet_fec!C169/0.086*1000000/RES_hhdet_num!C168)</f>
        <v>1758.6074394260488</v>
      </c>
      <c r="D169" s="165">
        <f>IF(RES_hhdet_fec!D169=0,0,RES_hhdet_fec!D169/0.086*1000000/RES_hhdet_num!D168)</f>
        <v>1737.637008656247</v>
      </c>
      <c r="E169" s="165">
        <f>IF(RES_hhdet_fec!E169=0,0,RES_hhdet_fec!E169/0.086*1000000/RES_hhdet_num!E168)</f>
        <v>1737.2349755083305</v>
      </c>
      <c r="F169" s="165">
        <f>IF(RES_hhdet_fec!F169=0,0,RES_hhdet_fec!F169/0.086*1000000/RES_hhdet_num!F168)</f>
        <v>1738.0262250403393</v>
      </c>
      <c r="G169" s="165">
        <f>IF(RES_hhdet_fec!G169=0,0,RES_hhdet_fec!G169/0.086*1000000/RES_hhdet_num!G168)</f>
        <v>1714.5298978329618</v>
      </c>
      <c r="H169" s="165">
        <f>IF(RES_hhdet_fec!H169=0,0,RES_hhdet_fec!H169/0.086*1000000/RES_hhdet_num!H168)</f>
        <v>1695.1607593389986</v>
      </c>
      <c r="I169" s="165">
        <f>IF(RES_hhdet_fec!I169=0,0,RES_hhdet_fec!I169/0.086*1000000/RES_hhdet_num!I168)</f>
        <v>1633.5397535182663</v>
      </c>
      <c r="J169" s="165">
        <f>IF(RES_hhdet_fec!J169=0,0,RES_hhdet_fec!J169/0.086*1000000/RES_hhdet_num!J168)</f>
        <v>1636.4830527873926</v>
      </c>
      <c r="K169" s="165">
        <f>IF(RES_hhdet_fec!K169=0,0,RES_hhdet_fec!K169/0.086*1000000/RES_hhdet_num!K168)</f>
        <v>1624.8790232620843</v>
      </c>
      <c r="L169" s="165">
        <f>IF(RES_hhdet_fec!L169=0,0,RES_hhdet_fec!L169/0.086*1000000/RES_hhdet_num!L168)</f>
        <v>1660.1884292382269</v>
      </c>
      <c r="M169" s="165">
        <f>IF(RES_hhdet_fec!M169=0,0,RES_hhdet_fec!M169/0.086*1000000/RES_hhdet_num!M168)</f>
        <v>1662.9498540555549</v>
      </c>
      <c r="N169" s="165">
        <f>IF(RES_hhdet_fec!N169=0,0,RES_hhdet_fec!N169/0.086*1000000/RES_hhdet_num!N168)</f>
        <v>1684.4217679207252</v>
      </c>
      <c r="O169" s="165">
        <f>IF(RES_hhdet_fec!O169=0,0,RES_hhdet_fec!O169/0.086*1000000/RES_hhdet_num!O168)</f>
        <v>1775.6200106491863</v>
      </c>
      <c r="P169" s="165">
        <f>IF(RES_hhdet_fec!P169=0,0,RES_hhdet_fec!P169/0.086*1000000/RES_hhdet_num!P168)</f>
        <v>1707.499342489976</v>
      </c>
      <c r="Q169" s="165">
        <f>IF(RES_hhdet_fec!Q169=0,0,RES_hhdet_fec!Q169/0.086*1000000/RES_hhdet_num!Q168)</f>
        <v>1695.3523480489539</v>
      </c>
    </row>
    <row r="170" spans="1:17" ht="12" customHeight="1" x14ac:dyDescent="0.25">
      <c r="A170" s="147" t="s">
        <v>59</v>
      </c>
      <c r="B170" s="164">
        <f>IF(RES_hhdet_fec!B170=0,0,RES_hhdet_fec!B170/0.086*1000000/RES_hhdet_num!B168)</f>
        <v>459.3531243694602</v>
      </c>
      <c r="C170" s="164">
        <f>IF(RES_hhdet_fec!C170=0,0,RES_hhdet_fec!C170/0.086*1000000/RES_hhdet_num!C168)</f>
        <v>463.28317114415489</v>
      </c>
      <c r="D170" s="164">
        <f>IF(RES_hhdet_fec!D170=0,0,RES_hhdet_fec!D170/0.086*1000000/RES_hhdet_num!D168)</f>
        <v>461.05396268340343</v>
      </c>
      <c r="E170" s="164">
        <f>IF(RES_hhdet_fec!E170=0,0,RES_hhdet_fec!E170/0.086*1000000/RES_hhdet_num!E168)</f>
        <v>464.2024312800495</v>
      </c>
      <c r="F170" s="164">
        <f>IF(RES_hhdet_fec!F170=0,0,RES_hhdet_fec!F170/0.086*1000000/RES_hhdet_num!F168)</f>
        <v>467.59415705748989</v>
      </c>
      <c r="G170" s="164">
        <f>IF(RES_hhdet_fec!G170=0,0,RES_hhdet_fec!G170/0.086*1000000/RES_hhdet_num!G168)</f>
        <v>464.41200575700401</v>
      </c>
      <c r="H170" s="164">
        <f>IF(RES_hhdet_fec!H170=0,0,RES_hhdet_fec!H170/0.086*1000000/RES_hhdet_num!H168)</f>
        <v>462.69144028806062</v>
      </c>
      <c r="I170" s="164">
        <f>IF(RES_hhdet_fec!I170=0,0,RES_hhdet_fec!I170/0.086*1000000/RES_hhdet_num!I168)</f>
        <v>449.16974649820617</v>
      </c>
      <c r="J170" s="164">
        <f>IF(RES_hhdet_fec!J170=0,0,RES_hhdet_fec!J170/0.086*1000000/RES_hhdet_num!J168)</f>
        <v>453.51310807009844</v>
      </c>
      <c r="K170" s="164">
        <f>IF(RES_hhdet_fec!K170=0,0,RES_hhdet_fec!K170/0.086*1000000/RES_hhdet_num!K168)</f>
        <v>453.26854097977838</v>
      </c>
      <c r="L170" s="164">
        <f>IF(RES_hhdet_fec!L170=0,0,RES_hhdet_fec!L170/0.086*1000000/RES_hhdet_num!L168)</f>
        <v>466.43707342760007</v>
      </c>
      <c r="M170" s="164">
        <f>IF(RES_hhdet_fec!M170=0,0,RES_hhdet_fec!M170/0.086*1000000/RES_hhdet_num!M168)</f>
        <v>461.1317477064182</v>
      </c>
      <c r="N170" s="164">
        <f>IF(RES_hhdet_fec!N170=0,0,RES_hhdet_fec!N170/0.086*1000000/RES_hhdet_num!N168)</f>
        <v>462.8954301809618</v>
      </c>
      <c r="O170" s="164">
        <f>IF(RES_hhdet_fec!O170=0,0,RES_hhdet_fec!O170/0.086*1000000/RES_hhdet_num!O168)</f>
        <v>440.38723936803643</v>
      </c>
      <c r="P170" s="164">
        <f>IF(RES_hhdet_fec!P170=0,0,RES_hhdet_fec!P170/0.086*1000000/RES_hhdet_num!P168)</f>
        <v>465.13036869689358</v>
      </c>
      <c r="Q170" s="164">
        <f>IF(RES_hhdet_fec!Q170=0,0,RES_hhdet_fec!Q170/0.086*1000000/RES_hhdet_num!Q168)</f>
        <v>460.1941077024548</v>
      </c>
    </row>
    <row r="171" spans="1:17" ht="12" customHeight="1" x14ac:dyDescent="0.25">
      <c r="A171" s="163" t="s">
        <v>142</v>
      </c>
      <c r="B171" s="162">
        <f>IF(RES_hhdet_fec!B171=0,0,RES_hhdet_fec!B171/0.086*1000000/RES_hhdet_num!B171)</f>
        <v>2110.9407231349574</v>
      </c>
      <c r="C171" s="162">
        <f>IF(RES_hhdet_fec!C171=0,0,RES_hhdet_fec!C171/0.086*1000000/RES_hhdet_num!C171)</f>
        <v>2177.9098029365232</v>
      </c>
      <c r="D171" s="162">
        <f>IF(RES_hhdet_fec!D171=0,0,RES_hhdet_fec!D171/0.086*1000000/RES_hhdet_num!D171)</f>
        <v>2128.0650558435595</v>
      </c>
      <c r="E171" s="162">
        <f>IF(RES_hhdet_fec!E171=0,0,RES_hhdet_fec!E171/0.086*1000000/RES_hhdet_num!E171)</f>
        <v>2207.7690380152526</v>
      </c>
      <c r="F171" s="162">
        <f>IF(RES_hhdet_fec!F171=0,0,RES_hhdet_fec!F171/0.086*1000000/RES_hhdet_num!F171)</f>
        <v>2124.028682802918</v>
      </c>
      <c r="G171" s="162">
        <f>IF(RES_hhdet_fec!G171=0,0,RES_hhdet_fec!G171/0.086*1000000/RES_hhdet_num!G171)</f>
        <v>2088.0952847530489</v>
      </c>
      <c r="H171" s="162">
        <f>IF(RES_hhdet_fec!H171=0,0,RES_hhdet_fec!H171/0.086*1000000/RES_hhdet_num!H171)</f>
        <v>2247.6300686197847</v>
      </c>
      <c r="I171" s="162">
        <f>IF(RES_hhdet_fec!I171=0,0,RES_hhdet_fec!I171/0.086*1000000/RES_hhdet_num!I171)</f>
        <v>1951.5014351805532</v>
      </c>
      <c r="J171" s="162">
        <f>IF(RES_hhdet_fec!J171=0,0,RES_hhdet_fec!J171/0.086*1000000/RES_hhdet_num!J171)</f>
        <v>2062.6785364714506</v>
      </c>
      <c r="K171" s="162">
        <f>IF(RES_hhdet_fec!K171=0,0,RES_hhdet_fec!K171/0.086*1000000/RES_hhdet_num!K171)</f>
        <v>2023.6428387552874</v>
      </c>
      <c r="L171" s="162">
        <f>IF(RES_hhdet_fec!L171=0,0,RES_hhdet_fec!L171/0.086*1000000/RES_hhdet_num!L171)</f>
        <v>1967.7749403660584</v>
      </c>
      <c r="M171" s="162">
        <f>IF(RES_hhdet_fec!M171=0,0,RES_hhdet_fec!M171/0.086*1000000/RES_hhdet_num!M171)</f>
        <v>2264.9789435493494</v>
      </c>
      <c r="N171" s="162">
        <f>IF(RES_hhdet_fec!N171=0,0,RES_hhdet_fec!N171/0.086*1000000/RES_hhdet_num!N171)</f>
        <v>2158.5555836589169</v>
      </c>
      <c r="O171" s="162">
        <f>IF(RES_hhdet_fec!O171=0,0,RES_hhdet_fec!O171/0.086*1000000/RES_hhdet_num!O171)</f>
        <v>2187.0029513511145</v>
      </c>
      <c r="P171" s="162">
        <f>IF(RES_hhdet_fec!P171=0,0,RES_hhdet_fec!P171/0.086*1000000/RES_hhdet_num!P171)</f>
        <v>2137.4876758034616</v>
      </c>
      <c r="Q171" s="162">
        <f>IF(RES_hhdet_fec!Q171=0,0,RES_hhdet_fec!Q171/0.086*1000000/RES_hhdet_num!Q171)</f>
        <v>2098.0207965882873</v>
      </c>
    </row>
    <row r="172" spans="1:17" ht="12" customHeight="1" x14ac:dyDescent="0.25">
      <c r="A172" s="161" t="s">
        <v>141</v>
      </c>
      <c r="B172" s="160">
        <f>IF(RES_hhdet_fec!B172=0,0,RES_hhdet_fec!B172/0.086*1000000/RES_hhdet_num!B172)</f>
        <v>1937.0116305639262</v>
      </c>
      <c r="C172" s="160">
        <f>IF(RES_hhdet_fec!C172=0,0,RES_hhdet_fec!C172/0.086*1000000/RES_hhdet_num!C172)</f>
        <v>1987.8200331997302</v>
      </c>
      <c r="D172" s="160">
        <f>IF(RES_hhdet_fec!D172=0,0,RES_hhdet_fec!D172/0.086*1000000/RES_hhdet_num!D172)</f>
        <v>1950.6995017739</v>
      </c>
      <c r="E172" s="160">
        <f>IF(RES_hhdet_fec!E172=0,0,RES_hhdet_fec!E172/0.086*1000000/RES_hhdet_num!E172)</f>
        <v>2009.6407578907244</v>
      </c>
      <c r="F172" s="160">
        <f>IF(RES_hhdet_fec!F172=0,0,RES_hhdet_fec!F172/0.086*1000000/RES_hhdet_num!F172)</f>
        <v>1954.4142350195314</v>
      </c>
      <c r="G172" s="160">
        <f>IF(RES_hhdet_fec!G172=0,0,RES_hhdet_fec!G172/0.086*1000000/RES_hhdet_num!G172)</f>
        <v>1926.0787050841402</v>
      </c>
      <c r="H172" s="160">
        <f>IF(RES_hhdet_fec!H172=0,0,RES_hhdet_fec!H172/0.086*1000000/RES_hhdet_num!H172)</f>
        <v>2036.0324883219116</v>
      </c>
      <c r="I172" s="160">
        <f>IF(RES_hhdet_fec!I172=0,0,RES_hhdet_fec!I172/0.086*1000000/RES_hhdet_num!I172)</f>
        <v>1815.2207511245924</v>
      </c>
      <c r="J172" s="160">
        <f>IF(RES_hhdet_fec!J172=0,0,RES_hhdet_fec!J172/0.086*1000000/RES_hhdet_num!J172)</f>
        <v>1897.3880836001124</v>
      </c>
      <c r="K172" s="160">
        <f>IF(RES_hhdet_fec!K172=0,0,RES_hhdet_fec!K172/0.086*1000000/RES_hhdet_num!K172)</f>
        <v>1869.8185281084814</v>
      </c>
      <c r="L172" s="160">
        <f>IF(RES_hhdet_fec!L172=0,0,RES_hhdet_fec!L172/0.086*1000000/RES_hhdet_num!L172)</f>
        <v>1843.8795316838402</v>
      </c>
      <c r="M172" s="160">
        <f>IF(RES_hhdet_fec!M172=0,0,RES_hhdet_fec!M172/0.086*1000000/RES_hhdet_num!M172)</f>
        <v>2046.6170081909643</v>
      </c>
      <c r="N172" s="160">
        <f>IF(RES_hhdet_fec!N172=0,0,RES_hhdet_fec!N172/0.086*1000000/RES_hhdet_num!N172)</f>
        <v>1973.8843387422044</v>
      </c>
      <c r="O172" s="160">
        <f>IF(RES_hhdet_fec!O172=0,0,RES_hhdet_fec!O172/0.086*1000000/RES_hhdet_num!O172)</f>
        <v>2015.0293643408395</v>
      </c>
      <c r="P172" s="160">
        <f>IF(RES_hhdet_fec!P172=0,0,RES_hhdet_fec!P172/0.086*1000000/RES_hhdet_num!P172)</f>
        <v>1961.3717417593189</v>
      </c>
      <c r="Q172" s="160">
        <f>IF(RES_hhdet_fec!Q172=0,0,RES_hhdet_fec!Q172/0.086*1000000/RES_hhdet_num!Q172)</f>
        <v>1928.8086653142557</v>
      </c>
    </row>
    <row r="173" spans="1:17" ht="12" customHeight="1" x14ac:dyDescent="0.25">
      <c r="A173" s="148" t="s">
        <v>60</v>
      </c>
      <c r="B173" s="156">
        <f>IF(RES_hhdet_fec!B173=0,0,RES_hhdet_fec!B173/0.086*1000000/RES_hhdet_num!B172)</f>
        <v>1477.6585061944661</v>
      </c>
      <c r="C173" s="156">
        <f>IF(RES_hhdet_fec!C173=0,0,RES_hhdet_fec!C173/0.086*1000000/RES_hhdet_num!C172)</f>
        <v>1524.5368620555753</v>
      </c>
      <c r="D173" s="156">
        <f>IF(RES_hhdet_fec!D173=0,0,RES_hhdet_fec!D173/0.086*1000000/RES_hhdet_num!D172)</f>
        <v>1489.6455390904966</v>
      </c>
      <c r="E173" s="156">
        <f>IF(RES_hhdet_fec!E173=0,0,RES_hhdet_fec!E173/0.086*1000000/RES_hhdet_num!E172)</f>
        <v>1545.4383266106743</v>
      </c>
      <c r="F173" s="156">
        <f>IF(RES_hhdet_fec!F173=0,0,RES_hhdet_fec!F173/0.086*1000000/RES_hhdet_num!F172)</f>
        <v>1486.8200779620413</v>
      </c>
      <c r="G173" s="156">
        <f>IF(RES_hhdet_fec!G173=0,0,RES_hhdet_fec!G173/0.086*1000000/RES_hhdet_num!G172)</f>
        <v>1461.666699327136</v>
      </c>
      <c r="H173" s="156">
        <f>IF(RES_hhdet_fec!H173=0,0,RES_hhdet_fec!H173/0.086*1000000/RES_hhdet_num!H172)</f>
        <v>1573.3410480338507</v>
      </c>
      <c r="I173" s="156">
        <f>IF(RES_hhdet_fec!I173=0,0,RES_hhdet_fec!I173/0.086*1000000/RES_hhdet_num!I172)</f>
        <v>1366.0510046263862</v>
      </c>
      <c r="J173" s="156">
        <f>IF(RES_hhdet_fec!J173=0,0,RES_hhdet_fec!J173/0.086*1000000/RES_hhdet_num!J172)</f>
        <v>1443.8749755300137</v>
      </c>
      <c r="K173" s="156">
        <f>IF(RES_hhdet_fec!K173=0,0,RES_hhdet_fec!K173/0.086*1000000/RES_hhdet_num!K172)</f>
        <v>1416.5499871287025</v>
      </c>
      <c r="L173" s="156">
        <f>IF(RES_hhdet_fec!L173=0,0,RES_hhdet_fec!L173/0.086*1000000/RES_hhdet_num!L172)</f>
        <v>1377.4424582562403</v>
      </c>
      <c r="M173" s="156">
        <f>IF(RES_hhdet_fec!M173=0,0,RES_hhdet_fec!M173/0.086*1000000/RES_hhdet_num!M172)</f>
        <v>1585.4852604845462</v>
      </c>
      <c r="N173" s="156">
        <f>IF(RES_hhdet_fec!N173=0,0,RES_hhdet_fec!N173/0.086*1000000/RES_hhdet_num!N172)</f>
        <v>1510.9889085612424</v>
      </c>
      <c r="O173" s="156">
        <f>IF(RES_hhdet_fec!O173=0,0,RES_hhdet_fec!O173/0.086*1000000/RES_hhdet_num!O172)</f>
        <v>1574.6421249728035</v>
      </c>
      <c r="P173" s="156">
        <f>IF(RES_hhdet_fec!P173=0,0,RES_hhdet_fec!P173/0.086*1000000/RES_hhdet_num!P172)</f>
        <v>1496.2413730624253</v>
      </c>
      <c r="Q173" s="156">
        <f>IF(RES_hhdet_fec!Q173=0,0,RES_hhdet_fec!Q173/0.086*1000000/RES_hhdet_num!Q172)</f>
        <v>1468.614557611801</v>
      </c>
    </row>
    <row r="174" spans="1:17" ht="12" customHeight="1" x14ac:dyDescent="0.25">
      <c r="A174" s="159" t="s">
        <v>59</v>
      </c>
      <c r="B174" s="57">
        <f>IF(RES_hhdet_fec!B174=0,0,RES_hhdet_fec!B174/0.086*1000000/RES_hhdet_num!B172)</f>
        <v>459.3531243694602</v>
      </c>
      <c r="C174" s="57">
        <f>IF(RES_hhdet_fec!C174=0,0,RES_hhdet_fec!C174/0.086*1000000/RES_hhdet_num!C172)</f>
        <v>463.28317114415484</v>
      </c>
      <c r="D174" s="57">
        <f>IF(RES_hhdet_fec!D174=0,0,RES_hhdet_fec!D174/0.086*1000000/RES_hhdet_num!D172)</f>
        <v>461.05396268340371</v>
      </c>
      <c r="E174" s="57">
        <f>IF(RES_hhdet_fec!E174=0,0,RES_hhdet_fec!E174/0.086*1000000/RES_hhdet_num!E172)</f>
        <v>464.20243128004978</v>
      </c>
      <c r="F174" s="57">
        <f>IF(RES_hhdet_fec!F174=0,0,RES_hhdet_fec!F174/0.086*1000000/RES_hhdet_num!F172)</f>
        <v>467.59415705748984</v>
      </c>
      <c r="G174" s="57">
        <f>IF(RES_hhdet_fec!G174=0,0,RES_hhdet_fec!G174/0.086*1000000/RES_hhdet_num!G172)</f>
        <v>464.41200575700412</v>
      </c>
      <c r="H174" s="57">
        <f>IF(RES_hhdet_fec!H174=0,0,RES_hhdet_fec!H174/0.086*1000000/RES_hhdet_num!H172)</f>
        <v>462.69144028806045</v>
      </c>
      <c r="I174" s="57">
        <f>IF(RES_hhdet_fec!I174=0,0,RES_hhdet_fec!I174/0.086*1000000/RES_hhdet_num!I172)</f>
        <v>449.16974649820617</v>
      </c>
      <c r="J174" s="57">
        <f>IF(RES_hhdet_fec!J174=0,0,RES_hhdet_fec!J174/0.086*1000000/RES_hhdet_num!J172)</f>
        <v>453.51310807009844</v>
      </c>
      <c r="K174" s="57">
        <f>IF(RES_hhdet_fec!K174=0,0,RES_hhdet_fec!K174/0.086*1000000/RES_hhdet_num!K172)</f>
        <v>453.26854097977849</v>
      </c>
      <c r="L174" s="57">
        <f>IF(RES_hhdet_fec!L174=0,0,RES_hhdet_fec!L174/0.086*1000000/RES_hhdet_num!L172)</f>
        <v>466.43707342759978</v>
      </c>
      <c r="M174" s="57">
        <f>IF(RES_hhdet_fec!M174=0,0,RES_hhdet_fec!M174/0.086*1000000/RES_hhdet_num!M172)</f>
        <v>461.13174770641791</v>
      </c>
      <c r="N174" s="57">
        <f>IF(RES_hhdet_fec!N174=0,0,RES_hhdet_fec!N174/0.086*1000000/RES_hhdet_num!N172)</f>
        <v>462.89543018096191</v>
      </c>
      <c r="O174" s="57">
        <f>IF(RES_hhdet_fec!O174=0,0,RES_hhdet_fec!O174/0.086*1000000/RES_hhdet_num!O172)</f>
        <v>440.38723936803632</v>
      </c>
      <c r="P174" s="57">
        <f>IF(RES_hhdet_fec!P174=0,0,RES_hhdet_fec!P174/0.086*1000000/RES_hhdet_num!P172)</f>
        <v>465.1303686968937</v>
      </c>
      <c r="Q174" s="57">
        <f>IF(RES_hhdet_fec!Q174=0,0,RES_hhdet_fec!Q174/0.086*1000000/RES_hhdet_num!Q172)</f>
        <v>460.19410770245457</v>
      </c>
    </row>
    <row r="175" spans="1:17" ht="12" customHeight="1" x14ac:dyDescent="0.25">
      <c r="A175" s="158" t="s">
        <v>62</v>
      </c>
      <c r="B175" s="157">
        <f>IF(RES_hhdet_fec!B175=0,0,RES_hhdet_fec!B175/0.086*1000000/RES_hhdet_num!B$161)</f>
        <v>961.90061692922575</v>
      </c>
      <c r="C175" s="157">
        <f>IF(RES_hhdet_fec!C175=0,0,RES_hhdet_fec!C175/0.086*1000000/RES_hhdet_num!C$161)</f>
        <v>957.90436284783266</v>
      </c>
      <c r="D175" s="157">
        <f>IF(RES_hhdet_fec!D175=0,0,RES_hhdet_fec!D175/0.086*1000000/RES_hhdet_num!D$161)</f>
        <v>943.82129627520385</v>
      </c>
      <c r="E175" s="157">
        <f>IF(RES_hhdet_fec!E175=0,0,RES_hhdet_fec!E175/0.086*1000000/RES_hhdet_num!E$161)</f>
        <v>920.2911160139339</v>
      </c>
      <c r="F175" s="157">
        <f>IF(RES_hhdet_fec!F175=0,0,RES_hhdet_fec!F175/0.086*1000000/RES_hhdet_num!F$161)</f>
        <v>936.597862582125</v>
      </c>
      <c r="G175" s="157">
        <f>IF(RES_hhdet_fec!G175=0,0,RES_hhdet_fec!G175/0.086*1000000/RES_hhdet_num!G$161)</f>
        <v>934.38403414561208</v>
      </c>
      <c r="H175" s="157">
        <f>IF(RES_hhdet_fec!H175=0,0,RES_hhdet_fec!H175/0.086*1000000/RES_hhdet_num!H$161)</f>
        <v>930.02716559406485</v>
      </c>
      <c r="I175" s="157">
        <f>IF(RES_hhdet_fec!I175=0,0,RES_hhdet_fec!I175/0.086*1000000/RES_hhdet_num!I$161)</f>
        <v>868.72956306975561</v>
      </c>
      <c r="J175" s="157">
        <f>IF(RES_hhdet_fec!J175=0,0,RES_hhdet_fec!J175/0.086*1000000/RES_hhdet_num!J$161)</f>
        <v>904.95238117224778</v>
      </c>
      <c r="K175" s="157">
        <f>IF(RES_hhdet_fec!K175=0,0,RES_hhdet_fec!K175/0.086*1000000/RES_hhdet_num!K$161)</f>
        <v>888.21181791538527</v>
      </c>
      <c r="L175" s="157">
        <f>IF(RES_hhdet_fec!L175=0,0,RES_hhdet_fec!L175/0.086*1000000/RES_hhdet_num!L$161)</f>
        <v>885.06257773714935</v>
      </c>
      <c r="M175" s="157">
        <f>IF(RES_hhdet_fec!M175=0,0,RES_hhdet_fec!M175/0.086*1000000/RES_hhdet_num!M$161)</f>
        <v>916.5308084681069</v>
      </c>
      <c r="N175" s="157">
        <f>IF(RES_hhdet_fec!N175=0,0,RES_hhdet_fec!N175/0.086*1000000/RES_hhdet_num!N$161)</f>
        <v>892.1230132808256</v>
      </c>
      <c r="O175" s="157">
        <f>IF(RES_hhdet_fec!O175=0,0,RES_hhdet_fec!O175/0.086*1000000/RES_hhdet_num!O$161)</f>
        <v>921.3662397632686</v>
      </c>
      <c r="P175" s="157">
        <f>IF(RES_hhdet_fec!P175=0,0,RES_hhdet_fec!P175/0.086*1000000/RES_hhdet_num!P$161)</f>
        <v>914.72695973045336</v>
      </c>
      <c r="Q175" s="157">
        <f>IF(RES_hhdet_fec!Q175=0,0,RES_hhdet_fec!Q175/0.086*1000000/RES_hhdet_num!Q$161)</f>
        <v>869.28217256254823</v>
      </c>
    </row>
    <row r="176" spans="1:17" ht="12" customHeight="1" x14ac:dyDescent="0.25">
      <c r="A176" s="23" t="s">
        <v>57</v>
      </c>
      <c r="B176" s="156">
        <f>IF(RES_hhdet_fec!B176=0,0,RES_hhdet_fec!B176/0.086*1000000/RES_hhdet_num!B176)</f>
        <v>1456.2057027153317</v>
      </c>
      <c r="C176" s="156">
        <f>IF(RES_hhdet_fec!C176=0,0,RES_hhdet_fec!C176/0.086*1000000/RES_hhdet_num!C176)</f>
        <v>1440.1743204654281</v>
      </c>
      <c r="D176" s="156">
        <f>IF(RES_hhdet_fec!D176=0,0,RES_hhdet_fec!D176/0.086*1000000/RES_hhdet_num!D176)</f>
        <v>1434.5809579339602</v>
      </c>
      <c r="E176" s="156">
        <f>IF(RES_hhdet_fec!E176=0,0,RES_hhdet_fec!E176/0.086*1000000/RES_hhdet_num!E176)</f>
        <v>1428.0982467116139</v>
      </c>
      <c r="F176" s="156">
        <f>IF(RES_hhdet_fec!F176=0,0,RES_hhdet_fec!F176/0.086*1000000/RES_hhdet_num!F176)</f>
        <v>1376.1515216628263</v>
      </c>
      <c r="G176" s="156">
        <f>IF(RES_hhdet_fec!G176=0,0,RES_hhdet_fec!G176/0.086*1000000/RES_hhdet_num!G176)</f>
        <v>1392.7142438561914</v>
      </c>
      <c r="H176" s="156">
        <f>IF(RES_hhdet_fec!H176=0,0,RES_hhdet_fec!H176/0.086*1000000/RES_hhdet_num!H176)</f>
        <v>1371.7292581882966</v>
      </c>
      <c r="I176" s="156">
        <f>IF(RES_hhdet_fec!I176=0,0,RES_hhdet_fec!I176/0.086*1000000/RES_hhdet_num!I176)</f>
        <v>1376.9289794200324</v>
      </c>
      <c r="J176" s="156">
        <f>IF(RES_hhdet_fec!J176=0,0,RES_hhdet_fec!J176/0.086*1000000/RES_hhdet_num!J176)</f>
        <v>1359.6979065229866</v>
      </c>
      <c r="K176" s="156">
        <f>IF(RES_hhdet_fec!K176=0,0,RES_hhdet_fec!K176/0.086*1000000/RES_hhdet_num!K176)</f>
        <v>1347.0694432302578</v>
      </c>
      <c r="L176" s="156">
        <f>IF(RES_hhdet_fec!L176=0,0,RES_hhdet_fec!L176/0.086*1000000/RES_hhdet_num!L176)</f>
        <v>1313.1466198313087</v>
      </c>
      <c r="M176" s="156">
        <f>IF(RES_hhdet_fec!M176=0,0,RES_hhdet_fec!M176/0.086*1000000/RES_hhdet_num!M176)</f>
        <v>1307.0056412344661</v>
      </c>
      <c r="N176" s="156">
        <f>IF(RES_hhdet_fec!N176=0,0,RES_hhdet_fec!N176/0.086*1000000/RES_hhdet_num!N176)</f>
        <v>1287.9798099559268</v>
      </c>
      <c r="O176" s="156">
        <f>IF(RES_hhdet_fec!O176=0,0,RES_hhdet_fec!O176/0.086*1000000/RES_hhdet_num!O176)</f>
        <v>1268.0087602290689</v>
      </c>
      <c r="P176" s="156">
        <f>IF(RES_hhdet_fec!P176=0,0,RES_hhdet_fec!P176/0.086*1000000/RES_hhdet_num!P176)</f>
        <v>1260.5950372185846</v>
      </c>
      <c r="Q176" s="156">
        <f>IF(RES_hhdet_fec!Q176=0,0,RES_hhdet_fec!Q176/0.086*1000000/RES_hhdet_num!Q176)</f>
        <v>1236.8741968356906</v>
      </c>
    </row>
    <row r="177" spans="1:17" ht="12" customHeight="1" x14ac:dyDescent="0.25">
      <c r="A177" s="29" t="s">
        <v>140</v>
      </c>
      <c r="B177" s="57">
        <f>IF(RES_hhdet_fec!B177=0,0,RES_hhdet_fec!B177/0.086*1000000/RES_hhdet_num!B177)</f>
        <v>835.38675190519098</v>
      </c>
      <c r="C177" s="57">
        <f>IF(RES_hhdet_fec!C177=0,0,RES_hhdet_fec!C177/0.086*1000000/RES_hhdet_num!C177)</f>
        <v>830.55131205260432</v>
      </c>
      <c r="D177" s="57">
        <f>IF(RES_hhdet_fec!D177=0,0,RES_hhdet_fec!D177/0.086*1000000/RES_hhdet_num!D177)</f>
        <v>831.79462313683189</v>
      </c>
      <c r="E177" s="57">
        <f>IF(RES_hhdet_fec!E177=0,0,RES_hhdet_fec!E177/0.086*1000000/RES_hhdet_num!E177)</f>
        <v>822.93176448897827</v>
      </c>
      <c r="F177" s="57">
        <f>IF(RES_hhdet_fec!F177=0,0,RES_hhdet_fec!F177/0.086*1000000/RES_hhdet_num!F177)</f>
        <v>798.75663015233499</v>
      </c>
      <c r="G177" s="57">
        <f>IF(RES_hhdet_fec!G177=0,0,RES_hhdet_fec!G177/0.086*1000000/RES_hhdet_num!G177)</f>
        <v>818.53092421913504</v>
      </c>
      <c r="H177" s="57">
        <f>IF(RES_hhdet_fec!H177=0,0,RES_hhdet_fec!H177/0.086*1000000/RES_hhdet_num!H177)</f>
        <v>806.99837720796825</v>
      </c>
      <c r="I177" s="57">
        <f>IF(RES_hhdet_fec!I177=0,0,RES_hhdet_fec!I177/0.086*1000000/RES_hhdet_num!I177)</f>
        <v>794.47687006076512</v>
      </c>
      <c r="J177" s="57">
        <f>IF(RES_hhdet_fec!J177=0,0,RES_hhdet_fec!J177/0.086*1000000/RES_hhdet_num!J177)</f>
        <v>803.73927126337628</v>
      </c>
      <c r="K177" s="57">
        <f>IF(RES_hhdet_fec!K177=0,0,RES_hhdet_fec!K177/0.086*1000000/RES_hhdet_num!K177)</f>
        <v>797.42484652467851</v>
      </c>
      <c r="L177" s="57">
        <f>IF(RES_hhdet_fec!L177=0,0,RES_hhdet_fec!L177/0.086*1000000/RES_hhdet_num!L177)</f>
        <v>786.01631748065017</v>
      </c>
      <c r="M177" s="57">
        <f>IF(RES_hhdet_fec!M177=0,0,RES_hhdet_fec!M177/0.086*1000000/RES_hhdet_num!M177)</f>
        <v>829.23594466792235</v>
      </c>
      <c r="N177" s="57">
        <f>IF(RES_hhdet_fec!N177=0,0,RES_hhdet_fec!N177/0.086*1000000/RES_hhdet_num!N177)</f>
        <v>808.02514308263744</v>
      </c>
      <c r="O177" s="57">
        <f>IF(RES_hhdet_fec!O177=0,0,RES_hhdet_fec!O177/0.086*1000000/RES_hhdet_num!O177)</f>
        <v>820.10363793013414</v>
      </c>
      <c r="P177" s="57">
        <f>IF(RES_hhdet_fec!P177=0,0,RES_hhdet_fec!P177/0.086*1000000/RES_hhdet_num!P177)</f>
        <v>828.00585731340266</v>
      </c>
      <c r="Q177" s="57">
        <f>IF(RES_hhdet_fec!Q177=0,0,RES_hhdet_fec!Q177/0.086*1000000/RES_hhdet_num!Q177)</f>
        <v>787.46727912004997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>
        <f>SUM(B4,B7,B9,B19)</f>
        <v>12453.855155673915</v>
      </c>
      <c r="C3" s="168">
        <f t="shared" ref="C3:Q3" si="0">SUM(C4,C7,C9,C19)</f>
        <v>13317.042065153664</v>
      </c>
      <c r="D3" s="168">
        <f t="shared" si="0"/>
        <v>12280.108392177994</v>
      </c>
      <c r="E3" s="168">
        <f t="shared" si="0"/>
        <v>12757.525648501687</v>
      </c>
      <c r="F3" s="168">
        <f t="shared" si="0"/>
        <v>11975.615448125487</v>
      </c>
      <c r="G3" s="168">
        <f t="shared" si="0"/>
        <v>11799.286266554293</v>
      </c>
      <c r="H3" s="168">
        <f t="shared" si="0"/>
        <v>11870.134015338183</v>
      </c>
      <c r="I3" s="168">
        <f t="shared" si="0"/>
        <v>10698.859027722039</v>
      </c>
      <c r="J3" s="168">
        <f t="shared" si="0"/>
        <v>9978.2351618456178</v>
      </c>
      <c r="K3" s="168">
        <f t="shared" si="0"/>
        <v>9977.8446259672801</v>
      </c>
      <c r="L3" s="168">
        <f t="shared" si="0"/>
        <v>11452.505731134435</v>
      </c>
      <c r="M3" s="168">
        <f t="shared" si="0"/>
        <v>10136.168442324544</v>
      </c>
      <c r="N3" s="168">
        <f t="shared" si="0"/>
        <v>10573.469833307969</v>
      </c>
      <c r="O3" s="168">
        <f t="shared" si="0"/>
        <v>11213.673171338203</v>
      </c>
      <c r="P3" s="168">
        <f t="shared" si="0"/>
        <v>9616.4825872529127</v>
      </c>
      <c r="Q3" s="168">
        <f t="shared" si="0"/>
        <v>9987.4274967863857</v>
      </c>
    </row>
    <row r="4" spans="1:17" ht="12.95" customHeight="1" x14ac:dyDescent="0.25">
      <c r="A4" s="158" t="s">
        <v>65</v>
      </c>
      <c r="B4" s="157">
        <f t="shared" ref="B4:Q4" si="1">SUM(B5:B6)</f>
        <v>10201.479567516109</v>
      </c>
      <c r="C4" s="157">
        <f t="shared" si="1"/>
        <v>11043.125444882076</v>
      </c>
      <c r="D4" s="157">
        <f t="shared" si="1"/>
        <v>10073.237173864733</v>
      </c>
      <c r="E4" s="157">
        <f t="shared" si="1"/>
        <v>10454.702414786787</v>
      </c>
      <c r="F4" s="157">
        <f t="shared" si="1"/>
        <v>9727.2497560514748</v>
      </c>
      <c r="G4" s="157">
        <f t="shared" si="1"/>
        <v>9537.7016979198743</v>
      </c>
      <c r="H4" s="157">
        <f t="shared" si="1"/>
        <v>9553.9954100014293</v>
      </c>
      <c r="I4" s="157">
        <f t="shared" si="1"/>
        <v>8385.6236145160656</v>
      </c>
      <c r="J4" s="157">
        <f t="shared" si="1"/>
        <v>7768.8440588264421</v>
      </c>
      <c r="K4" s="157">
        <f t="shared" si="1"/>
        <v>7720.0422214161772</v>
      </c>
      <c r="L4" s="157">
        <f t="shared" si="1"/>
        <v>9143.5639317550322</v>
      </c>
      <c r="M4" s="157">
        <f t="shared" si="1"/>
        <v>7733.1472590235253</v>
      </c>
      <c r="N4" s="157">
        <f t="shared" si="1"/>
        <v>8204.2873206502754</v>
      </c>
      <c r="O4" s="157">
        <f t="shared" si="1"/>
        <v>8800.2909915138243</v>
      </c>
      <c r="P4" s="157">
        <f t="shared" si="1"/>
        <v>7228.7254857174157</v>
      </c>
      <c r="Q4" s="157">
        <f t="shared" si="1"/>
        <v>7643.1992442691526</v>
      </c>
    </row>
    <row r="5" spans="1:17" ht="12" customHeight="1" x14ac:dyDescent="0.25">
      <c r="A5" s="23" t="s">
        <v>58</v>
      </c>
      <c r="B5" s="156">
        <f>IF(RES_hhdet_tes!B5=0,0,RES_hhdet_tes!B5/0.086*1000000/RES_hhdet_num!B$3)</f>
        <v>10097.299782231692</v>
      </c>
      <c r="C5" s="156">
        <f>IF(RES_hhdet_tes!C5=0,0,RES_hhdet_tes!C5/0.086*1000000/RES_hhdet_num!C$3)</f>
        <v>10939.936318842176</v>
      </c>
      <c r="D5" s="156">
        <f>IF(RES_hhdet_tes!D5=0,0,RES_hhdet_tes!D5/0.086*1000000/RES_hhdet_num!D$3)</f>
        <v>9971.4568272183042</v>
      </c>
      <c r="E5" s="156">
        <f>IF(RES_hhdet_tes!E5=0,0,RES_hhdet_tes!E5/0.086*1000000/RES_hhdet_num!E$3)</f>
        <v>10360.577342290044</v>
      </c>
      <c r="F5" s="156">
        <f>IF(RES_hhdet_tes!F5=0,0,RES_hhdet_tes!F5/0.086*1000000/RES_hhdet_num!F$3)</f>
        <v>9620.5483050016974</v>
      </c>
      <c r="G5" s="156">
        <f>IF(RES_hhdet_tes!G5=0,0,RES_hhdet_tes!G5/0.086*1000000/RES_hhdet_num!G$3)</f>
        <v>9442.8367150430568</v>
      </c>
      <c r="H5" s="156">
        <f>IF(RES_hhdet_tes!H5=0,0,RES_hhdet_tes!H5/0.086*1000000/RES_hhdet_num!H$3)</f>
        <v>9471.6701913645666</v>
      </c>
      <c r="I5" s="156">
        <f>IF(RES_hhdet_tes!I5=0,0,RES_hhdet_tes!I5/0.086*1000000/RES_hhdet_num!I$3)</f>
        <v>8279.9439760544956</v>
      </c>
      <c r="J5" s="156">
        <f>IF(RES_hhdet_tes!J5=0,0,RES_hhdet_tes!J5/0.086*1000000/RES_hhdet_num!J$3)</f>
        <v>7714.464775835092</v>
      </c>
      <c r="K5" s="156">
        <f>IF(RES_hhdet_tes!K5=0,0,RES_hhdet_tes!K5/0.086*1000000/RES_hhdet_num!K$3)</f>
        <v>7654.5010314729698</v>
      </c>
      <c r="L5" s="156">
        <f>IF(RES_hhdet_tes!L5=0,0,RES_hhdet_tes!L5/0.086*1000000/RES_hhdet_num!L$3)</f>
        <v>9056.5898234379583</v>
      </c>
      <c r="M5" s="156">
        <f>IF(RES_hhdet_tes!M5=0,0,RES_hhdet_tes!M5/0.086*1000000/RES_hhdet_num!M$3)</f>
        <v>7642.3238445734351</v>
      </c>
      <c r="N5" s="156">
        <f>IF(RES_hhdet_tes!N5=0,0,RES_hhdet_tes!N5/0.086*1000000/RES_hhdet_num!N$3)</f>
        <v>8111.7275476664108</v>
      </c>
      <c r="O5" s="156">
        <f>IF(RES_hhdet_tes!O5=0,0,RES_hhdet_tes!O5/0.086*1000000/RES_hhdet_num!O$3)</f>
        <v>8708.8948867029012</v>
      </c>
      <c r="P5" s="156">
        <f>IF(RES_hhdet_tes!P5=0,0,RES_hhdet_tes!P5/0.086*1000000/RES_hhdet_num!P$3)</f>
        <v>7147.6915209924509</v>
      </c>
      <c r="Q5" s="156">
        <f>IF(RES_hhdet_tes!Q5=0,0,RES_hhdet_tes!Q5/0.086*1000000/RES_hhdet_num!Q$3)</f>
        <v>7557.1791780059439</v>
      </c>
    </row>
    <row r="6" spans="1:17" ht="12" customHeight="1" x14ac:dyDescent="0.25">
      <c r="A6" s="23" t="s">
        <v>60</v>
      </c>
      <c r="B6" s="156">
        <f>IF(RES_hhdet_tes!B6=0,0,RES_hhdet_tes!B6/0.086*1000000/RES_hhdet_num!B$3)</f>
        <v>104.17978528441706</v>
      </c>
      <c r="C6" s="156">
        <f>IF(RES_hhdet_tes!C6=0,0,RES_hhdet_tes!C6/0.086*1000000/RES_hhdet_num!C$3)</f>
        <v>103.18912603990071</v>
      </c>
      <c r="D6" s="156">
        <f>IF(RES_hhdet_tes!D6=0,0,RES_hhdet_tes!D6/0.086*1000000/RES_hhdet_num!D$3)</f>
        <v>101.7803466464285</v>
      </c>
      <c r="E6" s="156">
        <f>IF(RES_hhdet_tes!E6=0,0,RES_hhdet_tes!E6/0.086*1000000/RES_hhdet_num!E$3)</f>
        <v>94.125072496743286</v>
      </c>
      <c r="F6" s="156">
        <f>IF(RES_hhdet_tes!F6=0,0,RES_hhdet_tes!F6/0.086*1000000/RES_hhdet_num!F$3)</f>
        <v>106.70145104977757</v>
      </c>
      <c r="G6" s="156">
        <f>IF(RES_hhdet_tes!G6=0,0,RES_hhdet_tes!G6/0.086*1000000/RES_hhdet_num!G$3)</f>
        <v>94.864982876817479</v>
      </c>
      <c r="H6" s="156">
        <f>IF(RES_hhdet_tes!H6=0,0,RES_hhdet_tes!H6/0.086*1000000/RES_hhdet_num!H$3)</f>
        <v>82.32521863686226</v>
      </c>
      <c r="I6" s="156">
        <f>IF(RES_hhdet_tes!I6=0,0,RES_hhdet_tes!I6/0.086*1000000/RES_hhdet_num!I$3)</f>
        <v>105.67963846157066</v>
      </c>
      <c r="J6" s="156">
        <f>IF(RES_hhdet_tes!J6=0,0,RES_hhdet_tes!J6/0.086*1000000/RES_hhdet_num!J$3)</f>
        <v>54.379282991350081</v>
      </c>
      <c r="K6" s="156">
        <f>IF(RES_hhdet_tes!K6=0,0,RES_hhdet_tes!K6/0.086*1000000/RES_hhdet_num!K$3)</f>
        <v>65.54118994320784</v>
      </c>
      <c r="L6" s="156">
        <f>IF(RES_hhdet_tes!L6=0,0,RES_hhdet_tes!L6/0.086*1000000/RES_hhdet_num!L$3)</f>
        <v>86.974108317073743</v>
      </c>
      <c r="M6" s="156">
        <f>IF(RES_hhdet_tes!M6=0,0,RES_hhdet_tes!M6/0.086*1000000/RES_hhdet_num!M$3)</f>
        <v>90.82341445009007</v>
      </c>
      <c r="N6" s="156">
        <f>IF(RES_hhdet_tes!N6=0,0,RES_hhdet_tes!N6/0.086*1000000/RES_hhdet_num!N$3)</f>
        <v>92.559772983864761</v>
      </c>
      <c r="O6" s="156">
        <f>IF(RES_hhdet_tes!O6=0,0,RES_hhdet_tes!O6/0.086*1000000/RES_hhdet_num!O$3)</f>
        <v>91.396104810922481</v>
      </c>
      <c r="P6" s="156">
        <f>IF(RES_hhdet_tes!P6=0,0,RES_hhdet_tes!P6/0.086*1000000/RES_hhdet_num!P$3)</f>
        <v>81.033964724965116</v>
      </c>
      <c r="Q6" s="156">
        <f>IF(RES_hhdet_tes!Q6=0,0,RES_hhdet_tes!Q6/0.086*1000000/RES_hhdet_num!Q$3)</f>
        <v>86.020066263208946</v>
      </c>
    </row>
    <row r="7" spans="1:17" ht="12.95" customHeight="1" x14ac:dyDescent="0.25">
      <c r="A7" s="158" t="s">
        <v>112</v>
      </c>
      <c r="B7" s="157">
        <f t="shared" ref="B7:Q7" si="2">B8</f>
        <v>13.768264448981066</v>
      </c>
      <c r="C7" s="157">
        <f t="shared" si="2"/>
        <v>15.705590543158182</v>
      </c>
      <c r="D7" s="157">
        <f t="shared" si="2"/>
        <v>16.779693595699154</v>
      </c>
      <c r="E7" s="157">
        <f t="shared" si="2"/>
        <v>17.444902758482048</v>
      </c>
      <c r="F7" s="157">
        <f t="shared" si="2"/>
        <v>18.689099687939272</v>
      </c>
      <c r="G7" s="157">
        <f t="shared" si="2"/>
        <v>22.430240158940688</v>
      </c>
      <c r="H7" s="157">
        <f t="shared" si="2"/>
        <v>29.318285530877297</v>
      </c>
      <c r="I7" s="157">
        <f t="shared" si="2"/>
        <v>34.739157474277789</v>
      </c>
      <c r="J7" s="157">
        <f t="shared" si="2"/>
        <v>45.769190444962291</v>
      </c>
      <c r="K7" s="157">
        <f t="shared" si="2"/>
        <v>57.250389275986436</v>
      </c>
      <c r="L7" s="157">
        <f t="shared" si="2"/>
        <v>70.031729573159595</v>
      </c>
      <c r="M7" s="157">
        <f t="shared" si="2"/>
        <v>67.310479487690344</v>
      </c>
      <c r="N7" s="157">
        <f t="shared" si="2"/>
        <v>66.545644942380463</v>
      </c>
      <c r="O7" s="157">
        <f t="shared" si="2"/>
        <v>66.589319226026078</v>
      </c>
      <c r="P7" s="157">
        <f t="shared" si="2"/>
        <v>64.742489329212304</v>
      </c>
      <c r="Q7" s="157">
        <f t="shared" si="2"/>
        <v>66.918785555448139</v>
      </c>
    </row>
    <row r="8" spans="1:17" ht="12" customHeight="1" x14ac:dyDescent="0.25">
      <c r="A8" s="23" t="s">
        <v>60</v>
      </c>
      <c r="B8" s="156">
        <f>IF(RES_hhdet_tes!B8=0,0,RES_hhdet_tes!B8/0.086*1000000/RES_hhdet_num!B$3)</f>
        <v>13.768264448981066</v>
      </c>
      <c r="C8" s="156">
        <f>IF(RES_hhdet_tes!C8=0,0,RES_hhdet_tes!C8/0.086*1000000/RES_hhdet_num!C$3)</f>
        <v>15.705590543158182</v>
      </c>
      <c r="D8" s="156">
        <f>IF(RES_hhdet_tes!D8=0,0,RES_hhdet_tes!D8/0.086*1000000/RES_hhdet_num!D$3)</f>
        <v>16.779693595699154</v>
      </c>
      <c r="E8" s="156">
        <f>IF(RES_hhdet_tes!E8=0,0,RES_hhdet_tes!E8/0.086*1000000/RES_hhdet_num!E$3)</f>
        <v>17.444902758482048</v>
      </c>
      <c r="F8" s="156">
        <f>IF(RES_hhdet_tes!F8=0,0,RES_hhdet_tes!F8/0.086*1000000/RES_hhdet_num!F$3)</f>
        <v>18.689099687939272</v>
      </c>
      <c r="G8" s="156">
        <f>IF(RES_hhdet_tes!G8=0,0,RES_hhdet_tes!G8/0.086*1000000/RES_hhdet_num!G$3)</f>
        <v>22.430240158940688</v>
      </c>
      <c r="H8" s="156">
        <f>IF(RES_hhdet_tes!H8=0,0,RES_hhdet_tes!H8/0.086*1000000/RES_hhdet_num!H$3)</f>
        <v>29.318285530877297</v>
      </c>
      <c r="I8" s="156">
        <f>IF(RES_hhdet_tes!I8=0,0,RES_hhdet_tes!I8/0.086*1000000/RES_hhdet_num!I$3)</f>
        <v>34.739157474277789</v>
      </c>
      <c r="J8" s="156">
        <f>IF(RES_hhdet_tes!J8=0,0,RES_hhdet_tes!J8/0.086*1000000/RES_hhdet_num!J$3)</f>
        <v>45.769190444962291</v>
      </c>
      <c r="K8" s="156">
        <f>IF(RES_hhdet_tes!K8=0,0,RES_hhdet_tes!K8/0.086*1000000/RES_hhdet_num!K$3)</f>
        <v>57.250389275986436</v>
      </c>
      <c r="L8" s="156">
        <f>IF(RES_hhdet_tes!L8=0,0,RES_hhdet_tes!L8/0.086*1000000/RES_hhdet_num!L$3)</f>
        <v>70.031729573159595</v>
      </c>
      <c r="M8" s="156">
        <f>IF(RES_hhdet_tes!M8=0,0,RES_hhdet_tes!M8/0.086*1000000/RES_hhdet_num!M$3)</f>
        <v>67.310479487690344</v>
      </c>
      <c r="N8" s="156">
        <f>IF(RES_hhdet_tes!N8=0,0,RES_hhdet_tes!N8/0.086*1000000/RES_hhdet_num!N$3)</f>
        <v>66.545644942380463</v>
      </c>
      <c r="O8" s="156">
        <f>IF(RES_hhdet_tes!O8=0,0,RES_hhdet_tes!O8/0.086*1000000/RES_hhdet_num!O$3)</f>
        <v>66.589319226026078</v>
      </c>
      <c r="P8" s="156">
        <f>IF(RES_hhdet_tes!P8=0,0,RES_hhdet_tes!P8/0.086*1000000/RES_hhdet_num!P$3)</f>
        <v>64.742489329212304</v>
      </c>
      <c r="Q8" s="156">
        <f>IF(RES_hhdet_tes!Q8=0,0,RES_hhdet_tes!Q8/0.086*1000000/RES_hhdet_num!Q$3)</f>
        <v>66.918785555448139</v>
      </c>
    </row>
    <row r="9" spans="1:17" ht="12" customHeight="1" x14ac:dyDescent="0.25">
      <c r="A9" s="158" t="s">
        <v>63</v>
      </c>
      <c r="B9" s="157">
        <f>IF(RES_hhdet_tes!B9=0,0,RES_hhdet_tes!B9/0.086*1000000/RES_hhdet_num!B$3)</f>
        <v>1574.2128270981102</v>
      </c>
      <c r="C9" s="157">
        <f>IF(RES_hhdet_tes!C9=0,0,RES_hhdet_tes!C9/0.086*1000000/RES_hhdet_num!C$3)</f>
        <v>1594.9293586505398</v>
      </c>
      <c r="D9" s="157">
        <f>IF(RES_hhdet_tes!D9=0,0,RES_hhdet_tes!D9/0.086*1000000/RES_hhdet_num!D$3)</f>
        <v>1521.0525823783487</v>
      </c>
      <c r="E9" s="157">
        <f>IF(RES_hhdet_tes!E9=0,0,RES_hhdet_tes!E9/0.086*1000000/RES_hhdet_num!E$3)</f>
        <v>1617.0926148850658</v>
      </c>
      <c r="F9" s="157">
        <f>IF(RES_hhdet_tes!F9=0,0,RES_hhdet_tes!F9/0.086*1000000/RES_hhdet_num!F$3)</f>
        <v>1581.0407485293831</v>
      </c>
      <c r="G9" s="157">
        <f>IF(RES_hhdet_tes!G9=0,0,RES_hhdet_tes!G9/0.086*1000000/RES_hhdet_num!G$3)</f>
        <v>1570.6862866786289</v>
      </c>
      <c r="H9" s="157">
        <f>IF(RES_hhdet_tes!H9=0,0,RES_hhdet_tes!H9/0.086*1000000/RES_hhdet_num!H$3)</f>
        <v>1625.5488066285241</v>
      </c>
      <c r="I9" s="157">
        <f>IF(RES_hhdet_tes!I9=0,0,RES_hhdet_tes!I9/0.086*1000000/RES_hhdet_num!I$3)</f>
        <v>1617.1049784692241</v>
      </c>
      <c r="J9" s="157">
        <f>IF(RES_hhdet_tes!J9=0,0,RES_hhdet_tes!J9/0.086*1000000/RES_hhdet_num!J$3)</f>
        <v>1496.5657900067431</v>
      </c>
      <c r="K9" s="157">
        <f>IF(RES_hhdet_tes!K9=0,0,RES_hhdet_tes!K9/0.086*1000000/RES_hhdet_num!K$3)</f>
        <v>1537.1512299871692</v>
      </c>
      <c r="L9" s="157">
        <f>IF(RES_hhdet_tes!L9=0,0,RES_hhdet_tes!L9/0.086*1000000/RES_hhdet_num!L$3)</f>
        <v>1585.3857160722157</v>
      </c>
      <c r="M9" s="157">
        <f>IF(RES_hhdet_tes!M9=0,0,RES_hhdet_tes!M9/0.086*1000000/RES_hhdet_num!M$3)</f>
        <v>1650.1524353738316</v>
      </c>
      <c r="N9" s="157">
        <f>IF(RES_hhdet_tes!N9=0,0,RES_hhdet_tes!N9/0.086*1000000/RES_hhdet_num!N$3)</f>
        <v>1630.7098172441374</v>
      </c>
      <c r="O9" s="157">
        <f>IF(RES_hhdet_tes!O9=0,0,RES_hhdet_tes!O9/0.086*1000000/RES_hhdet_num!O$3)</f>
        <v>1670.7962881342801</v>
      </c>
      <c r="P9" s="157">
        <f>IF(RES_hhdet_tes!P9=0,0,RES_hhdet_tes!P9/0.086*1000000/RES_hhdet_num!P$3)</f>
        <v>1638.4805538429205</v>
      </c>
      <c r="Q9" s="157">
        <f>IF(RES_hhdet_tes!Q9=0,0,RES_hhdet_tes!Q9/0.086*1000000/RES_hhdet_num!Q$3)</f>
        <v>1618.4899642816299</v>
      </c>
    </row>
    <row r="10" spans="1:17" ht="12" customHeight="1" x14ac:dyDescent="0.25">
      <c r="A10" s="167" t="s">
        <v>171</v>
      </c>
      <c r="B10" s="132">
        <f>IF(RES_hhdet_tes!B10=0,0,RES_hhdet_tes!B10/0.086*1000000/RES_hhdet_num!B10)</f>
        <v>1531.1786433954358</v>
      </c>
      <c r="C10" s="132">
        <f>IF(RES_hhdet_tes!C10=0,0,RES_hhdet_tes!C10/0.086*1000000/RES_hhdet_num!C10)</f>
        <v>1533.4781312409657</v>
      </c>
      <c r="D10" s="132">
        <f>IF(RES_hhdet_tes!D10=0,0,RES_hhdet_tes!D10/0.086*1000000/RES_hhdet_num!D10)</f>
        <v>1428.745110216953</v>
      </c>
      <c r="E10" s="132">
        <f>IF(RES_hhdet_tes!E10=0,0,RES_hhdet_tes!E10/0.086*1000000/RES_hhdet_num!E10)</f>
        <v>1557.8038675551736</v>
      </c>
      <c r="F10" s="132">
        <f>IF(RES_hhdet_tes!F10=0,0,RES_hhdet_tes!F10/0.086*1000000/RES_hhdet_num!F10)</f>
        <v>1527.4158366742029</v>
      </c>
      <c r="G10" s="132">
        <f>IF(RES_hhdet_tes!G10=0,0,RES_hhdet_tes!G10/0.086*1000000/RES_hhdet_num!G10)</f>
        <v>1523.9069188574556</v>
      </c>
      <c r="H10" s="132">
        <f>IF(RES_hhdet_tes!H10=0,0,RES_hhdet_tes!H10/0.086*1000000/RES_hhdet_num!H10)</f>
        <v>1531.5957305495317</v>
      </c>
      <c r="I10" s="132">
        <f>IF(RES_hhdet_tes!I10=0,0,RES_hhdet_tes!I10/0.086*1000000/RES_hhdet_num!I10)</f>
        <v>1664.1939655188728</v>
      </c>
      <c r="J10" s="132">
        <f>IF(RES_hhdet_tes!J10=0,0,RES_hhdet_tes!J10/0.086*1000000/RES_hhdet_num!J10)</f>
        <v>1378.3901477540032</v>
      </c>
      <c r="K10" s="132">
        <f>IF(RES_hhdet_tes!K10=0,0,RES_hhdet_tes!K10/0.086*1000000/RES_hhdet_num!K10)</f>
        <v>1470.271086809631</v>
      </c>
      <c r="L10" s="132">
        <f>IF(RES_hhdet_tes!L10=0,0,RES_hhdet_tes!L10/0.086*1000000/RES_hhdet_num!L10)</f>
        <v>1578.9409303934503</v>
      </c>
      <c r="M10" s="132">
        <f>IF(RES_hhdet_tes!M10=0,0,RES_hhdet_tes!M10/0.086*1000000/RES_hhdet_num!M10)</f>
        <v>1569.1990765325768</v>
      </c>
      <c r="N10" s="132">
        <f>IF(RES_hhdet_tes!N10=0,0,RES_hhdet_tes!N10/0.086*1000000/RES_hhdet_num!N10)</f>
        <v>1582.782903190312</v>
      </c>
      <c r="O10" s="132">
        <f>IF(RES_hhdet_tes!O10=0,0,RES_hhdet_tes!O10/0.086*1000000/RES_hhdet_num!O10)</f>
        <v>1624.9416946311378</v>
      </c>
      <c r="P10" s="132">
        <f>IF(RES_hhdet_tes!P10=0,0,RES_hhdet_tes!P10/0.086*1000000/RES_hhdet_num!P10)</f>
        <v>1597.9229403318955</v>
      </c>
      <c r="Q10" s="132">
        <f>IF(RES_hhdet_tes!Q10=0,0,RES_hhdet_tes!Q10/0.086*1000000/RES_hhdet_num!Q10)</f>
        <v>1575.4452733421006</v>
      </c>
    </row>
    <row r="11" spans="1:17" ht="12" customHeight="1" x14ac:dyDescent="0.25">
      <c r="A11" s="167" t="s">
        <v>144</v>
      </c>
      <c r="B11" s="132">
        <f>IF(RES_hhdet_tes!B11=0,0,RES_hhdet_tes!B11/0.086*1000000/RES_hhdet_num!B11)</f>
        <v>1531.1790321570454</v>
      </c>
      <c r="C11" s="132">
        <f>IF(RES_hhdet_tes!C11=0,0,RES_hhdet_tes!C11/0.086*1000000/RES_hhdet_num!C11)</f>
        <v>1533.4778380750693</v>
      </c>
      <c r="D11" s="132">
        <f>IF(RES_hhdet_tes!D11=0,0,RES_hhdet_tes!D11/0.086*1000000/RES_hhdet_num!D11)</f>
        <v>1516.8660237937916</v>
      </c>
      <c r="E11" s="132">
        <f>IF(RES_hhdet_tes!E11=0,0,RES_hhdet_tes!E11/0.086*1000000/RES_hhdet_num!E11)</f>
        <v>1522.5403288126549</v>
      </c>
      <c r="F11" s="132">
        <f>IF(RES_hhdet_tes!F11=0,0,RES_hhdet_tes!F11/0.086*1000000/RES_hhdet_num!F11)</f>
        <v>1525.3919164105414</v>
      </c>
      <c r="G11" s="132">
        <f>IF(RES_hhdet_tes!G11=0,0,RES_hhdet_tes!G11/0.086*1000000/RES_hhdet_num!G11)</f>
        <v>1516.7215780145018</v>
      </c>
      <c r="H11" s="132">
        <f>IF(RES_hhdet_tes!H11=0,0,RES_hhdet_tes!H11/0.086*1000000/RES_hhdet_num!H11)</f>
        <v>1515.8578199044614</v>
      </c>
      <c r="I11" s="132">
        <f>IF(RES_hhdet_tes!I11=0,0,RES_hhdet_tes!I11/0.086*1000000/RES_hhdet_num!I11)</f>
        <v>1476.6932768484373</v>
      </c>
      <c r="J11" s="132">
        <f>IF(RES_hhdet_tes!J11=0,0,RES_hhdet_tes!J11/0.086*1000000/RES_hhdet_num!J11)</f>
        <v>1492.7176119808476</v>
      </c>
      <c r="K11" s="132">
        <f>IF(RES_hhdet_tes!K11=0,0,RES_hhdet_tes!K11/0.086*1000000/RES_hhdet_num!K11)</f>
        <v>1486.5570565898136</v>
      </c>
      <c r="L11" s="132">
        <f>IF(RES_hhdet_tes!L11=0,0,RES_hhdet_tes!L11/0.086*1000000/RES_hhdet_num!L11)</f>
        <v>1525.6513202746225</v>
      </c>
      <c r="M11" s="132">
        <f>IF(RES_hhdet_tes!M11=0,0,RES_hhdet_tes!M11/0.086*1000000/RES_hhdet_num!M11)</f>
        <v>1535.6984012157391</v>
      </c>
      <c r="N11" s="132">
        <f>IF(RES_hhdet_tes!N11=0,0,RES_hhdet_tes!N11/0.086*1000000/RES_hhdet_num!N11)</f>
        <v>1560.9404544007921</v>
      </c>
      <c r="O11" s="132">
        <f>IF(RES_hhdet_tes!O11=0,0,RES_hhdet_tes!O11/0.086*1000000/RES_hhdet_num!O11)</f>
        <v>1603.4116936658427</v>
      </c>
      <c r="P11" s="132">
        <f>IF(RES_hhdet_tes!P11=0,0,RES_hhdet_tes!P11/0.086*1000000/RES_hhdet_num!P11)</f>
        <v>1586.7011667128957</v>
      </c>
      <c r="Q11" s="132">
        <f>IF(RES_hhdet_tes!Q11=0,0,RES_hhdet_tes!Q11/0.086*1000000/RES_hhdet_num!Q11)</f>
        <v>1593.1096095458593</v>
      </c>
    </row>
    <row r="12" spans="1:17" ht="12" customHeight="1" x14ac:dyDescent="0.25">
      <c r="A12" s="167" t="s">
        <v>143</v>
      </c>
      <c r="B12" s="132">
        <f>IF(RES_hhdet_tes!B12=0,0,RES_hhdet_tes!B12/0.086*1000000/RES_hhdet_num!B12)</f>
        <v>1531.1784468793944</v>
      </c>
      <c r="C12" s="132">
        <f>IF(RES_hhdet_tes!C12=0,0,RES_hhdet_tes!C12/0.086*1000000/RES_hhdet_num!C12)</f>
        <v>1539.3736870212267</v>
      </c>
      <c r="D12" s="132">
        <f>IF(RES_hhdet_tes!D12=0,0,RES_hhdet_tes!D12/0.086*1000000/RES_hhdet_num!D12)</f>
        <v>1527.1936638872974</v>
      </c>
      <c r="E12" s="132">
        <f>IF(RES_hhdet_tes!E12=0,0,RES_hhdet_tes!E12/0.086*1000000/RES_hhdet_num!E12)</f>
        <v>1542.1621322784149</v>
      </c>
      <c r="F12" s="132">
        <f>IF(RES_hhdet_tes!F12=0,0,RES_hhdet_tes!F12/0.086*1000000/RES_hhdet_num!F12)</f>
        <v>1549.7783711750976</v>
      </c>
      <c r="G12" s="132">
        <f>IF(RES_hhdet_tes!G12=0,0,RES_hhdet_tes!G12/0.086*1000000/RES_hhdet_num!G12)</f>
        <v>1544.2015003617034</v>
      </c>
      <c r="H12" s="132">
        <f>IF(RES_hhdet_tes!H12=0,0,RES_hhdet_tes!H12/0.086*1000000/RES_hhdet_num!H12)</f>
        <v>1545.2206844712216</v>
      </c>
      <c r="I12" s="132">
        <f>IF(RES_hhdet_tes!I12=0,0,RES_hhdet_tes!I12/0.086*1000000/RES_hhdet_num!I12)</f>
        <v>1500.1356627451823</v>
      </c>
      <c r="J12" s="132">
        <f>IF(RES_hhdet_tes!J12=0,0,RES_hhdet_tes!J12/0.086*1000000/RES_hhdet_num!J12)</f>
        <v>1509.1998985897292</v>
      </c>
      <c r="K12" s="132">
        <f>IF(RES_hhdet_tes!K12=0,0,RES_hhdet_tes!K12/0.086*1000000/RES_hhdet_num!K12)</f>
        <v>1503.7800394458545</v>
      </c>
      <c r="L12" s="132">
        <f>IF(RES_hhdet_tes!L12=0,0,RES_hhdet_tes!L12/0.086*1000000/RES_hhdet_num!L12)</f>
        <v>1546.5784172962876</v>
      </c>
      <c r="M12" s="132">
        <f>IF(RES_hhdet_tes!M12=0,0,RES_hhdet_tes!M12/0.086*1000000/RES_hhdet_num!M12)</f>
        <v>1546.3671149009294</v>
      </c>
      <c r="N12" s="132">
        <f>IF(RES_hhdet_tes!N12=0,0,RES_hhdet_tes!N12/0.086*1000000/RES_hhdet_num!N12)</f>
        <v>1564.5589478754671</v>
      </c>
      <c r="O12" s="132">
        <f>IF(RES_hhdet_tes!O12=0,0,RES_hhdet_tes!O12/0.086*1000000/RES_hhdet_num!O12)</f>
        <v>1603.393059206066</v>
      </c>
      <c r="P12" s="132">
        <f>IF(RES_hhdet_tes!P12=0,0,RES_hhdet_tes!P12/0.086*1000000/RES_hhdet_num!P12)</f>
        <v>1583.5753688246054</v>
      </c>
      <c r="Q12" s="132">
        <f>IF(RES_hhdet_tes!Q12=0,0,RES_hhdet_tes!Q12/0.086*1000000/RES_hhdet_num!Q12)</f>
        <v>1580.121527199901</v>
      </c>
    </row>
    <row r="13" spans="1:17" ht="12" customHeight="1" x14ac:dyDescent="0.25">
      <c r="A13" s="166" t="s">
        <v>57</v>
      </c>
      <c r="B13" s="165">
        <f>IF(RES_hhdet_tes!B13=0,0,RES_hhdet_tes!B13/0.086*1000000/RES_hhdet_num!B12)</f>
        <v>1071.8253225099343</v>
      </c>
      <c r="C13" s="165">
        <f>IF(RES_hhdet_tes!C13=0,0,RES_hhdet_tes!C13/0.086*1000000/RES_hhdet_num!C12)</f>
        <v>1076.0905158770718</v>
      </c>
      <c r="D13" s="165">
        <f>IF(RES_hhdet_tes!D13=0,0,RES_hhdet_tes!D13/0.086*1000000/RES_hhdet_num!D12)</f>
        <v>1066.139701203894</v>
      </c>
      <c r="E13" s="165">
        <f>IF(RES_hhdet_tes!E13=0,0,RES_hhdet_tes!E13/0.086*1000000/RES_hhdet_num!E12)</f>
        <v>1077.959700998365</v>
      </c>
      <c r="F13" s="165">
        <f>IF(RES_hhdet_tes!F13=0,0,RES_hhdet_tes!F13/0.086*1000000/RES_hhdet_num!F12)</f>
        <v>1082.1842141176076</v>
      </c>
      <c r="G13" s="165">
        <f>IF(RES_hhdet_tes!G13=0,0,RES_hhdet_tes!G13/0.086*1000000/RES_hhdet_num!G12)</f>
        <v>1079.7894946046993</v>
      </c>
      <c r="H13" s="165">
        <f>IF(RES_hhdet_tes!H13=0,0,RES_hhdet_tes!H13/0.086*1000000/RES_hhdet_num!H12)</f>
        <v>1082.5292441831614</v>
      </c>
      <c r="I13" s="165">
        <f>IF(RES_hhdet_tes!I13=0,0,RES_hhdet_tes!I13/0.086*1000000/RES_hhdet_num!I12)</f>
        <v>1050.9659162469759</v>
      </c>
      <c r="J13" s="165">
        <f>IF(RES_hhdet_tes!J13=0,0,RES_hhdet_tes!J13/0.086*1000000/RES_hhdet_num!J12)</f>
        <v>1055.6867905196309</v>
      </c>
      <c r="K13" s="165">
        <f>IF(RES_hhdet_tes!K13=0,0,RES_hhdet_tes!K13/0.086*1000000/RES_hhdet_num!K12)</f>
        <v>1050.5114984660759</v>
      </c>
      <c r="L13" s="165">
        <f>IF(RES_hhdet_tes!L13=0,0,RES_hhdet_tes!L13/0.086*1000000/RES_hhdet_num!L12)</f>
        <v>1080.1413438686877</v>
      </c>
      <c r="M13" s="165">
        <f>IF(RES_hhdet_tes!M13=0,0,RES_hhdet_tes!M13/0.086*1000000/RES_hhdet_num!M12)</f>
        <v>1085.2353671945116</v>
      </c>
      <c r="N13" s="165">
        <f>IF(RES_hhdet_tes!N13=0,0,RES_hhdet_tes!N13/0.086*1000000/RES_hhdet_num!N12)</f>
        <v>1101.6635176945049</v>
      </c>
      <c r="O13" s="165">
        <f>IF(RES_hhdet_tes!O13=0,0,RES_hhdet_tes!O13/0.086*1000000/RES_hhdet_num!O12)</f>
        <v>1163.0058198380298</v>
      </c>
      <c r="P13" s="165">
        <f>IF(RES_hhdet_tes!P13=0,0,RES_hhdet_tes!P13/0.086*1000000/RES_hhdet_num!P12)</f>
        <v>1118.4450001277121</v>
      </c>
      <c r="Q13" s="165">
        <f>IF(RES_hhdet_tes!Q13=0,0,RES_hhdet_tes!Q13/0.086*1000000/RES_hhdet_num!Q12)</f>
        <v>1119.9274194974466</v>
      </c>
    </row>
    <row r="14" spans="1:17" ht="12" customHeight="1" x14ac:dyDescent="0.25">
      <c r="A14" s="147" t="s">
        <v>59</v>
      </c>
      <c r="B14" s="164">
        <f>IF(RES_hhdet_tes!B14=0,0,RES_hhdet_tes!B14/0.086*1000000/RES_hhdet_num!B12)</f>
        <v>459.35312436946009</v>
      </c>
      <c r="C14" s="164">
        <f>IF(RES_hhdet_tes!C14=0,0,RES_hhdet_tes!C14/0.086*1000000/RES_hhdet_num!C12)</f>
        <v>463.28317114415472</v>
      </c>
      <c r="D14" s="164">
        <f>IF(RES_hhdet_tes!D14=0,0,RES_hhdet_tes!D14/0.086*1000000/RES_hhdet_num!D12)</f>
        <v>461.05396268340354</v>
      </c>
      <c r="E14" s="164">
        <f>IF(RES_hhdet_tes!E14=0,0,RES_hhdet_tes!E14/0.086*1000000/RES_hhdet_num!E12)</f>
        <v>464.20243128004989</v>
      </c>
      <c r="F14" s="164">
        <f>IF(RES_hhdet_tes!F14=0,0,RES_hhdet_tes!F14/0.086*1000000/RES_hhdet_num!F12)</f>
        <v>467.59415705748989</v>
      </c>
      <c r="G14" s="164">
        <f>IF(RES_hhdet_tes!G14=0,0,RES_hhdet_tes!G14/0.086*1000000/RES_hhdet_num!G12)</f>
        <v>464.41200575700407</v>
      </c>
      <c r="H14" s="164">
        <f>IF(RES_hhdet_tes!H14=0,0,RES_hhdet_tes!H14/0.086*1000000/RES_hhdet_num!H12)</f>
        <v>462.69144028806033</v>
      </c>
      <c r="I14" s="164">
        <f>IF(RES_hhdet_tes!I14=0,0,RES_hhdet_tes!I14/0.086*1000000/RES_hhdet_num!I12)</f>
        <v>449.16974649820634</v>
      </c>
      <c r="J14" s="164">
        <f>IF(RES_hhdet_tes!J14=0,0,RES_hhdet_tes!J14/0.086*1000000/RES_hhdet_num!J12)</f>
        <v>453.51310807009844</v>
      </c>
      <c r="K14" s="164">
        <f>IF(RES_hhdet_tes!K14=0,0,RES_hhdet_tes!K14/0.086*1000000/RES_hhdet_num!K12)</f>
        <v>453.26854097977855</v>
      </c>
      <c r="L14" s="164">
        <f>IF(RES_hhdet_tes!L14=0,0,RES_hhdet_tes!L14/0.086*1000000/RES_hhdet_num!L12)</f>
        <v>466.4370734275999</v>
      </c>
      <c r="M14" s="164">
        <f>IF(RES_hhdet_tes!M14=0,0,RES_hhdet_tes!M14/0.086*1000000/RES_hhdet_num!M12)</f>
        <v>461.13174770641803</v>
      </c>
      <c r="N14" s="164">
        <f>IF(RES_hhdet_tes!N14=0,0,RES_hhdet_tes!N14/0.086*1000000/RES_hhdet_num!N12)</f>
        <v>462.89543018096214</v>
      </c>
      <c r="O14" s="164">
        <f>IF(RES_hhdet_tes!O14=0,0,RES_hhdet_tes!O14/0.086*1000000/RES_hhdet_num!O12)</f>
        <v>440.38723936803649</v>
      </c>
      <c r="P14" s="164">
        <f>IF(RES_hhdet_tes!P14=0,0,RES_hhdet_tes!P14/0.086*1000000/RES_hhdet_num!P12)</f>
        <v>465.13036869689353</v>
      </c>
      <c r="Q14" s="164">
        <f>IF(RES_hhdet_tes!Q14=0,0,RES_hhdet_tes!Q14/0.086*1000000/RES_hhdet_num!Q12)</f>
        <v>460.19410770245457</v>
      </c>
    </row>
    <row r="15" spans="1:17" ht="12" customHeight="1" x14ac:dyDescent="0.25">
      <c r="A15" s="163" t="s">
        <v>142</v>
      </c>
      <c r="B15" s="162">
        <f>IF(RES_hhdet_tes!B15=0,0,RES_hhdet_tes!B15/0.086*1000000/RES_hhdet_num!B15)</f>
        <v>1646.4100444198041</v>
      </c>
      <c r="C15" s="162">
        <f>IF(RES_hhdet_tes!C15=0,0,RES_hhdet_tes!C15/0.086*1000000/RES_hhdet_num!C15)</f>
        <v>1698.6420016900706</v>
      </c>
      <c r="D15" s="162">
        <f>IF(RES_hhdet_tes!D15=0,0,RES_hhdet_tes!D15/0.086*1000000/RES_hhdet_num!D15)</f>
        <v>1660.9514781070691</v>
      </c>
      <c r="E15" s="162">
        <f>IF(RES_hhdet_tes!E15=0,0,RES_hhdet_tes!E15/0.086*1000000/RES_hhdet_num!E15)</f>
        <v>1731.5435362763631</v>
      </c>
      <c r="F15" s="162">
        <f>IF(RES_hhdet_tes!F15=0,0,RES_hhdet_tes!F15/0.086*1000000/RES_hhdet_num!F15)</f>
        <v>1670.801737613461</v>
      </c>
      <c r="G15" s="162">
        <f>IF(RES_hhdet_tes!G15=0,0,RES_hhdet_tes!G15/0.086*1000000/RES_hhdet_num!G15)</f>
        <v>1654.1822134803513</v>
      </c>
      <c r="H15" s="162">
        <f>IF(RES_hhdet_tes!H15=0,0,RES_hhdet_tes!H15/0.086*1000000/RES_hhdet_num!H15)</f>
        <v>1799.4563345533602</v>
      </c>
      <c r="I15" s="162">
        <f>IF(RES_hhdet_tes!I15=0,0,RES_hhdet_tes!I15/0.086*1000000/RES_hhdet_num!I15)</f>
        <v>1578.3283886927454</v>
      </c>
      <c r="J15" s="162">
        <f>IF(RES_hhdet_tes!J15=0,0,RES_hhdet_tes!J15/0.086*1000000/RES_hhdet_num!J15)</f>
        <v>1681.7830252362526</v>
      </c>
      <c r="K15" s="162">
        <f>IF(RES_hhdet_tes!K15=0,0,RES_hhdet_tes!K15/0.086*1000000/RES_hhdet_num!K15)</f>
        <v>1651.5178463897398</v>
      </c>
      <c r="L15" s="162">
        <f>IF(RES_hhdet_tes!L15=0,0,RES_hhdet_tes!L15/0.086*1000000/RES_hhdet_num!L15)</f>
        <v>1610.0520140582566</v>
      </c>
      <c r="M15" s="162">
        <f>IF(RES_hhdet_tes!M15=0,0,RES_hhdet_tes!M15/0.086*1000000/RES_hhdet_num!M15)</f>
        <v>1865.8922651930243</v>
      </c>
      <c r="N15" s="162">
        <f>IF(RES_hhdet_tes!N15=0,0,RES_hhdet_tes!N15/0.086*1000000/RES_hhdet_num!N15)</f>
        <v>1786.6519475596119</v>
      </c>
      <c r="O15" s="162">
        <f>IF(RES_hhdet_tes!O15=0,0,RES_hhdet_tes!O15/0.086*1000000/RES_hhdet_num!O15)</f>
        <v>1812.4204069676944</v>
      </c>
      <c r="P15" s="162">
        <f>IF(RES_hhdet_tes!P15=0,0,RES_hhdet_tes!P15/0.086*1000000/RES_hhdet_num!P15)</f>
        <v>1772.4739455317656</v>
      </c>
      <c r="Q15" s="162">
        <f>IF(RES_hhdet_tes!Q15=0,0,RES_hhdet_tes!Q15/0.086*1000000/RES_hhdet_num!Q15)</f>
        <v>1761.7391922526506</v>
      </c>
    </row>
    <row r="16" spans="1:17" ht="12" customHeight="1" x14ac:dyDescent="0.25">
      <c r="A16" s="161" t="s">
        <v>141</v>
      </c>
      <c r="B16" s="160">
        <f>IF(RES_hhdet_tes!B16=0,0,RES_hhdet_tes!B16/0.086*1000000/RES_hhdet_num!B16)</f>
        <v>1611.8401554633201</v>
      </c>
      <c r="C16" s="160">
        <f>IF(RES_hhdet_tes!C16=0,0,RES_hhdet_tes!C16/0.086*1000000/RES_hhdet_num!C16)</f>
        <v>1655.8608007162172</v>
      </c>
      <c r="D16" s="160">
        <f>IF(RES_hhdet_tes!D16=0,0,RES_hhdet_tes!D16/0.086*1000000/RES_hhdet_num!D16)</f>
        <v>1628.602345542635</v>
      </c>
      <c r="E16" s="160">
        <f>IF(RES_hhdet_tes!E16=0,0,RES_hhdet_tes!E16/0.086*1000000/RES_hhdet_num!E16)</f>
        <v>1691.3643752617031</v>
      </c>
      <c r="F16" s="160">
        <f>IF(RES_hhdet_tes!F16=0,0,RES_hhdet_tes!F16/0.086*1000000/RES_hhdet_num!F16)</f>
        <v>1653.4900905167874</v>
      </c>
      <c r="G16" s="160">
        <f>IF(RES_hhdet_tes!G16=0,0,RES_hhdet_tes!G16/0.086*1000000/RES_hhdet_num!G16)</f>
        <v>1641.7546051391409</v>
      </c>
      <c r="H16" s="160">
        <f>IF(RES_hhdet_tes!H16=0,0,RES_hhdet_tes!H16/0.086*1000000/RES_hhdet_num!H16)</f>
        <v>1747.0053345283216</v>
      </c>
      <c r="I16" s="160">
        <f>IF(RES_hhdet_tes!I16=0,0,RES_hhdet_tes!I16/0.086*1000000/RES_hhdet_num!I16)</f>
        <v>1572.4042003120976</v>
      </c>
      <c r="J16" s="160">
        <f>IF(RES_hhdet_tes!J16=0,0,RES_hhdet_tes!J16/0.086*1000000/RES_hhdet_num!J16)</f>
        <v>1644.2871147079427</v>
      </c>
      <c r="K16" s="160">
        <f>IF(RES_hhdet_tes!K16=0,0,RES_hhdet_tes!K16/0.086*1000000/RES_hhdet_num!K16)</f>
        <v>1623.8854546486127</v>
      </c>
      <c r="L16" s="160">
        <f>IF(RES_hhdet_tes!L16=0,0,RES_hhdet_tes!L16/0.086*1000000/RES_hhdet_num!L16)</f>
        <v>1608.717493410106</v>
      </c>
      <c r="M16" s="160">
        <f>IF(RES_hhdet_tes!M16=0,0,RES_hhdet_tes!M16/0.086*1000000/RES_hhdet_num!M16)</f>
        <v>1779.8030481114365</v>
      </c>
      <c r="N16" s="160">
        <f>IF(RES_hhdet_tes!N16=0,0,RES_hhdet_tes!N16/0.086*1000000/RES_hhdet_num!N16)</f>
        <v>1723.8146748784254</v>
      </c>
      <c r="O16" s="160">
        <f>IF(RES_hhdet_tes!O16=0,0,RES_hhdet_tes!O16/0.086*1000000/RES_hhdet_num!O16)</f>
        <v>1755.0675360914697</v>
      </c>
      <c r="P16" s="160">
        <f>IF(RES_hhdet_tes!P16=0,0,RES_hhdet_tes!P16/0.086*1000000/RES_hhdet_num!P16)</f>
        <v>1714.797233112781</v>
      </c>
      <c r="Q16" s="160">
        <f>IF(RES_hhdet_tes!Q16=0,0,RES_hhdet_tes!Q16/0.086*1000000/RES_hhdet_num!Q16)</f>
        <v>1699.513569654039</v>
      </c>
    </row>
    <row r="17" spans="1:17" ht="12" customHeight="1" x14ac:dyDescent="0.25">
      <c r="A17" s="148" t="s">
        <v>60</v>
      </c>
      <c r="B17" s="156">
        <f>IF(RES_hhdet_tes!B17=0,0,RES_hhdet_tes!B17/0.086*1000000/RES_hhdet_num!B16)</f>
        <v>1152.48703109386</v>
      </c>
      <c r="C17" s="156">
        <f>IF(RES_hhdet_tes!C17=0,0,RES_hhdet_tes!C17/0.086*1000000/RES_hhdet_num!C16)</f>
        <v>1192.5776295720623</v>
      </c>
      <c r="D17" s="156">
        <f>IF(RES_hhdet_tes!D17=0,0,RES_hhdet_tes!D17/0.086*1000000/RES_hhdet_num!D16)</f>
        <v>1167.5483828592314</v>
      </c>
      <c r="E17" s="156">
        <f>IF(RES_hhdet_tes!E17=0,0,RES_hhdet_tes!E17/0.086*1000000/RES_hhdet_num!E16)</f>
        <v>1227.1619439816534</v>
      </c>
      <c r="F17" s="156">
        <f>IF(RES_hhdet_tes!F17=0,0,RES_hhdet_tes!F17/0.086*1000000/RES_hhdet_num!F16)</f>
        <v>1185.8959334592973</v>
      </c>
      <c r="G17" s="156">
        <f>IF(RES_hhdet_tes!G17=0,0,RES_hhdet_tes!G17/0.086*1000000/RES_hhdet_num!G16)</f>
        <v>1177.3425993821365</v>
      </c>
      <c r="H17" s="156">
        <f>IF(RES_hhdet_tes!H17=0,0,RES_hhdet_tes!H17/0.086*1000000/RES_hhdet_num!H16)</f>
        <v>1284.3138942402613</v>
      </c>
      <c r="I17" s="156">
        <f>IF(RES_hhdet_tes!I17=0,0,RES_hhdet_tes!I17/0.086*1000000/RES_hhdet_num!I16)</f>
        <v>1123.2344538138916</v>
      </c>
      <c r="J17" s="156">
        <f>IF(RES_hhdet_tes!J17=0,0,RES_hhdet_tes!J17/0.086*1000000/RES_hhdet_num!J16)</f>
        <v>1190.7740066378442</v>
      </c>
      <c r="K17" s="156">
        <f>IF(RES_hhdet_tes!K17=0,0,RES_hhdet_tes!K17/0.086*1000000/RES_hhdet_num!K16)</f>
        <v>1170.6169136688343</v>
      </c>
      <c r="L17" s="156">
        <f>IF(RES_hhdet_tes!L17=0,0,RES_hhdet_tes!L17/0.086*1000000/RES_hhdet_num!L16)</f>
        <v>1142.2804199825059</v>
      </c>
      <c r="M17" s="156">
        <f>IF(RES_hhdet_tes!M17=0,0,RES_hhdet_tes!M17/0.086*1000000/RES_hhdet_num!M16)</f>
        <v>1318.6713004050187</v>
      </c>
      <c r="N17" s="156">
        <f>IF(RES_hhdet_tes!N17=0,0,RES_hhdet_tes!N17/0.086*1000000/RES_hhdet_num!N16)</f>
        <v>1260.9192446974632</v>
      </c>
      <c r="O17" s="156">
        <f>IF(RES_hhdet_tes!O17=0,0,RES_hhdet_tes!O17/0.086*1000000/RES_hhdet_num!O16)</f>
        <v>1314.6802967234335</v>
      </c>
      <c r="P17" s="156">
        <f>IF(RES_hhdet_tes!P17=0,0,RES_hhdet_tes!P17/0.086*1000000/RES_hhdet_num!P16)</f>
        <v>1249.6668644158876</v>
      </c>
      <c r="Q17" s="156">
        <f>IF(RES_hhdet_tes!Q17=0,0,RES_hhdet_tes!Q17/0.086*1000000/RES_hhdet_num!Q16)</f>
        <v>1239.3194619515843</v>
      </c>
    </row>
    <row r="18" spans="1:17" ht="12" customHeight="1" x14ac:dyDescent="0.25">
      <c r="A18" s="148" t="s">
        <v>59</v>
      </c>
      <c r="B18" s="156">
        <f>IF(RES_hhdet_tes!B18=0,0,RES_hhdet_tes!B18/0.086*1000000/RES_hhdet_num!B16)</f>
        <v>459.35312436946026</v>
      </c>
      <c r="C18" s="156">
        <f>IF(RES_hhdet_tes!C18=0,0,RES_hhdet_tes!C18/0.086*1000000/RES_hhdet_num!C16)</f>
        <v>463.28317114415489</v>
      </c>
      <c r="D18" s="156">
        <f>IF(RES_hhdet_tes!D18=0,0,RES_hhdet_tes!D18/0.086*1000000/RES_hhdet_num!D16)</f>
        <v>461.05396268340365</v>
      </c>
      <c r="E18" s="156">
        <f>IF(RES_hhdet_tes!E18=0,0,RES_hhdet_tes!E18/0.086*1000000/RES_hhdet_num!E16)</f>
        <v>464.20243128004989</v>
      </c>
      <c r="F18" s="156">
        <f>IF(RES_hhdet_tes!F18=0,0,RES_hhdet_tes!F18/0.086*1000000/RES_hhdet_num!F16)</f>
        <v>467.59415705749001</v>
      </c>
      <c r="G18" s="156">
        <f>IF(RES_hhdet_tes!G18=0,0,RES_hhdet_tes!G18/0.086*1000000/RES_hhdet_num!G16)</f>
        <v>464.41200575700418</v>
      </c>
      <c r="H18" s="156">
        <f>IF(RES_hhdet_tes!H18=0,0,RES_hhdet_tes!H18/0.086*1000000/RES_hhdet_num!H16)</f>
        <v>462.69144028806016</v>
      </c>
      <c r="I18" s="156">
        <f>IF(RES_hhdet_tes!I18=0,0,RES_hhdet_tes!I18/0.086*1000000/RES_hhdet_num!I16)</f>
        <v>449.16974649820622</v>
      </c>
      <c r="J18" s="156">
        <f>IF(RES_hhdet_tes!J18=0,0,RES_hhdet_tes!J18/0.086*1000000/RES_hhdet_num!J16)</f>
        <v>453.51310807009833</v>
      </c>
      <c r="K18" s="156">
        <f>IF(RES_hhdet_tes!K18=0,0,RES_hhdet_tes!K18/0.086*1000000/RES_hhdet_num!K16)</f>
        <v>453.26854097977855</v>
      </c>
      <c r="L18" s="156">
        <f>IF(RES_hhdet_tes!L18=0,0,RES_hhdet_tes!L18/0.086*1000000/RES_hhdet_num!L16)</f>
        <v>466.43707342759996</v>
      </c>
      <c r="M18" s="156">
        <f>IF(RES_hhdet_tes!M18=0,0,RES_hhdet_tes!M18/0.086*1000000/RES_hhdet_num!M16)</f>
        <v>461.13174770641803</v>
      </c>
      <c r="N18" s="156">
        <f>IF(RES_hhdet_tes!N18=0,0,RES_hhdet_tes!N18/0.086*1000000/RES_hhdet_num!N16)</f>
        <v>462.89543018096197</v>
      </c>
      <c r="O18" s="156">
        <f>IF(RES_hhdet_tes!O18=0,0,RES_hhdet_tes!O18/0.086*1000000/RES_hhdet_num!O16)</f>
        <v>440.38723936803621</v>
      </c>
      <c r="P18" s="156">
        <f>IF(RES_hhdet_tes!P18=0,0,RES_hhdet_tes!P18/0.086*1000000/RES_hhdet_num!P16)</f>
        <v>465.13036869689358</v>
      </c>
      <c r="Q18" s="156">
        <f>IF(RES_hhdet_tes!Q18=0,0,RES_hhdet_tes!Q18/0.086*1000000/RES_hhdet_num!Q16)</f>
        <v>460.19410770245463</v>
      </c>
    </row>
    <row r="19" spans="1:17" ht="12" customHeight="1" x14ac:dyDescent="0.25">
      <c r="A19" s="158" t="s">
        <v>62</v>
      </c>
      <c r="B19" s="157">
        <f>IF(RES_hhdet_tes!B19=0,0,RES_hhdet_tes!B19/0.086*1000000/RES_hhdet_num!B$3)</f>
        <v>664.39449661071421</v>
      </c>
      <c r="C19" s="157">
        <f>IF(RES_hhdet_tes!C19=0,0,RES_hhdet_tes!C19/0.086*1000000/RES_hhdet_num!C$3)</f>
        <v>663.28167107789022</v>
      </c>
      <c r="D19" s="157">
        <f>IF(RES_hhdet_tes!D19=0,0,RES_hhdet_tes!D19/0.086*1000000/RES_hhdet_num!D$3)</f>
        <v>669.03894233921392</v>
      </c>
      <c r="E19" s="157">
        <f>IF(RES_hhdet_tes!E19=0,0,RES_hhdet_tes!E19/0.086*1000000/RES_hhdet_num!E$3)</f>
        <v>668.28571607135325</v>
      </c>
      <c r="F19" s="157">
        <f>IF(RES_hhdet_tes!F19=0,0,RES_hhdet_tes!F19/0.086*1000000/RES_hhdet_num!F$3)</f>
        <v>648.63584385668969</v>
      </c>
      <c r="G19" s="157">
        <f>IF(RES_hhdet_tes!G19=0,0,RES_hhdet_tes!G19/0.086*1000000/RES_hhdet_num!G$3)</f>
        <v>668.46804179684818</v>
      </c>
      <c r="H19" s="157">
        <f>IF(RES_hhdet_tes!H19=0,0,RES_hhdet_tes!H19/0.086*1000000/RES_hhdet_num!H$3)</f>
        <v>661.27151317735331</v>
      </c>
      <c r="I19" s="157">
        <f>IF(RES_hhdet_tes!I19=0,0,RES_hhdet_tes!I19/0.086*1000000/RES_hhdet_num!I$3)</f>
        <v>661.39127726247204</v>
      </c>
      <c r="J19" s="157">
        <f>IF(RES_hhdet_tes!J19=0,0,RES_hhdet_tes!J19/0.086*1000000/RES_hhdet_num!J$3)</f>
        <v>667.05612256746974</v>
      </c>
      <c r="K19" s="157">
        <f>IF(RES_hhdet_tes!K19=0,0,RES_hhdet_tes!K19/0.086*1000000/RES_hhdet_num!K$3)</f>
        <v>663.40078528794584</v>
      </c>
      <c r="L19" s="157">
        <f>IF(RES_hhdet_tes!L19=0,0,RES_hhdet_tes!L19/0.086*1000000/RES_hhdet_num!L$3)</f>
        <v>653.52435373402636</v>
      </c>
      <c r="M19" s="157">
        <f>IF(RES_hhdet_tes!M19=0,0,RES_hhdet_tes!M19/0.086*1000000/RES_hhdet_num!M$3)</f>
        <v>685.55826843949819</v>
      </c>
      <c r="N19" s="157">
        <f>IF(RES_hhdet_tes!N19=0,0,RES_hhdet_tes!N19/0.086*1000000/RES_hhdet_num!N$3)</f>
        <v>671.92705047117443</v>
      </c>
      <c r="O19" s="157">
        <f>IF(RES_hhdet_tes!O19=0,0,RES_hhdet_tes!O19/0.086*1000000/RES_hhdet_num!O$3)</f>
        <v>675.99657246407196</v>
      </c>
      <c r="P19" s="157">
        <f>IF(RES_hhdet_tes!P19=0,0,RES_hhdet_tes!P19/0.086*1000000/RES_hhdet_num!P$3)</f>
        <v>684.53405836336424</v>
      </c>
      <c r="Q19" s="157">
        <f>IF(RES_hhdet_tes!Q19=0,0,RES_hhdet_tes!Q19/0.086*1000000/RES_hhdet_num!Q$3)</f>
        <v>658.81950268015521</v>
      </c>
    </row>
    <row r="20" spans="1:17" ht="12" customHeight="1" x14ac:dyDescent="0.25">
      <c r="A20" s="23" t="s">
        <v>58</v>
      </c>
      <c r="B20" s="156">
        <f>IF(RES_hhdet_tes!B20=0,0,RES_hhdet_tes!B20/0.086*1000000/RES_hhdet_num!B20)</f>
        <v>0</v>
      </c>
      <c r="C20" s="156">
        <f>IF(RES_hhdet_tes!C20=0,0,RES_hhdet_tes!C20/0.086*1000000/RES_hhdet_num!C20)</f>
        <v>0</v>
      </c>
      <c r="D20" s="156">
        <f>IF(RES_hhdet_tes!D20=0,0,RES_hhdet_tes!D20/0.086*1000000/RES_hhdet_num!D20)</f>
        <v>0</v>
      </c>
      <c r="E20" s="156">
        <f>IF(RES_hhdet_tes!E20=0,0,RES_hhdet_tes!E20/0.086*1000000/RES_hhdet_num!E20)</f>
        <v>0</v>
      </c>
      <c r="F20" s="156">
        <f>IF(RES_hhdet_tes!F20=0,0,RES_hhdet_tes!F20/0.086*1000000/RES_hhdet_num!F20)</f>
        <v>0</v>
      </c>
      <c r="G20" s="156">
        <f>IF(RES_hhdet_tes!G20=0,0,RES_hhdet_tes!G20/0.086*1000000/RES_hhdet_num!G20)</f>
        <v>0</v>
      </c>
      <c r="H20" s="156">
        <f>IF(RES_hhdet_tes!H20=0,0,RES_hhdet_tes!H20/0.086*1000000/RES_hhdet_num!H20)</f>
        <v>0</v>
      </c>
      <c r="I20" s="156">
        <f>IF(RES_hhdet_tes!I20=0,0,RES_hhdet_tes!I20/0.086*1000000/RES_hhdet_num!I20)</f>
        <v>0</v>
      </c>
      <c r="J20" s="156">
        <f>IF(RES_hhdet_tes!J20=0,0,RES_hhdet_tes!J20/0.086*1000000/RES_hhdet_num!J20)</f>
        <v>0</v>
      </c>
      <c r="K20" s="156">
        <f>IF(RES_hhdet_tes!K20=0,0,RES_hhdet_tes!K20/0.086*1000000/RES_hhdet_num!K20)</f>
        <v>0</v>
      </c>
      <c r="L20" s="156">
        <f>IF(RES_hhdet_tes!L20=0,0,RES_hhdet_tes!L20/0.086*1000000/RES_hhdet_num!L20)</f>
        <v>0</v>
      </c>
      <c r="M20" s="156">
        <f>IF(RES_hhdet_tes!M20=0,0,RES_hhdet_tes!M20/0.086*1000000/RES_hhdet_num!M20)</f>
        <v>0</v>
      </c>
      <c r="N20" s="156">
        <f>IF(RES_hhdet_tes!N20=0,0,RES_hhdet_tes!N20/0.086*1000000/RES_hhdet_num!N20)</f>
        <v>0</v>
      </c>
      <c r="O20" s="156">
        <f>IF(RES_hhdet_tes!O20=0,0,RES_hhdet_tes!O20/0.086*1000000/RES_hhdet_num!O20)</f>
        <v>0</v>
      </c>
      <c r="P20" s="156">
        <f>IF(RES_hhdet_tes!P20=0,0,RES_hhdet_tes!P20/0.086*1000000/RES_hhdet_num!P20)</f>
        <v>0</v>
      </c>
      <c r="Q20" s="156">
        <f>IF(RES_hhdet_tes!Q20=0,0,RES_hhdet_tes!Q20/0.086*1000000/RES_hhdet_num!Q20)</f>
        <v>0</v>
      </c>
    </row>
    <row r="21" spans="1:17" ht="12" customHeight="1" x14ac:dyDescent="0.25">
      <c r="A21" s="23" t="s">
        <v>57</v>
      </c>
      <c r="B21" s="156">
        <f>IF(RES_hhdet_tes!B21=0,0,RES_hhdet_tes!B21/0.086*1000000/RES_hhdet_num!B21)</f>
        <v>619.56318043468752</v>
      </c>
      <c r="C21" s="156">
        <f>IF(RES_hhdet_tes!C21=0,0,RES_hhdet_tes!C21/0.086*1000000/RES_hhdet_num!C21)</f>
        <v>619.64571936196148</v>
      </c>
      <c r="D21" s="156">
        <f>IF(RES_hhdet_tes!D21=0,0,RES_hhdet_tes!D21/0.086*1000000/RES_hhdet_num!D21)</f>
        <v>620.94728041993596</v>
      </c>
      <c r="E21" s="156">
        <f>IF(RES_hhdet_tes!E21=0,0,RES_hhdet_tes!E21/0.086*1000000/RES_hhdet_num!E21)</f>
        <v>622.64953683979434</v>
      </c>
      <c r="F21" s="156">
        <f>IF(RES_hhdet_tes!F21=0,0,RES_hhdet_tes!F21/0.086*1000000/RES_hhdet_num!F21)</f>
        <v>615.93147120126366</v>
      </c>
      <c r="G21" s="156">
        <f>IF(RES_hhdet_tes!G21=0,0,RES_hhdet_tes!G21/0.086*1000000/RES_hhdet_num!G21)</f>
        <v>627.38078883826165</v>
      </c>
      <c r="H21" s="156">
        <f>IF(RES_hhdet_tes!H21=0,0,RES_hhdet_tes!H21/0.086*1000000/RES_hhdet_num!H21)</f>
        <v>623.69710173068302</v>
      </c>
      <c r="I21" s="156">
        <f>IF(RES_hhdet_tes!I21=0,0,RES_hhdet_tes!I21/0.086*1000000/RES_hhdet_num!I21)</f>
        <v>635.8406452422488</v>
      </c>
      <c r="J21" s="156">
        <f>IF(RES_hhdet_tes!J21=0,0,RES_hhdet_tes!J21/0.086*1000000/RES_hhdet_num!J21)</f>
        <v>631.07503965970807</v>
      </c>
      <c r="K21" s="156">
        <f>IF(RES_hhdet_tes!K21=0,0,RES_hhdet_tes!K21/0.086*1000000/RES_hhdet_num!K21)</f>
        <v>625.90034576728431</v>
      </c>
      <c r="L21" s="156">
        <f>IF(RES_hhdet_tes!L21=0,0,RES_hhdet_tes!L21/0.086*1000000/RES_hhdet_num!L21)</f>
        <v>611.56273615394059</v>
      </c>
      <c r="M21" s="156">
        <f>IF(RES_hhdet_tes!M21=0,0,RES_hhdet_tes!M21/0.086*1000000/RES_hhdet_num!M21)</f>
        <v>609.07243180686805</v>
      </c>
      <c r="N21" s="156">
        <f>IF(RES_hhdet_tes!N21=0,0,RES_hhdet_tes!N21/0.086*1000000/RES_hhdet_num!N21)</f>
        <v>609.05159491843449</v>
      </c>
      <c r="O21" s="156">
        <f>IF(RES_hhdet_tes!O21=0,0,RES_hhdet_tes!O21/0.086*1000000/RES_hhdet_num!O21)</f>
        <v>601.78432435984678</v>
      </c>
      <c r="P21" s="156">
        <f>IF(RES_hhdet_tes!P21=0,0,RES_hhdet_tes!P21/0.086*1000000/RES_hhdet_num!P21)</f>
        <v>600.77092537030978</v>
      </c>
      <c r="Q21" s="156">
        <f>IF(RES_hhdet_tes!Q21=0,0,RES_hhdet_tes!Q21/0.086*1000000/RES_hhdet_num!Q21)</f>
        <v>590.43367625860333</v>
      </c>
    </row>
    <row r="22" spans="1:17" ht="12" customHeight="1" x14ac:dyDescent="0.25">
      <c r="A22" s="29" t="s">
        <v>140</v>
      </c>
      <c r="B22" s="57">
        <f>IF(RES_hhdet_tes!B22=0,0,RES_hhdet_tes!B22/0.086*1000000/RES_hhdet_num!B22)</f>
        <v>675.86871159380576</v>
      </c>
      <c r="C22" s="57">
        <f>IF(RES_hhdet_tes!C22=0,0,RES_hhdet_tes!C22/0.086*1000000/RES_hhdet_num!C22)</f>
        <v>674.80457264573351</v>
      </c>
      <c r="D22" s="57">
        <f>IF(RES_hhdet_tes!D22=0,0,RES_hhdet_tes!D22/0.086*1000000/RES_hhdet_num!D22)</f>
        <v>680.01694255374218</v>
      </c>
      <c r="E22" s="57">
        <f>IF(RES_hhdet_tes!E22=0,0,RES_hhdet_tes!E22/0.086*1000000/RES_hhdet_num!E22)</f>
        <v>677.03525929157968</v>
      </c>
      <c r="F22" s="57">
        <f>IF(RES_hhdet_tes!F22=0,0,RES_hhdet_tes!F22/0.086*1000000/RES_hhdet_num!F22)</f>
        <v>658.89178508830037</v>
      </c>
      <c r="G22" s="57">
        <f>IF(RES_hhdet_tes!G22=0,0,RES_hhdet_tes!G22/0.086*1000000/RES_hhdet_num!G22)</f>
        <v>678.85373803609355</v>
      </c>
      <c r="H22" s="57">
        <f>IF(RES_hhdet_tes!H22=0,0,RES_hhdet_tes!H22/0.086*1000000/RES_hhdet_num!H22)</f>
        <v>671.73723968057493</v>
      </c>
      <c r="I22" s="57">
        <f>IF(RES_hhdet_tes!I22=0,0,RES_hhdet_tes!I22/0.086*1000000/RES_hhdet_num!I22)</f>
        <v>665.12446420203617</v>
      </c>
      <c r="J22" s="57">
        <f>IF(RES_hhdet_tes!J22=0,0,RES_hhdet_tes!J22/0.086*1000000/RES_hhdet_num!J22)</f>
        <v>675.06445436000718</v>
      </c>
      <c r="K22" s="57">
        <f>IF(RES_hhdet_tes!K22=0,0,RES_hhdet_tes!K22/0.086*1000000/RES_hhdet_num!K22)</f>
        <v>670.82044371695679</v>
      </c>
      <c r="L22" s="57">
        <f>IF(RES_hhdet_tes!L22=0,0,RES_hhdet_tes!L22/0.086*1000000/RES_hhdet_num!L22)</f>
        <v>663.23305130638835</v>
      </c>
      <c r="M22" s="57">
        <f>IF(RES_hhdet_tes!M22=0,0,RES_hhdet_tes!M22/0.086*1000000/RES_hhdet_num!M22)</f>
        <v>702.65754884302692</v>
      </c>
      <c r="N22" s="57">
        <f>IF(RES_hhdet_tes!N22=0,0,RES_hhdet_tes!N22/0.086*1000000/RES_hhdet_num!N22)</f>
        <v>685.28451834525276</v>
      </c>
      <c r="O22" s="57">
        <f>IF(RES_hhdet_tes!O22=0,0,RES_hhdet_tes!O22/0.086*1000000/RES_hhdet_num!O22)</f>
        <v>697.67579072433921</v>
      </c>
      <c r="P22" s="57">
        <f>IF(RES_hhdet_tes!P22=0,0,RES_hhdet_tes!P22/0.086*1000000/RES_hhdet_num!P22)</f>
        <v>705.53626798247922</v>
      </c>
      <c r="Q22" s="57">
        <f>IF(RES_hhdet_tes!Q22=0,0,RES_hhdet_tes!Q22/0.086*1000000/RES_hhdet_num!Q22)</f>
        <v>674.04030247232868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13200.208310589527</v>
      </c>
      <c r="C24" s="168">
        <f t="shared" ref="C24:Q24" si="3">SUM(C25,C28,C30,C39)</f>
        <v>13337.117048698052</v>
      </c>
      <c r="D24" s="168">
        <f t="shared" si="3"/>
        <v>12637.051849377052</v>
      </c>
      <c r="E24" s="168">
        <f t="shared" si="3"/>
        <v>11130.802641939325</v>
      </c>
      <c r="F24" s="168">
        <f t="shared" si="3"/>
        <v>12376.561621429057</v>
      </c>
      <c r="G24" s="168">
        <f t="shared" si="3"/>
        <v>11500.235960233016</v>
      </c>
      <c r="H24" s="168">
        <f t="shared" si="3"/>
        <v>12935.564930877763</v>
      </c>
      <c r="I24" s="168">
        <f t="shared" si="3"/>
        <v>9380.5135067240044</v>
      </c>
      <c r="J24" s="168">
        <f t="shared" si="3"/>
        <v>11288.034990097978</v>
      </c>
      <c r="K24" s="168">
        <f t="shared" si="3"/>
        <v>11009.094245550792</v>
      </c>
      <c r="L24" s="168">
        <f t="shared" si="3"/>
        <v>11461.929178692269</v>
      </c>
      <c r="M24" s="168">
        <f t="shared" si="3"/>
        <v>10331.559384024948</v>
      </c>
      <c r="N24" s="168">
        <f t="shared" si="3"/>
        <v>10614.875693686859</v>
      </c>
      <c r="O24" s="168">
        <f t="shared" si="3"/>
        <v>11432.422212360107</v>
      </c>
      <c r="P24" s="168">
        <f t="shared" si="3"/>
        <v>9707.6276809796746</v>
      </c>
      <c r="Q24" s="168">
        <f t="shared" si="3"/>
        <v>9977.6960838461855</v>
      </c>
    </row>
    <row r="25" spans="1:17" ht="12.95" customHeight="1" x14ac:dyDescent="0.25">
      <c r="A25" s="158" t="s">
        <v>65</v>
      </c>
      <c r="B25" s="157">
        <f t="shared" ref="B25:Q25" si="4">SUM(B26:B27)</f>
        <v>10901.096749582979</v>
      </c>
      <c r="C25" s="157">
        <f t="shared" si="4"/>
        <v>10991.470634291411</v>
      </c>
      <c r="D25" s="157">
        <f t="shared" si="4"/>
        <v>10313.469370217617</v>
      </c>
      <c r="E25" s="157">
        <f t="shared" si="4"/>
        <v>8754.4915842843438</v>
      </c>
      <c r="F25" s="157">
        <f t="shared" si="4"/>
        <v>10049.570738929024</v>
      </c>
      <c r="G25" s="157">
        <f t="shared" si="4"/>
        <v>9172.237142997812</v>
      </c>
      <c r="H25" s="157">
        <f t="shared" si="4"/>
        <v>10510.635789454373</v>
      </c>
      <c r="I25" s="157">
        <f t="shared" si="4"/>
        <v>7132.6187450896614</v>
      </c>
      <c r="J25" s="157">
        <f t="shared" si="4"/>
        <v>8947.6775317517076</v>
      </c>
      <c r="K25" s="157">
        <f t="shared" si="4"/>
        <v>8680.1290510347808</v>
      </c>
      <c r="L25" s="157">
        <f t="shared" si="4"/>
        <v>9146.9359085560209</v>
      </c>
      <c r="M25" s="157">
        <f t="shared" si="4"/>
        <v>7817.3537922933283</v>
      </c>
      <c r="N25" s="157">
        <f t="shared" si="4"/>
        <v>8159.2078774390175</v>
      </c>
      <c r="O25" s="157">
        <f t="shared" si="4"/>
        <v>8942.7832265592133</v>
      </c>
      <c r="P25" s="157">
        <f t="shared" si="4"/>
        <v>7243.6847183719838</v>
      </c>
      <c r="Q25" s="157">
        <f t="shared" si="4"/>
        <v>7560.9532121751126</v>
      </c>
    </row>
    <row r="26" spans="1:17" ht="12" customHeight="1" x14ac:dyDescent="0.25">
      <c r="A26" s="23" t="s">
        <v>84</v>
      </c>
      <c r="B26" s="156">
        <f>IF(RES_hhdet_tes!B26=0,0,RES_hhdet_tes!B26/0.086*1000000/RES_hhdet_num!B$24)</f>
        <v>10626.984610974321</v>
      </c>
      <c r="C26" s="156">
        <f>IF(RES_hhdet_tes!C26=0,0,RES_hhdet_tes!C26/0.086*1000000/RES_hhdet_num!C$24)</f>
        <v>10738.253664257269</v>
      </c>
      <c r="D26" s="156">
        <f>IF(RES_hhdet_tes!D26=0,0,RES_hhdet_tes!D26/0.086*1000000/RES_hhdet_num!D$24)</f>
        <v>10056.839709786353</v>
      </c>
      <c r="E26" s="156">
        <f>IF(RES_hhdet_tes!E26=0,0,RES_hhdet_tes!E26/0.086*1000000/RES_hhdet_num!E$24)</f>
        <v>8560.0725328377757</v>
      </c>
      <c r="F26" s="156">
        <f>IF(RES_hhdet_tes!F26=0,0,RES_hhdet_tes!F26/0.086*1000000/RES_hhdet_num!F$24)</f>
        <v>9778.4391937466316</v>
      </c>
      <c r="G26" s="156">
        <f>IF(RES_hhdet_tes!G26=0,0,RES_hhdet_tes!G26/0.086*1000000/RES_hhdet_num!G$24)</f>
        <v>8947.5149854772953</v>
      </c>
      <c r="H26" s="156">
        <f>IF(RES_hhdet_tes!H26=0,0,RES_hhdet_tes!H26/0.086*1000000/RES_hhdet_num!H$24)</f>
        <v>10287.103914455756</v>
      </c>
      <c r="I26" s="156">
        <f>IF(RES_hhdet_tes!I26=0,0,RES_hhdet_tes!I26/0.086*1000000/RES_hhdet_num!I$24)</f>
        <v>6912.0663257612978</v>
      </c>
      <c r="J26" s="156">
        <f>IF(RES_hhdet_tes!J26=0,0,RES_hhdet_tes!J26/0.086*1000000/RES_hhdet_num!J$24)</f>
        <v>8792.7276298647939</v>
      </c>
      <c r="K26" s="156">
        <f>IF(RES_hhdet_tes!K26=0,0,RES_hhdet_tes!K26/0.086*1000000/RES_hhdet_num!K$24)</f>
        <v>8498.2154454329011</v>
      </c>
      <c r="L26" s="156">
        <f>IF(RES_hhdet_tes!L26=0,0,RES_hhdet_tes!L26/0.086*1000000/RES_hhdet_num!L$24)</f>
        <v>8932.4803225518936</v>
      </c>
      <c r="M26" s="156">
        <f>IF(RES_hhdet_tes!M26=0,0,RES_hhdet_tes!M26/0.086*1000000/RES_hhdet_num!M$24)</f>
        <v>7591.7964584923102</v>
      </c>
      <c r="N26" s="156">
        <f>IF(RES_hhdet_tes!N26=0,0,RES_hhdet_tes!N26/0.086*1000000/RES_hhdet_num!N$24)</f>
        <v>7932.9095031415591</v>
      </c>
      <c r="O26" s="156">
        <f>IF(RES_hhdet_tes!O26=0,0,RES_hhdet_tes!O26/0.086*1000000/RES_hhdet_num!O$24)</f>
        <v>8714.1549590418144</v>
      </c>
      <c r="P26" s="156">
        <f>IF(RES_hhdet_tes!P26=0,0,RES_hhdet_tes!P26/0.086*1000000/RES_hhdet_num!P$24)</f>
        <v>7044.0376379820664</v>
      </c>
      <c r="Q26" s="156">
        <f>IF(RES_hhdet_tes!Q26=0,0,RES_hhdet_tes!Q26/0.086*1000000/RES_hhdet_num!Q$24)</f>
        <v>7351.7488553664271</v>
      </c>
    </row>
    <row r="27" spans="1:17" ht="12" customHeight="1" x14ac:dyDescent="0.25">
      <c r="A27" s="23" t="s">
        <v>60</v>
      </c>
      <c r="B27" s="156">
        <f>IF(RES_hhdet_tes!B27=0,0,RES_hhdet_tes!B27/0.086*1000000/RES_hhdet_num!B$24)</f>
        <v>274.11213860865877</v>
      </c>
      <c r="C27" s="156">
        <f>IF(RES_hhdet_tes!C27=0,0,RES_hhdet_tes!C27/0.086*1000000/RES_hhdet_num!C$24)</f>
        <v>253.21697003414124</v>
      </c>
      <c r="D27" s="156">
        <f>IF(RES_hhdet_tes!D27=0,0,RES_hhdet_tes!D27/0.086*1000000/RES_hhdet_num!D$24)</f>
        <v>256.62966043126545</v>
      </c>
      <c r="E27" s="156">
        <f>IF(RES_hhdet_tes!E27=0,0,RES_hhdet_tes!E27/0.086*1000000/RES_hhdet_num!E$24)</f>
        <v>194.41905144656857</v>
      </c>
      <c r="F27" s="156">
        <f>IF(RES_hhdet_tes!F27=0,0,RES_hhdet_tes!F27/0.086*1000000/RES_hhdet_num!F$24)</f>
        <v>271.13154518239247</v>
      </c>
      <c r="G27" s="156">
        <f>IF(RES_hhdet_tes!G27=0,0,RES_hhdet_tes!G27/0.086*1000000/RES_hhdet_num!G$24)</f>
        <v>224.72215752051724</v>
      </c>
      <c r="H27" s="156">
        <f>IF(RES_hhdet_tes!H27=0,0,RES_hhdet_tes!H27/0.086*1000000/RES_hhdet_num!H$24)</f>
        <v>223.53187499861698</v>
      </c>
      <c r="I27" s="156">
        <f>IF(RES_hhdet_tes!I27=0,0,RES_hhdet_tes!I27/0.086*1000000/RES_hhdet_num!I$24)</f>
        <v>220.55241932836347</v>
      </c>
      <c r="J27" s="156">
        <f>IF(RES_hhdet_tes!J27=0,0,RES_hhdet_tes!J27/0.086*1000000/RES_hhdet_num!J$24)</f>
        <v>154.94990188691392</v>
      </c>
      <c r="K27" s="156">
        <f>IF(RES_hhdet_tes!K27=0,0,RES_hhdet_tes!K27/0.086*1000000/RES_hhdet_num!K$24)</f>
        <v>181.91360560187914</v>
      </c>
      <c r="L27" s="156">
        <f>IF(RES_hhdet_tes!L27=0,0,RES_hhdet_tes!L27/0.086*1000000/RES_hhdet_num!L$24)</f>
        <v>214.45558600412642</v>
      </c>
      <c r="M27" s="156">
        <f>IF(RES_hhdet_tes!M27=0,0,RES_hhdet_tes!M27/0.086*1000000/RES_hhdet_num!M$24)</f>
        <v>225.55733380101847</v>
      </c>
      <c r="N27" s="156">
        <f>IF(RES_hhdet_tes!N27=0,0,RES_hhdet_tes!N27/0.086*1000000/RES_hhdet_num!N$24)</f>
        <v>226.29837429745817</v>
      </c>
      <c r="O27" s="156">
        <f>IF(RES_hhdet_tes!O27=0,0,RES_hhdet_tes!O27/0.086*1000000/RES_hhdet_num!O$24)</f>
        <v>228.62826751739846</v>
      </c>
      <c r="P27" s="156">
        <f>IF(RES_hhdet_tes!P27=0,0,RES_hhdet_tes!P27/0.086*1000000/RES_hhdet_num!P$24)</f>
        <v>199.64708038991779</v>
      </c>
      <c r="Q27" s="156">
        <f>IF(RES_hhdet_tes!Q27=0,0,RES_hhdet_tes!Q27/0.086*1000000/RES_hhdet_num!Q$24)</f>
        <v>209.20435680868584</v>
      </c>
    </row>
    <row r="28" spans="1:17" ht="12.95" customHeight="1" x14ac:dyDescent="0.25">
      <c r="A28" s="158" t="s">
        <v>112</v>
      </c>
      <c r="B28" s="157">
        <f t="shared" ref="B28:Q28" si="5">B29</f>
        <v>13.770408335023012</v>
      </c>
      <c r="C28" s="157">
        <f t="shared" si="5"/>
        <v>15.704158961505724</v>
      </c>
      <c r="D28" s="157">
        <f t="shared" si="5"/>
        <v>16.778824252818097</v>
      </c>
      <c r="E28" s="157">
        <f t="shared" si="5"/>
        <v>17.451639022791586</v>
      </c>
      <c r="F28" s="157">
        <f t="shared" si="5"/>
        <v>18.687789619761201</v>
      </c>
      <c r="G28" s="157">
        <f t="shared" si="5"/>
        <v>22.424511948798425</v>
      </c>
      <c r="H28" s="157">
        <f t="shared" si="5"/>
        <v>29.317820875881903</v>
      </c>
      <c r="I28" s="157">
        <f t="shared" si="5"/>
        <v>34.743217648827546</v>
      </c>
      <c r="J28" s="157">
        <f t="shared" si="5"/>
        <v>45.763485527541306</v>
      </c>
      <c r="K28" s="157">
        <f t="shared" si="5"/>
        <v>57.24856489650643</v>
      </c>
      <c r="L28" s="157">
        <f t="shared" si="5"/>
        <v>70.029680312172417</v>
      </c>
      <c r="M28" s="157">
        <f t="shared" si="5"/>
        <v>67.308445754129679</v>
      </c>
      <c r="N28" s="157">
        <f t="shared" si="5"/>
        <v>66.545560259138426</v>
      </c>
      <c r="O28" s="157">
        <f t="shared" si="5"/>
        <v>66.592961339842972</v>
      </c>
      <c r="P28" s="157">
        <f t="shared" si="5"/>
        <v>64.746199594802221</v>
      </c>
      <c r="Q28" s="157">
        <f t="shared" si="5"/>
        <v>66.925836462514482</v>
      </c>
    </row>
    <row r="29" spans="1:17" ht="12" customHeight="1" x14ac:dyDescent="0.25">
      <c r="A29" s="23" t="s">
        <v>60</v>
      </c>
      <c r="B29" s="156">
        <f>IF(RES_hhdet_tes!B29=0,0,RES_hhdet_tes!B29/0.086*1000000/RES_hhdet_num!B$24)</f>
        <v>13.770408335023012</v>
      </c>
      <c r="C29" s="156">
        <f>IF(RES_hhdet_tes!C29=0,0,RES_hhdet_tes!C29/0.086*1000000/RES_hhdet_num!C$24)</f>
        <v>15.704158961505724</v>
      </c>
      <c r="D29" s="156">
        <f>IF(RES_hhdet_tes!D29=0,0,RES_hhdet_tes!D29/0.086*1000000/RES_hhdet_num!D$24)</f>
        <v>16.778824252818097</v>
      </c>
      <c r="E29" s="156">
        <f>IF(RES_hhdet_tes!E29=0,0,RES_hhdet_tes!E29/0.086*1000000/RES_hhdet_num!E$24)</f>
        <v>17.451639022791586</v>
      </c>
      <c r="F29" s="156">
        <f>IF(RES_hhdet_tes!F29=0,0,RES_hhdet_tes!F29/0.086*1000000/RES_hhdet_num!F$24)</f>
        <v>18.687789619761201</v>
      </c>
      <c r="G29" s="156">
        <f>IF(RES_hhdet_tes!G29=0,0,RES_hhdet_tes!G29/0.086*1000000/RES_hhdet_num!G$24)</f>
        <v>22.424511948798425</v>
      </c>
      <c r="H29" s="156">
        <f>IF(RES_hhdet_tes!H29=0,0,RES_hhdet_tes!H29/0.086*1000000/RES_hhdet_num!H$24)</f>
        <v>29.317820875881903</v>
      </c>
      <c r="I29" s="156">
        <f>IF(RES_hhdet_tes!I29=0,0,RES_hhdet_tes!I29/0.086*1000000/RES_hhdet_num!I$24)</f>
        <v>34.743217648827546</v>
      </c>
      <c r="J29" s="156">
        <f>IF(RES_hhdet_tes!J29=0,0,RES_hhdet_tes!J29/0.086*1000000/RES_hhdet_num!J$24)</f>
        <v>45.763485527541306</v>
      </c>
      <c r="K29" s="156">
        <f>IF(RES_hhdet_tes!K29=0,0,RES_hhdet_tes!K29/0.086*1000000/RES_hhdet_num!K$24)</f>
        <v>57.24856489650643</v>
      </c>
      <c r="L29" s="156">
        <f>IF(RES_hhdet_tes!L29=0,0,RES_hhdet_tes!L29/0.086*1000000/RES_hhdet_num!L$24)</f>
        <v>70.029680312172417</v>
      </c>
      <c r="M29" s="156">
        <f>IF(RES_hhdet_tes!M29=0,0,RES_hhdet_tes!M29/0.086*1000000/RES_hhdet_num!M$24)</f>
        <v>67.308445754129679</v>
      </c>
      <c r="N29" s="156">
        <f>IF(RES_hhdet_tes!N29=0,0,RES_hhdet_tes!N29/0.086*1000000/RES_hhdet_num!N$24)</f>
        <v>66.545560259138426</v>
      </c>
      <c r="O29" s="156">
        <f>IF(RES_hhdet_tes!O29=0,0,RES_hhdet_tes!O29/0.086*1000000/RES_hhdet_num!O$24)</f>
        <v>66.592961339842972</v>
      </c>
      <c r="P29" s="156">
        <f>IF(RES_hhdet_tes!P29=0,0,RES_hhdet_tes!P29/0.086*1000000/RES_hhdet_num!P$24)</f>
        <v>64.746199594802221</v>
      </c>
      <c r="Q29" s="156">
        <f>IF(RES_hhdet_tes!Q29=0,0,RES_hhdet_tes!Q29/0.086*1000000/RES_hhdet_num!Q$24)</f>
        <v>66.925836462514482</v>
      </c>
    </row>
    <row r="30" spans="1:17" ht="12" customHeight="1" x14ac:dyDescent="0.25">
      <c r="A30" s="158" t="s">
        <v>63</v>
      </c>
      <c r="B30" s="157">
        <f>IF(RES_hhdet_tes!B30=0,0,RES_hhdet_tes!B30/0.086*1000000/RES_hhdet_num!B$24)</f>
        <v>1620.9465604607731</v>
      </c>
      <c r="C30" s="157">
        <f>IF(RES_hhdet_tes!C30=0,0,RES_hhdet_tes!C30/0.086*1000000/RES_hhdet_num!C$24)</f>
        <v>1666.6605586302196</v>
      </c>
      <c r="D30" s="157">
        <f>IF(RES_hhdet_tes!D30=0,0,RES_hhdet_tes!D30/0.086*1000000/RES_hhdet_num!D$24)</f>
        <v>1637.7647902359888</v>
      </c>
      <c r="E30" s="157">
        <f>IF(RES_hhdet_tes!E30=0,0,RES_hhdet_tes!E30/0.086*1000000/RES_hhdet_num!E$24)</f>
        <v>1690.5736576736476</v>
      </c>
      <c r="F30" s="157">
        <f>IF(RES_hhdet_tes!F30=0,0,RES_hhdet_tes!F30/0.086*1000000/RES_hhdet_num!F$24)</f>
        <v>1659.6670910001503</v>
      </c>
      <c r="G30" s="157">
        <f>IF(RES_hhdet_tes!G30=0,0,RES_hhdet_tes!G30/0.086*1000000/RES_hhdet_num!G$24)</f>
        <v>1637.1062302134844</v>
      </c>
      <c r="H30" s="157">
        <f>IF(RES_hhdet_tes!H30=0,0,RES_hhdet_tes!H30/0.086*1000000/RES_hhdet_num!H$24)</f>
        <v>1734.3396945038264</v>
      </c>
      <c r="I30" s="157">
        <f>IF(RES_hhdet_tes!I30=0,0,RES_hhdet_tes!I30/0.086*1000000/RES_hhdet_num!I$24)</f>
        <v>1551.7602244244908</v>
      </c>
      <c r="J30" s="157">
        <f>IF(RES_hhdet_tes!J30=0,0,RES_hhdet_tes!J30/0.086*1000000/RES_hhdet_num!J$24)</f>
        <v>1627.5377097193382</v>
      </c>
      <c r="K30" s="157">
        <f>IF(RES_hhdet_tes!K30=0,0,RES_hhdet_tes!K30/0.086*1000000/RES_hhdet_num!K$24)</f>
        <v>1608.3158401989249</v>
      </c>
      <c r="L30" s="157">
        <f>IF(RES_hhdet_tes!L30=0,0,RES_hhdet_tes!L30/0.086*1000000/RES_hhdet_num!L$24)</f>
        <v>1591.4391879322293</v>
      </c>
      <c r="M30" s="157">
        <f>IF(RES_hhdet_tes!M30=0,0,RES_hhdet_tes!M30/0.086*1000000/RES_hhdet_num!M$24)</f>
        <v>1761.3389789823459</v>
      </c>
      <c r="N30" s="157">
        <f>IF(RES_hhdet_tes!N30=0,0,RES_hhdet_tes!N30/0.086*1000000/RES_hhdet_num!N$24)</f>
        <v>1717.1952196725042</v>
      </c>
      <c r="O30" s="157">
        <f>IF(RES_hhdet_tes!O30=0,0,RES_hhdet_tes!O30/0.086*1000000/RES_hhdet_num!O$24)</f>
        <v>1747.0495960249846</v>
      </c>
      <c r="P30" s="157">
        <f>IF(RES_hhdet_tes!P30=0,0,RES_hhdet_tes!P30/0.086*1000000/RES_hhdet_num!P$24)</f>
        <v>1714.6627097562978</v>
      </c>
      <c r="Q30" s="157">
        <f>IF(RES_hhdet_tes!Q30=0,0,RES_hhdet_tes!Q30/0.086*1000000/RES_hhdet_num!Q$24)</f>
        <v>1690.9977460950633</v>
      </c>
    </row>
    <row r="31" spans="1:17" ht="12" customHeight="1" x14ac:dyDescent="0.25">
      <c r="A31" s="167" t="s">
        <v>169</v>
      </c>
      <c r="B31" s="132">
        <f>IF(RES_hhdet_tes!B31=0,0,RES_hhdet_tes!B31/0.086*1000000/RES_hhdet_num!B31)</f>
        <v>1531.1790321570454</v>
      </c>
      <c r="C31" s="132">
        <f>IF(RES_hhdet_tes!C31=0,0,RES_hhdet_tes!C31/0.086*1000000/RES_hhdet_num!C31)</f>
        <v>1538.2937153440851</v>
      </c>
      <c r="D31" s="132">
        <f>IF(RES_hhdet_tes!D31=0,0,RES_hhdet_tes!D31/0.086*1000000/RES_hhdet_num!D31)</f>
        <v>1525.2066526495053</v>
      </c>
      <c r="E31" s="132">
        <f>IF(RES_hhdet_tes!E31=0,0,RES_hhdet_tes!E31/0.086*1000000/RES_hhdet_num!E31)</f>
        <v>1529.760440019021</v>
      </c>
      <c r="F31" s="132">
        <f>IF(RES_hhdet_tes!F31=0,0,RES_hhdet_tes!F31/0.086*1000000/RES_hhdet_num!F31)</f>
        <v>1557.3542884587584</v>
      </c>
      <c r="G31" s="132">
        <f>IF(RES_hhdet_tes!G31=0,0,RES_hhdet_tes!G31/0.086*1000000/RES_hhdet_num!G31)</f>
        <v>1538.7164959208758</v>
      </c>
      <c r="H31" s="132">
        <f>IF(RES_hhdet_tes!H31=0,0,RES_hhdet_tes!H31/0.086*1000000/RES_hhdet_num!H31)</f>
        <v>1531.3170693495522</v>
      </c>
      <c r="I31" s="132">
        <f>IF(RES_hhdet_tes!I31=0,0,RES_hhdet_tes!I31/0.086*1000000/RES_hhdet_num!I31)</f>
        <v>1481.3710686476845</v>
      </c>
      <c r="J31" s="132">
        <f>IF(RES_hhdet_tes!J31=0,0,RES_hhdet_tes!J31/0.086*1000000/RES_hhdet_num!J31)</f>
        <v>1497.1465589870099</v>
      </c>
      <c r="K31" s="132">
        <f>IF(RES_hhdet_tes!K31=0,0,RES_hhdet_tes!K31/0.086*1000000/RES_hhdet_num!K31)</f>
        <v>1490.3613688152809</v>
      </c>
      <c r="L31" s="132">
        <f>IF(RES_hhdet_tes!L31=0,0,RES_hhdet_tes!L31/0.086*1000000/RES_hhdet_num!L31)</f>
        <v>1525.7692920733675</v>
      </c>
      <c r="M31" s="132">
        <f>IF(RES_hhdet_tes!M31=0,0,RES_hhdet_tes!M31/0.086*1000000/RES_hhdet_num!M31)</f>
        <v>1532.1267832472838</v>
      </c>
      <c r="N31" s="132">
        <f>IF(RES_hhdet_tes!N31=0,0,RES_hhdet_tes!N31/0.086*1000000/RES_hhdet_num!N31)</f>
        <v>1553.1409849933245</v>
      </c>
      <c r="O31" s="132">
        <f>IF(RES_hhdet_tes!O31=0,0,RES_hhdet_tes!O31/0.086*1000000/RES_hhdet_num!O31)</f>
        <v>1593.8942063007989</v>
      </c>
      <c r="P31" s="132">
        <f>IF(RES_hhdet_tes!P31=0,0,RES_hhdet_tes!P31/0.086*1000000/RES_hhdet_num!P31)</f>
        <v>1580.3784824895188</v>
      </c>
      <c r="Q31" s="132">
        <f>IF(RES_hhdet_tes!Q31=0,0,RES_hhdet_tes!Q31/0.086*1000000/RES_hhdet_num!Q31)</f>
        <v>1574.3916913823914</v>
      </c>
    </row>
    <row r="32" spans="1:17" ht="12" customHeight="1" x14ac:dyDescent="0.25">
      <c r="A32" s="167" t="s">
        <v>168</v>
      </c>
      <c r="B32" s="132">
        <f>IF(RES_hhdet_tes!B32=0,0,RES_hhdet_tes!B32/0.086*1000000/RES_hhdet_num!B32)</f>
        <v>1531.1784468793946</v>
      </c>
      <c r="C32" s="132">
        <f>IF(RES_hhdet_tes!C32=0,0,RES_hhdet_tes!C32/0.086*1000000/RES_hhdet_num!C32)</f>
        <v>1546.8740971862364</v>
      </c>
      <c r="D32" s="132">
        <f>IF(RES_hhdet_tes!D32=0,0,RES_hhdet_tes!D32/0.086*1000000/RES_hhdet_num!D32)</f>
        <v>1539.4913798461807</v>
      </c>
      <c r="E32" s="132">
        <f>IF(RES_hhdet_tes!E32=0,0,RES_hhdet_tes!E32/0.086*1000000/RES_hhdet_num!E32)</f>
        <v>1551.4333979283349</v>
      </c>
      <c r="F32" s="132">
        <f>IF(RES_hhdet_tes!F32=0,0,RES_hhdet_tes!F32/0.086*1000000/RES_hhdet_num!F32)</f>
        <v>1571.5312176842751</v>
      </c>
      <c r="G32" s="132">
        <f>IF(RES_hhdet_tes!G32=0,0,RES_hhdet_tes!G32/0.086*1000000/RES_hhdet_num!G32)</f>
        <v>1554.4325954221249</v>
      </c>
      <c r="H32" s="132">
        <f>IF(RES_hhdet_tes!H32=0,0,RES_hhdet_tes!H32/0.086*1000000/RES_hhdet_num!H32)</f>
        <v>1545.0127671000837</v>
      </c>
      <c r="I32" s="132">
        <f>IF(RES_hhdet_tes!I32=0,0,RES_hhdet_tes!I32/0.086*1000000/RES_hhdet_num!I32)</f>
        <v>1494.8812303090763</v>
      </c>
      <c r="J32" s="132">
        <f>IF(RES_hhdet_tes!J32=0,0,RES_hhdet_tes!J32/0.086*1000000/RES_hhdet_num!J32)</f>
        <v>1510.1482880134013</v>
      </c>
      <c r="K32" s="132">
        <f>IF(RES_hhdet_tes!K32=0,0,RES_hhdet_tes!K32/0.086*1000000/RES_hhdet_num!K32)</f>
        <v>1506.4350961851051</v>
      </c>
      <c r="L32" s="132">
        <f>IF(RES_hhdet_tes!L32=0,0,RES_hhdet_tes!L32/0.086*1000000/RES_hhdet_num!L32)</f>
        <v>1544.5737363008409</v>
      </c>
      <c r="M32" s="132">
        <f>IF(RES_hhdet_tes!M32=0,0,RES_hhdet_tes!M32/0.086*1000000/RES_hhdet_num!M32)</f>
        <v>1545.4780164735894</v>
      </c>
      <c r="N32" s="132">
        <f>IF(RES_hhdet_tes!N32=0,0,RES_hhdet_tes!N32/0.086*1000000/RES_hhdet_num!N32)</f>
        <v>1561.5894623580612</v>
      </c>
      <c r="O32" s="132">
        <f>IF(RES_hhdet_tes!O32=0,0,RES_hhdet_tes!O32/0.086*1000000/RES_hhdet_num!O32)</f>
        <v>1598.7377924248567</v>
      </c>
      <c r="P32" s="132">
        <f>IF(RES_hhdet_tes!P32=0,0,RES_hhdet_tes!P32/0.086*1000000/RES_hhdet_num!P32)</f>
        <v>1580.5535094688248</v>
      </c>
      <c r="Q32" s="132">
        <f>IF(RES_hhdet_tes!Q32=0,0,RES_hhdet_tes!Q32/0.086*1000000/RES_hhdet_num!Q32)</f>
        <v>1568.6302885697582</v>
      </c>
    </row>
    <row r="33" spans="1:17" ht="12" customHeight="1" x14ac:dyDescent="0.25">
      <c r="A33" s="166" t="s">
        <v>57</v>
      </c>
      <c r="B33" s="165">
        <f>IF(RES_hhdet_tes!B33=0,0,RES_hhdet_tes!B33/0.086*1000000/RES_hhdet_num!B32)</f>
        <v>1071.8253225099343</v>
      </c>
      <c r="C33" s="165">
        <f>IF(RES_hhdet_tes!C33=0,0,RES_hhdet_tes!C33/0.086*1000000/RES_hhdet_num!C32)</f>
        <v>1083.5909260420817</v>
      </c>
      <c r="D33" s="165">
        <f>IF(RES_hhdet_tes!D33=0,0,RES_hhdet_tes!D33/0.086*1000000/RES_hhdet_num!D32)</f>
        <v>1078.4374171627769</v>
      </c>
      <c r="E33" s="165">
        <f>IF(RES_hhdet_tes!E33=0,0,RES_hhdet_tes!E33/0.086*1000000/RES_hhdet_num!E32)</f>
        <v>1087.2309666482849</v>
      </c>
      <c r="F33" s="165">
        <f>IF(RES_hhdet_tes!F33=0,0,RES_hhdet_tes!F33/0.086*1000000/RES_hhdet_num!F32)</f>
        <v>1103.9370606267853</v>
      </c>
      <c r="G33" s="165">
        <f>IF(RES_hhdet_tes!G33=0,0,RES_hhdet_tes!G33/0.086*1000000/RES_hhdet_num!G32)</f>
        <v>1090.0205896651205</v>
      </c>
      <c r="H33" s="165">
        <f>IF(RES_hhdet_tes!H33=0,0,RES_hhdet_tes!H33/0.086*1000000/RES_hhdet_num!H32)</f>
        <v>1082.3213268120235</v>
      </c>
      <c r="I33" s="165">
        <f>IF(RES_hhdet_tes!I33=0,0,RES_hhdet_tes!I33/0.086*1000000/RES_hhdet_num!I32)</f>
        <v>1045.71148381087</v>
      </c>
      <c r="J33" s="165">
        <f>IF(RES_hhdet_tes!J33=0,0,RES_hhdet_tes!J33/0.086*1000000/RES_hhdet_num!J32)</f>
        <v>1056.635179943303</v>
      </c>
      <c r="K33" s="165">
        <f>IF(RES_hhdet_tes!K33=0,0,RES_hhdet_tes!K33/0.086*1000000/RES_hhdet_num!K32)</f>
        <v>1053.1665552053266</v>
      </c>
      <c r="L33" s="165">
        <f>IF(RES_hhdet_tes!L33=0,0,RES_hhdet_tes!L33/0.086*1000000/RES_hhdet_num!L32)</f>
        <v>1078.1366628732405</v>
      </c>
      <c r="M33" s="165">
        <f>IF(RES_hhdet_tes!M33=0,0,RES_hhdet_tes!M33/0.086*1000000/RES_hhdet_num!M32)</f>
        <v>1084.3462687671711</v>
      </c>
      <c r="N33" s="165">
        <f>IF(RES_hhdet_tes!N33=0,0,RES_hhdet_tes!N33/0.086*1000000/RES_hhdet_num!N32)</f>
        <v>1098.6940321770996</v>
      </c>
      <c r="O33" s="165">
        <f>IF(RES_hhdet_tes!O33=0,0,RES_hhdet_tes!O33/0.086*1000000/RES_hhdet_num!O32)</f>
        <v>1158.3505530568204</v>
      </c>
      <c r="P33" s="165">
        <f>IF(RES_hhdet_tes!P33=0,0,RES_hhdet_tes!P33/0.086*1000000/RES_hhdet_num!P32)</f>
        <v>1115.4231407719315</v>
      </c>
      <c r="Q33" s="165">
        <f>IF(RES_hhdet_tes!Q33=0,0,RES_hhdet_tes!Q33/0.086*1000000/RES_hhdet_num!Q32)</f>
        <v>1108.4361808673038</v>
      </c>
    </row>
    <row r="34" spans="1:17" ht="12" customHeight="1" x14ac:dyDescent="0.25">
      <c r="A34" s="147" t="s">
        <v>59</v>
      </c>
      <c r="B34" s="164">
        <f>IF(RES_hhdet_tes!B34=0,0,RES_hhdet_tes!B34/0.086*1000000/RES_hhdet_num!B32)</f>
        <v>459.3531243694602</v>
      </c>
      <c r="C34" s="164">
        <f>IF(RES_hhdet_tes!C34=0,0,RES_hhdet_tes!C34/0.086*1000000/RES_hhdet_num!C32)</f>
        <v>463.28317114415472</v>
      </c>
      <c r="D34" s="164">
        <f>IF(RES_hhdet_tes!D34=0,0,RES_hhdet_tes!D34/0.086*1000000/RES_hhdet_num!D32)</f>
        <v>461.0539626834036</v>
      </c>
      <c r="E34" s="164">
        <f>IF(RES_hhdet_tes!E34=0,0,RES_hhdet_tes!E34/0.086*1000000/RES_hhdet_num!E32)</f>
        <v>464.20243128004955</v>
      </c>
      <c r="F34" s="164">
        <f>IF(RES_hhdet_tes!F34=0,0,RES_hhdet_tes!F34/0.086*1000000/RES_hhdet_num!F32)</f>
        <v>467.59415705748995</v>
      </c>
      <c r="G34" s="164">
        <f>IF(RES_hhdet_tes!G34=0,0,RES_hhdet_tes!G34/0.086*1000000/RES_hhdet_num!G32)</f>
        <v>464.41200575700412</v>
      </c>
      <c r="H34" s="164">
        <f>IF(RES_hhdet_tes!H34=0,0,RES_hhdet_tes!H34/0.086*1000000/RES_hhdet_num!H32)</f>
        <v>462.69144028806005</v>
      </c>
      <c r="I34" s="164">
        <f>IF(RES_hhdet_tes!I34=0,0,RES_hhdet_tes!I34/0.086*1000000/RES_hhdet_num!I32)</f>
        <v>449.16974649820617</v>
      </c>
      <c r="J34" s="164">
        <f>IF(RES_hhdet_tes!J34=0,0,RES_hhdet_tes!J34/0.086*1000000/RES_hhdet_num!J32)</f>
        <v>453.51310807009844</v>
      </c>
      <c r="K34" s="164">
        <f>IF(RES_hhdet_tes!K34=0,0,RES_hhdet_tes!K34/0.086*1000000/RES_hhdet_num!K32)</f>
        <v>453.26854097977861</v>
      </c>
      <c r="L34" s="164">
        <f>IF(RES_hhdet_tes!L34=0,0,RES_hhdet_tes!L34/0.086*1000000/RES_hhdet_num!L32)</f>
        <v>466.4370734275999</v>
      </c>
      <c r="M34" s="164">
        <f>IF(RES_hhdet_tes!M34=0,0,RES_hhdet_tes!M34/0.086*1000000/RES_hhdet_num!M32)</f>
        <v>461.13174770641814</v>
      </c>
      <c r="N34" s="164">
        <f>IF(RES_hhdet_tes!N34=0,0,RES_hhdet_tes!N34/0.086*1000000/RES_hhdet_num!N32)</f>
        <v>462.89543018096174</v>
      </c>
      <c r="O34" s="164">
        <f>IF(RES_hhdet_tes!O34=0,0,RES_hhdet_tes!O34/0.086*1000000/RES_hhdet_num!O32)</f>
        <v>440.38723936803638</v>
      </c>
      <c r="P34" s="164">
        <f>IF(RES_hhdet_tes!P34=0,0,RES_hhdet_tes!P34/0.086*1000000/RES_hhdet_num!P32)</f>
        <v>465.13036869689347</v>
      </c>
      <c r="Q34" s="164">
        <f>IF(RES_hhdet_tes!Q34=0,0,RES_hhdet_tes!Q34/0.086*1000000/RES_hhdet_num!Q32)</f>
        <v>460.19410770245469</v>
      </c>
    </row>
    <row r="35" spans="1:17" ht="12" customHeight="1" x14ac:dyDescent="0.25">
      <c r="A35" s="163" t="s">
        <v>142</v>
      </c>
      <c r="B35" s="162">
        <f>IF(RES_hhdet_tes!B35=0,0,RES_hhdet_tes!B35/0.086*1000000/RES_hhdet_num!B35)</f>
        <v>1646.4100444198036</v>
      </c>
      <c r="C35" s="162">
        <f>IF(RES_hhdet_tes!C35=0,0,RES_hhdet_tes!C35/0.086*1000000/RES_hhdet_num!C35)</f>
        <v>1703.7269941285133</v>
      </c>
      <c r="D35" s="162">
        <f>IF(RES_hhdet_tes!D35=0,0,RES_hhdet_tes!D35/0.086*1000000/RES_hhdet_num!D35)</f>
        <v>1670.5481725783002</v>
      </c>
      <c r="E35" s="162">
        <f>IF(RES_hhdet_tes!E35=0,0,RES_hhdet_tes!E35/0.086*1000000/RES_hhdet_num!E35)</f>
        <v>1739.2258677215334</v>
      </c>
      <c r="F35" s="162">
        <f>IF(RES_hhdet_tes!F35=0,0,RES_hhdet_tes!F35/0.086*1000000/RES_hhdet_num!F35)</f>
        <v>1690.2357347116936</v>
      </c>
      <c r="G35" s="162">
        <f>IF(RES_hhdet_tes!G35=0,0,RES_hhdet_tes!G35/0.086*1000000/RES_hhdet_num!G35)</f>
        <v>1667.1104607834334</v>
      </c>
      <c r="H35" s="162">
        <f>IF(RES_hhdet_tes!H35=0,0,RES_hhdet_tes!H35/0.086*1000000/RES_hhdet_num!H35)</f>
        <v>1803.4896431049597</v>
      </c>
      <c r="I35" s="162">
        <f>IF(RES_hhdet_tes!I35=0,0,RES_hhdet_tes!I35/0.086*1000000/RES_hhdet_num!I35)</f>
        <v>1573.4722327034669</v>
      </c>
      <c r="J35" s="162">
        <f>IF(RES_hhdet_tes!J35=0,0,RES_hhdet_tes!J35/0.086*1000000/RES_hhdet_num!J35)</f>
        <v>1673.6107964116022</v>
      </c>
      <c r="K35" s="162">
        <f>IF(RES_hhdet_tes!K35=0,0,RES_hhdet_tes!K35/0.086*1000000/RES_hhdet_num!K35)</f>
        <v>1650.8288009141509</v>
      </c>
      <c r="L35" s="162">
        <f>IF(RES_hhdet_tes!L35=0,0,RES_hhdet_tes!L35/0.086*1000000/RES_hhdet_num!L35)</f>
        <v>1611.6563285250493</v>
      </c>
      <c r="M35" s="162">
        <f>IF(RES_hhdet_tes!M35=0,0,RES_hhdet_tes!M35/0.086*1000000/RES_hhdet_num!M35)</f>
        <v>1860.3998884312709</v>
      </c>
      <c r="N35" s="162">
        <f>IF(RES_hhdet_tes!N35=0,0,RES_hhdet_tes!N35/0.086*1000000/RES_hhdet_num!N35)</f>
        <v>1791.5805843557223</v>
      </c>
      <c r="O35" s="162">
        <f>IF(RES_hhdet_tes!O35=0,0,RES_hhdet_tes!O35/0.086*1000000/RES_hhdet_num!O35)</f>
        <v>1819.4524867145412</v>
      </c>
      <c r="P35" s="162">
        <f>IF(RES_hhdet_tes!P35=0,0,RES_hhdet_tes!P35/0.086*1000000/RES_hhdet_num!P35)</f>
        <v>1784.174009528281</v>
      </c>
      <c r="Q35" s="162">
        <f>IF(RES_hhdet_tes!Q35=0,0,RES_hhdet_tes!Q35/0.086*1000000/RES_hhdet_num!Q35)</f>
        <v>1757.6807163468252</v>
      </c>
    </row>
    <row r="36" spans="1:17" ht="12" customHeight="1" x14ac:dyDescent="0.25">
      <c r="A36" s="161" t="s">
        <v>141</v>
      </c>
      <c r="B36" s="160">
        <f>IF(RES_hhdet_tes!B36=0,0,RES_hhdet_tes!B36/0.086*1000000/RES_hhdet_num!B36)</f>
        <v>1611.8401554633201</v>
      </c>
      <c r="C36" s="160">
        <f>IF(RES_hhdet_tes!C36=0,0,RES_hhdet_tes!C36/0.086*1000000/RES_hhdet_num!C36)</f>
        <v>1662.9307069359802</v>
      </c>
      <c r="D36" s="160">
        <f>IF(RES_hhdet_tes!D36=0,0,RES_hhdet_tes!D36/0.086*1000000/RES_hhdet_num!D36)</f>
        <v>1641.3946110809275</v>
      </c>
      <c r="E36" s="160">
        <f>IF(RES_hhdet_tes!E36=0,0,RES_hhdet_tes!E36/0.086*1000000/RES_hhdet_num!E36)</f>
        <v>1699.1515597359148</v>
      </c>
      <c r="F36" s="160">
        <f>IF(RES_hhdet_tes!F36=0,0,RES_hhdet_tes!F36/0.086*1000000/RES_hhdet_num!F36)</f>
        <v>1671.7065200740328</v>
      </c>
      <c r="G36" s="160">
        <f>IF(RES_hhdet_tes!G36=0,0,RES_hhdet_tes!G36/0.086*1000000/RES_hhdet_num!G36)</f>
        <v>1650.3476132743181</v>
      </c>
      <c r="H36" s="160">
        <f>IF(RES_hhdet_tes!H36=0,0,RES_hhdet_tes!H36/0.086*1000000/RES_hhdet_num!H36)</f>
        <v>1744.6200470951178</v>
      </c>
      <c r="I36" s="160">
        <f>IF(RES_hhdet_tes!I36=0,0,RES_hhdet_tes!I36/0.086*1000000/RES_hhdet_num!I36)</f>
        <v>1565.4781214615984</v>
      </c>
      <c r="J36" s="160">
        <f>IF(RES_hhdet_tes!J36=0,0,RES_hhdet_tes!J36/0.086*1000000/RES_hhdet_num!J36)</f>
        <v>1641.2724867148313</v>
      </c>
      <c r="K36" s="160">
        <f>IF(RES_hhdet_tes!K36=0,0,RES_hhdet_tes!K36/0.086*1000000/RES_hhdet_num!K36)</f>
        <v>1623.4619407986434</v>
      </c>
      <c r="L36" s="160">
        <f>IF(RES_hhdet_tes!L36=0,0,RES_hhdet_tes!L36/0.086*1000000/RES_hhdet_num!L36)</f>
        <v>1607.2409412700697</v>
      </c>
      <c r="M36" s="160">
        <f>IF(RES_hhdet_tes!M36=0,0,RES_hhdet_tes!M36/0.086*1000000/RES_hhdet_num!M36)</f>
        <v>1779.4241730817814</v>
      </c>
      <c r="N36" s="160">
        <f>IF(RES_hhdet_tes!N36=0,0,RES_hhdet_tes!N36/0.086*1000000/RES_hhdet_num!N36)</f>
        <v>1727.8784355837963</v>
      </c>
      <c r="O36" s="160">
        <f>IF(RES_hhdet_tes!O36=0,0,RES_hhdet_tes!O36/0.086*1000000/RES_hhdet_num!O36)</f>
        <v>1758.8370487816976</v>
      </c>
      <c r="P36" s="160">
        <f>IF(RES_hhdet_tes!P36=0,0,RES_hhdet_tes!P36/0.086*1000000/RES_hhdet_num!P36)</f>
        <v>1719.4805075872516</v>
      </c>
      <c r="Q36" s="160">
        <f>IF(RES_hhdet_tes!Q36=0,0,RES_hhdet_tes!Q36/0.086*1000000/RES_hhdet_num!Q36)</f>
        <v>1693.0694902788687</v>
      </c>
    </row>
    <row r="37" spans="1:17" ht="12" customHeight="1" x14ac:dyDescent="0.25">
      <c r="A37" s="148" t="s">
        <v>60</v>
      </c>
      <c r="B37" s="156">
        <f>IF(RES_hhdet_tes!B37=0,0,RES_hhdet_tes!B37/0.086*1000000/RES_hhdet_num!B36)</f>
        <v>1152.48703109386</v>
      </c>
      <c r="C37" s="156">
        <f>IF(RES_hhdet_tes!C37=0,0,RES_hhdet_tes!C37/0.086*1000000/RES_hhdet_num!C36)</f>
        <v>1199.6475357918255</v>
      </c>
      <c r="D37" s="156">
        <f>IF(RES_hhdet_tes!D37=0,0,RES_hhdet_tes!D37/0.086*1000000/RES_hhdet_num!D36)</f>
        <v>1180.3406483975236</v>
      </c>
      <c r="E37" s="156">
        <f>IF(RES_hhdet_tes!E37=0,0,RES_hhdet_tes!E37/0.086*1000000/RES_hhdet_num!E36)</f>
        <v>1234.9491284558649</v>
      </c>
      <c r="F37" s="156">
        <f>IF(RES_hhdet_tes!F37=0,0,RES_hhdet_tes!F37/0.086*1000000/RES_hhdet_num!F36)</f>
        <v>1204.1123630165432</v>
      </c>
      <c r="G37" s="156">
        <f>IF(RES_hhdet_tes!G37=0,0,RES_hhdet_tes!G37/0.086*1000000/RES_hhdet_num!G36)</f>
        <v>1185.9356075173141</v>
      </c>
      <c r="H37" s="156">
        <f>IF(RES_hhdet_tes!H37=0,0,RES_hhdet_tes!H37/0.086*1000000/RES_hhdet_num!H36)</f>
        <v>1281.9286068070576</v>
      </c>
      <c r="I37" s="156">
        <f>IF(RES_hhdet_tes!I37=0,0,RES_hhdet_tes!I37/0.086*1000000/RES_hhdet_num!I36)</f>
        <v>1116.3083749633925</v>
      </c>
      <c r="J37" s="156">
        <f>IF(RES_hhdet_tes!J37=0,0,RES_hhdet_tes!J37/0.086*1000000/RES_hhdet_num!J36)</f>
        <v>1187.7593786447328</v>
      </c>
      <c r="K37" s="156">
        <f>IF(RES_hhdet_tes!K37=0,0,RES_hhdet_tes!K37/0.086*1000000/RES_hhdet_num!K36)</f>
        <v>1170.1933998188647</v>
      </c>
      <c r="L37" s="156">
        <f>IF(RES_hhdet_tes!L37=0,0,RES_hhdet_tes!L37/0.086*1000000/RES_hhdet_num!L36)</f>
        <v>1140.8038678424696</v>
      </c>
      <c r="M37" s="156">
        <f>IF(RES_hhdet_tes!M37=0,0,RES_hhdet_tes!M37/0.086*1000000/RES_hhdet_num!M36)</f>
        <v>1318.2924253753633</v>
      </c>
      <c r="N37" s="156">
        <f>IF(RES_hhdet_tes!N37=0,0,RES_hhdet_tes!N37/0.086*1000000/RES_hhdet_num!N36)</f>
        <v>1264.9830054028344</v>
      </c>
      <c r="O37" s="156">
        <f>IF(RES_hhdet_tes!O37=0,0,RES_hhdet_tes!O37/0.086*1000000/RES_hhdet_num!O36)</f>
        <v>1318.4498094136613</v>
      </c>
      <c r="P37" s="156">
        <f>IF(RES_hhdet_tes!P37=0,0,RES_hhdet_tes!P37/0.086*1000000/RES_hhdet_num!P36)</f>
        <v>1254.3501388903578</v>
      </c>
      <c r="Q37" s="156">
        <f>IF(RES_hhdet_tes!Q37=0,0,RES_hhdet_tes!Q37/0.086*1000000/RES_hhdet_num!Q36)</f>
        <v>1232.8753825764143</v>
      </c>
    </row>
    <row r="38" spans="1:17" ht="12" customHeight="1" x14ac:dyDescent="0.25">
      <c r="A38" s="148" t="s">
        <v>59</v>
      </c>
      <c r="B38" s="156">
        <f>IF(RES_hhdet_tes!B38=0,0,RES_hhdet_tes!B38/0.086*1000000/RES_hhdet_num!B36)</f>
        <v>459.35312436946026</v>
      </c>
      <c r="C38" s="156">
        <f>IF(RES_hhdet_tes!C38=0,0,RES_hhdet_tes!C38/0.086*1000000/RES_hhdet_num!C36)</f>
        <v>463.28317114415455</v>
      </c>
      <c r="D38" s="156">
        <f>IF(RES_hhdet_tes!D38=0,0,RES_hhdet_tes!D38/0.086*1000000/RES_hhdet_num!D36)</f>
        <v>461.05396268340365</v>
      </c>
      <c r="E38" s="156">
        <f>IF(RES_hhdet_tes!E38=0,0,RES_hhdet_tes!E38/0.086*1000000/RES_hhdet_num!E36)</f>
        <v>464.20243128005012</v>
      </c>
      <c r="F38" s="156">
        <f>IF(RES_hhdet_tes!F38=0,0,RES_hhdet_tes!F38/0.086*1000000/RES_hhdet_num!F36)</f>
        <v>467.59415705748984</v>
      </c>
      <c r="G38" s="156">
        <f>IF(RES_hhdet_tes!G38=0,0,RES_hhdet_tes!G38/0.086*1000000/RES_hhdet_num!G36)</f>
        <v>464.41200575700412</v>
      </c>
      <c r="H38" s="156">
        <f>IF(RES_hhdet_tes!H38=0,0,RES_hhdet_tes!H38/0.086*1000000/RES_hhdet_num!H36)</f>
        <v>462.69144028805999</v>
      </c>
      <c r="I38" s="156">
        <f>IF(RES_hhdet_tes!I38=0,0,RES_hhdet_tes!I38/0.086*1000000/RES_hhdet_num!I36)</f>
        <v>449.16974649820594</v>
      </c>
      <c r="J38" s="156">
        <f>IF(RES_hhdet_tes!J38=0,0,RES_hhdet_tes!J38/0.086*1000000/RES_hhdet_num!J36)</f>
        <v>453.5131080700985</v>
      </c>
      <c r="K38" s="156">
        <f>IF(RES_hhdet_tes!K38=0,0,RES_hhdet_tes!K38/0.086*1000000/RES_hhdet_num!K36)</f>
        <v>453.26854097977855</v>
      </c>
      <c r="L38" s="156">
        <f>IF(RES_hhdet_tes!L38=0,0,RES_hhdet_tes!L38/0.086*1000000/RES_hhdet_num!L36)</f>
        <v>466.43707342760007</v>
      </c>
      <c r="M38" s="156">
        <f>IF(RES_hhdet_tes!M38=0,0,RES_hhdet_tes!M38/0.086*1000000/RES_hhdet_num!M36)</f>
        <v>461.13174770641768</v>
      </c>
      <c r="N38" s="156">
        <f>IF(RES_hhdet_tes!N38=0,0,RES_hhdet_tes!N38/0.086*1000000/RES_hhdet_num!N36)</f>
        <v>462.89543018096191</v>
      </c>
      <c r="O38" s="156">
        <f>IF(RES_hhdet_tes!O38=0,0,RES_hhdet_tes!O38/0.086*1000000/RES_hhdet_num!O36)</f>
        <v>440.38723936803621</v>
      </c>
      <c r="P38" s="156">
        <f>IF(RES_hhdet_tes!P38=0,0,RES_hhdet_tes!P38/0.086*1000000/RES_hhdet_num!P36)</f>
        <v>465.13036869689353</v>
      </c>
      <c r="Q38" s="156">
        <f>IF(RES_hhdet_tes!Q38=0,0,RES_hhdet_tes!Q38/0.086*1000000/RES_hhdet_num!Q36)</f>
        <v>460.1941077024544</v>
      </c>
    </row>
    <row r="39" spans="1:17" ht="12" customHeight="1" x14ac:dyDescent="0.25">
      <c r="A39" s="158" t="s">
        <v>62</v>
      </c>
      <c r="B39" s="157">
        <f>IF(RES_hhdet_tes!B39=0,0,RES_hhdet_tes!B39/0.086*1000000/RES_hhdet_num!B$24)</f>
        <v>664.39459221075015</v>
      </c>
      <c r="C39" s="157">
        <f>IF(RES_hhdet_tes!C39=0,0,RES_hhdet_tes!C39/0.086*1000000/RES_hhdet_num!C$24)</f>
        <v>663.28169681491556</v>
      </c>
      <c r="D39" s="157">
        <f>IF(RES_hhdet_tes!D39=0,0,RES_hhdet_tes!D39/0.086*1000000/RES_hhdet_num!D$24)</f>
        <v>669.03886467062614</v>
      </c>
      <c r="E39" s="157">
        <f>IF(RES_hhdet_tes!E39=0,0,RES_hhdet_tes!E39/0.086*1000000/RES_hhdet_num!E$24)</f>
        <v>668.28576095854203</v>
      </c>
      <c r="F39" s="157">
        <f>IF(RES_hhdet_tes!F39=0,0,RES_hhdet_tes!F39/0.086*1000000/RES_hhdet_num!F$24)</f>
        <v>648.63600188012151</v>
      </c>
      <c r="G39" s="157">
        <f>IF(RES_hhdet_tes!G39=0,0,RES_hhdet_tes!G39/0.086*1000000/RES_hhdet_num!G$24)</f>
        <v>668.4680750729209</v>
      </c>
      <c r="H39" s="157">
        <f>IF(RES_hhdet_tes!H39=0,0,RES_hhdet_tes!H39/0.086*1000000/RES_hhdet_num!H$24)</f>
        <v>661.271626043683</v>
      </c>
      <c r="I39" s="157">
        <f>IF(RES_hhdet_tes!I39=0,0,RES_hhdet_tes!I39/0.086*1000000/RES_hhdet_num!I$24)</f>
        <v>661.3913195610254</v>
      </c>
      <c r="J39" s="157">
        <f>IF(RES_hhdet_tes!J39=0,0,RES_hhdet_tes!J39/0.086*1000000/RES_hhdet_num!J$24)</f>
        <v>667.05626309939157</v>
      </c>
      <c r="K39" s="157">
        <f>IF(RES_hhdet_tes!K39=0,0,RES_hhdet_tes!K39/0.086*1000000/RES_hhdet_num!K$24)</f>
        <v>663.40078942058028</v>
      </c>
      <c r="L39" s="157">
        <f>IF(RES_hhdet_tes!L39=0,0,RES_hhdet_tes!L39/0.086*1000000/RES_hhdet_num!L$24)</f>
        <v>653.52440189184563</v>
      </c>
      <c r="M39" s="157">
        <f>IF(RES_hhdet_tes!M39=0,0,RES_hhdet_tes!M39/0.086*1000000/RES_hhdet_num!M$24)</f>
        <v>685.5581669951448</v>
      </c>
      <c r="N39" s="157">
        <f>IF(RES_hhdet_tes!N39=0,0,RES_hhdet_tes!N39/0.086*1000000/RES_hhdet_num!N$24)</f>
        <v>671.92703631619872</v>
      </c>
      <c r="O39" s="157">
        <f>IF(RES_hhdet_tes!O39=0,0,RES_hhdet_tes!O39/0.086*1000000/RES_hhdet_num!O$24)</f>
        <v>675.99642843606603</v>
      </c>
      <c r="P39" s="157">
        <f>IF(RES_hhdet_tes!P39=0,0,RES_hhdet_tes!P39/0.086*1000000/RES_hhdet_num!P$24)</f>
        <v>684.53405325659162</v>
      </c>
      <c r="Q39" s="157">
        <f>IF(RES_hhdet_tes!Q39=0,0,RES_hhdet_tes!Q39/0.086*1000000/RES_hhdet_num!Q$24)</f>
        <v>658.81928911349416</v>
      </c>
    </row>
    <row r="40" spans="1:17" ht="12" customHeight="1" x14ac:dyDescent="0.25">
      <c r="A40" s="23" t="s">
        <v>57</v>
      </c>
      <c r="B40" s="156">
        <f>IF(RES_hhdet_tes!B40=0,0,RES_hhdet_tes!B40/0.086*1000000/RES_hhdet_num!B40)</f>
        <v>619.56318043468741</v>
      </c>
      <c r="C40" s="156">
        <f>IF(RES_hhdet_tes!C40=0,0,RES_hhdet_tes!C40/0.086*1000000/RES_hhdet_num!C40)</f>
        <v>619.6457193619616</v>
      </c>
      <c r="D40" s="156">
        <f>IF(RES_hhdet_tes!D40=0,0,RES_hhdet_tes!D40/0.086*1000000/RES_hhdet_num!D40)</f>
        <v>620.94728041993585</v>
      </c>
      <c r="E40" s="156">
        <f>IF(RES_hhdet_tes!E40=0,0,RES_hhdet_tes!E40/0.086*1000000/RES_hhdet_num!E40)</f>
        <v>622.64953683979445</v>
      </c>
      <c r="F40" s="156">
        <f>IF(RES_hhdet_tes!F40=0,0,RES_hhdet_tes!F40/0.086*1000000/RES_hhdet_num!F40)</f>
        <v>615.93147120126389</v>
      </c>
      <c r="G40" s="156">
        <f>IF(RES_hhdet_tes!G40=0,0,RES_hhdet_tes!G40/0.086*1000000/RES_hhdet_num!G40)</f>
        <v>627.38078883826154</v>
      </c>
      <c r="H40" s="156">
        <f>IF(RES_hhdet_tes!H40=0,0,RES_hhdet_tes!H40/0.086*1000000/RES_hhdet_num!H40)</f>
        <v>623.6971017306829</v>
      </c>
      <c r="I40" s="156">
        <f>IF(RES_hhdet_tes!I40=0,0,RES_hhdet_tes!I40/0.086*1000000/RES_hhdet_num!I40)</f>
        <v>635.8406452422488</v>
      </c>
      <c r="J40" s="156">
        <f>IF(RES_hhdet_tes!J40=0,0,RES_hhdet_tes!J40/0.086*1000000/RES_hhdet_num!J40)</f>
        <v>631.0750396597083</v>
      </c>
      <c r="K40" s="156">
        <f>IF(RES_hhdet_tes!K40=0,0,RES_hhdet_tes!K40/0.086*1000000/RES_hhdet_num!K40)</f>
        <v>625.90034576728442</v>
      </c>
      <c r="L40" s="156">
        <f>IF(RES_hhdet_tes!L40=0,0,RES_hhdet_tes!L40/0.086*1000000/RES_hhdet_num!L40)</f>
        <v>611.56273615394059</v>
      </c>
      <c r="M40" s="156">
        <f>IF(RES_hhdet_tes!M40=0,0,RES_hhdet_tes!M40/0.086*1000000/RES_hhdet_num!M40)</f>
        <v>609.07243180686817</v>
      </c>
      <c r="N40" s="156">
        <f>IF(RES_hhdet_tes!N40=0,0,RES_hhdet_tes!N40/0.086*1000000/RES_hhdet_num!N40)</f>
        <v>609.05159491843472</v>
      </c>
      <c r="O40" s="156">
        <f>IF(RES_hhdet_tes!O40=0,0,RES_hhdet_tes!O40/0.086*1000000/RES_hhdet_num!O40)</f>
        <v>601.78432435984666</v>
      </c>
      <c r="P40" s="156">
        <f>IF(RES_hhdet_tes!P40=0,0,RES_hhdet_tes!P40/0.086*1000000/RES_hhdet_num!P40)</f>
        <v>600.7709253703099</v>
      </c>
      <c r="Q40" s="156">
        <f>IF(RES_hhdet_tes!Q40=0,0,RES_hhdet_tes!Q40/0.086*1000000/RES_hhdet_num!Q40)</f>
        <v>590.4336762586039</v>
      </c>
    </row>
    <row r="41" spans="1:17" ht="12" customHeight="1" x14ac:dyDescent="0.25">
      <c r="A41" s="29" t="s">
        <v>140</v>
      </c>
      <c r="B41" s="57">
        <f>IF(RES_hhdet_tes!B41=0,0,RES_hhdet_tes!B41/0.086*1000000/RES_hhdet_num!B41)</f>
        <v>675.86871159380576</v>
      </c>
      <c r="C41" s="57">
        <f>IF(RES_hhdet_tes!C41=0,0,RES_hhdet_tes!C41/0.086*1000000/RES_hhdet_num!C41)</f>
        <v>674.80457264573374</v>
      </c>
      <c r="D41" s="57">
        <f>IF(RES_hhdet_tes!D41=0,0,RES_hhdet_tes!D41/0.086*1000000/RES_hhdet_num!D41)</f>
        <v>680.01694255374264</v>
      </c>
      <c r="E41" s="57">
        <f>IF(RES_hhdet_tes!E41=0,0,RES_hhdet_tes!E41/0.086*1000000/RES_hhdet_num!E41)</f>
        <v>677.03525929157979</v>
      </c>
      <c r="F41" s="57">
        <f>IF(RES_hhdet_tes!F41=0,0,RES_hhdet_tes!F41/0.086*1000000/RES_hhdet_num!F41)</f>
        <v>658.89178508830014</v>
      </c>
      <c r="G41" s="57">
        <f>IF(RES_hhdet_tes!G41=0,0,RES_hhdet_tes!G41/0.086*1000000/RES_hhdet_num!G41)</f>
        <v>678.85373803609309</v>
      </c>
      <c r="H41" s="57">
        <f>IF(RES_hhdet_tes!H41=0,0,RES_hhdet_tes!H41/0.086*1000000/RES_hhdet_num!H41)</f>
        <v>671.73723968057539</v>
      </c>
      <c r="I41" s="57">
        <f>IF(RES_hhdet_tes!I41=0,0,RES_hhdet_tes!I41/0.086*1000000/RES_hhdet_num!I41)</f>
        <v>665.12446420203628</v>
      </c>
      <c r="J41" s="57">
        <f>IF(RES_hhdet_tes!J41=0,0,RES_hhdet_tes!J41/0.086*1000000/RES_hhdet_num!J41)</f>
        <v>675.06445436000729</v>
      </c>
      <c r="K41" s="57">
        <f>IF(RES_hhdet_tes!K41=0,0,RES_hhdet_tes!K41/0.086*1000000/RES_hhdet_num!K41)</f>
        <v>670.82044371695667</v>
      </c>
      <c r="L41" s="57">
        <f>IF(RES_hhdet_tes!L41=0,0,RES_hhdet_tes!L41/0.086*1000000/RES_hhdet_num!L41)</f>
        <v>663.23305130638823</v>
      </c>
      <c r="M41" s="57">
        <f>IF(RES_hhdet_tes!M41=0,0,RES_hhdet_tes!M41/0.086*1000000/RES_hhdet_num!M41)</f>
        <v>702.65754884302714</v>
      </c>
      <c r="N41" s="57">
        <f>IF(RES_hhdet_tes!N41=0,0,RES_hhdet_tes!N41/0.086*1000000/RES_hhdet_num!N41)</f>
        <v>685.28451834525322</v>
      </c>
      <c r="O41" s="57">
        <f>IF(RES_hhdet_tes!O41=0,0,RES_hhdet_tes!O41/0.086*1000000/RES_hhdet_num!O41)</f>
        <v>697.67579072433909</v>
      </c>
      <c r="P41" s="57">
        <f>IF(RES_hhdet_tes!P41=0,0,RES_hhdet_tes!P41/0.086*1000000/RES_hhdet_num!P41)</f>
        <v>705.53626798247956</v>
      </c>
      <c r="Q41" s="57">
        <f>IF(RES_hhdet_tes!Q41=0,0,RES_hhdet_tes!Q41/0.086*1000000/RES_hhdet_num!Q41)</f>
        <v>674.04030247232834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12292.025248742279</v>
      </c>
      <c r="C43" s="168">
        <f t="shared" ref="C43:Q43" si="6">SUM(C44,C47,C49,C58)</f>
        <v>13621.043030214076</v>
      </c>
      <c r="D43" s="168">
        <f t="shared" si="6"/>
        <v>12832.83370006559</v>
      </c>
      <c r="E43" s="168">
        <f t="shared" si="6"/>
        <v>12700.233135526392</v>
      </c>
      <c r="F43" s="168">
        <f t="shared" si="6"/>
        <v>12165.560241446692</v>
      </c>
      <c r="G43" s="168">
        <f t="shared" si="6"/>
        <v>12142.562562088387</v>
      </c>
      <c r="H43" s="168">
        <f t="shared" si="6"/>
        <v>12816.598186539042</v>
      </c>
      <c r="I43" s="168">
        <f t="shared" si="6"/>
        <v>9111.3907402501973</v>
      </c>
      <c r="J43" s="168">
        <f t="shared" si="6"/>
        <v>12290.726153791486</v>
      </c>
      <c r="K43" s="168">
        <f t="shared" si="6"/>
        <v>11116.530894325046</v>
      </c>
      <c r="L43" s="168">
        <f t="shared" si="6"/>
        <v>11429.285048968102</v>
      </c>
      <c r="M43" s="168">
        <f t="shared" si="6"/>
        <v>10085.804675470292</v>
      </c>
      <c r="N43" s="168">
        <f t="shared" si="6"/>
        <v>10498.325723753971</v>
      </c>
      <c r="O43" s="168">
        <f t="shared" si="6"/>
        <v>11341.397848737022</v>
      </c>
      <c r="P43" s="168">
        <f t="shared" si="6"/>
        <v>9835.5168347255276</v>
      </c>
      <c r="Q43" s="168">
        <f t="shared" si="6"/>
        <v>9980.5957215130766</v>
      </c>
    </row>
    <row r="44" spans="1:17" ht="12.95" customHeight="1" x14ac:dyDescent="0.25">
      <c r="A44" s="158" t="s">
        <v>65</v>
      </c>
      <c r="B44" s="157">
        <f t="shared" ref="B44:Q44" si="7">SUM(B45:B46)</f>
        <v>10050.029971250562</v>
      </c>
      <c r="C44" s="157">
        <f t="shared" si="7"/>
        <v>11364.475259347882</v>
      </c>
      <c r="D44" s="157">
        <f t="shared" si="7"/>
        <v>10603.291566473319</v>
      </c>
      <c r="E44" s="157">
        <f t="shared" si="7"/>
        <v>10435.941046118756</v>
      </c>
      <c r="F44" s="157">
        <f t="shared" si="7"/>
        <v>9937.9650867356268</v>
      </c>
      <c r="G44" s="157">
        <f t="shared" si="7"/>
        <v>9911.6560611771292</v>
      </c>
      <c r="H44" s="157">
        <f t="shared" si="7"/>
        <v>10583.958069526039</v>
      </c>
      <c r="I44" s="157">
        <f t="shared" si="7"/>
        <v>6922.6795359399348</v>
      </c>
      <c r="J44" s="157">
        <f t="shared" si="7"/>
        <v>10087.224658727691</v>
      </c>
      <c r="K44" s="157">
        <f t="shared" si="7"/>
        <v>8898.312258791264</v>
      </c>
      <c r="L44" s="157">
        <f t="shared" si="7"/>
        <v>9181.4198549587327</v>
      </c>
      <c r="M44" s="157">
        <f t="shared" si="7"/>
        <v>7792.978301456722</v>
      </c>
      <c r="N44" s="157">
        <f t="shared" si="7"/>
        <v>8224.8835825335045</v>
      </c>
      <c r="O44" s="157">
        <f t="shared" si="7"/>
        <v>9033.6607155167148</v>
      </c>
      <c r="P44" s="157">
        <f t="shared" si="7"/>
        <v>7550.6382883934211</v>
      </c>
      <c r="Q44" s="157">
        <f t="shared" si="7"/>
        <v>7740.1132934014231</v>
      </c>
    </row>
    <row r="45" spans="1:17" ht="12" customHeight="1" x14ac:dyDescent="0.25">
      <c r="A45" s="23" t="s">
        <v>166</v>
      </c>
      <c r="B45" s="156">
        <f>IF(RES_hhdet_tes!B45=0,0,RES_hhdet_tes!B45/0.086*1000000/RES_hhdet_num!B$43)</f>
        <v>9797.3182238196441</v>
      </c>
      <c r="C45" s="156">
        <f>IF(RES_hhdet_tes!C45=0,0,RES_hhdet_tes!C45/0.086*1000000/RES_hhdet_num!C$43)</f>
        <v>11102.665162505864</v>
      </c>
      <c r="D45" s="156">
        <f>IF(RES_hhdet_tes!D45=0,0,RES_hhdet_tes!D45/0.086*1000000/RES_hhdet_num!D$43)</f>
        <v>10339.450271514363</v>
      </c>
      <c r="E45" s="156">
        <f>IF(RES_hhdet_tes!E45=0,0,RES_hhdet_tes!E45/0.086*1000000/RES_hhdet_num!E$43)</f>
        <v>10204.18049902074</v>
      </c>
      <c r="F45" s="156">
        <f>IF(RES_hhdet_tes!F45=0,0,RES_hhdet_tes!F45/0.086*1000000/RES_hhdet_num!F$43)</f>
        <v>9669.8445968227952</v>
      </c>
      <c r="G45" s="156">
        <f>IF(RES_hhdet_tes!G45=0,0,RES_hhdet_tes!G45/0.086*1000000/RES_hhdet_num!G$43)</f>
        <v>9668.8179509163801</v>
      </c>
      <c r="H45" s="156">
        <f>IF(RES_hhdet_tes!H45=0,0,RES_hhdet_tes!H45/0.086*1000000/RES_hhdet_num!H$43)</f>
        <v>10358.866834363878</v>
      </c>
      <c r="I45" s="156">
        <f>IF(RES_hhdet_tes!I45=0,0,RES_hhdet_tes!I45/0.086*1000000/RES_hhdet_num!I$43)</f>
        <v>6708.6187856807655</v>
      </c>
      <c r="J45" s="156">
        <f>IF(RES_hhdet_tes!J45=0,0,RES_hhdet_tes!J45/0.086*1000000/RES_hhdet_num!J$43)</f>
        <v>9912.5408409845277</v>
      </c>
      <c r="K45" s="156">
        <f>IF(RES_hhdet_tes!K45=0,0,RES_hhdet_tes!K45/0.086*1000000/RES_hhdet_num!K$43)</f>
        <v>8711.8260836145073</v>
      </c>
      <c r="L45" s="156">
        <f>IF(RES_hhdet_tes!L45=0,0,RES_hhdet_tes!L45/0.086*1000000/RES_hhdet_num!L$43)</f>
        <v>8966.1557714416176</v>
      </c>
      <c r="M45" s="156">
        <f>IF(RES_hhdet_tes!M45=0,0,RES_hhdet_tes!M45/0.086*1000000/RES_hhdet_num!M$43)</f>
        <v>7568.1242837482432</v>
      </c>
      <c r="N45" s="156">
        <f>IF(RES_hhdet_tes!N45=0,0,RES_hhdet_tes!N45/0.086*1000000/RES_hhdet_num!N$43)</f>
        <v>7996.763670469516</v>
      </c>
      <c r="O45" s="156">
        <f>IF(RES_hhdet_tes!O45=0,0,RES_hhdet_tes!O45/0.086*1000000/RES_hhdet_num!O$43)</f>
        <v>8802.7091038758699</v>
      </c>
      <c r="P45" s="156">
        <f>IF(RES_hhdet_tes!P45=0,0,RES_hhdet_tes!P45/0.086*1000000/RES_hhdet_num!P$43)</f>
        <v>7342.5310959952303</v>
      </c>
      <c r="Q45" s="156">
        <f>IF(RES_hhdet_tes!Q45=0,0,RES_hhdet_tes!Q45/0.086*1000000/RES_hhdet_num!Q$43)</f>
        <v>7525.9517481924195</v>
      </c>
    </row>
    <row r="46" spans="1:17" ht="12" customHeight="1" x14ac:dyDescent="0.25">
      <c r="A46" s="23" t="s">
        <v>60</v>
      </c>
      <c r="B46" s="156">
        <f>IF(RES_hhdet_tes!B46=0,0,RES_hhdet_tes!B46/0.086*1000000/RES_hhdet_num!B$43)</f>
        <v>252.71174743091723</v>
      </c>
      <c r="C46" s="156">
        <f>IF(RES_hhdet_tes!C46=0,0,RES_hhdet_tes!C46/0.086*1000000/RES_hhdet_num!C$43)</f>
        <v>261.8100968420182</v>
      </c>
      <c r="D46" s="156">
        <f>IF(RES_hhdet_tes!D46=0,0,RES_hhdet_tes!D46/0.086*1000000/RES_hhdet_num!D$43)</f>
        <v>263.84129495895633</v>
      </c>
      <c r="E46" s="156">
        <f>IF(RES_hhdet_tes!E46=0,0,RES_hhdet_tes!E46/0.086*1000000/RES_hhdet_num!E$43)</f>
        <v>231.76054709801633</v>
      </c>
      <c r="F46" s="156">
        <f>IF(RES_hhdet_tes!F46=0,0,RES_hhdet_tes!F46/0.086*1000000/RES_hhdet_num!F$43)</f>
        <v>268.12048991283081</v>
      </c>
      <c r="G46" s="156">
        <f>IF(RES_hhdet_tes!G46=0,0,RES_hhdet_tes!G46/0.086*1000000/RES_hhdet_num!G$43)</f>
        <v>242.83811026074849</v>
      </c>
      <c r="H46" s="156">
        <f>IF(RES_hhdet_tes!H46=0,0,RES_hhdet_tes!H46/0.086*1000000/RES_hhdet_num!H$43)</f>
        <v>225.09123516216076</v>
      </c>
      <c r="I46" s="156">
        <f>IF(RES_hhdet_tes!I46=0,0,RES_hhdet_tes!I46/0.086*1000000/RES_hhdet_num!I$43)</f>
        <v>214.06075025916891</v>
      </c>
      <c r="J46" s="156">
        <f>IF(RES_hhdet_tes!J46=0,0,RES_hhdet_tes!J46/0.086*1000000/RES_hhdet_num!J$43)</f>
        <v>174.68381774316356</v>
      </c>
      <c r="K46" s="156">
        <f>IF(RES_hhdet_tes!K46=0,0,RES_hhdet_tes!K46/0.086*1000000/RES_hhdet_num!K$43)</f>
        <v>186.48617517675595</v>
      </c>
      <c r="L46" s="156">
        <f>IF(RES_hhdet_tes!L46=0,0,RES_hhdet_tes!L46/0.086*1000000/RES_hhdet_num!L$43)</f>
        <v>215.2640835171145</v>
      </c>
      <c r="M46" s="156">
        <f>IF(RES_hhdet_tes!M46=0,0,RES_hhdet_tes!M46/0.086*1000000/RES_hhdet_num!M$43)</f>
        <v>224.85401770847869</v>
      </c>
      <c r="N46" s="156">
        <f>IF(RES_hhdet_tes!N46=0,0,RES_hhdet_tes!N46/0.086*1000000/RES_hhdet_num!N$43)</f>
        <v>228.1199120639879</v>
      </c>
      <c r="O46" s="156">
        <f>IF(RES_hhdet_tes!O46=0,0,RES_hhdet_tes!O46/0.086*1000000/RES_hhdet_num!O$43)</f>
        <v>230.95161164084541</v>
      </c>
      <c r="P46" s="156">
        <f>IF(RES_hhdet_tes!P46=0,0,RES_hhdet_tes!P46/0.086*1000000/RES_hhdet_num!P$43)</f>
        <v>208.10719239819082</v>
      </c>
      <c r="Q46" s="156">
        <f>IF(RES_hhdet_tes!Q46=0,0,RES_hhdet_tes!Q46/0.086*1000000/RES_hhdet_num!Q$43)</f>
        <v>214.16154520900386</v>
      </c>
    </row>
    <row r="47" spans="1:17" ht="12.95" customHeight="1" x14ac:dyDescent="0.25">
      <c r="A47" s="158" t="s">
        <v>112</v>
      </c>
      <c r="B47" s="157">
        <f t="shared" ref="B47:Q47" si="8">B48</f>
        <v>13.767867754958887</v>
      </c>
      <c r="C47" s="157">
        <f t="shared" si="8"/>
        <v>15.706155777080074</v>
      </c>
      <c r="D47" s="157">
        <f t="shared" si="8"/>
        <v>16.780065947113851</v>
      </c>
      <c r="E47" s="157">
        <f t="shared" si="8"/>
        <v>17.445766875670014</v>
      </c>
      <c r="F47" s="157">
        <f t="shared" si="8"/>
        <v>18.688198469014061</v>
      </c>
      <c r="G47" s="157">
        <f t="shared" si="8"/>
        <v>22.430264538245297</v>
      </c>
      <c r="H47" s="157">
        <f t="shared" si="8"/>
        <v>29.320053205169653</v>
      </c>
      <c r="I47" s="157">
        <f t="shared" si="8"/>
        <v>34.739158968942206</v>
      </c>
      <c r="J47" s="157">
        <f t="shared" si="8"/>
        <v>45.768315259763462</v>
      </c>
      <c r="K47" s="157">
        <f t="shared" si="8"/>
        <v>57.249981392689577</v>
      </c>
      <c r="L47" s="157">
        <f t="shared" si="8"/>
        <v>70.032495708015716</v>
      </c>
      <c r="M47" s="157">
        <f t="shared" si="8"/>
        <v>67.309642254977916</v>
      </c>
      <c r="N47" s="157">
        <f t="shared" si="8"/>
        <v>66.545344264380844</v>
      </c>
      <c r="O47" s="157">
        <f t="shared" si="8"/>
        <v>66.589195841861198</v>
      </c>
      <c r="P47" s="157">
        <f t="shared" si="8"/>
        <v>64.741142109574142</v>
      </c>
      <c r="Q47" s="157">
        <f t="shared" si="8"/>
        <v>66.919683537689821</v>
      </c>
    </row>
    <row r="48" spans="1:17" ht="12" customHeight="1" x14ac:dyDescent="0.25">
      <c r="A48" s="23" t="s">
        <v>60</v>
      </c>
      <c r="B48" s="156">
        <f>IF(RES_hhdet_tes!B48=0,0,RES_hhdet_tes!B48/0.086*1000000/RES_hhdet_num!B$43)</f>
        <v>13.767867754958887</v>
      </c>
      <c r="C48" s="156">
        <f>IF(RES_hhdet_tes!C48=0,0,RES_hhdet_tes!C48/0.086*1000000/RES_hhdet_num!C$43)</f>
        <v>15.706155777080074</v>
      </c>
      <c r="D48" s="156">
        <f>IF(RES_hhdet_tes!D48=0,0,RES_hhdet_tes!D48/0.086*1000000/RES_hhdet_num!D$43)</f>
        <v>16.780065947113851</v>
      </c>
      <c r="E48" s="156">
        <f>IF(RES_hhdet_tes!E48=0,0,RES_hhdet_tes!E48/0.086*1000000/RES_hhdet_num!E$43)</f>
        <v>17.445766875670014</v>
      </c>
      <c r="F48" s="156">
        <f>IF(RES_hhdet_tes!F48=0,0,RES_hhdet_tes!F48/0.086*1000000/RES_hhdet_num!F$43)</f>
        <v>18.688198469014061</v>
      </c>
      <c r="G48" s="156">
        <f>IF(RES_hhdet_tes!G48=0,0,RES_hhdet_tes!G48/0.086*1000000/RES_hhdet_num!G$43)</f>
        <v>22.430264538245297</v>
      </c>
      <c r="H48" s="156">
        <f>IF(RES_hhdet_tes!H48=0,0,RES_hhdet_tes!H48/0.086*1000000/RES_hhdet_num!H$43)</f>
        <v>29.320053205169653</v>
      </c>
      <c r="I48" s="156">
        <f>IF(RES_hhdet_tes!I48=0,0,RES_hhdet_tes!I48/0.086*1000000/RES_hhdet_num!I$43)</f>
        <v>34.739158968942206</v>
      </c>
      <c r="J48" s="156">
        <f>IF(RES_hhdet_tes!J48=0,0,RES_hhdet_tes!J48/0.086*1000000/RES_hhdet_num!J$43)</f>
        <v>45.768315259763462</v>
      </c>
      <c r="K48" s="156">
        <f>IF(RES_hhdet_tes!K48=0,0,RES_hhdet_tes!K48/0.086*1000000/RES_hhdet_num!K$43)</f>
        <v>57.249981392689577</v>
      </c>
      <c r="L48" s="156">
        <f>IF(RES_hhdet_tes!L48=0,0,RES_hhdet_tes!L48/0.086*1000000/RES_hhdet_num!L$43)</f>
        <v>70.032495708015716</v>
      </c>
      <c r="M48" s="156">
        <f>IF(RES_hhdet_tes!M48=0,0,RES_hhdet_tes!M48/0.086*1000000/RES_hhdet_num!M$43)</f>
        <v>67.309642254977916</v>
      </c>
      <c r="N48" s="156">
        <f>IF(RES_hhdet_tes!N48=0,0,RES_hhdet_tes!N48/0.086*1000000/RES_hhdet_num!N$43)</f>
        <v>66.545344264380844</v>
      </c>
      <c r="O48" s="156">
        <f>IF(RES_hhdet_tes!O48=0,0,RES_hhdet_tes!O48/0.086*1000000/RES_hhdet_num!O$43)</f>
        <v>66.589195841861198</v>
      </c>
      <c r="P48" s="156">
        <f>IF(RES_hhdet_tes!P48=0,0,RES_hhdet_tes!P48/0.086*1000000/RES_hhdet_num!P$43)</f>
        <v>64.741142109574142</v>
      </c>
      <c r="Q48" s="156">
        <f>IF(RES_hhdet_tes!Q48=0,0,RES_hhdet_tes!Q48/0.086*1000000/RES_hhdet_num!Q$43)</f>
        <v>66.919683537689821</v>
      </c>
    </row>
    <row r="49" spans="1:17" ht="12" customHeight="1" x14ac:dyDescent="0.25">
      <c r="A49" s="158" t="s">
        <v>63</v>
      </c>
      <c r="B49" s="157">
        <f>IF(RES_hhdet_tes!B49=0,0,RES_hhdet_tes!B49/0.086*1000000/RES_hhdet_num!B$43)</f>
        <v>1563.8329140883523</v>
      </c>
      <c r="C49" s="157">
        <f>IF(RES_hhdet_tes!C49=0,0,RES_hhdet_tes!C49/0.086*1000000/RES_hhdet_num!C$43)</f>
        <v>1577.5799548967573</v>
      </c>
      <c r="D49" s="157">
        <f>IF(RES_hhdet_tes!D49=0,0,RES_hhdet_tes!D49/0.086*1000000/RES_hhdet_num!D$43)</f>
        <v>1543.7231302281448</v>
      </c>
      <c r="E49" s="157">
        <f>IF(RES_hhdet_tes!E49=0,0,RES_hhdet_tes!E49/0.086*1000000/RES_hhdet_num!E$43)</f>
        <v>1578.5606327907731</v>
      </c>
      <c r="F49" s="157">
        <f>IF(RES_hhdet_tes!F49=0,0,RES_hhdet_tes!F49/0.086*1000000/RES_hhdet_num!F$43)</f>
        <v>1560.2710925276997</v>
      </c>
      <c r="G49" s="157">
        <f>IF(RES_hhdet_tes!G49=0,0,RES_hhdet_tes!G49/0.086*1000000/RES_hhdet_num!G$43)</f>
        <v>1540.008194818231</v>
      </c>
      <c r="H49" s="157">
        <f>IF(RES_hhdet_tes!H49=0,0,RES_hhdet_tes!H49/0.086*1000000/RES_hhdet_num!H$43)</f>
        <v>1542.0485408198535</v>
      </c>
      <c r="I49" s="157">
        <f>IF(RES_hhdet_tes!I49=0,0,RES_hhdet_tes!I49/0.086*1000000/RES_hhdet_num!I$43)</f>
        <v>1492.5807599791192</v>
      </c>
      <c r="J49" s="157">
        <f>IF(RES_hhdet_tes!J49=0,0,RES_hhdet_tes!J49/0.086*1000000/RES_hhdet_num!J$43)</f>
        <v>1490.6770456267468</v>
      </c>
      <c r="K49" s="157">
        <f>IF(RES_hhdet_tes!K49=0,0,RES_hhdet_tes!K49/0.086*1000000/RES_hhdet_num!K$43)</f>
        <v>1497.5678393497124</v>
      </c>
      <c r="L49" s="157">
        <f>IF(RES_hhdet_tes!L49=0,0,RES_hhdet_tes!L49/0.086*1000000/RES_hhdet_num!L$43)</f>
        <v>1524.3083405992973</v>
      </c>
      <c r="M49" s="157">
        <f>IF(RES_hhdet_tes!M49=0,0,RES_hhdet_tes!M49/0.086*1000000/RES_hhdet_num!M$43)</f>
        <v>1539.9584270459079</v>
      </c>
      <c r="N49" s="157">
        <f>IF(RES_hhdet_tes!N49=0,0,RES_hhdet_tes!N49/0.086*1000000/RES_hhdet_num!N$43)</f>
        <v>1534.96980660086</v>
      </c>
      <c r="O49" s="157">
        <f>IF(RES_hhdet_tes!O49=0,0,RES_hhdet_tes!O49/0.086*1000000/RES_hhdet_num!O$43)</f>
        <v>1565.1514026150182</v>
      </c>
      <c r="P49" s="157">
        <f>IF(RES_hhdet_tes!P49=0,0,RES_hhdet_tes!P49/0.086*1000000/RES_hhdet_num!P$43)</f>
        <v>1535.6034449216756</v>
      </c>
      <c r="Q49" s="157">
        <f>IF(RES_hhdet_tes!Q49=0,0,RES_hhdet_tes!Q49/0.086*1000000/RES_hhdet_num!Q$43)</f>
        <v>1514.7431560286323</v>
      </c>
    </row>
    <row r="50" spans="1:17" ht="12" customHeight="1" x14ac:dyDescent="0.25">
      <c r="A50" s="167" t="s">
        <v>165</v>
      </c>
      <c r="B50" s="132">
        <f>IF(RES_hhdet_tes!B50=0,0,RES_hhdet_tes!B50/0.086*1000000/RES_hhdet_num!B50)</f>
        <v>1531.1774430263902</v>
      </c>
      <c r="C50" s="132">
        <f>IF(RES_hhdet_tes!C50=0,0,RES_hhdet_tes!C50/0.086*1000000/RES_hhdet_num!C50)</f>
        <v>1538.0047972132413</v>
      </c>
      <c r="D50" s="132">
        <f>IF(RES_hhdet_tes!D50=0,0,RES_hhdet_tes!D50/0.086*1000000/RES_hhdet_num!D50)</f>
        <v>1504.1334279145744</v>
      </c>
      <c r="E50" s="132">
        <f>IF(RES_hhdet_tes!E50=0,0,RES_hhdet_tes!E50/0.086*1000000/RES_hhdet_num!E50)</f>
        <v>1530.7928715959038</v>
      </c>
      <c r="F50" s="132">
        <f>IF(RES_hhdet_tes!F50=0,0,RES_hhdet_tes!F50/0.086*1000000/RES_hhdet_num!F50)</f>
        <v>1523.097249933732</v>
      </c>
      <c r="G50" s="132">
        <f>IF(RES_hhdet_tes!G50=0,0,RES_hhdet_tes!G50/0.086*1000000/RES_hhdet_num!G50)</f>
        <v>1506.9653195644348</v>
      </c>
      <c r="H50" s="132">
        <f>IF(RES_hhdet_tes!H50=0,0,RES_hhdet_tes!H50/0.086*1000000/RES_hhdet_num!H50)</f>
        <v>1496.6975537468288</v>
      </c>
      <c r="I50" s="132">
        <f>IF(RES_hhdet_tes!I50=0,0,RES_hhdet_tes!I50/0.086*1000000/RES_hhdet_num!I50)</f>
        <v>1448.7988113485085</v>
      </c>
      <c r="J50" s="132">
        <f>IF(RES_hhdet_tes!J50=0,0,RES_hhdet_tes!J50/0.086*1000000/RES_hhdet_num!J50)</f>
        <v>1464.8225467221841</v>
      </c>
      <c r="K50" s="132">
        <f>IF(RES_hhdet_tes!K50=0,0,RES_hhdet_tes!K50/0.086*1000000/RES_hhdet_num!K50)</f>
        <v>1459.9017475479241</v>
      </c>
      <c r="L50" s="132">
        <f>IF(RES_hhdet_tes!L50=0,0,RES_hhdet_tes!L50/0.086*1000000/RES_hhdet_num!L50)</f>
        <v>1494.7883896713452</v>
      </c>
      <c r="M50" s="132">
        <f>IF(RES_hhdet_tes!M50=0,0,RES_hhdet_tes!M50/0.086*1000000/RES_hhdet_num!M50)</f>
        <v>1479.9084472870629</v>
      </c>
      <c r="N50" s="132">
        <f>IF(RES_hhdet_tes!N50=0,0,RES_hhdet_tes!N50/0.086*1000000/RES_hhdet_num!N50)</f>
        <v>1488.0126320480856</v>
      </c>
      <c r="O50" s="132">
        <f>IF(RES_hhdet_tes!O50=0,0,RES_hhdet_tes!O50/0.086*1000000/RES_hhdet_num!O50)</f>
        <v>1517.8492639277811</v>
      </c>
      <c r="P50" s="132">
        <f>IF(RES_hhdet_tes!P50=0,0,RES_hhdet_tes!P50/0.086*1000000/RES_hhdet_num!P50)</f>
        <v>1499.1268541284928</v>
      </c>
      <c r="Q50" s="132">
        <f>IF(RES_hhdet_tes!Q50=0,0,RES_hhdet_tes!Q50/0.086*1000000/RES_hhdet_num!Q50)</f>
        <v>1484.3841426558238</v>
      </c>
    </row>
    <row r="51" spans="1:17" ht="12" customHeight="1" x14ac:dyDescent="0.25">
      <c r="A51" s="167" t="s">
        <v>164</v>
      </c>
      <c r="B51" s="132">
        <f>IF(RES_hhdet_tes!B51=0,0,RES_hhdet_tes!B51/0.086*1000000/RES_hhdet_num!B51)</f>
        <v>1531.177334487933</v>
      </c>
      <c r="C51" s="132">
        <f>IF(RES_hhdet_tes!C51=0,0,RES_hhdet_tes!C51/0.086*1000000/RES_hhdet_num!C51)</f>
        <v>1547.7961249855427</v>
      </c>
      <c r="D51" s="132">
        <f>IF(RES_hhdet_tes!D51=0,0,RES_hhdet_tes!D51/0.086*1000000/RES_hhdet_num!D51)</f>
        <v>1523.9760575212833</v>
      </c>
      <c r="E51" s="132">
        <f>IF(RES_hhdet_tes!E51=0,0,RES_hhdet_tes!E51/0.086*1000000/RES_hhdet_num!E51)</f>
        <v>1552.403450772068</v>
      </c>
      <c r="F51" s="132">
        <f>IF(RES_hhdet_tes!F51=0,0,RES_hhdet_tes!F51/0.086*1000000/RES_hhdet_num!F51)</f>
        <v>1551.158699709164</v>
      </c>
      <c r="G51" s="132">
        <f>IF(RES_hhdet_tes!G51=0,0,RES_hhdet_tes!G51/0.086*1000000/RES_hhdet_num!G51)</f>
        <v>1541.2058502344344</v>
      </c>
      <c r="H51" s="132">
        <f>IF(RES_hhdet_tes!H51=0,0,RES_hhdet_tes!H51/0.086*1000000/RES_hhdet_num!H51)</f>
        <v>1537.6436760429704</v>
      </c>
      <c r="I51" s="132">
        <f>IF(RES_hhdet_tes!I51=0,0,RES_hhdet_tes!I51/0.086*1000000/RES_hhdet_num!I51)</f>
        <v>1489.4856480789481</v>
      </c>
      <c r="J51" s="132">
        <f>IF(RES_hhdet_tes!J51=0,0,RES_hhdet_tes!J51/0.086*1000000/RES_hhdet_num!J51)</f>
        <v>1508.3663198794366</v>
      </c>
      <c r="K51" s="132">
        <f>IF(RES_hhdet_tes!K51=0,0,RES_hhdet_tes!K51/0.086*1000000/RES_hhdet_num!K51)</f>
        <v>1501.6048947352158</v>
      </c>
      <c r="L51" s="132">
        <f>IF(RES_hhdet_tes!L51=0,0,RES_hhdet_tes!L51/0.086*1000000/RES_hhdet_num!L51)</f>
        <v>1538.3344027887279</v>
      </c>
      <c r="M51" s="132">
        <f>IF(RES_hhdet_tes!M51=0,0,RES_hhdet_tes!M51/0.086*1000000/RES_hhdet_num!M51)</f>
        <v>1524.0287714158139</v>
      </c>
      <c r="N51" s="132">
        <f>IF(RES_hhdet_tes!N51=0,0,RES_hhdet_tes!N51/0.086*1000000/RES_hhdet_num!N51)</f>
        <v>1531.6104409712545</v>
      </c>
      <c r="O51" s="132">
        <f>IF(RES_hhdet_tes!O51=0,0,RES_hhdet_tes!O51/0.086*1000000/RES_hhdet_num!O51)</f>
        <v>1561.3374465453587</v>
      </c>
      <c r="P51" s="132">
        <f>IF(RES_hhdet_tes!P51=0,0,RES_hhdet_tes!P51/0.086*1000000/RES_hhdet_num!P51)</f>
        <v>1542.4028740282856</v>
      </c>
      <c r="Q51" s="132">
        <f>IF(RES_hhdet_tes!Q51=0,0,RES_hhdet_tes!Q51/0.086*1000000/RES_hhdet_num!Q51)</f>
        <v>1523.8093022037572</v>
      </c>
    </row>
    <row r="52" spans="1:17" ht="12" customHeight="1" x14ac:dyDescent="0.25">
      <c r="A52" s="166" t="s">
        <v>163</v>
      </c>
      <c r="B52" s="165">
        <f>IF(RES_hhdet_tes!B52=0,0,RES_hhdet_tes!B52/0.086*1000000/RES_hhdet_num!B51)</f>
        <v>1071.8242101184728</v>
      </c>
      <c r="C52" s="165">
        <f>IF(RES_hhdet_tes!C52=0,0,RES_hhdet_tes!C52/0.086*1000000/RES_hhdet_num!C51)</f>
        <v>1084.512953841388</v>
      </c>
      <c r="D52" s="165">
        <f>IF(RES_hhdet_tes!D52=0,0,RES_hhdet_tes!D52/0.086*1000000/RES_hhdet_num!D51)</f>
        <v>1062.9220948378795</v>
      </c>
      <c r="E52" s="165">
        <f>IF(RES_hhdet_tes!E52=0,0,RES_hhdet_tes!E52/0.086*1000000/RES_hhdet_num!E51)</f>
        <v>1088.2010194920181</v>
      </c>
      <c r="F52" s="165">
        <f>IF(RES_hhdet_tes!F52=0,0,RES_hhdet_tes!F52/0.086*1000000/RES_hhdet_num!F51)</f>
        <v>1083.5645426516742</v>
      </c>
      <c r="G52" s="165">
        <f>IF(RES_hhdet_tes!G52=0,0,RES_hhdet_tes!G52/0.086*1000000/RES_hhdet_num!G51)</f>
        <v>1076.7938444774302</v>
      </c>
      <c r="H52" s="165">
        <f>IF(RES_hhdet_tes!H52=0,0,RES_hhdet_tes!H52/0.086*1000000/RES_hhdet_num!H51)</f>
        <v>1074.9522357549101</v>
      </c>
      <c r="I52" s="165">
        <f>IF(RES_hhdet_tes!I52=0,0,RES_hhdet_tes!I52/0.086*1000000/RES_hhdet_num!I51)</f>
        <v>1040.3159015807421</v>
      </c>
      <c r="J52" s="165">
        <f>IF(RES_hhdet_tes!J52=0,0,RES_hhdet_tes!J52/0.086*1000000/RES_hhdet_num!J51)</f>
        <v>1054.8532118093383</v>
      </c>
      <c r="K52" s="165">
        <f>IF(RES_hhdet_tes!K52=0,0,RES_hhdet_tes!K52/0.086*1000000/RES_hhdet_num!K51)</f>
        <v>1048.3363537554374</v>
      </c>
      <c r="L52" s="165">
        <f>IF(RES_hhdet_tes!L52=0,0,RES_hhdet_tes!L52/0.086*1000000/RES_hhdet_num!L51)</f>
        <v>1071.8973293611282</v>
      </c>
      <c r="M52" s="165">
        <f>IF(RES_hhdet_tes!M52=0,0,RES_hhdet_tes!M52/0.086*1000000/RES_hhdet_num!M51)</f>
        <v>1062.8970237093963</v>
      </c>
      <c r="N52" s="165">
        <f>IF(RES_hhdet_tes!N52=0,0,RES_hhdet_tes!N52/0.086*1000000/RES_hhdet_num!N51)</f>
        <v>1068.7150107902926</v>
      </c>
      <c r="O52" s="165">
        <f>IF(RES_hhdet_tes!O52=0,0,RES_hhdet_tes!O52/0.086*1000000/RES_hhdet_num!O51)</f>
        <v>1120.9502071773225</v>
      </c>
      <c r="P52" s="165">
        <f>IF(RES_hhdet_tes!P52=0,0,RES_hhdet_tes!P52/0.086*1000000/RES_hhdet_num!P51)</f>
        <v>1077.272505331392</v>
      </c>
      <c r="Q52" s="165">
        <f>IF(RES_hhdet_tes!Q52=0,0,RES_hhdet_tes!Q52/0.086*1000000/RES_hhdet_num!Q51)</f>
        <v>1063.6151945013025</v>
      </c>
    </row>
    <row r="53" spans="1:17" ht="12" customHeight="1" x14ac:dyDescent="0.25">
      <c r="A53" s="147" t="s">
        <v>59</v>
      </c>
      <c r="B53" s="164">
        <f>IF(RES_hhdet_tes!B53=0,0,RES_hhdet_tes!B53/0.086*1000000/RES_hhdet_num!B51)</f>
        <v>459.35312436946009</v>
      </c>
      <c r="C53" s="164">
        <f>IF(RES_hhdet_tes!C53=0,0,RES_hhdet_tes!C53/0.086*1000000/RES_hhdet_num!C51)</f>
        <v>463.28317114415478</v>
      </c>
      <c r="D53" s="164">
        <f>IF(RES_hhdet_tes!D53=0,0,RES_hhdet_tes!D53/0.086*1000000/RES_hhdet_num!D51)</f>
        <v>461.05396268340371</v>
      </c>
      <c r="E53" s="164">
        <f>IF(RES_hhdet_tes!E53=0,0,RES_hhdet_tes!E53/0.086*1000000/RES_hhdet_num!E51)</f>
        <v>464.20243128005012</v>
      </c>
      <c r="F53" s="164">
        <f>IF(RES_hhdet_tes!F53=0,0,RES_hhdet_tes!F53/0.086*1000000/RES_hhdet_num!F51)</f>
        <v>467.59415705748978</v>
      </c>
      <c r="G53" s="164">
        <f>IF(RES_hhdet_tes!G53=0,0,RES_hhdet_tes!G53/0.086*1000000/RES_hhdet_num!G51)</f>
        <v>464.41200575700412</v>
      </c>
      <c r="H53" s="164">
        <f>IF(RES_hhdet_tes!H53=0,0,RES_hhdet_tes!H53/0.086*1000000/RES_hhdet_num!H51)</f>
        <v>462.69144028806022</v>
      </c>
      <c r="I53" s="164">
        <f>IF(RES_hhdet_tes!I53=0,0,RES_hhdet_tes!I53/0.086*1000000/RES_hhdet_num!I51)</f>
        <v>449.16974649820611</v>
      </c>
      <c r="J53" s="164">
        <f>IF(RES_hhdet_tes!J53=0,0,RES_hhdet_tes!J53/0.086*1000000/RES_hhdet_num!J51)</f>
        <v>453.51310807009844</v>
      </c>
      <c r="K53" s="164">
        <f>IF(RES_hhdet_tes!K53=0,0,RES_hhdet_tes!K53/0.086*1000000/RES_hhdet_num!K51)</f>
        <v>453.26854097977861</v>
      </c>
      <c r="L53" s="164">
        <f>IF(RES_hhdet_tes!L53=0,0,RES_hhdet_tes!L53/0.086*1000000/RES_hhdet_num!L51)</f>
        <v>466.43707342759978</v>
      </c>
      <c r="M53" s="164">
        <f>IF(RES_hhdet_tes!M53=0,0,RES_hhdet_tes!M53/0.086*1000000/RES_hhdet_num!M51)</f>
        <v>461.13174770641803</v>
      </c>
      <c r="N53" s="164">
        <f>IF(RES_hhdet_tes!N53=0,0,RES_hhdet_tes!N53/0.086*1000000/RES_hhdet_num!N51)</f>
        <v>462.89543018096185</v>
      </c>
      <c r="O53" s="164">
        <f>IF(RES_hhdet_tes!O53=0,0,RES_hhdet_tes!O53/0.086*1000000/RES_hhdet_num!O51)</f>
        <v>440.38723936803626</v>
      </c>
      <c r="P53" s="164">
        <f>IF(RES_hhdet_tes!P53=0,0,RES_hhdet_tes!P53/0.086*1000000/RES_hhdet_num!P51)</f>
        <v>465.1303686968937</v>
      </c>
      <c r="Q53" s="164">
        <f>IF(RES_hhdet_tes!Q53=0,0,RES_hhdet_tes!Q53/0.086*1000000/RES_hhdet_num!Q51)</f>
        <v>460.19410770245452</v>
      </c>
    </row>
    <row r="54" spans="1:17" ht="12" customHeight="1" x14ac:dyDescent="0.25">
      <c r="A54" s="163" t="s">
        <v>142</v>
      </c>
      <c r="B54" s="162">
        <f>IF(RES_hhdet_tes!B54=0,0,RES_hhdet_tes!B54/0.086*1000000/RES_hhdet_num!B54)</f>
        <v>1646.4100444198041</v>
      </c>
      <c r="C54" s="162">
        <f>IF(RES_hhdet_tes!C54=0,0,RES_hhdet_tes!C54/0.086*1000000/RES_hhdet_num!C54)</f>
        <v>1698.6420016900702</v>
      </c>
      <c r="D54" s="162">
        <f>IF(RES_hhdet_tes!D54=0,0,RES_hhdet_tes!D54/0.086*1000000/RES_hhdet_num!D54)</f>
        <v>1663.3816110809785</v>
      </c>
      <c r="E54" s="162">
        <f>IF(RES_hhdet_tes!E54=0,0,RES_hhdet_tes!E54/0.086*1000000/RES_hhdet_num!E54)</f>
        <v>1730.8841794988305</v>
      </c>
      <c r="F54" s="162">
        <f>IF(RES_hhdet_tes!F54=0,0,RES_hhdet_tes!F54/0.086*1000000/RES_hhdet_num!F54)</f>
        <v>1673.4514046793997</v>
      </c>
      <c r="G54" s="162">
        <f>IF(RES_hhdet_tes!G54=0,0,RES_hhdet_tes!G54/0.086*1000000/RES_hhdet_num!G54)</f>
        <v>1651.4356789428837</v>
      </c>
      <c r="H54" s="162">
        <f>IF(RES_hhdet_tes!H54=0,0,RES_hhdet_tes!H54/0.086*1000000/RES_hhdet_num!H54)</f>
        <v>1790.601332704053</v>
      </c>
      <c r="I54" s="162">
        <f>IF(RES_hhdet_tes!I54=0,0,RES_hhdet_tes!I54/0.086*1000000/RES_hhdet_num!I54)</f>
        <v>1581.2357913823935</v>
      </c>
      <c r="J54" s="162">
        <f>IF(RES_hhdet_tes!J54=0,0,RES_hhdet_tes!J54/0.086*1000000/RES_hhdet_num!J54)</f>
        <v>1701.907472388159</v>
      </c>
      <c r="K54" s="162">
        <f>IF(RES_hhdet_tes!K54=0,0,RES_hhdet_tes!K54/0.086*1000000/RES_hhdet_num!K54)</f>
        <v>1676.8569860791108</v>
      </c>
      <c r="L54" s="162">
        <f>IF(RES_hhdet_tes!L54=0,0,RES_hhdet_tes!L54/0.086*1000000/RES_hhdet_num!L54)</f>
        <v>1631.9623385935442</v>
      </c>
      <c r="M54" s="162">
        <f>IF(RES_hhdet_tes!M54=0,0,RES_hhdet_tes!M54/0.086*1000000/RES_hhdet_num!M54)</f>
        <v>1882.5946516807462</v>
      </c>
      <c r="N54" s="162">
        <f>IF(RES_hhdet_tes!N54=0,0,RES_hhdet_tes!N54/0.086*1000000/RES_hhdet_num!N54)</f>
        <v>1797.2550602114766</v>
      </c>
      <c r="O54" s="162">
        <f>IF(RES_hhdet_tes!O54=0,0,RES_hhdet_tes!O54/0.086*1000000/RES_hhdet_num!O54)</f>
        <v>1826.5109398906534</v>
      </c>
      <c r="P54" s="162">
        <f>IF(RES_hhdet_tes!P54=0,0,RES_hhdet_tes!P54/0.086*1000000/RES_hhdet_num!P54)</f>
        <v>1790.3556393722429</v>
      </c>
      <c r="Q54" s="162">
        <f>IF(RES_hhdet_tes!Q54=0,0,RES_hhdet_tes!Q54/0.086*1000000/RES_hhdet_num!Q54)</f>
        <v>1761.8714435333313</v>
      </c>
    </row>
    <row r="55" spans="1:17" ht="12" customHeight="1" x14ac:dyDescent="0.25">
      <c r="A55" s="161" t="s">
        <v>141</v>
      </c>
      <c r="B55" s="160">
        <f>IF(RES_hhdet_tes!B55=0,0,RES_hhdet_tes!B55/0.086*1000000/RES_hhdet_num!B55)</f>
        <v>1611.8401554633206</v>
      </c>
      <c r="C55" s="160">
        <f>IF(RES_hhdet_tes!C55=0,0,RES_hhdet_tes!C55/0.086*1000000/RES_hhdet_num!C55)</f>
        <v>1655.7619445813598</v>
      </c>
      <c r="D55" s="160">
        <f>IF(RES_hhdet_tes!D55=0,0,RES_hhdet_tes!D55/0.086*1000000/RES_hhdet_num!D55)</f>
        <v>1631.8750760690407</v>
      </c>
      <c r="E55" s="160">
        <f>IF(RES_hhdet_tes!E55=0,0,RES_hhdet_tes!E55/0.086*1000000/RES_hhdet_num!E55)</f>
        <v>1689.7578502957363</v>
      </c>
      <c r="F55" s="160">
        <f>IF(RES_hhdet_tes!F55=0,0,RES_hhdet_tes!F55/0.086*1000000/RES_hhdet_num!F55)</f>
        <v>1653.2371082780135</v>
      </c>
      <c r="G55" s="160">
        <f>IF(RES_hhdet_tes!G55=0,0,RES_hhdet_tes!G55/0.086*1000000/RES_hhdet_num!G55)</f>
        <v>1632.9628946739795</v>
      </c>
      <c r="H55" s="160">
        <f>IF(RES_hhdet_tes!H55=0,0,RES_hhdet_tes!H55/0.086*1000000/RES_hhdet_num!H55)</f>
        <v>1728.4103179636461</v>
      </c>
      <c r="I55" s="160">
        <f>IF(RES_hhdet_tes!I55=0,0,RES_hhdet_tes!I55/0.086*1000000/RES_hhdet_num!I55)</f>
        <v>1576.2927428009202</v>
      </c>
      <c r="J55" s="160">
        <f>IF(RES_hhdet_tes!J55=0,0,RES_hhdet_tes!J55/0.086*1000000/RES_hhdet_num!J55)</f>
        <v>1644.8483387418071</v>
      </c>
      <c r="K55" s="160">
        <f>IF(RES_hhdet_tes!K55=0,0,RES_hhdet_tes!K55/0.086*1000000/RES_hhdet_num!K55)</f>
        <v>1632.5926193528117</v>
      </c>
      <c r="L55" s="160">
        <f>IF(RES_hhdet_tes!L55=0,0,RES_hhdet_tes!L55/0.086*1000000/RES_hhdet_num!L55)</f>
        <v>1614.8736631187585</v>
      </c>
      <c r="M55" s="160">
        <f>IF(RES_hhdet_tes!M55=0,0,RES_hhdet_tes!M55/0.086*1000000/RES_hhdet_num!M55)</f>
        <v>1784.8385752063948</v>
      </c>
      <c r="N55" s="160">
        <f>IF(RES_hhdet_tes!N55=0,0,RES_hhdet_tes!N55/0.086*1000000/RES_hhdet_num!N55)</f>
        <v>1725.3777857616581</v>
      </c>
      <c r="O55" s="160">
        <f>IF(RES_hhdet_tes!O55=0,0,RES_hhdet_tes!O55/0.086*1000000/RES_hhdet_num!O55)</f>
        <v>1759.2399124554415</v>
      </c>
      <c r="P55" s="160">
        <f>IF(RES_hhdet_tes!P55=0,0,RES_hhdet_tes!P55/0.086*1000000/RES_hhdet_num!P55)</f>
        <v>1720.5823302882293</v>
      </c>
      <c r="Q55" s="160">
        <f>IF(RES_hhdet_tes!Q55=0,0,RES_hhdet_tes!Q55/0.086*1000000/RES_hhdet_num!Q55)</f>
        <v>1695.4285950794801</v>
      </c>
    </row>
    <row r="56" spans="1:17" ht="12" customHeight="1" x14ac:dyDescent="0.25">
      <c r="A56" s="148" t="s">
        <v>60</v>
      </c>
      <c r="B56" s="156">
        <f>IF(RES_hhdet_tes!B56=0,0,RES_hhdet_tes!B56/0.086*1000000/RES_hhdet_num!B55)</f>
        <v>1152.4870310938602</v>
      </c>
      <c r="C56" s="156">
        <f>IF(RES_hhdet_tes!C56=0,0,RES_hhdet_tes!C56/0.086*1000000/RES_hhdet_num!C55)</f>
        <v>1192.4787734372051</v>
      </c>
      <c r="D56" s="156">
        <f>IF(RES_hhdet_tes!D56=0,0,RES_hhdet_tes!D56/0.086*1000000/RES_hhdet_num!D55)</f>
        <v>1170.8211133856366</v>
      </c>
      <c r="E56" s="156">
        <f>IF(RES_hhdet_tes!E56=0,0,RES_hhdet_tes!E56/0.086*1000000/RES_hhdet_num!E55)</f>
        <v>1225.5554190156863</v>
      </c>
      <c r="F56" s="156">
        <f>IF(RES_hhdet_tes!F56=0,0,RES_hhdet_tes!F56/0.086*1000000/RES_hhdet_num!F55)</f>
        <v>1185.6429512205239</v>
      </c>
      <c r="G56" s="156">
        <f>IF(RES_hhdet_tes!G56=0,0,RES_hhdet_tes!G56/0.086*1000000/RES_hhdet_num!G55)</f>
        <v>1168.5508889169748</v>
      </c>
      <c r="H56" s="156">
        <f>IF(RES_hhdet_tes!H56=0,0,RES_hhdet_tes!H56/0.086*1000000/RES_hhdet_num!H55)</f>
        <v>1265.7188776755859</v>
      </c>
      <c r="I56" s="156">
        <f>IF(RES_hhdet_tes!I56=0,0,RES_hhdet_tes!I56/0.086*1000000/RES_hhdet_num!I55)</f>
        <v>1127.1229963027138</v>
      </c>
      <c r="J56" s="156">
        <f>IF(RES_hhdet_tes!J56=0,0,RES_hhdet_tes!J56/0.086*1000000/RES_hhdet_num!J55)</f>
        <v>1191.335230671709</v>
      </c>
      <c r="K56" s="156">
        <f>IF(RES_hhdet_tes!K56=0,0,RES_hhdet_tes!K56/0.086*1000000/RES_hhdet_num!K55)</f>
        <v>1179.324078373033</v>
      </c>
      <c r="L56" s="156">
        <f>IF(RES_hhdet_tes!L56=0,0,RES_hhdet_tes!L56/0.086*1000000/RES_hhdet_num!L55)</f>
        <v>1148.4365896911584</v>
      </c>
      <c r="M56" s="156">
        <f>IF(RES_hhdet_tes!M56=0,0,RES_hhdet_tes!M56/0.086*1000000/RES_hhdet_num!M55)</f>
        <v>1323.7068274999767</v>
      </c>
      <c r="N56" s="156">
        <f>IF(RES_hhdet_tes!N56=0,0,RES_hhdet_tes!N56/0.086*1000000/RES_hhdet_num!N55)</f>
        <v>1262.4823555806961</v>
      </c>
      <c r="O56" s="156">
        <f>IF(RES_hhdet_tes!O56=0,0,RES_hhdet_tes!O56/0.086*1000000/RES_hhdet_num!O55)</f>
        <v>1318.852673087405</v>
      </c>
      <c r="P56" s="156">
        <f>IF(RES_hhdet_tes!P56=0,0,RES_hhdet_tes!P56/0.086*1000000/RES_hhdet_num!P55)</f>
        <v>1255.4519615913357</v>
      </c>
      <c r="Q56" s="156">
        <f>IF(RES_hhdet_tes!Q56=0,0,RES_hhdet_tes!Q56/0.086*1000000/RES_hhdet_num!Q55)</f>
        <v>1235.2344873770257</v>
      </c>
    </row>
    <row r="57" spans="1:17" ht="12" customHeight="1" x14ac:dyDescent="0.25">
      <c r="A57" s="148" t="s">
        <v>59</v>
      </c>
      <c r="B57" s="156">
        <f>IF(RES_hhdet_tes!B57=0,0,RES_hhdet_tes!B57/0.086*1000000/RES_hhdet_num!B55)</f>
        <v>459.35312436946037</v>
      </c>
      <c r="C57" s="156">
        <f>IF(RES_hhdet_tes!C57=0,0,RES_hhdet_tes!C57/0.086*1000000/RES_hhdet_num!C55)</f>
        <v>463.28317114415455</v>
      </c>
      <c r="D57" s="156">
        <f>IF(RES_hhdet_tes!D57=0,0,RES_hhdet_tes!D57/0.086*1000000/RES_hhdet_num!D55)</f>
        <v>461.05396268340382</v>
      </c>
      <c r="E57" s="156">
        <f>IF(RES_hhdet_tes!E57=0,0,RES_hhdet_tes!E57/0.086*1000000/RES_hhdet_num!E55)</f>
        <v>464.20243128005012</v>
      </c>
      <c r="F57" s="156">
        <f>IF(RES_hhdet_tes!F57=0,0,RES_hhdet_tes!F57/0.086*1000000/RES_hhdet_num!F55)</f>
        <v>467.59415705748978</v>
      </c>
      <c r="G57" s="156">
        <f>IF(RES_hhdet_tes!G57=0,0,RES_hhdet_tes!G57/0.086*1000000/RES_hhdet_num!G55)</f>
        <v>464.41200575700412</v>
      </c>
      <c r="H57" s="156">
        <f>IF(RES_hhdet_tes!H57=0,0,RES_hhdet_tes!H57/0.086*1000000/RES_hhdet_num!H55)</f>
        <v>462.69144028806022</v>
      </c>
      <c r="I57" s="156">
        <f>IF(RES_hhdet_tes!I57=0,0,RES_hhdet_tes!I57/0.086*1000000/RES_hhdet_num!I55)</f>
        <v>449.16974649820628</v>
      </c>
      <c r="J57" s="156">
        <f>IF(RES_hhdet_tes!J57=0,0,RES_hhdet_tes!J57/0.086*1000000/RES_hhdet_num!J55)</f>
        <v>453.51310807009816</v>
      </c>
      <c r="K57" s="156">
        <f>IF(RES_hhdet_tes!K57=0,0,RES_hhdet_tes!K57/0.086*1000000/RES_hhdet_num!K55)</f>
        <v>453.26854097977861</v>
      </c>
      <c r="L57" s="156">
        <f>IF(RES_hhdet_tes!L57=0,0,RES_hhdet_tes!L57/0.086*1000000/RES_hhdet_num!L55)</f>
        <v>466.43707342759996</v>
      </c>
      <c r="M57" s="156">
        <f>IF(RES_hhdet_tes!M57=0,0,RES_hhdet_tes!M57/0.086*1000000/RES_hhdet_num!M55)</f>
        <v>461.1317477064182</v>
      </c>
      <c r="N57" s="156">
        <f>IF(RES_hhdet_tes!N57=0,0,RES_hhdet_tes!N57/0.086*1000000/RES_hhdet_num!N55)</f>
        <v>462.89543018096202</v>
      </c>
      <c r="O57" s="156">
        <f>IF(RES_hhdet_tes!O57=0,0,RES_hhdet_tes!O57/0.086*1000000/RES_hhdet_num!O55)</f>
        <v>440.38723936803638</v>
      </c>
      <c r="P57" s="156">
        <f>IF(RES_hhdet_tes!P57=0,0,RES_hhdet_tes!P57/0.086*1000000/RES_hhdet_num!P55)</f>
        <v>465.13036869689358</v>
      </c>
      <c r="Q57" s="156">
        <f>IF(RES_hhdet_tes!Q57=0,0,RES_hhdet_tes!Q57/0.086*1000000/RES_hhdet_num!Q55)</f>
        <v>460.19410770245463</v>
      </c>
    </row>
    <row r="58" spans="1:17" ht="12" customHeight="1" x14ac:dyDescent="0.25">
      <c r="A58" s="158" t="s">
        <v>62</v>
      </c>
      <c r="B58" s="157">
        <f>IF(RES_hhdet_tes!B58=0,0,RES_hhdet_tes!B58/0.086*1000000/RES_hhdet_num!B$43)</f>
        <v>664.3944956484039</v>
      </c>
      <c r="C58" s="157">
        <f>IF(RES_hhdet_tes!C58=0,0,RES_hhdet_tes!C58/0.086*1000000/RES_hhdet_num!C$43)</f>
        <v>663.28166019235755</v>
      </c>
      <c r="D58" s="157">
        <f>IF(RES_hhdet_tes!D58=0,0,RES_hhdet_tes!D58/0.086*1000000/RES_hhdet_num!D$43)</f>
        <v>669.03893741701165</v>
      </c>
      <c r="E58" s="157">
        <f>IF(RES_hhdet_tes!E58=0,0,RES_hhdet_tes!E58/0.086*1000000/RES_hhdet_num!E$43)</f>
        <v>668.2856897411931</v>
      </c>
      <c r="F58" s="157">
        <f>IF(RES_hhdet_tes!F58=0,0,RES_hhdet_tes!F58/0.086*1000000/RES_hhdet_num!F$43)</f>
        <v>648.63586371435213</v>
      </c>
      <c r="G58" s="157">
        <f>IF(RES_hhdet_tes!G58=0,0,RES_hhdet_tes!G58/0.086*1000000/RES_hhdet_num!G$43)</f>
        <v>668.46804155478242</v>
      </c>
      <c r="H58" s="157">
        <f>IF(RES_hhdet_tes!H58=0,0,RES_hhdet_tes!H58/0.086*1000000/RES_hhdet_num!H$43)</f>
        <v>661.27152298797944</v>
      </c>
      <c r="I58" s="157">
        <f>IF(RES_hhdet_tes!I58=0,0,RES_hhdet_tes!I58/0.086*1000000/RES_hhdet_num!I$43)</f>
        <v>661.39128536220028</v>
      </c>
      <c r="J58" s="157">
        <f>IF(RES_hhdet_tes!J58=0,0,RES_hhdet_tes!J58/0.086*1000000/RES_hhdet_num!J$43)</f>
        <v>667.05613417728398</v>
      </c>
      <c r="K58" s="157">
        <f>IF(RES_hhdet_tes!K58=0,0,RES_hhdet_tes!K58/0.086*1000000/RES_hhdet_num!K$43)</f>
        <v>663.40081479137962</v>
      </c>
      <c r="L58" s="157">
        <f>IF(RES_hhdet_tes!L58=0,0,RES_hhdet_tes!L58/0.086*1000000/RES_hhdet_num!L$43)</f>
        <v>653.52435770205807</v>
      </c>
      <c r="M58" s="157">
        <f>IF(RES_hhdet_tes!M58=0,0,RES_hhdet_tes!M58/0.086*1000000/RES_hhdet_num!M$43)</f>
        <v>685.55830471268325</v>
      </c>
      <c r="N58" s="157">
        <f>IF(RES_hhdet_tes!N58=0,0,RES_hhdet_tes!N58/0.086*1000000/RES_hhdet_num!N$43)</f>
        <v>671.9269903552256</v>
      </c>
      <c r="O58" s="157">
        <f>IF(RES_hhdet_tes!O58=0,0,RES_hhdet_tes!O58/0.086*1000000/RES_hhdet_num!O$43)</f>
        <v>675.99653476342883</v>
      </c>
      <c r="P58" s="157">
        <f>IF(RES_hhdet_tes!P58=0,0,RES_hhdet_tes!P58/0.086*1000000/RES_hhdet_num!P$43)</f>
        <v>684.53395930085844</v>
      </c>
      <c r="Q58" s="157">
        <f>IF(RES_hhdet_tes!Q58=0,0,RES_hhdet_tes!Q58/0.086*1000000/RES_hhdet_num!Q$43)</f>
        <v>658.81958854533207</v>
      </c>
    </row>
    <row r="59" spans="1:17" ht="12" customHeight="1" x14ac:dyDescent="0.25">
      <c r="A59" s="23" t="s">
        <v>57</v>
      </c>
      <c r="B59" s="156">
        <f>IF(RES_hhdet_tes!B59=0,0,RES_hhdet_tes!B59/0.086*1000000/RES_hhdet_num!B59)</f>
        <v>619.5631804346873</v>
      </c>
      <c r="C59" s="156">
        <f>IF(RES_hhdet_tes!C59=0,0,RES_hhdet_tes!C59/0.086*1000000/RES_hhdet_num!C59)</f>
        <v>619.64571936196148</v>
      </c>
      <c r="D59" s="156">
        <f>IF(RES_hhdet_tes!D59=0,0,RES_hhdet_tes!D59/0.086*1000000/RES_hhdet_num!D59)</f>
        <v>620.94728041993596</v>
      </c>
      <c r="E59" s="156">
        <f>IF(RES_hhdet_tes!E59=0,0,RES_hhdet_tes!E59/0.086*1000000/RES_hhdet_num!E59)</f>
        <v>622.64953683979468</v>
      </c>
      <c r="F59" s="156">
        <f>IF(RES_hhdet_tes!F59=0,0,RES_hhdet_tes!F59/0.086*1000000/RES_hhdet_num!F59)</f>
        <v>615.93147120126389</v>
      </c>
      <c r="G59" s="156">
        <f>IF(RES_hhdet_tes!G59=0,0,RES_hhdet_tes!G59/0.086*1000000/RES_hhdet_num!G59)</f>
        <v>627.38078883826165</v>
      </c>
      <c r="H59" s="156">
        <f>IF(RES_hhdet_tes!H59=0,0,RES_hhdet_tes!H59/0.086*1000000/RES_hhdet_num!H59)</f>
        <v>623.69710173068302</v>
      </c>
      <c r="I59" s="156">
        <f>IF(RES_hhdet_tes!I59=0,0,RES_hhdet_tes!I59/0.086*1000000/RES_hhdet_num!I59)</f>
        <v>635.8406452422488</v>
      </c>
      <c r="J59" s="156">
        <f>IF(RES_hhdet_tes!J59=0,0,RES_hhdet_tes!J59/0.086*1000000/RES_hhdet_num!J59)</f>
        <v>631.07503965970784</v>
      </c>
      <c r="K59" s="156">
        <f>IF(RES_hhdet_tes!K59=0,0,RES_hhdet_tes!K59/0.086*1000000/RES_hhdet_num!K59)</f>
        <v>625.90034576728442</v>
      </c>
      <c r="L59" s="156">
        <f>IF(RES_hhdet_tes!L59=0,0,RES_hhdet_tes!L59/0.086*1000000/RES_hhdet_num!L59)</f>
        <v>611.56273615394093</v>
      </c>
      <c r="M59" s="156">
        <f>IF(RES_hhdet_tes!M59=0,0,RES_hhdet_tes!M59/0.086*1000000/RES_hhdet_num!M59)</f>
        <v>609.07243180686839</v>
      </c>
      <c r="N59" s="156">
        <f>IF(RES_hhdet_tes!N59=0,0,RES_hhdet_tes!N59/0.086*1000000/RES_hhdet_num!N59)</f>
        <v>609.05159491843472</v>
      </c>
      <c r="O59" s="156">
        <f>IF(RES_hhdet_tes!O59=0,0,RES_hhdet_tes!O59/0.086*1000000/RES_hhdet_num!O59)</f>
        <v>601.78432435984655</v>
      </c>
      <c r="P59" s="156">
        <f>IF(RES_hhdet_tes!P59=0,0,RES_hhdet_tes!P59/0.086*1000000/RES_hhdet_num!P59)</f>
        <v>600.77092537030956</v>
      </c>
      <c r="Q59" s="156">
        <f>IF(RES_hhdet_tes!Q59=0,0,RES_hhdet_tes!Q59/0.086*1000000/RES_hhdet_num!Q59)</f>
        <v>590.43367625860378</v>
      </c>
    </row>
    <row r="60" spans="1:17" ht="12" customHeight="1" x14ac:dyDescent="0.25">
      <c r="A60" s="29" t="s">
        <v>140</v>
      </c>
      <c r="B60" s="57">
        <f>IF(RES_hhdet_tes!B60=0,0,RES_hhdet_tes!B60/0.086*1000000/RES_hhdet_num!B60)</f>
        <v>675.86871159380576</v>
      </c>
      <c r="C60" s="57">
        <f>IF(RES_hhdet_tes!C60=0,0,RES_hhdet_tes!C60/0.086*1000000/RES_hhdet_num!C60)</f>
        <v>674.80457264573374</v>
      </c>
      <c r="D60" s="57">
        <f>IF(RES_hhdet_tes!D60=0,0,RES_hhdet_tes!D60/0.086*1000000/RES_hhdet_num!D60)</f>
        <v>680.01694255374264</v>
      </c>
      <c r="E60" s="57">
        <f>IF(RES_hhdet_tes!E60=0,0,RES_hhdet_tes!E60/0.086*1000000/RES_hhdet_num!E60)</f>
        <v>677.03525929157979</v>
      </c>
      <c r="F60" s="57">
        <f>IF(RES_hhdet_tes!F60=0,0,RES_hhdet_tes!F60/0.086*1000000/RES_hhdet_num!F60)</f>
        <v>658.89178508830048</v>
      </c>
      <c r="G60" s="57">
        <f>IF(RES_hhdet_tes!G60=0,0,RES_hhdet_tes!G60/0.086*1000000/RES_hhdet_num!G60)</f>
        <v>678.85373803609377</v>
      </c>
      <c r="H60" s="57">
        <f>IF(RES_hhdet_tes!H60=0,0,RES_hhdet_tes!H60/0.086*1000000/RES_hhdet_num!H60)</f>
        <v>671.73723968057482</v>
      </c>
      <c r="I60" s="57">
        <f>IF(RES_hhdet_tes!I60=0,0,RES_hhdet_tes!I60/0.086*1000000/RES_hhdet_num!I60)</f>
        <v>665.12446420203639</v>
      </c>
      <c r="J60" s="57">
        <f>IF(RES_hhdet_tes!J60=0,0,RES_hhdet_tes!J60/0.086*1000000/RES_hhdet_num!J60)</f>
        <v>675.06445436000729</v>
      </c>
      <c r="K60" s="57">
        <f>IF(RES_hhdet_tes!K60=0,0,RES_hhdet_tes!K60/0.086*1000000/RES_hhdet_num!K60)</f>
        <v>670.8204437169569</v>
      </c>
      <c r="L60" s="57">
        <f>IF(RES_hhdet_tes!L60=0,0,RES_hhdet_tes!L60/0.086*1000000/RES_hhdet_num!L60)</f>
        <v>663.23305130638778</v>
      </c>
      <c r="M60" s="57">
        <f>IF(RES_hhdet_tes!M60=0,0,RES_hhdet_tes!M60/0.086*1000000/RES_hhdet_num!M60)</f>
        <v>702.65754884302714</v>
      </c>
      <c r="N60" s="57">
        <f>IF(RES_hhdet_tes!N60=0,0,RES_hhdet_tes!N60/0.086*1000000/RES_hhdet_num!N60)</f>
        <v>685.2845183452531</v>
      </c>
      <c r="O60" s="57">
        <f>IF(RES_hhdet_tes!O60=0,0,RES_hhdet_tes!O60/0.086*1000000/RES_hhdet_num!O60)</f>
        <v>697.67579072433944</v>
      </c>
      <c r="P60" s="57">
        <f>IF(RES_hhdet_tes!P60=0,0,RES_hhdet_tes!P60/0.086*1000000/RES_hhdet_num!P60)</f>
        <v>705.53626798247956</v>
      </c>
      <c r="Q60" s="57">
        <f>IF(RES_hhdet_tes!Q60=0,0,RES_hhdet_tes!Q60/0.086*1000000/RES_hhdet_num!Q60)</f>
        <v>674.04030247232845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12743.725930835295</v>
      </c>
      <c r="C62" s="168">
        <f t="shared" ref="C62:Q62" si="9">SUM(C63,C66,C68,C77)</f>
        <v>13350.673907771579</v>
      </c>
      <c r="D62" s="168">
        <f t="shared" si="9"/>
        <v>12742.666495665682</v>
      </c>
      <c r="E62" s="168">
        <f t="shared" si="9"/>
        <v>12717.173589764985</v>
      </c>
      <c r="F62" s="168">
        <f t="shared" si="9"/>
        <v>12016.173274554645</v>
      </c>
      <c r="G62" s="168">
        <f t="shared" si="9"/>
        <v>11643.465903616065</v>
      </c>
      <c r="H62" s="168">
        <f t="shared" si="9"/>
        <v>11319.015887546362</v>
      </c>
      <c r="I62" s="168">
        <f t="shared" si="9"/>
        <v>10108.204767210062</v>
      </c>
      <c r="J62" s="168">
        <f t="shared" si="9"/>
        <v>10469.154015594144</v>
      </c>
      <c r="K62" s="168">
        <f t="shared" si="9"/>
        <v>10337.915467237903</v>
      </c>
      <c r="L62" s="168">
        <f t="shared" si="9"/>
        <v>11376.741965360061</v>
      </c>
      <c r="M62" s="168">
        <f t="shared" si="9"/>
        <v>9754.6013994611203</v>
      </c>
      <c r="N62" s="168">
        <f t="shared" si="9"/>
        <v>10354.742398023993</v>
      </c>
      <c r="O62" s="168">
        <f t="shared" si="9"/>
        <v>11278.092375979671</v>
      </c>
      <c r="P62" s="168">
        <f t="shared" si="9"/>
        <v>9319.2686496094047</v>
      </c>
      <c r="Q62" s="168">
        <f t="shared" si="9"/>
        <v>9799.0171876019267</v>
      </c>
    </row>
    <row r="63" spans="1:17" ht="12.95" customHeight="1" x14ac:dyDescent="0.25">
      <c r="A63" s="158" t="s">
        <v>65</v>
      </c>
      <c r="B63" s="157">
        <f t="shared" ref="B63:Q63" si="10">SUM(B64:B65)</f>
        <v>10562.867414627279</v>
      </c>
      <c r="C63" s="157">
        <f t="shared" si="10"/>
        <v>11162.822495403478</v>
      </c>
      <c r="D63" s="157">
        <f t="shared" si="10"/>
        <v>10555.604458441716</v>
      </c>
      <c r="E63" s="157">
        <f t="shared" si="10"/>
        <v>10520.891687279523</v>
      </c>
      <c r="F63" s="157">
        <f t="shared" si="10"/>
        <v>9819.2311840957627</v>
      </c>
      <c r="G63" s="157">
        <f t="shared" si="10"/>
        <v>9464.1534110618049</v>
      </c>
      <c r="H63" s="157">
        <f t="shared" si="10"/>
        <v>9159.1039007531617</v>
      </c>
      <c r="I63" s="157">
        <f t="shared" si="10"/>
        <v>7953.8433627391696</v>
      </c>
      <c r="J63" s="157">
        <f t="shared" si="10"/>
        <v>8308.923554880661</v>
      </c>
      <c r="K63" s="157">
        <f t="shared" si="10"/>
        <v>8168.5091826082025</v>
      </c>
      <c r="L63" s="157">
        <f t="shared" si="10"/>
        <v>9140.4349019678211</v>
      </c>
      <c r="M63" s="157">
        <f t="shared" si="10"/>
        <v>7617.8063858272562</v>
      </c>
      <c r="N63" s="157">
        <f t="shared" si="10"/>
        <v>8149.9747974897073</v>
      </c>
      <c r="O63" s="157">
        <f t="shared" si="10"/>
        <v>9067.1048692354925</v>
      </c>
      <c r="P63" s="157">
        <f t="shared" si="10"/>
        <v>7142.6868977898912</v>
      </c>
      <c r="Q63" s="157">
        <f t="shared" si="10"/>
        <v>7610.8907456807583</v>
      </c>
    </row>
    <row r="64" spans="1:17" ht="12" customHeight="1" x14ac:dyDescent="0.25">
      <c r="A64" s="23" t="s">
        <v>161</v>
      </c>
      <c r="B64" s="156">
        <f>IF(RES_hhdet_tes!B64=0,0,RES_hhdet_tes!B64/0.086*1000000/RES_hhdet_num!B$62)</f>
        <v>10297.260178642151</v>
      </c>
      <c r="C64" s="156">
        <f>IF(RES_hhdet_tes!C64=0,0,RES_hhdet_tes!C64/0.086*1000000/RES_hhdet_num!C$62)</f>
        <v>10905.657991820446</v>
      </c>
      <c r="D64" s="156">
        <f>IF(RES_hhdet_tes!D64=0,0,RES_hhdet_tes!D64/0.086*1000000/RES_hhdet_num!D$62)</f>
        <v>10292.949759952076</v>
      </c>
      <c r="E64" s="156">
        <f>IF(RES_hhdet_tes!E64=0,0,RES_hhdet_tes!E64/0.086*1000000/RES_hhdet_num!E$62)</f>
        <v>10287.244563112439</v>
      </c>
      <c r="F64" s="156">
        <f>IF(RES_hhdet_tes!F64=0,0,RES_hhdet_tes!F64/0.086*1000000/RES_hhdet_num!F$62)</f>
        <v>9554.314065483517</v>
      </c>
      <c r="G64" s="156">
        <f>IF(RES_hhdet_tes!G64=0,0,RES_hhdet_tes!G64/0.086*1000000/RES_hhdet_num!G$62)</f>
        <v>9232.2792302614762</v>
      </c>
      <c r="H64" s="156">
        <f>IF(RES_hhdet_tes!H64=0,0,RES_hhdet_tes!H64/0.086*1000000/RES_hhdet_num!H$62)</f>
        <v>8964.3153352225527</v>
      </c>
      <c r="I64" s="156">
        <f>IF(RES_hhdet_tes!I64=0,0,RES_hhdet_tes!I64/0.086*1000000/RES_hhdet_num!I$62)</f>
        <v>7707.8973141271299</v>
      </c>
      <c r="J64" s="156">
        <f>IF(RES_hhdet_tes!J64=0,0,RES_hhdet_tes!J64/0.086*1000000/RES_hhdet_num!J$62)</f>
        <v>8165.0351676376113</v>
      </c>
      <c r="K64" s="156">
        <f>IF(RES_hhdet_tes!K64=0,0,RES_hhdet_tes!K64/0.086*1000000/RES_hhdet_num!K$62)</f>
        <v>7997.3178386703876</v>
      </c>
      <c r="L64" s="156">
        <f>IF(RES_hhdet_tes!L64=0,0,RES_hhdet_tes!L64/0.086*1000000/RES_hhdet_num!L$62)</f>
        <v>8926.1317360955763</v>
      </c>
      <c r="M64" s="156">
        <f>IF(RES_hhdet_tes!M64=0,0,RES_hhdet_tes!M64/0.086*1000000/RES_hhdet_num!M$62)</f>
        <v>7398.0066756627384</v>
      </c>
      <c r="N64" s="156">
        <f>IF(RES_hhdet_tes!N64=0,0,RES_hhdet_tes!N64/0.086*1000000/RES_hhdet_num!N$62)</f>
        <v>7923.9325057695869</v>
      </c>
      <c r="O64" s="156">
        <f>IF(RES_hhdet_tes!O64=0,0,RES_hhdet_tes!O64/0.086*1000000/RES_hhdet_num!O$62)</f>
        <v>8835.2982353124789</v>
      </c>
      <c r="P64" s="156">
        <f>IF(RES_hhdet_tes!P64=0,0,RES_hhdet_tes!P64/0.086*1000000/RES_hhdet_num!P$62)</f>
        <v>6945.8234725132088</v>
      </c>
      <c r="Q64" s="156">
        <f>IF(RES_hhdet_tes!Q64=0,0,RES_hhdet_tes!Q64/0.086*1000000/RES_hhdet_num!Q$62)</f>
        <v>7400.3046649961943</v>
      </c>
    </row>
    <row r="65" spans="1:17" ht="12" customHeight="1" x14ac:dyDescent="0.25">
      <c r="A65" s="23" t="s">
        <v>60</v>
      </c>
      <c r="B65" s="156">
        <f>IF(RES_hhdet_tes!B65=0,0,RES_hhdet_tes!B65/0.086*1000000/RES_hhdet_num!B$62)</f>
        <v>265.60723598512794</v>
      </c>
      <c r="C65" s="156">
        <f>IF(RES_hhdet_tes!C65=0,0,RES_hhdet_tes!C65/0.086*1000000/RES_hhdet_num!C$62)</f>
        <v>257.16450358303166</v>
      </c>
      <c r="D65" s="156">
        <f>IF(RES_hhdet_tes!D65=0,0,RES_hhdet_tes!D65/0.086*1000000/RES_hhdet_num!D$62)</f>
        <v>262.65469848964028</v>
      </c>
      <c r="E65" s="156">
        <f>IF(RES_hhdet_tes!E65=0,0,RES_hhdet_tes!E65/0.086*1000000/RES_hhdet_num!E$62)</f>
        <v>233.64712416708366</v>
      </c>
      <c r="F65" s="156">
        <f>IF(RES_hhdet_tes!F65=0,0,RES_hhdet_tes!F65/0.086*1000000/RES_hhdet_num!F$62)</f>
        <v>264.91711861224604</v>
      </c>
      <c r="G65" s="156">
        <f>IF(RES_hhdet_tes!G65=0,0,RES_hhdet_tes!G65/0.086*1000000/RES_hhdet_num!G$62)</f>
        <v>231.87418080032938</v>
      </c>
      <c r="H65" s="156">
        <f>IF(RES_hhdet_tes!H65=0,0,RES_hhdet_tes!H65/0.086*1000000/RES_hhdet_num!H$62)</f>
        <v>194.7885655306093</v>
      </c>
      <c r="I65" s="156">
        <f>IF(RES_hhdet_tes!I65=0,0,RES_hhdet_tes!I65/0.086*1000000/RES_hhdet_num!I$62)</f>
        <v>245.9460486120401</v>
      </c>
      <c r="J65" s="156">
        <f>IF(RES_hhdet_tes!J65=0,0,RES_hhdet_tes!J65/0.086*1000000/RES_hhdet_num!J$62)</f>
        <v>143.88838724304983</v>
      </c>
      <c r="K65" s="156">
        <f>IF(RES_hhdet_tes!K65=0,0,RES_hhdet_tes!K65/0.086*1000000/RES_hhdet_num!K$62)</f>
        <v>171.19134393781519</v>
      </c>
      <c r="L65" s="156">
        <f>IF(RES_hhdet_tes!L65=0,0,RES_hhdet_tes!L65/0.086*1000000/RES_hhdet_num!L$62)</f>
        <v>214.30316587224544</v>
      </c>
      <c r="M65" s="156">
        <f>IF(RES_hhdet_tes!M65=0,0,RES_hhdet_tes!M65/0.086*1000000/RES_hhdet_num!M$62)</f>
        <v>219.79971016451788</v>
      </c>
      <c r="N65" s="156">
        <f>IF(RES_hhdet_tes!N65=0,0,RES_hhdet_tes!N65/0.086*1000000/RES_hhdet_num!N$62)</f>
        <v>226.04229172012063</v>
      </c>
      <c r="O65" s="156">
        <f>IF(RES_hhdet_tes!O65=0,0,RES_hhdet_tes!O65/0.086*1000000/RES_hhdet_num!O$62)</f>
        <v>231.80663392301364</v>
      </c>
      <c r="P65" s="156">
        <f>IF(RES_hhdet_tes!P65=0,0,RES_hhdet_tes!P65/0.086*1000000/RES_hhdet_num!P$62)</f>
        <v>196.86342527668262</v>
      </c>
      <c r="Q65" s="156">
        <f>IF(RES_hhdet_tes!Q65=0,0,RES_hhdet_tes!Q65/0.086*1000000/RES_hhdet_num!Q$62)</f>
        <v>210.58608068456408</v>
      </c>
    </row>
    <row r="66" spans="1:17" ht="12.95" customHeight="1" x14ac:dyDescent="0.25">
      <c r="A66" s="158" t="s">
        <v>112</v>
      </c>
      <c r="B66" s="157">
        <f t="shared" ref="B66:Q66" si="11">B67</f>
        <v>13.767857577220955</v>
      </c>
      <c r="C66" s="157">
        <f t="shared" si="11"/>
        <v>15.706171355598972</v>
      </c>
      <c r="D66" s="157">
        <f t="shared" si="11"/>
        <v>16.780094205821321</v>
      </c>
      <c r="E66" s="157">
        <f t="shared" si="11"/>
        <v>17.445799223413925</v>
      </c>
      <c r="F66" s="157">
        <f t="shared" si="11"/>
        <v>18.688192950705837</v>
      </c>
      <c r="G66" s="157">
        <f t="shared" si="11"/>
        <v>22.430234243688801</v>
      </c>
      <c r="H66" s="157">
        <f t="shared" si="11"/>
        <v>29.320078594598058</v>
      </c>
      <c r="I66" s="157">
        <f t="shared" si="11"/>
        <v>34.73918496526899</v>
      </c>
      <c r="J66" s="157">
        <f t="shared" si="11"/>
        <v>45.768286556836799</v>
      </c>
      <c r="K66" s="157">
        <f t="shared" si="11"/>
        <v>57.250023947002575</v>
      </c>
      <c r="L66" s="157">
        <f t="shared" si="11"/>
        <v>70.032549617003625</v>
      </c>
      <c r="M66" s="157">
        <f t="shared" si="11"/>
        <v>67.30968659578707</v>
      </c>
      <c r="N66" s="157">
        <f t="shared" si="11"/>
        <v>66.545299206958433</v>
      </c>
      <c r="O66" s="157">
        <f t="shared" si="11"/>
        <v>66.58914145288135</v>
      </c>
      <c r="P66" s="157">
        <f t="shared" si="11"/>
        <v>64.741147243215707</v>
      </c>
      <c r="Q66" s="157">
        <f t="shared" si="11"/>
        <v>66.919717308703397</v>
      </c>
    </row>
    <row r="67" spans="1:17" ht="12" customHeight="1" x14ac:dyDescent="0.25">
      <c r="A67" s="23" t="s">
        <v>60</v>
      </c>
      <c r="B67" s="156">
        <f>IF(RES_hhdet_tes!B67=0,0,RES_hhdet_tes!B67/0.086*1000000/RES_hhdet_num!B$62)</f>
        <v>13.767857577220955</v>
      </c>
      <c r="C67" s="156">
        <f>IF(RES_hhdet_tes!C67=0,0,RES_hhdet_tes!C67/0.086*1000000/RES_hhdet_num!C$62)</f>
        <v>15.706171355598972</v>
      </c>
      <c r="D67" s="156">
        <f>IF(RES_hhdet_tes!D67=0,0,RES_hhdet_tes!D67/0.086*1000000/RES_hhdet_num!D$62)</f>
        <v>16.780094205821321</v>
      </c>
      <c r="E67" s="156">
        <f>IF(RES_hhdet_tes!E67=0,0,RES_hhdet_tes!E67/0.086*1000000/RES_hhdet_num!E$62)</f>
        <v>17.445799223413925</v>
      </c>
      <c r="F67" s="156">
        <f>IF(RES_hhdet_tes!F67=0,0,RES_hhdet_tes!F67/0.086*1000000/RES_hhdet_num!F$62)</f>
        <v>18.688192950705837</v>
      </c>
      <c r="G67" s="156">
        <f>IF(RES_hhdet_tes!G67=0,0,RES_hhdet_tes!G67/0.086*1000000/RES_hhdet_num!G$62)</f>
        <v>22.430234243688801</v>
      </c>
      <c r="H67" s="156">
        <f>IF(RES_hhdet_tes!H67=0,0,RES_hhdet_tes!H67/0.086*1000000/RES_hhdet_num!H$62)</f>
        <v>29.320078594598058</v>
      </c>
      <c r="I67" s="156">
        <f>IF(RES_hhdet_tes!I67=0,0,RES_hhdet_tes!I67/0.086*1000000/RES_hhdet_num!I$62)</f>
        <v>34.73918496526899</v>
      </c>
      <c r="J67" s="156">
        <f>IF(RES_hhdet_tes!J67=0,0,RES_hhdet_tes!J67/0.086*1000000/RES_hhdet_num!J$62)</f>
        <v>45.768286556836799</v>
      </c>
      <c r="K67" s="156">
        <f>IF(RES_hhdet_tes!K67=0,0,RES_hhdet_tes!K67/0.086*1000000/RES_hhdet_num!K$62)</f>
        <v>57.250023947002575</v>
      </c>
      <c r="L67" s="156">
        <f>IF(RES_hhdet_tes!L67=0,0,RES_hhdet_tes!L67/0.086*1000000/RES_hhdet_num!L$62)</f>
        <v>70.032549617003625</v>
      </c>
      <c r="M67" s="156">
        <f>IF(RES_hhdet_tes!M67=0,0,RES_hhdet_tes!M67/0.086*1000000/RES_hhdet_num!M$62)</f>
        <v>67.30968659578707</v>
      </c>
      <c r="N67" s="156">
        <f>IF(RES_hhdet_tes!N67=0,0,RES_hhdet_tes!N67/0.086*1000000/RES_hhdet_num!N$62)</f>
        <v>66.545299206958433</v>
      </c>
      <c r="O67" s="156">
        <f>IF(RES_hhdet_tes!O67=0,0,RES_hhdet_tes!O67/0.086*1000000/RES_hhdet_num!O$62)</f>
        <v>66.58914145288135</v>
      </c>
      <c r="P67" s="156">
        <f>IF(RES_hhdet_tes!P67=0,0,RES_hhdet_tes!P67/0.086*1000000/RES_hhdet_num!P$62)</f>
        <v>64.741147243215707</v>
      </c>
      <c r="Q67" s="156">
        <f>IF(RES_hhdet_tes!Q67=0,0,RES_hhdet_tes!Q67/0.086*1000000/RES_hhdet_num!Q$62)</f>
        <v>66.919717308703397</v>
      </c>
    </row>
    <row r="68" spans="1:17" ht="12" customHeight="1" x14ac:dyDescent="0.25">
      <c r="A68" s="158" t="s">
        <v>63</v>
      </c>
      <c r="B68" s="157">
        <f>IF(RES_hhdet_tes!B68=0,0,RES_hhdet_tes!B68/0.086*1000000/RES_hhdet_num!B$62)</f>
        <v>1541.565988056602</v>
      </c>
      <c r="C68" s="157">
        <f>IF(RES_hhdet_tes!C68=0,0,RES_hhdet_tes!C68/0.086*1000000/RES_hhdet_num!C$62)</f>
        <v>1547.5530071472842</v>
      </c>
      <c r="D68" s="157">
        <f>IF(RES_hhdet_tes!D68=0,0,RES_hhdet_tes!D68/0.086*1000000/RES_hhdet_num!D$62)</f>
        <v>1536.104978376241</v>
      </c>
      <c r="E68" s="157">
        <f>IF(RES_hhdet_tes!E68=0,0,RES_hhdet_tes!E68/0.086*1000000/RES_hhdet_num!E$62)</f>
        <v>1539.6407857829927</v>
      </c>
      <c r="F68" s="157">
        <f>IF(RES_hhdet_tes!F68=0,0,RES_hhdet_tes!F68/0.086*1000000/RES_hhdet_num!F$62)</f>
        <v>1549.2206332157364</v>
      </c>
      <c r="G68" s="157">
        <f>IF(RES_hhdet_tes!G68=0,0,RES_hhdet_tes!G68/0.086*1000000/RES_hhdet_num!G$62)</f>
        <v>1527.6972317412115</v>
      </c>
      <c r="H68" s="157">
        <f>IF(RES_hhdet_tes!H68=0,0,RES_hhdet_tes!H68/0.086*1000000/RES_hhdet_num!H$62)</f>
        <v>1509.1274604134783</v>
      </c>
      <c r="I68" s="157">
        <f>IF(RES_hhdet_tes!I68=0,0,RES_hhdet_tes!I68/0.086*1000000/RES_hhdet_num!I$62)</f>
        <v>1462.5976135064732</v>
      </c>
      <c r="J68" s="157">
        <f>IF(RES_hhdet_tes!J68=0,0,RES_hhdet_tes!J68/0.086*1000000/RES_hhdet_num!J$62)</f>
        <v>1488.5132855075731</v>
      </c>
      <c r="K68" s="157">
        <f>IF(RES_hhdet_tes!K68=0,0,RES_hhdet_tes!K68/0.086*1000000/RES_hhdet_num!K$62)</f>
        <v>1475.6290127012505</v>
      </c>
      <c r="L68" s="157">
        <f>IF(RES_hhdet_tes!L68=0,0,RES_hhdet_tes!L68/0.086*1000000/RES_hhdet_num!L$62)</f>
        <v>1528.7072784420402</v>
      </c>
      <c r="M68" s="157">
        <f>IF(RES_hhdet_tes!M68=0,0,RES_hhdet_tes!M68/0.086*1000000/RES_hhdet_num!M$62)</f>
        <v>1455.3274839723956</v>
      </c>
      <c r="N68" s="157">
        <f>IF(RES_hhdet_tes!N68=0,0,RES_hhdet_tes!N68/0.086*1000000/RES_hhdet_num!N$62)</f>
        <v>1505.7864569389835</v>
      </c>
      <c r="O68" s="157">
        <f>IF(RES_hhdet_tes!O68=0,0,RES_hhdet_tes!O68/0.086*1000000/RES_hhdet_num!O$62)</f>
        <v>1533.5502714892446</v>
      </c>
      <c r="P68" s="157">
        <f>IF(RES_hhdet_tes!P68=0,0,RES_hhdet_tes!P68/0.086*1000000/RES_hhdet_num!P$62)</f>
        <v>1521.9954755668191</v>
      </c>
      <c r="Q68" s="157">
        <f>IF(RES_hhdet_tes!Q68=0,0,RES_hhdet_tes!Q68/0.086*1000000/RES_hhdet_num!Q$62)</f>
        <v>1507.5016889773738</v>
      </c>
    </row>
    <row r="69" spans="1:17" ht="12" customHeight="1" x14ac:dyDescent="0.25">
      <c r="A69" s="167" t="s">
        <v>160</v>
      </c>
      <c r="B69" s="132">
        <f>IF(RES_hhdet_tes!B69=0,0,RES_hhdet_tes!B69/0.086*1000000/RES_hhdet_num!B69)</f>
        <v>1533.361564999034</v>
      </c>
      <c r="C69" s="132">
        <f>IF(RES_hhdet_tes!C69=0,0,RES_hhdet_tes!C69/0.086*1000000/RES_hhdet_num!C69)</f>
        <v>1532.0200870292833</v>
      </c>
      <c r="D69" s="132">
        <f>IF(RES_hhdet_tes!D69=0,0,RES_hhdet_tes!D69/0.086*1000000/RES_hhdet_num!D69)</f>
        <v>1521.2010316826584</v>
      </c>
      <c r="E69" s="132">
        <f>IF(RES_hhdet_tes!E69=0,0,RES_hhdet_tes!E69/0.086*1000000/RES_hhdet_num!E69)</f>
        <v>1523.8722136490176</v>
      </c>
      <c r="F69" s="132">
        <f>IF(RES_hhdet_tes!F69=0,0,RES_hhdet_tes!F69/0.086*1000000/RES_hhdet_num!F69)</f>
        <v>1530.2637947590999</v>
      </c>
      <c r="G69" s="132">
        <f>IF(RES_hhdet_tes!G69=0,0,RES_hhdet_tes!G69/0.086*1000000/RES_hhdet_num!G69)</f>
        <v>1507.3458619344826</v>
      </c>
      <c r="H69" s="132">
        <f>IF(RES_hhdet_tes!H69=0,0,RES_hhdet_tes!H69/0.086*1000000/RES_hhdet_num!H69)</f>
        <v>1468.6596554275218</v>
      </c>
      <c r="I69" s="132">
        <f>IF(RES_hhdet_tes!I69=0,0,RES_hhdet_tes!I69/0.086*1000000/RES_hhdet_num!I69)</f>
        <v>1449.7144041696954</v>
      </c>
      <c r="J69" s="132">
        <f>IF(RES_hhdet_tes!J69=0,0,RES_hhdet_tes!J69/0.086*1000000/RES_hhdet_num!J69)</f>
        <v>1454.5375185039311</v>
      </c>
      <c r="K69" s="132">
        <f>IF(RES_hhdet_tes!K69=0,0,RES_hhdet_tes!K69/0.086*1000000/RES_hhdet_num!K69)</f>
        <v>1448.6117767709175</v>
      </c>
      <c r="L69" s="132">
        <f>IF(RES_hhdet_tes!L69=0,0,RES_hhdet_tes!L69/0.086*1000000/RES_hhdet_num!L69)</f>
        <v>1511.8183154215785</v>
      </c>
      <c r="M69" s="132">
        <f>IF(RES_hhdet_tes!M69=0,0,RES_hhdet_tes!M69/0.086*1000000/RES_hhdet_num!M69)</f>
        <v>1430.4280620354346</v>
      </c>
      <c r="N69" s="132">
        <f>IF(RES_hhdet_tes!N69=0,0,RES_hhdet_tes!N69/0.086*1000000/RES_hhdet_num!N69)</f>
        <v>1483.1203043805288</v>
      </c>
      <c r="O69" s="132">
        <f>IF(RES_hhdet_tes!O69=0,0,RES_hhdet_tes!O69/0.086*1000000/RES_hhdet_num!O69)</f>
        <v>1514.8271942931954</v>
      </c>
      <c r="P69" s="132">
        <f>IF(RES_hhdet_tes!P69=0,0,RES_hhdet_tes!P69/0.086*1000000/RES_hhdet_num!P69)</f>
        <v>1496.8330937316075</v>
      </c>
      <c r="Q69" s="132">
        <f>IF(RES_hhdet_tes!Q69=0,0,RES_hhdet_tes!Q69/0.086*1000000/RES_hhdet_num!Q69)</f>
        <v>1486.445732383906</v>
      </c>
    </row>
    <row r="70" spans="1:17" ht="12" customHeight="1" x14ac:dyDescent="0.25">
      <c r="A70" s="167" t="s">
        <v>159</v>
      </c>
      <c r="B70" s="132">
        <f>IF(RES_hhdet_tes!B70=0,0,RES_hhdet_tes!B70/0.086*1000000/RES_hhdet_num!B70)</f>
        <v>1532.7062198687827</v>
      </c>
      <c r="C70" s="132">
        <f>IF(RES_hhdet_tes!C70=0,0,RES_hhdet_tes!C70/0.086*1000000/RES_hhdet_num!C70)</f>
        <v>1541.8975058178248</v>
      </c>
      <c r="D70" s="132">
        <f>IF(RES_hhdet_tes!D70=0,0,RES_hhdet_tes!D70/0.086*1000000/RES_hhdet_num!D70)</f>
        <v>1537.2620044161017</v>
      </c>
      <c r="E70" s="132">
        <f>IF(RES_hhdet_tes!E70=0,0,RES_hhdet_tes!E70/0.086*1000000/RES_hhdet_num!E70)</f>
        <v>1548.8854701408065</v>
      </c>
      <c r="F70" s="132">
        <f>IF(RES_hhdet_tes!F70=0,0,RES_hhdet_tes!F70/0.086*1000000/RES_hhdet_num!F70)</f>
        <v>1556.8076236696963</v>
      </c>
      <c r="G70" s="132">
        <f>IF(RES_hhdet_tes!G70=0,0,RES_hhdet_tes!G70/0.086*1000000/RES_hhdet_num!G70)</f>
        <v>1540.4767510021684</v>
      </c>
      <c r="H70" s="132">
        <f>IF(RES_hhdet_tes!H70=0,0,RES_hhdet_tes!H70/0.086*1000000/RES_hhdet_num!H70)</f>
        <v>1514.1569324650247</v>
      </c>
      <c r="I70" s="132">
        <f>IF(RES_hhdet_tes!I70=0,0,RES_hhdet_tes!I70/0.086*1000000/RES_hhdet_num!I70)</f>
        <v>1492.0683915139311</v>
      </c>
      <c r="J70" s="132">
        <f>IF(RES_hhdet_tes!J70=0,0,RES_hhdet_tes!J70/0.086*1000000/RES_hhdet_num!J70)</f>
        <v>1499.5767767331797</v>
      </c>
      <c r="K70" s="132">
        <f>IF(RES_hhdet_tes!K70=0,0,RES_hhdet_tes!K70/0.086*1000000/RES_hhdet_num!K70)</f>
        <v>1497.5055266593251</v>
      </c>
      <c r="L70" s="132">
        <f>IF(RES_hhdet_tes!L70=0,0,RES_hhdet_tes!L70/0.086*1000000/RES_hhdet_num!L70)</f>
        <v>1555.5003419509717</v>
      </c>
      <c r="M70" s="132">
        <f>IF(RES_hhdet_tes!M70=0,0,RES_hhdet_tes!M70/0.086*1000000/RES_hhdet_num!M70)</f>
        <v>1493.0426067084461</v>
      </c>
      <c r="N70" s="132">
        <f>IF(RES_hhdet_tes!N70=0,0,RES_hhdet_tes!N70/0.086*1000000/RES_hhdet_num!N70)</f>
        <v>1532.3070532089673</v>
      </c>
      <c r="O70" s="132">
        <f>IF(RES_hhdet_tes!O70=0,0,RES_hhdet_tes!O70/0.086*1000000/RES_hhdet_num!O70)</f>
        <v>1561.8917382505394</v>
      </c>
      <c r="P70" s="132">
        <f>IF(RES_hhdet_tes!P70=0,0,RES_hhdet_tes!P70/0.086*1000000/RES_hhdet_num!P70)</f>
        <v>1540.4642767509124</v>
      </c>
      <c r="Q70" s="132">
        <f>IF(RES_hhdet_tes!Q70=0,0,RES_hhdet_tes!Q70/0.086*1000000/RES_hhdet_num!Q70)</f>
        <v>1530.1708684061491</v>
      </c>
    </row>
    <row r="71" spans="1:17" ht="12" customHeight="1" x14ac:dyDescent="0.25">
      <c r="A71" s="166" t="s">
        <v>109</v>
      </c>
      <c r="B71" s="165">
        <f>IF(RES_hhdet_tes!B71=0,0,RES_hhdet_tes!B71/0.086*1000000/RES_hhdet_num!B70)</f>
        <v>1073.3530954993223</v>
      </c>
      <c r="C71" s="165">
        <f>IF(RES_hhdet_tes!C71=0,0,RES_hhdet_tes!C71/0.086*1000000/RES_hhdet_num!C70)</f>
        <v>1078.6143346736699</v>
      </c>
      <c r="D71" s="165">
        <f>IF(RES_hhdet_tes!D71=0,0,RES_hhdet_tes!D71/0.086*1000000/RES_hhdet_num!D70)</f>
        <v>1076.2080417326981</v>
      </c>
      <c r="E71" s="165">
        <f>IF(RES_hhdet_tes!E71=0,0,RES_hhdet_tes!E71/0.086*1000000/RES_hhdet_num!E70)</f>
        <v>1084.6830388607564</v>
      </c>
      <c r="F71" s="165">
        <f>IF(RES_hhdet_tes!F71=0,0,RES_hhdet_tes!F71/0.086*1000000/RES_hhdet_num!F70)</f>
        <v>1089.2134666122065</v>
      </c>
      <c r="G71" s="165">
        <f>IF(RES_hhdet_tes!G71=0,0,RES_hhdet_tes!G71/0.086*1000000/RES_hhdet_num!G70)</f>
        <v>1076.0647452451642</v>
      </c>
      <c r="H71" s="165">
        <f>IF(RES_hhdet_tes!H71=0,0,RES_hhdet_tes!H71/0.086*1000000/RES_hhdet_num!H70)</f>
        <v>1051.4654921769645</v>
      </c>
      <c r="I71" s="165">
        <f>IF(RES_hhdet_tes!I71=0,0,RES_hhdet_tes!I71/0.086*1000000/RES_hhdet_num!I70)</f>
        <v>1042.8986450157247</v>
      </c>
      <c r="J71" s="165">
        <f>IF(RES_hhdet_tes!J71=0,0,RES_hhdet_tes!J71/0.086*1000000/RES_hhdet_num!J70)</f>
        <v>1046.0636686630812</v>
      </c>
      <c r="K71" s="165">
        <f>IF(RES_hhdet_tes!K71=0,0,RES_hhdet_tes!K71/0.086*1000000/RES_hhdet_num!K70)</f>
        <v>1044.2369856795467</v>
      </c>
      <c r="L71" s="165">
        <f>IF(RES_hhdet_tes!L71=0,0,RES_hhdet_tes!L71/0.086*1000000/RES_hhdet_num!L70)</f>
        <v>1089.0632685233716</v>
      </c>
      <c r="M71" s="165">
        <f>IF(RES_hhdet_tes!M71=0,0,RES_hhdet_tes!M71/0.086*1000000/RES_hhdet_num!M70)</f>
        <v>1031.9108590020282</v>
      </c>
      <c r="N71" s="165">
        <f>IF(RES_hhdet_tes!N71=0,0,RES_hhdet_tes!N71/0.086*1000000/RES_hhdet_num!N70)</f>
        <v>1069.4116230280054</v>
      </c>
      <c r="O71" s="165">
        <f>IF(RES_hhdet_tes!O71=0,0,RES_hhdet_tes!O71/0.086*1000000/RES_hhdet_num!O70)</f>
        <v>1121.5044988825034</v>
      </c>
      <c r="P71" s="165">
        <f>IF(RES_hhdet_tes!P71=0,0,RES_hhdet_tes!P71/0.086*1000000/RES_hhdet_num!P70)</f>
        <v>1075.333908054019</v>
      </c>
      <c r="Q71" s="165">
        <f>IF(RES_hhdet_tes!Q71=0,0,RES_hhdet_tes!Q71/0.086*1000000/RES_hhdet_num!Q70)</f>
        <v>1069.9767607036943</v>
      </c>
    </row>
    <row r="72" spans="1:17" ht="12" customHeight="1" x14ac:dyDescent="0.25">
      <c r="A72" s="147" t="s">
        <v>59</v>
      </c>
      <c r="B72" s="164">
        <f>IF(RES_hhdet_tes!B72=0,0,RES_hhdet_tes!B72/0.086*1000000/RES_hhdet_num!B70)</f>
        <v>459.35312436946015</v>
      </c>
      <c r="C72" s="164">
        <f>IF(RES_hhdet_tes!C72=0,0,RES_hhdet_tes!C72/0.086*1000000/RES_hhdet_num!C70)</f>
        <v>463.28317114415478</v>
      </c>
      <c r="D72" s="164">
        <f>IF(RES_hhdet_tes!D72=0,0,RES_hhdet_tes!D72/0.086*1000000/RES_hhdet_num!D70)</f>
        <v>461.05396268340371</v>
      </c>
      <c r="E72" s="164">
        <f>IF(RES_hhdet_tes!E72=0,0,RES_hhdet_tes!E72/0.086*1000000/RES_hhdet_num!E70)</f>
        <v>464.20243128005006</v>
      </c>
      <c r="F72" s="164">
        <f>IF(RES_hhdet_tes!F72=0,0,RES_hhdet_tes!F72/0.086*1000000/RES_hhdet_num!F70)</f>
        <v>467.59415705748978</v>
      </c>
      <c r="G72" s="164">
        <f>IF(RES_hhdet_tes!G72=0,0,RES_hhdet_tes!G72/0.086*1000000/RES_hhdet_num!G70)</f>
        <v>464.41200575700429</v>
      </c>
      <c r="H72" s="164">
        <f>IF(RES_hhdet_tes!H72=0,0,RES_hhdet_tes!H72/0.086*1000000/RES_hhdet_num!H70)</f>
        <v>462.69144028806005</v>
      </c>
      <c r="I72" s="164">
        <f>IF(RES_hhdet_tes!I72=0,0,RES_hhdet_tes!I72/0.086*1000000/RES_hhdet_num!I70)</f>
        <v>449.16974649820617</v>
      </c>
      <c r="J72" s="164">
        <f>IF(RES_hhdet_tes!J72=0,0,RES_hhdet_tes!J72/0.086*1000000/RES_hhdet_num!J70)</f>
        <v>453.51310807009861</v>
      </c>
      <c r="K72" s="164">
        <f>IF(RES_hhdet_tes!K72=0,0,RES_hhdet_tes!K72/0.086*1000000/RES_hhdet_num!K70)</f>
        <v>453.26854097977827</v>
      </c>
      <c r="L72" s="164">
        <f>IF(RES_hhdet_tes!L72=0,0,RES_hhdet_tes!L72/0.086*1000000/RES_hhdet_num!L70)</f>
        <v>466.43707342760007</v>
      </c>
      <c r="M72" s="164">
        <f>IF(RES_hhdet_tes!M72=0,0,RES_hhdet_tes!M72/0.086*1000000/RES_hhdet_num!M70)</f>
        <v>461.1317477064178</v>
      </c>
      <c r="N72" s="164">
        <f>IF(RES_hhdet_tes!N72=0,0,RES_hhdet_tes!N72/0.086*1000000/RES_hhdet_num!N70)</f>
        <v>462.8954301809618</v>
      </c>
      <c r="O72" s="164">
        <f>IF(RES_hhdet_tes!O72=0,0,RES_hhdet_tes!O72/0.086*1000000/RES_hhdet_num!O70)</f>
        <v>440.38723936803621</v>
      </c>
      <c r="P72" s="164">
        <f>IF(RES_hhdet_tes!P72=0,0,RES_hhdet_tes!P72/0.086*1000000/RES_hhdet_num!P70)</f>
        <v>465.13036869689347</v>
      </c>
      <c r="Q72" s="164">
        <f>IF(RES_hhdet_tes!Q72=0,0,RES_hhdet_tes!Q72/0.086*1000000/RES_hhdet_num!Q70)</f>
        <v>460.19410770245463</v>
      </c>
    </row>
    <row r="73" spans="1:17" ht="12" customHeight="1" x14ac:dyDescent="0.25">
      <c r="A73" s="163" t="s">
        <v>142</v>
      </c>
      <c r="B73" s="162">
        <f>IF(RES_hhdet_tes!B73=0,0,RES_hhdet_tes!B73/0.086*1000000/RES_hhdet_num!B73)</f>
        <v>1646.4100444198041</v>
      </c>
      <c r="C73" s="162">
        <f>IF(RES_hhdet_tes!C73=0,0,RES_hhdet_tes!C73/0.086*1000000/RES_hhdet_num!C73)</f>
        <v>1708.5721156469688</v>
      </c>
      <c r="D73" s="162">
        <f>IF(RES_hhdet_tes!D73=0,0,RES_hhdet_tes!D73/0.086*1000000/RES_hhdet_num!D73)</f>
        <v>1677.1083162278383</v>
      </c>
      <c r="E73" s="162">
        <f>IF(RES_hhdet_tes!E73=0,0,RES_hhdet_tes!E73/0.086*1000000/RES_hhdet_num!E73)</f>
        <v>1750.4631128732342</v>
      </c>
      <c r="F73" s="162">
        <f>IF(RES_hhdet_tes!F73=0,0,RES_hhdet_tes!F73/0.086*1000000/RES_hhdet_num!F73)</f>
        <v>1701.4467278721054</v>
      </c>
      <c r="G73" s="162">
        <f>IF(RES_hhdet_tes!G73=0,0,RES_hhdet_tes!G73/0.086*1000000/RES_hhdet_num!G73)</f>
        <v>1676.2314744300259</v>
      </c>
      <c r="H73" s="162">
        <f>IF(RES_hhdet_tes!H73=0,0,RES_hhdet_tes!H73/0.086*1000000/RES_hhdet_num!H73)</f>
        <v>1808.6106534494388</v>
      </c>
      <c r="I73" s="162">
        <f>IF(RES_hhdet_tes!I73=0,0,RES_hhdet_tes!I73/0.086*1000000/RES_hhdet_num!I73)</f>
        <v>1591.6424095236196</v>
      </c>
      <c r="J73" s="162">
        <f>IF(RES_hhdet_tes!J73=0,0,RES_hhdet_tes!J73/0.086*1000000/RES_hhdet_num!J73)</f>
        <v>1702.3032857326154</v>
      </c>
      <c r="K73" s="162">
        <f>IF(RES_hhdet_tes!K73=0,0,RES_hhdet_tes!K73/0.086*1000000/RES_hhdet_num!K73)</f>
        <v>1678.9814470684114</v>
      </c>
      <c r="L73" s="162">
        <f>IF(RES_hhdet_tes!L73=0,0,RES_hhdet_tes!L73/0.086*1000000/RES_hhdet_num!L73)</f>
        <v>1632.6288184889943</v>
      </c>
      <c r="M73" s="162">
        <f>IF(RES_hhdet_tes!M73=0,0,RES_hhdet_tes!M73/0.086*1000000/RES_hhdet_num!M73)</f>
        <v>1879.2138372396951</v>
      </c>
      <c r="N73" s="162">
        <f>IF(RES_hhdet_tes!N73=0,0,RES_hhdet_tes!N73/0.086*1000000/RES_hhdet_num!N73)</f>
        <v>1808.054781493649</v>
      </c>
      <c r="O73" s="162">
        <f>IF(RES_hhdet_tes!O73=0,0,RES_hhdet_tes!O73/0.086*1000000/RES_hhdet_num!O73)</f>
        <v>1847.6504404724478</v>
      </c>
      <c r="P73" s="162">
        <f>IF(RES_hhdet_tes!P73=0,0,RES_hhdet_tes!P73/0.086*1000000/RES_hhdet_num!P73)</f>
        <v>1816.177953205007</v>
      </c>
      <c r="Q73" s="162">
        <f>IF(RES_hhdet_tes!Q73=0,0,RES_hhdet_tes!Q73/0.086*1000000/RES_hhdet_num!Q73)</f>
        <v>1785.6729175172395</v>
      </c>
    </row>
    <row r="74" spans="1:17" ht="12" customHeight="1" x14ac:dyDescent="0.25">
      <c r="A74" s="161" t="s">
        <v>141</v>
      </c>
      <c r="B74" s="160">
        <f>IF(RES_hhdet_tes!B74=0,0,RES_hhdet_tes!B74/0.086*1000000/RES_hhdet_num!B74)</f>
        <v>1611.8401554633203</v>
      </c>
      <c r="C74" s="160">
        <f>IF(RES_hhdet_tes!C74=0,0,RES_hhdet_tes!C74/0.086*1000000/RES_hhdet_num!C74)</f>
        <v>1669.59911671691</v>
      </c>
      <c r="D74" s="160">
        <f>IF(RES_hhdet_tes!D74=0,0,RES_hhdet_tes!D74/0.086*1000000/RES_hhdet_num!D74)</f>
        <v>1650.0159751136252</v>
      </c>
      <c r="E74" s="160">
        <f>IF(RES_hhdet_tes!E74=0,0,RES_hhdet_tes!E74/0.086*1000000/RES_hhdet_num!E74)</f>
        <v>1701.5059286546382</v>
      </c>
      <c r="F74" s="160">
        <f>IF(RES_hhdet_tes!F74=0,0,RES_hhdet_tes!F74/0.086*1000000/RES_hhdet_num!F74)</f>
        <v>1673.7074979303154</v>
      </c>
      <c r="G74" s="160">
        <f>IF(RES_hhdet_tes!G74=0,0,RES_hhdet_tes!G74/0.086*1000000/RES_hhdet_num!G74)</f>
        <v>1651.977042753974</v>
      </c>
      <c r="H74" s="160">
        <f>IF(RES_hhdet_tes!H74=0,0,RES_hhdet_tes!H74/0.086*1000000/RES_hhdet_num!H74)</f>
        <v>1745.2394241484922</v>
      </c>
      <c r="I74" s="160">
        <f>IF(RES_hhdet_tes!I74=0,0,RES_hhdet_tes!I74/0.086*1000000/RES_hhdet_num!I74)</f>
        <v>1569.6558414961812</v>
      </c>
      <c r="J74" s="160">
        <f>IF(RES_hhdet_tes!J74=0,0,RES_hhdet_tes!J74/0.086*1000000/RES_hhdet_num!J74)</f>
        <v>1651.4711910746885</v>
      </c>
      <c r="K74" s="160">
        <f>IF(RES_hhdet_tes!K74=0,0,RES_hhdet_tes!K74/0.086*1000000/RES_hhdet_num!K74)</f>
        <v>1628.5555539276681</v>
      </c>
      <c r="L74" s="160">
        <f>IF(RES_hhdet_tes!L74=0,0,RES_hhdet_tes!L74/0.086*1000000/RES_hhdet_num!L74)</f>
        <v>1609.2772463698964</v>
      </c>
      <c r="M74" s="160">
        <f>IF(RES_hhdet_tes!M74=0,0,RES_hhdet_tes!M74/0.086*1000000/RES_hhdet_num!M74)</f>
        <v>1776.5814337742083</v>
      </c>
      <c r="N74" s="160">
        <f>IF(RES_hhdet_tes!N74=0,0,RES_hhdet_tes!N74/0.086*1000000/RES_hhdet_num!N74)</f>
        <v>1736.79265233147</v>
      </c>
      <c r="O74" s="160">
        <f>IF(RES_hhdet_tes!O74=0,0,RES_hhdet_tes!O74/0.086*1000000/RES_hhdet_num!O74)</f>
        <v>1770.6955565082067</v>
      </c>
      <c r="P74" s="160">
        <f>IF(RES_hhdet_tes!P74=0,0,RES_hhdet_tes!P74/0.086*1000000/RES_hhdet_num!P74)</f>
        <v>1737.9628732259655</v>
      </c>
      <c r="Q74" s="160">
        <f>IF(RES_hhdet_tes!Q74=0,0,RES_hhdet_tes!Q74/0.086*1000000/RES_hhdet_num!Q74)</f>
        <v>1710.1651499645325</v>
      </c>
    </row>
    <row r="75" spans="1:17" ht="12" customHeight="1" x14ac:dyDescent="0.25">
      <c r="A75" s="148" t="s">
        <v>60</v>
      </c>
      <c r="B75" s="156">
        <f>IF(RES_hhdet_tes!B75=0,0,RES_hhdet_tes!B75/0.086*1000000/RES_hhdet_num!B74)</f>
        <v>1152.4870310938597</v>
      </c>
      <c r="C75" s="156">
        <f>IF(RES_hhdet_tes!C75=0,0,RES_hhdet_tes!C75/0.086*1000000/RES_hhdet_num!C74)</f>
        <v>1206.315945572755</v>
      </c>
      <c r="D75" s="156">
        <f>IF(RES_hhdet_tes!D75=0,0,RES_hhdet_tes!D75/0.086*1000000/RES_hhdet_num!D74)</f>
        <v>1188.9620124302214</v>
      </c>
      <c r="E75" s="156">
        <f>IF(RES_hhdet_tes!E75=0,0,RES_hhdet_tes!E75/0.086*1000000/RES_hhdet_num!E74)</f>
        <v>1237.3034973745885</v>
      </c>
      <c r="F75" s="156">
        <f>IF(RES_hhdet_tes!F75=0,0,RES_hhdet_tes!F75/0.086*1000000/RES_hhdet_num!F74)</f>
        <v>1206.1133408728256</v>
      </c>
      <c r="G75" s="156">
        <f>IF(RES_hhdet_tes!G75=0,0,RES_hhdet_tes!G75/0.086*1000000/RES_hhdet_num!G74)</f>
        <v>1187.5650369969696</v>
      </c>
      <c r="H75" s="156">
        <f>IF(RES_hhdet_tes!H75=0,0,RES_hhdet_tes!H75/0.086*1000000/RES_hhdet_num!H74)</f>
        <v>1282.5479838604319</v>
      </c>
      <c r="I75" s="156">
        <f>IF(RES_hhdet_tes!I75=0,0,RES_hhdet_tes!I75/0.086*1000000/RES_hhdet_num!I74)</f>
        <v>1120.486094997975</v>
      </c>
      <c r="J75" s="156">
        <f>IF(RES_hhdet_tes!J75=0,0,RES_hhdet_tes!J75/0.086*1000000/RES_hhdet_num!J74)</f>
        <v>1197.9580830045902</v>
      </c>
      <c r="K75" s="156">
        <f>IF(RES_hhdet_tes!K75=0,0,RES_hhdet_tes!K75/0.086*1000000/RES_hhdet_num!K74)</f>
        <v>1175.2870129478897</v>
      </c>
      <c r="L75" s="156">
        <f>IF(RES_hhdet_tes!L75=0,0,RES_hhdet_tes!L75/0.086*1000000/RES_hhdet_num!L74)</f>
        <v>1142.840172942296</v>
      </c>
      <c r="M75" s="156">
        <f>IF(RES_hhdet_tes!M75=0,0,RES_hhdet_tes!M75/0.086*1000000/RES_hhdet_num!M74)</f>
        <v>1315.4496860677905</v>
      </c>
      <c r="N75" s="156">
        <f>IF(RES_hhdet_tes!N75=0,0,RES_hhdet_tes!N75/0.086*1000000/RES_hhdet_num!N74)</f>
        <v>1273.8972221505082</v>
      </c>
      <c r="O75" s="156">
        <f>IF(RES_hhdet_tes!O75=0,0,RES_hhdet_tes!O75/0.086*1000000/RES_hhdet_num!O74)</f>
        <v>1330.3083171401704</v>
      </c>
      <c r="P75" s="156">
        <f>IF(RES_hhdet_tes!P75=0,0,RES_hhdet_tes!P75/0.086*1000000/RES_hhdet_num!P74)</f>
        <v>1272.8325045290719</v>
      </c>
      <c r="Q75" s="156">
        <f>IF(RES_hhdet_tes!Q75=0,0,RES_hhdet_tes!Q75/0.086*1000000/RES_hhdet_num!Q74)</f>
        <v>1249.9710422620774</v>
      </c>
    </row>
    <row r="76" spans="1:17" ht="12" customHeight="1" x14ac:dyDescent="0.25">
      <c r="A76" s="148" t="s">
        <v>59</v>
      </c>
      <c r="B76" s="156">
        <f>IF(RES_hhdet_tes!B76=0,0,RES_hhdet_tes!B76/0.086*1000000/RES_hhdet_num!B74)</f>
        <v>459.35312436946026</v>
      </c>
      <c r="C76" s="156">
        <f>IF(RES_hhdet_tes!C76=0,0,RES_hhdet_tes!C76/0.086*1000000/RES_hhdet_num!C74)</f>
        <v>463.28317114415478</v>
      </c>
      <c r="D76" s="156">
        <f>IF(RES_hhdet_tes!D76=0,0,RES_hhdet_tes!D76/0.086*1000000/RES_hhdet_num!D74)</f>
        <v>461.05396268340371</v>
      </c>
      <c r="E76" s="156">
        <f>IF(RES_hhdet_tes!E76=0,0,RES_hhdet_tes!E76/0.086*1000000/RES_hhdet_num!E74)</f>
        <v>464.20243128004972</v>
      </c>
      <c r="F76" s="156">
        <f>IF(RES_hhdet_tes!F76=0,0,RES_hhdet_tes!F76/0.086*1000000/RES_hhdet_num!F74)</f>
        <v>467.59415705748989</v>
      </c>
      <c r="G76" s="156">
        <f>IF(RES_hhdet_tes!G76=0,0,RES_hhdet_tes!G76/0.086*1000000/RES_hhdet_num!G74)</f>
        <v>464.41200575700418</v>
      </c>
      <c r="H76" s="156">
        <f>IF(RES_hhdet_tes!H76=0,0,RES_hhdet_tes!H76/0.086*1000000/RES_hhdet_num!H74)</f>
        <v>462.69144028806028</v>
      </c>
      <c r="I76" s="156">
        <f>IF(RES_hhdet_tes!I76=0,0,RES_hhdet_tes!I76/0.086*1000000/RES_hhdet_num!I74)</f>
        <v>449.16974649820622</v>
      </c>
      <c r="J76" s="156">
        <f>IF(RES_hhdet_tes!J76=0,0,RES_hhdet_tes!J76/0.086*1000000/RES_hhdet_num!J74)</f>
        <v>453.51310807009833</v>
      </c>
      <c r="K76" s="156">
        <f>IF(RES_hhdet_tes!K76=0,0,RES_hhdet_tes!K76/0.086*1000000/RES_hhdet_num!K74)</f>
        <v>453.26854097977855</v>
      </c>
      <c r="L76" s="156">
        <f>IF(RES_hhdet_tes!L76=0,0,RES_hhdet_tes!L76/0.086*1000000/RES_hhdet_num!L74)</f>
        <v>466.43707342759996</v>
      </c>
      <c r="M76" s="156">
        <f>IF(RES_hhdet_tes!M76=0,0,RES_hhdet_tes!M76/0.086*1000000/RES_hhdet_num!M74)</f>
        <v>461.13174770641803</v>
      </c>
      <c r="N76" s="156">
        <f>IF(RES_hhdet_tes!N76=0,0,RES_hhdet_tes!N76/0.086*1000000/RES_hhdet_num!N74)</f>
        <v>462.89543018096191</v>
      </c>
      <c r="O76" s="156">
        <f>IF(RES_hhdet_tes!O76=0,0,RES_hhdet_tes!O76/0.086*1000000/RES_hhdet_num!O74)</f>
        <v>440.38723936803632</v>
      </c>
      <c r="P76" s="156">
        <f>IF(RES_hhdet_tes!P76=0,0,RES_hhdet_tes!P76/0.086*1000000/RES_hhdet_num!P74)</f>
        <v>465.13036869689353</v>
      </c>
      <c r="Q76" s="156">
        <f>IF(RES_hhdet_tes!Q76=0,0,RES_hhdet_tes!Q76/0.086*1000000/RES_hhdet_num!Q74)</f>
        <v>460.19410770245469</v>
      </c>
    </row>
    <row r="77" spans="1:17" ht="12" customHeight="1" x14ac:dyDescent="0.25">
      <c r="A77" s="158" t="s">
        <v>62</v>
      </c>
      <c r="B77" s="157">
        <f>IF(RES_hhdet_tes!B77=0,0,RES_hhdet_tes!B77/0.086*1000000/RES_hhdet_num!B$62)</f>
        <v>625.52467057419335</v>
      </c>
      <c r="C77" s="157">
        <f>IF(RES_hhdet_tes!C77=0,0,RES_hhdet_tes!C77/0.086*1000000/RES_hhdet_num!C$62)</f>
        <v>624.5922338652183</v>
      </c>
      <c r="D77" s="157">
        <f>IF(RES_hhdet_tes!D77=0,0,RES_hhdet_tes!D77/0.086*1000000/RES_hhdet_num!D$62)</f>
        <v>634.17696464190317</v>
      </c>
      <c r="E77" s="157">
        <f>IF(RES_hhdet_tes!E77=0,0,RES_hhdet_tes!E77/0.086*1000000/RES_hhdet_num!E$62)</f>
        <v>639.19531747905478</v>
      </c>
      <c r="F77" s="157">
        <f>IF(RES_hhdet_tes!F77=0,0,RES_hhdet_tes!F77/0.086*1000000/RES_hhdet_num!F$62)</f>
        <v>629.03326429244055</v>
      </c>
      <c r="G77" s="157">
        <f>IF(RES_hhdet_tes!G77=0,0,RES_hhdet_tes!G77/0.086*1000000/RES_hhdet_num!G$62)</f>
        <v>629.18502656935959</v>
      </c>
      <c r="H77" s="157">
        <f>IF(RES_hhdet_tes!H77=0,0,RES_hhdet_tes!H77/0.086*1000000/RES_hhdet_num!H$62)</f>
        <v>621.46444778512478</v>
      </c>
      <c r="I77" s="157">
        <f>IF(RES_hhdet_tes!I77=0,0,RES_hhdet_tes!I77/0.086*1000000/RES_hhdet_num!I$62)</f>
        <v>657.02460599914923</v>
      </c>
      <c r="J77" s="157">
        <f>IF(RES_hhdet_tes!J77=0,0,RES_hhdet_tes!J77/0.086*1000000/RES_hhdet_num!J$62)</f>
        <v>625.94888864907341</v>
      </c>
      <c r="K77" s="157">
        <f>IF(RES_hhdet_tes!K77=0,0,RES_hhdet_tes!K77/0.086*1000000/RES_hhdet_num!K$62)</f>
        <v>636.52724798144686</v>
      </c>
      <c r="L77" s="157">
        <f>IF(RES_hhdet_tes!L77=0,0,RES_hhdet_tes!L77/0.086*1000000/RES_hhdet_num!L$62)</f>
        <v>637.5672353331953</v>
      </c>
      <c r="M77" s="157">
        <f>IF(RES_hhdet_tes!M77=0,0,RES_hhdet_tes!M77/0.086*1000000/RES_hhdet_num!M$62)</f>
        <v>614.15784306568082</v>
      </c>
      <c r="N77" s="157">
        <f>IF(RES_hhdet_tes!N77=0,0,RES_hhdet_tes!N77/0.086*1000000/RES_hhdet_num!N$62)</f>
        <v>632.43584438834239</v>
      </c>
      <c r="O77" s="157">
        <f>IF(RES_hhdet_tes!O77=0,0,RES_hhdet_tes!O77/0.086*1000000/RES_hhdet_num!O$62)</f>
        <v>610.8480938020532</v>
      </c>
      <c r="P77" s="157">
        <f>IF(RES_hhdet_tes!P77=0,0,RES_hhdet_tes!P77/0.086*1000000/RES_hhdet_num!P$62)</f>
        <v>589.84512900947857</v>
      </c>
      <c r="Q77" s="157">
        <f>IF(RES_hhdet_tes!Q77=0,0,RES_hhdet_tes!Q77/0.086*1000000/RES_hhdet_num!Q$62)</f>
        <v>613.70503563509124</v>
      </c>
    </row>
    <row r="78" spans="1:17" ht="12" customHeight="1" x14ac:dyDescent="0.25">
      <c r="A78" s="23" t="s">
        <v>109</v>
      </c>
      <c r="B78" s="156">
        <f>IF(RES_hhdet_tes!B78=0,0,RES_hhdet_tes!B78/0.086*1000000/RES_hhdet_num!B78)</f>
        <v>619.56319350487968</v>
      </c>
      <c r="C78" s="156">
        <f>IF(RES_hhdet_tes!C78=0,0,RES_hhdet_tes!C78/0.086*1000000/RES_hhdet_num!C78)</f>
        <v>618.06825382739794</v>
      </c>
      <c r="D78" s="156">
        <f>IF(RES_hhdet_tes!D78=0,0,RES_hhdet_tes!D78/0.086*1000000/RES_hhdet_num!D78)</f>
        <v>628.14086563060062</v>
      </c>
      <c r="E78" s="156">
        <f>IF(RES_hhdet_tes!E78=0,0,RES_hhdet_tes!E78/0.086*1000000/RES_hhdet_num!E78)</f>
        <v>634.99204742461302</v>
      </c>
      <c r="F78" s="156">
        <f>IF(RES_hhdet_tes!F78=0,0,RES_hhdet_tes!F78/0.086*1000000/RES_hhdet_num!F78)</f>
        <v>625.34515781858772</v>
      </c>
      <c r="G78" s="156">
        <f>IF(RES_hhdet_tes!G78=0,0,RES_hhdet_tes!G78/0.086*1000000/RES_hhdet_num!G78)</f>
        <v>623.01998426740386</v>
      </c>
      <c r="H78" s="156">
        <f>IF(RES_hhdet_tes!H78=0,0,RES_hhdet_tes!H78/0.086*1000000/RES_hhdet_num!H78)</f>
        <v>614.94518691113331</v>
      </c>
      <c r="I78" s="156">
        <f>IF(RES_hhdet_tes!I78=0,0,RES_hhdet_tes!I78/0.086*1000000/RES_hhdet_num!I78)</f>
        <v>656.23393008170876</v>
      </c>
      <c r="J78" s="156">
        <f>IF(RES_hhdet_tes!J78=0,0,RES_hhdet_tes!J78/0.086*1000000/RES_hhdet_num!J78)</f>
        <v>619.8420293362816</v>
      </c>
      <c r="K78" s="156">
        <f>IF(RES_hhdet_tes!K78=0,0,RES_hhdet_tes!K78/0.086*1000000/RES_hhdet_num!K78)</f>
        <v>632.71448929589906</v>
      </c>
      <c r="L78" s="156">
        <f>IF(RES_hhdet_tes!L78=0,0,RES_hhdet_tes!L78/0.086*1000000/RES_hhdet_num!L78)</f>
        <v>635.29345419221818</v>
      </c>
      <c r="M78" s="156">
        <f>IF(RES_hhdet_tes!M78=0,0,RES_hhdet_tes!M78/0.086*1000000/RES_hhdet_num!M78)</f>
        <v>609.77158444173506</v>
      </c>
      <c r="N78" s="156">
        <f>IF(RES_hhdet_tes!N78=0,0,RES_hhdet_tes!N78/0.086*1000000/RES_hhdet_num!N78)</f>
        <v>629.15178426153466</v>
      </c>
      <c r="O78" s="156">
        <f>IF(RES_hhdet_tes!O78=0,0,RES_hhdet_tes!O78/0.086*1000000/RES_hhdet_num!O78)</f>
        <v>609.86494817604398</v>
      </c>
      <c r="P78" s="156">
        <f>IF(RES_hhdet_tes!P78=0,0,RES_hhdet_tes!P78/0.086*1000000/RES_hhdet_num!P78)</f>
        <v>589.53071195671191</v>
      </c>
      <c r="Q78" s="156">
        <f>IF(RES_hhdet_tes!Q78=0,0,RES_hhdet_tes!Q78/0.086*1000000/RES_hhdet_num!Q78)</f>
        <v>611.67301790653596</v>
      </c>
    </row>
    <row r="79" spans="1:17" ht="12" customHeight="1" x14ac:dyDescent="0.25">
      <c r="A79" s="29" t="s">
        <v>140</v>
      </c>
      <c r="B79" s="57">
        <f>IF(RES_hhdet_tes!B79=0,0,RES_hhdet_tes!B79/0.086*1000000/RES_hhdet_num!B79)</f>
        <v>675.86871159380576</v>
      </c>
      <c r="C79" s="57">
        <f>IF(RES_hhdet_tes!C79=0,0,RES_hhdet_tes!C79/0.086*1000000/RES_hhdet_num!C79)</f>
        <v>674.80457264573351</v>
      </c>
      <c r="D79" s="57">
        <f>IF(RES_hhdet_tes!D79=0,0,RES_hhdet_tes!D79/0.086*1000000/RES_hhdet_num!D79)</f>
        <v>680.01694255374241</v>
      </c>
      <c r="E79" s="57">
        <f>IF(RES_hhdet_tes!E79=0,0,RES_hhdet_tes!E79/0.086*1000000/RES_hhdet_num!E79)</f>
        <v>677.03525929157968</v>
      </c>
      <c r="F79" s="57">
        <f>IF(RES_hhdet_tes!F79=0,0,RES_hhdet_tes!F79/0.086*1000000/RES_hhdet_num!F79)</f>
        <v>658.89178508830025</v>
      </c>
      <c r="G79" s="57">
        <f>IF(RES_hhdet_tes!G79=0,0,RES_hhdet_tes!G79/0.086*1000000/RES_hhdet_num!G79)</f>
        <v>678.85373803609377</v>
      </c>
      <c r="H79" s="57">
        <f>IF(RES_hhdet_tes!H79=0,0,RES_hhdet_tes!H79/0.086*1000000/RES_hhdet_num!H79)</f>
        <v>671.73723968057482</v>
      </c>
      <c r="I79" s="57">
        <f>IF(RES_hhdet_tes!I79=0,0,RES_hhdet_tes!I79/0.086*1000000/RES_hhdet_num!I79)</f>
        <v>665.12446420203605</v>
      </c>
      <c r="J79" s="57">
        <f>IF(RES_hhdet_tes!J79=0,0,RES_hhdet_tes!J79/0.086*1000000/RES_hhdet_num!J79)</f>
        <v>675.06445436000672</v>
      </c>
      <c r="K79" s="57">
        <f>IF(RES_hhdet_tes!K79=0,0,RES_hhdet_tes!K79/0.086*1000000/RES_hhdet_num!K79)</f>
        <v>670.82044371695667</v>
      </c>
      <c r="L79" s="57">
        <f>IF(RES_hhdet_tes!L79=0,0,RES_hhdet_tes!L79/0.086*1000000/RES_hhdet_num!L79)</f>
        <v>663.23305130638812</v>
      </c>
      <c r="M79" s="57">
        <f>IF(RES_hhdet_tes!M79=0,0,RES_hhdet_tes!M79/0.086*1000000/RES_hhdet_num!M79)</f>
        <v>702.65754884302726</v>
      </c>
      <c r="N79" s="57">
        <f>IF(RES_hhdet_tes!N79=0,0,RES_hhdet_tes!N79/0.086*1000000/RES_hhdet_num!N79)</f>
        <v>685.28451834525299</v>
      </c>
      <c r="O79" s="57">
        <f>IF(RES_hhdet_tes!O79=0,0,RES_hhdet_tes!O79/0.086*1000000/RES_hhdet_num!O79)</f>
        <v>697.67579072433932</v>
      </c>
      <c r="P79" s="57">
        <f>IF(RES_hhdet_tes!P79=0,0,RES_hhdet_tes!P79/0.086*1000000/RES_hhdet_num!P79)</f>
        <v>705.53626798247933</v>
      </c>
      <c r="Q79" s="57">
        <f>IF(RES_hhdet_tes!Q79=0,0,RES_hhdet_tes!Q79/0.086*1000000/RES_hhdet_num!Q79)</f>
        <v>674.04030247232834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12842.187143627438</v>
      </c>
      <c r="C81" s="168">
        <f t="shared" ref="C81:Q81" si="12">SUM(C82,C85,C87,C100)</f>
        <v>13106.384408662543</v>
      </c>
      <c r="D81" s="168">
        <f t="shared" si="12"/>
        <v>12946.341791797075</v>
      </c>
      <c r="E81" s="168">
        <f t="shared" si="12"/>
        <v>12922.214196355142</v>
      </c>
      <c r="F81" s="168">
        <f t="shared" si="12"/>
        <v>12515.852878489199</v>
      </c>
      <c r="G81" s="168">
        <f t="shared" si="12"/>
        <v>12391.947526624799</v>
      </c>
      <c r="H81" s="168">
        <f t="shared" si="12"/>
        <v>12504.612979381211</v>
      </c>
      <c r="I81" s="168">
        <f t="shared" si="12"/>
        <v>10799.553398375845</v>
      </c>
      <c r="J81" s="168">
        <f t="shared" si="12"/>
        <v>11318.082182021901</v>
      </c>
      <c r="K81" s="168">
        <f t="shared" si="12"/>
        <v>11354.596781831491</v>
      </c>
      <c r="L81" s="168">
        <f t="shared" si="12"/>
        <v>12193.213339650663</v>
      </c>
      <c r="M81" s="168">
        <f t="shared" si="12"/>
        <v>11011.157351716969</v>
      </c>
      <c r="N81" s="168">
        <f t="shared" si="12"/>
        <v>11273.198951346962</v>
      </c>
      <c r="O81" s="168">
        <f t="shared" si="12"/>
        <v>11533.330838297548</v>
      </c>
      <c r="P81" s="168">
        <f t="shared" si="12"/>
        <v>10101.108680585159</v>
      </c>
      <c r="Q81" s="168">
        <f t="shared" si="12"/>
        <v>10411.700047852857</v>
      </c>
    </row>
    <row r="82" spans="1:17" ht="12.95" customHeight="1" x14ac:dyDescent="0.25">
      <c r="A82" s="158" t="s">
        <v>65</v>
      </c>
      <c r="B82" s="157">
        <f t="shared" ref="B82:Q82" si="13">SUM(B83:B84)</f>
        <v>10575.98759311733</v>
      </c>
      <c r="C82" s="157">
        <f t="shared" si="13"/>
        <v>10811.545967758613</v>
      </c>
      <c r="D82" s="157">
        <f t="shared" si="13"/>
        <v>10672.10635920033</v>
      </c>
      <c r="E82" s="157">
        <f t="shared" si="13"/>
        <v>10614.356848217274</v>
      </c>
      <c r="F82" s="157">
        <f t="shared" si="13"/>
        <v>10249.295422328176</v>
      </c>
      <c r="G82" s="157">
        <f t="shared" si="13"/>
        <v>10120.524389000375</v>
      </c>
      <c r="H82" s="157">
        <f t="shared" si="13"/>
        <v>10191.016659321946</v>
      </c>
      <c r="I82" s="157">
        <f t="shared" si="13"/>
        <v>8588.8200045213653</v>
      </c>
      <c r="J82" s="157">
        <f t="shared" si="13"/>
        <v>9062.1842617313869</v>
      </c>
      <c r="K82" s="157">
        <f t="shared" si="13"/>
        <v>9107.9871196116346</v>
      </c>
      <c r="L82" s="157">
        <f t="shared" si="13"/>
        <v>9930.407915798769</v>
      </c>
      <c r="M82" s="157">
        <f t="shared" si="13"/>
        <v>8679.1927040263272</v>
      </c>
      <c r="N82" s="157">
        <f t="shared" si="13"/>
        <v>8947.273480487358</v>
      </c>
      <c r="O82" s="157">
        <f t="shared" si="13"/>
        <v>9209.5941241299515</v>
      </c>
      <c r="P82" s="157">
        <f t="shared" si="13"/>
        <v>7780.7625017556647</v>
      </c>
      <c r="Q82" s="157">
        <f t="shared" si="13"/>
        <v>8130.9317536435919</v>
      </c>
    </row>
    <row r="83" spans="1:17" ht="12" customHeight="1" x14ac:dyDescent="0.25">
      <c r="A83" s="23" t="s">
        <v>157</v>
      </c>
      <c r="B83" s="156">
        <f>IF(RES_hhdet_tes!B83=0,0,RES_hhdet_tes!B83/0.086*1000000/RES_hhdet_num!B$81)</f>
        <v>10467.983248323069</v>
      </c>
      <c r="C83" s="156">
        <f>IF(RES_hhdet_tes!C83=0,0,RES_hhdet_tes!C83/0.086*1000000/RES_hhdet_num!C$81)</f>
        <v>10710.520765688645</v>
      </c>
      <c r="D83" s="156">
        <f>IF(RES_hhdet_tes!D83=0,0,RES_hhdet_tes!D83/0.086*1000000/RES_hhdet_num!D$81)</f>
        <v>10564.27501700726</v>
      </c>
      <c r="E83" s="156">
        <f>IF(RES_hhdet_tes!E83=0,0,RES_hhdet_tes!E83/0.086*1000000/RES_hhdet_num!E$81)</f>
        <v>10518.794385680636</v>
      </c>
      <c r="F83" s="156">
        <f>IF(RES_hhdet_tes!F83=0,0,RES_hhdet_tes!F83/0.086*1000000/RES_hhdet_num!F$81)</f>
        <v>10136.867478024607</v>
      </c>
      <c r="G83" s="156">
        <f>IF(RES_hhdet_tes!G83=0,0,RES_hhdet_tes!G83/0.086*1000000/RES_hhdet_num!G$81)</f>
        <v>10019.862468206991</v>
      </c>
      <c r="H83" s="156">
        <f>IF(RES_hhdet_tes!H83=0,0,RES_hhdet_tes!H83/0.086*1000000/RES_hhdet_num!H$81)</f>
        <v>10103.202332581499</v>
      </c>
      <c r="I83" s="156">
        <f>IF(RES_hhdet_tes!I83=0,0,RES_hhdet_tes!I83/0.086*1000000/RES_hhdet_num!I$81)</f>
        <v>8480.5795879925226</v>
      </c>
      <c r="J83" s="156">
        <f>IF(RES_hhdet_tes!J83=0,0,RES_hhdet_tes!J83/0.086*1000000/RES_hhdet_num!J$81)</f>
        <v>8998.7520343939668</v>
      </c>
      <c r="K83" s="156">
        <f>IF(RES_hhdet_tes!K83=0,0,RES_hhdet_tes!K83/0.086*1000000/RES_hhdet_num!K$81)</f>
        <v>9030.6626313917695</v>
      </c>
      <c r="L83" s="156">
        <f>IF(RES_hhdet_tes!L83=0,0,RES_hhdet_tes!L83/0.086*1000000/RES_hhdet_num!L$81)</f>
        <v>9835.9493020516857</v>
      </c>
      <c r="M83" s="156">
        <f>IF(RES_hhdet_tes!M83=0,0,RES_hhdet_tes!M83/0.086*1000000/RES_hhdet_num!M$81)</f>
        <v>8577.258279445161</v>
      </c>
      <c r="N83" s="156">
        <f>IF(RES_hhdet_tes!N83=0,0,RES_hhdet_tes!N83/0.086*1000000/RES_hhdet_num!N$81)</f>
        <v>8846.3314278980997</v>
      </c>
      <c r="O83" s="156">
        <f>IF(RES_hhdet_tes!O83=0,0,RES_hhdet_tes!O83/0.086*1000000/RES_hhdet_num!O$81)</f>
        <v>9113.9471698818797</v>
      </c>
      <c r="P83" s="156">
        <f>IF(RES_hhdet_tes!P83=0,0,RES_hhdet_tes!P83/0.086*1000000/RES_hhdet_num!P$81)</f>
        <v>7693.5402057442361</v>
      </c>
      <c r="Q83" s="156">
        <f>IF(RES_hhdet_tes!Q83=0,0,RES_hhdet_tes!Q83/0.086*1000000/RES_hhdet_num!Q$81)</f>
        <v>8039.4225222501445</v>
      </c>
    </row>
    <row r="84" spans="1:17" ht="12" customHeight="1" x14ac:dyDescent="0.25">
      <c r="A84" s="23" t="s">
        <v>60</v>
      </c>
      <c r="B84" s="156">
        <f>IF(RES_hhdet_tes!B84=0,0,RES_hhdet_tes!B84/0.086*1000000/RES_hhdet_num!B$81)</f>
        <v>108.00434479426137</v>
      </c>
      <c r="C84" s="156">
        <f>IF(RES_hhdet_tes!C84=0,0,RES_hhdet_tes!C84/0.086*1000000/RES_hhdet_num!C$81)</f>
        <v>101.02520206996863</v>
      </c>
      <c r="D84" s="156">
        <f>IF(RES_hhdet_tes!D84=0,0,RES_hhdet_tes!D84/0.086*1000000/RES_hhdet_num!D$81)</f>
        <v>107.83134219307024</v>
      </c>
      <c r="E84" s="156">
        <f>IF(RES_hhdet_tes!E84=0,0,RES_hhdet_tes!E84/0.086*1000000/RES_hhdet_num!E$81)</f>
        <v>95.562462536637327</v>
      </c>
      <c r="F84" s="156">
        <f>IF(RES_hhdet_tes!F84=0,0,RES_hhdet_tes!F84/0.086*1000000/RES_hhdet_num!F$81)</f>
        <v>112.42794430356888</v>
      </c>
      <c r="G84" s="156">
        <f>IF(RES_hhdet_tes!G84=0,0,RES_hhdet_tes!G84/0.086*1000000/RES_hhdet_num!G$81)</f>
        <v>100.66192079338397</v>
      </c>
      <c r="H84" s="156">
        <f>IF(RES_hhdet_tes!H84=0,0,RES_hhdet_tes!H84/0.086*1000000/RES_hhdet_num!H$81)</f>
        <v>87.814326740445807</v>
      </c>
      <c r="I84" s="156">
        <f>IF(RES_hhdet_tes!I84=0,0,RES_hhdet_tes!I84/0.086*1000000/RES_hhdet_num!I$81)</f>
        <v>108.24041652884337</v>
      </c>
      <c r="J84" s="156">
        <f>IF(RES_hhdet_tes!J84=0,0,RES_hhdet_tes!J84/0.086*1000000/RES_hhdet_num!J$81)</f>
        <v>63.432227337420798</v>
      </c>
      <c r="K84" s="156">
        <f>IF(RES_hhdet_tes!K84=0,0,RES_hhdet_tes!K84/0.086*1000000/RES_hhdet_num!K$81)</f>
        <v>77.324488219865131</v>
      </c>
      <c r="L84" s="156">
        <f>IF(RES_hhdet_tes!L84=0,0,RES_hhdet_tes!L84/0.086*1000000/RES_hhdet_num!L$81)</f>
        <v>94.458613747083049</v>
      </c>
      <c r="M84" s="156">
        <f>IF(RES_hhdet_tes!M84=0,0,RES_hhdet_tes!M84/0.086*1000000/RES_hhdet_num!M$81)</f>
        <v>101.93442458116559</v>
      </c>
      <c r="N84" s="156">
        <f>IF(RES_hhdet_tes!N84=0,0,RES_hhdet_tes!N84/0.086*1000000/RES_hhdet_num!N$81)</f>
        <v>100.9420525892581</v>
      </c>
      <c r="O84" s="156">
        <f>IF(RES_hhdet_tes!O84=0,0,RES_hhdet_tes!O84/0.086*1000000/RES_hhdet_num!O$81)</f>
        <v>95.646954248071339</v>
      </c>
      <c r="P84" s="156">
        <f>IF(RES_hhdet_tes!P84=0,0,RES_hhdet_tes!P84/0.086*1000000/RES_hhdet_num!P$81)</f>
        <v>87.22229601142827</v>
      </c>
      <c r="Q84" s="156">
        <f>IF(RES_hhdet_tes!Q84=0,0,RES_hhdet_tes!Q84/0.086*1000000/RES_hhdet_num!Q$81)</f>
        <v>91.509231393447863</v>
      </c>
    </row>
    <row r="85" spans="1:17" ht="12.95" customHeight="1" x14ac:dyDescent="0.25">
      <c r="A85" s="158" t="s">
        <v>112</v>
      </c>
      <c r="B85" s="157">
        <f t="shared" ref="B85:Q85" si="14">B86</f>
        <v>13.767532291257847</v>
      </c>
      <c r="C85" s="157">
        <f t="shared" si="14"/>
        <v>15.706108194433194</v>
      </c>
      <c r="D85" s="157">
        <f t="shared" si="14"/>
        <v>16.779872268818146</v>
      </c>
      <c r="E85" s="157">
        <f t="shared" si="14"/>
        <v>17.445709158674216</v>
      </c>
      <c r="F85" s="157">
        <f t="shared" si="14"/>
        <v>18.688462406477232</v>
      </c>
      <c r="G85" s="157">
        <f t="shared" si="14"/>
        <v>22.430480466434844</v>
      </c>
      <c r="H85" s="157">
        <f t="shared" si="14"/>
        <v>29.320241160767658</v>
      </c>
      <c r="I85" s="157">
        <f t="shared" si="14"/>
        <v>34.738983075186425</v>
      </c>
      <c r="J85" s="157">
        <f t="shared" si="14"/>
        <v>45.768393143066866</v>
      </c>
      <c r="K85" s="157">
        <f t="shared" si="14"/>
        <v>57.250016237037308</v>
      </c>
      <c r="L85" s="157">
        <f t="shared" si="14"/>
        <v>70.032688905961066</v>
      </c>
      <c r="M85" s="157">
        <f t="shared" si="14"/>
        <v>67.309804114537442</v>
      </c>
      <c r="N85" s="157">
        <f t="shared" si="14"/>
        <v>66.545266659734239</v>
      </c>
      <c r="O85" s="157">
        <f t="shared" si="14"/>
        <v>66.5891384731557</v>
      </c>
      <c r="P85" s="157">
        <f t="shared" si="14"/>
        <v>64.74110630145492</v>
      </c>
      <c r="Q85" s="157">
        <f t="shared" si="14"/>
        <v>66.91985488189934</v>
      </c>
    </row>
    <row r="86" spans="1:17" ht="12" customHeight="1" x14ac:dyDescent="0.25">
      <c r="A86" s="23" t="s">
        <v>60</v>
      </c>
      <c r="B86" s="156">
        <f>IF(RES_hhdet_tes!B86=0,0,RES_hhdet_tes!B86/0.086*1000000/RES_hhdet_num!B$81)</f>
        <v>13.767532291257847</v>
      </c>
      <c r="C86" s="156">
        <f>IF(RES_hhdet_tes!C86=0,0,RES_hhdet_tes!C86/0.086*1000000/RES_hhdet_num!C$81)</f>
        <v>15.706108194433194</v>
      </c>
      <c r="D86" s="156">
        <f>IF(RES_hhdet_tes!D86=0,0,RES_hhdet_tes!D86/0.086*1000000/RES_hhdet_num!D$81)</f>
        <v>16.779872268818146</v>
      </c>
      <c r="E86" s="156">
        <f>IF(RES_hhdet_tes!E86=0,0,RES_hhdet_tes!E86/0.086*1000000/RES_hhdet_num!E$81)</f>
        <v>17.445709158674216</v>
      </c>
      <c r="F86" s="156">
        <f>IF(RES_hhdet_tes!F86=0,0,RES_hhdet_tes!F86/0.086*1000000/RES_hhdet_num!F$81)</f>
        <v>18.688462406477232</v>
      </c>
      <c r="G86" s="156">
        <f>IF(RES_hhdet_tes!G86=0,0,RES_hhdet_tes!G86/0.086*1000000/RES_hhdet_num!G$81)</f>
        <v>22.430480466434844</v>
      </c>
      <c r="H86" s="156">
        <f>IF(RES_hhdet_tes!H86=0,0,RES_hhdet_tes!H86/0.086*1000000/RES_hhdet_num!H$81)</f>
        <v>29.320241160767658</v>
      </c>
      <c r="I86" s="156">
        <f>IF(RES_hhdet_tes!I86=0,0,RES_hhdet_tes!I86/0.086*1000000/RES_hhdet_num!I$81)</f>
        <v>34.738983075186425</v>
      </c>
      <c r="J86" s="156">
        <f>IF(RES_hhdet_tes!J86=0,0,RES_hhdet_tes!J86/0.086*1000000/RES_hhdet_num!J$81)</f>
        <v>45.768393143066866</v>
      </c>
      <c r="K86" s="156">
        <f>IF(RES_hhdet_tes!K86=0,0,RES_hhdet_tes!K86/0.086*1000000/RES_hhdet_num!K$81)</f>
        <v>57.250016237037308</v>
      </c>
      <c r="L86" s="156">
        <f>IF(RES_hhdet_tes!L86=0,0,RES_hhdet_tes!L86/0.086*1000000/RES_hhdet_num!L$81)</f>
        <v>70.032688905961066</v>
      </c>
      <c r="M86" s="156">
        <f>IF(RES_hhdet_tes!M86=0,0,RES_hhdet_tes!M86/0.086*1000000/RES_hhdet_num!M$81)</f>
        <v>67.309804114537442</v>
      </c>
      <c r="N86" s="156">
        <f>IF(RES_hhdet_tes!N86=0,0,RES_hhdet_tes!N86/0.086*1000000/RES_hhdet_num!N$81)</f>
        <v>66.545266659734239</v>
      </c>
      <c r="O86" s="156">
        <f>IF(RES_hhdet_tes!O86=0,0,RES_hhdet_tes!O86/0.086*1000000/RES_hhdet_num!O$81)</f>
        <v>66.5891384731557</v>
      </c>
      <c r="P86" s="156">
        <f>IF(RES_hhdet_tes!P86=0,0,RES_hhdet_tes!P86/0.086*1000000/RES_hhdet_num!P$81)</f>
        <v>64.74110630145492</v>
      </c>
      <c r="Q86" s="156">
        <f>IF(RES_hhdet_tes!Q86=0,0,RES_hhdet_tes!Q86/0.086*1000000/RES_hhdet_num!Q$81)</f>
        <v>66.91985488189934</v>
      </c>
    </row>
    <row r="87" spans="1:17" ht="12" customHeight="1" x14ac:dyDescent="0.25">
      <c r="A87" s="158" t="s">
        <v>63</v>
      </c>
      <c r="B87" s="157">
        <f>IF(RES_hhdet_tes!B87=0,0,RES_hhdet_tes!B87/0.086*1000000/RES_hhdet_num!B$81)</f>
        <v>1588.0375170083569</v>
      </c>
      <c r="C87" s="157">
        <f>IF(RES_hhdet_tes!C87=0,0,RES_hhdet_tes!C87/0.086*1000000/RES_hhdet_num!C$81)</f>
        <v>1615.8506704622266</v>
      </c>
      <c r="D87" s="157">
        <f>IF(RES_hhdet_tes!D87=0,0,RES_hhdet_tes!D87/0.086*1000000/RES_hhdet_num!D$81)</f>
        <v>1588.41661977085</v>
      </c>
      <c r="E87" s="157">
        <f>IF(RES_hhdet_tes!E87=0,0,RES_hhdet_tes!E87/0.086*1000000/RES_hhdet_num!E$81)</f>
        <v>1622.1259592693477</v>
      </c>
      <c r="F87" s="157">
        <f>IF(RES_hhdet_tes!F87=0,0,RES_hhdet_tes!F87/0.086*1000000/RES_hhdet_num!F$81)</f>
        <v>1599.2331366770138</v>
      </c>
      <c r="G87" s="157">
        <f>IF(RES_hhdet_tes!G87=0,0,RES_hhdet_tes!G87/0.086*1000000/RES_hhdet_num!G$81)</f>
        <v>1580.5246123963375</v>
      </c>
      <c r="H87" s="157">
        <f>IF(RES_hhdet_tes!H87=0,0,RES_hhdet_tes!H87/0.086*1000000/RES_hhdet_num!H$81)</f>
        <v>1623.0045547662301</v>
      </c>
      <c r="I87" s="157">
        <f>IF(RES_hhdet_tes!I87=0,0,RES_hhdet_tes!I87/0.086*1000000/RES_hhdet_num!I$81)</f>
        <v>1514.6031231569182</v>
      </c>
      <c r="J87" s="157">
        <f>IF(RES_hhdet_tes!J87=0,0,RES_hhdet_tes!J87/0.086*1000000/RES_hhdet_num!J$81)</f>
        <v>1543.0733870431557</v>
      </c>
      <c r="K87" s="157">
        <f>IF(RES_hhdet_tes!K87=0,0,RES_hhdet_tes!K87/0.086*1000000/RES_hhdet_num!K$81)</f>
        <v>1525.958830383978</v>
      </c>
      <c r="L87" s="157">
        <f>IF(RES_hhdet_tes!L87=0,0,RES_hhdet_tes!L87/0.086*1000000/RES_hhdet_num!L$81)</f>
        <v>1539.248378187413</v>
      </c>
      <c r="M87" s="157">
        <f>IF(RES_hhdet_tes!M87=0,0,RES_hhdet_tes!M87/0.086*1000000/RES_hhdet_num!M$81)</f>
        <v>1579.0965292927492</v>
      </c>
      <c r="N87" s="157">
        <f>IF(RES_hhdet_tes!N87=0,0,RES_hhdet_tes!N87/0.086*1000000/RES_hhdet_num!N$81)</f>
        <v>1587.453217320869</v>
      </c>
      <c r="O87" s="157">
        <f>IF(RES_hhdet_tes!O87=0,0,RES_hhdet_tes!O87/0.086*1000000/RES_hhdet_num!O$81)</f>
        <v>1581.1510481504661</v>
      </c>
      <c r="P87" s="157">
        <f>IF(RES_hhdet_tes!P87=0,0,RES_hhdet_tes!P87/0.086*1000000/RES_hhdet_num!P$81)</f>
        <v>1571.0711203270755</v>
      </c>
      <c r="Q87" s="157">
        <f>IF(RES_hhdet_tes!Q87=0,0,RES_hhdet_tes!Q87/0.086*1000000/RES_hhdet_num!Q$81)</f>
        <v>1555.0288543900904</v>
      </c>
    </row>
    <row r="88" spans="1:17" ht="12" customHeight="1" x14ac:dyDescent="0.25">
      <c r="A88" s="167" t="s">
        <v>156</v>
      </c>
      <c r="B88" s="132">
        <f>IF(RES_hhdet_tes!B88=0,0,RES_hhdet_tes!B88/0.086*1000000/RES_hhdet_num!B88)</f>
        <v>1531.1779259338027</v>
      </c>
      <c r="C88" s="132">
        <f>IF(RES_hhdet_tes!C88=0,0,RES_hhdet_tes!C88/0.086*1000000/RES_hhdet_num!C88)</f>
        <v>1537.7052828157771</v>
      </c>
      <c r="D88" s="132">
        <f>IF(RES_hhdet_tes!D88=0,0,RES_hhdet_tes!D88/0.086*1000000/RES_hhdet_num!D88)</f>
        <v>1526.2946647320721</v>
      </c>
      <c r="E88" s="132">
        <f>IF(RES_hhdet_tes!E88=0,0,RES_hhdet_tes!E88/0.086*1000000/RES_hhdet_num!E88)</f>
        <v>1533.5442189475557</v>
      </c>
      <c r="F88" s="132">
        <f>IF(RES_hhdet_tes!F88=0,0,RES_hhdet_tes!F88/0.086*1000000/RES_hhdet_num!F88)</f>
        <v>1539.105277442472</v>
      </c>
      <c r="G88" s="132">
        <f>IF(RES_hhdet_tes!G88=0,0,RES_hhdet_tes!G88/0.086*1000000/RES_hhdet_num!G88)</f>
        <v>1522.6679773278606</v>
      </c>
      <c r="H88" s="132">
        <f>IF(RES_hhdet_tes!H88=0,0,RES_hhdet_tes!H88/0.086*1000000/RES_hhdet_num!H88)</f>
        <v>1511.0126777715166</v>
      </c>
      <c r="I88" s="132">
        <f>IF(RES_hhdet_tes!I88=0,0,RES_hhdet_tes!I88/0.086*1000000/RES_hhdet_num!I88)</f>
        <v>1476.4920003273548</v>
      </c>
      <c r="J88" s="132">
        <f>IF(RES_hhdet_tes!J88=0,0,RES_hhdet_tes!J88/0.086*1000000/RES_hhdet_num!J88)</f>
        <v>1466.219523163511</v>
      </c>
      <c r="K88" s="132">
        <f>IF(RES_hhdet_tes!K88=0,0,RES_hhdet_tes!K88/0.086*1000000/RES_hhdet_num!K88)</f>
        <v>1465.9170967660484</v>
      </c>
      <c r="L88" s="132">
        <f>IF(RES_hhdet_tes!L88=0,0,RES_hhdet_tes!L88/0.086*1000000/RES_hhdet_num!L88)</f>
        <v>1503.7790173640285</v>
      </c>
      <c r="M88" s="132">
        <f>IF(RES_hhdet_tes!M88=0,0,RES_hhdet_tes!M88/0.086*1000000/RES_hhdet_num!M88)</f>
        <v>1497.213692186026</v>
      </c>
      <c r="N88" s="132">
        <f>IF(RES_hhdet_tes!N88=0,0,RES_hhdet_tes!N88/0.086*1000000/RES_hhdet_num!N88)</f>
        <v>1521.2192900091306</v>
      </c>
      <c r="O88" s="132">
        <f>IF(RES_hhdet_tes!O88=0,0,RES_hhdet_tes!O88/0.086*1000000/RES_hhdet_num!O88)</f>
        <v>1489.2665115430716</v>
      </c>
      <c r="P88" s="132">
        <f>IF(RES_hhdet_tes!P88=0,0,RES_hhdet_tes!P88/0.086*1000000/RES_hhdet_num!P88)</f>
        <v>1493.4713040348761</v>
      </c>
      <c r="Q88" s="132">
        <f>IF(RES_hhdet_tes!Q88=0,0,RES_hhdet_tes!Q88/0.086*1000000/RES_hhdet_num!Q88)</f>
        <v>1473.5363193576779</v>
      </c>
    </row>
    <row r="89" spans="1:17" ht="12" customHeight="1" x14ac:dyDescent="0.25">
      <c r="A89" s="167" t="s">
        <v>155</v>
      </c>
      <c r="B89" s="132">
        <f>IF(RES_hhdet_tes!B89=0,0,RES_hhdet_tes!B89/0.086*1000000/RES_hhdet_num!B89)</f>
        <v>1531.1776725231218</v>
      </c>
      <c r="C89" s="132">
        <f>IF(RES_hhdet_tes!C89=0,0,RES_hhdet_tes!C89/0.086*1000000/RES_hhdet_num!C89)</f>
        <v>1547.6146195586709</v>
      </c>
      <c r="D89" s="132">
        <f>IF(RES_hhdet_tes!D89=0,0,RES_hhdet_tes!D89/0.086*1000000/RES_hhdet_num!D89)</f>
        <v>1543.873551739935</v>
      </c>
      <c r="E89" s="132">
        <f>IF(RES_hhdet_tes!E89=0,0,RES_hhdet_tes!E89/0.086*1000000/RES_hhdet_num!E89)</f>
        <v>1559.9977337574896</v>
      </c>
      <c r="F89" s="132">
        <f>IF(RES_hhdet_tes!F89=0,0,RES_hhdet_tes!F89/0.086*1000000/RES_hhdet_num!F89)</f>
        <v>1567.1921521109675</v>
      </c>
      <c r="G89" s="132">
        <f>IF(RES_hhdet_tes!G89=0,0,RES_hhdet_tes!G89/0.086*1000000/RES_hhdet_num!G89)</f>
        <v>1553.3061898881942</v>
      </c>
      <c r="H89" s="132">
        <f>IF(RES_hhdet_tes!H89=0,0,RES_hhdet_tes!H89/0.086*1000000/RES_hhdet_num!H89)</f>
        <v>1544.6689321968249</v>
      </c>
      <c r="I89" s="132">
        <f>IF(RES_hhdet_tes!I89=0,0,RES_hhdet_tes!I89/0.086*1000000/RES_hhdet_num!I89)</f>
        <v>1507.3556432306418</v>
      </c>
      <c r="J89" s="132">
        <f>IF(RES_hhdet_tes!J89=0,0,RES_hhdet_tes!J89/0.086*1000000/RES_hhdet_num!J89)</f>
        <v>1504.4868123172998</v>
      </c>
      <c r="K89" s="132">
        <f>IF(RES_hhdet_tes!K89=0,0,RES_hhdet_tes!K89/0.086*1000000/RES_hhdet_num!K89)</f>
        <v>1506.6387383331273</v>
      </c>
      <c r="L89" s="132">
        <f>IF(RES_hhdet_tes!L89=0,0,RES_hhdet_tes!L89/0.086*1000000/RES_hhdet_num!L89)</f>
        <v>1546.9242327887528</v>
      </c>
      <c r="M89" s="132">
        <f>IF(RES_hhdet_tes!M89=0,0,RES_hhdet_tes!M89/0.086*1000000/RES_hhdet_num!M89)</f>
        <v>1538.4536969801566</v>
      </c>
      <c r="N89" s="132">
        <f>IF(RES_hhdet_tes!N89=0,0,RES_hhdet_tes!N89/0.086*1000000/RES_hhdet_num!N89)</f>
        <v>1556.6997136569007</v>
      </c>
      <c r="O89" s="132">
        <f>IF(RES_hhdet_tes!O89=0,0,RES_hhdet_tes!O89/0.086*1000000/RES_hhdet_num!O89)</f>
        <v>1541.6471035857126</v>
      </c>
      <c r="P89" s="132">
        <f>IF(RES_hhdet_tes!P89=0,0,RES_hhdet_tes!P89/0.086*1000000/RES_hhdet_num!P89)</f>
        <v>1539.4622871311897</v>
      </c>
      <c r="Q89" s="132">
        <f>IF(RES_hhdet_tes!Q89=0,0,RES_hhdet_tes!Q89/0.086*1000000/RES_hhdet_num!Q89)</f>
        <v>1521.7247139211574</v>
      </c>
    </row>
    <row r="90" spans="1:17" ht="12" customHeight="1" x14ac:dyDescent="0.25">
      <c r="A90" s="166" t="s">
        <v>55</v>
      </c>
      <c r="B90" s="165">
        <f>IF(RES_hhdet_tes!B90=0,0,RES_hhdet_tes!B90/0.086*1000000/RES_hhdet_num!B89)</f>
        <v>1071.8245481536615</v>
      </c>
      <c r="C90" s="165">
        <f>IF(RES_hhdet_tes!C90=0,0,RES_hhdet_tes!C90/0.086*1000000/RES_hhdet_num!C89)</f>
        <v>1084.3314484145164</v>
      </c>
      <c r="D90" s="165">
        <f>IF(RES_hhdet_tes!D90=0,0,RES_hhdet_tes!D90/0.086*1000000/RES_hhdet_num!D89)</f>
        <v>1082.8195890565316</v>
      </c>
      <c r="E90" s="165">
        <f>IF(RES_hhdet_tes!E90=0,0,RES_hhdet_tes!E90/0.086*1000000/RES_hhdet_num!E89)</f>
        <v>1095.7953024774401</v>
      </c>
      <c r="F90" s="165">
        <f>IF(RES_hhdet_tes!F90=0,0,RES_hhdet_tes!F90/0.086*1000000/RES_hhdet_num!F89)</f>
        <v>1099.5979950534777</v>
      </c>
      <c r="G90" s="165">
        <f>IF(RES_hhdet_tes!G90=0,0,RES_hhdet_tes!G90/0.086*1000000/RES_hhdet_num!G89)</f>
        <v>1088.8941841311903</v>
      </c>
      <c r="H90" s="165">
        <f>IF(RES_hhdet_tes!H90=0,0,RES_hhdet_tes!H90/0.086*1000000/RES_hhdet_num!H89)</f>
        <v>1081.9774919087649</v>
      </c>
      <c r="I90" s="165">
        <f>IF(RES_hhdet_tes!I90=0,0,RES_hhdet_tes!I90/0.086*1000000/RES_hhdet_num!I89)</f>
        <v>1058.1858967324356</v>
      </c>
      <c r="J90" s="165">
        <f>IF(RES_hhdet_tes!J90=0,0,RES_hhdet_tes!J90/0.086*1000000/RES_hhdet_num!J89)</f>
        <v>1050.9737042472013</v>
      </c>
      <c r="K90" s="165">
        <f>IF(RES_hhdet_tes!K90=0,0,RES_hhdet_tes!K90/0.086*1000000/RES_hhdet_num!K89)</f>
        <v>1053.3701973533487</v>
      </c>
      <c r="L90" s="165">
        <f>IF(RES_hhdet_tes!L90=0,0,RES_hhdet_tes!L90/0.086*1000000/RES_hhdet_num!L89)</f>
        <v>1080.4871593611526</v>
      </c>
      <c r="M90" s="165">
        <f>IF(RES_hhdet_tes!M90=0,0,RES_hhdet_tes!M90/0.086*1000000/RES_hhdet_num!M89)</f>
        <v>1077.3219492737387</v>
      </c>
      <c r="N90" s="165">
        <f>IF(RES_hhdet_tes!N90=0,0,RES_hhdet_tes!N90/0.086*1000000/RES_hhdet_num!N89)</f>
        <v>1093.8042834759392</v>
      </c>
      <c r="O90" s="165">
        <f>IF(RES_hhdet_tes!O90=0,0,RES_hhdet_tes!O90/0.086*1000000/RES_hhdet_num!O89)</f>
        <v>1101.2598642176761</v>
      </c>
      <c r="P90" s="165">
        <f>IF(RES_hhdet_tes!P90=0,0,RES_hhdet_tes!P90/0.086*1000000/RES_hhdet_num!P89)</f>
        <v>1074.3319184342963</v>
      </c>
      <c r="Q90" s="165">
        <f>IF(RES_hhdet_tes!Q90=0,0,RES_hhdet_tes!Q90/0.086*1000000/RES_hhdet_num!Q89)</f>
        <v>1061.530606218703</v>
      </c>
    </row>
    <row r="91" spans="1:17" ht="12" customHeight="1" x14ac:dyDescent="0.25">
      <c r="A91" s="147" t="s">
        <v>59</v>
      </c>
      <c r="B91" s="164">
        <f>IF(RES_hhdet_tes!B91=0,0,RES_hhdet_tes!B91/0.086*1000000/RES_hhdet_num!B89)</f>
        <v>459.35312436946009</v>
      </c>
      <c r="C91" s="164">
        <f>IF(RES_hhdet_tes!C91=0,0,RES_hhdet_tes!C91/0.086*1000000/RES_hhdet_num!C89)</f>
        <v>463.28317114415466</v>
      </c>
      <c r="D91" s="164">
        <f>IF(RES_hhdet_tes!D91=0,0,RES_hhdet_tes!D91/0.086*1000000/RES_hhdet_num!D89)</f>
        <v>461.0539626834036</v>
      </c>
      <c r="E91" s="164">
        <f>IF(RES_hhdet_tes!E91=0,0,RES_hhdet_tes!E91/0.086*1000000/RES_hhdet_num!E89)</f>
        <v>464.20243128004967</v>
      </c>
      <c r="F91" s="164">
        <f>IF(RES_hhdet_tes!F91=0,0,RES_hhdet_tes!F91/0.086*1000000/RES_hhdet_num!F89)</f>
        <v>467.59415705748972</v>
      </c>
      <c r="G91" s="164">
        <f>IF(RES_hhdet_tes!G91=0,0,RES_hhdet_tes!G91/0.086*1000000/RES_hhdet_num!G89)</f>
        <v>464.41200575700412</v>
      </c>
      <c r="H91" s="164">
        <f>IF(RES_hhdet_tes!H91=0,0,RES_hhdet_tes!H91/0.086*1000000/RES_hhdet_num!H89)</f>
        <v>462.69144028806011</v>
      </c>
      <c r="I91" s="164">
        <f>IF(RES_hhdet_tes!I91=0,0,RES_hhdet_tes!I91/0.086*1000000/RES_hhdet_num!I89)</f>
        <v>449.16974649820611</v>
      </c>
      <c r="J91" s="164">
        <f>IF(RES_hhdet_tes!J91=0,0,RES_hhdet_tes!J91/0.086*1000000/RES_hhdet_num!J89)</f>
        <v>453.51310807009838</v>
      </c>
      <c r="K91" s="164">
        <f>IF(RES_hhdet_tes!K91=0,0,RES_hhdet_tes!K91/0.086*1000000/RES_hhdet_num!K89)</f>
        <v>453.26854097977872</v>
      </c>
      <c r="L91" s="164">
        <f>IF(RES_hhdet_tes!L91=0,0,RES_hhdet_tes!L91/0.086*1000000/RES_hhdet_num!L89)</f>
        <v>466.43707342760001</v>
      </c>
      <c r="M91" s="164">
        <f>IF(RES_hhdet_tes!M91=0,0,RES_hhdet_tes!M91/0.086*1000000/RES_hhdet_num!M89)</f>
        <v>461.13174770641791</v>
      </c>
      <c r="N91" s="164">
        <f>IF(RES_hhdet_tes!N91=0,0,RES_hhdet_tes!N91/0.086*1000000/RES_hhdet_num!N89)</f>
        <v>462.89543018096191</v>
      </c>
      <c r="O91" s="164">
        <f>IF(RES_hhdet_tes!O91=0,0,RES_hhdet_tes!O91/0.086*1000000/RES_hhdet_num!O89)</f>
        <v>440.38723936803615</v>
      </c>
      <c r="P91" s="164">
        <f>IF(RES_hhdet_tes!P91=0,0,RES_hhdet_tes!P91/0.086*1000000/RES_hhdet_num!P89)</f>
        <v>465.13036869689341</v>
      </c>
      <c r="Q91" s="164">
        <f>IF(RES_hhdet_tes!Q91=0,0,RES_hhdet_tes!Q91/0.086*1000000/RES_hhdet_num!Q89)</f>
        <v>460.19410770245457</v>
      </c>
    </row>
    <row r="92" spans="1:17" ht="12" customHeight="1" x14ac:dyDescent="0.25">
      <c r="A92" s="163" t="s">
        <v>144</v>
      </c>
      <c r="B92" s="162">
        <f>IF(RES_hhdet_tes!B92=0,0,RES_hhdet_tes!B92/0.086*1000000/RES_hhdet_num!B92)</f>
        <v>1531.1790321570452</v>
      </c>
      <c r="C92" s="162">
        <f>IF(RES_hhdet_tes!C92=0,0,RES_hhdet_tes!C92/0.086*1000000/RES_hhdet_num!C92)</f>
        <v>1536.8569820129544</v>
      </c>
      <c r="D92" s="162">
        <f>IF(RES_hhdet_tes!D92=0,0,RES_hhdet_tes!D92/0.086*1000000/RES_hhdet_num!D92)</f>
        <v>1524.0560639075763</v>
      </c>
      <c r="E92" s="162">
        <f>IF(RES_hhdet_tes!E92=0,0,RES_hhdet_tes!E92/0.086*1000000/RES_hhdet_num!E92)</f>
        <v>1528.9709500437689</v>
      </c>
      <c r="F92" s="162">
        <f>IF(RES_hhdet_tes!F92=0,0,RES_hhdet_tes!F92/0.086*1000000/RES_hhdet_num!F92)</f>
        <v>1537.4566472916968</v>
      </c>
      <c r="G92" s="162">
        <f>IF(RES_hhdet_tes!G92=0,0,RES_hhdet_tes!G92/0.086*1000000/RES_hhdet_num!G92)</f>
        <v>1524.8822504605557</v>
      </c>
      <c r="H92" s="162">
        <f>IF(RES_hhdet_tes!H92=0,0,RES_hhdet_tes!H92/0.086*1000000/RES_hhdet_num!H92)</f>
        <v>1515.659805379586</v>
      </c>
      <c r="I92" s="162">
        <f>IF(RES_hhdet_tes!I92=0,0,RES_hhdet_tes!I92/0.086*1000000/RES_hhdet_num!I92)</f>
        <v>1470.469107524458</v>
      </c>
      <c r="J92" s="162">
        <f>IF(RES_hhdet_tes!J92=0,0,RES_hhdet_tes!J92/0.086*1000000/RES_hhdet_num!J92)</f>
        <v>1486.5767223131211</v>
      </c>
      <c r="K92" s="162">
        <f>IF(RES_hhdet_tes!K92=0,0,RES_hhdet_tes!K92/0.086*1000000/RES_hhdet_num!K92)</f>
        <v>1485.169523418341</v>
      </c>
      <c r="L92" s="162">
        <f>IF(RES_hhdet_tes!L92=0,0,RES_hhdet_tes!L92/0.086*1000000/RES_hhdet_num!L92)</f>
        <v>1527.4104755212438</v>
      </c>
      <c r="M92" s="162">
        <f>IF(RES_hhdet_tes!M92=0,0,RES_hhdet_tes!M92/0.086*1000000/RES_hhdet_num!M92)</f>
        <v>1534.7447716531149</v>
      </c>
      <c r="N92" s="162">
        <f>IF(RES_hhdet_tes!N92=0,0,RES_hhdet_tes!N92/0.086*1000000/RES_hhdet_num!N92)</f>
        <v>1561.5601113306291</v>
      </c>
      <c r="O92" s="162">
        <f>IF(RES_hhdet_tes!O92=0,0,RES_hhdet_tes!O92/0.086*1000000/RES_hhdet_num!O92)</f>
        <v>1602.0250726270515</v>
      </c>
      <c r="P92" s="162">
        <f>IF(RES_hhdet_tes!P92=0,0,RES_hhdet_tes!P92/0.086*1000000/RES_hhdet_num!P92)</f>
        <v>1592.6430004048002</v>
      </c>
      <c r="Q92" s="162">
        <f>IF(RES_hhdet_tes!Q92=0,0,RES_hhdet_tes!Q92/0.086*1000000/RES_hhdet_num!Q92)</f>
        <v>1588.2807619088831</v>
      </c>
    </row>
    <row r="93" spans="1:17" ht="12" customHeight="1" x14ac:dyDescent="0.25">
      <c r="A93" s="161" t="s">
        <v>143</v>
      </c>
      <c r="B93" s="160">
        <f>IF(RES_hhdet_tes!B93=0,0,RES_hhdet_tes!B93/0.086*1000000/RES_hhdet_num!B93)</f>
        <v>1531.1784468793946</v>
      </c>
      <c r="C93" s="160">
        <f>IF(RES_hhdet_tes!C93=0,0,RES_hhdet_tes!C93/0.086*1000000/RES_hhdet_num!C93)</f>
        <v>1544.6153959765602</v>
      </c>
      <c r="D93" s="160">
        <f>IF(RES_hhdet_tes!D93=0,0,RES_hhdet_tes!D93/0.086*1000000/RES_hhdet_num!D93)</f>
        <v>1537.3701662361516</v>
      </c>
      <c r="E93" s="160">
        <f>IF(RES_hhdet_tes!E93=0,0,RES_hhdet_tes!E93/0.086*1000000/RES_hhdet_num!E93)</f>
        <v>1549.4568973496075</v>
      </c>
      <c r="F93" s="160">
        <f>IF(RES_hhdet_tes!F93=0,0,RES_hhdet_tes!F93/0.086*1000000/RES_hhdet_num!F93)</f>
        <v>1558.9728959025599</v>
      </c>
      <c r="G93" s="160">
        <f>IF(RES_hhdet_tes!G93=0,0,RES_hhdet_tes!G93/0.086*1000000/RES_hhdet_num!G93)</f>
        <v>1549.2928074635638</v>
      </c>
      <c r="H93" s="160">
        <f>IF(RES_hhdet_tes!H93=0,0,RES_hhdet_tes!H93/0.086*1000000/RES_hhdet_num!H93)</f>
        <v>1539.785365595186</v>
      </c>
      <c r="I93" s="160">
        <f>IF(RES_hhdet_tes!I93=0,0,RES_hhdet_tes!I93/0.086*1000000/RES_hhdet_num!I93)</f>
        <v>1491.3684977291414</v>
      </c>
      <c r="J93" s="160">
        <f>IF(RES_hhdet_tes!J93=0,0,RES_hhdet_tes!J93/0.086*1000000/RES_hhdet_num!J93)</f>
        <v>1507.4045425333859</v>
      </c>
      <c r="K93" s="160">
        <f>IF(RES_hhdet_tes!K93=0,0,RES_hhdet_tes!K93/0.086*1000000/RES_hhdet_num!K93)</f>
        <v>1508.3409675439975</v>
      </c>
      <c r="L93" s="160">
        <f>IF(RES_hhdet_tes!L93=0,0,RES_hhdet_tes!L93/0.086*1000000/RES_hhdet_num!L93)</f>
        <v>1550.4400963692244</v>
      </c>
      <c r="M93" s="160">
        <f>IF(RES_hhdet_tes!M93=0,0,RES_hhdet_tes!M93/0.086*1000000/RES_hhdet_num!M93)</f>
        <v>1548.7134706234492</v>
      </c>
      <c r="N93" s="160">
        <f>IF(RES_hhdet_tes!N93=0,0,RES_hhdet_tes!N93/0.086*1000000/RES_hhdet_num!N93)</f>
        <v>1565.8938314777809</v>
      </c>
      <c r="O93" s="160">
        <f>IF(RES_hhdet_tes!O93=0,0,RES_hhdet_tes!O93/0.086*1000000/RES_hhdet_num!O93)</f>
        <v>1603.8058491298775</v>
      </c>
      <c r="P93" s="160">
        <f>IF(RES_hhdet_tes!P93=0,0,RES_hhdet_tes!P93/0.086*1000000/RES_hhdet_num!P93)</f>
        <v>1585.7953295864315</v>
      </c>
      <c r="Q93" s="160">
        <f>IF(RES_hhdet_tes!Q93=0,0,RES_hhdet_tes!Q93/0.086*1000000/RES_hhdet_num!Q93)</f>
        <v>1576.1044988298604</v>
      </c>
    </row>
    <row r="94" spans="1:17" ht="12" customHeight="1" x14ac:dyDescent="0.25">
      <c r="A94" s="148" t="s">
        <v>57</v>
      </c>
      <c r="B94" s="156">
        <f>IF(RES_hhdet_tes!B94=0,0,RES_hhdet_tes!B94/0.086*1000000/RES_hhdet_num!B93)</f>
        <v>1071.8253225099345</v>
      </c>
      <c r="C94" s="156">
        <f>IF(RES_hhdet_tes!C94=0,0,RES_hhdet_tes!C94/0.086*1000000/RES_hhdet_num!C93)</f>
        <v>1081.3322248324057</v>
      </c>
      <c r="D94" s="156">
        <f>IF(RES_hhdet_tes!D94=0,0,RES_hhdet_tes!D94/0.086*1000000/RES_hhdet_num!D93)</f>
        <v>1076.3162035527475</v>
      </c>
      <c r="E94" s="156">
        <f>IF(RES_hhdet_tes!E94=0,0,RES_hhdet_tes!E94/0.086*1000000/RES_hhdet_num!E93)</f>
        <v>1085.2544660695576</v>
      </c>
      <c r="F94" s="156">
        <f>IF(RES_hhdet_tes!F94=0,0,RES_hhdet_tes!F94/0.086*1000000/RES_hhdet_num!F93)</f>
        <v>1091.3787388450701</v>
      </c>
      <c r="G94" s="156">
        <f>IF(RES_hhdet_tes!G94=0,0,RES_hhdet_tes!G94/0.086*1000000/RES_hhdet_num!G93)</f>
        <v>1084.8808017065589</v>
      </c>
      <c r="H94" s="156">
        <f>IF(RES_hhdet_tes!H94=0,0,RES_hhdet_tes!H94/0.086*1000000/RES_hhdet_num!H93)</f>
        <v>1077.0939253071263</v>
      </c>
      <c r="I94" s="156">
        <f>IF(RES_hhdet_tes!I94=0,0,RES_hhdet_tes!I94/0.086*1000000/RES_hhdet_num!I93)</f>
        <v>1042.1987512309352</v>
      </c>
      <c r="J94" s="156">
        <f>IF(RES_hhdet_tes!J94=0,0,RES_hhdet_tes!J94/0.086*1000000/RES_hhdet_num!J93)</f>
        <v>1053.8914344632874</v>
      </c>
      <c r="K94" s="156">
        <f>IF(RES_hhdet_tes!K94=0,0,RES_hhdet_tes!K94/0.086*1000000/RES_hhdet_num!K93)</f>
        <v>1055.0724265642191</v>
      </c>
      <c r="L94" s="156">
        <f>IF(RES_hhdet_tes!L94=0,0,RES_hhdet_tes!L94/0.086*1000000/RES_hhdet_num!L93)</f>
        <v>1084.0030229416243</v>
      </c>
      <c r="M94" s="156">
        <f>IF(RES_hhdet_tes!M94=0,0,RES_hhdet_tes!M94/0.086*1000000/RES_hhdet_num!M93)</f>
        <v>1087.5817229170309</v>
      </c>
      <c r="N94" s="156">
        <f>IF(RES_hhdet_tes!N94=0,0,RES_hhdet_tes!N94/0.086*1000000/RES_hhdet_num!N93)</f>
        <v>1102.9984012968191</v>
      </c>
      <c r="O94" s="156">
        <f>IF(RES_hhdet_tes!O94=0,0,RES_hhdet_tes!O94/0.086*1000000/RES_hhdet_num!O93)</f>
        <v>1163.418609761841</v>
      </c>
      <c r="P94" s="156">
        <f>IF(RES_hhdet_tes!P94=0,0,RES_hhdet_tes!P94/0.086*1000000/RES_hhdet_num!P93)</f>
        <v>1120.6649608895377</v>
      </c>
      <c r="Q94" s="156">
        <f>IF(RES_hhdet_tes!Q94=0,0,RES_hhdet_tes!Q94/0.086*1000000/RES_hhdet_num!Q93)</f>
        <v>1115.9103911274055</v>
      </c>
    </row>
    <row r="95" spans="1:17" ht="12" customHeight="1" x14ac:dyDescent="0.25">
      <c r="A95" s="148" t="s">
        <v>59</v>
      </c>
      <c r="B95" s="156">
        <f>IF(RES_hhdet_tes!B95=0,0,RES_hhdet_tes!B95/0.086*1000000/RES_hhdet_num!B93)</f>
        <v>459.35312436946015</v>
      </c>
      <c r="C95" s="156">
        <f>IF(RES_hhdet_tes!C95=0,0,RES_hhdet_tes!C95/0.086*1000000/RES_hhdet_num!C93)</f>
        <v>463.28317114415438</v>
      </c>
      <c r="D95" s="156">
        <f>IF(RES_hhdet_tes!D95=0,0,RES_hhdet_tes!D95/0.086*1000000/RES_hhdet_num!D93)</f>
        <v>461.053962683404</v>
      </c>
      <c r="E95" s="156">
        <f>IF(RES_hhdet_tes!E95=0,0,RES_hhdet_tes!E95/0.086*1000000/RES_hhdet_num!E93)</f>
        <v>464.20243128004978</v>
      </c>
      <c r="F95" s="156">
        <f>IF(RES_hhdet_tes!F95=0,0,RES_hhdet_tes!F95/0.086*1000000/RES_hhdet_num!F93)</f>
        <v>467.59415705748989</v>
      </c>
      <c r="G95" s="156">
        <f>IF(RES_hhdet_tes!G95=0,0,RES_hhdet_tes!G95/0.086*1000000/RES_hhdet_num!G93)</f>
        <v>464.41200575700469</v>
      </c>
      <c r="H95" s="156">
        <f>IF(RES_hhdet_tes!H95=0,0,RES_hhdet_tes!H95/0.086*1000000/RES_hhdet_num!H93)</f>
        <v>462.69144028805994</v>
      </c>
      <c r="I95" s="156">
        <f>IF(RES_hhdet_tes!I95=0,0,RES_hhdet_tes!I95/0.086*1000000/RES_hhdet_num!I93)</f>
        <v>449.16974649820622</v>
      </c>
      <c r="J95" s="156">
        <f>IF(RES_hhdet_tes!J95=0,0,RES_hhdet_tes!J95/0.086*1000000/RES_hhdet_num!J93)</f>
        <v>453.51310807009878</v>
      </c>
      <c r="K95" s="156">
        <f>IF(RES_hhdet_tes!K95=0,0,RES_hhdet_tes!K95/0.086*1000000/RES_hhdet_num!K93)</f>
        <v>453.26854097977844</v>
      </c>
      <c r="L95" s="156">
        <f>IF(RES_hhdet_tes!L95=0,0,RES_hhdet_tes!L95/0.086*1000000/RES_hhdet_num!L93)</f>
        <v>466.43707342760001</v>
      </c>
      <c r="M95" s="156">
        <f>IF(RES_hhdet_tes!M95=0,0,RES_hhdet_tes!M95/0.086*1000000/RES_hhdet_num!M93)</f>
        <v>461.13174770641831</v>
      </c>
      <c r="N95" s="156">
        <f>IF(RES_hhdet_tes!N95=0,0,RES_hhdet_tes!N95/0.086*1000000/RES_hhdet_num!N93)</f>
        <v>462.89543018096191</v>
      </c>
      <c r="O95" s="156">
        <f>IF(RES_hhdet_tes!O95=0,0,RES_hhdet_tes!O95/0.086*1000000/RES_hhdet_num!O93)</f>
        <v>440.38723936803643</v>
      </c>
      <c r="P95" s="156">
        <f>IF(RES_hhdet_tes!P95=0,0,RES_hhdet_tes!P95/0.086*1000000/RES_hhdet_num!P93)</f>
        <v>465.13036869689353</v>
      </c>
      <c r="Q95" s="156">
        <f>IF(RES_hhdet_tes!Q95=0,0,RES_hhdet_tes!Q95/0.086*1000000/RES_hhdet_num!Q93)</f>
        <v>460.1941077024548</v>
      </c>
    </row>
    <row r="96" spans="1:17" ht="12" customHeight="1" x14ac:dyDescent="0.25">
      <c r="A96" s="163" t="s">
        <v>142</v>
      </c>
      <c r="B96" s="162">
        <f>IF(RES_hhdet_tes!B96=0,0,RES_hhdet_tes!B96/0.086*1000000/RES_hhdet_num!B96)</f>
        <v>1646.4100444198039</v>
      </c>
      <c r="C96" s="162">
        <f>IF(RES_hhdet_tes!C96=0,0,RES_hhdet_tes!C96/0.086*1000000/RES_hhdet_num!C96)</f>
        <v>1702.091218555302</v>
      </c>
      <c r="D96" s="162">
        <f>IF(RES_hhdet_tes!D96=0,0,RES_hhdet_tes!D96/0.086*1000000/RES_hhdet_num!D96)</f>
        <v>1667.171863919983</v>
      </c>
      <c r="E96" s="162">
        <f>IF(RES_hhdet_tes!E96=0,0,RES_hhdet_tes!E96/0.086*1000000/RES_hhdet_num!E96)</f>
        <v>1739.9073460366819</v>
      </c>
      <c r="F96" s="162">
        <f>IF(RES_hhdet_tes!F96=0,0,RES_hhdet_tes!F96/0.086*1000000/RES_hhdet_num!F96)</f>
        <v>1681.5386938935594</v>
      </c>
      <c r="G96" s="162">
        <f>IF(RES_hhdet_tes!G96=0,0,RES_hhdet_tes!G96/0.086*1000000/RES_hhdet_num!G96)</f>
        <v>1661.7253021205097</v>
      </c>
      <c r="H96" s="162">
        <f>IF(RES_hhdet_tes!H96=0,0,RES_hhdet_tes!H96/0.086*1000000/RES_hhdet_num!H96)</f>
        <v>1800.0869824415797</v>
      </c>
      <c r="I96" s="162">
        <f>IF(RES_hhdet_tes!I96=0,0,RES_hhdet_tes!I96/0.086*1000000/RES_hhdet_num!I96)</f>
        <v>1574.3221803751826</v>
      </c>
      <c r="J96" s="162">
        <f>IF(RES_hhdet_tes!J96=0,0,RES_hhdet_tes!J96/0.086*1000000/RES_hhdet_num!J96)</f>
        <v>1674.6888077484714</v>
      </c>
      <c r="K96" s="162">
        <f>IF(RES_hhdet_tes!K96=0,0,RES_hhdet_tes!K96/0.086*1000000/RES_hhdet_num!K96)</f>
        <v>1651.2458569886344</v>
      </c>
      <c r="L96" s="162">
        <f>IF(RES_hhdet_tes!L96=0,0,RES_hhdet_tes!L96/0.086*1000000/RES_hhdet_num!L96)</f>
        <v>1609.72555203767</v>
      </c>
      <c r="M96" s="162">
        <f>IF(RES_hhdet_tes!M96=0,0,RES_hhdet_tes!M96/0.086*1000000/RES_hhdet_num!M96)</f>
        <v>1860.855415093509</v>
      </c>
      <c r="N96" s="162">
        <f>IF(RES_hhdet_tes!N96=0,0,RES_hhdet_tes!N96/0.086*1000000/RES_hhdet_num!N96)</f>
        <v>1784.6137592334644</v>
      </c>
      <c r="O96" s="162">
        <f>IF(RES_hhdet_tes!O96=0,0,RES_hhdet_tes!O96/0.086*1000000/RES_hhdet_num!O96)</f>
        <v>1818.8462750281112</v>
      </c>
      <c r="P96" s="162">
        <f>IF(RES_hhdet_tes!P96=0,0,RES_hhdet_tes!P96/0.086*1000000/RES_hhdet_num!P96)</f>
        <v>1790.798622067585</v>
      </c>
      <c r="Q96" s="162">
        <f>IF(RES_hhdet_tes!Q96=0,0,RES_hhdet_tes!Q96/0.086*1000000/RES_hhdet_num!Q96)</f>
        <v>1772.3388197210811</v>
      </c>
    </row>
    <row r="97" spans="1:17" ht="12" customHeight="1" x14ac:dyDescent="0.25">
      <c r="A97" s="161" t="s">
        <v>141</v>
      </c>
      <c r="B97" s="160">
        <f>IF(RES_hhdet_tes!B97=0,0,RES_hhdet_tes!B97/0.086*1000000/RES_hhdet_num!B97)</f>
        <v>1611.8401554633197</v>
      </c>
      <c r="C97" s="160">
        <f>IF(RES_hhdet_tes!C97=0,0,RES_hhdet_tes!C97/0.086*1000000/RES_hhdet_num!C97)</f>
        <v>1660.6775148847667</v>
      </c>
      <c r="D97" s="160">
        <f>IF(RES_hhdet_tes!D97=0,0,RES_hhdet_tes!D97/0.086*1000000/RES_hhdet_num!D97)</f>
        <v>1636.8811034882181</v>
      </c>
      <c r="E97" s="160">
        <f>IF(RES_hhdet_tes!E97=0,0,RES_hhdet_tes!E97/0.086*1000000/RES_hhdet_num!E97)</f>
        <v>1701.1130280979623</v>
      </c>
      <c r="F97" s="160">
        <f>IF(RES_hhdet_tes!F97=0,0,RES_hhdet_tes!F97/0.086*1000000/RES_hhdet_num!F97)</f>
        <v>1663.3762549773578</v>
      </c>
      <c r="G97" s="160">
        <f>IF(RES_hhdet_tes!G97=0,0,RES_hhdet_tes!G97/0.086*1000000/RES_hhdet_num!G97)</f>
        <v>1647.8389665052009</v>
      </c>
      <c r="H97" s="160">
        <f>IF(RES_hhdet_tes!H97=0,0,RES_hhdet_tes!H97/0.086*1000000/RES_hhdet_num!H97)</f>
        <v>1743.4394936236733</v>
      </c>
      <c r="I97" s="160">
        <f>IF(RES_hhdet_tes!I97=0,0,RES_hhdet_tes!I97/0.086*1000000/RES_hhdet_num!I97)</f>
        <v>1567.3873959866517</v>
      </c>
      <c r="J97" s="160">
        <f>IF(RES_hhdet_tes!J97=0,0,RES_hhdet_tes!J97/0.086*1000000/RES_hhdet_num!J97)</f>
        <v>1638.8536113644541</v>
      </c>
      <c r="K97" s="160">
        <f>IF(RES_hhdet_tes!K97=0,0,RES_hhdet_tes!K97/0.086*1000000/RES_hhdet_num!K97)</f>
        <v>1617.2606483054738</v>
      </c>
      <c r="L97" s="160">
        <f>IF(RES_hhdet_tes!L97=0,0,RES_hhdet_tes!L97/0.086*1000000/RES_hhdet_num!L97)</f>
        <v>1600.6338087692907</v>
      </c>
      <c r="M97" s="160">
        <f>IF(RES_hhdet_tes!M97=0,0,RES_hhdet_tes!M97/0.086*1000000/RES_hhdet_num!M97)</f>
        <v>1769.5712784048535</v>
      </c>
      <c r="N97" s="160">
        <f>IF(RES_hhdet_tes!N97=0,0,RES_hhdet_tes!N97/0.086*1000000/RES_hhdet_num!N97)</f>
        <v>1720.8732450126638</v>
      </c>
      <c r="O97" s="160">
        <f>IF(RES_hhdet_tes!O97=0,0,RES_hhdet_tes!O97/0.086*1000000/RES_hhdet_num!O97)</f>
        <v>1758.5597465710878</v>
      </c>
      <c r="P97" s="160">
        <f>IF(RES_hhdet_tes!P97=0,0,RES_hhdet_tes!P97/0.086*1000000/RES_hhdet_num!P97)</f>
        <v>1724.9007779933411</v>
      </c>
      <c r="Q97" s="160">
        <f>IF(RES_hhdet_tes!Q97=0,0,RES_hhdet_tes!Q97/0.086*1000000/RES_hhdet_num!Q97)</f>
        <v>1708.6179182522892</v>
      </c>
    </row>
    <row r="98" spans="1:17" ht="12" customHeight="1" x14ac:dyDescent="0.25">
      <c r="A98" s="148" t="s">
        <v>60</v>
      </c>
      <c r="B98" s="156">
        <f>IF(RES_hhdet_tes!B98=0,0,RES_hhdet_tes!B98/0.086*1000000/RES_hhdet_num!B97)</f>
        <v>1152.4870310938593</v>
      </c>
      <c r="C98" s="156">
        <f>IF(RES_hhdet_tes!C98=0,0,RES_hhdet_tes!C98/0.086*1000000/RES_hhdet_num!C97)</f>
        <v>1197.3943437406119</v>
      </c>
      <c r="D98" s="156">
        <f>IF(RES_hhdet_tes!D98=0,0,RES_hhdet_tes!D98/0.086*1000000/RES_hhdet_num!D97)</f>
        <v>1175.8271408048142</v>
      </c>
      <c r="E98" s="156">
        <f>IF(RES_hhdet_tes!E98=0,0,RES_hhdet_tes!E98/0.086*1000000/RES_hhdet_num!E97)</f>
        <v>1236.9105968179128</v>
      </c>
      <c r="F98" s="156">
        <f>IF(RES_hhdet_tes!F98=0,0,RES_hhdet_tes!F98/0.086*1000000/RES_hhdet_num!F97)</f>
        <v>1195.7820979198677</v>
      </c>
      <c r="G98" s="156">
        <f>IF(RES_hhdet_tes!G98=0,0,RES_hhdet_tes!G98/0.086*1000000/RES_hhdet_num!G97)</f>
        <v>1183.4269607481965</v>
      </c>
      <c r="H98" s="156">
        <f>IF(RES_hhdet_tes!H98=0,0,RES_hhdet_tes!H98/0.086*1000000/RES_hhdet_num!H97)</f>
        <v>1280.7480533356133</v>
      </c>
      <c r="I98" s="156">
        <f>IF(RES_hhdet_tes!I98=0,0,RES_hhdet_tes!I98/0.086*1000000/RES_hhdet_num!I97)</f>
        <v>1118.2176494884457</v>
      </c>
      <c r="J98" s="156">
        <f>IF(RES_hhdet_tes!J98=0,0,RES_hhdet_tes!J98/0.086*1000000/RES_hhdet_num!J97)</f>
        <v>1185.3405032943551</v>
      </c>
      <c r="K98" s="156">
        <f>IF(RES_hhdet_tes!K98=0,0,RES_hhdet_tes!K98/0.086*1000000/RES_hhdet_num!K97)</f>
        <v>1163.9921073256951</v>
      </c>
      <c r="L98" s="156">
        <f>IF(RES_hhdet_tes!L98=0,0,RES_hhdet_tes!L98/0.086*1000000/RES_hhdet_num!L97)</f>
        <v>1134.1967353416908</v>
      </c>
      <c r="M98" s="156">
        <f>IF(RES_hhdet_tes!M98=0,0,RES_hhdet_tes!M98/0.086*1000000/RES_hhdet_num!M97)</f>
        <v>1308.4395306984356</v>
      </c>
      <c r="N98" s="156">
        <f>IF(RES_hhdet_tes!N98=0,0,RES_hhdet_tes!N98/0.086*1000000/RES_hhdet_num!N97)</f>
        <v>1257.9778148317021</v>
      </c>
      <c r="O98" s="156">
        <f>IF(RES_hhdet_tes!O98=0,0,RES_hhdet_tes!O98/0.086*1000000/RES_hhdet_num!O97)</f>
        <v>1318.1725072030517</v>
      </c>
      <c r="P98" s="156">
        <f>IF(RES_hhdet_tes!P98=0,0,RES_hhdet_tes!P98/0.086*1000000/RES_hhdet_num!P97)</f>
        <v>1259.7704092964477</v>
      </c>
      <c r="Q98" s="156">
        <f>IF(RES_hhdet_tes!Q98=0,0,RES_hhdet_tes!Q98/0.086*1000000/RES_hhdet_num!Q97)</f>
        <v>1248.4238105498343</v>
      </c>
    </row>
    <row r="99" spans="1:17" ht="12" customHeight="1" x14ac:dyDescent="0.25">
      <c r="A99" s="148" t="s">
        <v>59</v>
      </c>
      <c r="B99" s="156">
        <f>IF(RES_hhdet_tes!B99=0,0,RES_hhdet_tes!B99/0.086*1000000/RES_hhdet_num!B97)</f>
        <v>459.35312436946026</v>
      </c>
      <c r="C99" s="156">
        <f>IF(RES_hhdet_tes!C99=0,0,RES_hhdet_tes!C99/0.086*1000000/RES_hhdet_num!C97)</f>
        <v>463.28317114415478</v>
      </c>
      <c r="D99" s="156">
        <f>IF(RES_hhdet_tes!D99=0,0,RES_hhdet_tes!D99/0.086*1000000/RES_hhdet_num!D97)</f>
        <v>461.05396268340371</v>
      </c>
      <c r="E99" s="156">
        <f>IF(RES_hhdet_tes!E99=0,0,RES_hhdet_tes!E99/0.086*1000000/RES_hhdet_num!E97)</f>
        <v>464.20243128004984</v>
      </c>
      <c r="F99" s="156">
        <f>IF(RES_hhdet_tes!F99=0,0,RES_hhdet_tes!F99/0.086*1000000/RES_hhdet_num!F97)</f>
        <v>467.59415705748984</v>
      </c>
      <c r="G99" s="156">
        <f>IF(RES_hhdet_tes!G99=0,0,RES_hhdet_tes!G99/0.086*1000000/RES_hhdet_num!G97)</f>
        <v>464.41200575700429</v>
      </c>
      <c r="H99" s="156">
        <f>IF(RES_hhdet_tes!H99=0,0,RES_hhdet_tes!H99/0.086*1000000/RES_hhdet_num!H97)</f>
        <v>462.69144028806016</v>
      </c>
      <c r="I99" s="156">
        <f>IF(RES_hhdet_tes!I99=0,0,RES_hhdet_tes!I99/0.086*1000000/RES_hhdet_num!I97)</f>
        <v>449.16974649820628</v>
      </c>
      <c r="J99" s="156">
        <f>IF(RES_hhdet_tes!J99=0,0,RES_hhdet_tes!J99/0.086*1000000/RES_hhdet_num!J97)</f>
        <v>453.51310807009867</v>
      </c>
      <c r="K99" s="156">
        <f>IF(RES_hhdet_tes!K99=0,0,RES_hhdet_tes!K99/0.086*1000000/RES_hhdet_num!K97)</f>
        <v>453.26854097977861</v>
      </c>
      <c r="L99" s="156">
        <f>IF(RES_hhdet_tes!L99=0,0,RES_hhdet_tes!L99/0.086*1000000/RES_hhdet_num!L97)</f>
        <v>466.43707342759984</v>
      </c>
      <c r="M99" s="156">
        <f>IF(RES_hhdet_tes!M99=0,0,RES_hhdet_tes!M99/0.086*1000000/RES_hhdet_num!M97)</f>
        <v>461.13174770641803</v>
      </c>
      <c r="N99" s="156">
        <f>IF(RES_hhdet_tes!N99=0,0,RES_hhdet_tes!N99/0.086*1000000/RES_hhdet_num!N97)</f>
        <v>462.89543018096191</v>
      </c>
      <c r="O99" s="156">
        <f>IF(RES_hhdet_tes!O99=0,0,RES_hhdet_tes!O99/0.086*1000000/RES_hhdet_num!O97)</f>
        <v>440.38723936803621</v>
      </c>
      <c r="P99" s="156">
        <f>IF(RES_hhdet_tes!P99=0,0,RES_hhdet_tes!P99/0.086*1000000/RES_hhdet_num!P97)</f>
        <v>465.13036869689387</v>
      </c>
      <c r="Q99" s="156">
        <f>IF(RES_hhdet_tes!Q99=0,0,RES_hhdet_tes!Q99/0.086*1000000/RES_hhdet_num!Q97)</f>
        <v>460.19410770245452</v>
      </c>
    </row>
    <row r="100" spans="1:17" ht="12" customHeight="1" x14ac:dyDescent="0.25">
      <c r="A100" s="158" t="s">
        <v>62</v>
      </c>
      <c r="B100" s="157">
        <f>IF(RES_hhdet_tes!B100=0,0,RES_hhdet_tes!B100/0.086*1000000/RES_hhdet_num!B$81)</f>
        <v>664.39450121049254</v>
      </c>
      <c r="C100" s="157">
        <f>IF(RES_hhdet_tes!C100=0,0,RES_hhdet_tes!C100/0.086*1000000/RES_hhdet_num!C$81)</f>
        <v>663.28166224726965</v>
      </c>
      <c r="D100" s="157">
        <f>IF(RES_hhdet_tes!D100=0,0,RES_hhdet_tes!D100/0.086*1000000/RES_hhdet_num!D$81)</f>
        <v>669.03894055707747</v>
      </c>
      <c r="E100" s="157">
        <f>IF(RES_hhdet_tes!E100=0,0,RES_hhdet_tes!E100/0.086*1000000/RES_hhdet_num!E$81)</f>
        <v>668.28567970984739</v>
      </c>
      <c r="F100" s="157">
        <f>IF(RES_hhdet_tes!F100=0,0,RES_hhdet_tes!F100/0.086*1000000/RES_hhdet_num!F$81)</f>
        <v>648.63585707753157</v>
      </c>
      <c r="G100" s="157">
        <f>IF(RES_hhdet_tes!G100=0,0,RES_hhdet_tes!G100/0.086*1000000/RES_hhdet_num!G$81)</f>
        <v>668.46804476165244</v>
      </c>
      <c r="H100" s="157">
        <f>IF(RES_hhdet_tes!H100=0,0,RES_hhdet_tes!H100/0.086*1000000/RES_hhdet_num!H$81)</f>
        <v>661.27152413226747</v>
      </c>
      <c r="I100" s="157">
        <f>IF(RES_hhdet_tes!I100=0,0,RES_hhdet_tes!I100/0.086*1000000/RES_hhdet_num!I$81)</f>
        <v>661.39128762237476</v>
      </c>
      <c r="J100" s="157">
        <f>IF(RES_hhdet_tes!J100=0,0,RES_hhdet_tes!J100/0.086*1000000/RES_hhdet_num!J$81)</f>
        <v>667.05614010429008</v>
      </c>
      <c r="K100" s="157">
        <f>IF(RES_hhdet_tes!K100=0,0,RES_hhdet_tes!K100/0.086*1000000/RES_hhdet_num!K$81)</f>
        <v>663.40081559884163</v>
      </c>
      <c r="L100" s="157">
        <f>IF(RES_hhdet_tes!L100=0,0,RES_hhdet_tes!L100/0.086*1000000/RES_hhdet_num!L$81)</f>
        <v>653.52435675852053</v>
      </c>
      <c r="M100" s="157">
        <f>IF(RES_hhdet_tes!M100=0,0,RES_hhdet_tes!M100/0.086*1000000/RES_hhdet_num!M$81)</f>
        <v>685.55831428335694</v>
      </c>
      <c r="N100" s="157">
        <f>IF(RES_hhdet_tes!N100=0,0,RES_hhdet_tes!N100/0.086*1000000/RES_hhdet_num!N$81)</f>
        <v>671.92698687900111</v>
      </c>
      <c r="O100" s="157">
        <f>IF(RES_hhdet_tes!O100=0,0,RES_hhdet_tes!O100/0.086*1000000/RES_hhdet_num!O$81)</f>
        <v>675.99652754397584</v>
      </c>
      <c r="P100" s="157">
        <f>IF(RES_hhdet_tes!P100=0,0,RES_hhdet_tes!P100/0.086*1000000/RES_hhdet_num!P$81)</f>
        <v>684.53395220096343</v>
      </c>
      <c r="Q100" s="157">
        <f>IF(RES_hhdet_tes!Q100=0,0,RES_hhdet_tes!Q100/0.086*1000000/RES_hhdet_num!Q$81)</f>
        <v>658.81958493727689</v>
      </c>
    </row>
    <row r="101" spans="1:17" ht="12" customHeight="1" x14ac:dyDescent="0.25">
      <c r="A101" s="23" t="s">
        <v>55</v>
      </c>
      <c r="B101" s="156">
        <f>IF(RES_hhdet_tes!B101=0,0,RES_hhdet_tes!B101/0.086*1000000/RES_hhdet_num!B101)</f>
        <v>0</v>
      </c>
      <c r="C101" s="156">
        <f>IF(RES_hhdet_tes!C101=0,0,RES_hhdet_tes!C101/0.086*1000000/RES_hhdet_num!C101)</f>
        <v>0</v>
      </c>
      <c r="D101" s="156">
        <f>IF(RES_hhdet_tes!D101=0,0,RES_hhdet_tes!D101/0.086*1000000/RES_hhdet_num!D101)</f>
        <v>0</v>
      </c>
      <c r="E101" s="156">
        <f>IF(RES_hhdet_tes!E101=0,0,RES_hhdet_tes!E101/0.086*1000000/RES_hhdet_num!E101)</f>
        <v>0</v>
      </c>
      <c r="F101" s="156">
        <f>IF(RES_hhdet_tes!F101=0,0,RES_hhdet_tes!F101/0.086*1000000/RES_hhdet_num!F101)</f>
        <v>0</v>
      </c>
      <c r="G101" s="156">
        <f>IF(RES_hhdet_tes!G101=0,0,RES_hhdet_tes!G101/0.086*1000000/RES_hhdet_num!G101)</f>
        <v>0</v>
      </c>
      <c r="H101" s="156">
        <f>IF(RES_hhdet_tes!H101=0,0,RES_hhdet_tes!H101/0.086*1000000/RES_hhdet_num!H101)</f>
        <v>0</v>
      </c>
      <c r="I101" s="156">
        <f>IF(RES_hhdet_tes!I101=0,0,RES_hhdet_tes!I101/0.086*1000000/RES_hhdet_num!I101)</f>
        <v>0</v>
      </c>
      <c r="J101" s="156">
        <f>IF(RES_hhdet_tes!J101=0,0,RES_hhdet_tes!J101/0.086*1000000/RES_hhdet_num!J101)</f>
        <v>0</v>
      </c>
      <c r="K101" s="156">
        <f>IF(RES_hhdet_tes!K101=0,0,RES_hhdet_tes!K101/0.086*1000000/RES_hhdet_num!K101)</f>
        <v>0</v>
      </c>
      <c r="L101" s="156">
        <f>IF(RES_hhdet_tes!L101=0,0,RES_hhdet_tes!L101/0.086*1000000/RES_hhdet_num!L101)</f>
        <v>0</v>
      </c>
      <c r="M101" s="156">
        <f>IF(RES_hhdet_tes!M101=0,0,RES_hhdet_tes!M101/0.086*1000000/RES_hhdet_num!M101)</f>
        <v>0</v>
      </c>
      <c r="N101" s="156">
        <f>IF(RES_hhdet_tes!N101=0,0,RES_hhdet_tes!N101/0.086*1000000/RES_hhdet_num!N101)</f>
        <v>0</v>
      </c>
      <c r="O101" s="156">
        <f>IF(RES_hhdet_tes!O101=0,0,RES_hhdet_tes!O101/0.086*1000000/RES_hhdet_num!O101)</f>
        <v>0</v>
      </c>
      <c r="P101" s="156">
        <f>IF(RES_hhdet_tes!P101=0,0,RES_hhdet_tes!P101/0.086*1000000/RES_hhdet_num!P101)</f>
        <v>0</v>
      </c>
      <c r="Q101" s="156">
        <f>IF(RES_hhdet_tes!Q101=0,0,RES_hhdet_tes!Q101/0.086*1000000/RES_hhdet_num!Q101)</f>
        <v>0</v>
      </c>
    </row>
    <row r="102" spans="1:17" ht="12" customHeight="1" x14ac:dyDescent="0.25">
      <c r="A102" s="23" t="s">
        <v>57</v>
      </c>
      <c r="B102" s="156">
        <f>IF(RES_hhdet_tes!B102=0,0,RES_hhdet_tes!B102/0.086*1000000/RES_hhdet_num!B102)</f>
        <v>619.56318043468741</v>
      </c>
      <c r="C102" s="156">
        <f>IF(RES_hhdet_tes!C102=0,0,RES_hhdet_tes!C102/0.086*1000000/RES_hhdet_num!C102)</f>
        <v>619.64571936196171</v>
      </c>
      <c r="D102" s="156">
        <f>IF(RES_hhdet_tes!D102=0,0,RES_hhdet_tes!D102/0.086*1000000/RES_hhdet_num!D102)</f>
        <v>620.94728041993585</v>
      </c>
      <c r="E102" s="156">
        <f>IF(RES_hhdet_tes!E102=0,0,RES_hhdet_tes!E102/0.086*1000000/RES_hhdet_num!E102)</f>
        <v>622.64953683979468</v>
      </c>
      <c r="F102" s="156">
        <f>IF(RES_hhdet_tes!F102=0,0,RES_hhdet_tes!F102/0.086*1000000/RES_hhdet_num!F102)</f>
        <v>615.93147120126355</v>
      </c>
      <c r="G102" s="156">
        <f>IF(RES_hhdet_tes!G102=0,0,RES_hhdet_tes!G102/0.086*1000000/RES_hhdet_num!G102)</f>
        <v>627.38078883826176</v>
      </c>
      <c r="H102" s="156">
        <f>IF(RES_hhdet_tes!H102=0,0,RES_hhdet_tes!H102/0.086*1000000/RES_hhdet_num!H102)</f>
        <v>623.69710173068302</v>
      </c>
      <c r="I102" s="156">
        <f>IF(RES_hhdet_tes!I102=0,0,RES_hhdet_tes!I102/0.086*1000000/RES_hhdet_num!I102)</f>
        <v>635.84064524224868</v>
      </c>
      <c r="J102" s="156">
        <f>IF(RES_hhdet_tes!J102=0,0,RES_hhdet_tes!J102/0.086*1000000/RES_hhdet_num!J102)</f>
        <v>631.07503965970807</v>
      </c>
      <c r="K102" s="156">
        <f>IF(RES_hhdet_tes!K102=0,0,RES_hhdet_tes!K102/0.086*1000000/RES_hhdet_num!K102)</f>
        <v>625.90034576728442</v>
      </c>
      <c r="L102" s="156">
        <f>IF(RES_hhdet_tes!L102=0,0,RES_hhdet_tes!L102/0.086*1000000/RES_hhdet_num!L102)</f>
        <v>611.5627361539407</v>
      </c>
      <c r="M102" s="156">
        <f>IF(RES_hhdet_tes!M102=0,0,RES_hhdet_tes!M102/0.086*1000000/RES_hhdet_num!M102)</f>
        <v>609.07243180686805</v>
      </c>
      <c r="N102" s="156">
        <f>IF(RES_hhdet_tes!N102=0,0,RES_hhdet_tes!N102/0.086*1000000/RES_hhdet_num!N102)</f>
        <v>609.05159491843403</v>
      </c>
      <c r="O102" s="156">
        <f>IF(RES_hhdet_tes!O102=0,0,RES_hhdet_tes!O102/0.086*1000000/RES_hhdet_num!O102)</f>
        <v>601.78432435984644</v>
      </c>
      <c r="P102" s="156">
        <f>IF(RES_hhdet_tes!P102=0,0,RES_hhdet_tes!P102/0.086*1000000/RES_hhdet_num!P102)</f>
        <v>600.77092537031001</v>
      </c>
      <c r="Q102" s="156">
        <f>IF(RES_hhdet_tes!Q102=0,0,RES_hhdet_tes!Q102/0.086*1000000/RES_hhdet_num!Q102)</f>
        <v>590.43367625860401</v>
      </c>
    </row>
    <row r="103" spans="1:17" ht="12" customHeight="1" x14ac:dyDescent="0.25">
      <c r="A103" s="29" t="s">
        <v>140</v>
      </c>
      <c r="B103" s="57">
        <f>IF(RES_hhdet_tes!B103=0,0,RES_hhdet_tes!B103/0.086*1000000/RES_hhdet_num!B103)</f>
        <v>675.86871159380564</v>
      </c>
      <c r="C103" s="57">
        <f>IF(RES_hhdet_tes!C103=0,0,RES_hhdet_tes!C103/0.086*1000000/RES_hhdet_num!C103)</f>
        <v>674.80457264573363</v>
      </c>
      <c r="D103" s="57">
        <f>IF(RES_hhdet_tes!D103=0,0,RES_hhdet_tes!D103/0.086*1000000/RES_hhdet_num!D103)</f>
        <v>680.01694255374252</v>
      </c>
      <c r="E103" s="57">
        <f>IF(RES_hhdet_tes!E103=0,0,RES_hhdet_tes!E103/0.086*1000000/RES_hhdet_num!E103)</f>
        <v>677.03525929157934</v>
      </c>
      <c r="F103" s="57">
        <f>IF(RES_hhdet_tes!F103=0,0,RES_hhdet_tes!F103/0.086*1000000/RES_hhdet_num!F103)</f>
        <v>658.89178508830014</v>
      </c>
      <c r="G103" s="57">
        <f>IF(RES_hhdet_tes!G103=0,0,RES_hhdet_tes!G103/0.086*1000000/RES_hhdet_num!G103)</f>
        <v>678.85373803609343</v>
      </c>
      <c r="H103" s="57">
        <f>IF(RES_hhdet_tes!H103=0,0,RES_hhdet_tes!H103/0.086*1000000/RES_hhdet_num!H103)</f>
        <v>671.73723968057516</v>
      </c>
      <c r="I103" s="57">
        <f>IF(RES_hhdet_tes!I103=0,0,RES_hhdet_tes!I103/0.086*1000000/RES_hhdet_num!I103)</f>
        <v>665.12446420203628</v>
      </c>
      <c r="J103" s="57">
        <f>IF(RES_hhdet_tes!J103=0,0,RES_hhdet_tes!J103/0.086*1000000/RES_hhdet_num!J103)</f>
        <v>675.06445436000706</v>
      </c>
      <c r="K103" s="57">
        <f>IF(RES_hhdet_tes!K103=0,0,RES_hhdet_tes!K103/0.086*1000000/RES_hhdet_num!K103)</f>
        <v>670.82044371695645</v>
      </c>
      <c r="L103" s="57">
        <f>IF(RES_hhdet_tes!L103=0,0,RES_hhdet_tes!L103/0.086*1000000/RES_hhdet_num!L103)</f>
        <v>663.23305130638812</v>
      </c>
      <c r="M103" s="57">
        <f>IF(RES_hhdet_tes!M103=0,0,RES_hhdet_tes!M103/0.086*1000000/RES_hhdet_num!M103)</f>
        <v>702.6575488430268</v>
      </c>
      <c r="N103" s="57">
        <f>IF(RES_hhdet_tes!N103=0,0,RES_hhdet_tes!N103/0.086*1000000/RES_hhdet_num!N103)</f>
        <v>685.28451834525322</v>
      </c>
      <c r="O103" s="57">
        <f>IF(RES_hhdet_tes!O103=0,0,RES_hhdet_tes!O103/0.086*1000000/RES_hhdet_num!O103)</f>
        <v>697.67579072433921</v>
      </c>
      <c r="P103" s="57">
        <f>IF(RES_hhdet_tes!P103=0,0,RES_hhdet_tes!P103/0.086*1000000/RES_hhdet_num!P103)</f>
        <v>705.53626798247922</v>
      </c>
      <c r="Q103" s="57">
        <f>IF(RES_hhdet_tes!Q103=0,0,RES_hhdet_tes!Q103/0.086*1000000/RES_hhdet_num!Q103)</f>
        <v>674.04030247232868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12967.201766883347</v>
      </c>
      <c r="F105" s="168">
        <f t="shared" si="15"/>
        <v>12446.371730821664</v>
      </c>
      <c r="G105" s="168">
        <f t="shared" si="15"/>
        <v>12208.859173029145</v>
      </c>
      <c r="H105" s="168">
        <f t="shared" si="15"/>
        <v>12272.68020901899</v>
      </c>
      <c r="I105" s="168">
        <f t="shared" si="15"/>
        <v>10011.380193872006</v>
      </c>
      <c r="J105" s="168">
        <f t="shared" si="15"/>
        <v>11337.736636015437</v>
      </c>
      <c r="K105" s="168">
        <f t="shared" si="15"/>
        <v>10885.557331897224</v>
      </c>
      <c r="L105" s="168">
        <f t="shared" si="15"/>
        <v>11597.711219280391</v>
      </c>
      <c r="M105" s="168">
        <f t="shared" si="15"/>
        <v>10398.684295226896</v>
      </c>
      <c r="N105" s="168">
        <f t="shared" si="15"/>
        <v>11023.812866316737</v>
      </c>
      <c r="O105" s="168">
        <f t="shared" si="15"/>
        <v>11268.458990978515</v>
      </c>
      <c r="P105" s="168">
        <f t="shared" si="15"/>
        <v>9777.0895484301236</v>
      </c>
      <c r="Q105" s="168">
        <f t="shared" si="15"/>
        <v>10051.921646618483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10505.170986990423</v>
      </c>
      <c r="F106" s="157">
        <f t="shared" si="16"/>
        <v>10062.322167647819</v>
      </c>
      <c r="G106" s="157">
        <f t="shared" si="16"/>
        <v>9829.9653318492929</v>
      </c>
      <c r="H106" s="157">
        <f t="shared" si="16"/>
        <v>9772.0297097101629</v>
      </c>
      <c r="I106" s="157">
        <f t="shared" si="16"/>
        <v>7731.7313901048919</v>
      </c>
      <c r="J106" s="157">
        <f t="shared" si="16"/>
        <v>8950.645451220109</v>
      </c>
      <c r="K106" s="157">
        <f t="shared" si="16"/>
        <v>8511.3168870980026</v>
      </c>
      <c r="L106" s="157">
        <f t="shared" si="16"/>
        <v>9248.7929524752544</v>
      </c>
      <c r="M106" s="157">
        <f t="shared" si="16"/>
        <v>7794.5736551118898</v>
      </c>
      <c r="N106" s="157">
        <f t="shared" si="16"/>
        <v>8507.3870074578208</v>
      </c>
      <c r="O106" s="157">
        <f t="shared" si="16"/>
        <v>8721.7252959607104</v>
      </c>
      <c r="P106" s="157">
        <f t="shared" si="16"/>
        <v>7262.1656433634689</v>
      </c>
      <c r="Q106" s="157">
        <f t="shared" si="16"/>
        <v>7590.6311808622013</v>
      </c>
    </row>
    <row r="107" spans="1:17" ht="12" customHeight="1" x14ac:dyDescent="0.25">
      <c r="A107" s="23" t="s">
        <v>153</v>
      </c>
      <c r="B107" s="156">
        <f>IF(RES_hhdet_tes!B107=0,0,RES_hhdet_tes!B107/0.086*1000000/RES_hhdet_num!B$105)</f>
        <v>0</v>
      </c>
      <c r="C107" s="156">
        <f>IF(RES_hhdet_tes!C107=0,0,RES_hhdet_tes!C107/0.086*1000000/RES_hhdet_num!C$105)</f>
        <v>0</v>
      </c>
      <c r="D107" s="156">
        <f>IF(RES_hhdet_tes!D107=0,0,RES_hhdet_tes!D107/0.086*1000000/RES_hhdet_num!D$105)</f>
        <v>0</v>
      </c>
      <c r="E107" s="156">
        <f>IF(RES_hhdet_tes!E107=0,0,RES_hhdet_tes!E107/0.086*1000000/RES_hhdet_num!E$105)</f>
        <v>10457.667422672244</v>
      </c>
      <c r="F107" s="156">
        <f>IF(RES_hhdet_tes!F107=0,0,RES_hhdet_tes!F107/0.086*1000000/RES_hhdet_num!F$105)</f>
        <v>10006.829321752366</v>
      </c>
      <c r="G107" s="156">
        <f>IF(RES_hhdet_tes!G107=0,0,RES_hhdet_tes!G107/0.086*1000000/RES_hhdet_num!G$105)</f>
        <v>9780.8350346682219</v>
      </c>
      <c r="H107" s="156">
        <f>IF(RES_hhdet_tes!H107=0,0,RES_hhdet_tes!H107/0.086*1000000/RES_hhdet_num!H$105)</f>
        <v>9729.745539514297</v>
      </c>
      <c r="I107" s="156">
        <f>IF(RES_hhdet_tes!I107=0,0,RES_hhdet_tes!I107/0.086*1000000/RES_hhdet_num!I$105)</f>
        <v>7682.7029622672126</v>
      </c>
      <c r="J107" s="156">
        <f>IF(RES_hhdet_tes!J107=0,0,RES_hhdet_tes!J107/0.086*1000000/RES_hhdet_num!J$105)</f>
        <v>8919.2096846701625</v>
      </c>
      <c r="K107" s="156">
        <f>IF(RES_hhdet_tes!K107=0,0,RES_hhdet_tes!K107/0.086*1000000/RES_hhdet_num!K$105)</f>
        <v>8475.0334133330634</v>
      </c>
      <c r="L107" s="156">
        <f>IF(RES_hhdet_tes!L107=0,0,RES_hhdet_tes!L107/0.086*1000000/RES_hhdet_num!L$105)</f>
        <v>9204.5952203642682</v>
      </c>
      <c r="M107" s="156">
        <f>IF(RES_hhdet_tes!M107=0,0,RES_hhdet_tes!M107/0.086*1000000/RES_hhdet_num!M$105)</f>
        <v>7748.5308516901223</v>
      </c>
      <c r="N107" s="156">
        <f>IF(RES_hhdet_tes!N107=0,0,RES_hhdet_tes!N107/0.086*1000000/RES_hhdet_num!N$105)</f>
        <v>8459.1251116179683</v>
      </c>
      <c r="O107" s="156">
        <f>IF(RES_hhdet_tes!O107=0,0,RES_hhdet_tes!O107/0.086*1000000/RES_hhdet_num!O$105)</f>
        <v>8676.1988091882213</v>
      </c>
      <c r="P107" s="156">
        <f>IF(RES_hhdet_tes!P107=0,0,RES_hhdet_tes!P107/0.086*1000000/RES_hhdet_num!P$105)</f>
        <v>7221.2317949437611</v>
      </c>
      <c r="Q107" s="156">
        <f>IF(RES_hhdet_tes!Q107=0,0,RES_hhdet_tes!Q107/0.086*1000000/RES_hhdet_num!Q$105)</f>
        <v>7547.6752373311838</v>
      </c>
    </row>
    <row r="108" spans="1:17" ht="12" customHeight="1" x14ac:dyDescent="0.25">
      <c r="A108" s="23" t="s">
        <v>60</v>
      </c>
      <c r="B108" s="156">
        <f>IF(RES_hhdet_tes!B108=0,0,RES_hhdet_tes!B108/0.086*1000000/RES_hhdet_num!B$105)</f>
        <v>0</v>
      </c>
      <c r="C108" s="156">
        <f>IF(RES_hhdet_tes!C108=0,0,RES_hhdet_tes!C108/0.086*1000000/RES_hhdet_num!C$105)</f>
        <v>0</v>
      </c>
      <c r="D108" s="156">
        <f>IF(RES_hhdet_tes!D108=0,0,RES_hhdet_tes!D108/0.086*1000000/RES_hhdet_num!D$105)</f>
        <v>0</v>
      </c>
      <c r="E108" s="156">
        <f>IF(RES_hhdet_tes!E108=0,0,RES_hhdet_tes!E108/0.086*1000000/RES_hhdet_num!E$105)</f>
        <v>47.503564318177482</v>
      </c>
      <c r="F108" s="156">
        <f>IF(RES_hhdet_tes!F108=0,0,RES_hhdet_tes!F108/0.086*1000000/RES_hhdet_num!F$105)</f>
        <v>55.492845895452902</v>
      </c>
      <c r="G108" s="156">
        <f>IF(RES_hhdet_tes!G108=0,0,RES_hhdet_tes!G108/0.086*1000000/RES_hhdet_num!G$105)</f>
        <v>49.130297181070496</v>
      </c>
      <c r="H108" s="156">
        <f>IF(RES_hhdet_tes!H108=0,0,RES_hhdet_tes!H108/0.086*1000000/RES_hhdet_num!H$105)</f>
        <v>42.28417019586653</v>
      </c>
      <c r="I108" s="156">
        <f>IF(RES_hhdet_tes!I108=0,0,RES_hhdet_tes!I108/0.086*1000000/RES_hhdet_num!I$105)</f>
        <v>49.028427837679693</v>
      </c>
      <c r="J108" s="156">
        <f>IF(RES_hhdet_tes!J108=0,0,RES_hhdet_tes!J108/0.086*1000000/RES_hhdet_num!J$105)</f>
        <v>31.435766549946127</v>
      </c>
      <c r="K108" s="156">
        <f>IF(RES_hhdet_tes!K108=0,0,RES_hhdet_tes!K108/0.086*1000000/RES_hhdet_num!K$105)</f>
        <v>36.283473764938954</v>
      </c>
      <c r="L108" s="156">
        <f>IF(RES_hhdet_tes!L108=0,0,RES_hhdet_tes!L108/0.086*1000000/RES_hhdet_num!L$105)</f>
        <v>44.197732110985712</v>
      </c>
      <c r="M108" s="156">
        <f>IF(RES_hhdet_tes!M108=0,0,RES_hhdet_tes!M108/0.086*1000000/RES_hhdet_num!M$105)</f>
        <v>46.042803421767445</v>
      </c>
      <c r="N108" s="156">
        <f>IF(RES_hhdet_tes!N108=0,0,RES_hhdet_tes!N108/0.086*1000000/RES_hhdet_num!N$105)</f>
        <v>48.261895839852023</v>
      </c>
      <c r="O108" s="156">
        <f>IF(RES_hhdet_tes!O108=0,0,RES_hhdet_tes!O108/0.086*1000000/RES_hhdet_num!O$105)</f>
        <v>45.526486772489818</v>
      </c>
      <c r="P108" s="156">
        <f>IF(RES_hhdet_tes!P108=0,0,RES_hhdet_tes!P108/0.086*1000000/RES_hhdet_num!P$105)</f>
        <v>40.933848419707658</v>
      </c>
      <c r="Q108" s="156">
        <f>IF(RES_hhdet_tes!Q108=0,0,RES_hhdet_tes!Q108/0.086*1000000/RES_hhdet_num!Q$105)</f>
        <v>42.955943531017546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17.634549613636118</v>
      </c>
      <c r="F109" s="157">
        <f t="shared" si="17"/>
        <v>18.857539538463037</v>
      </c>
      <c r="G109" s="157">
        <f t="shared" si="17"/>
        <v>22.459782562699662</v>
      </c>
      <c r="H109" s="157">
        <f t="shared" si="17"/>
        <v>29.386869154428581</v>
      </c>
      <c r="I109" s="157">
        <f t="shared" si="17"/>
        <v>34.836713893872563</v>
      </c>
      <c r="J109" s="157">
        <f t="shared" si="17"/>
        <v>45.689512702913355</v>
      </c>
      <c r="K109" s="157">
        <f t="shared" si="17"/>
        <v>57.199078819507456</v>
      </c>
      <c r="L109" s="157">
        <f t="shared" si="17"/>
        <v>70.029687907582442</v>
      </c>
      <c r="M109" s="157">
        <f t="shared" si="17"/>
        <v>67.316377490431066</v>
      </c>
      <c r="N109" s="157">
        <f t="shared" si="17"/>
        <v>66.554650901937066</v>
      </c>
      <c r="O109" s="157">
        <f t="shared" si="17"/>
        <v>66.596087491463507</v>
      </c>
      <c r="P109" s="157">
        <f t="shared" si="17"/>
        <v>64.736102276489206</v>
      </c>
      <c r="Q109" s="157">
        <f t="shared" si="17"/>
        <v>66.932495881786593</v>
      </c>
    </row>
    <row r="110" spans="1:17" ht="12" customHeight="1" x14ac:dyDescent="0.25">
      <c r="A110" s="23" t="s">
        <v>60</v>
      </c>
      <c r="B110" s="156">
        <f>IF(RES_hhdet_tes!B110=0,0,RES_hhdet_tes!B110/0.086*1000000/RES_hhdet_num!B$105)</f>
        <v>0</v>
      </c>
      <c r="C110" s="156">
        <f>IF(RES_hhdet_tes!C110=0,0,RES_hhdet_tes!C110/0.086*1000000/RES_hhdet_num!C$105)</f>
        <v>0</v>
      </c>
      <c r="D110" s="156">
        <f>IF(RES_hhdet_tes!D110=0,0,RES_hhdet_tes!D110/0.086*1000000/RES_hhdet_num!D$105)</f>
        <v>0</v>
      </c>
      <c r="E110" s="156">
        <f>IF(RES_hhdet_tes!E110=0,0,RES_hhdet_tes!E110/0.086*1000000/RES_hhdet_num!E$105)</f>
        <v>17.634549613636118</v>
      </c>
      <c r="F110" s="156">
        <f>IF(RES_hhdet_tes!F110=0,0,RES_hhdet_tes!F110/0.086*1000000/RES_hhdet_num!F$105)</f>
        <v>18.857539538463037</v>
      </c>
      <c r="G110" s="156">
        <f>IF(RES_hhdet_tes!G110=0,0,RES_hhdet_tes!G110/0.086*1000000/RES_hhdet_num!G$105)</f>
        <v>22.459782562699662</v>
      </c>
      <c r="H110" s="156">
        <f>IF(RES_hhdet_tes!H110=0,0,RES_hhdet_tes!H110/0.086*1000000/RES_hhdet_num!H$105)</f>
        <v>29.386869154428581</v>
      </c>
      <c r="I110" s="156">
        <f>IF(RES_hhdet_tes!I110=0,0,RES_hhdet_tes!I110/0.086*1000000/RES_hhdet_num!I$105)</f>
        <v>34.836713893872563</v>
      </c>
      <c r="J110" s="156">
        <f>IF(RES_hhdet_tes!J110=0,0,RES_hhdet_tes!J110/0.086*1000000/RES_hhdet_num!J$105)</f>
        <v>45.689512702913355</v>
      </c>
      <c r="K110" s="156">
        <f>IF(RES_hhdet_tes!K110=0,0,RES_hhdet_tes!K110/0.086*1000000/RES_hhdet_num!K$105)</f>
        <v>57.199078819507456</v>
      </c>
      <c r="L110" s="156">
        <f>IF(RES_hhdet_tes!L110=0,0,RES_hhdet_tes!L110/0.086*1000000/RES_hhdet_num!L$105)</f>
        <v>70.029687907582442</v>
      </c>
      <c r="M110" s="156">
        <f>IF(RES_hhdet_tes!M110=0,0,RES_hhdet_tes!M110/0.086*1000000/RES_hhdet_num!M$105)</f>
        <v>67.316377490431066</v>
      </c>
      <c r="N110" s="156">
        <f>IF(RES_hhdet_tes!N110=0,0,RES_hhdet_tes!N110/0.086*1000000/RES_hhdet_num!N$105)</f>
        <v>66.554650901937066</v>
      </c>
      <c r="O110" s="156">
        <f>IF(RES_hhdet_tes!O110=0,0,RES_hhdet_tes!O110/0.086*1000000/RES_hhdet_num!O$105)</f>
        <v>66.596087491463507</v>
      </c>
      <c r="P110" s="156">
        <f>IF(RES_hhdet_tes!P110=0,0,RES_hhdet_tes!P110/0.086*1000000/RES_hhdet_num!P$105)</f>
        <v>64.736102276489206</v>
      </c>
      <c r="Q110" s="156">
        <f>IF(RES_hhdet_tes!Q110=0,0,RES_hhdet_tes!Q110/0.086*1000000/RES_hhdet_num!Q$105)</f>
        <v>66.932495881786593</v>
      </c>
    </row>
    <row r="111" spans="1:17" ht="12" customHeight="1" x14ac:dyDescent="0.25">
      <c r="A111" s="158" t="s">
        <v>63</v>
      </c>
      <c r="B111" s="157">
        <f>IF(RES_hhdet_tes!B111=0,0,RES_hhdet_tes!B111/0.086*1000000/RES_hhdet_num!B$105)</f>
        <v>0</v>
      </c>
      <c r="C111" s="157">
        <f>IF(RES_hhdet_tes!C111=0,0,RES_hhdet_tes!C111/0.086*1000000/RES_hhdet_num!C$105)</f>
        <v>0</v>
      </c>
      <c r="D111" s="157">
        <f>IF(RES_hhdet_tes!D111=0,0,RES_hhdet_tes!D111/0.086*1000000/RES_hhdet_num!D$105)</f>
        <v>0</v>
      </c>
      <c r="E111" s="157">
        <f>IF(RES_hhdet_tes!E111=0,0,RES_hhdet_tes!E111/0.086*1000000/RES_hhdet_num!E$105)</f>
        <v>1776.1147168768455</v>
      </c>
      <c r="F111" s="157">
        <f>IF(RES_hhdet_tes!F111=0,0,RES_hhdet_tes!F111/0.086*1000000/RES_hhdet_num!F$105)</f>
        <v>1716.5575855104964</v>
      </c>
      <c r="G111" s="157">
        <f>IF(RES_hhdet_tes!G111=0,0,RES_hhdet_tes!G111/0.086*1000000/RES_hhdet_num!G$105)</f>
        <v>1687.9678969701629</v>
      </c>
      <c r="H111" s="157">
        <f>IF(RES_hhdet_tes!H111=0,0,RES_hhdet_tes!H111/0.086*1000000/RES_hhdet_num!H$105)</f>
        <v>1809.9931168390742</v>
      </c>
      <c r="I111" s="157">
        <f>IF(RES_hhdet_tes!I111=0,0,RES_hhdet_tes!I111/0.086*1000000/RES_hhdet_num!I$105)</f>
        <v>1583.419769013783</v>
      </c>
      <c r="J111" s="157">
        <f>IF(RES_hhdet_tes!J111=0,0,RES_hhdet_tes!J111/0.086*1000000/RES_hhdet_num!J$105)</f>
        <v>1674.3485349791515</v>
      </c>
      <c r="K111" s="157">
        <f>IF(RES_hhdet_tes!K111=0,0,RES_hhdet_tes!K111/0.086*1000000/RES_hhdet_num!K$105)</f>
        <v>1653.6399137264168</v>
      </c>
      <c r="L111" s="157">
        <f>IF(RES_hhdet_tes!L111=0,0,RES_hhdet_tes!L111/0.086*1000000/RES_hhdet_num!L$105)</f>
        <v>1625.3630880504309</v>
      </c>
      <c r="M111" s="157">
        <f>IF(RES_hhdet_tes!M111=0,0,RES_hhdet_tes!M111/0.086*1000000/RES_hhdet_num!M$105)</f>
        <v>1851.2349202975506</v>
      </c>
      <c r="N111" s="157">
        <f>IF(RES_hhdet_tes!N111=0,0,RES_hhdet_tes!N111/0.086*1000000/RES_hhdet_num!N$105)</f>
        <v>1777.9428384797015</v>
      </c>
      <c r="O111" s="157">
        <f>IF(RES_hhdet_tes!O111=0,0,RES_hhdet_tes!O111/0.086*1000000/RES_hhdet_num!O$105)</f>
        <v>1804.1423914030997</v>
      </c>
      <c r="P111" s="157">
        <f>IF(RES_hhdet_tes!P111=0,0,RES_hhdet_tes!P111/0.086*1000000/RES_hhdet_num!P$105)</f>
        <v>1765.6537020779319</v>
      </c>
      <c r="Q111" s="157">
        <f>IF(RES_hhdet_tes!Q111=0,0,RES_hhdet_tes!Q111/0.086*1000000/RES_hhdet_num!Q$105)</f>
        <v>1735.53937631852</v>
      </c>
    </row>
    <row r="112" spans="1:17" ht="12" customHeight="1" x14ac:dyDescent="0.25">
      <c r="A112" s="167" t="s">
        <v>152</v>
      </c>
      <c r="B112" s="132">
        <f>IF(RES_hhdet_tes!B112=0,0,RES_hhdet_tes!B112/0.086*1000000/RES_hhdet_num!B112)</f>
        <v>0</v>
      </c>
      <c r="C112" s="132">
        <f>IF(RES_hhdet_tes!C112=0,0,RES_hhdet_tes!C112/0.086*1000000/RES_hhdet_num!C112)</f>
        <v>0</v>
      </c>
      <c r="D112" s="132">
        <f>IF(RES_hhdet_tes!D112=0,0,RES_hhdet_tes!D112/0.086*1000000/RES_hhdet_num!D112)</f>
        <v>0</v>
      </c>
      <c r="E112" s="132">
        <f>IF(RES_hhdet_tes!E112=0,0,RES_hhdet_tes!E112/0.086*1000000/RES_hhdet_num!E112)</f>
        <v>0</v>
      </c>
      <c r="F112" s="132">
        <f>IF(RES_hhdet_tes!F112=0,0,RES_hhdet_tes!F112/0.086*1000000/RES_hhdet_num!F112)</f>
        <v>0</v>
      </c>
      <c r="G112" s="132">
        <f>IF(RES_hhdet_tes!G112=0,0,RES_hhdet_tes!G112/0.086*1000000/RES_hhdet_num!G112)</f>
        <v>0</v>
      </c>
      <c r="H112" s="132">
        <f>IF(RES_hhdet_tes!H112=0,0,RES_hhdet_tes!H112/0.086*1000000/RES_hhdet_num!H112)</f>
        <v>0</v>
      </c>
      <c r="I112" s="132">
        <f>IF(RES_hhdet_tes!I112=0,0,RES_hhdet_tes!I112/0.086*1000000/RES_hhdet_num!I112)</f>
        <v>0</v>
      </c>
      <c r="J112" s="132">
        <f>IF(RES_hhdet_tes!J112=0,0,RES_hhdet_tes!J112/0.086*1000000/RES_hhdet_num!J112)</f>
        <v>0</v>
      </c>
      <c r="K112" s="132">
        <f>IF(RES_hhdet_tes!K112=0,0,RES_hhdet_tes!K112/0.086*1000000/RES_hhdet_num!K112)</f>
        <v>0</v>
      </c>
      <c r="L112" s="132">
        <f>IF(RES_hhdet_tes!L112=0,0,RES_hhdet_tes!L112/0.086*1000000/RES_hhdet_num!L112)</f>
        <v>0</v>
      </c>
      <c r="M112" s="132">
        <f>IF(RES_hhdet_tes!M112=0,0,RES_hhdet_tes!M112/0.086*1000000/RES_hhdet_num!M112)</f>
        <v>0</v>
      </c>
      <c r="N112" s="132">
        <f>IF(RES_hhdet_tes!N112=0,0,RES_hhdet_tes!N112/0.086*1000000/RES_hhdet_num!N112)</f>
        <v>0</v>
      </c>
      <c r="O112" s="132">
        <f>IF(RES_hhdet_tes!O112=0,0,RES_hhdet_tes!O112/0.086*1000000/RES_hhdet_num!O112)</f>
        <v>0</v>
      </c>
      <c r="P112" s="132">
        <f>IF(RES_hhdet_tes!P112=0,0,RES_hhdet_tes!P112/0.086*1000000/RES_hhdet_num!P112)</f>
        <v>0</v>
      </c>
      <c r="Q112" s="132">
        <f>IF(RES_hhdet_tes!Q112=0,0,RES_hhdet_tes!Q112/0.086*1000000/RES_hhdet_num!Q112)</f>
        <v>0</v>
      </c>
    </row>
    <row r="113" spans="1:17" ht="12" customHeight="1" x14ac:dyDescent="0.25">
      <c r="A113" s="167" t="s">
        <v>151</v>
      </c>
      <c r="B113" s="132">
        <f>IF(RES_hhdet_tes!B113=0,0,RES_hhdet_tes!B113/0.086*1000000/RES_hhdet_num!B113)</f>
        <v>0</v>
      </c>
      <c r="C113" s="132">
        <f>IF(RES_hhdet_tes!C113=0,0,RES_hhdet_tes!C113/0.086*1000000/RES_hhdet_num!C113)</f>
        <v>0</v>
      </c>
      <c r="D113" s="132">
        <f>IF(RES_hhdet_tes!D113=0,0,RES_hhdet_tes!D113/0.086*1000000/RES_hhdet_num!D113)</f>
        <v>0</v>
      </c>
      <c r="E113" s="132">
        <f>IF(RES_hhdet_tes!E113=0,0,RES_hhdet_tes!E113/0.086*1000000/RES_hhdet_num!E113)</f>
        <v>0</v>
      </c>
      <c r="F113" s="132">
        <f>IF(RES_hhdet_tes!F113=0,0,RES_hhdet_tes!F113/0.086*1000000/RES_hhdet_num!F113)</f>
        <v>0</v>
      </c>
      <c r="G113" s="132">
        <f>IF(RES_hhdet_tes!G113=0,0,RES_hhdet_tes!G113/0.086*1000000/RES_hhdet_num!G113)</f>
        <v>0</v>
      </c>
      <c r="H113" s="132">
        <f>IF(RES_hhdet_tes!H113=0,0,RES_hhdet_tes!H113/0.086*1000000/RES_hhdet_num!H113)</f>
        <v>0</v>
      </c>
      <c r="I113" s="132">
        <f>IF(RES_hhdet_tes!I113=0,0,RES_hhdet_tes!I113/0.086*1000000/RES_hhdet_num!I113)</f>
        <v>0</v>
      </c>
      <c r="J113" s="132">
        <f>IF(RES_hhdet_tes!J113=0,0,RES_hhdet_tes!J113/0.086*1000000/RES_hhdet_num!J113)</f>
        <v>0</v>
      </c>
      <c r="K113" s="132">
        <f>IF(RES_hhdet_tes!K113=0,0,RES_hhdet_tes!K113/0.086*1000000/RES_hhdet_num!K113)</f>
        <v>0</v>
      </c>
      <c r="L113" s="132">
        <f>IF(RES_hhdet_tes!L113=0,0,RES_hhdet_tes!L113/0.086*1000000/RES_hhdet_num!L113)</f>
        <v>0</v>
      </c>
      <c r="M113" s="132">
        <f>IF(RES_hhdet_tes!M113=0,0,RES_hhdet_tes!M113/0.086*1000000/RES_hhdet_num!M113)</f>
        <v>0</v>
      </c>
      <c r="N113" s="132">
        <f>IF(RES_hhdet_tes!N113=0,0,RES_hhdet_tes!N113/0.086*1000000/RES_hhdet_num!N113)</f>
        <v>0</v>
      </c>
      <c r="O113" s="132">
        <f>IF(RES_hhdet_tes!O113=0,0,RES_hhdet_tes!O113/0.086*1000000/RES_hhdet_num!O113)</f>
        <v>0</v>
      </c>
      <c r="P113" s="132">
        <f>IF(RES_hhdet_tes!P113=0,0,RES_hhdet_tes!P113/0.086*1000000/RES_hhdet_num!P113)</f>
        <v>0</v>
      </c>
      <c r="Q113" s="132">
        <f>IF(RES_hhdet_tes!Q113=0,0,RES_hhdet_tes!Q113/0.086*1000000/RES_hhdet_num!Q113)</f>
        <v>0</v>
      </c>
    </row>
    <row r="114" spans="1:17" ht="12" customHeight="1" x14ac:dyDescent="0.25">
      <c r="A114" s="166" t="s">
        <v>79</v>
      </c>
      <c r="B114" s="165">
        <f>IF(RES_hhdet_tes!B114=0,0,RES_hhdet_tes!B114/0.086*1000000/RES_hhdet_num!B113)</f>
        <v>0</v>
      </c>
      <c r="C114" s="165">
        <f>IF(RES_hhdet_tes!C114=0,0,RES_hhdet_tes!C114/0.086*1000000/RES_hhdet_num!C113)</f>
        <v>0</v>
      </c>
      <c r="D114" s="165">
        <f>IF(RES_hhdet_tes!D114=0,0,RES_hhdet_tes!D114/0.086*1000000/RES_hhdet_num!D113)</f>
        <v>0</v>
      </c>
      <c r="E114" s="165">
        <f>IF(RES_hhdet_tes!E114=0,0,RES_hhdet_tes!E114/0.086*1000000/RES_hhdet_num!E113)</f>
        <v>0</v>
      </c>
      <c r="F114" s="165">
        <f>IF(RES_hhdet_tes!F114=0,0,RES_hhdet_tes!F114/0.086*1000000/RES_hhdet_num!F113)</f>
        <v>0</v>
      </c>
      <c r="G114" s="165">
        <f>IF(RES_hhdet_tes!G114=0,0,RES_hhdet_tes!G114/0.086*1000000/RES_hhdet_num!G113)</f>
        <v>0</v>
      </c>
      <c r="H114" s="165">
        <f>IF(RES_hhdet_tes!H114=0,0,RES_hhdet_tes!H114/0.086*1000000/RES_hhdet_num!H113)</f>
        <v>0</v>
      </c>
      <c r="I114" s="165">
        <f>IF(RES_hhdet_tes!I114=0,0,RES_hhdet_tes!I114/0.086*1000000/RES_hhdet_num!I113)</f>
        <v>0</v>
      </c>
      <c r="J114" s="165">
        <f>IF(RES_hhdet_tes!J114=0,0,RES_hhdet_tes!J114/0.086*1000000/RES_hhdet_num!J113)</f>
        <v>0</v>
      </c>
      <c r="K114" s="165">
        <f>IF(RES_hhdet_tes!K114=0,0,RES_hhdet_tes!K114/0.086*1000000/RES_hhdet_num!K113)</f>
        <v>0</v>
      </c>
      <c r="L114" s="165">
        <f>IF(RES_hhdet_tes!L114=0,0,RES_hhdet_tes!L114/0.086*1000000/RES_hhdet_num!L113)</f>
        <v>0</v>
      </c>
      <c r="M114" s="165">
        <f>IF(RES_hhdet_tes!M114=0,0,RES_hhdet_tes!M114/0.086*1000000/RES_hhdet_num!M113)</f>
        <v>0</v>
      </c>
      <c r="N114" s="165">
        <f>IF(RES_hhdet_tes!N114=0,0,RES_hhdet_tes!N114/0.086*1000000/RES_hhdet_num!N113)</f>
        <v>0</v>
      </c>
      <c r="O114" s="165">
        <f>IF(RES_hhdet_tes!O114=0,0,RES_hhdet_tes!O114/0.086*1000000/RES_hhdet_num!O113)</f>
        <v>0</v>
      </c>
      <c r="P114" s="165">
        <f>IF(RES_hhdet_tes!P114=0,0,RES_hhdet_tes!P114/0.086*1000000/RES_hhdet_num!P113)</f>
        <v>0</v>
      </c>
      <c r="Q114" s="165">
        <f>IF(RES_hhdet_tes!Q114=0,0,RES_hhdet_tes!Q114/0.086*1000000/RES_hhdet_num!Q113)</f>
        <v>0</v>
      </c>
    </row>
    <row r="115" spans="1:17" ht="12" customHeight="1" x14ac:dyDescent="0.25">
      <c r="A115" s="147" t="s">
        <v>59</v>
      </c>
      <c r="B115" s="164">
        <f>IF(RES_hhdet_tes!B115=0,0,RES_hhdet_tes!B115/0.086*1000000/RES_hhdet_num!B113)</f>
        <v>0</v>
      </c>
      <c r="C115" s="164">
        <f>IF(RES_hhdet_tes!C115=0,0,RES_hhdet_tes!C115/0.086*1000000/RES_hhdet_num!C113)</f>
        <v>0</v>
      </c>
      <c r="D115" s="164">
        <f>IF(RES_hhdet_tes!D115=0,0,RES_hhdet_tes!D115/0.086*1000000/RES_hhdet_num!D113)</f>
        <v>0</v>
      </c>
      <c r="E115" s="164">
        <f>IF(RES_hhdet_tes!E115=0,0,RES_hhdet_tes!E115/0.086*1000000/RES_hhdet_num!E113)</f>
        <v>0</v>
      </c>
      <c r="F115" s="164">
        <f>IF(RES_hhdet_tes!F115=0,0,RES_hhdet_tes!F115/0.086*1000000/RES_hhdet_num!F113)</f>
        <v>0</v>
      </c>
      <c r="G115" s="164">
        <f>IF(RES_hhdet_tes!G115=0,0,RES_hhdet_tes!G115/0.086*1000000/RES_hhdet_num!G113)</f>
        <v>0</v>
      </c>
      <c r="H115" s="164">
        <f>IF(RES_hhdet_tes!H115=0,0,RES_hhdet_tes!H115/0.086*1000000/RES_hhdet_num!H113)</f>
        <v>0</v>
      </c>
      <c r="I115" s="164">
        <f>IF(RES_hhdet_tes!I115=0,0,RES_hhdet_tes!I115/0.086*1000000/RES_hhdet_num!I113)</f>
        <v>0</v>
      </c>
      <c r="J115" s="164">
        <f>IF(RES_hhdet_tes!J115=0,0,RES_hhdet_tes!J115/0.086*1000000/RES_hhdet_num!J113)</f>
        <v>0</v>
      </c>
      <c r="K115" s="164">
        <f>IF(RES_hhdet_tes!K115=0,0,RES_hhdet_tes!K115/0.086*1000000/RES_hhdet_num!K113)</f>
        <v>0</v>
      </c>
      <c r="L115" s="164">
        <f>IF(RES_hhdet_tes!L115=0,0,RES_hhdet_tes!L115/0.086*1000000/RES_hhdet_num!L113)</f>
        <v>0</v>
      </c>
      <c r="M115" s="164">
        <f>IF(RES_hhdet_tes!M115=0,0,RES_hhdet_tes!M115/0.086*1000000/RES_hhdet_num!M113)</f>
        <v>0</v>
      </c>
      <c r="N115" s="164">
        <f>IF(RES_hhdet_tes!N115=0,0,RES_hhdet_tes!N115/0.086*1000000/RES_hhdet_num!N113)</f>
        <v>0</v>
      </c>
      <c r="O115" s="164">
        <f>IF(RES_hhdet_tes!O115=0,0,RES_hhdet_tes!O115/0.086*1000000/RES_hhdet_num!O113)</f>
        <v>0</v>
      </c>
      <c r="P115" s="164">
        <f>IF(RES_hhdet_tes!P115=0,0,RES_hhdet_tes!P115/0.086*1000000/RES_hhdet_num!P113)</f>
        <v>0</v>
      </c>
      <c r="Q115" s="164">
        <f>IF(RES_hhdet_tes!Q115=0,0,RES_hhdet_tes!Q115/0.086*1000000/RES_hhdet_num!Q113)</f>
        <v>0</v>
      </c>
    </row>
    <row r="116" spans="1:17" ht="12" customHeight="1" x14ac:dyDescent="0.25">
      <c r="A116" s="163" t="s">
        <v>142</v>
      </c>
      <c r="B116" s="162">
        <f>IF(RES_hhdet_tes!B116=0,0,RES_hhdet_tes!B116/0.086*1000000/RES_hhdet_num!B116)</f>
        <v>0</v>
      </c>
      <c r="C116" s="162">
        <f>IF(RES_hhdet_tes!C116=0,0,RES_hhdet_tes!C116/0.086*1000000/RES_hhdet_num!C116)</f>
        <v>0</v>
      </c>
      <c r="D116" s="162">
        <f>IF(RES_hhdet_tes!D116=0,0,RES_hhdet_tes!D116/0.086*1000000/RES_hhdet_num!D116)</f>
        <v>0</v>
      </c>
      <c r="E116" s="162">
        <f>IF(RES_hhdet_tes!E116=0,0,RES_hhdet_tes!E116/0.086*1000000/RES_hhdet_num!E116)</f>
        <v>1785.537872544993</v>
      </c>
      <c r="F116" s="162">
        <f>IF(RES_hhdet_tes!F116=0,0,RES_hhdet_tes!F116/0.086*1000000/RES_hhdet_num!F116)</f>
        <v>1722.736838998095</v>
      </c>
      <c r="G116" s="162">
        <f>IF(RES_hhdet_tes!G116=0,0,RES_hhdet_tes!G116/0.086*1000000/RES_hhdet_num!G116)</f>
        <v>1694.2650332825353</v>
      </c>
      <c r="H116" s="162">
        <f>IF(RES_hhdet_tes!H116=0,0,RES_hhdet_tes!H116/0.086*1000000/RES_hhdet_num!H116)</f>
        <v>1824.4182297849113</v>
      </c>
      <c r="I116" s="162">
        <f>IF(RES_hhdet_tes!I116=0,0,RES_hhdet_tes!I116/0.086*1000000/RES_hhdet_num!I116)</f>
        <v>1587.4064669815959</v>
      </c>
      <c r="J116" s="162">
        <f>IF(RES_hhdet_tes!J116=0,0,RES_hhdet_tes!J116/0.086*1000000/RES_hhdet_num!J116)</f>
        <v>1683.6132932891383</v>
      </c>
      <c r="K116" s="162">
        <f>IF(RES_hhdet_tes!K116=0,0,RES_hhdet_tes!K116/0.086*1000000/RES_hhdet_num!K116)</f>
        <v>1662.0644588756011</v>
      </c>
      <c r="L116" s="162">
        <f>IF(RES_hhdet_tes!L116=0,0,RES_hhdet_tes!L116/0.086*1000000/RES_hhdet_num!L116)</f>
        <v>1628.1202421757305</v>
      </c>
      <c r="M116" s="162">
        <f>IF(RES_hhdet_tes!M116=0,0,RES_hhdet_tes!M116/0.086*1000000/RES_hhdet_num!M116)</f>
        <v>1880.7294180840931</v>
      </c>
      <c r="N116" s="162">
        <f>IF(RES_hhdet_tes!N116=0,0,RES_hhdet_tes!N116/0.086*1000000/RES_hhdet_num!N116)</f>
        <v>1800.0276074989631</v>
      </c>
      <c r="O116" s="162">
        <f>IF(RES_hhdet_tes!O116=0,0,RES_hhdet_tes!O116/0.086*1000000/RES_hhdet_num!O116)</f>
        <v>1825.3138486069111</v>
      </c>
      <c r="P116" s="162">
        <f>IF(RES_hhdet_tes!P116=0,0,RES_hhdet_tes!P116/0.086*1000000/RES_hhdet_num!P116)</f>
        <v>1787.439389969712</v>
      </c>
      <c r="Q116" s="162">
        <f>IF(RES_hhdet_tes!Q116=0,0,RES_hhdet_tes!Q116/0.086*1000000/RES_hhdet_num!Q116)</f>
        <v>1756.762174435215</v>
      </c>
    </row>
    <row r="117" spans="1:17" ht="12" customHeight="1" x14ac:dyDescent="0.25">
      <c r="A117" s="161" t="s">
        <v>141</v>
      </c>
      <c r="B117" s="160">
        <f>IF(RES_hhdet_tes!B117=0,0,RES_hhdet_tes!B117/0.086*1000000/RES_hhdet_num!B117)</f>
        <v>0</v>
      </c>
      <c r="C117" s="160">
        <f>IF(RES_hhdet_tes!C117=0,0,RES_hhdet_tes!C117/0.086*1000000/RES_hhdet_num!C117)</f>
        <v>0</v>
      </c>
      <c r="D117" s="160">
        <f>IF(RES_hhdet_tes!D117=0,0,RES_hhdet_tes!D117/0.086*1000000/RES_hhdet_num!D117)</f>
        <v>0</v>
      </c>
      <c r="E117" s="160">
        <f>IF(RES_hhdet_tes!E117=0,0,RES_hhdet_tes!E117/0.086*1000000/RES_hhdet_num!E117)</f>
        <v>1714.0789420615422</v>
      </c>
      <c r="F117" s="160">
        <f>IF(RES_hhdet_tes!F117=0,0,RES_hhdet_tes!F117/0.086*1000000/RES_hhdet_num!F117)</f>
        <v>1675.8257015744905</v>
      </c>
      <c r="G117" s="160">
        <f>IF(RES_hhdet_tes!G117=0,0,RES_hhdet_tes!G117/0.086*1000000/RES_hhdet_num!G117)</f>
        <v>1653.7573077991253</v>
      </c>
      <c r="H117" s="160">
        <f>IF(RES_hhdet_tes!H117=0,0,RES_hhdet_tes!H117/0.086*1000000/RES_hhdet_num!H117)</f>
        <v>1745.5796416556586</v>
      </c>
      <c r="I117" s="160">
        <f>IF(RES_hhdet_tes!I117=0,0,RES_hhdet_tes!I117/0.086*1000000/RES_hhdet_num!I117)</f>
        <v>1568.0664308126245</v>
      </c>
      <c r="J117" s="160">
        <f>IF(RES_hhdet_tes!J117=0,0,RES_hhdet_tes!J117/0.086*1000000/RES_hhdet_num!J117)</f>
        <v>1643.9003550881362</v>
      </c>
      <c r="K117" s="160">
        <f>IF(RES_hhdet_tes!K117=0,0,RES_hhdet_tes!K117/0.086*1000000/RES_hhdet_num!K117)</f>
        <v>1631.31347889211</v>
      </c>
      <c r="L117" s="160">
        <f>IF(RES_hhdet_tes!L117=0,0,RES_hhdet_tes!L117/0.086*1000000/RES_hhdet_num!L117)</f>
        <v>1618.3213825567186</v>
      </c>
      <c r="M117" s="160">
        <f>IF(RES_hhdet_tes!M117=0,0,RES_hhdet_tes!M117/0.086*1000000/RES_hhdet_num!M117)</f>
        <v>1792.5550913679292</v>
      </c>
      <c r="N117" s="160">
        <f>IF(RES_hhdet_tes!N117=0,0,RES_hhdet_tes!N117/0.086*1000000/RES_hhdet_num!N117)</f>
        <v>1735.4854903988519</v>
      </c>
      <c r="O117" s="160">
        <f>IF(RES_hhdet_tes!O117=0,0,RES_hhdet_tes!O117/0.086*1000000/RES_hhdet_num!O117)</f>
        <v>1767.1784357414547</v>
      </c>
      <c r="P117" s="160">
        <f>IF(RES_hhdet_tes!P117=0,0,RES_hhdet_tes!P117/0.086*1000000/RES_hhdet_num!P117)</f>
        <v>1728.8547903659348</v>
      </c>
      <c r="Q117" s="160">
        <f>IF(RES_hhdet_tes!Q117=0,0,RES_hhdet_tes!Q117/0.086*1000000/RES_hhdet_num!Q117)</f>
        <v>1703.3423891085572</v>
      </c>
    </row>
    <row r="118" spans="1:17" ht="12" customHeight="1" x14ac:dyDescent="0.25">
      <c r="A118" s="148" t="s">
        <v>60</v>
      </c>
      <c r="B118" s="156">
        <f>IF(RES_hhdet_tes!B118=0,0,RES_hhdet_tes!B118/0.086*1000000/RES_hhdet_num!B117)</f>
        <v>0</v>
      </c>
      <c r="C118" s="156">
        <f>IF(RES_hhdet_tes!C118=0,0,RES_hhdet_tes!C118/0.086*1000000/RES_hhdet_num!C117)</f>
        <v>0</v>
      </c>
      <c r="D118" s="156">
        <f>IF(RES_hhdet_tes!D118=0,0,RES_hhdet_tes!D118/0.086*1000000/RES_hhdet_num!D117)</f>
        <v>0</v>
      </c>
      <c r="E118" s="156">
        <f>IF(RES_hhdet_tes!E118=0,0,RES_hhdet_tes!E118/0.086*1000000/RES_hhdet_num!E117)</f>
        <v>1249.8765107814925</v>
      </c>
      <c r="F118" s="156">
        <f>IF(RES_hhdet_tes!F118=0,0,RES_hhdet_tes!F118/0.086*1000000/RES_hhdet_num!F117)</f>
        <v>1208.2315445170007</v>
      </c>
      <c r="G118" s="156">
        <f>IF(RES_hhdet_tes!G118=0,0,RES_hhdet_tes!G118/0.086*1000000/RES_hhdet_num!G117)</f>
        <v>1189.3453020421211</v>
      </c>
      <c r="H118" s="156">
        <f>IF(RES_hhdet_tes!H118=0,0,RES_hhdet_tes!H118/0.086*1000000/RES_hhdet_num!H117)</f>
        <v>1282.8882013675984</v>
      </c>
      <c r="I118" s="156">
        <f>IF(RES_hhdet_tes!I118=0,0,RES_hhdet_tes!I118/0.086*1000000/RES_hhdet_num!I117)</f>
        <v>1118.8966843144181</v>
      </c>
      <c r="J118" s="156">
        <f>IF(RES_hhdet_tes!J118=0,0,RES_hhdet_tes!J118/0.086*1000000/RES_hhdet_num!J117)</f>
        <v>1190.3872470180377</v>
      </c>
      <c r="K118" s="156">
        <f>IF(RES_hhdet_tes!K118=0,0,RES_hhdet_tes!K118/0.086*1000000/RES_hhdet_num!K117)</f>
        <v>1178.0449379123315</v>
      </c>
      <c r="L118" s="156">
        <f>IF(RES_hhdet_tes!L118=0,0,RES_hhdet_tes!L118/0.086*1000000/RES_hhdet_num!L117)</f>
        <v>1151.8843091291187</v>
      </c>
      <c r="M118" s="156">
        <f>IF(RES_hhdet_tes!M118=0,0,RES_hhdet_tes!M118/0.086*1000000/RES_hhdet_num!M117)</f>
        <v>1331.4233436615114</v>
      </c>
      <c r="N118" s="156">
        <f>IF(RES_hhdet_tes!N118=0,0,RES_hhdet_tes!N118/0.086*1000000/RES_hhdet_num!N117)</f>
        <v>1272.5900602178901</v>
      </c>
      <c r="O118" s="156">
        <f>IF(RES_hhdet_tes!O118=0,0,RES_hhdet_tes!O118/0.086*1000000/RES_hhdet_num!O117)</f>
        <v>1326.7911963734184</v>
      </c>
      <c r="P118" s="156">
        <f>IF(RES_hhdet_tes!P118=0,0,RES_hhdet_tes!P118/0.086*1000000/RES_hhdet_num!P117)</f>
        <v>1263.7244216690408</v>
      </c>
      <c r="Q118" s="156">
        <f>IF(RES_hhdet_tes!Q118=0,0,RES_hhdet_tes!Q118/0.086*1000000/RES_hhdet_num!Q117)</f>
        <v>1243.1482814061028</v>
      </c>
    </row>
    <row r="119" spans="1:17" ht="12" customHeight="1" x14ac:dyDescent="0.25">
      <c r="A119" s="148" t="s">
        <v>59</v>
      </c>
      <c r="B119" s="156">
        <f>IF(RES_hhdet_tes!B119=0,0,RES_hhdet_tes!B119/0.086*1000000/RES_hhdet_num!B117)</f>
        <v>0</v>
      </c>
      <c r="C119" s="156">
        <f>IF(RES_hhdet_tes!C119=0,0,RES_hhdet_tes!C119/0.086*1000000/RES_hhdet_num!C117)</f>
        <v>0</v>
      </c>
      <c r="D119" s="156">
        <f>IF(RES_hhdet_tes!D119=0,0,RES_hhdet_tes!D119/0.086*1000000/RES_hhdet_num!D117)</f>
        <v>0</v>
      </c>
      <c r="E119" s="156">
        <f>IF(RES_hhdet_tes!E119=0,0,RES_hhdet_tes!E119/0.086*1000000/RES_hhdet_num!E117)</f>
        <v>464.20243128004978</v>
      </c>
      <c r="F119" s="156">
        <f>IF(RES_hhdet_tes!F119=0,0,RES_hhdet_tes!F119/0.086*1000000/RES_hhdet_num!F117)</f>
        <v>467.59415705748984</v>
      </c>
      <c r="G119" s="156">
        <f>IF(RES_hhdet_tes!G119=0,0,RES_hhdet_tes!G119/0.086*1000000/RES_hhdet_num!G117)</f>
        <v>464.41200575700447</v>
      </c>
      <c r="H119" s="156">
        <f>IF(RES_hhdet_tes!H119=0,0,RES_hhdet_tes!H119/0.086*1000000/RES_hhdet_num!H117)</f>
        <v>462.69144028806022</v>
      </c>
      <c r="I119" s="156">
        <f>IF(RES_hhdet_tes!I119=0,0,RES_hhdet_tes!I119/0.086*1000000/RES_hhdet_num!I117)</f>
        <v>449.16974649820628</v>
      </c>
      <c r="J119" s="156">
        <f>IF(RES_hhdet_tes!J119=0,0,RES_hhdet_tes!J119/0.086*1000000/RES_hhdet_num!J117)</f>
        <v>453.51310807009844</v>
      </c>
      <c r="K119" s="156">
        <f>IF(RES_hhdet_tes!K119=0,0,RES_hhdet_tes!K119/0.086*1000000/RES_hhdet_num!K117)</f>
        <v>453.26854097977849</v>
      </c>
      <c r="L119" s="156">
        <f>IF(RES_hhdet_tes!L119=0,0,RES_hhdet_tes!L119/0.086*1000000/RES_hhdet_num!L117)</f>
        <v>466.4370734275999</v>
      </c>
      <c r="M119" s="156">
        <f>IF(RES_hhdet_tes!M119=0,0,RES_hhdet_tes!M119/0.086*1000000/RES_hhdet_num!M117)</f>
        <v>461.13174770641814</v>
      </c>
      <c r="N119" s="156">
        <f>IF(RES_hhdet_tes!N119=0,0,RES_hhdet_tes!N119/0.086*1000000/RES_hhdet_num!N117)</f>
        <v>462.89543018096191</v>
      </c>
      <c r="O119" s="156">
        <f>IF(RES_hhdet_tes!O119=0,0,RES_hhdet_tes!O119/0.086*1000000/RES_hhdet_num!O117)</f>
        <v>440.38723936803632</v>
      </c>
      <c r="P119" s="156">
        <f>IF(RES_hhdet_tes!P119=0,0,RES_hhdet_tes!P119/0.086*1000000/RES_hhdet_num!P117)</f>
        <v>465.1303686968937</v>
      </c>
      <c r="Q119" s="156">
        <f>IF(RES_hhdet_tes!Q119=0,0,RES_hhdet_tes!Q119/0.086*1000000/RES_hhdet_num!Q117)</f>
        <v>460.19410770245457</v>
      </c>
    </row>
    <row r="120" spans="1:17" ht="12" customHeight="1" x14ac:dyDescent="0.25">
      <c r="A120" s="158" t="s">
        <v>62</v>
      </c>
      <c r="B120" s="157">
        <f>IF(RES_hhdet_tes!B120=0,0,RES_hhdet_tes!B120/0.086*1000000/RES_hhdet_num!B$105)</f>
        <v>0</v>
      </c>
      <c r="C120" s="157">
        <f>IF(RES_hhdet_tes!C120=0,0,RES_hhdet_tes!C120/0.086*1000000/RES_hhdet_num!C$105)</f>
        <v>0</v>
      </c>
      <c r="D120" s="157">
        <f>IF(RES_hhdet_tes!D120=0,0,RES_hhdet_tes!D120/0.086*1000000/RES_hhdet_num!D$105)</f>
        <v>0</v>
      </c>
      <c r="E120" s="157">
        <f>IF(RES_hhdet_tes!E120=0,0,RES_hhdet_tes!E120/0.086*1000000/RES_hhdet_num!E$105)</f>
        <v>668.2815134024429</v>
      </c>
      <c r="F120" s="157">
        <f>IF(RES_hhdet_tes!F120=0,0,RES_hhdet_tes!F120/0.086*1000000/RES_hhdet_num!F$105)</f>
        <v>648.6344381248847</v>
      </c>
      <c r="G120" s="157">
        <f>IF(RES_hhdet_tes!G120=0,0,RES_hhdet_tes!G120/0.086*1000000/RES_hhdet_num!G$105)</f>
        <v>668.46616164698969</v>
      </c>
      <c r="H120" s="157">
        <f>IF(RES_hhdet_tes!H120=0,0,RES_hhdet_tes!H120/0.086*1000000/RES_hhdet_num!H$105)</f>
        <v>661.27051331532493</v>
      </c>
      <c r="I120" s="157">
        <f>IF(RES_hhdet_tes!I120=0,0,RES_hhdet_tes!I120/0.086*1000000/RES_hhdet_num!I$105)</f>
        <v>661.39232085945787</v>
      </c>
      <c r="J120" s="157">
        <f>IF(RES_hhdet_tes!J120=0,0,RES_hhdet_tes!J120/0.086*1000000/RES_hhdet_num!J$105)</f>
        <v>667.05313711326403</v>
      </c>
      <c r="K120" s="157">
        <f>IF(RES_hhdet_tes!K120=0,0,RES_hhdet_tes!K120/0.086*1000000/RES_hhdet_num!K$105)</f>
        <v>663.40145225329775</v>
      </c>
      <c r="L120" s="157">
        <f>IF(RES_hhdet_tes!L120=0,0,RES_hhdet_tes!L120/0.086*1000000/RES_hhdet_num!L$105)</f>
        <v>653.525490847122</v>
      </c>
      <c r="M120" s="157">
        <f>IF(RES_hhdet_tes!M120=0,0,RES_hhdet_tes!M120/0.086*1000000/RES_hhdet_num!M$105)</f>
        <v>685.55934232702384</v>
      </c>
      <c r="N120" s="157">
        <f>IF(RES_hhdet_tes!N120=0,0,RES_hhdet_tes!N120/0.086*1000000/RES_hhdet_num!N$105)</f>
        <v>671.92836947727892</v>
      </c>
      <c r="O120" s="157">
        <f>IF(RES_hhdet_tes!O120=0,0,RES_hhdet_tes!O120/0.086*1000000/RES_hhdet_num!O$105)</f>
        <v>675.99521612324111</v>
      </c>
      <c r="P120" s="157">
        <f>IF(RES_hhdet_tes!P120=0,0,RES_hhdet_tes!P120/0.086*1000000/RES_hhdet_num!P$105)</f>
        <v>684.53410071223414</v>
      </c>
      <c r="Q120" s="157">
        <f>IF(RES_hhdet_tes!Q120=0,0,RES_hhdet_tes!Q120/0.086*1000000/RES_hhdet_num!Q$105)</f>
        <v>658.8185935559743</v>
      </c>
    </row>
    <row r="121" spans="1:17" ht="12" customHeight="1" x14ac:dyDescent="0.25">
      <c r="A121" s="23" t="s">
        <v>57</v>
      </c>
      <c r="B121" s="156">
        <f>IF(RES_hhdet_tes!B121=0,0,RES_hhdet_tes!B121/0.086*1000000/RES_hhdet_num!B121)</f>
        <v>0</v>
      </c>
      <c r="C121" s="156">
        <f>IF(RES_hhdet_tes!C121=0,0,RES_hhdet_tes!C121/0.086*1000000/RES_hhdet_num!C121)</f>
        <v>0</v>
      </c>
      <c r="D121" s="156">
        <f>IF(RES_hhdet_tes!D121=0,0,RES_hhdet_tes!D121/0.086*1000000/RES_hhdet_num!D121)</f>
        <v>0</v>
      </c>
      <c r="E121" s="156">
        <f>IF(RES_hhdet_tes!E121=0,0,RES_hhdet_tes!E121/0.086*1000000/RES_hhdet_num!E121)</f>
        <v>622.64953683979434</v>
      </c>
      <c r="F121" s="156">
        <f>IF(RES_hhdet_tes!F121=0,0,RES_hhdet_tes!F121/0.086*1000000/RES_hhdet_num!F121)</f>
        <v>615.93147120126389</v>
      </c>
      <c r="G121" s="156">
        <f>IF(RES_hhdet_tes!G121=0,0,RES_hhdet_tes!G121/0.086*1000000/RES_hhdet_num!G121)</f>
        <v>627.38078883826142</v>
      </c>
      <c r="H121" s="156">
        <f>IF(RES_hhdet_tes!H121=0,0,RES_hhdet_tes!H121/0.086*1000000/RES_hhdet_num!H121)</f>
        <v>623.69710173068313</v>
      </c>
      <c r="I121" s="156">
        <f>IF(RES_hhdet_tes!I121=0,0,RES_hhdet_tes!I121/0.086*1000000/RES_hhdet_num!I121)</f>
        <v>635.84064524224868</v>
      </c>
      <c r="J121" s="156">
        <f>IF(RES_hhdet_tes!J121=0,0,RES_hhdet_tes!J121/0.086*1000000/RES_hhdet_num!J121)</f>
        <v>631.07503965970818</v>
      </c>
      <c r="K121" s="156">
        <f>IF(RES_hhdet_tes!K121=0,0,RES_hhdet_tes!K121/0.086*1000000/RES_hhdet_num!K121)</f>
        <v>625.90034576728453</v>
      </c>
      <c r="L121" s="156">
        <f>IF(RES_hhdet_tes!L121=0,0,RES_hhdet_tes!L121/0.086*1000000/RES_hhdet_num!L121)</f>
        <v>611.56273615394025</v>
      </c>
      <c r="M121" s="156">
        <f>IF(RES_hhdet_tes!M121=0,0,RES_hhdet_tes!M121/0.086*1000000/RES_hhdet_num!M121)</f>
        <v>609.07243180686839</v>
      </c>
      <c r="N121" s="156">
        <f>IF(RES_hhdet_tes!N121=0,0,RES_hhdet_tes!N121/0.086*1000000/RES_hhdet_num!N121)</f>
        <v>609.0515949184346</v>
      </c>
      <c r="O121" s="156">
        <f>IF(RES_hhdet_tes!O121=0,0,RES_hhdet_tes!O121/0.086*1000000/RES_hhdet_num!O121)</f>
        <v>601.78432435984621</v>
      </c>
      <c r="P121" s="156">
        <f>IF(RES_hhdet_tes!P121=0,0,RES_hhdet_tes!P121/0.086*1000000/RES_hhdet_num!P121)</f>
        <v>600.77092537030967</v>
      </c>
      <c r="Q121" s="156">
        <f>IF(RES_hhdet_tes!Q121=0,0,RES_hhdet_tes!Q121/0.086*1000000/RES_hhdet_num!Q121)</f>
        <v>590.43367625860367</v>
      </c>
    </row>
    <row r="122" spans="1:17" ht="12" customHeight="1" x14ac:dyDescent="0.25">
      <c r="A122" s="29" t="s">
        <v>140</v>
      </c>
      <c r="B122" s="57">
        <f>IF(RES_hhdet_tes!B122=0,0,RES_hhdet_tes!B122/0.086*1000000/RES_hhdet_num!B122)</f>
        <v>0</v>
      </c>
      <c r="C122" s="57">
        <f>IF(RES_hhdet_tes!C122=0,0,RES_hhdet_tes!C122/0.086*1000000/RES_hhdet_num!C122)</f>
        <v>0</v>
      </c>
      <c r="D122" s="57">
        <f>IF(RES_hhdet_tes!D122=0,0,RES_hhdet_tes!D122/0.086*1000000/RES_hhdet_num!D122)</f>
        <v>0</v>
      </c>
      <c r="E122" s="57">
        <f>IF(RES_hhdet_tes!E122=0,0,RES_hhdet_tes!E122/0.086*1000000/RES_hhdet_num!E122)</f>
        <v>677.03525929157968</v>
      </c>
      <c r="F122" s="57">
        <f>IF(RES_hhdet_tes!F122=0,0,RES_hhdet_tes!F122/0.086*1000000/RES_hhdet_num!F122)</f>
        <v>658.89178508830014</v>
      </c>
      <c r="G122" s="57">
        <f>IF(RES_hhdet_tes!G122=0,0,RES_hhdet_tes!G122/0.086*1000000/RES_hhdet_num!G122)</f>
        <v>678.85373803609355</v>
      </c>
      <c r="H122" s="57">
        <f>IF(RES_hhdet_tes!H122=0,0,RES_hhdet_tes!H122/0.086*1000000/RES_hhdet_num!H122)</f>
        <v>671.73723968057493</v>
      </c>
      <c r="I122" s="57">
        <f>IF(RES_hhdet_tes!I122=0,0,RES_hhdet_tes!I122/0.086*1000000/RES_hhdet_num!I122)</f>
        <v>665.12446420203617</v>
      </c>
      <c r="J122" s="57">
        <f>IF(RES_hhdet_tes!J122=0,0,RES_hhdet_tes!J122/0.086*1000000/RES_hhdet_num!J122)</f>
        <v>675.06445436000718</v>
      </c>
      <c r="K122" s="57">
        <f>IF(RES_hhdet_tes!K122=0,0,RES_hhdet_tes!K122/0.086*1000000/RES_hhdet_num!K122)</f>
        <v>670.82044371695667</v>
      </c>
      <c r="L122" s="57">
        <f>IF(RES_hhdet_tes!L122=0,0,RES_hhdet_tes!L122/0.086*1000000/RES_hhdet_num!L122)</f>
        <v>663.23305130638823</v>
      </c>
      <c r="M122" s="57">
        <f>IF(RES_hhdet_tes!M122=0,0,RES_hhdet_tes!M122/0.086*1000000/RES_hhdet_num!M122)</f>
        <v>702.65754884302714</v>
      </c>
      <c r="N122" s="57">
        <f>IF(RES_hhdet_tes!N122=0,0,RES_hhdet_tes!N122/0.086*1000000/RES_hhdet_num!N122)</f>
        <v>685.2845183452531</v>
      </c>
      <c r="O122" s="57">
        <f>IF(RES_hhdet_tes!O122=0,0,RES_hhdet_tes!O122/0.086*1000000/RES_hhdet_num!O122)</f>
        <v>697.67579072433955</v>
      </c>
      <c r="P122" s="57">
        <f>IF(RES_hhdet_tes!P122=0,0,RES_hhdet_tes!P122/0.086*1000000/RES_hhdet_num!P122)</f>
        <v>705.53626798247922</v>
      </c>
      <c r="Q122" s="57">
        <f>IF(RES_hhdet_tes!Q122=0,0,RES_hhdet_tes!Q122/0.086*1000000/RES_hhdet_num!Q122)</f>
        <v>674.04030247232845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12403.047036682334</v>
      </c>
      <c r="C124" s="168">
        <f t="shared" ref="C124:Q124" si="18">SUM(C125,C128,C130,C139)</f>
        <v>13196.388909721849</v>
      </c>
      <c r="D124" s="168">
        <f t="shared" si="18"/>
        <v>13069.578684622626</v>
      </c>
      <c r="E124" s="168">
        <f t="shared" si="18"/>
        <v>11510.161148709203</v>
      </c>
      <c r="F124" s="168">
        <f t="shared" si="18"/>
        <v>12417.449512783838</v>
      </c>
      <c r="G124" s="168">
        <f t="shared" si="18"/>
        <v>12216.096479376742</v>
      </c>
      <c r="H124" s="168">
        <f t="shared" si="18"/>
        <v>11181.641556302708</v>
      </c>
      <c r="I124" s="168">
        <f t="shared" si="18"/>
        <v>10338.490402011525</v>
      </c>
      <c r="J124" s="168">
        <f t="shared" si="18"/>
        <v>10532.712370526709</v>
      </c>
      <c r="K124" s="168">
        <f t="shared" si="18"/>
        <v>10405.784918644948</v>
      </c>
      <c r="L124" s="168">
        <f t="shared" si="18"/>
        <v>11181.441857755439</v>
      </c>
      <c r="M124" s="168">
        <f t="shared" si="18"/>
        <v>9998.8805791705527</v>
      </c>
      <c r="N124" s="168">
        <f t="shared" si="18"/>
        <v>9972.7991318162949</v>
      </c>
      <c r="O124" s="168">
        <f t="shared" si="18"/>
        <v>11156.666120515734</v>
      </c>
      <c r="P124" s="168">
        <f t="shared" si="18"/>
        <v>9441.4346065273257</v>
      </c>
      <c r="Q124" s="168">
        <f t="shared" si="18"/>
        <v>9797.0274356624595</v>
      </c>
    </row>
    <row r="125" spans="1:17" ht="12.95" customHeight="1" x14ac:dyDescent="0.25">
      <c r="A125" s="158" t="s">
        <v>65</v>
      </c>
      <c r="B125" s="157">
        <f t="shared" ref="B125:Q125" si="19">SUM(B126:B127)</f>
        <v>10149.380968027663</v>
      </c>
      <c r="C125" s="157">
        <f t="shared" si="19"/>
        <v>10993.697311495231</v>
      </c>
      <c r="D125" s="157">
        <f t="shared" si="19"/>
        <v>10818.050059528872</v>
      </c>
      <c r="E125" s="157">
        <f t="shared" si="19"/>
        <v>9414.1155454245581</v>
      </c>
      <c r="F125" s="157">
        <f t="shared" si="19"/>
        <v>10202.792240242494</v>
      </c>
      <c r="G125" s="157">
        <f t="shared" si="19"/>
        <v>9992.8473372314165</v>
      </c>
      <c r="H125" s="157">
        <f t="shared" si="19"/>
        <v>9084.3071257314077</v>
      </c>
      <c r="I125" s="157">
        <f t="shared" si="19"/>
        <v>8127.2943427943228</v>
      </c>
      <c r="J125" s="157">
        <f t="shared" si="19"/>
        <v>8420.3092693766648</v>
      </c>
      <c r="K125" s="157">
        <f t="shared" si="19"/>
        <v>8240.8788792920641</v>
      </c>
      <c r="L125" s="157">
        <f t="shared" si="19"/>
        <v>8937.5660441731525</v>
      </c>
      <c r="M125" s="157">
        <f t="shared" si="19"/>
        <v>7705.6899209829944</v>
      </c>
      <c r="N125" s="157">
        <f t="shared" si="19"/>
        <v>7751.4708114660352</v>
      </c>
      <c r="O125" s="157">
        <f t="shared" si="19"/>
        <v>8832.7919800741438</v>
      </c>
      <c r="P125" s="157">
        <f t="shared" si="19"/>
        <v>7160.516825428339</v>
      </c>
      <c r="Q125" s="157">
        <f t="shared" si="19"/>
        <v>7531.4432878400339</v>
      </c>
    </row>
    <row r="126" spans="1:17" ht="12" customHeight="1" x14ac:dyDescent="0.25">
      <c r="A126" s="23" t="s">
        <v>149</v>
      </c>
      <c r="B126" s="156">
        <f>IF(RES_hhdet_tes!B126=0,0,RES_hhdet_tes!B126/0.086*1000000/RES_hhdet_num!B$124)</f>
        <v>10097.291120071755</v>
      </c>
      <c r="C126" s="156">
        <f>IF(RES_hhdet_tes!C126=0,0,RES_hhdet_tes!C126/0.086*1000000/RES_hhdet_num!C$124)</f>
        <v>10942.092579192091</v>
      </c>
      <c r="D126" s="156">
        <f>IF(RES_hhdet_tes!D126=0,0,RES_hhdet_tes!D126/0.086*1000000/RES_hhdet_num!D$124)</f>
        <v>10763.119568445407</v>
      </c>
      <c r="E126" s="156">
        <f>IF(RES_hhdet_tes!E126=0,0,RES_hhdet_tes!E126/0.086*1000000/RES_hhdet_num!E$124)</f>
        <v>9371.5456487646516</v>
      </c>
      <c r="F126" s="156">
        <f>IF(RES_hhdet_tes!F126=0,0,RES_hhdet_tes!F126/0.086*1000000/RES_hhdet_num!F$124)</f>
        <v>10146.524713914279</v>
      </c>
      <c r="G126" s="156">
        <f>IF(RES_hhdet_tes!G126=0,0,RES_hhdet_tes!G126/0.086*1000000/RES_hhdet_num!G$124)</f>
        <v>9942.9029536258549</v>
      </c>
      <c r="H126" s="156">
        <f>IF(RES_hhdet_tes!H126=0,0,RES_hhdet_tes!H126/0.086*1000000/RES_hhdet_num!H$124)</f>
        <v>9044.9987732164482</v>
      </c>
      <c r="I126" s="156">
        <f>IF(RES_hhdet_tes!I126=0,0,RES_hhdet_tes!I126/0.086*1000000/RES_hhdet_num!I$124)</f>
        <v>8075.7575725553525</v>
      </c>
      <c r="J126" s="156">
        <f>IF(RES_hhdet_tes!J126=0,0,RES_hhdet_tes!J126/0.086*1000000/RES_hhdet_num!J$124)</f>
        <v>8390.7361086573565</v>
      </c>
      <c r="K126" s="156">
        <f>IF(RES_hhdet_tes!K126=0,0,RES_hhdet_tes!K126/0.086*1000000/RES_hhdet_num!K$124)</f>
        <v>8205.7482741714757</v>
      </c>
      <c r="L126" s="156">
        <f>IF(RES_hhdet_tes!L126=0,0,RES_hhdet_tes!L126/0.086*1000000/RES_hhdet_num!L$124)</f>
        <v>8894.8555897631104</v>
      </c>
      <c r="M126" s="156">
        <f>IF(RES_hhdet_tes!M126=0,0,RES_hhdet_tes!M126/0.086*1000000/RES_hhdet_num!M$124)</f>
        <v>7660.1721567075574</v>
      </c>
      <c r="N126" s="156">
        <f>IF(RES_hhdet_tes!N126=0,0,RES_hhdet_tes!N126/0.086*1000000/RES_hhdet_num!N$124)</f>
        <v>7707.4971828323924</v>
      </c>
      <c r="O126" s="156">
        <f>IF(RES_hhdet_tes!O126=0,0,RES_hhdet_tes!O126/0.086*1000000/RES_hhdet_num!O$124)</f>
        <v>8786.685736917043</v>
      </c>
      <c r="P126" s="156">
        <f>IF(RES_hhdet_tes!P126=0,0,RES_hhdet_tes!P126/0.086*1000000/RES_hhdet_num!P$124)</f>
        <v>7120.1559296937858</v>
      </c>
      <c r="Q126" s="156">
        <f>IF(RES_hhdet_tes!Q126=0,0,RES_hhdet_tes!Q126/0.086*1000000/RES_hhdet_num!Q$124)</f>
        <v>7488.8222929753128</v>
      </c>
    </row>
    <row r="127" spans="1:17" ht="12" customHeight="1" x14ac:dyDescent="0.25">
      <c r="A127" s="23" t="s">
        <v>60</v>
      </c>
      <c r="B127" s="156">
        <f>IF(RES_hhdet_tes!B127=0,0,RES_hhdet_tes!B127/0.086*1000000/RES_hhdet_num!B$124)</f>
        <v>52.089847955907146</v>
      </c>
      <c r="C127" s="156">
        <f>IF(RES_hhdet_tes!C127=0,0,RES_hhdet_tes!C127/0.086*1000000/RES_hhdet_num!C$124)</f>
        <v>51.604732303140736</v>
      </c>
      <c r="D127" s="156">
        <f>IF(RES_hhdet_tes!D127=0,0,RES_hhdet_tes!D127/0.086*1000000/RES_hhdet_num!D$124)</f>
        <v>54.930491083464482</v>
      </c>
      <c r="E127" s="156">
        <f>IF(RES_hhdet_tes!E127=0,0,RES_hhdet_tes!E127/0.086*1000000/RES_hhdet_num!E$124)</f>
        <v>42.569896659906483</v>
      </c>
      <c r="F127" s="156">
        <f>IF(RES_hhdet_tes!F127=0,0,RES_hhdet_tes!F127/0.086*1000000/RES_hhdet_num!F$124)</f>
        <v>56.267526328214402</v>
      </c>
      <c r="G127" s="156">
        <f>IF(RES_hhdet_tes!G127=0,0,RES_hhdet_tes!G127/0.086*1000000/RES_hhdet_num!G$124)</f>
        <v>49.94438360556115</v>
      </c>
      <c r="H127" s="156">
        <f>IF(RES_hhdet_tes!H127=0,0,RES_hhdet_tes!H127/0.086*1000000/RES_hhdet_num!H$124)</f>
        <v>39.308352514960085</v>
      </c>
      <c r="I127" s="156">
        <f>IF(RES_hhdet_tes!I127=0,0,RES_hhdet_tes!I127/0.086*1000000/RES_hhdet_num!I$124)</f>
        <v>51.53677023897076</v>
      </c>
      <c r="J127" s="156">
        <f>IF(RES_hhdet_tes!J127=0,0,RES_hhdet_tes!J127/0.086*1000000/RES_hhdet_num!J$124)</f>
        <v>29.573160719307655</v>
      </c>
      <c r="K127" s="156">
        <f>IF(RES_hhdet_tes!K127=0,0,RES_hhdet_tes!K127/0.086*1000000/RES_hhdet_num!K$124)</f>
        <v>35.130605120588115</v>
      </c>
      <c r="L127" s="156">
        <f>IF(RES_hhdet_tes!L127=0,0,RES_hhdet_tes!L127/0.086*1000000/RES_hhdet_num!L$124)</f>
        <v>42.7104544100415</v>
      </c>
      <c r="M127" s="156">
        <f>IF(RES_hhdet_tes!M127=0,0,RES_hhdet_tes!M127/0.086*1000000/RES_hhdet_num!M$124)</f>
        <v>45.517764275437045</v>
      </c>
      <c r="N127" s="156">
        <f>IF(RES_hhdet_tes!N127=0,0,RES_hhdet_tes!N127/0.086*1000000/RES_hhdet_num!N$124)</f>
        <v>43.973628633642676</v>
      </c>
      <c r="O127" s="156">
        <f>IF(RES_hhdet_tes!O127=0,0,RES_hhdet_tes!O127/0.086*1000000/RES_hhdet_num!O$124)</f>
        <v>46.106243157100558</v>
      </c>
      <c r="P127" s="156">
        <f>IF(RES_hhdet_tes!P127=0,0,RES_hhdet_tes!P127/0.086*1000000/RES_hhdet_num!P$124)</f>
        <v>40.360895734553566</v>
      </c>
      <c r="Q127" s="156">
        <f>IF(RES_hhdet_tes!Q127=0,0,RES_hhdet_tes!Q127/0.086*1000000/RES_hhdet_num!Q$124)</f>
        <v>42.620994864720814</v>
      </c>
    </row>
    <row r="128" spans="1:17" ht="12.95" customHeight="1" x14ac:dyDescent="0.25">
      <c r="A128" s="158" t="s">
        <v>112</v>
      </c>
      <c r="B128" s="157">
        <f t="shared" ref="B128:Q128" si="20">B129</f>
        <v>13.767762630087013</v>
      </c>
      <c r="C128" s="157">
        <f t="shared" si="20"/>
        <v>15.706034995855733</v>
      </c>
      <c r="D128" s="157">
        <f t="shared" si="20"/>
        <v>16.780140804779876</v>
      </c>
      <c r="E128" s="157">
        <f t="shared" si="20"/>
        <v>17.445900086932628</v>
      </c>
      <c r="F128" s="157">
        <f t="shared" si="20"/>
        <v>18.688189644242005</v>
      </c>
      <c r="G128" s="157">
        <f t="shared" si="20"/>
        <v>22.430242677571368</v>
      </c>
      <c r="H128" s="157">
        <f t="shared" si="20"/>
        <v>29.320037002191686</v>
      </c>
      <c r="I128" s="157">
        <f t="shared" si="20"/>
        <v>34.739084045270566</v>
      </c>
      <c r="J128" s="157">
        <f t="shared" si="20"/>
        <v>45.768232453239712</v>
      </c>
      <c r="K128" s="157">
        <f t="shared" si="20"/>
        <v>57.24999054619574</v>
      </c>
      <c r="L128" s="157">
        <f t="shared" si="20"/>
        <v>70.032580777490139</v>
      </c>
      <c r="M128" s="157">
        <f t="shared" si="20"/>
        <v>67.309621175173845</v>
      </c>
      <c r="N128" s="157">
        <f t="shared" si="20"/>
        <v>66.545461837866227</v>
      </c>
      <c r="O128" s="157">
        <f t="shared" si="20"/>
        <v>66.589135091113775</v>
      </c>
      <c r="P128" s="157">
        <f t="shared" si="20"/>
        <v>64.740977024305479</v>
      </c>
      <c r="Q128" s="157">
        <f t="shared" si="20"/>
        <v>66.919731272616502</v>
      </c>
    </row>
    <row r="129" spans="1:17" ht="12" customHeight="1" x14ac:dyDescent="0.25">
      <c r="A129" s="23" t="s">
        <v>60</v>
      </c>
      <c r="B129" s="156">
        <f>IF(RES_hhdet_tes!B129=0,0,RES_hhdet_tes!B129/0.086*1000000/RES_hhdet_num!B$124)</f>
        <v>13.767762630087013</v>
      </c>
      <c r="C129" s="156">
        <f>IF(RES_hhdet_tes!C129=0,0,RES_hhdet_tes!C129/0.086*1000000/RES_hhdet_num!C$124)</f>
        <v>15.706034995855733</v>
      </c>
      <c r="D129" s="156">
        <f>IF(RES_hhdet_tes!D129=0,0,RES_hhdet_tes!D129/0.086*1000000/RES_hhdet_num!D$124)</f>
        <v>16.780140804779876</v>
      </c>
      <c r="E129" s="156">
        <f>IF(RES_hhdet_tes!E129=0,0,RES_hhdet_tes!E129/0.086*1000000/RES_hhdet_num!E$124)</f>
        <v>17.445900086932628</v>
      </c>
      <c r="F129" s="156">
        <f>IF(RES_hhdet_tes!F129=0,0,RES_hhdet_tes!F129/0.086*1000000/RES_hhdet_num!F$124)</f>
        <v>18.688189644242005</v>
      </c>
      <c r="G129" s="156">
        <f>IF(RES_hhdet_tes!G129=0,0,RES_hhdet_tes!G129/0.086*1000000/RES_hhdet_num!G$124)</f>
        <v>22.430242677571368</v>
      </c>
      <c r="H129" s="156">
        <f>IF(RES_hhdet_tes!H129=0,0,RES_hhdet_tes!H129/0.086*1000000/RES_hhdet_num!H$124)</f>
        <v>29.320037002191686</v>
      </c>
      <c r="I129" s="156">
        <f>IF(RES_hhdet_tes!I129=0,0,RES_hhdet_tes!I129/0.086*1000000/RES_hhdet_num!I$124)</f>
        <v>34.739084045270566</v>
      </c>
      <c r="J129" s="156">
        <f>IF(RES_hhdet_tes!J129=0,0,RES_hhdet_tes!J129/0.086*1000000/RES_hhdet_num!J$124)</f>
        <v>45.768232453239712</v>
      </c>
      <c r="K129" s="156">
        <f>IF(RES_hhdet_tes!K129=0,0,RES_hhdet_tes!K129/0.086*1000000/RES_hhdet_num!K$124)</f>
        <v>57.24999054619574</v>
      </c>
      <c r="L129" s="156">
        <f>IF(RES_hhdet_tes!L129=0,0,RES_hhdet_tes!L129/0.086*1000000/RES_hhdet_num!L$124)</f>
        <v>70.032580777490139</v>
      </c>
      <c r="M129" s="156">
        <f>IF(RES_hhdet_tes!M129=0,0,RES_hhdet_tes!M129/0.086*1000000/RES_hhdet_num!M$124)</f>
        <v>67.309621175173845</v>
      </c>
      <c r="N129" s="156">
        <f>IF(RES_hhdet_tes!N129=0,0,RES_hhdet_tes!N129/0.086*1000000/RES_hhdet_num!N$124)</f>
        <v>66.545461837866227</v>
      </c>
      <c r="O129" s="156">
        <f>IF(RES_hhdet_tes!O129=0,0,RES_hhdet_tes!O129/0.086*1000000/RES_hhdet_num!O$124)</f>
        <v>66.589135091113775</v>
      </c>
      <c r="P129" s="156">
        <f>IF(RES_hhdet_tes!P129=0,0,RES_hhdet_tes!P129/0.086*1000000/RES_hhdet_num!P$124)</f>
        <v>64.740977024305479</v>
      </c>
      <c r="Q129" s="156">
        <f>IF(RES_hhdet_tes!Q129=0,0,RES_hhdet_tes!Q129/0.086*1000000/RES_hhdet_num!Q$124)</f>
        <v>66.919731272616502</v>
      </c>
    </row>
    <row r="130" spans="1:17" ht="12" customHeight="1" x14ac:dyDescent="0.25">
      <c r="A130" s="158" t="s">
        <v>63</v>
      </c>
      <c r="B130" s="157">
        <f>IF(RES_hhdet_tes!B130=0,0,RES_hhdet_tes!B130/0.086*1000000/RES_hhdet_num!B$124)</f>
        <v>1575.5038119178892</v>
      </c>
      <c r="C130" s="157">
        <f>IF(RES_hhdet_tes!C130=0,0,RES_hhdet_tes!C130/0.086*1000000/RES_hhdet_num!C$124)</f>
        <v>1523.703903774139</v>
      </c>
      <c r="D130" s="157">
        <f>IF(RES_hhdet_tes!D130=0,0,RES_hhdet_tes!D130/0.086*1000000/RES_hhdet_num!D$124)</f>
        <v>1565.709550297214</v>
      </c>
      <c r="E130" s="157">
        <f>IF(RES_hhdet_tes!E130=0,0,RES_hhdet_tes!E130/0.086*1000000/RES_hhdet_num!E$124)</f>
        <v>1410.3140116203319</v>
      </c>
      <c r="F130" s="157">
        <f>IF(RES_hhdet_tes!F130=0,0,RES_hhdet_tes!F130/0.086*1000000/RES_hhdet_num!F$124)</f>
        <v>1547.3332169207167</v>
      </c>
      <c r="G130" s="157">
        <f>IF(RES_hhdet_tes!G130=0,0,RES_hhdet_tes!G130/0.086*1000000/RES_hhdet_num!G$124)</f>
        <v>1532.3508604188573</v>
      </c>
      <c r="H130" s="157">
        <f>IF(RES_hhdet_tes!H130=0,0,RES_hhdet_tes!H130/0.086*1000000/RES_hhdet_num!H$124)</f>
        <v>1406.7428687182555</v>
      </c>
      <c r="I130" s="157">
        <f>IF(RES_hhdet_tes!I130=0,0,RES_hhdet_tes!I130/0.086*1000000/RES_hhdet_num!I$124)</f>
        <v>1515.0656915077948</v>
      </c>
      <c r="J130" s="157">
        <f>IF(RES_hhdet_tes!J130=0,0,RES_hhdet_tes!J130/0.086*1000000/RES_hhdet_num!J$124)</f>
        <v>1399.5787321100656</v>
      </c>
      <c r="K130" s="157">
        <f>IF(RES_hhdet_tes!K130=0,0,RES_hhdet_tes!K130/0.086*1000000/RES_hhdet_num!K$124)</f>
        <v>1444.2552364217622</v>
      </c>
      <c r="L130" s="157">
        <f>IF(RES_hhdet_tes!L130=0,0,RES_hhdet_tes!L130/0.086*1000000/RES_hhdet_num!L$124)</f>
        <v>1520.318874258742</v>
      </c>
      <c r="M130" s="157">
        <f>IF(RES_hhdet_tes!M130=0,0,RES_hhdet_tes!M130/0.086*1000000/RES_hhdet_num!M$124)</f>
        <v>1540.3227317611211</v>
      </c>
      <c r="N130" s="157">
        <f>IF(RES_hhdet_tes!N130=0,0,RES_hhdet_tes!N130/0.086*1000000/RES_hhdet_num!N$124)</f>
        <v>1482.8558576064036</v>
      </c>
      <c r="O130" s="157">
        <f>IF(RES_hhdet_tes!O130=0,0,RES_hhdet_tes!O130/0.086*1000000/RES_hhdet_num!O$124)</f>
        <v>1581.2884785955462</v>
      </c>
      <c r="P130" s="157">
        <f>IF(RES_hhdet_tes!P130=0,0,RES_hhdet_tes!P130/0.086*1000000/RES_hhdet_num!P$124)</f>
        <v>1531.6428501990536</v>
      </c>
      <c r="Q130" s="157">
        <f>IF(RES_hhdet_tes!Q130=0,0,RES_hhdet_tes!Q130/0.086*1000000/RES_hhdet_num!Q$124)</f>
        <v>1539.8448227258289</v>
      </c>
    </row>
    <row r="131" spans="1:17" ht="12" customHeight="1" x14ac:dyDescent="0.25">
      <c r="A131" s="167" t="s">
        <v>148</v>
      </c>
      <c r="B131" s="132">
        <f>IF(RES_hhdet_tes!B131=0,0,RES_hhdet_tes!B131/0.086*1000000/RES_hhdet_num!B131)</f>
        <v>1564.6303338680407</v>
      </c>
      <c r="C131" s="132">
        <f>IF(RES_hhdet_tes!C131=0,0,RES_hhdet_tes!C131/0.086*1000000/RES_hhdet_num!C131)</f>
        <v>1505.4391847246709</v>
      </c>
      <c r="D131" s="132">
        <f>IF(RES_hhdet_tes!D131=0,0,RES_hhdet_tes!D131/0.086*1000000/RES_hhdet_num!D131)</f>
        <v>1556.2677788843012</v>
      </c>
      <c r="E131" s="132">
        <f>IF(RES_hhdet_tes!E131=0,0,RES_hhdet_tes!E131/0.086*1000000/RES_hhdet_num!E131)</f>
        <v>1381.5319869667544</v>
      </c>
      <c r="F131" s="132">
        <f>IF(RES_hhdet_tes!F131=0,0,RES_hhdet_tes!F131/0.086*1000000/RES_hhdet_num!F131)</f>
        <v>1539.0173286457139</v>
      </c>
      <c r="G131" s="132">
        <f>IF(RES_hhdet_tes!G131=0,0,RES_hhdet_tes!G131/0.086*1000000/RES_hhdet_num!G131)</f>
        <v>1524.2750298928793</v>
      </c>
      <c r="H131" s="132">
        <f>IF(RES_hhdet_tes!H131=0,0,RES_hhdet_tes!H131/0.086*1000000/RES_hhdet_num!H131)</f>
        <v>1385.4411352570448</v>
      </c>
      <c r="I131" s="132">
        <f>IF(RES_hhdet_tes!I131=0,0,RES_hhdet_tes!I131/0.086*1000000/RES_hhdet_num!I131)</f>
        <v>1511.4405744456644</v>
      </c>
      <c r="J131" s="132">
        <f>IF(RES_hhdet_tes!J131=0,0,RES_hhdet_tes!J131/0.086*1000000/RES_hhdet_num!J131)</f>
        <v>1380.1751976077146</v>
      </c>
      <c r="K131" s="132">
        <f>IF(RES_hhdet_tes!K131=0,0,RES_hhdet_tes!K131/0.086*1000000/RES_hhdet_num!K131)</f>
        <v>1427.2081640098038</v>
      </c>
      <c r="L131" s="132">
        <f>IF(RES_hhdet_tes!L131=0,0,RES_hhdet_tes!L131/0.086*1000000/RES_hhdet_num!L131)</f>
        <v>1509.000907867194</v>
      </c>
      <c r="M131" s="132">
        <f>IF(RES_hhdet_tes!M131=0,0,RES_hhdet_tes!M131/0.086*1000000/RES_hhdet_num!M131)</f>
        <v>1526.8239490277558</v>
      </c>
      <c r="N131" s="132">
        <f>IF(RES_hhdet_tes!N131=0,0,RES_hhdet_tes!N131/0.086*1000000/RES_hhdet_num!N131)</f>
        <v>1464.6889860978019</v>
      </c>
      <c r="O131" s="132">
        <f>IF(RES_hhdet_tes!O131=0,0,RES_hhdet_tes!O131/0.086*1000000/RES_hhdet_num!O131)</f>
        <v>1565.6926536428962</v>
      </c>
      <c r="P131" s="132">
        <f>IF(RES_hhdet_tes!P131=0,0,RES_hhdet_tes!P131/0.086*1000000/RES_hhdet_num!P131)</f>
        <v>1518.1758471469698</v>
      </c>
      <c r="Q131" s="132">
        <f>IF(RES_hhdet_tes!Q131=0,0,RES_hhdet_tes!Q131/0.086*1000000/RES_hhdet_num!Q131)</f>
        <v>1525.9006798805779</v>
      </c>
    </row>
    <row r="132" spans="1:17" ht="12" customHeight="1" x14ac:dyDescent="0.25">
      <c r="A132" s="167" t="s">
        <v>147</v>
      </c>
      <c r="B132" s="132">
        <f>IF(RES_hhdet_tes!B132=0,0,RES_hhdet_tes!B132/0.086*1000000/RES_hhdet_num!B132)</f>
        <v>1554.5943580770877</v>
      </c>
      <c r="C132" s="132">
        <f>IF(RES_hhdet_tes!C132=0,0,RES_hhdet_tes!C132/0.086*1000000/RES_hhdet_num!C132)</f>
        <v>1520.7706694509775</v>
      </c>
      <c r="D132" s="132">
        <f>IF(RES_hhdet_tes!D132=0,0,RES_hhdet_tes!D132/0.086*1000000/RES_hhdet_num!D132)</f>
        <v>1556.7337703841972</v>
      </c>
      <c r="E132" s="132">
        <f>IF(RES_hhdet_tes!E132=0,0,RES_hhdet_tes!E132/0.086*1000000/RES_hhdet_num!E132)</f>
        <v>1440.4060602211139</v>
      </c>
      <c r="F132" s="132">
        <f>IF(RES_hhdet_tes!F132=0,0,RES_hhdet_tes!F132/0.086*1000000/RES_hhdet_num!F132)</f>
        <v>1555.2836325363573</v>
      </c>
      <c r="G132" s="132">
        <f>IF(RES_hhdet_tes!G132=0,0,RES_hhdet_tes!G132/0.086*1000000/RES_hhdet_num!G132)</f>
        <v>1543.9330020233181</v>
      </c>
      <c r="H132" s="132">
        <f>IF(RES_hhdet_tes!H132=0,0,RES_hhdet_tes!H132/0.086*1000000/RES_hhdet_num!H132)</f>
        <v>1445.8140049248518</v>
      </c>
      <c r="I132" s="132">
        <f>IF(RES_hhdet_tes!I132=0,0,RES_hhdet_tes!I132/0.086*1000000/RES_hhdet_num!I132)</f>
        <v>1523.3292872287798</v>
      </c>
      <c r="J132" s="132">
        <f>IF(RES_hhdet_tes!J132=0,0,RES_hhdet_tes!J132/0.086*1000000/RES_hhdet_num!J132)</f>
        <v>1435.2470497302211</v>
      </c>
      <c r="K132" s="132">
        <f>IF(RES_hhdet_tes!K132=0,0,RES_hhdet_tes!K132/0.086*1000000/RES_hhdet_num!K132)</f>
        <v>1469.4224273267914</v>
      </c>
      <c r="L132" s="132">
        <f>IF(RES_hhdet_tes!L132=0,0,RES_hhdet_tes!L132/0.086*1000000/RES_hhdet_num!L132)</f>
        <v>1540.9697184517013</v>
      </c>
      <c r="M132" s="132">
        <f>IF(RES_hhdet_tes!M132=0,0,RES_hhdet_tes!M132/0.086*1000000/RES_hhdet_num!M132)</f>
        <v>1549.6675895145038</v>
      </c>
      <c r="N132" s="132">
        <f>IF(RES_hhdet_tes!N132=0,0,RES_hhdet_tes!N132/0.086*1000000/RES_hhdet_num!N132)</f>
        <v>1506.6757900571581</v>
      </c>
      <c r="O132" s="132">
        <f>IF(RES_hhdet_tes!O132=0,0,RES_hhdet_tes!O132/0.086*1000000/RES_hhdet_num!O132)</f>
        <v>1590.1700370213184</v>
      </c>
      <c r="P132" s="132">
        <f>IF(RES_hhdet_tes!P132=0,0,RES_hhdet_tes!P132/0.086*1000000/RES_hhdet_num!P132)</f>
        <v>1548.2482488961239</v>
      </c>
      <c r="Q132" s="132">
        <f>IF(RES_hhdet_tes!Q132=0,0,RES_hhdet_tes!Q132/0.086*1000000/RES_hhdet_num!Q132)</f>
        <v>1548.8247767552957</v>
      </c>
    </row>
    <row r="133" spans="1:17" ht="12" customHeight="1" x14ac:dyDescent="0.25">
      <c r="A133" s="166" t="s">
        <v>61</v>
      </c>
      <c r="B133" s="165">
        <f>IF(RES_hhdet_tes!B133=0,0,RES_hhdet_tes!B133/0.086*1000000/RES_hhdet_num!B132)</f>
        <v>1095.2412337076273</v>
      </c>
      <c r="C133" s="165">
        <f>IF(RES_hhdet_tes!C133=0,0,RES_hhdet_tes!C133/0.086*1000000/RES_hhdet_num!C132)</f>
        <v>1057.4874983068228</v>
      </c>
      <c r="D133" s="165">
        <f>IF(RES_hhdet_tes!D133=0,0,RES_hhdet_tes!D133/0.086*1000000/RES_hhdet_num!D132)</f>
        <v>1095.6798077007936</v>
      </c>
      <c r="E133" s="165">
        <f>IF(RES_hhdet_tes!E133=0,0,RES_hhdet_tes!E133/0.086*1000000/RES_hhdet_num!E132)</f>
        <v>976.20362894106358</v>
      </c>
      <c r="F133" s="165">
        <f>IF(RES_hhdet_tes!F133=0,0,RES_hhdet_tes!F133/0.086*1000000/RES_hhdet_num!F132)</f>
        <v>1087.6894754788675</v>
      </c>
      <c r="G133" s="165">
        <f>IF(RES_hhdet_tes!G133=0,0,RES_hhdet_tes!G133/0.086*1000000/RES_hhdet_num!G132)</f>
        <v>1079.5209962663137</v>
      </c>
      <c r="H133" s="165">
        <f>IF(RES_hhdet_tes!H133=0,0,RES_hhdet_tes!H133/0.086*1000000/RES_hhdet_num!H132)</f>
        <v>983.12256463679171</v>
      </c>
      <c r="I133" s="165">
        <f>IF(RES_hhdet_tes!I133=0,0,RES_hhdet_tes!I133/0.086*1000000/RES_hhdet_num!I132)</f>
        <v>1074.1595407305731</v>
      </c>
      <c r="J133" s="165">
        <f>IF(RES_hhdet_tes!J133=0,0,RES_hhdet_tes!J133/0.086*1000000/RES_hhdet_num!J132)</f>
        <v>981.73394166012281</v>
      </c>
      <c r="K133" s="165">
        <f>IF(RES_hhdet_tes!K133=0,0,RES_hhdet_tes!K133/0.086*1000000/RES_hhdet_num!K132)</f>
        <v>1016.1538863470131</v>
      </c>
      <c r="L133" s="165">
        <f>IF(RES_hhdet_tes!L133=0,0,RES_hhdet_tes!L133/0.086*1000000/RES_hhdet_num!L132)</f>
        <v>1074.5326450241014</v>
      </c>
      <c r="M133" s="165">
        <f>IF(RES_hhdet_tes!M133=0,0,RES_hhdet_tes!M133/0.086*1000000/RES_hhdet_num!M132)</f>
        <v>1088.5358418080857</v>
      </c>
      <c r="N133" s="165">
        <f>IF(RES_hhdet_tes!N133=0,0,RES_hhdet_tes!N133/0.086*1000000/RES_hhdet_num!N132)</f>
        <v>1043.7803598761964</v>
      </c>
      <c r="O133" s="165">
        <f>IF(RES_hhdet_tes!O133=0,0,RES_hhdet_tes!O133/0.086*1000000/RES_hhdet_num!O132)</f>
        <v>1149.7827976532819</v>
      </c>
      <c r="P133" s="165">
        <f>IF(RES_hhdet_tes!P133=0,0,RES_hhdet_tes!P133/0.086*1000000/RES_hhdet_num!P132)</f>
        <v>1083.1178801992301</v>
      </c>
      <c r="Q133" s="165">
        <f>IF(RES_hhdet_tes!Q133=0,0,RES_hhdet_tes!Q133/0.086*1000000/RES_hhdet_num!Q132)</f>
        <v>1088.6306690528413</v>
      </c>
    </row>
    <row r="134" spans="1:17" ht="12" customHeight="1" x14ac:dyDescent="0.25">
      <c r="A134" s="147" t="s">
        <v>59</v>
      </c>
      <c r="B134" s="164">
        <f>IF(RES_hhdet_tes!B134=0,0,RES_hhdet_tes!B134/0.086*1000000/RES_hhdet_num!B132)</f>
        <v>459.3531243694602</v>
      </c>
      <c r="C134" s="164">
        <f>IF(RES_hhdet_tes!C134=0,0,RES_hhdet_tes!C134/0.086*1000000/RES_hhdet_num!C132)</f>
        <v>463.28317114415484</v>
      </c>
      <c r="D134" s="164">
        <f>IF(RES_hhdet_tes!D134=0,0,RES_hhdet_tes!D134/0.086*1000000/RES_hhdet_num!D132)</f>
        <v>461.05396268340371</v>
      </c>
      <c r="E134" s="164">
        <f>IF(RES_hhdet_tes!E134=0,0,RES_hhdet_tes!E134/0.086*1000000/RES_hhdet_num!E132)</f>
        <v>464.20243128005029</v>
      </c>
      <c r="F134" s="164">
        <f>IF(RES_hhdet_tes!F134=0,0,RES_hhdet_tes!F134/0.086*1000000/RES_hhdet_num!F132)</f>
        <v>467.59415705749001</v>
      </c>
      <c r="G134" s="164">
        <f>IF(RES_hhdet_tes!G134=0,0,RES_hhdet_tes!G134/0.086*1000000/RES_hhdet_num!G132)</f>
        <v>464.41200575700407</v>
      </c>
      <c r="H134" s="164">
        <f>IF(RES_hhdet_tes!H134=0,0,RES_hhdet_tes!H134/0.086*1000000/RES_hhdet_num!H132)</f>
        <v>462.69144028806028</v>
      </c>
      <c r="I134" s="164">
        <f>IF(RES_hhdet_tes!I134=0,0,RES_hhdet_tes!I134/0.086*1000000/RES_hhdet_num!I132)</f>
        <v>449.16974649820639</v>
      </c>
      <c r="J134" s="164">
        <f>IF(RES_hhdet_tes!J134=0,0,RES_hhdet_tes!J134/0.086*1000000/RES_hhdet_num!J132)</f>
        <v>453.51310807009861</v>
      </c>
      <c r="K134" s="164">
        <f>IF(RES_hhdet_tes!K134=0,0,RES_hhdet_tes!K134/0.086*1000000/RES_hhdet_num!K132)</f>
        <v>453.26854097977844</v>
      </c>
      <c r="L134" s="164">
        <f>IF(RES_hhdet_tes!L134=0,0,RES_hhdet_tes!L134/0.086*1000000/RES_hhdet_num!L132)</f>
        <v>466.43707342760018</v>
      </c>
      <c r="M134" s="164">
        <f>IF(RES_hhdet_tes!M134=0,0,RES_hhdet_tes!M134/0.086*1000000/RES_hhdet_num!M132)</f>
        <v>461.13174770641803</v>
      </c>
      <c r="N134" s="164">
        <f>IF(RES_hhdet_tes!N134=0,0,RES_hhdet_tes!N134/0.086*1000000/RES_hhdet_num!N132)</f>
        <v>462.89543018096208</v>
      </c>
      <c r="O134" s="164">
        <f>IF(RES_hhdet_tes!O134=0,0,RES_hhdet_tes!O134/0.086*1000000/RES_hhdet_num!O132)</f>
        <v>440.38723936803626</v>
      </c>
      <c r="P134" s="164">
        <f>IF(RES_hhdet_tes!P134=0,0,RES_hhdet_tes!P134/0.086*1000000/RES_hhdet_num!P132)</f>
        <v>465.13036869689381</v>
      </c>
      <c r="Q134" s="164">
        <f>IF(RES_hhdet_tes!Q134=0,0,RES_hhdet_tes!Q134/0.086*1000000/RES_hhdet_num!Q132)</f>
        <v>460.1941077024544</v>
      </c>
    </row>
    <row r="135" spans="1:17" ht="12" customHeight="1" x14ac:dyDescent="0.25">
      <c r="A135" s="163" t="s">
        <v>142</v>
      </c>
      <c r="B135" s="162">
        <f>IF(RES_hhdet_tes!B135=0,0,RES_hhdet_tes!B135/0.086*1000000/RES_hhdet_num!B135)</f>
        <v>1646.4100444198041</v>
      </c>
      <c r="C135" s="162">
        <f>IF(RES_hhdet_tes!C135=0,0,RES_hhdet_tes!C135/0.086*1000000/RES_hhdet_num!C135)</f>
        <v>1698.6420016900699</v>
      </c>
      <c r="D135" s="162">
        <f>IF(RES_hhdet_tes!D135=0,0,RES_hhdet_tes!D135/0.086*1000000/RES_hhdet_num!D135)</f>
        <v>1665.6319168689436</v>
      </c>
      <c r="E135" s="162">
        <f>IF(RES_hhdet_tes!E135=0,0,RES_hhdet_tes!E135/0.086*1000000/RES_hhdet_num!E135)</f>
        <v>1731.1000941905381</v>
      </c>
      <c r="F135" s="162">
        <f>IF(RES_hhdet_tes!F135=0,0,RES_hhdet_tes!F135/0.086*1000000/RES_hhdet_num!F135)</f>
        <v>1672.6599373921306</v>
      </c>
      <c r="G135" s="162">
        <f>IF(RES_hhdet_tes!G135=0,0,RES_hhdet_tes!G135/0.086*1000000/RES_hhdet_num!G135)</f>
        <v>1658.2229617682451</v>
      </c>
      <c r="H135" s="162">
        <f>IF(RES_hhdet_tes!H135=0,0,RES_hhdet_tes!H135/0.086*1000000/RES_hhdet_num!H135)</f>
        <v>1803.5849221393762</v>
      </c>
      <c r="I135" s="162">
        <f>IF(RES_hhdet_tes!I135=0,0,RES_hhdet_tes!I135/0.086*1000000/RES_hhdet_num!I135)</f>
        <v>1607.6886059259998</v>
      </c>
      <c r="J135" s="162">
        <f>IF(RES_hhdet_tes!J135=0,0,RES_hhdet_tes!J135/0.086*1000000/RES_hhdet_num!J135)</f>
        <v>1703.6091817530046</v>
      </c>
      <c r="K135" s="162">
        <f>IF(RES_hhdet_tes!K135=0,0,RES_hhdet_tes!K135/0.086*1000000/RES_hhdet_num!K135)</f>
        <v>1671.9387753296253</v>
      </c>
      <c r="L135" s="162">
        <f>IF(RES_hhdet_tes!L135=0,0,RES_hhdet_tes!L135/0.086*1000000/RES_hhdet_num!L135)</f>
        <v>1627.8287231556758</v>
      </c>
      <c r="M135" s="162">
        <f>IF(RES_hhdet_tes!M135=0,0,RES_hhdet_tes!M135/0.086*1000000/RES_hhdet_num!M135)</f>
        <v>1874.9802230348721</v>
      </c>
      <c r="N135" s="162">
        <f>IF(RES_hhdet_tes!N135=0,0,RES_hhdet_tes!N135/0.086*1000000/RES_hhdet_num!N135)</f>
        <v>1790.8912652279821</v>
      </c>
      <c r="O135" s="162">
        <f>IF(RES_hhdet_tes!O135=0,0,RES_hhdet_tes!O135/0.086*1000000/RES_hhdet_num!O135)</f>
        <v>1852.1773297853172</v>
      </c>
      <c r="P135" s="162">
        <f>IF(RES_hhdet_tes!P135=0,0,RES_hhdet_tes!P135/0.086*1000000/RES_hhdet_num!P135)</f>
        <v>1812.3937838748934</v>
      </c>
      <c r="Q135" s="162">
        <f>IF(RES_hhdet_tes!Q135=0,0,RES_hhdet_tes!Q135/0.086*1000000/RES_hhdet_num!Q135)</f>
        <v>1789.7640498242497</v>
      </c>
    </row>
    <row r="136" spans="1:17" ht="12" customHeight="1" x14ac:dyDescent="0.25">
      <c r="A136" s="161" t="s">
        <v>141</v>
      </c>
      <c r="B136" s="160">
        <f>IF(RES_hhdet_tes!B136=0,0,RES_hhdet_tes!B136/0.086*1000000/RES_hhdet_num!B136)</f>
        <v>1611.8401554633199</v>
      </c>
      <c r="C136" s="160">
        <f>IF(RES_hhdet_tes!C136=0,0,RES_hhdet_tes!C136/0.086*1000000/RES_hhdet_num!C136)</f>
        <v>1652.3325723272108</v>
      </c>
      <c r="D136" s="160">
        <f>IF(RES_hhdet_tes!D136=0,0,RES_hhdet_tes!D136/0.086*1000000/RES_hhdet_num!D136)</f>
        <v>1632.1038205855893</v>
      </c>
      <c r="E136" s="160">
        <f>IF(RES_hhdet_tes!E136=0,0,RES_hhdet_tes!E136/0.086*1000000/RES_hhdet_num!E136)</f>
        <v>1679.8654780052641</v>
      </c>
      <c r="F136" s="160">
        <f>IF(RES_hhdet_tes!F136=0,0,RES_hhdet_tes!F136/0.086*1000000/RES_hhdet_num!F136)</f>
        <v>1643.3240058590932</v>
      </c>
      <c r="G136" s="160">
        <f>IF(RES_hhdet_tes!G136=0,0,RES_hhdet_tes!G136/0.086*1000000/RES_hhdet_num!G136)</f>
        <v>1627.6670053306748</v>
      </c>
      <c r="H136" s="160">
        <f>IF(RES_hhdet_tes!H136=0,0,RES_hhdet_tes!H136/0.086*1000000/RES_hhdet_num!H136)</f>
        <v>1722.4170168496512</v>
      </c>
      <c r="I136" s="160">
        <f>IF(RES_hhdet_tes!I136=0,0,RES_hhdet_tes!I136/0.086*1000000/RES_hhdet_num!I136)</f>
        <v>1574.5517706464059</v>
      </c>
      <c r="J136" s="160">
        <f>IF(RES_hhdet_tes!J136=0,0,RES_hhdet_tes!J136/0.086*1000000/RES_hhdet_num!J136)</f>
        <v>1649.6625349304065</v>
      </c>
      <c r="K136" s="160">
        <f>IF(RES_hhdet_tes!K136=0,0,RES_hhdet_tes!K136/0.086*1000000/RES_hhdet_num!K136)</f>
        <v>1628.7095797921952</v>
      </c>
      <c r="L136" s="160">
        <f>IF(RES_hhdet_tes!L136=0,0,RES_hhdet_tes!L136/0.086*1000000/RES_hhdet_num!L136)</f>
        <v>1610.0282766540299</v>
      </c>
      <c r="M136" s="160">
        <f>IF(RES_hhdet_tes!M136=0,0,RES_hhdet_tes!M136/0.086*1000000/RES_hhdet_num!M136)</f>
        <v>1777.7002808096745</v>
      </c>
      <c r="N136" s="160">
        <f>IF(RES_hhdet_tes!N136=0,0,RES_hhdet_tes!N136/0.086*1000000/RES_hhdet_num!N136)</f>
        <v>1719.4840111688773</v>
      </c>
      <c r="O136" s="160">
        <f>IF(RES_hhdet_tes!O136=0,0,RES_hhdet_tes!O136/0.086*1000000/RES_hhdet_num!O136)</f>
        <v>1775.5395452429775</v>
      </c>
      <c r="P136" s="160">
        <f>IF(RES_hhdet_tes!P136=0,0,RES_hhdet_tes!P136/0.086*1000000/RES_hhdet_num!P136)</f>
        <v>1733.8060174093218</v>
      </c>
      <c r="Q136" s="160">
        <f>IF(RES_hhdet_tes!Q136=0,0,RES_hhdet_tes!Q136/0.086*1000000/RES_hhdet_num!Q136)</f>
        <v>1713.2083718177828</v>
      </c>
    </row>
    <row r="137" spans="1:17" ht="12" customHeight="1" x14ac:dyDescent="0.25">
      <c r="A137" s="148" t="s">
        <v>60</v>
      </c>
      <c r="B137" s="156">
        <f>IF(RES_hhdet_tes!B137=0,0,RES_hhdet_tes!B137/0.086*1000000/RES_hhdet_num!B136)</f>
        <v>1152.48703109386</v>
      </c>
      <c r="C137" s="156">
        <f>IF(RES_hhdet_tes!C137=0,0,RES_hhdet_tes!C137/0.086*1000000/RES_hhdet_num!C136)</f>
        <v>1189.049401183056</v>
      </c>
      <c r="D137" s="156">
        <f>IF(RES_hhdet_tes!D137=0,0,RES_hhdet_tes!D137/0.086*1000000/RES_hhdet_num!D136)</f>
        <v>1171.0498579021857</v>
      </c>
      <c r="E137" s="156">
        <f>IF(RES_hhdet_tes!E137=0,0,RES_hhdet_tes!E137/0.086*1000000/RES_hhdet_num!E136)</f>
        <v>1215.6630467252144</v>
      </c>
      <c r="F137" s="156">
        <f>IF(RES_hhdet_tes!F137=0,0,RES_hhdet_tes!F137/0.086*1000000/RES_hhdet_num!F136)</f>
        <v>1175.7298488016033</v>
      </c>
      <c r="G137" s="156">
        <f>IF(RES_hhdet_tes!G137=0,0,RES_hhdet_tes!G137/0.086*1000000/RES_hhdet_num!G136)</f>
        <v>1163.2549995736701</v>
      </c>
      <c r="H137" s="156">
        <f>IF(RES_hhdet_tes!H137=0,0,RES_hhdet_tes!H137/0.086*1000000/RES_hhdet_num!H136)</f>
        <v>1259.7255765615905</v>
      </c>
      <c r="I137" s="156">
        <f>IF(RES_hhdet_tes!I137=0,0,RES_hhdet_tes!I137/0.086*1000000/RES_hhdet_num!I136)</f>
        <v>1125.3820241481997</v>
      </c>
      <c r="J137" s="156">
        <f>IF(RES_hhdet_tes!J137=0,0,RES_hhdet_tes!J137/0.086*1000000/RES_hhdet_num!J136)</f>
        <v>1196.1494268603078</v>
      </c>
      <c r="K137" s="156">
        <f>IF(RES_hhdet_tes!K137=0,0,RES_hhdet_tes!K137/0.086*1000000/RES_hhdet_num!K136)</f>
        <v>1175.4410388124163</v>
      </c>
      <c r="L137" s="156">
        <f>IF(RES_hhdet_tes!L137=0,0,RES_hhdet_tes!L137/0.086*1000000/RES_hhdet_num!L136)</f>
        <v>1143.5912032264296</v>
      </c>
      <c r="M137" s="156">
        <f>IF(RES_hhdet_tes!M137=0,0,RES_hhdet_tes!M137/0.086*1000000/RES_hhdet_num!M136)</f>
        <v>1316.5685331032566</v>
      </c>
      <c r="N137" s="156">
        <f>IF(RES_hhdet_tes!N137=0,0,RES_hhdet_tes!N137/0.086*1000000/RES_hhdet_num!N136)</f>
        <v>1256.5885809879153</v>
      </c>
      <c r="O137" s="156">
        <f>IF(RES_hhdet_tes!O137=0,0,RES_hhdet_tes!O137/0.086*1000000/RES_hhdet_num!O136)</f>
        <v>1335.152305874941</v>
      </c>
      <c r="P137" s="156">
        <f>IF(RES_hhdet_tes!P137=0,0,RES_hhdet_tes!P137/0.086*1000000/RES_hhdet_num!P136)</f>
        <v>1268.6756487124283</v>
      </c>
      <c r="Q137" s="156">
        <f>IF(RES_hhdet_tes!Q137=0,0,RES_hhdet_tes!Q137/0.086*1000000/RES_hhdet_num!Q136)</f>
        <v>1253.0142641153279</v>
      </c>
    </row>
    <row r="138" spans="1:17" ht="12" customHeight="1" x14ac:dyDescent="0.25">
      <c r="A138" s="148" t="s">
        <v>59</v>
      </c>
      <c r="B138" s="156">
        <f>IF(RES_hhdet_tes!B138=0,0,RES_hhdet_tes!B138/0.086*1000000/RES_hhdet_num!B136)</f>
        <v>459.35312436946009</v>
      </c>
      <c r="C138" s="156">
        <f>IF(RES_hhdet_tes!C138=0,0,RES_hhdet_tes!C138/0.086*1000000/RES_hhdet_num!C136)</f>
        <v>463.28317114415484</v>
      </c>
      <c r="D138" s="156">
        <f>IF(RES_hhdet_tes!D138=0,0,RES_hhdet_tes!D138/0.086*1000000/RES_hhdet_num!D136)</f>
        <v>461.05396268340371</v>
      </c>
      <c r="E138" s="156">
        <f>IF(RES_hhdet_tes!E138=0,0,RES_hhdet_tes!E138/0.086*1000000/RES_hhdet_num!E136)</f>
        <v>464.20243128004984</v>
      </c>
      <c r="F138" s="156">
        <f>IF(RES_hhdet_tes!F138=0,0,RES_hhdet_tes!F138/0.086*1000000/RES_hhdet_num!F136)</f>
        <v>467.59415705748972</v>
      </c>
      <c r="G138" s="156">
        <f>IF(RES_hhdet_tes!G138=0,0,RES_hhdet_tes!G138/0.086*1000000/RES_hhdet_num!G136)</f>
        <v>464.41200575700407</v>
      </c>
      <c r="H138" s="156">
        <f>IF(RES_hhdet_tes!H138=0,0,RES_hhdet_tes!H138/0.086*1000000/RES_hhdet_num!H136)</f>
        <v>462.69144028806028</v>
      </c>
      <c r="I138" s="156">
        <f>IF(RES_hhdet_tes!I138=0,0,RES_hhdet_tes!I138/0.086*1000000/RES_hhdet_num!I136)</f>
        <v>449.16974649820611</v>
      </c>
      <c r="J138" s="156">
        <f>IF(RES_hhdet_tes!J138=0,0,RES_hhdet_tes!J138/0.086*1000000/RES_hhdet_num!J136)</f>
        <v>453.51310807009878</v>
      </c>
      <c r="K138" s="156">
        <f>IF(RES_hhdet_tes!K138=0,0,RES_hhdet_tes!K138/0.086*1000000/RES_hhdet_num!K136)</f>
        <v>453.26854097977878</v>
      </c>
      <c r="L138" s="156">
        <f>IF(RES_hhdet_tes!L138=0,0,RES_hhdet_tes!L138/0.086*1000000/RES_hhdet_num!L136)</f>
        <v>466.43707342760024</v>
      </c>
      <c r="M138" s="156">
        <f>IF(RES_hhdet_tes!M138=0,0,RES_hhdet_tes!M138/0.086*1000000/RES_hhdet_num!M136)</f>
        <v>461.13174770641803</v>
      </c>
      <c r="N138" s="156">
        <f>IF(RES_hhdet_tes!N138=0,0,RES_hhdet_tes!N138/0.086*1000000/RES_hhdet_num!N136)</f>
        <v>462.89543018096202</v>
      </c>
      <c r="O138" s="156">
        <f>IF(RES_hhdet_tes!O138=0,0,RES_hhdet_tes!O138/0.086*1000000/RES_hhdet_num!O136)</f>
        <v>440.38723936803626</v>
      </c>
      <c r="P138" s="156">
        <f>IF(RES_hhdet_tes!P138=0,0,RES_hhdet_tes!P138/0.086*1000000/RES_hhdet_num!P136)</f>
        <v>465.13036869689364</v>
      </c>
      <c r="Q138" s="156">
        <f>IF(RES_hhdet_tes!Q138=0,0,RES_hhdet_tes!Q138/0.086*1000000/RES_hhdet_num!Q136)</f>
        <v>460.19410770245463</v>
      </c>
    </row>
    <row r="139" spans="1:17" ht="12" customHeight="1" x14ac:dyDescent="0.25">
      <c r="A139" s="158" t="s">
        <v>62</v>
      </c>
      <c r="B139" s="157">
        <f>IF(RES_hhdet_tes!B139=0,0,RES_hhdet_tes!B139/0.086*1000000/RES_hhdet_num!B$124)</f>
        <v>664.39449410669499</v>
      </c>
      <c r="C139" s="157">
        <f>IF(RES_hhdet_tes!C139=0,0,RES_hhdet_tes!C139/0.086*1000000/RES_hhdet_num!C$124)</f>
        <v>663.28165945662272</v>
      </c>
      <c r="D139" s="157">
        <f>IF(RES_hhdet_tes!D139=0,0,RES_hhdet_tes!D139/0.086*1000000/RES_hhdet_num!D$124)</f>
        <v>669.03893399176104</v>
      </c>
      <c r="E139" s="157">
        <f>IF(RES_hhdet_tes!E139=0,0,RES_hhdet_tes!E139/0.086*1000000/RES_hhdet_num!E$124)</f>
        <v>668.28569157738093</v>
      </c>
      <c r="F139" s="157">
        <f>IF(RES_hhdet_tes!F139=0,0,RES_hhdet_tes!F139/0.086*1000000/RES_hhdet_num!F$124)</f>
        <v>648.63586597638471</v>
      </c>
      <c r="G139" s="157">
        <f>IF(RES_hhdet_tes!G139=0,0,RES_hhdet_tes!G139/0.086*1000000/RES_hhdet_num!G$124)</f>
        <v>668.468039048896</v>
      </c>
      <c r="H139" s="157">
        <f>IF(RES_hhdet_tes!H139=0,0,RES_hhdet_tes!H139/0.086*1000000/RES_hhdet_num!H$124)</f>
        <v>661.27152485085458</v>
      </c>
      <c r="I139" s="157">
        <f>IF(RES_hhdet_tes!I139=0,0,RES_hhdet_tes!I139/0.086*1000000/RES_hhdet_num!I$124)</f>
        <v>661.39128366413593</v>
      </c>
      <c r="J139" s="157">
        <f>IF(RES_hhdet_tes!J139=0,0,RES_hhdet_tes!J139/0.086*1000000/RES_hhdet_num!J$124)</f>
        <v>667.05613658673963</v>
      </c>
      <c r="K139" s="157">
        <f>IF(RES_hhdet_tes!K139=0,0,RES_hhdet_tes!K139/0.086*1000000/RES_hhdet_num!K$124)</f>
        <v>663.4008123849261</v>
      </c>
      <c r="L139" s="157">
        <f>IF(RES_hhdet_tes!L139=0,0,RES_hhdet_tes!L139/0.086*1000000/RES_hhdet_num!L$124)</f>
        <v>653.52435854605426</v>
      </c>
      <c r="M139" s="157">
        <f>IF(RES_hhdet_tes!M139=0,0,RES_hhdet_tes!M139/0.086*1000000/RES_hhdet_num!M$124)</f>
        <v>685.55830525126362</v>
      </c>
      <c r="N139" s="157">
        <f>IF(RES_hhdet_tes!N139=0,0,RES_hhdet_tes!N139/0.086*1000000/RES_hhdet_num!N$124)</f>
        <v>671.92700090598976</v>
      </c>
      <c r="O139" s="157">
        <f>IF(RES_hhdet_tes!O139=0,0,RES_hhdet_tes!O139/0.086*1000000/RES_hhdet_num!O$124)</f>
        <v>675.99652675493053</v>
      </c>
      <c r="P139" s="157">
        <f>IF(RES_hhdet_tes!P139=0,0,RES_hhdet_tes!P139/0.086*1000000/RES_hhdet_num!P$124)</f>
        <v>684.53395387562773</v>
      </c>
      <c r="Q139" s="157">
        <f>IF(RES_hhdet_tes!Q139=0,0,RES_hhdet_tes!Q139/0.086*1000000/RES_hhdet_num!Q$124)</f>
        <v>658.81959382397986</v>
      </c>
    </row>
    <row r="140" spans="1:17" ht="12" customHeight="1" x14ac:dyDescent="0.25">
      <c r="A140" s="23" t="s">
        <v>57</v>
      </c>
      <c r="B140" s="156">
        <f>IF(RES_hhdet_tes!B140=0,0,RES_hhdet_tes!B140/0.086*1000000/RES_hhdet_num!B140)</f>
        <v>619.5631804346873</v>
      </c>
      <c r="C140" s="156">
        <f>IF(RES_hhdet_tes!C140=0,0,RES_hhdet_tes!C140/0.086*1000000/RES_hhdet_num!C140)</f>
        <v>619.6457193619616</v>
      </c>
      <c r="D140" s="156">
        <f>IF(RES_hhdet_tes!D140=0,0,RES_hhdet_tes!D140/0.086*1000000/RES_hhdet_num!D140)</f>
        <v>620.94728041993574</v>
      </c>
      <c r="E140" s="156">
        <f>IF(RES_hhdet_tes!E140=0,0,RES_hhdet_tes!E140/0.086*1000000/RES_hhdet_num!E140)</f>
        <v>622.64953683979445</v>
      </c>
      <c r="F140" s="156">
        <f>IF(RES_hhdet_tes!F140=0,0,RES_hhdet_tes!F140/0.086*1000000/RES_hhdet_num!F140)</f>
        <v>615.93147120126366</v>
      </c>
      <c r="G140" s="156">
        <f>IF(RES_hhdet_tes!G140=0,0,RES_hhdet_tes!G140/0.086*1000000/RES_hhdet_num!G140)</f>
        <v>627.38078883826176</v>
      </c>
      <c r="H140" s="156">
        <f>IF(RES_hhdet_tes!H140=0,0,RES_hhdet_tes!H140/0.086*1000000/RES_hhdet_num!H140)</f>
        <v>623.69710173068313</v>
      </c>
      <c r="I140" s="156">
        <f>IF(RES_hhdet_tes!I140=0,0,RES_hhdet_tes!I140/0.086*1000000/RES_hhdet_num!I140)</f>
        <v>635.84064524224868</v>
      </c>
      <c r="J140" s="156">
        <f>IF(RES_hhdet_tes!J140=0,0,RES_hhdet_tes!J140/0.086*1000000/RES_hhdet_num!J140)</f>
        <v>631.07503965970818</v>
      </c>
      <c r="K140" s="156">
        <f>IF(RES_hhdet_tes!K140=0,0,RES_hhdet_tes!K140/0.086*1000000/RES_hhdet_num!K140)</f>
        <v>625.90034576728442</v>
      </c>
      <c r="L140" s="156">
        <f>IF(RES_hhdet_tes!L140=0,0,RES_hhdet_tes!L140/0.086*1000000/RES_hhdet_num!L140)</f>
        <v>611.56273615394048</v>
      </c>
      <c r="M140" s="156">
        <f>IF(RES_hhdet_tes!M140=0,0,RES_hhdet_tes!M140/0.086*1000000/RES_hhdet_num!M140)</f>
        <v>609.07243180686839</v>
      </c>
      <c r="N140" s="156">
        <f>IF(RES_hhdet_tes!N140=0,0,RES_hhdet_tes!N140/0.086*1000000/RES_hhdet_num!N140)</f>
        <v>609.0515949184346</v>
      </c>
      <c r="O140" s="156">
        <f>IF(RES_hhdet_tes!O140=0,0,RES_hhdet_tes!O140/0.086*1000000/RES_hhdet_num!O140)</f>
        <v>601.78432435984655</v>
      </c>
      <c r="P140" s="156">
        <f>IF(RES_hhdet_tes!P140=0,0,RES_hhdet_tes!P140/0.086*1000000/RES_hhdet_num!P140)</f>
        <v>600.77092537030956</v>
      </c>
      <c r="Q140" s="156">
        <f>IF(RES_hhdet_tes!Q140=0,0,RES_hhdet_tes!Q140/0.086*1000000/RES_hhdet_num!Q140)</f>
        <v>590.4336762586039</v>
      </c>
    </row>
    <row r="141" spans="1:17" ht="12" customHeight="1" x14ac:dyDescent="0.25">
      <c r="A141" s="29" t="s">
        <v>140</v>
      </c>
      <c r="B141" s="57">
        <f>IF(RES_hhdet_tes!B141=0,0,RES_hhdet_tes!B141/0.086*1000000/RES_hhdet_num!B141)</f>
        <v>675.86871159380564</v>
      </c>
      <c r="C141" s="57">
        <f>IF(RES_hhdet_tes!C141=0,0,RES_hhdet_tes!C141/0.086*1000000/RES_hhdet_num!C141)</f>
        <v>674.80457264573363</v>
      </c>
      <c r="D141" s="57">
        <f>IF(RES_hhdet_tes!D141=0,0,RES_hhdet_tes!D141/0.086*1000000/RES_hhdet_num!D141)</f>
        <v>680.01694255374241</v>
      </c>
      <c r="E141" s="57">
        <f>IF(RES_hhdet_tes!E141=0,0,RES_hhdet_tes!E141/0.086*1000000/RES_hhdet_num!E141)</f>
        <v>677.03525929157956</v>
      </c>
      <c r="F141" s="57">
        <f>IF(RES_hhdet_tes!F141=0,0,RES_hhdet_tes!F141/0.086*1000000/RES_hhdet_num!F141)</f>
        <v>658.89178508830014</v>
      </c>
      <c r="G141" s="57">
        <f>IF(RES_hhdet_tes!G141=0,0,RES_hhdet_tes!G141/0.086*1000000/RES_hhdet_num!G141)</f>
        <v>678.85373803609355</v>
      </c>
      <c r="H141" s="57">
        <f>IF(RES_hhdet_tes!H141=0,0,RES_hhdet_tes!H141/0.086*1000000/RES_hhdet_num!H141)</f>
        <v>671.73723968057504</v>
      </c>
      <c r="I141" s="57">
        <f>IF(RES_hhdet_tes!I141=0,0,RES_hhdet_tes!I141/0.086*1000000/RES_hhdet_num!I141)</f>
        <v>665.12446420203662</v>
      </c>
      <c r="J141" s="57">
        <f>IF(RES_hhdet_tes!J141=0,0,RES_hhdet_tes!J141/0.086*1000000/RES_hhdet_num!J141)</f>
        <v>675.06445436000752</v>
      </c>
      <c r="K141" s="57">
        <f>IF(RES_hhdet_tes!K141=0,0,RES_hhdet_tes!K141/0.086*1000000/RES_hhdet_num!K141)</f>
        <v>670.82044371695713</v>
      </c>
      <c r="L141" s="57">
        <f>IF(RES_hhdet_tes!L141=0,0,RES_hhdet_tes!L141/0.086*1000000/RES_hhdet_num!L141)</f>
        <v>663.23305130638835</v>
      </c>
      <c r="M141" s="57">
        <f>IF(RES_hhdet_tes!M141=0,0,RES_hhdet_tes!M141/0.086*1000000/RES_hhdet_num!M141)</f>
        <v>702.65754884302726</v>
      </c>
      <c r="N141" s="57">
        <f>IF(RES_hhdet_tes!N141=0,0,RES_hhdet_tes!N141/0.086*1000000/RES_hhdet_num!N141)</f>
        <v>685.28451834525322</v>
      </c>
      <c r="O141" s="57">
        <f>IF(RES_hhdet_tes!O141=0,0,RES_hhdet_tes!O141/0.086*1000000/RES_hhdet_num!O141)</f>
        <v>697.67579072433955</v>
      </c>
      <c r="P141" s="57">
        <f>IF(RES_hhdet_tes!P141=0,0,RES_hhdet_tes!P141/0.086*1000000/RES_hhdet_num!P141)</f>
        <v>705.53626798247956</v>
      </c>
      <c r="Q141" s="57">
        <f>IF(RES_hhdet_tes!Q141=0,0,RES_hhdet_tes!Q141/0.086*1000000/RES_hhdet_num!Q141)</f>
        <v>674.04030247232856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14482.132701877012</v>
      </c>
      <c r="C143" s="168">
        <f t="shared" ref="C143:Q143" si="21">SUM(C144,C146,C148,C157)</f>
        <v>15518.991917467776</v>
      </c>
      <c r="D143" s="168">
        <f t="shared" si="21"/>
        <v>14876.016911720089</v>
      </c>
      <c r="E143" s="168">
        <f t="shared" si="21"/>
        <v>14658.488600924331</v>
      </c>
      <c r="F143" s="168">
        <f t="shared" si="21"/>
        <v>14162.123073428769</v>
      </c>
      <c r="G143" s="168">
        <f t="shared" si="21"/>
        <v>13944.687544507502</v>
      </c>
      <c r="H143" s="168">
        <f t="shared" si="21"/>
        <v>14041.045714392847</v>
      </c>
      <c r="I143" s="168">
        <f t="shared" si="21"/>
        <v>11684.768874072121</v>
      </c>
      <c r="J143" s="168">
        <f t="shared" si="21"/>
        <v>13073.003085064078</v>
      </c>
      <c r="K143" s="168">
        <f t="shared" si="21"/>
        <v>12602.051210043956</v>
      </c>
      <c r="L143" s="168">
        <f t="shared" si="21"/>
        <v>13398.745799179913</v>
      </c>
      <c r="M143" s="168">
        <f t="shared" si="21"/>
        <v>12052.249343372296</v>
      </c>
      <c r="N143" s="168">
        <f t="shared" si="21"/>
        <v>12448.025195584427</v>
      </c>
      <c r="O143" s="168">
        <f t="shared" si="21"/>
        <v>13407.325897558077</v>
      </c>
      <c r="P143" s="168">
        <f t="shared" si="21"/>
        <v>11479.28805399977</v>
      </c>
      <c r="Q143" s="168">
        <f t="shared" si="21"/>
        <v>11848.431571545834</v>
      </c>
    </row>
    <row r="144" spans="1:17" ht="12.95" customHeight="1" x14ac:dyDescent="0.25">
      <c r="A144" s="158" t="s">
        <v>65</v>
      </c>
      <c r="B144" s="157">
        <f t="shared" ref="B144:Q144" si="22">B145</f>
        <v>11350.892949422861</v>
      </c>
      <c r="C144" s="157">
        <f t="shared" si="22"/>
        <v>12322.049312650157</v>
      </c>
      <c r="D144" s="157">
        <f t="shared" si="22"/>
        <v>11687.58736930253</v>
      </c>
      <c r="E144" s="157">
        <f t="shared" si="22"/>
        <v>11398.983246602444</v>
      </c>
      <c r="F144" s="157">
        <f t="shared" si="22"/>
        <v>10958.269306853612</v>
      </c>
      <c r="G144" s="157">
        <f t="shared" si="22"/>
        <v>10726.102161690966</v>
      </c>
      <c r="H144" s="157">
        <f t="shared" si="22"/>
        <v>10692.418011216292</v>
      </c>
      <c r="I144" s="157">
        <f t="shared" si="22"/>
        <v>8546.3239620979166</v>
      </c>
      <c r="J144" s="157">
        <f t="shared" si="22"/>
        <v>9818.7101221128651</v>
      </c>
      <c r="K144" s="157">
        <f t="shared" si="22"/>
        <v>9362.926453588263</v>
      </c>
      <c r="L144" s="157">
        <f t="shared" si="22"/>
        <v>10191.536150521539</v>
      </c>
      <c r="M144" s="157">
        <f t="shared" si="22"/>
        <v>8636.5738034003389</v>
      </c>
      <c r="N144" s="157">
        <f t="shared" si="22"/>
        <v>9105.7458332452497</v>
      </c>
      <c r="O144" s="157">
        <f t="shared" si="22"/>
        <v>10016.381240682875</v>
      </c>
      <c r="P144" s="157">
        <f t="shared" si="22"/>
        <v>8126.8636878241578</v>
      </c>
      <c r="Q144" s="157">
        <f t="shared" si="22"/>
        <v>8520.866575777567</v>
      </c>
    </row>
    <row r="145" spans="1:17" ht="12" customHeight="1" x14ac:dyDescent="0.25">
      <c r="A145" s="23" t="s">
        <v>60</v>
      </c>
      <c r="B145" s="156">
        <f>IF(RES_hhdet_tes!B145=0,0,RES_hhdet_tes!B145/0.086*1000000/RES_hhdet_num!B$143)</f>
        <v>11350.892949422861</v>
      </c>
      <c r="C145" s="156">
        <f>IF(RES_hhdet_tes!C145=0,0,RES_hhdet_tes!C145/0.086*1000000/RES_hhdet_num!C$143)</f>
        <v>12322.049312650157</v>
      </c>
      <c r="D145" s="156">
        <f>IF(RES_hhdet_tes!D145=0,0,RES_hhdet_tes!D145/0.086*1000000/RES_hhdet_num!D$143)</f>
        <v>11687.58736930253</v>
      </c>
      <c r="E145" s="156">
        <f>IF(RES_hhdet_tes!E145=0,0,RES_hhdet_tes!E145/0.086*1000000/RES_hhdet_num!E$143)</f>
        <v>11398.983246602444</v>
      </c>
      <c r="F145" s="156">
        <f>IF(RES_hhdet_tes!F145=0,0,RES_hhdet_tes!F145/0.086*1000000/RES_hhdet_num!F$143)</f>
        <v>10958.269306853612</v>
      </c>
      <c r="G145" s="156">
        <f>IF(RES_hhdet_tes!G145=0,0,RES_hhdet_tes!G145/0.086*1000000/RES_hhdet_num!G$143)</f>
        <v>10726.102161690966</v>
      </c>
      <c r="H145" s="156">
        <f>IF(RES_hhdet_tes!H145=0,0,RES_hhdet_tes!H145/0.086*1000000/RES_hhdet_num!H$143)</f>
        <v>10692.418011216292</v>
      </c>
      <c r="I145" s="156">
        <f>IF(RES_hhdet_tes!I145=0,0,RES_hhdet_tes!I145/0.086*1000000/RES_hhdet_num!I$143)</f>
        <v>8546.3239620979166</v>
      </c>
      <c r="J145" s="156">
        <f>IF(RES_hhdet_tes!J145=0,0,RES_hhdet_tes!J145/0.086*1000000/RES_hhdet_num!J$143)</f>
        <v>9818.7101221128651</v>
      </c>
      <c r="K145" s="156">
        <f>IF(RES_hhdet_tes!K145=0,0,RES_hhdet_tes!K145/0.086*1000000/RES_hhdet_num!K$143)</f>
        <v>9362.926453588263</v>
      </c>
      <c r="L145" s="156">
        <f>IF(RES_hhdet_tes!L145=0,0,RES_hhdet_tes!L145/0.086*1000000/RES_hhdet_num!L$143)</f>
        <v>10191.536150521539</v>
      </c>
      <c r="M145" s="156">
        <f>IF(RES_hhdet_tes!M145=0,0,RES_hhdet_tes!M145/0.086*1000000/RES_hhdet_num!M$143)</f>
        <v>8636.5738034003389</v>
      </c>
      <c r="N145" s="156">
        <f>IF(RES_hhdet_tes!N145=0,0,RES_hhdet_tes!N145/0.086*1000000/RES_hhdet_num!N$143)</f>
        <v>9105.7458332452497</v>
      </c>
      <c r="O145" s="156">
        <f>IF(RES_hhdet_tes!O145=0,0,RES_hhdet_tes!O145/0.086*1000000/RES_hhdet_num!O$143)</f>
        <v>10016.381240682875</v>
      </c>
      <c r="P145" s="156">
        <f>IF(RES_hhdet_tes!P145=0,0,RES_hhdet_tes!P145/0.086*1000000/RES_hhdet_num!P$143)</f>
        <v>8126.8636878241578</v>
      </c>
      <c r="Q145" s="156">
        <f>IF(RES_hhdet_tes!Q145=0,0,RES_hhdet_tes!Q145/0.086*1000000/RES_hhdet_num!Q$143)</f>
        <v>8520.866575777567</v>
      </c>
    </row>
    <row r="146" spans="1:17" ht="12.95" customHeight="1" x14ac:dyDescent="0.25">
      <c r="A146" s="158" t="s">
        <v>112</v>
      </c>
      <c r="B146" s="157">
        <f t="shared" ref="B146:Q146" si="23">B147</f>
        <v>845.89947020583554</v>
      </c>
      <c r="C146" s="157">
        <f t="shared" si="23"/>
        <v>852.20056309304505</v>
      </c>
      <c r="D146" s="157">
        <f t="shared" si="23"/>
        <v>855.74659967618106</v>
      </c>
      <c r="E146" s="157">
        <f t="shared" si="23"/>
        <v>861.49415533563388</v>
      </c>
      <c r="F146" s="157">
        <f t="shared" si="23"/>
        <v>870.99203620253081</v>
      </c>
      <c r="G146" s="157">
        <f t="shared" si="23"/>
        <v>885.82786163697642</v>
      </c>
      <c r="H146" s="157">
        <f t="shared" si="23"/>
        <v>901.24184629513479</v>
      </c>
      <c r="I146" s="157">
        <f t="shared" si="23"/>
        <v>902.69572782561443</v>
      </c>
      <c r="J146" s="157">
        <f t="shared" si="23"/>
        <v>924.55164182179601</v>
      </c>
      <c r="K146" s="157">
        <f t="shared" si="23"/>
        <v>935.93363929212671</v>
      </c>
      <c r="L146" s="157">
        <f t="shared" si="23"/>
        <v>941.57563573220114</v>
      </c>
      <c r="M146" s="157">
        <f t="shared" si="23"/>
        <v>895.27294167066543</v>
      </c>
      <c r="N146" s="157">
        <f t="shared" si="23"/>
        <v>903.17554954402601</v>
      </c>
      <c r="O146" s="157">
        <f t="shared" si="23"/>
        <v>917.93848567250257</v>
      </c>
      <c r="P146" s="157">
        <f t="shared" si="23"/>
        <v>907.00361663766864</v>
      </c>
      <c r="Q146" s="157">
        <f t="shared" si="23"/>
        <v>933.80351694331523</v>
      </c>
    </row>
    <row r="147" spans="1:17" ht="12" customHeight="1" x14ac:dyDescent="0.25">
      <c r="A147" s="23" t="s">
        <v>60</v>
      </c>
      <c r="B147" s="156">
        <f>IF(RES_hhdet_tes!B147=0,0,RES_hhdet_tes!B147/0.086*1000000/RES_hhdet_num!B$143)</f>
        <v>845.89947020583554</v>
      </c>
      <c r="C147" s="156">
        <f>IF(RES_hhdet_tes!C147=0,0,RES_hhdet_tes!C147/0.086*1000000/RES_hhdet_num!C$143)</f>
        <v>852.20056309304505</v>
      </c>
      <c r="D147" s="156">
        <f>IF(RES_hhdet_tes!D147=0,0,RES_hhdet_tes!D147/0.086*1000000/RES_hhdet_num!D$143)</f>
        <v>855.74659967618106</v>
      </c>
      <c r="E147" s="156">
        <f>IF(RES_hhdet_tes!E147=0,0,RES_hhdet_tes!E147/0.086*1000000/RES_hhdet_num!E$143)</f>
        <v>861.49415533563388</v>
      </c>
      <c r="F147" s="156">
        <f>IF(RES_hhdet_tes!F147=0,0,RES_hhdet_tes!F147/0.086*1000000/RES_hhdet_num!F$143)</f>
        <v>870.99203620253081</v>
      </c>
      <c r="G147" s="156">
        <f>IF(RES_hhdet_tes!G147=0,0,RES_hhdet_tes!G147/0.086*1000000/RES_hhdet_num!G$143)</f>
        <v>885.82786163697642</v>
      </c>
      <c r="H147" s="156">
        <f>IF(RES_hhdet_tes!H147=0,0,RES_hhdet_tes!H147/0.086*1000000/RES_hhdet_num!H$143)</f>
        <v>901.24184629513479</v>
      </c>
      <c r="I147" s="156">
        <f>IF(RES_hhdet_tes!I147=0,0,RES_hhdet_tes!I147/0.086*1000000/RES_hhdet_num!I$143)</f>
        <v>902.69572782561443</v>
      </c>
      <c r="J147" s="156">
        <f>IF(RES_hhdet_tes!J147=0,0,RES_hhdet_tes!J147/0.086*1000000/RES_hhdet_num!J$143)</f>
        <v>924.55164182179601</v>
      </c>
      <c r="K147" s="156">
        <f>IF(RES_hhdet_tes!K147=0,0,RES_hhdet_tes!K147/0.086*1000000/RES_hhdet_num!K$143)</f>
        <v>935.93363929212671</v>
      </c>
      <c r="L147" s="156">
        <f>IF(RES_hhdet_tes!L147=0,0,RES_hhdet_tes!L147/0.086*1000000/RES_hhdet_num!L$143)</f>
        <v>941.57563573220114</v>
      </c>
      <c r="M147" s="156">
        <f>IF(RES_hhdet_tes!M147=0,0,RES_hhdet_tes!M147/0.086*1000000/RES_hhdet_num!M$143)</f>
        <v>895.27294167066543</v>
      </c>
      <c r="N147" s="156">
        <f>IF(RES_hhdet_tes!N147=0,0,RES_hhdet_tes!N147/0.086*1000000/RES_hhdet_num!N$143)</f>
        <v>903.17554954402601</v>
      </c>
      <c r="O147" s="156">
        <f>IF(RES_hhdet_tes!O147=0,0,RES_hhdet_tes!O147/0.086*1000000/RES_hhdet_num!O$143)</f>
        <v>917.93848567250257</v>
      </c>
      <c r="P147" s="156">
        <f>IF(RES_hhdet_tes!P147=0,0,RES_hhdet_tes!P147/0.086*1000000/RES_hhdet_num!P$143)</f>
        <v>907.00361663766864</v>
      </c>
      <c r="Q147" s="156">
        <f>IF(RES_hhdet_tes!Q147=0,0,RES_hhdet_tes!Q147/0.086*1000000/RES_hhdet_num!Q$143)</f>
        <v>933.80351694331523</v>
      </c>
    </row>
    <row r="148" spans="1:17" ht="12" customHeight="1" x14ac:dyDescent="0.25">
      <c r="A148" s="158" t="s">
        <v>63</v>
      </c>
      <c r="B148" s="157">
        <f>IF(RES_hhdet_tes!B148=0,0,RES_hhdet_tes!B148/0.086*1000000/RES_hhdet_num!B$143)</f>
        <v>1620.9450835148082</v>
      </c>
      <c r="C148" s="157">
        <f>IF(RES_hhdet_tes!C148=0,0,RES_hhdet_tes!C148/0.086*1000000/RES_hhdet_num!C$143)</f>
        <v>1681.4602479634814</v>
      </c>
      <c r="D148" s="157">
        <f>IF(RES_hhdet_tes!D148=0,0,RES_hhdet_tes!D148/0.086*1000000/RES_hhdet_num!D$143)</f>
        <v>1663.6435986415188</v>
      </c>
      <c r="E148" s="157">
        <f>IF(RES_hhdet_tes!E148=0,0,RES_hhdet_tes!E148/0.086*1000000/RES_hhdet_num!E$143)</f>
        <v>1729.7255333831893</v>
      </c>
      <c r="F148" s="157">
        <f>IF(RES_hhdet_tes!F148=0,0,RES_hhdet_tes!F148/0.086*1000000/RES_hhdet_num!F$143)</f>
        <v>1684.2260848613471</v>
      </c>
      <c r="G148" s="157">
        <f>IF(RES_hhdet_tes!G148=0,0,RES_hhdet_tes!G148/0.086*1000000/RES_hhdet_num!G$143)</f>
        <v>1664.2892746328246</v>
      </c>
      <c r="H148" s="157">
        <f>IF(RES_hhdet_tes!H148=0,0,RES_hhdet_tes!H148/0.086*1000000/RES_hhdet_num!H$143)</f>
        <v>1786.1142550861246</v>
      </c>
      <c r="I148" s="157">
        <f>IF(RES_hhdet_tes!I148=0,0,RES_hhdet_tes!I148/0.086*1000000/RES_hhdet_num!I$143)</f>
        <v>1574.3579606696762</v>
      </c>
      <c r="J148" s="157">
        <f>IF(RES_hhdet_tes!J148=0,0,RES_hhdet_tes!J148/0.086*1000000/RES_hhdet_num!J$143)</f>
        <v>1662.6851288458056</v>
      </c>
      <c r="K148" s="157">
        <f>IF(RES_hhdet_tes!K148=0,0,RES_hhdet_tes!K148/0.086*1000000/RES_hhdet_num!K$143)</f>
        <v>1639.7902320184037</v>
      </c>
      <c r="L148" s="157">
        <f>IF(RES_hhdet_tes!L148=0,0,RES_hhdet_tes!L148/0.086*1000000/RES_hhdet_num!L$143)</f>
        <v>1612.1096080084253</v>
      </c>
      <c r="M148" s="157">
        <f>IF(RES_hhdet_tes!M148=0,0,RES_hhdet_tes!M148/0.086*1000000/RES_hhdet_num!M$143)</f>
        <v>1834.8443317738406</v>
      </c>
      <c r="N148" s="157">
        <f>IF(RES_hhdet_tes!N148=0,0,RES_hhdet_tes!N148/0.086*1000000/RES_hhdet_num!N$143)</f>
        <v>1767.1768320580027</v>
      </c>
      <c r="O148" s="157">
        <f>IF(RES_hhdet_tes!O148=0,0,RES_hhdet_tes!O148/0.086*1000000/RES_hhdet_num!O$143)</f>
        <v>1797.0096233363442</v>
      </c>
      <c r="P148" s="157">
        <f>IF(RES_hhdet_tes!P148=0,0,RES_hhdet_tes!P148/0.086*1000000/RES_hhdet_num!P$143)</f>
        <v>1760.8867669228625</v>
      </c>
      <c r="Q148" s="157">
        <f>IF(RES_hhdet_tes!Q148=0,0,RES_hhdet_tes!Q148/0.086*1000000/RES_hhdet_num!Q$143)</f>
        <v>1734.9419383492962</v>
      </c>
    </row>
    <row r="149" spans="1:17" ht="12" customHeight="1" x14ac:dyDescent="0.25">
      <c r="A149" s="167" t="s">
        <v>144</v>
      </c>
      <c r="B149" s="132">
        <f>IF(RES_hhdet_tes!B149=0,0,RES_hhdet_tes!B149/0.086*1000000/RES_hhdet_num!B149)</f>
        <v>1531.1790321570452</v>
      </c>
      <c r="C149" s="132">
        <f>IF(RES_hhdet_tes!C149=0,0,RES_hhdet_tes!C149/0.086*1000000/RES_hhdet_num!C149)</f>
        <v>1536.858544183176</v>
      </c>
      <c r="D149" s="132">
        <f>IF(RES_hhdet_tes!D149=0,0,RES_hhdet_tes!D149/0.086*1000000/RES_hhdet_num!D149)</f>
        <v>1524.0560155732533</v>
      </c>
      <c r="E149" s="132">
        <f>IF(RES_hhdet_tes!E149=0,0,RES_hhdet_tes!E149/0.086*1000000/RES_hhdet_num!E149)</f>
        <v>1528.9745779723091</v>
      </c>
      <c r="F149" s="132">
        <f>IF(RES_hhdet_tes!F149=0,0,RES_hhdet_tes!F149/0.086*1000000/RES_hhdet_num!F149)</f>
        <v>1537.4601687922591</v>
      </c>
      <c r="G149" s="132">
        <f>IF(RES_hhdet_tes!G149=0,0,RES_hhdet_tes!G149/0.086*1000000/RES_hhdet_num!G149)</f>
        <v>1524.8850162797371</v>
      </c>
      <c r="H149" s="132">
        <f>IF(RES_hhdet_tes!H149=0,0,RES_hhdet_tes!H149/0.086*1000000/RES_hhdet_num!H149)</f>
        <v>1515.6651938004695</v>
      </c>
      <c r="I149" s="132">
        <f>IF(RES_hhdet_tes!I149=0,0,RES_hhdet_tes!I149/0.086*1000000/RES_hhdet_num!I149)</f>
        <v>1470.474070423626</v>
      </c>
      <c r="J149" s="132">
        <f>IF(RES_hhdet_tes!J149=0,0,RES_hhdet_tes!J149/0.086*1000000/RES_hhdet_num!J149)</f>
        <v>1486.5802688689489</v>
      </c>
      <c r="K149" s="132">
        <f>IF(RES_hhdet_tes!K149=0,0,RES_hhdet_tes!K149/0.086*1000000/RES_hhdet_num!K149)</f>
        <v>1485.1734112889924</v>
      </c>
      <c r="L149" s="132">
        <f>IF(RES_hhdet_tes!L149=0,0,RES_hhdet_tes!L149/0.086*1000000/RES_hhdet_num!L149)</f>
        <v>1527.4109992609403</v>
      </c>
      <c r="M149" s="132">
        <f>IF(RES_hhdet_tes!M149=0,0,RES_hhdet_tes!M149/0.086*1000000/RES_hhdet_num!M149)</f>
        <v>1534.7455130823691</v>
      </c>
      <c r="N149" s="132">
        <f>IF(RES_hhdet_tes!N149=0,0,RES_hhdet_tes!N149/0.086*1000000/RES_hhdet_num!N149)</f>
        <v>1561.5579799069649</v>
      </c>
      <c r="O149" s="132">
        <f>IF(RES_hhdet_tes!O149=0,0,RES_hhdet_tes!O149/0.086*1000000/RES_hhdet_num!O149)</f>
        <v>1602.0237091359604</v>
      </c>
      <c r="P149" s="132">
        <f>IF(RES_hhdet_tes!P149=0,0,RES_hhdet_tes!P149/0.086*1000000/RES_hhdet_num!P149)</f>
        <v>1592.642587069311</v>
      </c>
      <c r="Q149" s="132">
        <f>IF(RES_hhdet_tes!Q149=0,0,RES_hhdet_tes!Q149/0.086*1000000/RES_hhdet_num!Q149)</f>
        <v>1588.2792689351909</v>
      </c>
    </row>
    <row r="150" spans="1:17" ht="12" customHeight="1" x14ac:dyDescent="0.25">
      <c r="A150" s="167" t="s">
        <v>143</v>
      </c>
      <c r="B150" s="132">
        <f>IF(RES_hhdet_tes!B150=0,0,RES_hhdet_tes!B150/0.086*1000000/RES_hhdet_num!B150)</f>
        <v>1531.1784468793946</v>
      </c>
      <c r="C150" s="132">
        <f>IF(RES_hhdet_tes!C150=0,0,RES_hhdet_tes!C150/0.086*1000000/RES_hhdet_num!C150)</f>
        <v>1544.6110892767274</v>
      </c>
      <c r="D150" s="132">
        <f>IF(RES_hhdet_tes!D150=0,0,RES_hhdet_tes!D150/0.086*1000000/RES_hhdet_num!D150)</f>
        <v>1537.3711113234556</v>
      </c>
      <c r="E150" s="132">
        <f>IF(RES_hhdet_tes!E150=0,0,RES_hhdet_tes!E150/0.086*1000000/RES_hhdet_num!E150)</f>
        <v>1549.4522666701678</v>
      </c>
      <c r="F150" s="132">
        <f>IF(RES_hhdet_tes!F150=0,0,RES_hhdet_tes!F150/0.086*1000000/RES_hhdet_num!F150)</f>
        <v>1558.9525553082819</v>
      </c>
      <c r="G150" s="132">
        <f>IF(RES_hhdet_tes!G150=0,0,RES_hhdet_tes!G150/0.086*1000000/RES_hhdet_num!G150)</f>
        <v>1549.2787378213709</v>
      </c>
      <c r="H150" s="132">
        <f>IF(RES_hhdet_tes!H150=0,0,RES_hhdet_tes!H150/0.086*1000000/RES_hhdet_num!H150)</f>
        <v>1539.7824304420553</v>
      </c>
      <c r="I150" s="132">
        <f>IF(RES_hhdet_tes!I150=0,0,RES_hhdet_tes!I150/0.086*1000000/RES_hhdet_num!I150)</f>
        <v>1491.3689240345898</v>
      </c>
      <c r="J150" s="132">
        <f>IF(RES_hhdet_tes!J150=0,0,RES_hhdet_tes!J150/0.086*1000000/RES_hhdet_num!J150)</f>
        <v>1507.4039203074212</v>
      </c>
      <c r="K150" s="132">
        <f>IF(RES_hhdet_tes!K150=0,0,RES_hhdet_tes!K150/0.086*1000000/RES_hhdet_num!K150)</f>
        <v>1508.3406418184118</v>
      </c>
      <c r="L150" s="132">
        <f>IF(RES_hhdet_tes!L150=0,0,RES_hhdet_tes!L150/0.086*1000000/RES_hhdet_num!L150)</f>
        <v>1550.43925681722</v>
      </c>
      <c r="M150" s="132">
        <f>IF(RES_hhdet_tes!M150=0,0,RES_hhdet_tes!M150/0.086*1000000/RES_hhdet_num!M150)</f>
        <v>1548.713686991862</v>
      </c>
      <c r="N150" s="132">
        <f>IF(RES_hhdet_tes!N150=0,0,RES_hhdet_tes!N150/0.086*1000000/RES_hhdet_num!N150)</f>
        <v>1565.8951280576541</v>
      </c>
      <c r="O150" s="132">
        <f>IF(RES_hhdet_tes!O150=0,0,RES_hhdet_tes!O150/0.086*1000000/RES_hhdet_num!O150)</f>
        <v>1603.8059010981331</v>
      </c>
      <c r="P150" s="132">
        <f>IF(RES_hhdet_tes!P150=0,0,RES_hhdet_tes!P150/0.086*1000000/RES_hhdet_num!P150)</f>
        <v>1585.7936542338207</v>
      </c>
      <c r="Q150" s="132">
        <f>IF(RES_hhdet_tes!Q150=0,0,RES_hhdet_tes!Q150/0.086*1000000/RES_hhdet_num!Q150)</f>
        <v>1576.1013732024487</v>
      </c>
    </row>
    <row r="151" spans="1:17" ht="12" customHeight="1" x14ac:dyDescent="0.25">
      <c r="A151" s="166" t="s">
        <v>57</v>
      </c>
      <c r="B151" s="165">
        <f>IF(RES_hhdet_tes!B151=0,0,RES_hhdet_tes!B151/0.086*1000000/RES_hhdet_num!B150)</f>
        <v>1071.8253225099345</v>
      </c>
      <c r="C151" s="165">
        <f>IF(RES_hhdet_tes!C151=0,0,RES_hhdet_tes!C151/0.086*1000000/RES_hhdet_num!C150)</f>
        <v>1081.3279181325729</v>
      </c>
      <c r="D151" s="165">
        <f>IF(RES_hhdet_tes!D151=0,0,RES_hhdet_tes!D151/0.086*1000000/RES_hhdet_num!D150)</f>
        <v>1076.317148640052</v>
      </c>
      <c r="E151" s="165">
        <f>IF(RES_hhdet_tes!E151=0,0,RES_hhdet_tes!E151/0.086*1000000/RES_hhdet_num!E150)</f>
        <v>1085.2498353901178</v>
      </c>
      <c r="F151" s="165">
        <f>IF(RES_hhdet_tes!F151=0,0,RES_hhdet_tes!F151/0.086*1000000/RES_hhdet_num!F150)</f>
        <v>1091.3583982507921</v>
      </c>
      <c r="G151" s="165">
        <f>IF(RES_hhdet_tes!G151=0,0,RES_hhdet_tes!G151/0.086*1000000/RES_hhdet_num!G150)</f>
        <v>1084.8667320643667</v>
      </c>
      <c r="H151" s="165">
        <f>IF(RES_hhdet_tes!H151=0,0,RES_hhdet_tes!H151/0.086*1000000/RES_hhdet_num!H150)</f>
        <v>1077.0909901539953</v>
      </c>
      <c r="I151" s="165">
        <f>IF(RES_hhdet_tes!I151=0,0,RES_hhdet_tes!I151/0.086*1000000/RES_hhdet_num!I150)</f>
        <v>1042.1991775363833</v>
      </c>
      <c r="J151" s="165">
        <f>IF(RES_hhdet_tes!J151=0,0,RES_hhdet_tes!J151/0.086*1000000/RES_hhdet_num!J150)</f>
        <v>1053.8908122373223</v>
      </c>
      <c r="K151" s="165">
        <f>IF(RES_hhdet_tes!K151=0,0,RES_hhdet_tes!K151/0.086*1000000/RES_hhdet_num!K150)</f>
        <v>1055.0721008386329</v>
      </c>
      <c r="L151" s="165">
        <f>IF(RES_hhdet_tes!L151=0,0,RES_hhdet_tes!L151/0.086*1000000/RES_hhdet_num!L150)</f>
        <v>1084.0021833896199</v>
      </c>
      <c r="M151" s="165">
        <f>IF(RES_hhdet_tes!M151=0,0,RES_hhdet_tes!M151/0.086*1000000/RES_hhdet_num!M150)</f>
        <v>1087.5819392854444</v>
      </c>
      <c r="N151" s="165">
        <f>IF(RES_hhdet_tes!N151=0,0,RES_hhdet_tes!N151/0.086*1000000/RES_hhdet_num!N150)</f>
        <v>1102.9996978766928</v>
      </c>
      <c r="O151" s="165">
        <f>IF(RES_hhdet_tes!O151=0,0,RES_hhdet_tes!O151/0.086*1000000/RES_hhdet_num!O150)</f>
        <v>1163.418661730097</v>
      </c>
      <c r="P151" s="165">
        <f>IF(RES_hhdet_tes!P151=0,0,RES_hhdet_tes!P151/0.086*1000000/RES_hhdet_num!P150)</f>
        <v>1120.6632855369271</v>
      </c>
      <c r="Q151" s="165">
        <f>IF(RES_hhdet_tes!Q151=0,0,RES_hhdet_tes!Q151/0.086*1000000/RES_hhdet_num!Q150)</f>
        <v>1115.9072654999943</v>
      </c>
    </row>
    <row r="152" spans="1:17" ht="12" customHeight="1" x14ac:dyDescent="0.25">
      <c r="A152" s="147" t="s">
        <v>59</v>
      </c>
      <c r="B152" s="164">
        <f>IF(RES_hhdet_tes!B152=0,0,RES_hhdet_tes!B152/0.086*1000000/RES_hhdet_num!B150)</f>
        <v>459.35312436946015</v>
      </c>
      <c r="C152" s="164">
        <f>IF(RES_hhdet_tes!C152=0,0,RES_hhdet_tes!C152/0.086*1000000/RES_hhdet_num!C150)</f>
        <v>463.28317114415478</v>
      </c>
      <c r="D152" s="164">
        <f>IF(RES_hhdet_tes!D152=0,0,RES_hhdet_tes!D152/0.086*1000000/RES_hhdet_num!D150)</f>
        <v>461.0539626834036</v>
      </c>
      <c r="E152" s="164">
        <f>IF(RES_hhdet_tes!E152=0,0,RES_hhdet_tes!E152/0.086*1000000/RES_hhdet_num!E150)</f>
        <v>464.20243128004978</v>
      </c>
      <c r="F152" s="164">
        <f>IF(RES_hhdet_tes!F152=0,0,RES_hhdet_tes!F152/0.086*1000000/RES_hhdet_num!F150)</f>
        <v>467.59415705748995</v>
      </c>
      <c r="G152" s="164">
        <f>IF(RES_hhdet_tes!G152=0,0,RES_hhdet_tes!G152/0.086*1000000/RES_hhdet_num!G150)</f>
        <v>464.41200575700407</v>
      </c>
      <c r="H152" s="164">
        <f>IF(RES_hhdet_tes!H152=0,0,RES_hhdet_tes!H152/0.086*1000000/RES_hhdet_num!H150)</f>
        <v>462.69144028806005</v>
      </c>
      <c r="I152" s="164">
        <f>IF(RES_hhdet_tes!I152=0,0,RES_hhdet_tes!I152/0.086*1000000/RES_hhdet_num!I150)</f>
        <v>449.16974649820611</v>
      </c>
      <c r="J152" s="164">
        <f>IF(RES_hhdet_tes!J152=0,0,RES_hhdet_tes!J152/0.086*1000000/RES_hhdet_num!J150)</f>
        <v>453.51310807009884</v>
      </c>
      <c r="K152" s="164">
        <f>IF(RES_hhdet_tes!K152=0,0,RES_hhdet_tes!K152/0.086*1000000/RES_hhdet_num!K150)</f>
        <v>453.26854097977883</v>
      </c>
      <c r="L152" s="164">
        <f>IF(RES_hhdet_tes!L152=0,0,RES_hhdet_tes!L152/0.086*1000000/RES_hhdet_num!L150)</f>
        <v>466.43707342760007</v>
      </c>
      <c r="M152" s="164">
        <f>IF(RES_hhdet_tes!M152=0,0,RES_hhdet_tes!M152/0.086*1000000/RES_hhdet_num!M150)</f>
        <v>461.1317477064178</v>
      </c>
      <c r="N152" s="164">
        <f>IF(RES_hhdet_tes!N152=0,0,RES_hhdet_tes!N152/0.086*1000000/RES_hhdet_num!N150)</f>
        <v>462.89543018096157</v>
      </c>
      <c r="O152" s="164">
        <f>IF(RES_hhdet_tes!O152=0,0,RES_hhdet_tes!O152/0.086*1000000/RES_hhdet_num!O150)</f>
        <v>440.38723936803603</v>
      </c>
      <c r="P152" s="164">
        <f>IF(RES_hhdet_tes!P152=0,0,RES_hhdet_tes!P152/0.086*1000000/RES_hhdet_num!P150)</f>
        <v>465.1303686968937</v>
      </c>
      <c r="Q152" s="164">
        <f>IF(RES_hhdet_tes!Q152=0,0,RES_hhdet_tes!Q152/0.086*1000000/RES_hhdet_num!Q150)</f>
        <v>460.19410770245452</v>
      </c>
    </row>
    <row r="153" spans="1:17" ht="12" customHeight="1" x14ac:dyDescent="0.25">
      <c r="A153" s="163" t="s">
        <v>142</v>
      </c>
      <c r="B153" s="162">
        <f>IF(RES_hhdet_tes!B153=0,0,RES_hhdet_tes!B153/0.086*1000000/RES_hhdet_num!B153)</f>
        <v>1646.4100444198039</v>
      </c>
      <c r="C153" s="162">
        <f>IF(RES_hhdet_tes!C153=0,0,RES_hhdet_tes!C153/0.086*1000000/RES_hhdet_num!C153)</f>
        <v>1712.1776846871915</v>
      </c>
      <c r="D153" s="162">
        <f>IF(RES_hhdet_tes!D153=0,0,RES_hhdet_tes!D153/0.086*1000000/RES_hhdet_num!D153)</f>
        <v>1685.6322733104437</v>
      </c>
      <c r="E153" s="162">
        <f>IF(RES_hhdet_tes!E153=0,0,RES_hhdet_tes!E153/0.086*1000000/RES_hhdet_num!E153)</f>
        <v>1757.3222554224576</v>
      </c>
      <c r="F153" s="162">
        <f>IF(RES_hhdet_tes!F153=0,0,RES_hhdet_tes!F153/0.086*1000000/RES_hhdet_num!F153)</f>
        <v>1699.7011589659289</v>
      </c>
      <c r="G153" s="162">
        <f>IF(RES_hhdet_tes!G153=0,0,RES_hhdet_tes!G153/0.086*1000000/RES_hhdet_num!G153)</f>
        <v>1677.0903258133831</v>
      </c>
      <c r="H153" s="162">
        <f>IF(RES_hhdet_tes!H153=0,0,RES_hhdet_tes!H153/0.086*1000000/RES_hhdet_num!H153)</f>
        <v>1811.5512600044376</v>
      </c>
      <c r="I153" s="162">
        <f>IF(RES_hhdet_tes!I153=0,0,RES_hhdet_tes!I153/0.086*1000000/RES_hhdet_num!I153)</f>
        <v>1580.0001434501251</v>
      </c>
      <c r="J153" s="162">
        <f>IF(RES_hhdet_tes!J153=0,0,RES_hhdet_tes!J153/0.086*1000000/RES_hhdet_num!J153)</f>
        <v>1676.1846213593401</v>
      </c>
      <c r="K153" s="162">
        <f>IF(RES_hhdet_tes!K153=0,0,RES_hhdet_tes!K153/0.086*1000000/RES_hhdet_num!K153)</f>
        <v>1651.6776599127616</v>
      </c>
      <c r="L153" s="162">
        <f>IF(RES_hhdet_tes!L153=0,0,RES_hhdet_tes!L153/0.086*1000000/RES_hhdet_num!L153)</f>
        <v>1614.7768988547496</v>
      </c>
      <c r="M153" s="162">
        <f>IF(RES_hhdet_tes!M153=0,0,RES_hhdet_tes!M153/0.086*1000000/RES_hhdet_num!M153)</f>
        <v>1868.5757238479919</v>
      </c>
      <c r="N153" s="162">
        <f>IF(RES_hhdet_tes!N153=0,0,RES_hhdet_tes!N153/0.086*1000000/RES_hhdet_num!N153)</f>
        <v>1789.2078541333906</v>
      </c>
      <c r="O153" s="162">
        <f>IF(RES_hhdet_tes!O153=0,0,RES_hhdet_tes!O153/0.086*1000000/RES_hhdet_num!O153)</f>
        <v>1817.3773790797322</v>
      </c>
      <c r="P153" s="162">
        <f>IF(RES_hhdet_tes!P153=0,0,RES_hhdet_tes!P153/0.086*1000000/RES_hhdet_num!P153)</f>
        <v>1781.0260951380108</v>
      </c>
      <c r="Q153" s="162">
        <f>IF(RES_hhdet_tes!Q153=0,0,RES_hhdet_tes!Q153/0.086*1000000/RES_hhdet_num!Q153)</f>
        <v>1754.9434675844552</v>
      </c>
    </row>
    <row r="154" spans="1:17" ht="12" customHeight="1" x14ac:dyDescent="0.25">
      <c r="A154" s="161" t="s">
        <v>141</v>
      </c>
      <c r="B154" s="160">
        <f>IF(RES_hhdet_tes!B154=0,0,RES_hhdet_tes!B154/0.086*1000000/RES_hhdet_num!B154)</f>
        <v>1611.8401554633201</v>
      </c>
      <c r="C154" s="160">
        <f>IF(RES_hhdet_tes!C154=0,0,RES_hhdet_tes!C154/0.086*1000000/RES_hhdet_num!C154)</f>
        <v>1674.565152608837</v>
      </c>
      <c r="D154" s="160">
        <f>IF(RES_hhdet_tes!D154=0,0,RES_hhdet_tes!D154/0.086*1000000/RES_hhdet_num!D154)</f>
        <v>1658.0387532223692</v>
      </c>
      <c r="E154" s="160">
        <f>IF(RES_hhdet_tes!E154=0,0,RES_hhdet_tes!E154/0.086*1000000/RES_hhdet_num!E154)</f>
        <v>1711.7591226760842</v>
      </c>
      <c r="F154" s="160">
        <f>IF(RES_hhdet_tes!F154=0,0,RES_hhdet_tes!F154/0.086*1000000/RES_hhdet_num!F154)</f>
        <v>1672.5422598339976</v>
      </c>
      <c r="G154" s="160">
        <f>IF(RES_hhdet_tes!G154=0,0,RES_hhdet_tes!G154/0.086*1000000/RES_hhdet_num!G154)</f>
        <v>1653.7991004647063</v>
      </c>
      <c r="H154" s="160">
        <f>IF(RES_hhdet_tes!H154=0,0,RES_hhdet_tes!H154/0.086*1000000/RES_hhdet_num!H154)</f>
        <v>1749.2893273849322</v>
      </c>
      <c r="I154" s="160">
        <f>IF(RES_hhdet_tes!I154=0,0,RES_hhdet_tes!I154/0.086*1000000/RES_hhdet_num!I154)</f>
        <v>1572.0810564008043</v>
      </c>
      <c r="J154" s="160">
        <f>IF(RES_hhdet_tes!J154=0,0,RES_hhdet_tes!J154/0.086*1000000/RES_hhdet_num!J154)</f>
        <v>1645.9537308670554</v>
      </c>
      <c r="K154" s="160">
        <f>IF(RES_hhdet_tes!K154=0,0,RES_hhdet_tes!K154/0.086*1000000/RES_hhdet_num!K154)</f>
        <v>1628.913367231482</v>
      </c>
      <c r="L154" s="160">
        <f>IF(RES_hhdet_tes!L154=0,0,RES_hhdet_tes!L154/0.086*1000000/RES_hhdet_num!L154)</f>
        <v>1615.537723353872</v>
      </c>
      <c r="M154" s="160">
        <f>IF(RES_hhdet_tes!M154=0,0,RES_hhdet_tes!M154/0.086*1000000/RES_hhdet_num!M154)</f>
        <v>1791.4543969785036</v>
      </c>
      <c r="N154" s="160">
        <f>IF(RES_hhdet_tes!N154=0,0,RES_hhdet_tes!N154/0.086*1000000/RES_hhdet_num!N154)</f>
        <v>1735.4177544308886</v>
      </c>
      <c r="O154" s="160">
        <f>IF(RES_hhdet_tes!O154=0,0,RES_hhdet_tes!O154/0.086*1000000/RES_hhdet_num!O154)</f>
        <v>1769.6425501342671</v>
      </c>
      <c r="P154" s="160">
        <f>IF(RES_hhdet_tes!P154=0,0,RES_hhdet_tes!P154/0.086*1000000/RES_hhdet_num!P154)</f>
        <v>1731.3330642191559</v>
      </c>
      <c r="Q154" s="160">
        <f>IF(RES_hhdet_tes!Q154=0,0,RES_hhdet_tes!Q154/0.086*1000000/RES_hhdet_num!Q154)</f>
        <v>1706.113939332972</v>
      </c>
    </row>
    <row r="155" spans="1:17" ht="12" customHeight="1" x14ac:dyDescent="0.25">
      <c r="A155" s="148" t="s">
        <v>60</v>
      </c>
      <c r="B155" s="156">
        <f>IF(RES_hhdet_tes!B155=0,0,RES_hhdet_tes!B155/0.086*1000000/RES_hhdet_num!B154)</f>
        <v>1152.48703109386</v>
      </c>
      <c r="C155" s="156">
        <f>IF(RES_hhdet_tes!C155=0,0,RES_hhdet_tes!C155/0.086*1000000/RES_hhdet_num!C154)</f>
        <v>1211.2819814646825</v>
      </c>
      <c r="D155" s="156">
        <f>IF(RES_hhdet_tes!D155=0,0,RES_hhdet_tes!D155/0.086*1000000/RES_hhdet_num!D154)</f>
        <v>1196.9847905389656</v>
      </c>
      <c r="E155" s="156">
        <f>IF(RES_hhdet_tes!E155=0,0,RES_hhdet_tes!E155/0.086*1000000/RES_hhdet_num!E154)</f>
        <v>1247.5566913960342</v>
      </c>
      <c r="F155" s="156">
        <f>IF(RES_hhdet_tes!F155=0,0,RES_hhdet_tes!F155/0.086*1000000/RES_hhdet_num!F154)</f>
        <v>1204.948102776508</v>
      </c>
      <c r="G155" s="156">
        <f>IF(RES_hhdet_tes!G155=0,0,RES_hhdet_tes!G155/0.086*1000000/RES_hhdet_num!G154)</f>
        <v>1189.3870947077021</v>
      </c>
      <c r="H155" s="156">
        <f>IF(RES_hhdet_tes!H155=0,0,RES_hhdet_tes!H155/0.086*1000000/RES_hhdet_num!H154)</f>
        <v>1286.597887096872</v>
      </c>
      <c r="I155" s="156">
        <f>IF(RES_hhdet_tes!I155=0,0,RES_hhdet_tes!I155/0.086*1000000/RES_hhdet_num!I154)</f>
        <v>1122.9113099025981</v>
      </c>
      <c r="J155" s="156">
        <f>IF(RES_hhdet_tes!J155=0,0,RES_hhdet_tes!J155/0.086*1000000/RES_hhdet_num!J154)</f>
        <v>1192.4406227969569</v>
      </c>
      <c r="K155" s="156">
        <f>IF(RES_hhdet_tes!K155=0,0,RES_hhdet_tes!K155/0.086*1000000/RES_hhdet_num!K154)</f>
        <v>1175.6448262517031</v>
      </c>
      <c r="L155" s="156">
        <f>IF(RES_hhdet_tes!L155=0,0,RES_hhdet_tes!L155/0.086*1000000/RES_hhdet_num!L154)</f>
        <v>1149.1006499262719</v>
      </c>
      <c r="M155" s="156">
        <f>IF(RES_hhdet_tes!M155=0,0,RES_hhdet_tes!M155/0.086*1000000/RES_hhdet_num!M154)</f>
        <v>1330.3226492720853</v>
      </c>
      <c r="N155" s="156">
        <f>IF(RES_hhdet_tes!N155=0,0,RES_hhdet_tes!N155/0.086*1000000/RES_hhdet_num!N154)</f>
        <v>1272.5223242499264</v>
      </c>
      <c r="O155" s="156">
        <f>IF(RES_hhdet_tes!O155=0,0,RES_hhdet_tes!O155/0.086*1000000/RES_hhdet_num!O154)</f>
        <v>1329.2553107662309</v>
      </c>
      <c r="P155" s="156">
        <f>IF(RES_hhdet_tes!P155=0,0,RES_hhdet_tes!P155/0.086*1000000/RES_hhdet_num!P154)</f>
        <v>1266.2026955222625</v>
      </c>
      <c r="Q155" s="156">
        <f>IF(RES_hhdet_tes!Q155=0,0,RES_hhdet_tes!Q155/0.086*1000000/RES_hhdet_num!Q154)</f>
        <v>1245.9198316305171</v>
      </c>
    </row>
    <row r="156" spans="1:17" ht="12" customHeight="1" x14ac:dyDescent="0.25">
      <c r="A156" s="148" t="s">
        <v>59</v>
      </c>
      <c r="B156" s="156">
        <f>IF(RES_hhdet_tes!B156=0,0,RES_hhdet_tes!B156/0.086*1000000/RES_hhdet_num!B154)</f>
        <v>459.35312436946015</v>
      </c>
      <c r="C156" s="156">
        <f>IF(RES_hhdet_tes!C156=0,0,RES_hhdet_tes!C156/0.086*1000000/RES_hhdet_num!C154)</f>
        <v>463.28317114415478</v>
      </c>
      <c r="D156" s="156">
        <f>IF(RES_hhdet_tes!D156=0,0,RES_hhdet_tes!D156/0.086*1000000/RES_hhdet_num!D154)</f>
        <v>461.05396268340365</v>
      </c>
      <c r="E156" s="156">
        <f>IF(RES_hhdet_tes!E156=0,0,RES_hhdet_tes!E156/0.086*1000000/RES_hhdet_num!E154)</f>
        <v>464.20243128004989</v>
      </c>
      <c r="F156" s="156">
        <f>IF(RES_hhdet_tes!F156=0,0,RES_hhdet_tes!F156/0.086*1000000/RES_hhdet_num!F154)</f>
        <v>467.59415705748995</v>
      </c>
      <c r="G156" s="156">
        <f>IF(RES_hhdet_tes!G156=0,0,RES_hhdet_tes!G156/0.086*1000000/RES_hhdet_num!G154)</f>
        <v>464.41200575700424</v>
      </c>
      <c r="H156" s="156">
        <f>IF(RES_hhdet_tes!H156=0,0,RES_hhdet_tes!H156/0.086*1000000/RES_hhdet_num!H154)</f>
        <v>462.69144028806022</v>
      </c>
      <c r="I156" s="156">
        <f>IF(RES_hhdet_tes!I156=0,0,RES_hhdet_tes!I156/0.086*1000000/RES_hhdet_num!I154)</f>
        <v>449.16974649820622</v>
      </c>
      <c r="J156" s="156">
        <f>IF(RES_hhdet_tes!J156=0,0,RES_hhdet_tes!J156/0.086*1000000/RES_hhdet_num!J154)</f>
        <v>453.51310807009838</v>
      </c>
      <c r="K156" s="156">
        <f>IF(RES_hhdet_tes!K156=0,0,RES_hhdet_tes!K156/0.086*1000000/RES_hhdet_num!K154)</f>
        <v>453.26854097977866</v>
      </c>
      <c r="L156" s="156">
        <f>IF(RES_hhdet_tes!L156=0,0,RES_hhdet_tes!L156/0.086*1000000/RES_hhdet_num!L154)</f>
        <v>466.43707342759996</v>
      </c>
      <c r="M156" s="156">
        <f>IF(RES_hhdet_tes!M156=0,0,RES_hhdet_tes!M156/0.086*1000000/RES_hhdet_num!M154)</f>
        <v>461.13174770641831</v>
      </c>
      <c r="N156" s="156">
        <f>IF(RES_hhdet_tes!N156=0,0,RES_hhdet_tes!N156/0.086*1000000/RES_hhdet_num!N154)</f>
        <v>462.89543018096197</v>
      </c>
      <c r="O156" s="156">
        <f>IF(RES_hhdet_tes!O156=0,0,RES_hhdet_tes!O156/0.086*1000000/RES_hhdet_num!O154)</f>
        <v>440.38723936803638</v>
      </c>
      <c r="P156" s="156">
        <f>IF(RES_hhdet_tes!P156=0,0,RES_hhdet_tes!P156/0.086*1000000/RES_hhdet_num!P154)</f>
        <v>465.13036869689353</v>
      </c>
      <c r="Q156" s="156">
        <f>IF(RES_hhdet_tes!Q156=0,0,RES_hhdet_tes!Q156/0.086*1000000/RES_hhdet_num!Q154)</f>
        <v>460.19410770245452</v>
      </c>
    </row>
    <row r="157" spans="1:17" ht="12" customHeight="1" x14ac:dyDescent="0.25">
      <c r="A157" s="158" t="s">
        <v>62</v>
      </c>
      <c r="B157" s="157">
        <f>IF(RES_hhdet_tes!B157=0,0,RES_hhdet_tes!B157/0.086*1000000/RES_hhdet_num!B$143)</f>
        <v>664.39519873350707</v>
      </c>
      <c r="C157" s="157">
        <f>IF(RES_hhdet_tes!C157=0,0,RES_hhdet_tes!C157/0.086*1000000/RES_hhdet_num!C$143)</f>
        <v>663.28179376109301</v>
      </c>
      <c r="D157" s="157">
        <f>IF(RES_hhdet_tes!D157=0,0,RES_hhdet_tes!D157/0.086*1000000/RES_hhdet_num!D$143)</f>
        <v>669.03934409986152</v>
      </c>
      <c r="E157" s="157">
        <f>IF(RES_hhdet_tes!E157=0,0,RES_hhdet_tes!E157/0.086*1000000/RES_hhdet_num!E$143)</f>
        <v>668.28566560306263</v>
      </c>
      <c r="F157" s="157">
        <f>IF(RES_hhdet_tes!F157=0,0,RES_hhdet_tes!F157/0.086*1000000/RES_hhdet_num!F$143)</f>
        <v>648.6356455112782</v>
      </c>
      <c r="G157" s="157">
        <f>IF(RES_hhdet_tes!G157=0,0,RES_hhdet_tes!G157/0.086*1000000/RES_hhdet_num!G$143)</f>
        <v>668.46824654673469</v>
      </c>
      <c r="H157" s="157">
        <f>IF(RES_hhdet_tes!H157=0,0,RES_hhdet_tes!H157/0.086*1000000/RES_hhdet_num!H$143)</f>
        <v>661.27160179529585</v>
      </c>
      <c r="I157" s="157">
        <f>IF(RES_hhdet_tes!I157=0,0,RES_hhdet_tes!I157/0.086*1000000/RES_hhdet_num!I$143)</f>
        <v>661.39122347891259</v>
      </c>
      <c r="J157" s="157">
        <f>IF(RES_hhdet_tes!J157=0,0,RES_hhdet_tes!J157/0.086*1000000/RES_hhdet_num!J$143)</f>
        <v>667.05619228361138</v>
      </c>
      <c r="K157" s="157">
        <f>IF(RES_hhdet_tes!K157=0,0,RES_hhdet_tes!K157/0.086*1000000/RES_hhdet_num!K$143)</f>
        <v>663.40088514516151</v>
      </c>
      <c r="L157" s="157">
        <f>IF(RES_hhdet_tes!L157=0,0,RES_hhdet_tes!L157/0.086*1000000/RES_hhdet_num!L$143)</f>
        <v>653.52440491774962</v>
      </c>
      <c r="M157" s="157">
        <f>IF(RES_hhdet_tes!M157=0,0,RES_hhdet_tes!M157/0.086*1000000/RES_hhdet_num!M$143)</f>
        <v>685.558266527451</v>
      </c>
      <c r="N157" s="157">
        <f>IF(RES_hhdet_tes!N157=0,0,RES_hhdet_tes!N157/0.086*1000000/RES_hhdet_num!N$143)</f>
        <v>671.92698073714746</v>
      </c>
      <c r="O157" s="157">
        <f>IF(RES_hhdet_tes!O157=0,0,RES_hhdet_tes!O157/0.086*1000000/RES_hhdet_num!O$143)</f>
        <v>675.99654786635654</v>
      </c>
      <c r="P157" s="157">
        <f>IF(RES_hhdet_tes!P157=0,0,RES_hhdet_tes!P157/0.086*1000000/RES_hhdet_num!P$143)</f>
        <v>684.53398261508107</v>
      </c>
      <c r="Q157" s="157">
        <f>IF(RES_hhdet_tes!Q157=0,0,RES_hhdet_tes!Q157/0.086*1000000/RES_hhdet_num!Q$143)</f>
        <v>658.81954047565534</v>
      </c>
    </row>
    <row r="158" spans="1:17" ht="12" customHeight="1" x14ac:dyDescent="0.25">
      <c r="A158" s="23" t="s">
        <v>57</v>
      </c>
      <c r="B158" s="156">
        <f>IF(RES_hhdet_tes!B158=0,0,RES_hhdet_tes!B158/0.086*1000000/RES_hhdet_num!B158)</f>
        <v>619.56318043468741</v>
      </c>
      <c r="C158" s="156">
        <f>IF(RES_hhdet_tes!C158=0,0,RES_hhdet_tes!C158/0.086*1000000/RES_hhdet_num!C158)</f>
        <v>619.64571936196148</v>
      </c>
      <c r="D158" s="156">
        <f>IF(RES_hhdet_tes!D158=0,0,RES_hhdet_tes!D158/0.086*1000000/RES_hhdet_num!D158)</f>
        <v>620.94728041993619</v>
      </c>
      <c r="E158" s="156">
        <f>IF(RES_hhdet_tes!E158=0,0,RES_hhdet_tes!E158/0.086*1000000/RES_hhdet_num!E158)</f>
        <v>622.64953683979434</v>
      </c>
      <c r="F158" s="156">
        <f>IF(RES_hhdet_tes!F158=0,0,RES_hhdet_tes!F158/0.086*1000000/RES_hhdet_num!F158)</f>
        <v>615.93147120126355</v>
      </c>
      <c r="G158" s="156">
        <f>IF(RES_hhdet_tes!G158=0,0,RES_hhdet_tes!G158/0.086*1000000/RES_hhdet_num!G158)</f>
        <v>627.38078883826165</v>
      </c>
      <c r="H158" s="156">
        <f>IF(RES_hhdet_tes!H158=0,0,RES_hhdet_tes!H158/0.086*1000000/RES_hhdet_num!H158)</f>
        <v>623.6971017306829</v>
      </c>
      <c r="I158" s="156">
        <f>IF(RES_hhdet_tes!I158=0,0,RES_hhdet_tes!I158/0.086*1000000/RES_hhdet_num!I158)</f>
        <v>635.84064524224868</v>
      </c>
      <c r="J158" s="156">
        <f>IF(RES_hhdet_tes!J158=0,0,RES_hhdet_tes!J158/0.086*1000000/RES_hhdet_num!J158)</f>
        <v>631.07503965970784</v>
      </c>
      <c r="K158" s="156">
        <f>IF(RES_hhdet_tes!K158=0,0,RES_hhdet_tes!K158/0.086*1000000/RES_hhdet_num!K158)</f>
        <v>625.90034576728453</v>
      </c>
      <c r="L158" s="156">
        <f>IF(RES_hhdet_tes!L158=0,0,RES_hhdet_tes!L158/0.086*1000000/RES_hhdet_num!L158)</f>
        <v>611.56273615394048</v>
      </c>
      <c r="M158" s="156">
        <f>IF(RES_hhdet_tes!M158=0,0,RES_hhdet_tes!M158/0.086*1000000/RES_hhdet_num!M158)</f>
        <v>609.07243180686817</v>
      </c>
      <c r="N158" s="156">
        <f>IF(RES_hhdet_tes!N158=0,0,RES_hhdet_tes!N158/0.086*1000000/RES_hhdet_num!N158)</f>
        <v>609.05159491843403</v>
      </c>
      <c r="O158" s="156">
        <f>IF(RES_hhdet_tes!O158=0,0,RES_hhdet_tes!O158/0.086*1000000/RES_hhdet_num!O158)</f>
        <v>601.78432435984655</v>
      </c>
      <c r="P158" s="156">
        <f>IF(RES_hhdet_tes!P158=0,0,RES_hhdet_tes!P158/0.086*1000000/RES_hhdet_num!P158)</f>
        <v>600.77092537030956</v>
      </c>
      <c r="Q158" s="156">
        <f>IF(RES_hhdet_tes!Q158=0,0,RES_hhdet_tes!Q158/0.086*1000000/RES_hhdet_num!Q158)</f>
        <v>590.43367625860367</v>
      </c>
    </row>
    <row r="159" spans="1:17" ht="12" customHeight="1" x14ac:dyDescent="0.25">
      <c r="A159" s="29" t="s">
        <v>140</v>
      </c>
      <c r="B159" s="57">
        <f>IF(RES_hhdet_tes!B159=0,0,RES_hhdet_tes!B159/0.086*1000000/RES_hhdet_num!B159)</f>
        <v>675.86871159380564</v>
      </c>
      <c r="C159" s="57">
        <f>IF(RES_hhdet_tes!C159=0,0,RES_hhdet_tes!C159/0.086*1000000/RES_hhdet_num!C159)</f>
        <v>674.8045726457334</v>
      </c>
      <c r="D159" s="57">
        <f>IF(RES_hhdet_tes!D159=0,0,RES_hhdet_tes!D159/0.086*1000000/RES_hhdet_num!D159)</f>
        <v>680.01694255374241</v>
      </c>
      <c r="E159" s="57">
        <f>IF(RES_hhdet_tes!E159=0,0,RES_hhdet_tes!E159/0.086*1000000/RES_hhdet_num!E159)</f>
        <v>677.03525929157956</v>
      </c>
      <c r="F159" s="57">
        <f>IF(RES_hhdet_tes!F159=0,0,RES_hhdet_tes!F159/0.086*1000000/RES_hhdet_num!F159)</f>
        <v>658.89178508830037</v>
      </c>
      <c r="G159" s="57">
        <f>IF(RES_hhdet_tes!G159=0,0,RES_hhdet_tes!G159/0.086*1000000/RES_hhdet_num!G159)</f>
        <v>678.85373803609332</v>
      </c>
      <c r="H159" s="57">
        <f>IF(RES_hhdet_tes!H159=0,0,RES_hhdet_tes!H159/0.086*1000000/RES_hhdet_num!H159)</f>
        <v>671.73723968057482</v>
      </c>
      <c r="I159" s="57">
        <f>IF(RES_hhdet_tes!I159=0,0,RES_hhdet_tes!I159/0.086*1000000/RES_hhdet_num!I159)</f>
        <v>665.12446420203628</v>
      </c>
      <c r="J159" s="57">
        <f>IF(RES_hhdet_tes!J159=0,0,RES_hhdet_tes!J159/0.086*1000000/RES_hhdet_num!J159)</f>
        <v>675.06445436000718</v>
      </c>
      <c r="K159" s="57">
        <f>IF(RES_hhdet_tes!K159=0,0,RES_hhdet_tes!K159/0.086*1000000/RES_hhdet_num!K159)</f>
        <v>670.82044371695702</v>
      </c>
      <c r="L159" s="57">
        <f>IF(RES_hhdet_tes!L159=0,0,RES_hhdet_tes!L159/0.086*1000000/RES_hhdet_num!L159)</f>
        <v>663.23305130638801</v>
      </c>
      <c r="M159" s="57">
        <f>IF(RES_hhdet_tes!M159=0,0,RES_hhdet_tes!M159/0.086*1000000/RES_hhdet_num!M159)</f>
        <v>702.65754884302714</v>
      </c>
      <c r="N159" s="57">
        <f>IF(RES_hhdet_tes!N159=0,0,RES_hhdet_tes!N159/0.086*1000000/RES_hhdet_num!N159)</f>
        <v>685.28451834525333</v>
      </c>
      <c r="O159" s="57">
        <f>IF(RES_hhdet_tes!O159=0,0,RES_hhdet_tes!O159/0.086*1000000/RES_hhdet_num!O159)</f>
        <v>697.67579072433932</v>
      </c>
      <c r="P159" s="57">
        <f>IF(RES_hhdet_tes!P159=0,0,RES_hhdet_tes!P159/0.086*1000000/RES_hhdet_num!P159)</f>
        <v>705.5362679824791</v>
      </c>
      <c r="Q159" s="57">
        <f>IF(RES_hhdet_tes!Q159=0,0,RES_hhdet_tes!Q159/0.086*1000000/RES_hhdet_num!Q159)</f>
        <v>674.04030247232834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13650.147343752646</v>
      </c>
      <c r="C161" s="168">
        <f t="shared" ref="C161:Q161" si="24">SUM(C162,C164,C166,C175)</f>
        <v>14636.145538743596</v>
      </c>
      <c r="D161" s="168">
        <f t="shared" si="24"/>
        <v>14025.619970492622</v>
      </c>
      <c r="E161" s="168">
        <f t="shared" si="24"/>
        <v>13661.952757741878</v>
      </c>
      <c r="F161" s="168">
        <f t="shared" si="24"/>
        <v>13328.906721679426</v>
      </c>
      <c r="G161" s="168">
        <f t="shared" si="24"/>
        <v>12970.464051671206</v>
      </c>
      <c r="H161" s="168">
        <f t="shared" si="24"/>
        <v>12916.685284509525</v>
      </c>
      <c r="I161" s="168">
        <f t="shared" si="24"/>
        <v>10764.869517921547</v>
      </c>
      <c r="J161" s="168">
        <f t="shared" si="24"/>
        <v>11769.160217598528</v>
      </c>
      <c r="K161" s="168">
        <f t="shared" si="24"/>
        <v>11377.033263736595</v>
      </c>
      <c r="L161" s="168">
        <f t="shared" si="24"/>
        <v>12275.797026129809</v>
      </c>
      <c r="M161" s="168">
        <f t="shared" si="24"/>
        <v>11023.791059191955</v>
      </c>
      <c r="N161" s="168">
        <f t="shared" si="24"/>
        <v>11435.376545607847</v>
      </c>
      <c r="O161" s="168">
        <f t="shared" si="24"/>
        <v>12341.852709953906</v>
      </c>
      <c r="P161" s="168">
        <f t="shared" si="24"/>
        <v>10432.447830397343</v>
      </c>
      <c r="Q161" s="168">
        <f t="shared" si="24"/>
        <v>10820.674788755425</v>
      </c>
    </row>
    <row r="162" spans="1:17" ht="12.95" customHeight="1" x14ac:dyDescent="0.25">
      <c r="A162" s="158" t="s">
        <v>65</v>
      </c>
      <c r="B162" s="157">
        <f t="shared" ref="B162:Q162" si="25">B163</f>
        <v>11351.039384315796</v>
      </c>
      <c r="C162" s="157">
        <f t="shared" si="25"/>
        <v>12287.424477922266</v>
      </c>
      <c r="D162" s="157">
        <f t="shared" si="25"/>
        <v>11694.470773418945</v>
      </c>
      <c r="E162" s="157">
        <f t="shared" si="25"/>
        <v>11268.435669412609</v>
      </c>
      <c r="F162" s="157">
        <f t="shared" si="25"/>
        <v>10998.084524084921</v>
      </c>
      <c r="G162" s="157">
        <f t="shared" si="25"/>
        <v>10634.842326771683</v>
      </c>
      <c r="H162" s="157">
        <f t="shared" si="25"/>
        <v>10472.948985159703</v>
      </c>
      <c r="I162" s="157">
        <f t="shared" si="25"/>
        <v>8510.3882878213299</v>
      </c>
      <c r="J162" s="157">
        <f t="shared" si="25"/>
        <v>9421.8213863426063</v>
      </c>
      <c r="K162" s="157">
        <f t="shared" si="25"/>
        <v>9048.2569753731132</v>
      </c>
      <c r="L162" s="157">
        <f t="shared" si="25"/>
        <v>9963.4410559966309</v>
      </c>
      <c r="M162" s="157">
        <f t="shared" si="25"/>
        <v>8507.6561108782644</v>
      </c>
      <c r="N162" s="157">
        <f t="shared" si="25"/>
        <v>8970.7836049255002</v>
      </c>
      <c r="O162" s="157">
        <f t="shared" si="25"/>
        <v>9837.0018035519424</v>
      </c>
      <c r="P162" s="157">
        <f t="shared" si="25"/>
        <v>7941.3791722608175</v>
      </c>
      <c r="Q162" s="157">
        <f t="shared" si="25"/>
        <v>8362.3009257142712</v>
      </c>
    </row>
    <row r="163" spans="1:17" ht="12" customHeight="1" x14ac:dyDescent="0.25">
      <c r="A163" s="23" t="s">
        <v>60</v>
      </c>
      <c r="B163" s="57">
        <f>IF(RES_hhdet_tes!B163=0,0,RES_hhdet_tes!B163/0.086*1000000/RES_hhdet_num!B$161)</f>
        <v>11351.039384315796</v>
      </c>
      <c r="C163" s="57">
        <f>IF(RES_hhdet_tes!C163=0,0,RES_hhdet_tes!C163/0.086*1000000/RES_hhdet_num!C$161)</f>
        <v>12287.424477922266</v>
      </c>
      <c r="D163" s="57">
        <f>IF(RES_hhdet_tes!D163=0,0,RES_hhdet_tes!D163/0.086*1000000/RES_hhdet_num!D$161)</f>
        <v>11694.470773418945</v>
      </c>
      <c r="E163" s="57">
        <f>IF(RES_hhdet_tes!E163=0,0,RES_hhdet_tes!E163/0.086*1000000/RES_hhdet_num!E$161)</f>
        <v>11268.435669412609</v>
      </c>
      <c r="F163" s="57">
        <f>IF(RES_hhdet_tes!F163=0,0,RES_hhdet_tes!F163/0.086*1000000/RES_hhdet_num!F$161)</f>
        <v>10998.084524084921</v>
      </c>
      <c r="G163" s="57">
        <f>IF(RES_hhdet_tes!G163=0,0,RES_hhdet_tes!G163/0.086*1000000/RES_hhdet_num!G$161)</f>
        <v>10634.842326771683</v>
      </c>
      <c r="H163" s="57">
        <f>IF(RES_hhdet_tes!H163=0,0,RES_hhdet_tes!H163/0.086*1000000/RES_hhdet_num!H$161)</f>
        <v>10472.948985159703</v>
      </c>
      <c r="I163" s="57">
        <f>IF(RES_hhdet_tes!I163=0,0,RES_hhdet_tes!I163/0.086*1000000/RES_hhdet_num!I$161)</f>
        <v>8510.3882878213299</v>
      </c>
      <c r="J163" s="57">
        <f>IF(RES_hhdet_tes!J163=0,0,RES_hhdet_tes!J163/0.086*1000000/RES_hhdet_num!J$161)</f>
        <v>9421.8213863426063</v>
      </c>
      <c r="K163" s="57">
        <f>IF(RES_hhdet_tes!K163=0,0,RES_hhdet_tes!K163/0.086*1000000/RES_hhdet_num!K$161)</f>
        <v>9048.2569753731132</v>
      </c>
      <c r="L163" s="57">
        <f>IF(RES_hhdet_tes!L163=0,0,RES_hhdet_tes!L163/0.086*1000000/RES_hhdet_num!L$161)</f>
        <v>9963.4410559966309</v>
      </c>
      <c r="M163" s="57">
        <f>IF(RES_hhdet_tes!M163=0,0,RES_hhdet_tes!M163/0.086*1000000/RES_hhdet_num!M$161)</f>
        <v>8507.6561108782644</v>
      </c>
      <c r="N163" s="57">
        <f>IF(RES_hhdet_tes!N163=0,0,RES_hhdet_tes!N163/0.086*1000000/RES_hhdet_num!N$161)</f>
        <v>8970.7836049255002</v>
      </c>
      <c r="O163" s="57">
        <f>IF(RES_hhdet_tes!O163=0,0,RES_hhdet_tes!O163/0.086*1000000/RES_hhdet_num!O$161)</f>
        <v>9837.0018035519424</v>
      </c>
      <c r="P163" s="57">
        <f>IF(RES_hhdet_tes!P163=0,0,RES_hhdet_tes!P163/0.086*1000000/RES_hhdet_num!P$161)</f>
        <v>7941.3791722608175</v>
      </c>
      <c r="Q163" s="57">
        <f>IF(RES_hhdet_tes!Q163=0,0,RES_hhdet_tes!Q163/0.086*1000000/RES_hhdet_num!Q$161)</f>
        <v>8362.3009257142712</v>
      </c>
    </row>
    <row r="164" spans="1:17" ht="12.95" customHeight="1" x14ac:dyDescent="0.25">
      <c r="A164" s="158" t="s">
        <v>112</v>
      </c>
      <c r="B164" s="157">
        <f t="shared" ref="B164:Q164" si="26">B165</f>
        <v>13.767437803719041</v>
      </c>
      <c r="C164" s="157">
        <f t="shared" si="26"/>
        <v>15.70653527025509</v>
      </c>
      <c r="D164" s="157">
        <f t="shared" si="26"/>
        <v>16.780470004918698</v>
      </c>
      <c r="E164" s="157">
        <f t="shared" si="26"/>
        <v>17.445444608377972</v>
      </c>
      <c r="F164" s="157">
        <f t="shared" si="26"/>
        <v>18.688259132405982</v>
      </c>
      <c r="G164" s="157">
        <f t="shared" si="26"/>
        <v>22.430153493201743</v>
      </c>
      <c r="H164" s="157">
        <f t="shared" si="26"/>
        <v>29.320119637454621</v>
      </c>
      <c r="I164" s="157">
        <f t="shared" si="26"/>
        <v>34.739072679280866</v>
      </c>
      <c r="J164" s="157">
        <f t="shared" si="26"/>
        <v>45.768172578145652</v>
      </c>
      <c r="K164" s="157">
        <f t="shared" si="26"/>
        <v>57.249696842526291</v>
      </c>
      <c r="L164" s="157">
        <f t="shared" si="26"/>
        <v>70.032342494483657</v>
      </c>
      <c r="M164" s="157">
        <f t="shared" si="26"/>
        <v>67.309808889782275</v>
      </c>
      <c r="N164" s="157">
        <f t="shared" si="26"/>
        <v>66.545070138587832</v>
      </c>
      <c r="O164" s="157">
        <f t="shared" si="26"/>
        <v>66.588917587242008</v>
      </c>
      <c r="P164" s="157">
        <f t="shared" si="26"/>
        <v>64.740794904540067</v>
      </c>
      <c r="Q164" s="157">
        <f t="shared" si="26"/>
        <v>66.920111487797513</v>
      </c>
    </row>
    <row r="165" spans="1:17" ht="12" customHeight="1" x14ac:dyDescent="0.25">
      <c r="A165" s="23" t="s">
        <v>60</v>
      </c>
      <c r="B165" s="156">
        <f>IF(RES_hhdet_tes!B165=0,0,RES_hhdet_tes!B165/0.086*1000000/RES_hhdet_num!B$161)</f>
        <v>13.767437803719041</v>
      </c>
      <c r="C165" s="156">
        <f>IF(RES_hhdet_tes!C165=0,0,RES_hhdet_tes!C165/0.086*1000000/RES_hhdet_num!C$161)</f>
        <v>15.70653527025509</v>
      </c>
      <c r="D165" s="156">
        <f>IF(RES_hhdet_tes!D165=0,0,RES_hhdet_tes!D165/0.086*1000000/RES_hhdet_num!D$161)</f>
        <v>16.780470004918698</v>
      </c>
      <c r="E165" s="156">
        <f>IF(RES_hhdet_tes!E165=0,0,RES_hhdet_tes!E165/0.086*1000000/RES_hhdet_num!E$161)</f>
        <v>17.445444608377972</v>
      </c>
      <c r="F165" s="156">
        <f>IF(RES_hhdet_tes!F165=0,0,RES_hhdet_tes!F165/0.086*1000000/RES_hhdet_num!F$161)</f>
        <v>18.688259132405982</v>
      </c>
      <c r="G165" s="156">
        <f>IF(RES_hhdet_tes!G165=0,0,RES_hhdet_tes!G165/0.086*1000000/RES_hhdet_num!G$161)</f>
        <v>22.430153493201743</v>
      </c>
      <c r="H165" s="156">
        <f>IF(RES_hhdet_tes!H165=0,0,RES_hhdet_tes!H165/0.086*1000000/RES_hhdet_num!H$161)</f>
        <v>29.320119637454621</v>
      </c>
      <c r="I165" s="156">
        <f>IF(RES_hhdet_tes!I165=0,0,RES_hhdet_tes!I165/0.086*1000000/RES_hhdet_num!I$161)</f>
        <v>34.739072679280866</v>
      </c>
      <c r="J165" s="156">
        <f>IF(RES_hhdet_tes!J165=0,0,RES_hhdet_tes!J165/0.086*1000000/RES_hhdet_num!J$161)</f>
        <v>45.768172578145652</v>
      </c>
      <c r="K165" s="156">
        <f>IF(RES_hhdet_tes!K165=0,0,RES_hhdet_tes!K165/0.086*1000000/RES_hhdet_num!K$161)</f>
        <v>57.249696842526291</v>
      </c>
      <c r="L165" s="156">
        <f>IF(RES_hhdet_tes!L165=0,0,RES_hhdet_tes!L165/0.086*1000000/RES_hhdet_num!L$161)</f>
        <v>70.032342494483657</v>
      </c>
      <c r="M165" s="156">
        <f>IF(RES_hhdet_tes!M165=0,0,RES_hhdet_tes!M165/0.086*1000000/RES_hhdet_num!M$161)</f>
        <v>67.309808889782275</v>
      </c>
      <c r="N165" s="156">
        <f>IF(RES_hhdet_tes!N165=0,0,RES_hhdet_tes!N165/0.086*1000000/RES_hhdet_num!N$161)</f>
        <v>66.545070138587832</v>
      </c>
      <c r="O165" s="156">
        <f>IF(RES_hhdet_tes!O165=0,0,RES_hhdet_tes!O165/0.086*1000000/RES_hhdet_num!O$161)</f>
        <v>66.588917587242008</v>
      </c>
      <c r="P165" s="156">
        <f>IF(RES_hhdet_tes!P165=0,0,RES_hhdet_tes!P165/0.086*1000000/RES_hhdet_num!P$161)</f>
        <v>64.740794904540067</v>
      </c>
      <c r="Q165" s="156">
        <f>IF(RES_hhdet_tes!Q165=0,0,RES_hhdet_tes!Q165/0.086*1000000/RES_hhdet_num!Q$161)</f>
        <v>66.920111487797513</v>
      </c>
    </row>
    <row r="166" spans="1:17" ht="12" customHeight="1" x14ac:dyDescent="0.25">
      <c r="A166" s="158" t="s">
        <v>63</v>
      </c>
      <c r="B166" s="157">
        <f>IF(RES_hhdet_tes!B166=0,0,RES_hhdet_tes!B166/0.086*1000000/RES_hhdet_num!B$161)</f>
        <v>1620.9460576599479</v>
      </c>
      <c r="C166" s="157">
        <f>IF(RES_hhdet_tes!C166=0,0,RES_hhdet_tes!C166/0.086*1000000/RES_hhdet_num!C$161)</f>
        <v>1669.7328910935553</v>
      </c>
      <c r="D166" s="157">
        <f>IF(RES_hhdet_tes!D166=0,0,RES_hhdet_tes!D166/0.086*1000000/RES_hhdet_num!D$161)</f>
        <v>1645.3297668451658</v>
      </c>
      <c r="E166" s="157">
        <f>IF(RES_hhdet_tes!E166=0,0,RES_hhdet_tes!E166/0.086*1000000/RES_hhdet_num!E$161)</f>
        <v>1707.7859745432161</v>
      </c>
      <c r="F166" s="157">
        <f>IF(RES_hhdet_tes!F166=0,0,RES_hhdet_tes!F166/0.086*1000000/RES_hhdet_num!F$161)</f>
        <v>1663.498050505601</v>
      </c>
      <c r="G166" s="157">
        <f>IF(RES_hhdet_tes!G166=0,0,RES_hhdet_tes!G166/0.086*1000000/RES_hhdet_num!G$161)</f>
        <v>1644.7235430168023</v>
      </c>
      <c r="H166" s="157">
        <f>IF(RES_hhdet_tes!H166=0,0,RES_hhdet_tes!H166/0.086*1000000/RES_hhdet_num!H$161)</f>
        <v>1753.1446683369572</v>
      </c>
      <c r="I166" s="157">
        <f>IF(RES_hhdet_tes!I166=0,0,RES_hhdet_tes!I166/0.086*1000000/RES_hhdet_num!I$161)</f>
        <v>1558.3508798352957</v>
      </c>
      <c r="J166" s="157">
        <f>IF(RES_hhdet_tes!J166=0,0,RES_hhdet_tes!J166/0.086*1000000/RES_hhdet_num!J$161)</f>
        <v>1634.5145437562037</v>
      </c>
      <c r="K166" s="157">
        <f>IF(RES_hhdet_tes!K166=0,0,RES_hhdet_tes!K166/0.086*1000000/RES_hhdet_num!K$161)</f>
        <v>1608.1257780011631</v>
      </c>
      <c r="L166" s="157">
        <f>IF(RES_hhdet_tes!L166=0,0,RES_hhdet_tes!L166/0.086*1000000/RES_hhdet_num!L$161)</f>
        <v>1588.799279207673</v>
      </c>
      <c r="M166" s="157">
        <f>IF(RES_hhdet_tes!M166=0,0,RES_hhdet_tes!M166/0.086*1000000/RES_hhdet_num!M$161)</f>
        <v>1763.2668333836505</v>
      </c>
      <c r="N166" s="157">
        <f>IF(RES_hhdet_tes!N166=0,0,RES_hhdet_tes!N166/0.086*1000000/RES_hhdet_num!N$161)</f>
        <v>1726.1209189473459</v>
      </c>
      <c r="O166" s="157">
        <f>IF(RES_hhdet_tes!O166=0,0,RES_hhdet_tes!O166/0.086*1000000/RES_hhdet_num!O$161)</f>
        <v>1762.2653861466024</v>
      </c>
      <c r="P166" s="157">
        <f>IF(RES_hhdet_tes!P166=0,0,RES_hhdet_tes!P166/0.086*1000000/RES_hhdet_num!P$161)</f>
        <v>1741.7938912579698</v>
      </c>
      <c r="Q166" s="157">
        <f>IF(RES_hhdet_tes!Q166=0,0,RES_hhdet_tes!Q166/0.086*1000000/RES_hhdet_num!Q$161)</f>
        <v>1732.6341031144188</v>
      </c>
    </row>
    <row r="167" spans="1:17" ht="12" customHeight="1" x14ac:dyDescent="0.25">
      <c r="A167" s="167" t="s">
        <v>144</v>
      </c>
      <c r="B167" s="132">
        <f>IF(RES_hhdet_tes!B167=0,0,RES_hhdet_tes!B167/0.086*1000000/RES_hhdet_num!B167)</f>
        <v>1531.1790321570454</v>
      </c>
      <c r="C167" s="132">
        <f>IF(RES_hhdet_tes!C167=0,0,RES_hhdet_tes!C167/0.086*1000000/RES_hhdet_num!C167)</f>
        <v>1536.8568547313751</v>
      </c>
      <c r="D167" s="132">
        <f>IF(RES_hhdet_tes!D167=0,0,RES_hhdet_tes!D167/0.086*1000000/RES_hhdet_num!D167)</f>
        <v>1524.0560269956163</v>
      </c>
      <c r="E167" s="132">
        <f>IF(RES_hhdet_tes!E167=0,0,RES_hhdet_tes!E167/0.086*1000000/RES_hhdet_num!E167)</f>
        <v>1528.9709166386367</v>
      </c>
      <c r="F167" s="132">
        <f>IF(RES_hhdet_tes!F167=0,0,RES_hhdet_tes!F167/0.086*1000000/RES_hhdet_num!F167)</f>
        <v>1537.4567444443612</v>
      </c>
      <c r="G167" s="132">
        <f>IF(RES_hhdet_tes!G167=0,0,RES_hhdet_tes!G167/0.086*1000000/RES_hhdet_num!G167)</f>
        <v>1524.8821049419855</v>
      </c>
      <c r="H167" s="132">
        <f>IF(RES_hhdet_tes!H167=0,0,RES_hhdet_tes!H167/0.086*1000000/RES_hhdet_num!H167)</f>
        <v>1515.6596565408831</v>
      </c>
      <c r="I167" s="132">
        <f>IF(RES_hhdet_tes!I167=0,0,RES_hhdet_tes!I167/0.086*1000000/RES_hhdet_num!I167)</f>
        <v>1470.4689032813619</v>
      </c>
      <c r="J167" s="132">
        <f>IF(RES_hhdet_tes!J167=0,0,RES_hhdet_tes!J167/0.086*1000000/RES_hhdet_num!J167)</f>
        <v>1486.5765889052516</v>
      </c>
      <c r="K167" s="132">
        <f>IF(RES_hhdet_tes!K167=0,0,RES_hhdet_tes!K167/0.086*1000000/RES_hhdet_num!K167)</f>
        <v>1485.1694293107048</v>
      </c>
      <c r="L167" s="132">
        <f>IF(RES_hhdet_tes!L167=0,0,RES_hhdet_tes!L167/0.086*1000000/RES_hhdet_num!L167)</f>
        <v>1527.4105416226262</v>
      </c>
      <c r="M167" s="132">
        <f>IF(RES_hhdet_tes!M167=0,0,RES_hhdet_tes!M167/0.086*1000000/RES_hhdet_num!M167)</f>
        <v>1534.7448098756317</v>
      </c>
      <c r="N167" s="132">
        <f>IF(RES_hhdet_tes!N167=0,0,RES_hhdet_tes!N167/0.086*1000000/RES_hhdet_num!N167)</f>
        <v>1561.5601530759591</v>
      </c>
      <c r="O167" s="132">
        <f>IF(RES_hhdet_tes!O167=0,0,RES_hhdet_tes!O167/0.086*1000000/RES_hhdet_num!O167)</f>
        <v>1602.0251205410189</v>
      </c>
      <c r="P167" s="132">
        <f>IF(RES_hhdet_tes!P167=0,0,RES_hhdet_tes!P167/0.086*1000000/RES_hhdet_num!P167)</f>
        <v>1592.6431225113297</v>
      </c>
      <c r="Q167" s="132">
        <f>IF(RES_hhdet_tes!Q167=0,0,RES_hhdet_tes!Q167/0.086*1000000/RES_hhdet_num!Q167)</f>
        <v>1588.2807643562405</v>
      </c>
    </row>
    <row r="168" spans="1:17" ht="12" customHeight="1" x14ac:dyDescent="0.25">
      <c r="A168" s="167" t="s">
        <v>143</v>
      </c>
      <c r="B168" s="132">
        <f>IF(RES_hhdet_tes!B168=0,0,RES_hhdet_tes!B168/0.086*1000000/RES_hhdet_num!B168)</f>
        <v>1531.1784468793944</v>
      </c>
      <c r="C168" s="132">
        <f>IF(RES_hhdet_tes!C168=0,0,RES_hhdet_tes!C168/0.086*1000000/RES_hhdet_num!C168)</f>
        <v>1544.6161193199628</v>
      </c>
      <c r="D168" s="132">
        <f>IF(RES_hhdet_tes!D168=0,0,RES_hhdet_tes!D168/0.086*1000000/RES_hhdet_num!D168)</f>
        <v>1537.3705054035106</v>
      </c>
      <c r="E168" s="132">
        <f>IF(RES_hhdet_tes!E168=0,0,RES_hhdet_tes!E168/0.086*1000000/RES_hhdet_num!E168)</f>
        <v>1549.4571405751753</v>
      </c>
      <c r="F168" s="132">
        <f>IF(RES_hhdet_tes!F168=0,0,RES_hhdet_tes!F168/0.086*1000000/RES_hhdet_num!F168)</f>
        <v>1558.9731292413051</v>
      </c>
      <c r="G168" s="132">
        <f>IF(RES_hhdet_tes!G168=0,0,RES_hhdet_tes!G168/0.086*1000000/RES_hhdet_num!G168)</f>
        <v>1549.2930077691944</v>
      </c>
      <c r="H168" s="132">
        <f>IF(RES_hhdet_tes!H168=0,0,RES_hhdet_tes!H168/0.086*1000000/RES_hhdet_num!H168)</f>
        <v>1539.7852327703138</v>
      </c>
      <c r="I168" s="132">
        <f>IF(RES_hhdet_tes!I168=0,0,RES_hhdet_tes!I168/0.086*1000000/RES_hhdet_num!I168)</f>
        <v>1491.3684416499013</v>
      </c>
      <c r="J168" s="132">
        <f>IF(RES_hhdet_tes!J168=0,0,RES_hhdet_tes!J168/0.086*1000000/RES_hhdet_num!J168)</f>
        <v>1507.4045809198808</v>
      </c>
      <c r="K168" s="132">
        <f>IF(RES_hhdet_tes!K168=0,0,RES_hhdet_tes!K168/0.086*1000000/RES_hhdet_num!K168)</f>
        <v>1508.3408841889288</v>
      </c>
      <c r="L168" s="132">
        <f>IF(RES_hhdet_tes!L168=0,0,RES_hhdet_tes!L168/0.086*1000000/RES_hhdet_num!L168)</f>
        <v>1550.4400703373028</v>
      </c>
      <c r="M168" s="132">
        <f>IF(RES_hhdet_tes!M168=0,0,RES_hhdet_tes!M168/0.086*1000000/RES_hhdet_num!M168)</f>
        <v>1548.7134990415007</v>
      </c>
      <c r="N168" s="132">
        <f>IF(RES_hhdet_tes!N168=0,0,RES_hhdet_tes!N168/0.086*1000000/RES_hhdet_num!N168)</f>
        <v>1565.8938996331042</v>
      </c>
      <c r="O168" s="132">
        <f>IF(RES_hhdet_tes!O168=0,0,RES_hhdet_tes!O168/0.086*1000000/RES_hhdet_num!O168)</f>
        <v>1603.8058157347696</v>
      </c>
      <c r="P168" s="132">
        <f>IF(RES_hhdet_tes!P168=0,0,RES_hhdet_tes!P168/0.086*1000000/RES_hhdet_num!P168)</f>
        <v>1585.7953227176993</v>
      </c>
      <c r="Q168" s="132">
        <f>IF(RES_hhdet_tes!Q168=0,0,RES_hhdet_tes!Q168/0.086*1000000/RES_hhdet_num!Q168)</f>
        <v>1576.104369952973</v>
      </c>
    </row>
    <row r="169" spans="1:17" ht="12" customHeight="1" x14ac:dyDescent="0.25">
      <c r="A169" s="166" t="s">
        <v>57</v>
      </c>
      <c r="B169" s="165">
        <f>IF(RES_hhdet_tes!B169=0,0,RES_hhdet_tes!B169/0.086*1000000/RES_hhdet_num!B168)</f>
        <v>1071.8253225099345</v>
      </c>
      <c r="C169" s="165">
        <f>IF(RES_hhdet_tes!C169=0,0,RES_hhdet_tes!C169/0.086*1000000/RES_hhdet_num!C168)</f>
        <v>1081.3329481758078</v>
      </c>
      <c r="D169" s="165">
        <f>IF(RES_hhdet_tes!D169=0,0,RES_hhdet_tes!D169/0.086*1000000/RES_hhdet_num!D168)</f>
        <v>1076.3165427201072</v>
      </c>
      <c r="E169" s="165">
        <f>IF(RES_hhdet_tes!E169=0,0,RES_hhdet_tes!E169/0.086*1000000/RES_hhdet_num!E168)</f>
        <v>1085.2547092951258</v>
      </c>
      <c r="F169" s="165">
        <f>IF(RES_hhdet_tes!F169=0,0,RES_hhdet_tes!F169/0.086*1000000/RES_hhdet_num!F168)</f>
        <v>1091.3789721838152</v>
      </c>
      <c r="G169" s="165">
        <f>IF(RES_hhdet_tes!G169=0,0,RES_hhdet_tes!G169/0.086*1000000/RES_hhdet_num!G168)</f>
        <v>1084.88100201219</v>
      </c>
      <c r="H169" s="165">
        <f>IF(RES_hhdet_tes!H169=0,0,RES_hhdet_tes!H169/0.086*1000000/RES_hhdet_num!H168)</f>
        <v>1077.0937924822533</v>
      </c>
      <c r="I169" s="165">
        <f>IF(RES_hhdet_tes!I169=0,0,RES_hhdet_tes!I169/0.086*1000000/RES_hhdet_num!I168)</f>
        <v>1042.1986951516953</v>
      </c>
      <c r="J169" s="165">
        <f>IF(RES_hhdet_tes!J169=0,0,RES_hhdet_tes!J169/0.086*1000000/RES_hhdet_num!J168)</f>
        <v>1053.8914728497823</v>
      </c>
      <c r="K169" s="165">
        <f>IF(RES_hhdet_tes!K169=0,0,RES_hhdet_tes!K169/0.086*1000000/RES_hhdet_num!K168)</f>
        <v>1055.0723432091506</v>
      </c>
      <c r="L169" s="165">
        <f>IF(RES_hhdet_tes!L169=0,0,RES_hhdet_tes!L169/0.086*1000000/RES_hhdet_num!L168)</f>
        <v>1084.0029969097027</v>
      </c>
      <c r="M169" s="165">
        <f>IF(RES_hhdet_tes!M169=0,0,RES_hhdet_tes!M169/0.086*1000000/RES_hhdet_num!M168)</f>
        <v>1087.5817513350823</v>
      </c>
      <c r="N169" s="165">
        <f>IF(RES_hhdet_tes!N169=0,0,RES_hhdet_tes!N169/0.086*1000000/RES_hhdet_num!N168)</f>
        <v>1102.9984694521424</v>
      </c>
      <c r="O169" s="165">
        <f>IF(RES_hhdet_tes!O169=0,0,RES_hhdet_tes!O169/0.086*1000000/RES_hhdet_num!O168)</f>
        <v>1163.4185763667331</v>
      </c>
      <c r="P169" s="165">
        <f>IF(RES_hhdet_tes!P169=0,0,RES_hhdet_tes!P169/0.086*1000000/RES_hhdet_num!P168)</f>
        <v>1120.6649540208055</v>
      </c>
      <c r="Q169" s="165">
        <f>IF(RES_hhdet_tes!Q169=0,0,RES_hhdet_tes!Q169/0.086*1000000/RES_hhdet_num!Q168)</f>
        <v>1115.9102622505181</v>
      </c>
    </row>
    <row r="170" spans="1:17" ht="12" customHeight="1" x14ac:dyDescent="0.25">
      <c r="A170" s="147" t="s">
        <v>59</v>
      </c>
      <c r="B170" s="164">
        <f>IF(RES_hhdet_tes!B170=0,0,RES_hhdet_tes!B170/0.086*1000000/RES_hhdet_num!B168)</f>
        <v>459.3531243694602</v>
      </c>
      <c r="C170" s="164">
        <f>IF(RES_hhdet_tes!C170=0,0,RES_hhdet_tes!C170/0.086*1000000/RES_hhdet_num!C168)</f>
        <v>463.28317114415489</v>
      </c>
      <c r="D170" s="164">
        <f>IF(RES_hhdet_tes!D170=0,0,RES_hhdet_tes!D170/0.086*1000000/RES_hhdet_num!D168)</f>
        <v>461.05396268340343</v>
      </c>
      <c r="E170" s="164">
        <f>IF(RES_hhdet_tes!E170=0,0,RES_hhdet_tes!E170/0.086*1000000/RES_hhdet_num!E168)</f>
        <v>464.2024312800495</v>
      </c>
      <c r="F170" s="164">
        <f>IF(RES_hhdet_tes!F170=0,0,RES_hhdet_tes!F170/0.086*1000000/RES_hhdet_num!F168)</f>
        <v>467.59415705748972</v>
      </c>
      <c r="G170" s="164">
        <f>IF(RES_hhdet_tes!G170=0,0,RES_hhdet_tes!G170/0.086*1000000/RES_hhdet_num!G168)</f>
        <v>464.41200575700418</v>
      </c>
      <c r="H170" s="164">
        <f>IF(RES_hhdet_tes!H170=0,0,RES_hhdet_tes!H170/0.086*1000000/RES_hhdet_num!H168)</f>
        <v>462.69144028806056</v>
      </c>
      <c r="I170" s="164">
        <f>IF(RES_hhdet_tes!I170=0,0,RES_hhdet_tes!I170/0.086*1000000/RES_hhdet_num!I168)</f>
        <v>449.16974649820617</v>
      </c>
      <c r="J170" s="164">
        <f>IF(RES_hhdet_tes!J170=0,0,RES_hhdet_tes!J170/0.086*1000000/RES_hhdet_num!J168)</f>
        <v>453.51310807009833</v>
      </c>
      <c r="K170" s="164">
        <f>IF(RES_hhdet_tes!K170=0,0,RES_hhdet_tes!K170/0.086*1000000/RES_hhdet_num!K168)</f>
        <v>453.26854097977821</v>
      </c>
      <c r="L170" s="164">
        <f>IF(RES_hhdet_tes!L170=0,0,RES_hhdet_tes!L170/0.086*1000000/RES_hhdet_num!L168)</f>
        <v>466.43707342759996</v>
      </c>
      <c r="M170" s="164">
        <f>IF(RES_hhdet_tes!M170=0,0,RES_hhdet_tes!M170/0.086*1000000/RES_hhdet_num!M168)</f>
        <v>461.13174770641831</v>
      </c>
      <c r="N170" s="164">
        <f>IF(RES_hhdet_tes!N170=0,0,RES_hhdet_tes!N170/0.086*1000000/RES_hhdet_num!N168)</f>
        <v>462.89543018096185</v>
      </c>
      <c r="O170" s="164">
        <f>IF(RES_hhdet_tes!O170=0,0,RES_hhdet_tes!O170/0.086*1000000/RES_hhdet_num!O168)</f>
        <v>440.38723936803643</v>
      </c>
      <c r="P170" s="164">
        <f>IF(RES_hhdet_tes!P170=0,0,RES_hhdet_tes!P170/0.086*1000000/RES_hhdet_num!P168)</f>
        <v>465.13036869689364</v>
      </c>
      <c r="Q170" s="164">
        <f>IF(RES_hhdet_tes!Q170=0,0,RES_hhdet_tes!Q170/0.086*1000000/RES_hhdet_num!Q168)</f>
        <v>460.19410770245474</v>
      </c>
    </row>
    <row r="171" spans="1:17" ht="12" customHeight="1" x14ac:dyDescent="0.25">
      <c r="A171" s="163" t="s">
        <v>142</v>
      </c>
      <c r="B171" s="162">
        <f>IF(RES_hhdet_tes!B171=0,0,RES_hhdet_tes!B171/0.086*1000000/RES_hhdet_num!B171)</f>
        <v>1646.4100444198041</v>
      </c>
      <c r="C171" s="162">
        <f>IF(RES_hhdet_tes!C171=0,0,RES_hhdet_tes!C171/0.086*1000000/RES_hhdet_num!C171)</f>
        <v>1704.9559087480666</v>
      </c>
      <c r="D171" s="162">
        <f>IF(RES_hhdet_tes!D171=0,0,RES_hhdet_tes!D171/0.086*1000000/RES_hhdet_num!D171)</f>
        <v>1674.5601439204438</v>
      </c>
      <c r="E171" s="162">
        <f>IF(RES_hhdet_tes!E171=0,0,RES_hhdet_tes!E171/0.086*1000000/RES_hhdet_num!E171)</f>
        <v>1746.7664476245527</v>
      </c>
      <c r="F171" s="162">
        <f>IF(RES_hhdet_tes!F171=0,0,RES_hhdet_tes!F171/0.086*1000000/RES_hhdet_num!F171)</f>
        <v>1688.5724754351434</v>
      </c>
      <c r="G171" s="162">
        <f>IF(RES_hhdet_tes!G171=0,0,RES_hhdet_tes!G171/0.086*1000000/RES_hhdet_num!G171)</f>
        <v>1667.5431832109043</v>
      </c>
      <c r="H171" s="162">
        <f>IF(RES_hhdet_tes!H171=0,0,RES_hhdet_tes!H171/0.086*1000000/RES_hhdet_num!H171)</f>
        <v>1802.2138448116386</v>
      </c>
      <c r="I171" s="162">
        <f>IF(RES_hhdet_tes!I171=0,0,RES_hhdet_tes!I171/0.086*1000000/RES_hhdet_num!I171)</f>
        <v>1572.5267944573511</v>
      </c>
      <c r="J171" s="162">
        <f>IF(RES_hhdet_tes!J171=0,0,RES_hhdet_tes!J171/0.086*1000000/RES_hhdet_num!J171)</f>
        <v>1668.6928784486793</v>
      </c>
      <c r="K171" s="162">
        <f>IF(RES_hhdet_tes!K171=0,0,RES_hhdet_tes!K171/0.086*1000000/RES_hhdet_num!K171)</f>
        <v>1645.0433194289628</v>
      </c>
      <c r="L171" s="162">
        <f>IF(RES_hhdet_tes!L171=0,0,RES_hhdet_tes!L171/0.086*1000000/RES_hhdet_num!L171)</f>
        <v>1608.5146350588825</v>
      </c>
      <c r="M171" s="162">
        <f>IF(RES_hhdet_tes!M171=0,0,RES_hhdet_tes!M171/0.086*1000000/RES_hhdet_num!M171)</f>
        <v>1866.4278872634377</v>
      </c>
      <c r="N171" s="162">
        <f>IF(RES_hhdet_tes!N171=0,0,RES_hhdet_tes!N171/0.086*1000000/RES_hhdet_num!N171)</f>
        <v>1790.5429921182349</v>
      </c>
      <c r="O171" s="162">
        <f>IF(RES_hhdet_tes!O171=0,0,RES_hhdet_tes!O171/0.086*1000000/RES_hhdet_num!O171)</f>
        <v>1825.7378398722806</v>
      </c>
      <c r="P171" s="162">
        <f>IF(RES_hhdet_tes!P171=0,0,RES_hhdet_tes!P171/0.086*1000000/RES_hhdet_num!P171)</f>
        <v>1792.6359952346431</v>
      </c>
      <c r="Q171" s="162">
        <f>IF(RES_hhdet_tes!Q171=0,0,RES_hhdet_tes!Q171/0.086*1000000/RES_hhdet_num!Q171)</f>
        <v>1768.9258467781688</v>
      </c>
    </row>
    <row r="172" spans="1:17" ht="12" customHeight="1" x14ac:dyDescent="0.25">
      <c r="A172" s="161" t="s">
        <v>141</v>
      </c>
      <c r="B172" s="160">
        <f>IF(RES_hhdet_tes!B172=0,0,RES_hhdet_tes!B172/0.086*1000000/RES_hhdet_num!B172)</f>
        <v>1611.8401554633203</v>
      </c>
      <c r="C172" s="160">
        <f>IF(RES_hhdet_tes!C172=0,0,RES_hhdet_tes!C172/0.086*1000000/RES_hhdet_num!C172)</f>
        <v>1664.6210604941787</v>
      </c>
      <c r="D172" s="160">
        <f>IF(RES_hhdet_tes!D172=0,0,RES_hhdet_tes!D172/0.086*1000000/RES_hhdet_num!D172)</f>
        <v>1646.8834418616627</v>
      </c>
      <c r="E172" s="160">
        <f>IF(RES_hhdet_tes!E172=0,0,RES_hhdet_tes!E172/0.086*1000000/RES_hhdet_num!E172)</f>
        <v>1708.7216175950725</v>
      </c>
      <c r="F172" s="160">
        <f>IF(RES_hhdet_tes!F172=0,0,RES_hhdet_tes!F172/0.086*1000000/RES_hhdet_num!F172)</f>
        <v>1668.5942614534297</v>
      </c>
      <c r="G172" s="160">
        <f>IF(RES_hhdet_tes!G172=0,0,RES_hhdet_tes!G172/0.086*1000000/RES_hhdet_num!G172)</f>
        <v>1649.8724558290269</v>
      </c>
      <c r="H172" s="160">
        <f>IF(RES_hhdet_tes!H172=0,0,RES_hhdet_tes!H172/0.086*1000000/RES_hhdet_num!H172)</f>
        <v>1742.9299546786879</v>
      </c>
      <c r="I172" s="160">
        <f>IF(RES_hhdet_tes!I172=0,0,RES_hhdet_tes!I172/0.086*1000000/RES_hhdet_num!I172)</f>
        <v>1565.502133328647</v>
      </c>
      <c r="J172" s="160">
        <f>IF(RES_hhdet_tes!J172=0,0,RES_hhdet_tes!J172/0.086*1000000/RES_hhdet_num!J172)</f>
        <v>1634.9583300072502</v>
      </c>
      <c r="K172" s="160">
        <f>IF(RES_hhdet_tes!K172=0,0,RES_hhdet_tes!K172/0.086*1000000/RES_hhdet_num!K172)</f>
        <v>1614.5044124167193</v>
      </c>
      <c r="L172" s="160">
        <f>IF(RES_hhdet_tes!L172=0,0,RES_hhdet_tes!L172/0.086*1000000/RES_hhdet_num!L172)</f>
        <v>1600.5761874384539</v>
      </c>
      <c r="M172" s="160">
        <f>IF(RES_hhdet_tes!M172=0,0,RES_hhdet_tes!M172/0.086*1000000/RES_hhdet_num!M172)</f>
        <v>1777.4904276572706</v>
      </c>
      <c r="N172" s="160">
        <f>IF(RES_hhdet_tes!N172=0,0,RES_hhdet_tes!N172/0.086*1000000/RES_hhdet_num!N172)</f>
        <v>1726.0746482793263</v>
      </c>
      <c r="O172" s="160">
        <f>IF(RES_hhdet_tes!O172=0,0,RES_hhdet_tes!O172/0.086*1000000/RES_hhdet_num!O172)</f>
        <v>1763.4529706783737</v>
      </c>
      <c r="P172" s="160">
        <f>IF(RES_hhdet_tes!P172=0,0,RES_hhdet_tes!P172/0.086*1000000/RES_hhdet_num!P172)</f>
        <v>1728.0655403277653</v>
      </c>
      <c r="Q172" s="160">
        <f>IF(RES_hhdet_tes!Q172=0,0,RES_hhdet_tes!Q172/0.086*1000000/RES_hhdet_num!Q172)</f>
        <v>1705.6015786454291</v>
      </c>
    </row>
    <row r="173" spans="1:17" ht="12" customHeight="1" x14ac:dyDescent="0.25">
      <c r="A173" s="148" t="s">
        <v>60</v>
      </c>
      <c r="B173" s="156">
        <f>IF(RES_hhdet_tes!B173=0,0,RES_hhdet_tes!B173/0.086*1000000/RES_hhdet_num!B172)</f>
        <v>1152.48703109386</v>
      </c>
      <c r="C173" s="156">
        <f>IF(RES_hhdet_tes!C173=0,0,RES_hhdet_tes!C173/0.086*1000000/RES_hhdet_num!C172)</f>
        <v>1201.3378893500237</v>
      </c>
      <c r="D173" s="156">
        <f>IF(RES_hhdet_tes!D173=0,0,RES_hhdet_tes!D173/0.086*1000000/RES_hhdet_num!D172)</f>
        <v>1185.8294791782596</v>
      </c>
      <c r="E173" s="156">
        <f>IF(RES_hhdet_tes!E173=0,0,RES_hhdet_tes!E173/0.086*1000000/RES_hhdet_num!E172)</f>
        <v>1244.5191863150224</v>
      </c>
      <c r="F173" s="156">
        <f>IF(RES_hhdet_tes!F173=0,0,RES_hhdet_tes!F173/0.086*1000000/RES_hhdet_num!F172)</f>
        <v>1201.0001043959398</v>
      </c>
      <c r="G173" s="156">
        <f>IF(RES_hhdet_tes!G173=0,0,RES_hhdet_tes!G173/0.086*1000000/RES_hhdet_num!G172)</f>
        <v>1185.4604500720229</v>
      </c>
      <c r="H173" s="156">
        <f>IF(RES_hhdet_tes!H173=0,0,RES_hhdet_tes!H173/0.086*1000000/RES_hhdet_num!H172)</f>
        <v>1280.2385143906279</v>
      </c>
      <c r="I173" s="156">
        <f>IF(RES_hhdet_tes!I173=0,0,RES_hhdet_tes!I173/0.086*1000000/RES_hhdet_num!I172)</f>
        <v>1116.3323868304408</v>
      </c>
      <c r="J173" s="156">
        <f>IF(RES_hhdet_tes!J173=0,0,RES_hhdet_tes!J173/0.086*1000000/RES_hhdet_num!J172)</f>
        <v>1181.4452219371517</v>
      </c>
      <c r="K173" s="156">
        <f>IF(RES_hhdet_tes!K173=0,0,RES_hhdet_tes!K173/0.086*1000000/RES_hhdet_num!K172)</f>
        <v>1161.2358714369409</v>
      </c>
      <c r="L173" s="156">
        <f>IF(RES_hhdet_tes!L173=0,0,RES_hhdet_tes!L173/0.086*1000000/RES_hhdet_num!L172)</f>
        <v>1134.1391140108537</v>
      </c>
      <c r="M173" s="156">
        <f>IF(RES_hhdet_tes!M173=0,0,RES_hhdet_tes!M173/0.086*1000000/RES_hhdet_num!M172)</f>
        <v>1316.358679950853</v>
      </c>
      <c r="N173" s="156">
        <f>IF(RES_hhdet_tes!N173=0,0,RES_hhdet_tes!N173/0.086*1000000/RES_hhdet_num!N172)</f>
        <v>1263.1792180983648</v>
      </c>
      <c r="O173" s="156">
        <f>IF(RES_hhdet_tes!O173=0,0,RES_hhdet_tes!O173/0.086*1000000/RES_hhdet_num!O172)</f>
        <v>1323.065731310337</v>
      </c>
      <c r="P173" s="156">
        <f>IF(RES_hhdet_tes!P173=0,0,RES_hhdet_tes!P173/0.086*1000000/RES_hhdet_num!P172)</f>
        <v>1262.935171630872</v>
      </c>
      <c r="Q173" s="156">
        <f>IF(RES_hhdet_tes!Q173=0,0,RES_hhdet_tes!Q173/0.086*1000000/RES_hhdet_num!Q172)</f>
        <v>1245.4074709429742</v>
      </c>
    </row>
    <row r="174" spans="1:17" ht="12" customHeight="1" x14ac:dyDescent="0.25">
      <c r="A174" s="159" t="s">
        <v>59</v>
      </c>
      <c r="B174" s="57">
        <f>IF(RES_hhdet_tes!B174=0,0,RES_hhdet_tes!B174/0.086*1000000/RES_hhdet_num!B172)</f>
        <v>459.35312436946032</v>
      </c>
      <c r="C174" s="57">
        <f>IF(RES_hhdet_tes!C174=0,0,RES_hhdet_tes!C174/0.086*1000000/RES_hhdet_num!C172)</f>
        <v>463.28317114415484</v>
      </c>
      <c r="D174" s="57">
        <f>IF(RES_hhdet_tes!D174=0,0,RES_hhdet_tes!D174/0.086*1000000/RES_hhdet_num!D172)</f>
        <v>461.0539626834036</v>
      </c>
      <c r="E174" s="57">
        <f>IF(RES_hhdet_tes!E174=0,0,RES_hhdet_tes!E174/0.086*1000000/RES_hhdet_num!E172)</f>
        <v>464.20243128004984</v>
      </c>
      <c r="F174" s="57">
        <f>IF(RES_hhdet_tes!F174=0,0,RES_hhdet_tes!F174/0.086*1000000/RES_hhdet_num!F172)</f>
        <v>467.59415705748984</v>
      </c>
      <c r="G174" s="57">
        <f>IF(RES_hhdet_tes!G174=0,0,RES_hhdet_tes!G174/0.086*1000000/RES_hhdet_num!G172)</f>
        <v>464.41200575700412</v>
      </c>
      <c r="H174" s="57">
        <f>IF(RES_hhdet_tes!H174=0,0,RES_hhdet_tes!H174/0.086*1000000/RES_hhdet_num!H172)</f>
        <v>462.69144028806039</v>
      </c>
      <c r="I174" s="57">
        <f>IF(RES_hhdet_tes!I174=0,0,RES_hhdet_tes!I174/0.086*1000000/RES_hhdet_num!I172)</f>
        <v>449.16974649820594</v>
      </c>
      <c r="J174" s="57">
        <f>IF(RES_hhdet_tes!J174=0,0,RES_hhdet_tes!J174/0.086*1000000/RES_hhdet_num!J172)</f>
        <v>453.51310807009833</v>
      </c>
      <c r="K174" s="57">
        <f>IF(RES_hhdet_tes!K174=0,0,RES_hhdet_tes!K174/0.086*1000000/RES_hhdet_num!K172)</f>
        <v>453.26854097977849</v>
      </c>
      <c r="L174" s="57">
        <f>IF(RES_hhdet_tes!L174=0,0,RES_hhdet_tes!L174/0.086*1000000/RES_hhdet_num!L172)</f>
        <v>466.43707342760001</v>
      </c>
      <c r="M174" s="57">
        <f>IF(RES_hhdet_tes!M174=0,0,RES_hhdet_tes!M174/0.086*1000000/RES_hhdet_num!M172)</f>
        <v>461.13174770641791</v>
      </c>
      <c r="N174" s="57">
        <f>IF(RES_hhdet_tes!N174=0,0,RES_hhdet_tes!N174/0.086*1000000/RES_hhdet_num!N172)</f>
        <v>462.89543018096185</v>
      </c>
      <c r="O174" s="57">
        <f>IF(RES_hhdet_tes!O174=0,0,RES_hhdet_tes!O174/0.086*1000000/RES_hhdet_num!O172)</f>
        <v>440.38723936803626</v>
      </c>
      <c r="P174" s="57">
        <f>IF(RES_hhdet_tes!P174=0,0,RES_hhdet_tes!P174/0.086*1000000/RES_hhdet_num!P172)</f>
        <v>465.13036869689347</v>
      </c>
      <c r="Q174" s="57">
        <f>IF(RES_hhdet_tes!Q174=0,0,RES_hhdet_tes!Q174/0.086*1000000/RES_hhdet_num!Q172)</f>
        <v>460.19410770245503</v>
      </c>
    </row>
    <row r="175" spans="1:17" ht="12" customHeight="1" x14ac:dyDescent="0.25">
      <c r="A175" s="158" t="s">
        <v>62</v>
      </c>
      <c r="B175" s="157">
        <f>IF(RES_hhdet_tes!B175=0,0,RES_hhdet_tes!B175/0.086*1000000/RES_hhdet_num!B$161)</f>
        <v>664.39446397318204</v>
      </c>
      <c r="C175" s="157">
        <f>IF(RES_hhdet_tes!C175=0,0,RES_hhdet_tes!C175/0.086*1000000/RES_hhdet_num!C$161)</f>
        <v>663.28163445751829</v>
      </c>
      <c r="D175" s="157">
        <f>IF(RES_hhdet_tes!D175=0,0,RES_hhdet_tes!D175/0.086*1000000/RES_hhdet_num!D$161)</f>
        <v>669.03896022359356</v>
      </c>
      <c r="E175" s="157">
        <f>IF(RES_hhdet_tes!E175=0,0,RES_hhdet_tes!E175/0.086*1000000/RES_hhdet_num!E$161)</f>
        <v>668.28566917767409</v>
      </c>
      <c r="F175" s="157">
        <f>IF(RES_hhdet_tes!F175=0,0,RES_hhdet_tes!F175/0.086*1000000/RES_hhdet_num!F$161)</f>
        <v>648.63588795649787</v>
      </c>
      <c r="G175" s="157">
        <f>IF(RES_hhdet_tes!G175=0,0,RES_hhdet_tes!G175/0.086*1000000/RES_hhdet_num!G$161)</f>
        <v>668.46802838951953</v>
      </c>
      <c r="H175" s="157">
        <f>IF(RES_hhdet_tes!H175=0,0,RES_hhdet_tes!H175/0.086*1000000/RES_hhdet_num!H$161)</f>
        <v>661.27151137541046</v>
      </c>
      <c r="I175" s="157">
        <f>IF(RES_hhdet_tes!I175=0,0,RES_hhdet_tes!I175/0.086*1000000/RES_hhdet_num!I$161)</f>
        <v>661.39127758563984</v>
      </c>
      <c r="J175" s="157">
        <f>IF(RES_hhdet_tes!J175=0,0,RES_hhdet_tes!J175/0.086*1000000/RES_hhdet_num!J$161)</f>
        <v>667.05611492157152</v>
      </c>
      <c r="K175" s="157">
        <f>IF(RES_hhdet_tes!K175=0,0,RES_hhdet_tes!K175/0.086*1000000/RES_hhdet_num!K$161)</f>
        <v>663.40081351979268</v>
      </c>
      <c r="L175" s="157">
        <f>IF(RES_hhdet_tes!L175=0,0,RES_hhdet_tes!L175/0.086*1000000/RES_hhdet_num!L$161)</f>
        <v>653.52434843102151</v>
      </c>
      <c r="M175" s="157">
        <f>IF(RES_hhdet_tes!M175=0,0,RES_hhdet_tes!M175/0.086*1000000/RES_hhdet_num!M$161)</f>
        <v>685.55830604025948</v>
      </c>
      <c r="N175" s="157">
        <f>IF(RES_hhdet_tes!N175=0,0,RES_hhdet_tes!N175/0.086*1000000/RES_hhdet_num!N$161)</f>
        <v>671.92695159641335</v>
      </c>
      <c r="O175" s="157">
        <f>IF(RES_hhdet_tes!O175=0,0,RES_hhdet_tes!O175/0.086*1000000/RES_hhdet_num!O$161)</f>
        <v>675.99660266811884</v>
      </c>
      <c r="P175" s="157">
        <f>IF(RES_hhdet_tes!P175=0,0,RES_hhdet_tes!P175/0.086*1000000/RES_hhdet_num!P$161)</f>
        <v>684.533971974015</v>
      </c>
      <c r="Q175" s="157">
        <f>IF(RES_hhdet_tes!Q175=0,0,RES_hhdet_tes!Q175/0.086*1000000/RES_hhdet_num!Q$161)</f>
        <v>658.81964843893729</v>
      </c>
    </row>
    <row r="176" spans="1:17" ht="12" customHeight="1" x14ac:dyDescent="0.25">
      <c r="A176" s="23" t="s">
        <v>57</v>
      </c>
      <c r="B176" s="156">
        <f>IF(RES_hhdet_tes!B176=0,0,RES_hhdet_tes!B176/0.086*1000000/RES_hhdet_num!B176)</f>
        <v>619.56318043468741</v>
      </c>
      <c r="C176" s="156">
        <f>IF(RES_hhdet_tes!C176=0,0,RES_hhdet_tes!C176/0.086*1000000/RES_hhdet_num!C176)</f>
        <v>619.64571936196137</v>
      </c>
      <c r="D176" s="156">
        <f>IF(RES_hhdet_tes!D176=0,0,RES_hhdet_tes!D176/0.086*1000000/RES_hhdet_num!D176)</f>
        <v>620.94728041993596</v>
      </c>
      <c r="E176" s="156">
        <f>IF(RES_hhdet_tes!E176=0,0,RES_hhdet_tes!E176/0.086*1000000/RES_hhdet_num!E176)</f>
        <v>622.64953683979456</v>
      </c>
      <c r="F176" s="156">
        <f>IF(RES_hhdet_tes!F176=0,0,RES_hhdet_tes!F176/0.086*1000000/RES_hhdet_num!F176)</f>
        <v>615.93147120126366</v>
      </c>
      <c r="G176" s="156">
        <f>IF(RES_hhdet_tes!G176=0,0,RES_hhdet_tes!G176/0.086*1000000/RES_hhdet_num!G176)</f>
        <v>627.38078883826154</v>
      </c>
      <c r="H176" s="156">
        <f>IF(RES_hhdet_tes!H176=0,0,RES_hhdet_tes!H176/0.086*1000000/RES_hhdet_num!H176)</f>
        <v>623.69710173068302</v>
      </c>
      <c r="I176" s="156">
        <f>IF(RES_hhdet_tes!I176=0,0,RES_hhdet_tes!I176/0.086*1000000/RES_hhdet_num!I176)</f>
        <v>635.84064524224857</v>
      </c>
      <c r="J176" s="156">
        <f>IF(RES_hhdet_tes!J176=0,0,RES_hhdet_tes!J176/0.086*1000000/RES_hhdet_num!J176)</f>
        <v>631.07503965970852</v>
      </c>
      <c r="K176" s="156">
        <f>IF(RES_hhdet_tes!K176=0,0,RES_hhdet_tes!K176/0.086*1000000/RES_hhdet_num!K176)</f>
        <v>625.90034576728431</v>
      </c>
      <c r="L176" s="156">
        <f>IF(RES_hhdet_tes!L176=0,0,RES_hhdet_tes!L176/0.086*1000000/RES_hhdet_num!L176)</f>
        <v>611.56273615394048</v>
      </c>
      <c r="M176" s="156">
        <f>IF(RES_hhdet_tes!M176=0,0,RES_hhdet_tes!M176/0.086*1000000/RES_hhdet_num!M176)</f>
        <v>609.07243180686828</v>
      </c>
      <c r="N176" s="156">
        <f>IF(RES_hhdet_tes!N176=0,0,RES_hhdet_tes!N176/0.086*1000000/RES_hhdet_num!N176)</f>
        <v>609.05159491843438</v>
      </c>
      <c r="O176" s="156">
        <f>IF(RES_hhdet_tes!O176=0,0,RES_hhdet_tes!O176/0.086*1000000/RES_hhdet_num!O176)</f>
        <v>601.78432435984701</v>
      </c>
      <c r="P176" s="156">
        <f>IF(RES_hhdet_tes!P176=0,0,RES_hhdet_tes!P176/0.086*1000000/RES_hhdet_num!P176)</f>
        <v>600.77092537030978</v>
      </c>
      <c r="Q176" s="156">
        <f>IF(RES_hhdet_tes!Q176=0,0,RES_hhdet_tes!Q176/0.086*1000000/RES_hhdet_num!Q176)</f>
        <v>590.43367625860378</v>
      </c>
    </row>
    <row r="177" spans="1:17" ht="12" customHeight="1" x14ac:dyDescent="0.25">
      <c r="A177" s="29" t="s">
        <v>140</v>
      </c>
      <c r="B177" s="57">
        <f>IF(RES_hhdet_tes!B177=0,0,RES_hhdet_tes!B177/0.086*1000000/RES_hhdet_num!B177)</f>
        <v>675.86871159380564</v>
      </c>
      <c r="C177" s="57">
        <f>IF(RES_hhdet_tes!C177=0,0,RES_hhdet_tes!C177/0.086*1000000/RES_hhdet_num!C177)</f>
        <v>674.80457264573374</v>
      </c>
      <c r="D177" s="57">
        <f>IF(RES_hhdet_tes!D177=0,0,RES_hhdet_tes!D177/0.086*1000000/RES_hhdet_num!D177)</f>
        <v>680.01694255374241</v>
      </c>
      <c r="E177" s="57">
        <f>IF(RES_hhdet_tes!E177=0,0,RES_hhdet_tes!E177/0.086*1000000/RES_hhdet_num!E177)</f>
        <v>677.03525929157956</v>
      </c>
      <c r="F177" s="57">
        <f>IF(RES_hhdet_tes!F177=0,0,RES_hhdet_tes!F177/0.086*1000000/RES_hhdet_num!F177)</f>
        <v>658.89178508830025</v>
      </c>
      <c r="G177" s="57">
        <f>IF(RES_hhdet_tes!G177=0,0,RES_hhdet_tes!G177/0.086*1000000/RES_hhdet_num!G177)</f>
        <v>678.85373803609343</v>
      </c>
      <c r="H177" s="57">
        <f>IF(RES_hhdet_tes!H177=0,0,RES_hhdet_tes!H177/0.086*1000000/RES_hhdet_num!H177)</f>
        <v>671.73723968057493</v>
      </c>
      <c r="I177" s="57">
        <f>IF(RES_hhdet_tes!I177=0,0,RES_hhdet_tes!I177/0.086*1000000/RES_hhdet_num!I177)</f>
        <v>665.12446420203651</v>
      </c>
      <c r="J177" s="57">
        <f>IF(RES_hhdet_tes!J177=0,0,RES_hhdet_tes!J177/0.086*1000000/RES_hhdet_num!J177)</f>
        <v>675.06445436000706</v>
      </c>
      <c r="K177" s="57">
        <f>IF(RES_hhdet_tes!K177=0,0,RES_hhdet_tes!K177/0.086*1000000/RES_hhdet_num!K177)</f>
        <v>670.82044371695702</v>
      </c>
      <c r="L177" s="57">
        <f>IF(RES_hhdet_tes!L177=0,0,RES_hhdet_tes!L177/0.086*1000000/RES_hhdet_num!L177)</f>
        <v>663.23305130638835</v>
      </c>
      <c r="M177" s="57">
        <f>IF(RES_hhdet_tes!M177=0,0,RES_hhdet_tes!M177/0.086*1000000/RES_hhdet_num!M177)</f>
        <v>702.65754884302714</v>
      </c>
      <c r="N177" s="57">
        <f>IF(RES_hhdet_tes!N177=0,0,RES_hhdet_tes!N177/0.086*1000000/RES_hhdet_num!N177)</f>
        <v>685.28451834525345</v>
      </c>
      <c r="O177" s="57">
        <f>IF(RES_hhdet_tes!O177=0,0,RES_hhdet_tes!O177/0.086*1000000/RES_hhdet_num!O177)</f>
        <v>697.67579072433966</v>
      </c>
      <c r="P177" s="57">
        <f>IF(RES_hhdet_tes!P177=0,0,RES_hhdet_tes!P177/0.086*1000000/RES_hhdet_num!P177)</f>
        <v>705.53626798247933</v>
      </c>
      <c r="Q177" s="57">
        <f>IF(RES_hhdet_tes!Q177=0,0,RES_hhdet_tes!Q177/0.086*1000000/RES_hhdet_num!Q177)</f>
        <v>674.04030247232879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>
        <f>SUM(B4,B7,B9,B19)</f>
        <v>7110.6455552921461</v>
      </c>
      <c r="C3" s="168">
        <f t="shared" ref="C3:Q3" si="0">SUM(C4,C7,C9,C19)</f>
        <v>7639.0339863941417</v>
      </c>
      <c r="D3" s="168">
        <f t="shared" si="0"/>
        <v>6945.2741307521374</v>
      </c>
      <c r="E3" s="168">
        <f t="shared" si="0"/>
        <v>7183.8292963690383</v>
      </c>
      <c r="F3" s="168">
        <f t="shared" si="0"/>
        <v>6724.1347060613398</v>
      </c>
      <c r="G3" s="168">
        <f t="shared" si="0"/>
        <v>6574.5667996451484</v>
      </c>
      <c r="H3" s="168">
        <f t="shared" si="0"/>
        <v>6528.7090152732326</v>
      </c>
      <c r="I3" s="168">
        <f t="shared" si="0"/>
        <v>5759.1853415430778</v>
      </c>
      <c r="J3" s="168">
        <f t="shared" si="0"/>
        <v>5300.6472070939226</v>
      </c>
      <c r="K3" s="168">
        <f t="shared" si="0"/>
        <v>5255.789197523728</v>
      </c>
      <c r="L3" s="168">
        <f t="shared" si="0"/>
        <v>6133.8546909449014</v>
      </c>
      <c r="M3" s="168">
        <f t="shared" si="0"/>
        <v>5305.1295262034555</v>
      </c>
      <c r="N3" s="168">
        <f t="shared" si="0"/>
        <v>5560.4543585640304</v>
      </c>
      <c r="O3" s="168">
        <f t="shared" si="0"/>
        <v>5927.76461120365</v>
      </c>
      <c r="P3" s="168">
        <f t="shared" si="0"/>
        <v>5024.3294234945488</v>
      </c>
      <c r="Q3" s="168">
        <f t="shared" si="0"/>
        <v>5235.9319078174631</v>
      </c>
    </row>
    <row r="4" spans="1:17" ht="12.95" customHeight="1" x14ac:dyDescent="0.25">
      <c r="A4" s="158" t="s">
        <v>65</v>
      </c>
      <c r="B4" s="157">
        <f t="shared" ref="B4:Q4" si="1">SUM(B5:B6)</f>
        <v>6284.6877704192966</v>
      </c>
      <c r="C4" s="157">
        <f t="shared" si="1"/>
        <v>6807.7633359140773</v>
      </c>
      <c r="D4" s="157">
        <f t="shared" si="1"/>
        <v>6157.8871537497935</v>
      </c>
      <c r="E4" s="157">
        <f t="shared" si="1"/>
        <v>6354.4474087745293</v>
      </c>
      <c r="F4" s="157">
        <f t="shared" si="1"/>
        <v>5897.8752719020704</v>
      </c>
      <c r="G4" s="157">
        <f t="shared" si="1"/>
        <v>5752.4619384174766</v>
      </c>
      <c r="H4" s="157">
        <f t="shared" si="1"/>
        <v>5712.3897432809599</v>
      </c>
      <c r="I4" s="157">
        <f t="shared" si="1"/>
        <v>4925.0004923365286</v>
      </c>
      <c r="J4" s="157">
        <f t="shared" si="1"/>
        <v>4583.3315234782976</v>
      </c>
      <c r="K4" s="157">
        <f t="shared" si="1"/>
        <v>4516.268918828855</v>
      </c>
      <c r="L4" s="157">
        <f t="shared" si="1"/>
        <v>5293.1878110113375</v>
      </c>
      <c r="M4" s="157">
        <f t="shared" si="1"/>
        <v>4451.3823026817427</v>
      </c>
      <c r="N4" s="157">
        <f t="shared" si="1"/>
        <v>4663.109989898594</v>
      </c>
      <c r="O4" s="157">
        <f t="shared" si="1"/>
        <v>5014.4786150779955</v>
      </c>
      <c r="P4" s="157">
        <f t="shared" si="1"/>
        <v>4114.9528865082575</v>
      </c>
      <c r="Q4" s="157">
        <f t="shared" si="1"/>
        <v>4335.1082411994648</v>
      </c>
    </row>
    <row r="5" spans="1:17" ht="12" customHeight="1" x14ac:dyDescent="0.25">
      <c r="A5" s="23" t="s">
        <v>58</v>
      </c>
      <c r="B5" s="156">
        <f>IF(RES_hhdet_emi!B5=0,0,RES_hhdet_emi!B5*1000000/RES_hhdet_num!B$3)</f>
        <v>6284.6877704192966</v>
      </c>
      <c r="C5" s="156">
        <f>IF(RES_hhdet_emi!C5=0,0,RES_hhdet_emi!C5*1000000/RES_hhdet_num!C$3)</f>
        <v>6807.7633359140773</v>
      </c>
      <c r="D5" s="156">
        <f>IF(RES_hhdet_emi!D5=0,0,RES_hhdet_emi!D5*1000000/RES_hhdet_num!D$3)</f>
        <v>6157.8871537497935</v>
      </c>
      <c r="E5" s="156">
        <f>IF(RES_hhdet_emi!E5=0,0,RES_hhdet_emi!E5*1000000/RES_hhdet_num!E$3)</f>
        <v>6354.4474087745293</v>
      </c>
      <c r="F5" s="156">
        <f>IF(RES_hhdet_emi!F5=0,0,RES_hhdet_emi!F5*1000000/RES_hhdet_num!F$3)</f>
        <v>5897.8752719020704</v>
      </c>
      <c r="G5" s="156">
        <f>IF(RES_hhdet_emi!G5=0,0,RES_hhdet_emi!G5*1000000/RES_hhdet_num!G$3)</f>
        <v>5752.4619384174766</v>
      </c>
      <c r="H5" s="156">
        <f>IF(RES_hhdet_emi!H5=0,0,RES_hhdet_emi!H5*1000000/RES_hhdet_num!H$3)</f>
        <v>5712.3897432809599</v>
      </c>
      <c r="I5" s="156">
        <f>IF(RES_hhdet_emi!I5=0,0,RES_hhdet_emi!I5*1000000/RES_hhdet_num!I$3)</f>
        <v>4925.0004923365286</v>
      </c>
      <c r="J5" s="156">
        <f>IF(RES_hhdet_emi!J5=0,0,RES_hhdet_emi!J5*1000000/RES_hhdet_num!J$3)</f>
        <v>4583.3315234782976</v>
      </c>
      <c r="K5" s="156">
        <f>IF(RES_hhdet_emi!K5=0,0,RES_hhdet_emi!K5*1000000/RES_hhdet_num!K$3)</f>
        <v>4516.268918828855</v>
      </c>
      <c r="L5" s="156">
        <f>IF(RES_hhdet_emi!L5=0,0,RES_hhdet_emi!L5*1000000/RES_hhdet_num!L$3)</f>
        <v>5293.1878110113375</v>
      </c>
      <c r="M5" s="156">
        <f>IF(RES_hhdet_emi!M5=0,0,RES_hhdet_emi!M5*1000000/RES_hhdet_num!M$3)</f>
        <v>4451.3823026817427</v>
      </c>
      <c r="N5" s="156">
        <f>IF(RES_hhdet_emi!N5=0,0,RES_hhdet_emi!N5*1000000/RES_hhdet_num!N$3)</f>
        <v>4663.109989898594</v>
      </c>
      <c r="O5" s="156">
        <f>IF(RES_hhdet_emi!O5=0,0,RES_hhdet_emi!O5*1000000/RES_hhdet_num!O$3)</f>
        <v>5014.4786150779955</v>
      </c>
      <c r="P5" s="156">
        <f>IF(RES_hhdet_emi!P5=0,0,RES_hhdet_emi!P5*1000000/RES_hhdet_num!P$3)</f>
        <v>4114.9528865082575</v>
      </c>
      <c r="Q5" s="156">
        <f>IF(RES_hhdet_emi!Q5=0,0,RES_hhdet_emi!Q5*1000000/RES_hhdet_num!Q$3)</f>
        <v>4335.1082411994648</v>
      </c>
    </row>
    <row r="6" spans="1:17" ht="12" customHeight="1" x14ac:dyDescent="0.25">
      <c r="A6" s="23" t="s">
        <v>60</v>
      </c>
      <c r="B6" s="156">
        <f>IF(RES_hhdet_emi!B6=0,0,RES_hhdet_emi!B6*1000000/RES_hhdet_num!B$3)</f>
        <v>0</v>
      </c>
      <c r="C6" s="156">
        <f>IF(RES_hhdet_emi!C6=0,0,RES_hhdet_emi!C6*1000000/RES_hhdet_num!C$3)</f>
        <v>0</v>
      </c>
      <c r="D6" s="156">
        <f>IF(RES_hhdet_emi!D6=0,0,RES_hhdet_emi!D6*1000000/RES_hhdet_num!D$3)</f>
        <v>0</v>
      </c>
      <c r="E6" s="156">
        <f>IF(RES_hhdet_emi!E6=0,0,RES_hhdet_emi!E6*1000000/RES_hhdet_num!E$3)</f>
        <v>0</v>
      </c>
      <c r="F6" s="156">
        <f>IF(RES_hhdet_emi!F6=0,0,RES_hhdet_emi!F6*1000000/RES_hhdet_num!F$3)</f>
        <v>0</v>
      </c>
      <c r="G6" s="156">
        <f>IF(RES_hhdet_emi!G6=0,0,RES_hhdet_emi!G6*1000000/RES_hhdet_num!G$3)</f>
        <v>0</v>
      </c>
      <c r="H6" s="156">
        <f>IF(RES_hhdet_emi!H6=0,0,RES_hhdet_emi!H6*1000000/RES_hhdet_num!H$3)</f>
        <v>0</v>
      </c>
      <c r="I6" s="156">
        <f>IF(RES_hhdet_emi!I6=0,0,RES_hhdet_emi!I6*1000000/RES_hhdet_num!I$3)</f>
        <v>0</v>
      </c>
      <c r="J6" s="156">
        <f>IF(RES_hhdet_emi!J6=0,0,RES_hhdet_emi!J6*1000000/RES_hhdet_num!J$3)</f>
        <v>0</v>
      </c>
      <c r="K6" s="156">
        <f>IF(RES_hhdet_emi!K6=0,0,RES_hhdet_emi!K6*1000000/RES_hhdet_num!K$3)</f>
        <v>0</v>
      </c>
      <c r="L6" s="156">
        <f>IF(RES_hhdet_emi!L6=0,0,RES_hhdet_emi!L6*1000000/RES_hhdet_num!L$3)</f>
        <v>0</v>
      </c>
      <c r="M6" s="156">
        <f>IF(RES_hhdet_emi!M6=0,0,RES_hhdet_emi!M6*1000000/RES_hhdet_num!M$3)</f>
        <v>0</v>
      </c>
      <c r="N6" s="156">
        <f>IF(RES_hhdet_emi!N6=0,0,RES_hhdet_emi!N6*1000000/RES_hhdet_num!N$3)</f>
        <v>0</v>
      </c>
      <c r="O6" s="156">
        <f>IF(RES_hhdet_emi!O6=0,0,RES_hhdet_emi!O6*1000000/RES_hhdet_num!O$3)</f>
        <v>0</v>
      </c>
      <c r="P6" s="156">
        <f>IF(RES_hhdet_emi!P6=0,0,RES_hhdet_emi!P6*1000000/RES_hhdet_num!P$3)</f>
        <v>0</v>
      </c>
      <c r="Q6" s="156">
        <f>IF(RES_hhdet_emi!Q6=0,0,RES_hhdet_emi!Q6*1000000/RES_hhdet_num!Q$3)</f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f>IF(RES_hhdet_emi!B8=0,0,RES_hhdet_emi!B8*1000000/RES_hhdet_num!B$3)</f>
        <v>0</v>
      </c>
      <c r="C8" s="156">
        <f>IF(RES_hhdet_emi!C8=0,0,RES_hhdet_emi!C8*1000000/RES_hhdet_num!C$3)</f>
        <v>0</v>
      </c>
      <c r="D8" s="156">
        <f>IF(RES_hhdet_emi!D8=0,0,RES_hhdet_emi!D8*1000000/RES_hhdet_num!D$3)</f>
        <v>0</v>
      </c>
      <c r="E8" s="156">
        <f>IF(RES_hhdet_emi!E8=0,0,RES_hhdet_emi!E8*1000000/RES_hhdet_num!E$3)</f>
        <v>0</v>
      </c>
      <c r="F8" s="156">
        <f>IF(RES_hhdet_emi!F8=0,0,RES_hhdet_emi!F8*1000000/RES_hhdet_num!F$3)</f>
        <v>0</v>
      </c>
      <c r="G8" s="156">
        <f>IF(RES_hhdet_emi!G8=0,0,RES_hhdet_emi!G8*1000000/RES_hhdet_num!G$3)</f>
        <v>0</v>
      </c>
      <c r="H8" s="156">
        <f>IF(RES_hhdet_emi!H8=0,0,RES_hhdet_emi!H8*1000000/RES_hhdet_num!H$3)</f>
        <v>0</v>
      </c>
      <c r="I8" s="156">
        <f>IF(RES_hhdet_emi!I8=0,0,RES_hhdet_emi!I8*1000000/RES_hhdet_num!I$3)</f>
        <v>0</v>
      </c>
      <c r="J8" s="156">
        <f>IF(RES_hhdet_emi!J8=0,0,RES_hhdet_emi!J8*1000000/RES_hhdet_num!J$3)</f>
        <v>0</v>
      </c>
      <c r="K8" s="156">
        <f>IF(RES_hhdet_emi!K8=0,0,RES_hhdet_emi!K8*1000000/RES_hhdet_num!K$3)</f>
        <v>0</v>
      </c>
      <c r="L8" s="156">
        <f>IF(RES_hhdet_emi!L8=0,0,RES_hhdet_emi!L8*1000000/RES_hhdet_num!L$3)</f>
        <v>0</v>
      </c>
      <c r="M8" s="156">
        <f>IF(RES_hhdet_emi!M8=0,0,RES_hhdet_emi!M8*1000000/RES_hhdet_num!M$3)</f>
        <v>0</v>
      </c>
      <c r="N8" s="156">
        <f>IF(RES_hhdet_emi!N8=0,0,RES_hhdet_emi!N8*1000000/RES_hhdet_num!N$3)</f>
        <v>0</v>
      </c>
      <c r="O8" s="156">
        <f>IF(RES_hhdet_emi!O8=0,0,RES_hhdet_emi!O8*1000000/RES_hhdet_num!O$3)</f>
        <v>0</v>
      </c>
      <c r="P8" s="156">
        <f>IF(RES_hhdet_emi!P8=0,0,RES_hhdet_emi!P8*1000000/RES_hhdet_num!P$3)</f>
        <v>0</v>
      </c>
      <c r="Q8" s="156">
        <f>IF(RES_hhdet_emi!Q8=0,0,RES_hhdet_emi!Q8*1000000/RES_hhdet_num!Q$3)</f>
        <v>0</v>
      </c>
    </row>
    <row r="9" spans="1:17" ht="12" customHeight="1" x14ac:dyDescent="0.25">
      <c r="A9" s="158" t="s">
        <v>63</v>
      </c>
      <c r="B9" s="157">
        <f>IF(RES_hhdet_emi!B9=0,0,RES_hhdet_emi!B9*1000000/RES_hhdet_num!B$3)</f>
        <v>758.53531213321412</v>
      </c>
      <c r="C9" s="157">
        <f>IF(RES_hhdet_emi!C9=0,0,RES_hhdet_emi!C9*1000000/RES_hhdet_num!C$3)</f>
        <v>762.30054555580455</v>
      </c>
      <c r="D9" s="157">
        <f>IF(RES_hhdet_emi!D9=0,0,RES_hhdet_emi!D9*1000000/RES_hhdet_num!D$3)</f>
        <v>725.93154202816572</v>
      </c>
      <c r="E9" s="157">
        <f>IF(RES_hhdet_emi!E9=0,0,RES_hhdet_emi!E9*1000000/RES_hhdet_num!E$3)</f>
        <v>776.16619899206069</v>
      </c>
      <c r="F9" s="157">
        <f>IF(RES_hhdet_emi!F9=0,0,RES_hhdet_emi!F9*1000000/RES_hhdet_num!F$3)</f>
        <v>750.33927545244035</v>
      </c>
      <c r="G9" s="157">
        <f>IF(RES_hhdet_emi!G9=0,0,RES_hhdet_emi!G9*1000000/RES_hhdet_num!G$3)</f>
        <v>757.12084373375239</v>
      </c>
      <c r="H9" s="157">
        <f>IF(RES_hhdet_emi!H9=0,0,RES_hhdet_emi!H9*1000000/RES_hhdet_num!H$3)</f>
        <v>748.03142311919692</v>
      </c>
      <c r="I9" s="157">
        <f>IF(RES_hhdet_emi!I9=0,0,RES_hhdet_emi!I9*1000000/RES_hhdet_num!I$3)</f>
        <v>794.3744638190326</v>
      </c>
      <c r="J9" s="157">
        <f>IF(RES_hhdet_emi!J9=0,0,RES_hhdet_emi!J9*1000000/RES_hhdet_num!J$3)</f>
        <v>661.17002418342554</v>
      </c>
      <c r="K9" s="157">
        <f>IF(RES_hhdet_emi!K9=0,0,RES_hhdet_emi!K9*1000000/RES_hhdet_num!K$3)</f>
        <v>689.04719478672996</v>
      </c>
      <c r="L9" s="157">
        <f>IF(RES_hhdet_emi!L9=0,0,RES_hhdet_emi!L9*1000000/RES_hhdet_num!L$3)</f>
        <v>784.91732311725252</v>
      </c>
      <c r="M9" s="157">
        <f>IF(RES_hhdet_emi!M9=0,0,RES_hhdet_emi!M9*1000000/RES_hhdet_num!M$3)</f>
        <v>799.7657044107973</v>
      </c>
      <c r="N9" s="157">
        <f>IF(RES_hhdet_emi!N9=0,0,RES_hhdet_emi!N9*1000000/RES_hhdet_num!N$3)</f>
        <v>845.82911523746509</v>
      </c>
      <c r="O9" s="157">
        <f>IF(RES_hhdet_emi!O9=0,0,RES_hhdet_emi!O9*1000000/RES_hhdet_num!O$3)</f>
        <v>847.7513807245889</v>
      </c>
      <c r="P9" s="157">
        <f>IF(RES_hhdet_emi!P9=0,0,RES_hhdet_emi!P9*1000000/RES_hhdet_num!P$3)</f>
        <v>851.8304753920072</v>
      </c>
      <c r="Q9" s="157">
        <f>IF(RES_hhdet_emi!Q9=0,0,RES_hhdet_emi!Q9*1000000/RES_hhdet_num!Q$3)</f>
        <v>849.5210467908887</v>
      </c>
    </row>
    <row r="10" spans="1:17" ht="12" customHeight="1" x14ac:dyDescent="0.25">
      <c r="A10" s="167" t="s">
        <v>171</v>
      </c>
      <c r="B10" s="132">
        <f>IF(RES_hhdet_emi!B10=0,0,RES_hhdet_emi!B10*1000000/RES_hhdet_num!B10)</f>
        <v>1351.2482055579321</v>
      </c>
      <c r="C10" s="132">
        <f>IF(RES_hhdet_emi!C10=0,0,RES_hhdet_emi!C10*1000000/RES_hhdet_num!C10)</f>
        <v>1353.0008011306736</v>
      </c>
      <c r="D10" s="132">
        <f>IF(RES_hhdet_emi!D10=0,0,RES_hhdet_emi!D10*1000000/RES_hhdet_num!D10)</f>
        <v>1250.0739022956352</v>
      </c>
      <c r="E10" s="132">
        <f>IF(RES_hhdet_emi!E10=0,0,RES_hhdet_emi!E10*1000000/RES_hhdet_num!E10)</f>
        <v>1349.3436995355962</v>
      </c>
      <c r="F10" s="132">
        <f>IF(RES_hhdet_emi!F10=0,0,RES_hhdet_emi!F10*1000000/RES_hhdet_num!F10)</f>
        <v>1321.4755899429922</v>
      </c>
      <c r="G10" s="132">
        <f>IF(RES_hhdet_emi!G10=0,0,RES_hhdet_emi!G10*1000000/RES_hhdet_num!G10)</f>
        <v>1301.6667328805381</v>
      </c>
      <c r="H10" s="132">
        <f>IF(RES_hhdet_emi!H10=0,0,RES_hhdet_emi!H10*1000000/RES_hhdet_num!H10)</f>
        <v>1285.5039771886477</v>
      </c>
      <c r="I10" s="132">
        <f>IF(RES_hhdet_emi!I10=0,0,RES_hhdet_emi!I10*1000000/RES_hhdet_num!I10)</f>
        <v>1366.9545088932193</v>
      </c>
      <c r="J10" s="132">
        <f>IF(RES_hhdet_emi!J10=0,0,RES_hhdet_emi!J10*1000000/RES_hhdet_num!J10)</f>
        <v>1128.6383529121658</v>
      </c>
      <c r="K10" s="132">
        <f>IF(RES_hhdet_emi!K10=0,0,RES_hhdet_emi!K10*1000000/RES_hhdet_num!K10)</f>
        <v>1193.4405797757659</v>
      </c>
      <c r="L10" s="132">
        <f>IF(RES_hhdet_emi!L10=0,0,RES_hhdet_emi!L10*1000000/RES_hhdet_num!L10)</f>
        <v>1257.7377618771282</v>
      </c>
      <c r="M10" s="132">
        <f>IF(RES_hhdet_emi!M10=0,0,RES_hhdet_emi!M10*1000000/RES_hhdet_num!M10)</f>
        <v>1242.8911292019168</v>
      </c>
      <c r="N10" s="132">
        <f>IF(RES_hhdet_emi!N10=0,0,RES_hhdet_emi!N10*1000000/RES_hhdet_num!N10)</f>
        <v>1235.482933103651</v>
      </c>
      <c r="O10" s="132">
        <f>IF(RES_hhdet_emi!O10=0,0,RES_hhdet_emi!O10*1000000/RES_hhdet_num!O10)</f>
        <v>1260.5847127314053</v>
      </c>
      <c r="P10" s="132">
        <f>IF(RES_hhdet_emi!P10=0,0,RES_hhdet_emi!P10*1000000/RES_hhdet_num!P10)</f>
        <v>1239.0987803068256</v>
      </c>
      <c r="Q10" s="132">
        <f>IF(RES_hhdet_emi!Q10=0,0,RES_hhdet_emi!Q10*1000000/RES_hhdet_num!Q10)</f>
        <v>1217.0718971888111</v>
      </c>
    </row>
    <row r="11" spans="1:17" ht="12" customHeight="1" x14ac:dyDescent="0.25">
      <c r="A11" s="167" t="s">
        <v>144</v>
      </c>
      <c r="B11" s="132">
        <f>IF(RES_hhdet_emi!B11=0,0,RES_hhdet_emi!B11*1000000/RES_hhdet_num!B11)</f>
        <v>569.94029304406047</v>
      </c>
      <c r="C11" s="132">
        <f>IF(RES_hhdet_emi!C11=0,0,RES_hhdet_emi!C11*1000000/RES_hhdet_num!C11)</f>
        <v>570.79596183984097</v>
      </c>
      <c r="D11" s="132">
        <f>IF(RES_hhdet_emi!D11=0,0,RES_hhdet_emi!D11*1000000/RES_hhdet_num!D11)</f>
        <v>563.9895325406726</v>
      </c>
      <c r="E11" s="132">
        <f>IF(RES_hhdet_emi!E11=0,0,RES_hhdet_emi!E11*1000000/RES_hhdet_num!E11)</f>
        <v>563.85904355705679</v>
      </c>
      <c r="F11" s="132">
        <f>IF(RES_hhdet_emi!F11=0,0,RES_hhdet_emi!F11*1000000/RES_hhdet_num!F11)</f>
        <v>564.11586155267764</v>
      </c>
      <c r="G11" s="132">
        <f>IF(RES_hhdet_emi!G11=0,0,RES_hhdet_emi!G11*1000000/RES_hhdet_num!G11)</f>
        <v>556.48959523117378</v>
      </c>
      <c r="H11" s="132">
        <f>IF(RES_hhdet_emi!H11=0,0,RES_hhdet_emi!H11*1000000/RES_hhdet_num!H11)</f>
        <v>550.20290168671931</v>
      </c>
      <c r="I11" s="132">
        <f>IF(RES_hhdet_emi!I11=0,0,RES_hhdet_emi!I11*1000000/RES_hhdet_num!I11)</f>
        <v>530.20240555640487</v>
      </c>
      <c r="J11" s="132">
        <f>IF(RES_hhdet_emi!J11=0,0,RES_hhdet_emi!J11*1000000/RES_hhdet_num!J11)</f>
        <v>531.15772014204833</v>
      </c>
      <c r="K11" s="132">
        <f>IF(RES_hhdet_emi!K11=0,0,RES_hhdet_emi!K11*1000000/RES_hhdet_num!K11)</f>
        <v>527.39136896803018</v>
      </c>
      <c r="L11" s="132">
        <f>IF(RES_hhdet_emi!L11=0,0,RES_hhdet_emi!L11*1000000/RES_hhdet_num!L11)</f>
        <v>538.85183814057245</v>
      </c>
      <c r="M11" s="132">
        <f>IF(RES_hhdet_emi!M11=0,0,RES_hhdet_emi!M11*1000000/RES_hhdet_num!M11)</f>
        <v>539.74812124464609</v>
      </c>
      <c r="N11" s="132">
        <f>IF(RES_hhdet_emi!N11=0,0,RES_hhdet_emi!N11*1000000/RES_hhdet_num!N11)</f>
        <v>546.71731826522273</v>
      </c>
      <c r="O11" s="132">
        <f>IF(RES_hhdet_emi!O11=0,0,RES_hhdet_emi!O11*1000000/RES_hhdet_num!O11)</f>
        <v>560.30895082022278</v>
      </c>
      <c r="P11" s="132">
        <f>IF(RES_hhdet_emi!P11=0,0,RES_hhdet_emi!P11*1000000/RES_hhdet_num!P11)</f>
        <v>554.20766891305425</v>
      </c>
      <c r="Q11" s="132">
        <f>IF(RES_hhdet_emi!Q11=0,0,RES_hhdet_emi!Q11*1000000/RES_hhdet_num!Q11)</f>
        <v>550.26508615127</v>
      </c>
    </row>
    <row r="12" spans="1:17" ht="12" customHeight="1" x14ac:dyDescent="0.25">
      <c r="A12" s="167" t="s">
        <v>143</v>
      </c>
      <c r="B12" s="132">
        <f>IF(RES_hhdet_emi!B12=0,0,RES_hhdet_emi!B12*1000000/RES_hhdet_num!B12)</f>
        <v>398.95820513084345</v>
      </c>
      <c r="C12" s="132">
        <f>IF(RES_hhdet_emi!C12=0,0,RES_hhdet_emi!C12*1000000/RES_hhdet_num!C12)</f>
        <v>399.55717328789024</v>
      </c>
      <c r="D12" s="132">
        <f>IF(RES_hhdet_emi!D12=0,0,RES_hhdet_emi!D12*1000000/RES_hhdet_num!D12)</f>
        <v>394.79267277847265</v>
      </c>
      <c r="E12" s="132">
        <f>IF(RES_hhdet_emi!E12=0,0,RES_hhdet_emi!E12*1000000/RES_hhdet_num!E12)</f>
        <v>394.70133048993938</v>
      </c>
      <c r="F12" s="132">
        <f>IF(RES_hhdet_emi!F12=0,0,RES_hhdet_emi!F12*1000000/RES_hhdet_num!F12)</f>
        <v>394.88110308687391</v>
      </c>
      <c r="G12" s="132">
        <f>IF(RES_hhdet_emi!G12=0,0,RES_hhdet_emi!G12*1000000/RES_hhdet_num!G12)</f>
        <v>389.54271666182206</v>
      </c>
      <c r="H12" s="132">
        <f>IF(RES_hhdet_emi!H12=0,0,RES_hhdet_emi!H12*1000000/RES_hhdet_num!H12)</f>
        <v>385.14203118070327</v>
      </c>
      <c r="I12" s="132">
        <f>IF(RES_hhdet_emi!I12=0,0,RES_hhdet_emi!I12*1000000/RES_hhdet_num!I12)</f>
        <v>371.14168388948326</v>
      </c>
      <c r="J12" s="132">
        <f>IF(RES_hhdet_emi!J12=0,0,RES_hhdet_emi!J12*1000000/RES_hhdet_num!J12)</f>
        <v>371.81040409943313</v>
      </c>
      <c r="K12" s="132">
        <f>IF(RES_hhdet_emi!K12=0,0,RES_hhdet_emi!K12*1000000/RES_hhdet_num!K12)</f>
        <v>369.17395827762164</v>
      </c>
      <c r="L12" s="132">
        <f>IF(RES_hhdet_emi!L12=0,0,RES_hhdet_emi!L12*1000000/RES_hhdet_num!L12)</f>
        <v>377.1962866984012</v>
      </c>
      <c r="M12" s="132">
        <f>IF(RES_hhdet_emi!M12=0,0,RES_hhdet_emi!M12*1000000/RES_hhdet_num!M12)</f>
        <v>377.8236848712524</v>
      </c>
      <c r="N12" s="132">
        <f>IF(RES_hhdet_emi!N12=0,0,RES_hhdet_emi!N12*1000000/RES_hhdet_num!N12)</f>
        <v>382.70212278565629</v>
      </c>
      <c r="O12" s="132">
        <f>IF(RES_hhdet_emi!O12=0,0,RES_hhdet_emi!O12*1000000/RES_hhdet_num!O12)</f>
        <v>403.42244459056076</v>
      </c>
      <c r="P12" s="132">
        <f>IF(RES_hhdet_emi!P12=0,0,RES_hhdet_emi!P12*1000000/RES_hhdet_num!P12)</f>
        <v>387.94536823913842</v>
      </c>
      <c r="Q12" s="132">
        <f>IF(RES_hhdet_emi!Q12=0,0,RES_hhdet_emi!Q12*1000000/RES_hhdet_num!Q12)</f>
        <v>385.18556030588917</v>
      </c>
    </row>
    <row r="13" spans="1:17" ht="12" customHeight="1" x14ac:dyDescent="0.25">
      <c r="A13" s="166" t="s">
        <v>57</v>
      </c>
      <c r="B13" s="165">
        <f>IF(RES_hhdet_emi!B13=0,0,RES_hhdet_emi!B13*1000000/RES_hhdet_num!B12)</f>
        <v>398.95820513084345</v>
      </c>
      <c r="C13" s="165">
        <f>IF(RES_hhdet_emi!C13=0,0,RES_hhdet_emi!C13*1000000/RES_hhdet_num!C12)</f>
        <v>399.55717328789024</v>
      </c>
      <c r="D13" s="165">
        <f>IF(RES_hhdet_emi!D13=0,0,RES_hhdet_emi!D13*1000000/RES_hhdet_num!D12)</f>
        <v>394.79267277847265</v>
      </c>
      <c r="E13" s="165">
        <f>IF(RES_hhdet_emi!E13=0,0,RES_hhdet_emi!E13*1000000/RES_hhdet_num!E12)</f>
        <v>394.70133048993938</v>
      </c>
      <c r="F13" s="165">
        <f>IF(RES_hhdet_emi!F13=0,0,RES_hhdet_emi!F13*1000000/RES_hhdet_num!F12)</f>
        <v>394.88110308687391</v>
      </c>
      <c r="G13" s="165">
        <f>IF(RES_hhdet_emi!G13=0,0,RES_hhdet_emi!G13*1000000/RES_hhdet_num!G12)</f>
        <v>389.54271666182206</v>
      </c>
      <c r="H13" s="165">
        <f>IF(RES_hhdet_emi!H13=0,0,RES_hhdet_emi!H13*1000000/RES_hhdet_num!H12)</f>
        <v>385.14203118070327</v>
      </c>
      <c r="I13" s="165">
        <f>IF(RES_hhdet_emi!I13=0,0,RES_hhdet_emi!I13*1000000/RES_hhdet_num!I12)</f>
        <v>371.14168388948326</v>
      </c>
      <c r="J13" s="165">
        <f>IF(RES_hhdet_emi!J13=0,0,RES_hhdet_emi!J13*1000000/RES_hhdet_num!J12)</f>
        <v>371.81040409943313</v>
      </c>
      <c r="K13" s="165">
        <f>IF(RES_hhdet_emi!K13=0,0,RES_hhdet_emi!K13*1000000/RES_hhdet_num!K12)</f>
        <v>369.17395827762164</v>
      </c>
      <c r="L13" s="165">
        <f>IF(RES_hhdet_emi!L13=0,0,RES_hhdet_emi!L13*1000000/RES_hhdet_num!L12)</f>
        <v>377.1962866984012</v>
      </c>
      <c r="M13" s="165">
        <f>IF(RES_hhdet_emi!M13=0,0,RES_hhdet_emi!M13*1000000/RES_hhdet_num!M12)</f>
        <v>377.8236848712524</v>
      </c>
      <c r="N13" s="165">
        <f>IF(RES_hhdet_emi!N13=0,0,RES_hhdet_emi!N13*1000000/RES_hhdet_num!N12)</f>
        <v>382.70212278565629</v>
      </c>
      <c r="O13" s="165">
        <f>IF(RES_hhdet_emi!O13=0,0,RES_hhdet_emi!O13*1000000/RES_hhdet_num!O12)</f>
        <v>403.42244459056076</v>
      </c>
      <c r="P13" s="165">
        <f>IF(RES_hhdet_emi!P13=0,0,RES_hhdet_emi!P13*1000000/RES_hhdet_num!P12)</f>
        <v>387.94536823913842</v>
      </c>
      <c r="Q13" s="165">
        <f>IF(RES_hhdet_emi!Q13=0,0,RES_hhdet_emi!Q13*1000000/RES_hhdet_num!Q12)</f>
        <v>385.18556030588917</v>
      </c>
    </row>
    <row r="14" spans="1:17" ht="12" customHeight="1" x14ac:dyDescent="0.25">
      <c r="A14" s="147" t="s">
        <v>59</v>
      </c>
      <c r="B14" s="164">
        <f>IF(RES_hhdet_emi!B14=0,0,RES_hhdet_emi!B14*1000000/RES_hhdet_num!B12)</f>
        <v>0</v>
      </c>
      <c r="C14" s="164">
        <f>IF(RES_hhdet_emi!C14=0,0,RES_hhdet_emi!C14*1000000/RES_hhdet_num!C12)</f>
        <v>0</v>
      </c>
      <c r="D14" s="164">
        <f>IF(RES_hhdet_emi!D14=0,0,RES_hhdet_emi!D14*1000000/RES_hhdet_num!D12)</f>
        <v>0</v>
      </c>
      <c r="E14" s="164">
        <f>IF(RES_hhdet_emi!E14=0,0,RES_hhdet_emi!E14*1000000/RES_hhdet_num!E12)</f>
        <v>0</v>
      </c>
      <c r="F14" s="164">
        <f>IF(RES_hhdet_emi!F14=0,0,RES_hhdet_emi!F14*1000000/RES_hhdet_num!F12)</f>
        <v>0</v>
      </c>
      <c r="G14" s="164">
        <f>IF(RES_hhdet_emi!G14=0,0,RES_hhdet_emi!G14*1000000/RES_hhdet_num!G12)</f>
        <v>0</v>
      </c>
      <c r="H14" s="164">
        <f>IF(RES_hhdet_emi!H14=0,0,RES_hhdet_emi!H14*1000000/RES_hhdet_num!H12)</f>
        <v>0</v>
      </c>
      <c r="I14" s="164">
        <f>IF(RES_hhdet_emi!I14=0,0,RES_hhdet_emi!I14*1000000/RES_hhdet_num!I12)</f>
        <v>0</v>
      </c>
      <c r="J14" s="164">
        <f>IF(RES_hhdet_emi!J14=0,0,RES_hhdet_emi!J14*1000000/RES_hhdet_num!J12)</f>
        <v>0</v>
      </c>
      <c r="K14" s="164">
        <f>IF(RES_hhdet_emi!K14=0,0,RES_hhdet_emi!K14*1000000/RES_hhdet_num!K12)</f>
        <v>0</v>
      </c>
      <c r="L14" s="164">
        <f>IF(RES_hhdet_emi!L14=0,0,RES_hhdet_emi!L14*1000000/RES_hhdet_num!L12)</f>
        <v>0</v>
      </c>
      <c r="M14" s="164">
        <f>IF(RES_hhdet_emi!M14=0,0,RES_hhdet_emi!M14*1000000/RES_hhdet_num!M12)</f>
        <v>0</v>
      </c>
      <c r="N14" s="164">
        <f>IF(RES_hhdet_emi!N14=0,0,RES_hhdet_emi!N14*1000000/RES_hhdet_num!N12)</f>
        <v>0</v>
      </c>
      <c r="O14" s="164">
        <f>IF(RES_hhdet_emi!O14=0,0,RES_hhdet_emi!O14*1000000/RES_hhdet_num!O12)</f>
        <v>0</v>
      </c>
      <c r="P14" s="164">
        <f>IF(RES_hhdet_emi!P14=0,0,RES_hhdet_emi!P14*1000000/RES_hhdet_num!P12)</f>
        <v>0</v>
      </c>
      <c r="Q14" s="164">
        <f>IF(RES_hhdet_emi!Q14=0,0,RES_hhdet_emi!Q14*1000000/RES_hhdet_num!Q12)</f>
        <v>0</v>
      </c>
    </row>
    <row r="15" spans="1:17" ht="12" customHeight="1" x14ac:dyDescent="0.25">
      <c r="A15" s="163" t="s">
        <v>142</v>
      </c>
      <c r="B15" s="162">
        <f>IF(RES_hhdet_emi!B15=0,0,RES_hhdet_emi!B15*1000000/RES_hhdet_num!B15)</f>
        <v>0</v>
      </c>
      <c r="C15" s="162">
        <f>IF(RES_hhdet_emi!C15=0,0,RES_hhdet_emi!C15*1000000/RES_hhdet_num!C15)</f>
        <v>0</v>
      </c>
      <c r="D15" s="162">
        <f>IF(RES_hhdet_emi!D15=0,0,RES_hhdet_emi!D15*1000000/RES_hhdet_num!D15)</f>
        <v>0</v>
      </c>
      <c r="E15" s="162">
        <f>IF(RES_hhdet_emi!E15=0,0,RES_hhdet_emi!E15*1000000/RES_hhdet_num!E15)</f>
        <v>0</v>
      </c>
      <c r="F15" s="162">
        <f>IF(RES_hhdet_emi!F15=0,0,RES_hhdet_emi!F15*1000000/RES_hhdet_num!F15)</f>
        <v>0</v>
      </c>
      <c r="G15" s="162">
        <f>IF(RES_hhdet_emi!G15=0,0,RES_hhdet_emi!G15*1000000/RES_hhdet_num!G15)</f>
        <v>0</v>
      </c>
      <c r="H15" s="162">
        <f>IF(RES_hhdet_emi!H15=0,0,RES_hhdet_emi!H15*1000000/RES_hhdet_num!H15)</f>
        <v>0</v>
      </c>
      <c r="I15" s="162">
        <f>IF(RES_hhdet_emi!I15=0,0,RES_hhdet_emi!I15*1000000/RES_hhdet_num!I15)</f>
        <v>0</v>
      </c>
      <c r="J15" s="162">
        <f>IF(RES_hhdet_emi!J15=0,0,RES_hhdet_emi!J15*1000000/RES_hhdet_num!J15)</f>
        <v>0</v>
      </c>
      <c r="K15" s="162">
        <f>IF(RES_hhdet_emi!K15=0,0,RES_hhdet_emi!K15*1000000/RES_hhdet_num!K15)</f>
        <v>0</v>
      </c>
      <c r="L15" s="162">
        <f>IF(RES_hhdet_emi!L15=0,0,RES_hhdet_emi!L15*1000000/RES_hhdet_num!L15)</f>
        <v>0</v>
      </c>
      <c r="M15" s="162">
        <f>IF(RES_hhdet_emi!M15=0,0,RES_hhdet_emi!M15*1000000/RES_hhdet_num!M15)</f>
        <v>0</v>
      </c>
      <c r="N15" s="162">
        <f>IF(RES_hhdet_emi!N15=0,0,RES_hhdet_emi!N15*1000000/RES_hhdet_num!N15)</f>
        <v>0</v>
      </c>
      <c r="O15" s="162">
        <f>IF(RES_hhdet_emi!O15=0,0,RES_hhdet_emi!O15*1000000/RES_hhdet_num!O15)</f>
        <v>0</v>
      </c>
      <c r="P15" s="162">
        <f>IF(RES_hhdet_emi!P15=0,0,RES_hhdet_emi!P15*1000000/RES_hhdet_num!P15)</f>
        <v>0</v>
      </c>
      <c r="Q15" s="162">
        <f>IF(RES_hhdet_emi!Q15=0,0,RES_hhdet_emi!Q15*1000000/RES_hhdet_num!Q15)</f>
        <v>0</v>
      </c>
    </row>
    <row r="16" spans="1:17" ht="12" customHeight="1" x14ac:dyDescent="0.25">
      <c r="A16" s="161" t="s">
        <v>141</v>
      </c>
      <c r="B16" s="160">
        <f>IF(RES_hhdet_emi!B16=0,0,RES_hhdet_emi!B16*1000000/RES_hhdet_num!B16)</f>
        <v>0</v>
      </c>
      <c r="C16" s="160">
        <f>IF(RES_hhdet_emi!C16=0,0,RES_hhdet_emi!C16*1000000/RES_hhdet_num!C16)</f>
        <v>0</v>
      </c>
      <c r="D16" s="160">
        <f>IF(RES_hhdet_emi!D16=0,0,RES_hhdet_emi!D16*1000000/RES_hhdet_num!D16)</f>
        <v>0</v>
      </c>
      <c r="E16" s="160">
        <f>IF(RES_hhdet_emi!E16=0,0,RES_hhdet_emi!E16*1000000/RES_hhdet_num!E16)</f>
        <v>0</v>
      </c>
      <c r="F16" s="160">
        <f>IF(RES_hhdet_emi!F16=0,0,RES_hhdet_emi!F16*1000000/RES_hhdet_num!F16)</f>
        <v>0</v>
      </c>
      <c r="G16" s="160">
        <f>IF(RES_hhdet_emi!G16=0,0,RES_hhdet_emi!G16*1000000/RES_hhdet_num!G16)</f>
        <v>0</v>
      </c>
      <c r="H16" s="160">
        <f>IF(RES_hhdet_emi!H16=0,0,RES_hhdet_emi!H16*1000000/RES_hhdet_num!H16)</f>
        <v>0</v>
      </c>
      <c r="I16" s="160">
        <f>IF(RES_hhdet_emi!I16=0,0,RES_hhdet_emi!I16*1000000/RES_hhdet_num!I16)</f>
        <v>0</v>
      </c>
      <c r="J16" s="160">
        <f>IF(RES_hhdet_emi!J16=0,0,RES_hhdet_emi!J16*1000000/RES_hhdet_num!J16)</f>
        <v>0</v>
      </c>
      <c r="K16" s="160">
        <f>IF(RES_hhdet_emi!K16=0,0,RES_hhdet_emi!K16*1000000/RES_hhdet_num!K16)</f>
        <v>0</v>
      </c>
      <c r="L16" s="160">
        <f>IF(RES_hhdet_emi!L16=0,0,RES_hhdet_emi!L16*1000000/RES_hhdet_num!L16)</f>
        <v>0</v>
      </c>
      <c r="M16" s="160">
        <f>IF(RES_hhdet_emi!M16=0,0,RES_hhdet_emi!M16*1000000/RES_hhdet_num!M16)</f>
        <v>0</v>
      </c>
      <c r="N16" s="160">
        <f>IF(RES_hhdet_emi!N16=0,0,RES_hhdet_emi!N16*1000000/RES_hhdet_num!N16)</f>
        <v>0</v>
      </c>
      <c r="O16" s="160">
        <f>IF(RES_hhdet_emi!O16=0,0,RES_hhdet_emi!O16*1000000/RES_hhdet_num!O16)</f>
        <v>0</v>
      </c>
      <c r="P16" s="160">
        <f>IF(RES_hhdet_emi!P16=0,0,RES_hhdet_emi!P16*1000000/RES_hhdet_num!P16)</f>
        <v>0</v>
      </c>
      <c r="Q16" s="160">
        <f>IF(RES_hhdet_emi!Q16=0,0,RES_hhdet_emi!Q16*1000000/RES_hhdet_num!Q16)</f>
        <v>0</v>
      </c>
    </row>
    <row r="17" spans="1:17" ht="12" customHeight="1" x14ac:dyDescent="0.25">
      <c r="A17" s="148" t="s">
        <v>60</v>
      </c>
      <c r="B17" s="156">
        <f>IF(RES_hhdet_emi!B17=0,0,RES_hhdet_emi!B17*1000000/RES_hhdet_num!B16)</f>
        <v>0</v>
      </c>
      <c r="C17" s="156">
        <f>IF(RES_hhdet_emi!C17=0,0,RES_hhdet_emi!C17*1000000/RES_hhdet_num!C16)</f>
        <v>0</v>
      </c>
      <c r="D17" s="156">
        <f>IF(RES_hhdet_emi!D17=0,0,RES_hhdet_emi!D17*1000000/RES_hhdet_num!D16)</f>
        <v>0</v>
      </c>
      <c r="E17" s="156">
        <f>IF(RES_hhdet_emi!E17=0,0,RES_hhdet_emi!E17*1000000/RES_hhdet_num!E16)</f>
        <v>0</v>
      </c>
      <c r="F17" s="156">
        <f>IF(RES_hhdet_emi!F17=0,0,RES_hhdet_emi!F17*1000000/RES_hhdet_num!F16)</f>
        <v>0</v>
      </c>
      <c r="G17" s="156">
        <f>IF(RES_hhdet_emi!G17=0,0,RES_hhdet_emi!G17*1000000/RES_hhdet_num!G16)</f>
        <v>0</v>
      </c>
      <c r="H17" s="156">
        <f>IF(RES_hhdet_emi!H17=0,0,RES_hhdet_emi!H17*1000000/RES_hhdet_num!H16)</f>
        <v>0</v>
      </c>
      <c r="I17" s="156">
        <f>IF(RES_hhdet_emi!I17=0,0,RES_hhdet_emi!I17*1000000/RES_hhdet_num!I16)</f>
        <v>0</v>
      </c>
      <c r="J17" s="156">
        <f>IF(RES_hhdet_emi!J17=0,0,RES_hhdet_emi!J17*1000000/RES_hhdet_num!J16)</f>
        <v>0</v>
      </c>
      <c r="K17" s="156">
        <f>IF(RES_hhdet_emi!K17=0,0,RES_hhdet_emi!K17*1000000/RES_hhdet_num!K16)</f>
        <v>0</v>
      </c>
      <c r="L17" s="156">
        <f>IF(RES_hhdet_emi!L17=0,0,RES_hhdet_emi!L17*1000000/RES_hhdet_num!L16)</f>
        <v>0</v>
      </c>
      <c r="M17" s="156">
        <f>IF(RES_hhdet_emi!M17=0,0,RES_hhdet_emi!M17*1000000/RES_hhdet_num!M16)</f>
        <v>0</v>
      </c>
      <c r="N17" s="156">
        <f>IF(RES_hhdet_emi!N17=0,0,RES_hhdet_emi!N17*1000000/RES_hhdet_num!N16)</f>
        <v>0</v>
      </c>
      <c r="O17" s="156">
        <f>IF(RES_hhdet_emi!O17=0,0,RES_hhdet_emi!O17*1000000/RES_hhdet_num!O16)</f>
        <v>0</v>
      </c>
      <c r="P17" s="156">
        <f>IF(RES_hhdet_emi!P17=0,0,RES_hhdet_emi!P17*1000000/RES_hhdet_num!P16)</f>
        <v>0</v>
      </c>
      <c r="Q17" s="156">
        <f>IF(RES_hhdet_emi!Q17=0,0,RES_hhdet_emi!Q17*1000000/RES_hhdet_num!Q16)</f>
        <v>0</v>
      </c>
    </row>
    <row r="18" spans="1:17" ht="12" customHeight="1" x14ac:dyDescent="0.25">
      <c r="A18" s="148" t="s">
        <v>59</v>
      </c>
      <c r="B18" s="156">
        <f>IF(RES_hhdet_emi!B18=0,0,RES_hhdet_emi!B18*1000000/RES_hhdet_num!B16)</f>
        <v>0</v>
      </c>
      <c r="C18" s="156">
        <f>IF(RES_hhdet_emi!C18=0,0,RES_hhdet_emi!C18*1000000/RES_hhdet_num!C16)</f>
        <v>0</v>
      </c>
      <c r="D18" s="156">
        <f>IF(RES_hhdet_emi!D18=0,0,RES_hhdet_emi!D18*1000000/RES_hhdet_num!D16)</f>
        <v>0</v>
      </c>
      <c r="E18" s="156">
        <f>IF(RES_hhdet_emi!E18=0,0,RES_hhdet_emi!E18*1000000/RES_hhdet_num!E16)</f>
        <v>0</v>
      </c>
      <c r="F18" s="156">
        <f>IF(RES_hhdet_emi!F18=0,0,RES_hhdet_emi!F18*1000000/RES_hhdet_num!F16)</f>
        <v>0</v>
      </c>
      <c r="G18" s="156">
        <f>IF(RES_hhdet_emi!G18=0,0,RES_hhdet_emi!G18*1000000/RES_hhdet_num!G16)</f>
        <v>0</v>
      </c>
      <c r="H18" s="156">
        <f>IF(RES_hhdet_emi!H18=0,0,RES_hhdet_emi!H18*1000000/RES_hhdet_num!H16)</f>
        <v>0</v>
      </c>
      <c r="I18" s="156">
        <f>IF(RES_hhdet_emi!I18=0,0,RES_hhdet_emi!I18*1000000/RES_hhdet_num!I16)</f>
        <v>0</v>
      </c>
      <c r="J18" s="156">
        <f>IF(RES_hhdet_emi!J18=0,0,RES_hhdet_emi!J18*1000000/RES_hhdet_num!J16)</f>
        <v>0</v>
      </c>
      <c r="K18" s="156">
        <f>IF(RES_hhdet_emi!K18=0,0,RES_hhdet_emi!K18*1000000/RES_hhdet_num!K16)</f>
        <v>0</v>
      </c>
      <c r="L18" s="156">
        <f>IF(RES_hhdet_emi!L18=0,0,RES_hhdet_emi!L18*1000000/RES_hhdet_num!L16)</f>
        <v>0</v>
      </c>
      <c r="M18" s="156">
        <f>IF(RES_hhdet_emi!M18=0,0,RES_hhdet_emi!M18*1000000/RES_hhdet_num!M16)</f>
        <v>0</v>
      </c>
      <c r="N18" s="156">
        <f>IF(RES_hhdet_emi!N18=0,0,RES_hhdet_emi!N18*1000000/RES_hhdet_num!N16)</f>
        <v>0</v>
      </c>
      <c r="O18" s="156">
        <f>IF(RES_hhdet_emi!O18=0,0,RES_hhdet_emi!O18*1000000/RES_hhdet_num!O16)</f>
        <v>0</v>
      </c>
      <c r="P18" s="156">
        <f>IF(RES_hhdet_emi!P18=0,0,RES_hhdet_emi!P18*1000000/RES_hhdet_num!P16)</f>
        <v>0</v>
      </c>
      <c r="Q18" s="156">
        <f>IF(RES_hhdet_emi!Q18=0,0,RES_hhdet_emi!Q18*1000000/RES_hhdet_num!Q16)</f>
        <v>0</v>
      </c>
    </row>
    <row r="19" spans="1:17" ht="12" customHeight="1" x14ac:dyDescent="0.25">
      <c r="A19" s="158" t="s">
        <v>62</v>
      </c>
      <c r="B19" s="157">
        <f>IF(RES_hhdet_emi!B19=0,0,RES_hhdet_emi!B19*1000000/RES_hhdet_num!B$3)</f>
        <v>67.422472739635253</v>
      </c>
      <c r="C19" s="157">
        <f>IF(RES_hhdet_emi!C19=0,0,RES_hhdet_emi!C19*1000000/RES_hhdet_num!C$3)</f>
        <v>68.970104924260454</v>
      </c>
      <c r="D19" s="157">
        <f>IF(RES_hhdet_emi!D19=0,0,RES_hhdet_emi!D19*1000000/RES_hhdet_num!D$3)</f>
        <v>61.455434974178701</v>
      </c>
      <c r="E19" s="157">
        <f>IF(RES_hhdet_emi!E19=0,0,RES_hhdet_emi!E19*1000000/RES_hhdet_num!E$3)</f>
        <v>53.215688602448786</v>
      </c>
      <c r="F19" s="157">
        <f>IF(RES_hhdet_emi!F19=0,0,RES_hhdet_emi!F19*1000000/RES_hhdet_num!F$3)</f>
        <v>75.920158706829127</v>
      </c>
      <c r="G19" s="157">
        <f>IF(RES_hhdet_emi!G19=0,0,RES_hhdet_emi!G19*1000000/RES_hhdet_num!G$3)</f>
        <v>64.984017493919353</v>
      </c>
      <c r="H19" s="157">
        <f>IF(RES_hhdet_emi!H19=0,0,RES_hhdet_emi!H19*1000000/RES_hhdet_num!H$3)</f>
        <v>68.28784887307566</v>
      </c>
      <c r="I19" s="157">
        <f>IF(RES_hhdet_emi!I19=0,0,RES_hhdet_emi!I19*1000000/RES_hhdet_num!I$3)</f>
        <v>39.810385387516042</v>
      </c>
      <c r="J19" s="157">
        <f>IF(RES_hhdet_emi!J19=0,0,RES_hhdet_emi!J19*1000000/RES_hhdet_num!J$3)</f>
        <v>56.14565943220029</v>
      </c>
      <c r="K19" s="157">
        <f>IF(RES_hhdet_emi!K19=0,0,RES_hhdet_emi!K19*1000000/RES_hhdet_num!K$3)</f>
        <v>50.473083908142819</v>
      </c>
      <c r="L19" s="157">
        <f>IF(RES_hhdet_emi!L19=0,0,RES_hhdet_emi!L19*1000000/RES_hhdet_num!L$3)</f>
        <v>55.74955681631144</v>
      </c>
      <c r="M19" s="157">
        <f>IF(RES_hhdet_emi!M19=0,0,RES_hhdet_emi!M19*1000000/RES_hhdet_num!M$3)</f>
        <v>53.981519110915414</v>
      </c>
      <c r="N19" s="157">
        <f>IF(RES_hhdet_emi!N19=0,0,RES_hhdet_emi!N19*1000000/RES_hhdet_num!N$3)</f>
        <v>51.515253427970961</v>
      </c>
      <c r="O19" s="157">
        <f>IF(RES_hhdet_emi!O19=0,0,RES_hhdet_emi!O19*1000000/RES_hhdet_num!O$3)</f>
        <v>65.534615401065608</v>
      </c>
      <c r="P19" s="157">
        <f>IF(RES_hhdet_emi!P19=0,0,RES_hhdet_emi!P19*1000000/RES_hhdet_num!P$3)</f>
        <v>57.546061594283735</v>
      </c>
      <c r="Q19" s="157">
        <f>IF(RES_hhdet_emi!Q19=0,0,RES_hhdet_emi!Q19*1000000/RES_hhdet_num!Q$3)</f>
        <v>51.302619827108728</v>
      </c>
    </row>
    <row r="20" spans="1:17" ht="12" customHeight="1" x14ac:dyDescent="0.25">
      <c r="A20" s="23" t="s">
        <v>58</v>
      </c>
      <c r="B20" s="156">
        <f>IF(RES_hhdet_emi!B20=0,0,RES_hhdet_emi!B20*1000000/RES_hhdet_num!B20)</f>
        <v>0</v>
      </c>
      <c r="C20" s="156">
        <f>IF(RES_hhdet_emi!C20=0,0,RES_hhdet_emi!C20*1000000/RES_hhdet_num!C20)</f>
        <v>0</v>
      </c>
      <c r="D20" s="156">
        <f>IF(RES_hhdet_emi!D20=0,0,RES_hhdet_emi!D20*1000000/RES_hhdet_num!D20)</f>
        <v>0</v>
      </c>
      <c r="E20" s="156">
        <f>IF(RES_hhdet_emi!E20=0,0,RES_hhdet_emi!E20*1000000/RES_hhdet_num!E20)</f>
        <v>0</v>
      </c>
      <c r="F20" s="156">
        <f>IF(RES_hhdet_emi!F20=0,0,RES_hhdet_emi!F20*1000000/RES_hhdet_num!F20)</f>
        <v>0</v>
      </c>
      <c r="G20" s="156">
        <f>IF(RES_hhdet_emi!G20=0,0,RES_hhdet_emi!G20*1000000/RES_hhdet_num!G20)</f>
        <v>0</v>
      </c>
      <c r="H20" s="156">
        <f>IF(RES_hhdet_emi!H20=0,0,RES_hhdet_emi!H20*1000000/RES_hhdet_num!H20)</f>
        <v>0</v>
      </c>
      <c r="I20" s="156">
        <f>IF(RES_hhdet_emi!I20=0,0,RES_hhdet_emi!I20*1000000/RES_hhdet_num!I20)</f>
        <v>0</v>
      </c>
      <c r="J20" s="156">
        <f>IF(RES_hhdet_emi!J20=0,0,RES_hhdet_emi!J20*1000000/RES_hhdet_num!J20)</f>
        <v>0</v>
      </c>
      <c r="K20" s="156">
        <f>IF(RES_hhdet_emi!K20=0,0,RES_hhdet_emi!K20*1000000/RES_hhdet_num!K20)</f>
        <v>0</v>
      </c>
      <c r="L20" s="156">
        <f>IF(RES_hhdet_emi!L20=0,0,RES_hhdet_emi!L20*1000000/RES_hhdet_num!L20)</f>
        <v>0</v>
      </c>
      <c r="M20" s="156">
        <f>IF(RES_hhdet_emi!M20=0,0,RES_hhdet_emi!M20*1000000/RES_hhdet_num!M20)</f>
        <v>0</v>
      </c>
      <c r="N20" s="156">
        <f>IF(RES_hhdet_emi!N20=0,0,RES_hhdet_emi!N20*1000000/RES_hhdet_num!N20)</f>
        <v>0</v>
      </c>
      <c r="O20" s="156">
        <f>IF(RES_hhdet_emi!O20=0,0,RES_hhdet_emi!O20*1000000/RES_hhdet_num!O20)</f>
        <v>0</v>
      </c>
      <c r="P20" s="156">
        <f>IF(RES_hhdet_emi!P20=0,0,RES_hhdet_emi!P20*1000000/RES_hhdet_num!P20)</f>
        <v>0</v>
      </c>
      <c r="Q20" s="156">
        <f>IF(RES_hhdet_emi!Q20=0,0,RES_hhdet_emi!Q20*1000000/RES_hhdet_num!Q20)</f>
        <v>0</v>
      </c>
    </row>
    <row r="21" spans="1:17" ht="12" customHeight="1" x14ac:dyDescent="0.25">
      <c r="A21" s="23" t="s">
        <v>57</v>
      </c>
      <c r="B21" s="156">
        <f>IF(RES_hhdet_emi!B21=0,0,RES_hhdet_emi!B21*1000000/RES_hhdet_num!B21)</f>
        <v>330.85122993255203</v>
      </c>
      <c r="C21" s="156">
        <f>IF(RES_hhdet_emi!C21=0,0,RES_hhdet_emi!C21*1000000/RES_hhdet_num!C21)</f>
        <v>330.15225167767215</v>
      </c>
      <c r="D21" s="156">
        <f>IF(RES_hhdet_emi!D21=0,0,RES_hhdet_emi!D21*1000000/RES_hhdet_num!D21)</f>
        <v>330.67514203603645</v>
      </c>
      <c r="E21" s="156">
        <f>IF(RES_hhdet_emi!E21=0,0,RES_hhdet_emi!E21*1000000/RES_hhdet_num!E21)</f>
        <v>330.77997303023329</v>
      </c>
      <c r="F21" s="156">
        <f>IF(RES_hhdet_emi!F21=0,0,RES_hhdet_emi!F21*1000000/RES_hhdet_num!F21)</f>
        <v>318.01604306646453</v>
      </c>
      <c r="G21" s="156">
        <f>IF(RES_hhdet_emi!G21=0,0,RES_hhdet_emi!G21*1000000/RES_hhdet_num!G21)</f>
        <v>322.06979234534595</v>
      </c>
      <c r="H21" s="156">
        <f>IF(RES_hhdet_emi!H21=0,0,RES_hhdet_emi!H21*1000000/RES_hhdet_num!H21)</f>
        <v>313.45723387230521</v>
      </c>
      <c r="I21" s="156">
        <f>IF(RES_hhdet_emi!I21=0,0,RES_hhdet_emi!I21*1000000/RES_hhdet_num!I21)</f>
        <v>312.28013418034567</v>
      </c>
      <c r="J21" s="156">
        <f>IF(RES_hhdet_emi!J21=0,0,RES_hhdet_emi!J21*1000000/RES_hhdet_num!J21)</f>
        <v>308.40564057127648</v>
      </c>
      <c r="K21" s="156">
        <f>IF(RES_hhdet_emi!K21=0,0,RES_hhdet_emi!K21*1000000/RES_hhdet_num!K21)</f>
        <v>305.57415744515106</v>
      </c>
      <c r="L21" s="156">
        <f>IF(RES_hhdet_emi!L21=0,0,RES_hhdet_emi!L21*1000000/RES_hhdet_num!L21)</f>
        <v>296.70273987196794</v>
      </c>
      <c r="M21" s="156">
        <f>IF(RES_hhdet_emi!M21=0,0,RES_hhdet_emi!M21*1000000/RES_hhdet_num!M21)</f>
        <v>295.44323881267786</v>
      </c>
      <c r="N21" s="156">
        <f>IF(RES_hhdet_emi!N21=0,0,RES_hhdet_emi!N21*1000000/RES_hhdet_num!N21)</f>
        <v>294.004702605999</v>
      </c>
      <c r="O21" s="156">
        <f>IF(RES_hhdet_emi!O21=0,0,RES_hhdet_emi!O21*1000000/RES_hhdet_num!O21)</f>
        <v>289.87255412058266</v>
      </c>
      <c r="P21" s="156">
        <f>IF(RES_hhdet_emi!P21=0,0,RES_hhdet_emi!P21*1000000/RES_hhdet_num!P21)</f>
        <v>287.05707486221223</v>
      </c>
      <c r="Q21" s="156">
        <f>IF(RES_hhdet_emi!Q21=0,0,RES_hhdet_emi!Q21*1000000/RES_hhdet_num!Q21)</f>
        <v>281.8011548825109</v>
      </c>
    </row>
    <row r="22" spans="1:17" ht="12" customHeight="1" x14ac:dyDescent="0.25">
      <c r="A22" s="29" t="s">
        <v>140</v>
      </c>
      <c r="B22" s="57">
        <f>IF(RES_hhdet_emi!B22=0,0,RES_hhdet_emi!B22*1000000/RES_hhdet_num!B22)</f>
        <v>0</v>
      </c>
      <c r="C22" s="57">
        <f>IF(RES_hhdet_emi!C22=0,0,RES_hhdet_emi!C22*1000000/RES_hhdet_num!C22)</f>
        <v>0</v>
      </c>
      <c r="D22" s="57">
        <f>IF(RES_hhdet_emi!D22=0,0,RES_hhdet_emi!D22*1000000/RES_hhdet_num!D22)</f>
        <v>0</v>
      </c>
      <c r="E22" s="57">
        <f>IF(RES_hhdet_emi!E22=0,0,RES_hhdet_emi!E22*1000000/RES_hhdet_num!E22)</f>
        <v>0</v>
      </c>
      <c r="F22" s="57">
        <f>IF(RES_hhdet_emi!F22=0,0,RES_hhdet_emi!F22*1000000/RES_hhdet_num!F22)</f>
        <v>0</v>
      </c>
      <c r="G22" s="57">
        <f>IF(RES_hhdet_emi!G22=0,0,RES_hhdet_emi!G22*1000000/RES_hhdet_num!G22)</f>
        <v>0</v>
      </c>
      <c r="H22" s="57">
        <f>IF(RES_hhdet_emi!H22=0,0,RES_hhdet_emi!H22*1000000/RES_hhdet_num!H22)</f>
        <v>0</v>
      </c>
      <c r="I22" s="57">
        <f>IF(RES_hhdet_emi!I22=0,0,RES_hhdet_emi!I22*1000000/RES_hhdet_num!I22)</f>
        <v>0</v>
      </c>
      <c r="J22" s="57">
        <f>IF(RES_hhdet_emi!J22=0,0,RES_hhdet_emi!J22*1000000/RES_hhdet_num!J22)</f>
        <v>0</v>
      </c>
      <c r="K22" s="57">
        <f>IF(RES_hhdet_emi!K22=0,0,RES_hhdet_emi!K22*1000000/RES_hhdet_num!K22)</f>
        <v>0</v>
      </c>
      <c r="L22" s="57">
        <f>IF(RES_hhdet_emi!L22=0,0,RES_hhdet_emi!L22*1000000/RES_hhdet_num!L22)</f>
        <v>0</v>
      </c>
      <c r="M22" s="57">
        <f>IF(RES_hhdet_emi!M22=0,0,RES_hhdet_emi!M22*1000000/RES_hhdet_num!M22)</f>
        <v>0</v>
      </c>
      <c r="N22" s="57">
        <f>IF(RES_hhdet_emi!N22=0,0,RES_hhdet_emi!N22*1000000/RES_hhdet_num!N22)</f>
        <v>0</v>
      </c>
      <c r="O22" s="57">
        <f>IF(RES_hhdet_emi!O22=0,0,RES_hhdet_emi!O22*1000000/RES_hhdet_num!O22)</f>
        <v>0</v>
      </c>
      <c r="P22" s="57">
        <f>IF(RES_hhdet_emi!P22=0,0,RES_hhdet_emi!P22*1000000/RES_hhdet_num!P22)</f>
        <v>0</v>
      </c>
      <c r="Q22" s="57">
        <f>IF(RES_hhdet_emi!Q22=0,0,RES_hhdet_emi!Q22*1000000/RES_hhdet_num!Q22)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3744.8364200498581</v>
      </c>
      <c r="C24" s="168">
        <f t="shared" ref="C24:Q24" si="3">SUM(C25,C28,C30,C39)</f>
        <v>3775.9685559179634</v>
      </c>
      <c r="D24" s="168">
        <f t="shared" si="3"/>
        <v>3532.1392047530308</v>
      </c>
      <c r="E24" s="168">
        <f t="shared" si="3"/>
        <v>3016.8344986113116</v>
      </c>
      <c r="F24" s="168">
        <f t="shared" si="3"/>
        <v>3407.6674376677806</v>
      </c>
      <c r="G24" s="168">
        <f t="shared" si="3"/>
        <v>3118.3257907051161</v>
      </c>
      <c r="H24" s="168">
        <f t="shared" si="3"/>
        <v>3546.9024801628402</v>
      </c>
      <c r="I24" s="168">
        <f t="shared" si="3"/>
        <v>2405.9896683830411</v>
      </c>
      <c r="J24" s="168">
        <f t="shared" si="3"/>
        <v>3014.947310619315</v>
      </c>
      <c r="K24" s="168">
        <f t="shared" si="3"/>
        <v>2901.4833356031245</v>
      </c>
      <c r="L24" s="168">
        <f t="shared" si="3"/>
        <v>3041.7024215739889</v>
      </c>
      <c r="M24" s="168">
        <f t="shared" si="3"/>
        <v>2599.7330820016477</v>
      </c>
      <c r="N24" s="168">
        <f t="shared" si="3"/>
        <v>2701.9601099710621</v>
      </c>
      <c r="O24" s="168">
        <f t="shared" si="3"/>
        <v>2960.4187882390456</v>
      </c>
      <c r="P24" s="168">
        <f t="shared" si="3"/>
        <v>2407.487114856905</v>
      </c>
      <c r="Q24" s="168">
        <f t="shared" si="3"/>
        <v>2490.4009582316148</v>
      </c>
    </row>
    <row r="25" spans="1:17" ht="12.95" customHeight="1" x14ac:dyDescent="0.25">
      <c r="A25" s="158" t="s">
        <v>65</v>
      </c>
      <c r="B25" s="157">
        <f t="shared" ref="B25:Q25" si="4">SUM(B26:B27)</f>
        <v>3562.5420943580375</v>
      </c>
      <c r="C25" s="157">
        <f t="shared" si="4"/>
        <v>3591.3153480911105</v>
      </c>
      <c r="D25" s="157">
        <f t="shared" si="4"/>
        <v>3355.1672665023848</v>
      </c>
      <c r="E25" s="157">
        <f t="shared" si="4"/>
        <v>2848.0750720586966</v>
      </c>
      <c r="F25" s="157">
        <f t="shared" si="4"/>
        <v>3215.0160541561627</v>
      </c>
      <c r="G25" s="157">
        <f t="shared" si="4"/>
        <v>2937.4559272820889</v>
      </c>
      <c r="H25" s="157">
        <f t="shared" si="4"/>
        <v>3362.5686830923937</v>
      </c>
      <c r="I25" s="157">
        <f t="shared" si="4"/>
        <v>2252.2926964194394</v>
      </c>
      <c r="J25" s="157">
        <f t="shared" si="4"/>
        <v>2844.1153617557939</v>
      </c>
      <c r="K25" s="157">
        <f t="shared" si="4"/>
        <v>2736.9555062688573</v>
      </c>
      <c r="L25" s="157">
        <f t="shared" si="4"/>
        <v>2867.7949101739132</v>
      </c>
      <c r="M25" s="157">
        <f t="shared" si="4"/>
        <v>2427.7810843048119</v>
      </c>
      <c r="N25" s="157">
        <f t="shared" si="4"/>
        <v>2529.8990024970381</v>
      </c>
      <c r="O25" s="157">
        <f t="shared" si="4"/>
        <v>2769.5961741095607</v>
      </c>
      <c r="P25" s="157">
        <f t="shared" si="4"/>
        <v>2225.3875946511916</v>
      </c>
      <c r="Q25" s="157">
        <f t="shared" si="4"/>
        <v>2314.9228063406008</v>
      </c>
    </row>
    <row r="26" spans="1:17" ht="12" customHeight="1" x14ac:dyDescent="0.25">
      <c r="A26" s="23" t="s">
        <v>84</v>
      </c>
      <c r="B26" s="156">
        <f>IF(RES_hhdet_emi!B26=0,0,RES_hhdet_emi!B26*1000000/RES_hhdet_num!B$24)</f>
        <v>3562.5420943580375</v>
      </c>
      <c r="C26" s="156">
        <f>IF(RES_hhdet_emi!C26=0,0,RES_hhdet_emi!C26*1000000/RES_hhdet_num!C$24)</f>
        <v>3591.3153480911105</v>
      </c>
      <c r="D26" s="156">
        <f>IF(RES_hhdet_emi!D26=0,0,RES_hhdet_emi!D26*1000000/RES_hhdet_num!D$24)</f>
        <v>3355.1672665023848</v>
      </c>
      <c r="E26" s="156">
        <f>IF(RES_hhdet_emi!E26=0,0,RES_hhdet_emi!E26*1000000/RES_hhdet_num!E$24)</f>
        <v>2848.0750720586966</v>
      </c>
      <c r="F26" s="156">
        <f>IF(RES_hhdet_emi!F26=0,0,RES_hhdet_emi!F26*1000000/RES_hhdet_num!F$24)</f>
        <v>3215.0160541561627</v>
      </c>
      <c r="G26" s="156">
        <f>IF(RES_hhdet_emi!G26=0,0,RES_hhdet_emi!G26*1000000/RES_hhdet_num!G$24)</f>
        <v>2937.4559272820889</v>
      </c>
      <c r="H26" s="156">
        <f>IF(RES_hhdet_emi!H26=0,0,RES_hhdet_emi!H26*1000000/RES_hhdet_num!H$24)</f>
        <v>3362.5686830923937</v>
      </c>
      <c r="I26" s="156">
        <f>IF(RES_hhdet_emi!I26=0,0,RES_hhdet_emi!I26*1000000/RES_hhdet_num!I$24)</f>
        <v>2252.2926964194394</v>
      </c>
      <c r="J26" s="156">
        <f>IF(RES_hhdet_emi!J26=0,0,RES_hhdet_emi!J26*1000000/RES_hhdet_num!J$24)</f>
        <v>2844.1153617557939</v>
      </c>
      <c r="K26" s="156">
        <f>IF(RES_hhdet_emi!K26=0,0,RES_hhdet_emi!K26*1000000/RES_hhdet_num!K$24)</f>
        <v>2736.9555062688573</v>
      </c>
      <c r="L26" s="156">
        <f>IF(RES_hhdet_emi!L26=0,0,RES_hhdet_emi!L26*1000000/RES_hhdet_num!L$24)</f>
        <v>2867.7949101739132</v>
      </c>
      <c r="M26" s="156">
        <f>IF(RES_hhdet_emi!M26=0,0,RES_hhdet_emi!M26*1000000/RES_hhdet_num!M$24)</f>
        <v>2427.7810843048119</v>
      </c>
      <c r="N26" s="156">
        <f>IF(RES_hhdet_emi!N26=0,0,RES_hhdet_emi!N26*1000000/RES_hhdet_num!N$24)</f>
        <v>2529.8990024970381</v>
      </c>
      <c r="O26" s="156">
        <f>IF(RES_hhdet_emi!O26=0,0,RES_hhdet_emi!O26*1000000/RES_hhdet_num!O$24)</f>
        <v>2769.5961741095607</v>
      </c>
      <c r="P26" s="156">
        <f>IF(RES_hhdet_emi!P26=0,0,RES_hhdet_emi!P26*1000000/RES_hhdet_num!P$24)</f>
        <v>2225.3875946511916</v>
      </c>
      <c r="Q26" s="156">
        <f>IF(RES_hhdet_emi!Q26=0,0,RES_hhdet_emi!Q26*1000000/RES_hhdet_num!Q$24)</f>
        <v>2314.9228063406008</v>
      </c>
    </row>
    <row r="27" spans="1:17" ht="12" customHeight="1" x14ac:dyDescent="0.25">
      <c r="A27" s="23" t="s">
        <v>60</v>
      </c>
      <c r="B27" s="156">
        <f>IF(RES_hhdet_emi!B27=0,0,RES_hhdet_emi!B27*1000000/RES_hhdet_num!B$24)</f>
        <v>0</v>
      </c>
      <c r="C27" s="156">
        <f>IF(RES_hhdet_emi!C27=0,0,RES_hhdet_emi!C27*1000000/RES_hhdet_num!C$24)</f>
        <v>0</v>
      </c>
      <c r="D27" s="156">
        <f>IF(RES_hhdet_emi!D27=0,0,RES_hhdet_emi!D27*1000000/RES_hhdet_num!D$24)</f>
        <v>0</v>
      </c>
      <c r="E27" s="156">
        <f>IF(RES_hhdet_emi!E27=0,0,RES_hhdet_emi!E27*1000000/RES_hhdet_num!E$24)</f>
        <v>0</v>
      </c>
      <c r="F27" s="156">
        <f>IF(RES_hhdet_emi!F27=0,0,RES_hhdet_emi!F27*1000000/RES_hhdet_num!F$24)</f>
        <v>0</v>
      </c>
      <c r="G27" s="156">
        <f>IF(RES_hhdet_emi!G27=0,0,RES_hhdet_emi!G27*1000000/RES_hhdet_num!G$24)</f>
        <v>0</v>
      </c>
      <c r="H27" s="156">
        <f>IF(RES_hhdet_emi!H27=0,0,RES_hhdet_emi!H27*1000000/RES_hhdet_num!H$24)</f>
        <v>0</v>
      </c>
      <c r="I27" s="156">
        <f>IF(RES_hhdet_emi!I27=0,0,RES_hhdet_emi!I27*1000000/RES_hhdet_num!I$24)</f>
        <v>0</v>
      </c>
      <c r="J27" s="156">
        <f>IF(RES_hhdet_emi!J27=0,0,RES_hhdet_emi!J27*1000000/RES_hhdet_num!J$24)</f>
        <v>0</v>
      </c>
      <c r="K27" s="156">
        <f>IF(RES_hhdet_emi!K27=0,0,RES_hhdet_emi!K27*1000000/RES_hhdet_num!K$24)</f>
        <v>0</v>
      </c>
      <c r="L27" s="156">
        <f>IF(RES_hhdet_emi!L27=0,0,RES_hhdet_emi!L27*1000000/RES_hhdet_num!L$24)</f>
        <v>0</v>
      </c>
      <c r="M27" s="156">
        <f>IF(RES_hhdet_emi!M27=0,0,RES_hhdet_emi!M27*1000000/RES_hhdet_num!M$24)</f>
        <v>0</v>
      </c>
      <c r="N27" s="156">
        <f>IF(RES_hhdet_emi!N27=0,0,RES_hhdet_emi!N27*1000000/RES_hhdet_num!N$24)</f>
        <v>0</v>
      </c>
      <c r="O27" s="156">
        <f>IF(RES_hhdet_emi!O27=0,0,RES_hhdet_emi!O27*1000000/RES_hhdet_num!O$24)</f>
        <v>0</v>
      </c>
      <c r="P27" s="156">
        <f>IF(RES_hhdet_emi!P27=0,0,RES_hhdet_emi!P27*1000000/RES_hhdet_num!P$24)</f>
        <v>0</v>
      </c>
      <c r="Q27" s="156">
        <f>IF(RES_hhdet_emi!Q27=0,0,RES_hhdet_emi!Q27*1000000/RES_hhdet_num!Q$24)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5">B29</f>
        <v>0</v>
      </c>
      <c r="C28" s="157">
        <f t="shared" si="5"/>
        <v>0</v>
      </c>
      <c r="D28" s="157">
        <f t="shared" si="5"/>
        <v>0</v>
      </c>
      <c r="E28" s="157">
        <f t="shared" si="5"/>
        <v>0</v>
      </c>
      <c r="F28" s="157">
        <f t="shared" si="5"/>
        <v>0</v>
      </c>
      <c r="G28" s="157">
        <f t="shared" si="5"/>
        <v>0</v>
      </c>
      <c r="H28" s="157">
        <f t="shared" si="5"/>
        <v>0</v>
      </c>
      <c r="I28" s="157">
        <f t="shared" si="5"/>
        <v>0</v>
      </c>
      <c r="J28" s="157">
        <f t="shared" si="5"/>
        <v>0</v>
      </c>
      <c r="K28" s="157">
        <f t="shared" si="5"/>
        <v>0</v>
      </c>
      <c r="L28" s="157">
        <f t="shared" si="5"/>
        <v>0</v>
      </c>
      <c r="M28" s="157">
        <f t="shared" si="5"/>
        <v>0</v>
      </c>
      <c r="N28" s="157">
        <f t="shared" si="5"/>
        <v>0</v>
      </c>
      <c r="O28" s="157">
        <f t="shared" si="5"/>
        <v>0</v>
      </c>
      <c r="P28" s="157">
        <f t="shared" si="5"/>
        <v>0</v>
      </c>
      <c r="Q28" s="157">
        <f t="shared" si="5"/>
        <v>0</v>
      </c>
    </row>
    <row r="29" spans="1:17" ht="12" customHeight="1" x14ac:dyDescent="0.25">
      <c r="A29" s="23" t="s">
        <v>60</v>
      </c>
      <c r="B29" s="156">
        <f>IF(RES_hhdet_emi!B29=0,0,RES_hhdet_emi!B29*1000000/RES_hhdet_num!B$24)</f>
        <v>0</v>
      </c>
      <c r="C29" s="156">
        <f>IF(RES_hhdet_emi!C29=0,0,RES_hhdet_emi!C29*1000000/RES_hhdet_num!C$24)</f>
        <v>0</v>
      </c>
      <c r="D29" s="156">
        <f>IF(RES_hhdet_emi!D29=0,0,RES_hhdet_emi!D29*1000000/RES_hhdet_num!D$24)</f>
        <v>0</v>
      </c>
      <c r="E29" s="156">
        <f>IF(RES_hhdet_emi!E29=0,0,RES_hhdet_emi!E29*1000000/RES_hhdet_num!E$24)</f>
        <v>0</v>
      </c>
      <c r="F29" s="156">
        <f>IF(RES_hhdet_emi!F29=0,0,RES_hhdet_emi!F29*1000000/RES_hhdet_num!F$24)</f>
        <v>0</v>
      </c>
      <c r="G29" s="156">
        <f>IF(RES_hhdet_emi!G29=0,0,RES_hhdet_emi!G29*1000000/RES_hhdet_num!G$24)</f>
        <v>0</v>
      </c>
      <c r="H29" s="156">
        <f>IF(RES_hhdet_emi!H29=0,0,RES_hhdet_emi!H29*1000000/RES_hhdet_num!H$24)</f>
        <v>0</v>
      </c>
      <c r="I29" s="156">
        <f>IF(RES_hhdet_emi!I29=0,0,RES_hhdet_emi!I29*1000000/RES_hhdet_num!I$24)</f>
        <v>0</v>
      </c>
      <c r="J29" s="156">
        <f>IF(RES_hhdet_emi!J29=0,0,RES_hhdet_emi!J29*1000000/RES_hhdet_num!J$24)</f>
        <v>0</v>
      </c>
      <c r="K29" s="156">
        <f>IF(RES_hhdet_emi!K29=0,0,RES_hhdet_emi!K29*1000000/RES_hhdet_num!K$24)</f>
        <v>0</v>
      </c>
      <c r="L29" s="156">
        <f>IF(RES_hhdet_emi!L29=0,0,RES_hhdet_emi!L29*1000000/RES_hhdet_num!L$24)</f>
        <v>0</v>
      </c>
      <c r="M29" s="156">
        <f>IF(RES_hhdet_emi!M29=0,0,RES_hhdet_emi!M29*1000000/RES_hhdet_num!M$24)</f>
        <v>0</v>
      </c>
      <c r="N29" s="156">
        <f>IF(RES_hhdet_emi!N29=0,0,RES_hhdet_emi!N29*1000000/RES_hhdet_num!N$24)</f>
        <v>0</v>
      </c>
      <c r="O29" s="156">
        <f>IF(RES_hhdet_emi!O29=0,0,RES_hhdet_emi!O29*1000000/RES_hhdet_num!O$24)</f>
        <v>0</v>
      </c>
      <c r="P29" s="156">
        <f>IF(RES_hhdet_emi!P29=0,0,RES_hhdet_emi!P29*1000000/RES_hhdet_num!P$24)</f>
        <v>0</v>
      </c>
      <c r="Q29" s="156">
        <f>IF(RES_hhdet_emi!Q29=0,0,RES_hhdet_emi!Q29*1000000/RES_hhdet_num!Q$24)</f>
        <v>0</v>
      </c>
    </row>
    <row r="30" spans="1:17" ht="12" customHeight="1" x14ac:dyDescent="0.25">
      <c r="A30" s="158" t="s">
        <v>63</v>
      </c>
      <c r="B30" s="157">
        <f>IF(RES_hhdet_emi!B30=0,0,RES_hhdet_emi!B30*1000000/RES_hhdet_num!B$24)</f>
        <v>114.87241469787509</v>
      </c>
      <c r="C30" s="157">
        <f>IF(RES_hhdet_emi!C30=0,0,RES_hhdet_emi!C30*1000000/RES_hhdet_num!C$24)</f>
        <v>116.23741067549122</v>
      </c>
      <c r="D30" s="157">
        <f>IF(RES_hhdet_emi!D30=0,0,RES_hhdet_emi!D30*1000000/RES_hhdet_num!D$24)</f>
        <v>116.11830676489771</v>
      </c>
      <c r="E30" s="157">
        <f>IF(RES_hhdet_emi!E30=0,0,RES_hhdet_emi!E30*1000000/RES_hhdet_num!E$24)</f>
        <v>116.67422546318949</v>
      </c>
      <c r="F30" s="157">
        <f>IF(RES_hhdet_emi!F30=0,0,RES_hhdet_emi!F30*1000000/RES_hhdet_num!F$24)</f>
        <v>118.53474209042825</v>
      </c>
      <c r="G30" s="157">
        <f>IF(RES_hhdet_emi!G30=0,0,RES_hhdet_emi!G30*1000000/RES_hhdet_num!G$24)</f>
        <v>117.84046527108148</v>
      </c>
      <c r="H30" s="157">
        <f>IF(RES_hhdet_emi!H30=0,0,RES_hhdet_emi!H30*1000000/RES_hhdet_num!H$24)</f>
        <v>117.25148590567672</v>
      </c>
      <c r="I30" s="157">
        <f>IF(RES_hhdet_emi!I30=0,0,RES_hhdet_emi!I30*1000000/RES_hhdet_num!I$24)</f>
        <v>113.84199779047526</v>
      </c>
      <c r="J30" s="157">
        <f>IF(RES_hhdet_emi!J30=0,0,RES_hhdet_emi!J30*1000000/RES_hhdet_num!J$24)</f>
        <v>114.73899137112888</v>
      </c>
      <c r="K30" s="157">
        <f>IF(RES_hhdet_emi!K30=0,0,RES_hhdet_emi!K30*1000000/RES_hhdet_num!K$24)</f>
        <v>114.08036486185719</v>
      </c>
      <c r="L30" s="157">
        <f>IF(RES_hhdet_emi!L30=0,0,RES_hhdet_emi!L30*1000000/RES_hhdet_num!L$24)</f>
        <v>117.97272831888644</v>
      </c>
      <c r="M30" s="157">
        <f>IF(RES_hhdet_emi!M30=0,0,RES_hhdet_emi!M30*1000000/RES_hhdet_num!M$24)</f>
        <v>117.78505413587166</v>
      </c>
      <c r="N30" s="157">
        <f>IF(RES_hhdet_emi!N30=0,0,RES_hhdet_emi!N30*1000000/RES_hhdet_num!N$24)</f>
        <v>120.69575205429889</v>
      </c>
      <c r="O30" s="157">
        <f>IF(RES_hhdet_emi!O30=0,0,RES_hhdet_emi!O30*1000000/RES_hhdet_num!O$24)</f>
        <v>125.53951579352029</v>
      </c>
      <c r="P30" s="157">
        <f>IF(RES_hhdet_emi!P30=0,0,RES_hhdet_emi!P30*1000000/RES_hhdet_num!P$24)</f>
        <v>124.56158472013932</v>
      </c>
      <c r="Q30" s="157">
        <f>IF(RES_hhdet_emi!Q30=0,0,RES_hhdet_emi!Q30*1000000/RES_hhdet_num!Q$24)</f>
        <v>124.31075617789978</v>
      </c>
    </row>
    <row r="31" spans="1:17" ht="12" customHeight="1" x14ac:dyDescent="0.25">
      <c r="A31" s="167" t="s">
        <v>169</v>
      </c>
      <c r="B31" s="132">
        <f>IF(RES_hhdet_emi!B31=0,0,RES_hhdet_emi!B31*1000000/RES_hhdet_num!B31)</f>
        <v>569.94029304406047</v>
      </c>
      <c r="C31" s="132">
        <f>IF(RES_hhdet_emi!C31=0,0,RES_hhdet_emi!C31*1000000/RES_hhdet_num!C31)</f>
        <v>570.79596183984097</v>
      </c>
      <c r="D31" s="132">
        <f>IF(RES_hhdet_emi!D31=0,0,RES_hhdet_emi!D31*1000000/RES_hhdet_num!D31)</f>
        <v>563.9895325406726</v>
      </c>
      <c r="E31" s="132">
        <f>IF(RES_hhdet_emi!E31=0,0,RES_hhdet_emi!E31*1000000/RES_hhdet_num!E31)</f>
        <v>563.85904355705691</v>
      </c>
      <c r="F31" s="132">
        <f>IF(RES_hhdet_emi!F31=0,0,RES_hhdet_emi!F31*1000000/RES_hhdet_num!F31)</f>
        <v>564.11586155267764</v>
      </c>
      <c r="G31" s="132">
        <f>IF(RES_hhdet_emi!G31=0,0,RES_hhdet_emi!G31*1000000/RES_hhdet_num!G31)</f>
        <v>556.48959523117378</v>
      </c>
      <c r="H31" s="132">
        <f>IF(RES_hhdet_emi!H31=0,0,RES_hhdet_emi!H31*1000000/RES_hhdet_num!H31)</f>
        <v>550.20290168671943</v>
      </c>
      <c r="I31" s="132">
        <f>IF(RES_hhdet_emi!I31=0,0,RES_hhdet_emi!I31*1000000/RES_hhdet_num!I31)</f>
        <v>530.20240555640487</v>
      </c>
      <c r="J31" s="132">
        <f>IF(RES_hhdet_emi!J31=0,0,RES_hhdet_emi!J31*1000000/RES_hhdet_num!J31)</f>
        <v>531.15772014204845</v>
      </c>
      <c r="K31" s="132">
        <f>IF(RES_hhdet_emi!K31=0,0,RES_hhdet_emi!K31*1000000/RES_hhdet_num!K31)</f>
        <v>527.39136896803018</v>
      </c>
      <c r="L31" s="132">
        <f>IF(RES_hhdet_emi!L31=0,0,RES_hhdet_emi!L31*1000000/RES_hhdet_num!L31)</f>
        <v>538.8518381405728</v>
      </c>
      <c r="M31" s="132">
        <f>IF(RES_hhdet_emi!M31=0,0,RES_hhdet_emi!M31*1000000/RES_hhdet_num!M31)</f>
        <v>539.74812124464597</v>
      </c>
      <c r="N31" s="132">
        <f>IF(RES_hhdet_emi!N31=0,0,RES_hhdet_emi!N31*1000000/RES_hhdet_num!N31)</f>
        <v>546.71731826522284</v>
      </c>
      <c r="O31" s="132">
        <f>IF(RES_hhdet_emi!O31=0,0,RES_hhdet_emi!O31*1000000/RES_hhdet_num!O31)</f>
        <v>560.308950820223</v>
      </c>
      <c r="P31" s="132">
        <f>IF(RES_hhdet_emi!P31=0,0,RES_hhdet_emi!P31*1000000/RES_hhdet_num!P31)</f>
        <v>554.20766891305436</v>
      </c>
      <c r="Q31" s="132">
        <f>IF(RES_hhdet_emi!Q31=0,0,RES_hhdet_emi!Q31*1000000/RES_hhdet_num!Q31)</f>
        <v>550.26508615126988</v>
      </c>
    </row>
    <row r="32" spans="1:17" ht="12" customHeight="1" x14ac:dyDescent="0.25">
      <c r="A32" s="167" t="s">
        <v>168</v>
      </c>
      <c r="B32" s="132">
        <f>IF(RES_hhdet_emi!B32=0,0,RES_hhdet_emi!B32*1000000/RES_hhdet_num!B32)</f>
        <v>398.95820513084328</v>
      </c>
      <c r="C32" s="132">
        <f>IF(RES_hhdet_emi!C32=0,0,RES_hhdet_emi!C32*1000000/RES_hhdet_num!C32)</f>
        <v>399.55717328789029</v>
      </c>
      <c r="D32" s="132">
        <f>IF(RES_hhdet_emi!D32=0,0,RES_hhdet_emi!D32*1000000/RES_hhdet_num!D32)</f>
        <v>394.79267277847276</v>
      </c>
      <c r="E32" s="132">
        <f>IF(RES_hhdet_emi!E32=0,0,RES_hhdet_emi!E32*1000000/RES_hhdet_num!E32)</f>
        <v>394.70133048993927</v>
      </c>
      <c r="F32" s="132">
        <f>IF(RES_hhdet_emi!F32=0,0,RES_hhdet_emi!F32*1000000/RES_hhdet_num!F32)</f>
        <v>394.88110308687391</v>
      </c>
      <c r="G32" s="132">
        <f>IF(RES_hhdet_emi!G32=0,0,RES_hhdet_emi!G32*1000000/RES_hhdet_num!G32)</f>
        <v>389.54271666182223</v>
      </c>
      <c r="H32" s="132">
        <f>IF(RES_hhdet_emi!H32=0,0,RES_hhdet_emi!H32*1000000/RES_hhdet_num!H32)</f>
        <v>385.1420311807031</v>
      </c>
      <c r="I32" s="132">
        <f>IF(RES_hhdet_emi!I32=0,0,RES_hhdet_emi!I32*1000000/RES_hhdet_num!I32)</f>
        <v>371.14168388948315</v>
      </c>
      <c r="J32" s="132">
        <f>IF(RES_hhdet_emi!J32=0,0,RES_hhdet_emi!J32*1000000/RES_hhdet_num!J32)</f>
        <v>371.8104040994329</v>
      </c>
      <c r="K32" s="132">
        <f>IF(RES_hhdet_emi!K32=0,0,RES_hhdet_emi!K32*1000000/RES_hhdet_num!K32)</f>
        <v>369.17395827762158</v>
      </c>
      <c r="L32" s="132">
        <f>IF(RES_hhdet_emi!L32=0,0,RES_hhdet_emi!L32*1000000/RES_hhdet_num!L32)</f>
        <v>377.19628669840125</v>
      </c>
      <c r="M32" s="132">
        <f>IF(RES_hhdet_emi!M32=0,0,RES_hhdet_emi!M32*1000000/RES_hhdet_num!M32)</f>
        <v>377.82368487125251</v>
      </c>
      <c r="N32" s="132">
        <f>IF(RES_hhdet_emi!N32=0,0,RES_hhdet_emi!N32*1000000/RES_hhdet_num!N32)</f>
        <v>382.70212278565634</v>
      </c>
      <c r="O32" s="132">
        <f>IF(RES_hhdet_emi!O32=0,0,RES_hhdet_emi!O32*1000000/RES_hhdet_num!O32)</f>
        <v>403.42244459056064</v>
      </c>
      <c r="P32" s="132">
        <f>IF(RES_hhdet_emi!P32=0,0,RES_hhdet_emi!P32*1000000/RES_hhdet_num!P32)</f>
        <v>387.94536823913842</v>
      </c>
      <c r="Q32" s="132">
        <f>IF(RES_hhdet_emi!Q32=0,0,RES_hhdet_emi!Q32*1000000/RES_hhdet_num!Q32)</f>
        <v>385.18556030588945</v>
      </c>
    </row>
    <row r="33" spans="1:17" ht="12" customHeight="1" x14ac:dyDescent="0.25">
      <c r="A33" s="166" t="s">
        <v>57</v>
      </c>
      <c r="B33" s="165">
        <f>IF(RES_hhdet_emi!B33=0,0,RES_hhdet_emi!B33*1000000/RES_hhdet_num!B32)</f>
        <v>398.95820513084328</v>
      </c>
      <c r="C33" s="165">
        <f>IF(RES_hhdet_emi!C33=0,0,RES_hhdet_emi!C33*1000000/RES_hhdet_num!C32)</f>
        <v>399.55717328789029</v>
      </c>
      <c r="D33" s="165">
        <f>IF(RES_hhdet_emi!D33=0,0,RES_hhdet_emi!D33*1000000/RES_hhdet_num!D32)</f>
        <v>394.79267277847276</v>
      </c>
      <c r="E33" s="165">
        <f>IF(RES_hhdet_emi!E33=0,0,RES_hhdet_emi!E33*1000000/RES_hhdet_num!E32)</f>
        <v>394.70133048993927</v>
      </c>
      <c r="F33" s="165">
        <f>IF(RES_hhdet_emi!F33=0,0,RES_hhdet_emi!F33*1000000/RES_hhdet_num!F32)</f>
        <v>394.88110308687391</v>
      </c>
      <c r="G33" s="165">
        <f>IF(RES_hhdet_emi!G33=0,0,RES_hhdet_emi!G33*1000000/RES_hhdet_num!G32)</f>
        <v>389.54271666182223</v>
      </c>
      <c r="H33" s="165">
        <f>IF(RES_hhdet_emi!H33=0,0,RES_hhdet_emi!H33*1000000/RES_hhdet_num!H32)</f>
        <v>385.1420311807031</v>
      </c>
      <c r="I33" s="165">
        <f>IF(RES_hhdet_emi!I33=0,0,RES_hhdet_emi!I33*1000000/RES_hhdet_num!I32)</f>
        <v>371.14168388948315</v>
      </c>
      <c r="J33" s="165">
        <f>IF(RES_hhdet_emi!J33=0,0,RES_hhdet_emi!J33*1000000/RES_hhdet_num!J32)</f>
        <v>371.8104040994329</v>
      </c>
      <c r="K33" s="165">
        <f>IF(RES_hhdet_emi!K33=0,0,RES_hhdet_emi!K33*1000000/RES_hhdet_num!K32)</f>
        <v>369.17395827762158</v>
      </c>
      <c r="L33" s="165">
        <f>IF(RES_hhdet_emi!L33=0,0,RES_hhdet_emi!L33*1000000/RES_hhdet_num!L32)</f>
        <v>377.19628669840125</v>
      </c>
      <c r="M33" s="165">
        <f>IF(RES_hhdet_emi!M33=0,0,RES_hhdet_emi!M33*1000000/RES_hhdet_num!M32)</f>
        <v>377.82368487125251</v>
      </c>
      <c r="N33" s="165">
        <f>IF(RES_hhdet_emi!N33=0,0,RES_hhdet_emi!N33*1000000/RES_hhdet_num!N32)</f>
        <v>382.70212278565634</v>
      </c>
      <c r="O33" s="165">
        <f>IF(RES_hhdet_emi!O33=0,0,RES_hhdet_emi!O33*1000000/RES_hhdet_num!O32)</f>
        <v>403.42244459056064</v>
      </c>
      <c r="P33" s="165">
        <f>IF(RES_hhdet_emi!P33=0,0,RES_hhdet_emi!P33*1000000/RES_hhdet_num!P32)</f>
        <v>387.94536823913842</v>
      </c>
      <c r="Q33" s="165">
        <f>IF(RES_hhdet_emi!Q33=0,0,RES_hhdet_emi!Q33*1000000/RES_hhdet_num!Q32)</f>
        <v>385.18556030588945</v>
      </c>
    </row>
    <row r="34" spans="1:17" ht="12" customHeight="1" x14ac:dyDescent="0.25">
      <c r="A34" s="147" t="s">
        <v>59</v>
      </c>
      <c r="B34" s="164">
        <f>IF(RES_hhdet_emi!B34=0,0,RES_hhdet_emi!B34*1000000/RES_hhdet_num!B32)</f>
        <v>0</v>
      </c>
      <c r="C34" s="164">
        <f>IF(RES_hhdet_emi!C34=0,0,RES_hhdet_emi!C34*1000000/RES_hhdet_num!C32)</f>
        <v>0</v>
      </c>
      <c r="D34" s="164">
        <f>IF(RES_hhdet_emi!D34=0,0,RES_hhdet_emi!D34*1000000/RES_hhdet_num!D32)</f>
        <v>0</v>
      </c>
      <c r="E34" s="164">
        <f>IF(RES_hhdet_emi!E34=0,0,RES_hhdet_emi!E34*1000000/RES_hhdet_num!E32)</f>
        <v>0</v>
      </c>
      <c r="F34" s="164">
        <f>IF(RES_hhdet_emi!F34=0,0,RES_hhdet_emi!F34*1000000/RES_hhdet_num!F32)</f>
        <v>0</v>
      </c>
      <c r="G34" s="164">
        <f>IF(RES_hhdet_emi!G34=0,0,RES_hhdet_emi!G34*1000000/RES_hhdet_num!G32)</f>
        <v>0</v>
      </c>
      <c r="H34" s="164">
        <f>IF(RES_hhdet_emi!H34=0,0,RES_hhdet_emi!H34*1000000/RES_hhdet_num!H32)</f>
        <v>0</v>
      </c>
      <c r="I34" s="164">
        <f>IF(RES_hhdet_emi!I34=0,0,RES_hhdet_emi!I34*1000000/RES_hhdet_num!I32)</f>
        <v>0</v>
      </c>
      <c r="J34" s="164">
        <f>IF(RES_hhdet_emi!J34=0,0,RES_hhdet_emi!J34*1000000/RES_hhdet_num!J32)</f>
        <v>0</v>
      </c>
      <c r="K34" s="164">
        <f>IF(RES_hhdet_emi!K34=0,0,RES_hhdet_emi!K34*1000000/RES_hhdet_num!K32)</f>
        <v>0</v>
      </c>
      <c r="L34" s="164">
        <f>IF(RES_hhdet_emi!L34=0,0,RES_hhdet_emi!L34*1000000/RES_hhdet_num!L32)</f>
        <v>0</v>
      </c>
      <c r="M34" s="164">
        <f>IF(RES_hhdet_emi!M34=0,0,RES_hhdet_emi!M34*1000000/RES_hhdet_num!M32)</f>
        <v>0</v>
      </c>
      <c r="N34" s="164">
        <f>IF(RES_hhdet_emi!N34=0,0,RES_hhdet_emi!N34*1000000/RES_hhdet_num!N32)</f>
        <v>0</v>
      </c>
      <c r="O34" s="164">
        <f>IF(RES_hhdet_emi!O34=0,0,RES_hhdet_emi!O34*1000000/RES_hhdet_num!O32)</f>
        <v>0</v>
      </c>
      <c r="P34" s="164">
        <f>IF(RES_hhdet_emi!P34=0,0,RES_hhdet_emi!P34*1000000/RES_hhdet_num!P32)</f>
        <v>0</v>
      </c>
      <c r="Q34" s="164">
        <f>IF(RES_hhdet_emi!Q34=0,0,RES_hhdet_emi!Q34*1000000/RES_hhdet_num!Q32)</f>
        <v>0</v>
      </c>
    </row>
    <row r="35" spans="1:17" ht="12" customHeight="1" x14ac:dyDescent="0.25">
      <c r="A35" s="163" t="s">
        <v>142</v>
      </c>
      <c r="B35" s="162">
        <f>IF(RES_hhdet_emi!B35=0,0,RES_hhdet_emi!B35*1000000/RES_hhdet_num!B35)</f>
        <v>0</v>
      </c>
      <c r="C35" s="162">
        <f>IF(RES_hhdet_emi!C35=0,0,RES_hhdet_emi!C35*1000000/RES_hhdet_num!C35)</f>
        <v>0</v>
      </c>
      <c r="D35" s="162">
        <f>IF(RES_hhdet_emi!D35=0,0,RES_hhdet_emi!D35*1000000/RES_hhdet_num!D35)</f>
        <v>0</v>
      </c>
      <c r="E35" s="162">
        <f>IF(RES_hhdet_emi!E35=0,0,RES_hhdet_emi!E35*1000000/RES_hhdet_num!E35)</f>
        <v>0</v>
      </c>
      <c r="F35" s="162">
        <f>IF(RES_hhdet_emi!F35=0,0,RES_hhdet_emi!F35*1000000/RES_hhdet_num!F35)</f>
        <v>0</v>
      </c>
      <c r="G35" s="162">
        <f>IF(RES_hhdet_emi!G35=0,0,RES_hhdet_emi!G35*1000000/RES_hhdet_num!G35)</f>
        <v>0</v>
      </c>
      <c r="H35" s="162">
        <f>IF(RES_hhdet_emi!H35=0,0,RES_hhdet_emi!H35*1000000/RES_hhdet_num!H35)</f>
        <v>0</v>
      </c>
      <c r="I35" s="162">
        <f>IF(RES_hhdet_emi!I35=0,0,RES_hhdet_emi!I35*1000000/RES_hhdet_num!I35)</f>
        <v>0</v>
      </c>
      <c r="J35" s="162">
        <f>IF(RES_hhdet_emi!J35=0,0,RES_hhdet_emi!J35*1000000/RES_hhdet_num!J35)</f>
        <v>0</v>
      </c>
      <c r="K35" s="162">
        <f>IF(RES_hhdet_emi!K35=0,0,RES_hhdet_emi!K35*1000000/RES_hhdet_num!K35)</f>
        <v>0</v>
      </c>
      <c r="L35" s="162">
        <f>IF(RES_hhdet_emi!L35=0,0,RES_hhdet_emi!L35*1000000/RES_hhdet_num!L35)</f>
        <v>0</v>
      </c>
      <c r="M35" s="162">
        <f>IF(RES_hhdet_emi!M35=0,0,RES_hhdet_emi!M35*1000000/RES_hhdet_num!M35)</f>
        <v>0</v>
      </c>
      <c r="N35" s="162">
        <f>IF(RES_hhdet_emi!N35=0,0,RES_hhdet_emi!N35*1000000/RES_hhdet_num!N35)</f>
        <v>0</v>
      </c>
      <c r="O35" s="162">
        <f>IF(RES_hhdet_emi!O35=0,0,RES_hhdet_emi!O35*1000000/RES_hhdet_num!O35)</f>
        <v>0</v>
      </c>
      <c r="P35" s="162">
        <f>IF(RES_hhdet_emi!P35=0,0,RES_hhdet_emi!P35*1000000/RES_hhdet_num!P35)</f>
        <v>0</v>
      </c>
      <c r="Q35" s="162">
        <f>IF(RES_hhdet_emi!Q35=0,0,RES_hhdet_emi!Q35*1000000/RES_hhdet_num!Q35)</f>
        <v>0</v>
      </c>
    </row>
    <row r="36" spans="1:17" ht="12" customHeight="1" x14ac:dyDescent="0.25">
      <c r="A36" s="161" t="s">
        <v>141</v>
      </c>
      <c r="B36" s="160">
        <f>IF(RES_hhdet_emi!B36=0,0,RES_hhdet_emi!B36*1000000/RES_hhdet_num!B36)</f>
        <v>0</v>
      </c>
      <c r="C36" s="160">
        <f>IF(RES_hhdet_emi!C36=0,0,RES_hhdet_emi!C36*1000000/RES_hhdet_num!C36)</f>
        <v>0</v>
      </c>
      <c r="D36" s="160">
        <f>IF(RES_hhdet_emi!D36=0,0,RES_hhdet_emi!D36*1000000/RES_hhdet_num!D36)</f>
        <v>0</v>
      </c>
      <c r="E36" s="160">
        <f>IF(RES_hhdet_emi!E36=0,0,RES_hhdet_emi!E36*1000000/RES_hhdet_num!E36)</f>
        <v>0</v>
      </c>
      <c r="F36" s="160">
        <f>IF(RES_hhdet_emi!F36=0,0,RES_hhdet_emi!F36*1000000/RES_hhdet_num!F36)</f>
        <v>0</v>
      </c>
      <c r="G36" s="160">
        <f>IF(RES_hhdet_emi!G36=0,0,RES_hhdet_emi!G36*1000000/RES_hhdet_num!G36)</f>
        <v>0</v>
      </c>
      <c r="H36" s="160">
        <f>IF(RES_hhdet_emi!H36=0,0,RES_hhdet_emi!H36*1000000/RES_hhdet_num!H36)</f>
        <v>0</v>
      </c>
      <c r="I36" s="160">
        <f>IF(RES_hhdet_emi!I36=0,0,RES_hhdet_emi!I36*1000000/RES_hhdet_num!I36)</f>
        <v>0</v>
      </c>
      <c r="J36" s="160">
        <f>IF(RES_hhdet_emi!J36=0,0,RES_hhdet_emi!J36*1000000/RES_hhdet_num!J36)</f>
        <v>0</v>
      </c>
      <c r="K36" s="160">
        <f>IF(RES_hhdet_emi!K36=0,0,RES_hhdet_emi!K36*1000000/RES_hhdet_num!K36)</f>
        <v>0</v>
      </c>
      <c r="L36" s="160">
        <f>IF(RES_hhdet_emi!L36=0,0,RES_hhdet_emi!L36*1000000/RES_hhdet_num!L36)</f>
        <v>0</v>
      </c>
      <c r="M36" s="160">
        <f>IF(RES_hhdet_emi!M36=0,0,RES_hhdet_emi!M36*1000000/RES_hhdet_num!M36)</f>
        <v>0</v>
      </c>
      <c r="N36" s="160">
        <f>IF(RES_hhdet_emi!N36=0,0,RES_hhdet_emi!N36*1000000/RES_hhdet_num!N36)</f>
        <v>0</v>
      </c>
      <c r="O36" s="160">
        <f>IF(RES_hhdet_emi!O36=0,0,RES_hhdet_emi!O36*1000000/RES_hhdet_num!O36)</f>
        <v>0</v>
      </c>
      <c r="P36" s="160">
        <f>IF(RES_hhdet_emi!P36=0,0,RES_hhdet_emi!P36*1000000/RES_hhdet_num!P36)</f>
        <v>0</v>
      </c>
      <c r="Q36" s="160">
        <f>IF(RES_hhdet_emi!Q36=0,0,RES_hhdet_emi!Q36*1000000/RES_hhdet_num!Q36)</f>
        <v>0</v>
      </c>
    </row>
    <row r="37" spans="1:17" ht="12" customHeight="1" x14ac:dyDescent="0.25">
      <c r="A37" s="148" t="s">
        <v>60</v>
      </c>
      <c r="B37" s="156">
        <f>IF(RES_hhdet_emi!B37=0,0,RES_hhdet_emi!B37*1000000/RES_hhdet_num!B36)</f>
        <v>0</v>
      </c>
      <c r="C37" s="156">
        <f>IF(RES_hhdet_emi!C37=0,0,RES_hhdet_emi!C37*1000000/RES_hhdet_num!C36)</f>
        <v>0</v>
      </c>
      <c r="D37" s="156">
        <f>IF(RES_hhdet_emi!D37=0,0,RES_hhdet_emi!D37*1000000/RES_hhdet_num!D36)</f>
        <v>0</v>
      </c>
      <c r="E37" s="156">
        <f>IF(RES_hhdet_emi!E37=0,0,RES_hhdet_emi!E37*1000000/RES_hhdet_num!E36)</f>
        <v>0</v>
      </c>
      <c r="F37" s="156">
        <f>IF(RES_hhdet_emi!F37=0,0,RES_hhdet_emi!F37*1000000/RES_hhdet_num!F36)</f>
        <v>0</v>
      </c>
      <c r="G37" s="156">
        <f>IF(RES_hhdet_emi!G37=0,0,RES_hhdet_emi!G37*1000000/RES_hhdet_num!G36)</f>
        <v>0</v>
      </c>
      <c r="H37" s="156">
        <f>IF(RES_hhdet_emi!H37=0,0,RES_hhdet_emi!H37*1000000/RES_hhdet_num!H36)</f>
        <v>0</v>
      </c>
      <c r="I37" s="156">
        <f>IF(RES_hhdet_emi!I37=0,0,RES_hhdet_emi!I37*1000000/RES_hhdet_num!I36)</f>
        <v>0</v>
      </c>
      <c r="J37" s="156">
        <f>IF(RES_hhdet_emi!J37=0,0,RES_hhdet_emi!J37*1000000/RES_hhdet_num!J36)</f>
        <v>0</v>
      </c>
      <c r="K37" s="156">
        <f>IF(RES_hhdet_emi!K37=0,0,RES_hhdet_emi!K37*1000000/RES_hhdet_num!K36)</f>
        <v>0</v>
      </c>
      <c r="L37" s="156">
        <f>IF(RES_hhdet_emi!L37=0,0,RES_hhdet_emi!L37*1000000/RES_hhdet_num!L36)</f>
        <v>0</v>
      </c>
      <c r="M37" s="156">
        <f>IF(RES_hhdet_emi!M37=0,0,RES_hhdet_emi!M37*1000000/RES_hhdet_num!M36)</f>
        <v>0</v>
      </c>
      <c r="N37" s="156">
        <f>IF(RES_hhdet_emi!N37=0,0,RES_hhdet_emi!N37*1000000/RES_hhdet_num!N36)</f>
        <v>0</v>
      </c>
      <c r="O37" s="156">
        <f>IF(RES_hhdet_emi!O37=0,0,RES_hhdet_emi!O37*1000000/RES_hhdet_num!O36)</f>
        <v>0</v>
      </c>
      <c r="P37" s="156">
        <f>IF(RES_hhdet_emi!P37=0,0,RES_hhdet_emi!P37*1000000/RES_hhdet_num!P36)</f>
        <v>0</v>
      </c>
      <c r="Q37" s="156">
        <f>IF(RES_hhdet_emi!Q37=0,0,RES_hhdet_emi!Q37*1000000/RES_hhdet_num!Q36)</f>
        <v>0</v>
      </c>
    </row>
    <row r="38" spans="1:17" ht="12" customHeight="1" x14ac:dyDescent="0.25">
      <c r="A38" s="148" t="s">
        <v>59</v>
      </c>
      <c r="B38" s="156">
        <f>IF(RES_hhdet_emi!B38=0,0,RES_hhdet_emi!B38*1000000/RES_hhdet_num!B36)</f>
        <v>0</v>
      </c>
      <c r="C38" s="156">
        <f>IF(RES_hhdet_emi!C38=0,0,RES_hhdet_emi!C38*1000000/RES_hhdet_num!C36)</f>
        <v>0</v>
      </c>
      <c r="D38" s="156">
        <f>IF(RES_hhdet_emi!D38=0,0,RES_hhdet_emi!D38*1000000/RES_hhdet_num!D36)</f>
        <v>0</v>
      </c>
      <c r="E38" s="156">
        <f>IF(RES_hhdet_emi!E38=0,0,RES_hhdet_emi!E38*1000000/RES_hhdet_num!E36)</f>
        <v>0</v>
      </c>
      <c r="F38" s="156">
        <f>IF(RES_hhdet_emi!F38=0,0,RES_hhdet_emi!F38*1000000/RES_hhdet_num!F36)</f>
        <v>0</v>
      </c>
      <c r="G38" s="156">
        <f>IF(RES_hhdet_emi!G38=0,0,RES_hhdet_emi!G38*1000000/RES_hhdet_num!G36)</f>
        <v>0</v>
      </c>
      <c r="H38" s="156">
        <f>IF(RES_hhdet_emi!H38=0,0,RES_hhdet_emi!H38*1000000/RES_hhdet_num!H36)</f>
        <v>0</v>
      </c>
      <c r="I38" s="156">
        <f>IF(RES_hhdet_emi!I38=0,0,RES_hhdet_emi!I38*1000000/RES_hhdet_num!I36)</f>
        <v>0</v>
      </c>
      <c r="J38" s="156">
        <f>IF(RES_hhdet_emi!J38=0,0,RES_hhdet_emi!J38*1000000/RES_hhdet_num!J36)</f>
        <v>0</v>
      </c>
      <c r="K38" s="156">
        <f>IF(RES_hhdet_emi!K38=0,0,RES_hhdet_emi!K38*1000000/RES_hhdet_num!K36)</f>
        <v>0</v>
      </c>
      <c r="L38" s="156">
        <f>IF(RES_hhdet_emi!L38=0,0,RES_hhdet_emi!L38*1000000/RES_hhdet_num!L36)</f>
        <v>0</v>
      </c>
      <c r="M38" s="156">
        <f>IF(RES_hhdet_emi!M38=0,0,RES_hhdet_emi!M38*1000000/RES_hhdet_num!M36)</f>
        <v>0</v>
      </c>
      <c r="N38" s="156">
        <f>IF(RES_hhdet_emi!N38=0,0,RES_hhdet_emi!N38*1000000/RES_hhdet_num!N36)</f>
        <v>0</v>
      </c>
      <c r="O38" s="156">
        <f>IF(RES_hhdet_emi!O38=0,0,RES_hhdet_emi!O38*1000000/RES_hhdet_num!O36)</f>
        <v>0</v>
      </c>
      <c r="P38" s="156">
        <f>IF(RES_hhdet_emi!P38=0,0,RES_hhdet_emi!P38*1000000/RES_hhdet_num!P36)</f>
        <v>0</v>
      </c>
      <c r="Q38" s="156">
        <f>IF(RES_hhdet_emi!Q38=0,0,RES_hhdet_emi!Q38*1000000/RES_hhdet_num!Q36)</f>
        <v>0</v>
      </c>
    </row>
    <row r="39" spans="1:17" ht="12" customHeight="1" x14ac:dyDescent="0.25">
      <c r="A39" s="158" t="s">
        <v>62</v>
      </c>
      <c r="B39" s="157">
        <f>IF(RES_hhdet_emi!B39=0,0,RES_hhdet_emi!B39*1000000/RES_hhdet_num!B$24)</f>
        <v>67.42191099394536</v>
      </c>
      <c r="C39" s="157">
        <f>IF(RES_hhdet_emi!C39=0,0,RES_hhdet_emi!C39*1000000/RES_hhdet_num!C$24)</f>
        <v>68.415797151361474</v>
      </c>
      <c r="D39" s="157">
        <f>IF(RES_hhdet_emi!D39=0,0,RES_hhdet_emi!D39*1000000/RES_hhdet_num!D$24)</f>
        <v>60.853631485748203</v>
      </c>
      <c r="E39" s="157">
        <f>IF(RES_hhdet_emi!E39=0,0,RES_hhdet_emi!E39*1000000/RES_hhdet_num!E$24)</f>
        <v>52.085201089425425</v>
      </c>
      <c r="F39" s="157">
        <f>IF(RES_hhdet_emi!F39=0,0,RES_hhdet_emi!F39*1000000/RES_hhdet_num!F$24)</f>
        <v>74.116641421189627</v>
      </c>
      <c r="G39" s="157">
        <f>IF(RES_hhdet_emi!G39=0,0,RES_hhdet_emi!G39*1000000/RES_hhdet_num!G$24)</f>
        <v>63.029398151945664</v>
      </c>
      <c r="H39" s="157">
        <f>IF(RES_hhdet_emi!H39=0,0,RES_hhdet_emi!H39*1000000/RES_hhdet_num!H$24)</f>
        <v>67.08231116476972</v>
      </c>
      <c r="I39" s="157">
        <f>IF(RES_hhdet_emi!I39=0,0,RES_hhdet_emi!I39*1000000/RES_hhdet_num!I$24)</f>
        <v>39.854974173126948</v>
      </c>
      <c r="J39" s="157">
        <f>IF(RES_hhdet_emi!J39=0,0,RES_hhdet_emi!J39*1000000/RES_hhdet_num!J$24)</f>
        <v>56.09295749239196</v>
      </c>
      <c r="K39" s="157">
        <f>IF(RES_hhdet_emi!K39=0,0,RES_hhdet_emi!K39*1000000/RES_hhdet_num!K$24)</f>
        <v>50.447464472410147</v>
      </c>
      <c r="L39" s="157">
        <f>IF(RES_hhdet_emi!L39=0,0,RES_hhdet_emi!L39*1000000/RES_hhdet_num!L$24)</f>
        <v>55.93478308118943</v>
      </c>
      <c r="M39" s="157">
        <f>IF(RES_hhdet_emi!M39=0,0,RES_hhdet_emi!M39*1000000/RES_hhdet_num!M$24)</f>
        <v>54.16694356096405</v>
      </c>
      <c r="N39" s="157">
        <f>IF(RES_hhdet_emi!N39=0,0,RES_hhdet_emi!N39*1000000/RES_hhdet_num!N$24)</f>
        <v>51.365355419725205</v>
      </c>
      <c r="O39" s="157">
        <f>IF(RES_hhdet_emi!O39=0,0,RES_hhdet_emi!O39*1000000/RES_hhdet_num!O$24)</f>
        <v>65.28309833596461</v>
      </c>
      <c r="P39" s="157">
        <f>IF(RES_hhdet_emi!P39=0,0,RES_hhdet_emi!P39*1000000/RES_hhdet_num!P$24)</f>
        <v>57.537935485574145</v>
      </c>
      <c r="Q39" s="157">
        <f>IF(RES_hhdet_emi!Q39=0,0,RES_hhdet_emi!Q39*1000000/RES_hhdet_num!Q$24)</f>
        <v>51.167395713114303</v>
      </c>
    </row>
    <row r="40" spans="1:17" ht="12" customHeight="1" x14ac:dyDescent="0.25">
      <c r="A40" s="23" t="s">
        <v>57</v>
      </c>
      <c r="B40" s="156">
        <f>IF(RES_hhdet_emi!B40=0,0,RES_hhdet_emi!B40*1000000/RES_hhdet_num!B40)</f>
        <v>330.85122993255197</v>
      </c>
      <c r="C40" s="156">
        <f>IF(RES_hhdet_emi!C40=0,0,RES_hhdet_emi!C40*1000000/RES_hhdet_num!C40)</f>
        <v>327.49957326376307</v>
      </c>
      <c r="D40" s="156">
        <f>IF(RES_hhdet_emi!D40=0,0,RES_hhdet_emi!D40*1000000/RES_hhdet_num!D40)</f>
        <v>327.43468298823029</v>
      </c>
      <c r="E40" s="156">
        <f>IF(RES_hhdet_emi!E40=0,0,RES_hhdet_emi!E40*1000000/RES_hhdet_num!E40)</f>
        <v>323.75470940989089</v>
      </c>
      <c r="F40" s="156">
        <f>IF(RES_hhdet_emi!F40=0,0,RES_hhdet_emi!F40*1000000/RES_hhdet_num!F40)</f>
        <v>310.46621355724591</v>
      </c>
      <c r="G40" s="156">
        <f>IF(RES_hhdet_emi!G40=0,0,RES_hhdet_emi!G40*1000000/RES_hhdet_num!G40)</f>
        <v>312.38342901646013</v>
      </c>
      <c r="H40" s="156">
        <f>IF(RES_hhdet_emi!H40=0,0,RES_hhdet_emi!H40*1000000/RES_hhdet_num!H40)</f>
        <v>307.9268539966962</v>
      </c>
      <c r="I40" s="156">
        <f>IF(RES_hhdet_emi!I40=0,0,RES_hhdet_emi!I40*1000000/RES_hhdet_num!I40)</f>
        <v>312.63343924892337</v>
      </c>
      <c r="J40" s="156">
        <f>IF(RES_hhdet_emi!J40=0,0,RES_hhdet_emi!J40*1000000/RES_hhdet_num!J40)</f>
        <v>308.12155811441687</v>
      </c>
      <c r="K40" s="156">
        <f>IF(RES_hhdet_emi!K40=0,0,RES_hhdet_emi!K40*1000000/RES_hhdet_num!K40)</f>
        <v>305.41922236458089</v>
      </c>
      <c r="L40" s="156">
        <f>IF(RES_hhdet_emi!L40=0,0,RES_hhdet_emi!L40*1000000/RES_hhdet_num!L40)</f>
        <v>297.69000263411704</v>
      </c>
      <c r="M40" s="156">
        <f>IF(RES_hhdet_emi!M40=0,0,RES_hhdet_emi!M40*1000000/RES_hhdet_num!M40)</f>
        <v>296.45631624231464</v>
      </c>
      <c r="N40" s="156">
        <f>IF(RES_hhdet_emi!N40=0,0,RES_hhdet_emi!N40*1000000/RES_hhdet_num!N40)</f>
        <v>293.14890321289118</v>
      </c>
      <c r="O40" s="156">
        <f>IF(RES_hhdet_emi!O40=0,0,RES_hhdet_emi!O40*1000000/RES_hhdet_num!O40)</f>
        <v>288.75812604687633</v>
      </c>
      <c r="P40" s="156">
        <f>IF(RES_hhdet_emi!P40=0,0,RES_hhdet_emi!P40*1000000/RES_hhdet_num!P40)</f>
        <v>287.01646959703396</v>
      </c>
      <c r="Q40" s="156">
        <f>IF(RES_hhdet_emi!Q40=0,0,RES_hhdet_emi!Q40*1000000/RES_hhdet_num!Q40)</f>
        <v>281.05443618398982</v>
      </c>
    </row>
    <row r="41" spans="1:17" ht="12" customHeight="1" x14ac:dyDescent="0.25">
      <c r="A41" s="29" t="s">
        <v>140</v>
      </c>
      <c r="B41" s="57">
        <f>IF(RES_hhdet_emi!B41=0,0,RES_hhdet_emi!B41*1000000/RES_hhdet_num!B41)</f>
        <v>0</v>
      </c>
      <c r="C41" s="57">
        <f>IF(RES_hhdet_emi!C41=0,0,RES_hhdet_emi!C41*1000000/RES_hhdet_num!C41)</f>
        <v>0</v>
      </c>
      <c r="D41" s="57">
        <f>IF(RES_hhdet_emi!D41=0,0,RES_hhdet_emi!D41*1000000/RES_hhdet_num!D41)</f>
        <v>0</v>
      </c>
      <c r="E41" s="57">
        <f>IF(RES_hhdet_emi!E41=0,0,RES_hhdet_emi!E41*1000000/RES_hhdet_num!E41)</f>
        <v>0</v>
      </c>
      <c r="F41" s="57">
        <f>IF(RES_hhdet_emi!F41=0,0,RES_hhdet_emi!F41*1000000/RES_hhdet_num!F41)</f>
        <v>0</v>
      </c>
      <c r="G41" s="57">
        <f>IF(RES_hhdet_emi!G41=0,0,RES_hhdet_emi!G41*1000000/RES_hhdet_num!G41)</f>
        <v>0</v>
      </c>
      <c r="H41" s="57">
        <f>IF(RES_hhdet_emi!H41=0,0,RES_hhdet_emi!H41*1000000/RES_hhdet_num!H41)</f>
        <v>0</v>
      </c>
      <c r="I41" s="57">
        <f>IF(RES_hhdet_emi!I41=0,0,RES_hhdet_emi!I41*1000000/RES_hhdet_num!I41)</f>
        <v>0</v>
      </c>
      <c r="J41" s="57">
        <f>IF(RES_hhdet_emi!J41=0,0,RES_hhdet_emi!J41*1000000/RES_hhdet_num!J41)</f>
        <v>0</v>
      </c>
      <c r="K41" s="57">
        <f>IF(RES_hhdet_emi!K41=0,0,RES_hhdet_emi!K41*1000000/RES_hhdet_num!K41)</f>
        <v>0</v>
      </c>
      <c r="L41" s="57">
        <f>IF(RES_hhdet_emi!L41=0,0,RES_hhdet_emi!L41*1000000/RES_hhdet_num!L41)</f>
        <v>0</v>
      </c>
      <c r="M41" s="57">
        <f>IF(RES_hhdet_emi!M41=0,0,RES_hhdet_emi!M41*1000000/RES_hhdet_num!M41)</f>
        <v>0</v>
      </c>
      <c r="N41" s="57">
        <f>IF(RES_hhdet_emi!N41=0,0,RES_hhdet_emi!N41*1000000/RES_hhdet_num!N41)</f>
        <v>0</v>
      </c>
      <c r="O41" s="57">
        <f>IF(RES_hhdet_emi!O41=0,0,RES_hhdet_emi!O41*1000000/RES_hhdet_num!O41)</f>
        <v>0</v>
      </c>
      <c r="P41" s="57">
        <f>IF(RES_hhdet_emi!P41=0,0,RES_hhdet_emi!P41*1000000/RES_hhdet_num!P41)</f>
        <v>0</v>
      </c>
      <c r="Q41" s="57">
        <f>IF(RES_hhdet_emi!Q41=0,0,RES_hhdet_emi!Q41*1000000/RES_hhdet_num!Q41)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4497.7325448576494</v>
      </c>
      <c r="C43" s="168">
        <f t="shared" ref="C43:Q43" si="6">SUM(C44,C47,C49,C58)</f>
        <v>5034.5500036373314</v>
      </c>
      <c r="D43" s="168">
        <f t="shared" si="6"/>
        <v>4707.0494033876448</v>
      </c>
      <c r="E43" s="168">
        <f t="shared" si="6"/>
        <v>4642.6625549543123</v>
      </c>
      <c r="F43" s="168">
        <f t="shared" si="6"/>
        <v>4444.2019276359115</v>
      </c>
      <c r="G43" s="168">
        <f t="shared" si="6"/>
        <v>4425.4268357909232</v>
      </c>
      <c r="H43" s="168">
        <f t="shared" si="6"/>
        <v>4715.7954901549401</v>
      </c>
      <c r="I43" s="168">
        <f t="shared" si="6"/>
        <v>3121.815998319636</v>
      </c>
      <c r="J43" s="168">
        <f t="shared" si="6"/>
        <v>4508.3808380236887</v>
      </c>
      <c r="K43" s="168">
        <f t="shared" si="6"/>
        <v>3962.9106672465359</v>
      </c>
      <c r="L43" s="168">
        <f t="shared" si="6"/>
        <v>4050.4768311531748</v>
      </c>
      <c r="M43" s="168">
        <f t="shared" si="6"/>
        <v>3478.4134004847956</v>
      </c>
      <c r="N43" s="168">
        <f t="shared" si="6"/>
        <v>3620.0709787587921</v>
      </c>
      <c r="O43" s="168">
        <f t="shared" si="6"/>
        <v>3926.7605426308173</v>
      </c>
      <c r="P43" s="168">
        <f t="shared" si="6"/>
        <v>3347.1628574004794</v>
      </c>
      <c r="Q43" s="168">
        <f t="shared" si="6"/>
        <v>3392.4508571640304</v>
      </c>
    </row>
    <row r="44" spans="1:17" ht="12.95" customHeight="1" x14ac:dyDescent="0.25">
      <c r="A44" s="158" t="s">
        <v>65</v>
      </c>
      <c r="B44" s="157">
        <f t="shared" ref="B44:Q44" si="7">SUM(B45:B46)</f>
        <v>3950.5491127928744</v>
      </c>
      <c r="C44" s="157">
        <f t="shared" si="7"/>
        <v>4460.7850371685872</v>
      </c>
      <c r="D44" s="157">
        <f t="shared" si="7"/>
        <v>4151.8327355666406</v>
      </c>
      <c r="E44" s="157">
        <f t="shared" si="7"/>
        <v>4086.0728684428318</v>
      </c>
      <c r="F44" s="157">
        <f t="shared" si="7"/>
        <v>3866.908738487075</v>
      </c>
      <c r="G44" s="157">
        <f t="shared" si="7"/>
        <v>3850.9543700185532</v>
      </c>
      <c r="H44" s="157">
        <f t="shared" si="7"/>
        <v>4106.2526348994234</v>
      </c>
      <c r="I44" s="157">
        <f t="shared" si="7"/>
        <v>2654.2979680973917</v>
      </c>
      <c r="J44" s="157">
        <f t="shared" si="7"/>
        <v>3899.6295900061618</v>
      </c>
      <c r="K44" s="157">
        <f t="shared" si="7"/>
        <v>3407.3195992675501</v>
      </c>
      <c r="L44" s="157">
        <f t="shared" si="7"/>
        <v>3484.4675318006357</v>
      </c>
      <c r="M44" s="157">
        <f t="shared" si="7"/>
        <v>2919.6352324004097</v>
      </c>
      <c r="N44" s="157">
        <f t="shared" si="7"/>
        <v>3059.1764961413851</v>
      </c>
      <c r="O44" s="157">
        <f t="shared" si="7"/>
        <v>3341.633899487575</v>
      </c>
      <c r="P44" s="157">
        <f t="shared" si="7"/>
        <v>2763.1874508941364</v>
      </c>
      <c r="Q44" s="157">
        <f t="shared" si="7"/>
        <v>2815.335102324018</v>
      </c>
    </row>
    <row r="45" spans="1:17" ht="12" customHeight="1" x14ac:dyDescent="0.25">
      <c r="A45" s="23" t="s">
        <v>166</v>
      </c>
      <c r="B45" s="156">
        <f>IF(RES_hhdet_emi!B45=0,0,RES_hhdet_emi!B45*1000000/RES_hhdet_num!B$43)</f>
        <v>3950.5491127928744</v>
      </c>
      <c r="C45" s="156">
        <f>IF(RES_hhdet_emi!C45=0,0,RES_hhdet_emi!C45*1000000/RES_hhdet_num!C$43)</f>
        <v>4460.7850371685872</v>
      </c>
      <c r="D45" s="156">
        <f>IF(RES_hhdet_emi!D45=0,0,RES_hhdet_emi!D45*1000000/RES_hhdet_num!D$43)</f>
        <v>4151.8327355666406</v>
      </c>
      <c r="E45" s="156">
        <f>IF(RES_hhdet_emi!E45=0,0,RES_hhdet_emi!E45*1000000/RES_hhdet_num!E$43)</f>
        <v>4086.0728684428318</v>
      </c>
      <c r="F45" s="156">
        <f>IF(RES_hhdet_emi!F45=0,0,RES_hhdet_emi!F45*1000000/RES_hhdet_num!F$43)</f>
        <v>3866.908738487075</v>
      </c>
      <c r="G45" s="156">
        <f>IF(RES_hhdet_emi!G45=0,0,RES_hhdet_emi!G45*1000000/RES_hhdet_num!G$43)</f>
        <v>3850.9543700185532</v>
      </c>
      <c r="H45" s="156">
        <f>IF(RES_hhdet_emi!H45=0,0,RES_hhdet_emi!H45*1000000/RES_hhdet_num!H$43)</f>
        <v>4106.2526348994234</v>
      </c>
      <c r="I45" s="156">
        <f>IF(RES_hhdet_emi!I45=0,0,RES_hhdet_emi!I45*1000000/RES_hhdet_num!I$43)</f>
        <v>2654.2979680973917</v>
      </c>
      <c r="J45" s="156">
        <f>IF(RES_hhdet_emi!J45=0,0,RES_hhdet_emi!J45*1000000/RES_hhdet_num!J$43)</f>
        <v>3899.6295900061618</v>
      </c>
      <c r="K45" s="156">
        <f>IF(RES_hhdet_emi!K45=0,0,RES_hhdet_emi!K45*1000000/RES_hhdet_num!K$43)</f>
        <v>3407.3195992675501</v>
      </c>
      <c r="L45" s="156">
        <f>IF(RES_hhdet_emi!L45=0,0,RES_hhdet_emi!L45*1000000/RES_hhdet_num!L$43)</f>
        <v>3484.4675318006357</v>
      </c>
      <c r="M45" s="156">
        <f>IF(RES_hhdet_emi!M45=0,0,RES_hhdet_emi!M45*1000000/RES_hhdet_num!M$43)</f>
        <v>2919.6352324004097</v>
      </c>
      <c r="N45" s="156">
        <f>IF(RES_hhdet_emi!N45=0,0,RES_hhdet_emi!N45*1000000/RES_hhdet_num!N$43)</f>
        <v>3059.1764961413851</v>
      </c>
      <c r="O45" s="156">
        <f>IF(RES_hhdet_emi!O45=0,0,RES_hhdet_emi!O45*1000000/RES_hhdet_num!O$43)</f>
        <v>3341.633899487575</v>
      </c>
      <c r="P45" s="156">
        <f>IF(RES_hhdet_emi!P45=0,0,RES_hhdet_emi!P45*1000000/RES_hhdet_num!P$43)</f>
        <v>2763.1874508941364</v>
      </c>
      <c r="Q45" s="156">
        <f>IF(RES_hhdet_emi!Q45=0,0,RES_hhdet_emi!Q45*1000000/RES_hhdet_num!Q$43)</f>
        <v>2815.335102324018</v>
      </c>
    </row>
    <row r="46" spans="1:17" ht="12" customHeight="1" x14ac:dyDescent="0.25">
      <c r="A46" s="23" t="s">
        <v>60</v>
      </c>
      <c r="B46" s="156">
        <f>IF(RES_hhdet_emi!B46=0,0,RES_hhdet_emi!B46*1000000/RES_hhdet_num!B$43)</f>
        <v>0</v>
      </c>
      <c r="C46" s="156">
        <f>IF(RES_hhdet_emi!C46=0,0,RES_hhdet_emi!C46*1000000/RES_hhdet_num!C$43)</f>
        <v>0</v>
      </c>
      <c r="D46" s="156">
        <f>IF(RES_hhdet_emi!D46=0,0,RES_hhdet_emi!D46*1000000/RES_hhdet_num!D$43)</f>
        <v>0</v>
      </c>
      <c r="E46" s="156">
        <f>IF(RES_hhdet_emi!E46=0,0,RES_hhdet_emi!E46*1000000/RES_hhdet_num!E$43)</f>
        <v>0</v>
      </c>
      <c r="F46" s="156">
        <f>IF(RES_hhdet_emi!F46=0,0,RES_hhdet_emi!F46*1000000/RES_hhdet_num!F$43)</f>
        <v>0</v>
      </c>
      <c r="G46" s="156">
        <f>IF(RES_hhdet_emi!G46=0,0,RES_hhdet_emi!G46*1000000/RES_hhdet_num!G$43)</f>
        <v>0</v>
      </c>
      <c r="H46" s="156">
        <f>IF(RES_hhdet_emi!H46=0,0,RES_hhdet_emi!H46*1000000/RES_hhdet_num!H$43)</f>
        <v>0</v>
      </c>
      <c r="I46" s="156">
        <f>IF(RES_hhdet_emi!I46=0,0,RES_hhdet_emi!I46*1000000/RES_hhdet_num!I$43)</f>
        <v>0</v>
      </c>
      <c r="J46" s="156">
        <f>IF(RES_hhdet_emi!J46=0,0,RES_hhdet_emi!J46*1000000/RES_hhdet_num!J$43)</f>
        <v>0</v>
      </c>
      <c r="K46" s="156">
        <f>IF(RES_hhdet_emi!K46=0,0,RES_hhdet_emi!K46*1000000/RES_hhdet_num!K$43)</f>
        <v>0</v>
      </c>
      <c r="L46" s="156">
        <f>IF(RES_hhdet_emi!L46=0,0,RES_hhdet_emi!L46*1000000/RES_hhdet_num!L$43)</f>
        <v>0</v>
      </c>
      <c r="M46" s="156">
        <f>IF(RES_hhdet_emi!M46=0,0,RES_hhdet_emi!M46*1000000/RES_hhdet_num!M$43)</f>
        <v>0</v>
      </c>
      <c r="N46" s="156">
        <f>IF(RES_hhdet_emi!N46=0,0,RES_hhdet_emi!N46*1000000/RES_hhdet_num!N$43)</f>
        <v>0</v>
      </c>
      <c r="O46" s="156">
        <f>IF(RES_hhdet_emi!O46=0,0,RES_hhdet_emi!O46*1000000/RES_hhdet_num!O$43)</f>
        <v>0</v>
      </c>
      <c r="P46" s="156">
        <f>IF(RES_hhdet_emi!P46=0,0,RES_hhdet_emi!P46*1000000/RES_hhdet_num!P$43)</f>
        <v>0</v>
      </c>
      <c r="Q46" s="156">
        <f>IF(RES_hhdet_emi!Q46=0,0,RES_hhdet_emi!Q46*1000000/RES_hhdet_num!Q$43)</f>
        <v>0</v>
      </c>
    </row>
    <row r="47" spans="1:17" ht="12.95" customHeight="1" x14ac:dyDescent="0.25">
      <c r="A47" s="158" t="s">
        <v>112</v>
      </c>
      <c r="B47" s="157">
        <f t="shared" ref="B47:Q47" si="8">B48</f>
        <v>0</v>
      </c>
      <c r="C47" s="157">
        <f t="shared" si="8"/>
        <v>0</v>
      </c>
      <c r="D47" s="157">
        <f t="shared" si="8"/>
        <v>0</v>
      </c>
      <c r="E47" s="157">
        <f t="shared" si="8"/>
        <v>0</v>
      </c>
      <c r="F47" s="157">
        <f t="shared" si="8"/>
        <v>0</v>
      </c>
      <c r="G47" s="157">
        <f t="shared" si="8"/>
        <v>0</v>
      </c>
      <c r="H47" s="157">
        <f t="shared" si="8"/>
        <v>0</v>
      </c>
      <c r="I47" s="157">
        <f t="shared" si="8"/>
        <v>0</v>
      </c>
      <c r="J47" s="157">
        <f t="shared" si="8"/>
        <v>0</v>
      </c>
      <c r="K47" s="157">
        <f t="shared" si="8"/>
        <v>0</v>
      </c>
      <c r="L47" s="157">
        <f t="shared" si="8"/>
        <v>0</v>
      </c>
      <c r="M47" s="157">
        <f t="shared" si="8"/>
        <v>0</v>
      </c>
      <c r="N47" s="157">
        <f t="shared" si="8"/>
        <v>0</v>
      </c>
      <c r="O47" s="157">
        <f t="shared" si="8"/>
        <v>0</v>
      </c>
      <c r="P47" s="157">
        <f t="shared" si="8"/>
        <v>0</v>
      </c>
      <c r="Q47" s="157">
        <f t="shared" si="8"/>
        <v>0</v>
      </c>
    </row>
    <row r="48" spans="1:17" ht="12" customHeight="1" x14ac:dyDescent="0.25">
      <c r="A48" s="23" t="s">
        <v>60</v>
      </c>
      <c r="B48" s="156">
        <f>IF(RES_hhdet_emi!B48=0,0,RES_hhdet_emi!B48*1000000/RES_hhdet_num!B$43)</f>
        <v>0</v>
      </c>
      <c r="C48" s="156">
        <f>IF(RES_hhdet_emi!C48=0,0,RES_hhdet_emi!C48*1000000/RES_hhdet_num!C$43)</f>
        <v>0</v>
      </c>
      <c r="D48" s="156">
        <f>IF(RES_hhdet_emi!D48=0,0,RES_hhdet_emi!D48*1000000/RES_hhdet_num!D$43)</f>
        <v>0</v>
      </c>
      <c r="E48" s="156">
        <f>IF(RES_hhdet_emi!E48=0,0,RES_hhdet_emi!E48*1000000/RES_hhdet_num!E$43)</f>
        <v>0</v>
      </c>
      <c r="F48" s="156">
        <f>IF(RES_hhdet_emi!F48=0,0,RES_hhdet_emi!F48*1000000/RES_hhdet_num!F$43)</f>
        <v>0</v>
      </c>
      <c r="G48" s="156">
        <f>IF(RES_hhdet_emi!G48=0,0,RES_hhdet_emi!G48*1000000/RES_hhdet_num!G$43)</f>
        <v>0</v>
      </c>
      <c r="H48" s="156">
        <f>IF(RES_hhdet_emi!H48=0,0,RES_hhdet_emi!H48*1000000/RES_hhdet_num!H$43)</f>
        <v>0</v>
      </c>
      <c r="I48" s="156">
        <f>IF(RES_hhdet_emi!I48=0,0,RES_hhdet_emi!I48*1000000/RES_hhdet_num!I$43)</f>
        <v>0</v>
      </c>
      <c r="J48" s="156">
        <f>IF(RES_hhdet_emi!J48=0,0,RES_hhdet_emi!J48*1000000/RES_hhdet_num!J$43)</f>
        <v>0</v>
      </c>
      <c r="K48" s="156">
        <f>IF(RES_hhdet_emi!K48=0,0,RES_hhdet_emi!K48*1000000/RES_hhdet_num!K$43)</f>
        <v>0</v>
      </c>
      <c r="L48" s="156">
        <f>IF(RES_hhdet_emi!L48=0,0,RES_hhdet_emi!L48*1000000/RES_hhdet_num!L$43)</f>
        <v>0</v>
      </c>
      <c r="M48" s="156">
        <f>IF(RES_hhdet_emi!M48=0,0,RES_hhdet_emi!M48*1000000/RES_hhdet_num!M$43)</f>
        <v>0</v>
      </c>
      <c r="N48" s="156">
        <f>IF(RES_hhdet_emi!N48=0,0,RES_hhdet_emi!N48*1000000/RES_hhdet_num!N$43)</f>
        <v>0</v>
      </c>
      <c r="O48" s="156">
        <f>IF(RES_hhdet_emi!O48=0,0,RES_hhdet_emi!O48*1000000/RES_hhdet_num!O$43)</f>
        <v>0</v>
      </c>
      <c r="P48" s="156">
        <f>IF(RES_hhdet_emi!P48=0,0,RES_hhdet_emi!P48*1000000/RES_hhdet_num!P$43)</f>
        <v>0</v>
      </c>
      <c r="Q48" s="156">
        <f>IF(RES_hhdet_emi!Q48=0,0,RES_hhdet_emi!Q48*1000000/RES_hhdet_num!Q$43)</f>
        <v>0</v>
      </c>
    </row>
    <row r="49" spans="1:17" ht="12" customHeight="1" x14ac:dyDescent="0.25">
      <c r="A49" s="158" t="s">
        <v>63</v>
      </c>
      <c r="B49" s="157">
        <f>IF(RES_hhdet_emi!B49=0,0,RES_hhdet_emi!B49*1000000/RES_hhdet_num!B$43)</f>
        <v>479.76095367060628</v>
      </c>
      <c r="C49" s="157">
        <f>IF(RES_hhdet_emi!C49=0,0,RES_hhdet_emi!C49*1000000/RES_hhdet_num!C$43)</f>
        <v>505.39543334039047</v>
      </c>
      <c r="D49" s="157">
        <f>IF(RES_hhdet_emi!D49=0,0,RES_hhdet_emi!D49*1000000/RES_hhdet_num!D$43)</f>
        <v>494.39131994102229</v>
      </c>
      <c r="E49" s="157">
        <f>IF(RES_hhdet_emi!E49=0,0,RES_hhdet_emi!E49*1000000/RES_hhdet_num!E$43)</f>
        <v>503.90980399935438</v>
      </c>
      <c r="F49" s="157">
        <f>IF(RES_hhdet_emi!F49=0,0,RES_hhdet_emi!F49*1000000/RES_hhdet_num!F$43)</f>
        <v>502.07509302473989</v>
      </c>
      <c r="G49" s="157">
        <f>IF(RES_hhdet_emi!G49=0,0,RES_hhdet_emi!G49*1000000/RES_hhdet_num!G$43)</f>
        <v>510.23665640379897</v>
      </c>
      <c r="H49" s="157">
        <f>IF(RES_hhdet_emi!H49=0,0,RES_hhdet_emi!H49*1000000/RES_hhdet_num!H$43)</f>
        <v>541.40402293302611</v>
      </c>
      <c r="I49" s="157">
        <f>IF(RES_hhdet_emi!I49=0,0,RES_hhdet_emi!I49*1000000/RES_hhdet_num!I$43)</f>
        <v>427.66574136083392</v>
      </c>
      <c r="J49" s="157">
        <f>IF(RES_hhdet_emi!J49=0,0,RES_hhdet_emi!J49*1000000/RES_hhdet_num!J$43)</f>
        <v>552.56125307625643</v>
      </c>
      <c r="K49" s="157">
        <f>IF(RES_hhdet_emi!K49=0,0,RES_hhdet_emi!K49*1000000/RES_hhdet_num!K$43)</f>
        <v>505.07769335091893</v>
      </c>
      <c r="L49" s="157">
        <f>IF(RES_hhdet_emi!L49=0,0,RES_hhdet_emi!L49*1000000/RES_hhdet_num!L$43)</f>
        <v>509.9956245883763</v>
      </c>
      <c r="M49" s="157">
        <f>IF(RES_hhdet_emi!M49=0,0,RES_hhdet_emi!M49*1000000/RES_hhdet_num!M$43)</f>
        <v>504.54997633154079</v>
      </c>
      <c r="N49" s="157">
        <f>IF(RES_hhdet_emi!N49=0,0,RES_hhdet_emi!N49*1000000/RES_hhdet_num!N$43)</f>
        <v>509.57489248240694</v>
      </c>
      <c r="O49" s="157">
        <f>IF(RES_hhdet_emi!O49=0,0,RES_hhdet_emi!O49*1000000/RES_hhdet_num!O$43)</f>
        <v>519.95522231432983</v>
      </c>
      <c r="P49" s="157">
        <f>IF(RES_hhdet_emi!P49=0,0,RES_hhdet_emi!P49*1000000/RES_hhdet_num!P$43)</f>
        <v>526.6030436656215</v>
      </c>
      <c r="Q49" s="157">
        <f>IF(RES_hhdet_emi!Q49=0,0,RES_hhdet_emi!Q49*1000000/RES_hhdet_num!Q$43)</f>
        <v>526.0316272133997</v>
      </c>
    </row>
    <row r="50" spans="1:17" ht="12" customHeight="1" x14ac:dyDescent="0.25">
      <c r="A50" s="167" t="s">
        <v>165</v>
      </c>
      <c r="B50" s="132">
        <f>IF(RES_hhdet_emi!B50=0,0,RES_hhdet_emi!B50*1000000/RES_hhdet_num!B50)</f>
        <v>688.13640613986217</v>
      </c>
      <c r="C50" s="132">
        <f>IF(RES_hhdet_emi!C50=0,0,RES_hhdet_emi!C50*1000000/RES_hhdet_num!C50)</f>
        <v>689.20587847845695</v>
      </c>
      <c r="D50" s="132">
        <f>IF(RES_hhdet_emi!D50=0,0,RES_hhdet_emi!D50*1000000/RES_hhdet_num!D50)</f>
        <v>673.85512130454549</v>
      </c>
      <c r="E50" s="132">
        <f>IF(RES_hhdet_emi!E50=0,0,RES_hhdet_emi!E50*1000000/RES_hhdet_num!E50)</f>
        <v>685.06656362672311</v>
      </c>
      <c r="F50" s="132">
        <f>IF(RES_hhdet_emi!F50=0,0,RES_hhdet_emi!F50*1000000/RES_hhdet_num!F50)</f>
        <v>681.07507542296855</v>
      </c>
      <c r="G50" s="132">
        <f>IF(RES_hhdet_emi!G50=0,0,RES_hhdet_emi!G50*1000000/RES_hhdet_num!G50)</f>
        <v>671.86601567826153</v>
      </c>
      <c r="H50" s="132">
        <f>IF(RES_hhdet_emi!H50=0,0,RES_hhdet_emi!H50*1000000/RES_hhdet_num!H50)</f>
        <v>664.2942910434034</v>
      </c>
      <c r="I50" s="132">
        <f>IF(RES_hhdet_emi!I50=0,0,RES_hhdet_emi!I50*1000000/RES_hhdet_num!I50)</f>
        <v>639.9697652458301</v>
      </c>
      <c r="J50" s="132">
        <f>IF(RES_hhdet_emi!J50=0,0,RES_hhdet_emi!J50*1000000/RES_hhdet_num!J50)</f>
        <v>641.25735355045299</v>
      </c>
      <c r="K50" s="132">
        <f>IF(RES_hhdet_emi!K50=0,0,RES_hhdet_emi!K50*1000000/RES_hhdet_num!K50)</f>
        <v>636.69771307576912</v>
      </c>
      <c r="L50" s="132">
        <f>IF(RES_hhdet_emi!L50=0,0,RES_hhdet_emi!L50*1000000/RES_hhdet_num!L50)</f>
        <v>650.53430712985858</v>
      </c>
      <c r="M50" s="132">
        <f>IF(RES_hhdet_emi!M50=0,0,RES_hhdet_emi!M50*1000000/RES_hhdet_num!M50)</f>
        <v>642.78670252473103</v>
      </c>
      <c r="N50" s="132">
        <f>IF(RES_hhdet_emi!N50=0,0,RES_hhdet_emi!N50*1000000/RES_hhdet_num!N50)</f>
        <v>644.41520353298699</v>
      </c>
      <c r="O50" s="132">
        <f>IF(RES_hhdet_emi!O50=0,0,RES_hhdet_emi!O50*1000000/RES_hhdet_num!O50)</f>
        <v>655.90946115701115</v>
      </c>
      <c r="P50" s="132">
        <f>IF(RES_hhdet_emi!P50=0,0,RES_hhdet_emi!P50*1000000/RES_hhdet_num!P50)</f>
        <v>645.53298390802286</v>
      </c>
      <c r="Q50" s="132">
        <f>IF(RES_hhdet_emi!Q50=0,0,RES_hhdet_emi!Q50*1000000/RES_hhdet_num!Q50)</f>
        <v>636.9732471714434</v>
      </c>
    </row>
    <row r="51" spans="1:17" ht="12" customHeight="1" x14ac:dyDescent="0.25">
      <c r="A51" s="167" t="s">
        <v>164</v>
      </c>
      <c r="B51" s="132">
        <f>IF(RES_hhdet_emi!B51=0,0,RES_hhdet_emi!B51*1000000/RES_hhdet_num!B51)</f>
        <v>481.69548429790336</v>
      </c>
      <c r="C51" s="132">
        <f>IF(RES_hhdet_emi!C51=0,0,RES_hhdet_emi!C51*1000000/RES_hhdet_num!C51)</f>
        <v>482.44411493492242</v>
      </c>
      <c r="D51" s="132">
        <f>IF(RES_hhdet_emi!D51=0,0,RES_hhdet_emi!D51*1000000/RES_hhdet_num!D51)</f>
        <v>471.69858491318325</v>
      </c>
      <c r="E51" s="132">
        <f>IF(RES_hhdet_emi!E51=0,0,RES_hhdet_emi!E51*1000000/RES_hhdet_num!E51)</f>
        <v>479.54659453870642</v>
      </c>
      <c r="F51" s="132">
        <f>IF(RES_hhdet_emi!F51=0,0,RES_hhdet_emi!F51*1000000/RES_hhdet_num!F51)</f>
        <v>476.75255279607768</v>
      </c>
      <c r="G51" s="132">
        <f>IF(RES_hhdet_emi!G51=0,0,RES_hhdet_emi!G51*1000000/RES_hhdet_num!G51)</f>
        <v>470.30621097478377</v>
      </c>
      <c r="H51" s="132">
        <f>IF(RES_hhdet_emi!H51=0,0,RES_hhdet_emi!H51*1000000/RES_hhdet_num!H51)</f>
        <v>465.00600373038208</v>
      </c>
      <c r="I51" s="132">
        <f>IF(RES_hhdet_emi!I51=0,0,RES_hhdet_emi!I51*1000000/RES_hhdet_num!I51)</f>
        <v>447.97883567208049</v>
      </c>
      <c r="J51" s="132">
        <f>IF(RES_hhdet_emi!J51=0,0,RES_hhdet_emi!J51*1000000/RES_hhdet_num!J51)</f>
        <v>448.88014748531634</v>
      </c>
      <c r="K51" s="132">
        <f>IF(RES_hhdet_emi!K51=0,0,RES_hhdet_emi!K51*1000000/RES_hhdet_num!K51)</f>
        <v>445.68839915303846</v>
      </c>
      <c r="L51" s="132">
        <f>IF(RES_hhdet_emi!L51=0,0,RES_hhdet_emi!L51*1000000/RES_hhdet_num!L51)</f>
        <v>455.37401499090129</v>
      </c>
      <c r="M51" s="132">
        <f>IF(RES_hhdet_emi!M51=0,0,RES_hhdet_emi!M51*1000000/RES_hhdet_num!M51)</f>
        <v>449.95069176731158</v>
      </c>
      <c r="N51" s="132">
        <f>IF(RES_hhdet_emi!N51=0,0,RES_hhdet_emi!N51*1000000/RES_hhdet_num!N51)</f>
        <v>451.09064247309118</v>
      </c>
      <c r="O51" s="132">
        <f>IF(RES_hhdet_emi!O51=0,0,RES_hhdet_emi!O51*1000000/RES_hhdet_num!O51)</f>
        <v>472.25481203304798</v>
      </c>
      <c r="P51" s="132">
        <f>IF(RES_hhdet_emi!P51=0,0,RES_hhdet_emi!P51*1000000/RES_hhdet_num!P51)</f>
        <v>451.87308873561619</v>
      </c>
      <c r="Q51" s="132">
        <f>IF(RES_hhdet_emi!Q51=0,0,RES_hhdet_emi!Q51*1000000/RES_hhdet_num!Q51)</f>
        <v>445.88127302001084</v>
      </c>
    </row>
    <row r="52" spans="1:17" ht="12" customHeight="1" x14ac:dyDescent="0.25">
      <c r="A52" s="166" t="s">
        <v>163</v>
      </c>
      <c r="B52" s="165">
        <f>IF(RES_hhdet_emi!B52=0,0,RES_hhdet_emi!B52*1000000/RES_hhdet_num!B51)</f>
        <v>481.69548429790336</v>
      </c>
      <c r="C52" s="165">
        <f>IF(RES_hhdet_emi!C52=0,0,RES_hhdet_emi!C52*1000000/RES_hhdet_num!C51)</f>
        <v>482.44411493492242</v>
      </c>
      <c r="D52" s="165">
        <f>IF(RES_hhdet_emi!D52=0,0,RES_hhdet_emi!D52*1000000/RES_hhdet_num!D51)</f>
        <v>471.69858491318325</v>
      </c>
      <c r="E52" s="165">
        <f>IF(RES_hhdet_emi!E52=0,0,RES_hhdet_emi!E52*1000000/RES_hhdet_num!E51)</f>
        <v>479.54659453870642</v>
      </c>
      <c r="F52" s="165">
        <f>IF(RES_hhdet_emi!F52=0,0,RES_hhdet_emi!F52*1000000/RES_hhdet_num!F51)</f>
        <v>476.75255279607768</v>
      </c>
      <c r="G52" s="165">
        <f>IF(RES_hhdet_emi!G52=0,0,RES_hhdet_emi!G52*1000000/RES_hhdet_num!G51)</f>
        <v>470.30621097478377</v>
      </c>
      <c r="H52" s="165">
        <f>IF(RES_hhdet_emi!H52=0,0,RES_hhdet_emi!H52*1000000/RES_hhdet_num!H51)</f>
        <v>465.00600373038208</v>
      </c>
      <c r="I52" s="165">
        <f>IF(RES_hhdet_emi!I52=0,0,RES_hhdet_emi!I52*1000000/RES_hhdet_num!I51)</f>
        <v>447.97883567208049</v>
      </c>
      <c r="J52" s="165">
        <f>IF(RES_hhdet_emi!J52=0,0,RES_hhdet_emi!J52*1000000/RES_hhdet_num!J51)</f>
        <v>448.88014748531634</v>
      </c>
      <c r="K52" s="165">
        <f>IF(RES_hhdet_emi!K52=0,0,RES_hhdet_emi!K52*1000000/RES_hhdet_num!K51)</f>
        <v>445.68839915303846</v>
      </c>
      <c r="L52" s="165">
        <f>IF(RES_hhdet_emi!L52=0,0,RES_hhdet_emi!L52*1000000/RES_hhdet_num!L51)</f>
        <v>455.37401499090129</v>
      </c>
      <c r="M52" s="165">
        <f>IF(RES_hhdet_emi!M52=0,0,RES_hhdet_emi!M52*1000000/RES_hhdet_num!M51)</f>
        <v>449.95069176731158</v>
      </c>
      <c r="N52" s="165">
        <f>IF(RES_hhdet_emi!N52=0,0,RES_hhdet_emi!N52*1000000/RES_hhdet_num!N51)</f>
        <v>451.09064247309118</v>
      </c>
      <c r="O52" s="165">
        <f>IF(RES_hhdet_emi!O52=0,0,RES_hhdet_emi!O52*1000000/RES_hhdet_num!O51)</f>
        <v>472.25481203304798</v>
      </c>
      <c r="P52" s="165">
        <f>IF(RES_hhdet_emi!P52=0,0,RES_hhdet_emi!P52*1000000/RES_hhdet_num!P51)</f>
        <v>451.87308873561619</v>
      </c>
      <c r="Q52" s="165">
        <f>IF(RES_hhdet_emi!Q52=0,0,RES_hhdet_emi!Q52*1000000/RES_hhdet_num!Q51)</f>
        <v>445.88127302001084</v>
      </c>
    </row>
    <row r="53" spans="1:17" ht="12" customHeight="1" x14ac:dyDescent="0.25">
      <c r="A53" s="147" t="s">
        <v>59</v>
      </c>
      <c r="B53" s="164">
        <f>IF(RES_hhdet_emi!B53=0,0,RES_hhdet_emi!B53*1000000/RES_hhdet_num!B51)</f>
        <v>0</v>
      </c>
      <c r="C53" s="164">
        <f>IF(RES_hhdet_emi!C53=0,0,RES_hhdet_emi!C53*1000000/RES_hhdet_num!C51)</f>
        <v>0</v>
      </c>
      <c r="D53" s="164">
        <f>IF(RES_hhdet_emi!D53=0,0,RES_hhdet_emi!D53*1000000/RES_hhdet_num!D51)</f>
        <v>0</v>
      </c>
      <c r="E53" s="164">
        <f>IF(RES_hhdet_emi!E53=0,0,RES_hhdet_emi!E53*1000000/RES_hhdet_num!E51)</f>
        <v>0</v>
      </c>
      <c r="F53" s="164">
        <f>IF(RES_hhdet_emi!F53=0,0,RES_hhdet_emi!F53*1000000/RES_hhdet_num!F51)</f>
        <v>0</v>
      </c>
      <c r="G53" s="164">
        <f>IF(RES_hhdet_emi!G53=0,0,RES_hhdet_emi!G53*1000000/RES_hhdet_num!G51)</f>
        <v>0</v>
      </c>
      <c r="H53" s="164">
        <f>IF(RES_hhdet_emi!H53=0,0,RES_hhdet_emi!H53*1000000/RES_hhdet_num!H51)</f>
        <v>0</v>
      </c>
      <c r="I53" s="164">
        <f>IF(RES_hhdet_emi!I53=0,0,RES_hhdet_emi!I53*1000000/RES_hhdet_num!I51)</f>
        <v>0</v>
      </c>
      <c r="J53" s="164">
        <f>IF(RES_hhdet_emi!J53=0,0,RES_hhdet_emi!J53*1000000/RES_hhdet_num!J51)</f>
        <v>0</v>
      </c>
      <c r="K53" s="164">
        <f>IF(RES_hhdet_emi!K53=0,0,RES_hhdet_emi!K53*1000000/RES_hhdet_num!K51)</f>
        <v>0</v>
      </c>
      <c r="L53" s="164">
        <f>IF(RES_hhdet_emi!L53=0,0,RES_hhdet_emi!L53*1000000/RES_hhdet_num!L51)</f>
        <v>0</v>
      </c>
      <c r="M53" s="164">
        <f>IF(RES_hhdet_emi!M53=0,0,RES_hhdet_emi!M53*1000000/RES_hhdet_num!M51)</f>
        <v>0</v>
      </c>
      <c r="N53" s="164">
        <f>IF(RES_hhdet_emi!N53=0,0,RES_hhdet_emi!N53*1000000/RES_hhdet_num!N51)</f>
        <v>0</v>
      </c>
      <c r="O53" s="164">
        <f>IF(RES_hhdet_emi!O53=0,0,RES_hhdet_emi!O53*1000000/RES_hhdet_num!O51)</f>
        <v>0</v>
      </c>
      <c r="P53" s="164">
        <f>IF(RES_hhdet_emi!P53=0,0,RES_hhdet_emi!P53*1000000/RES_hhdet_num!P51)</f>
        <v>0</v>
      </c>
      <c r="Q53" s="164">
        <f>IF(RES_hhdet_emi!Q53=0,0,RES_hhdet_emi!Q53*1000000/RES_hhdet_num!Q51)</f>
        <v>0</v>
      </c>
    </row>
    <row r="54" spans="1:17" ht="12" customHeight="1" x14ac:dyDescent="0.25">
      <c r="A54" s="163" t="s">
        <v>142</v>
      </c>
      <c r="B54" s="162">
        <f>IF(RES_hhdet_emi!B54=0,0,RES_hhdet_emi!B54*1000000/RES_hhdet_num!B54)</f>
        <v>0</v>
      </c>
      <c r="C54" s="162">
        <f>IF(RES_hhdet_emi!C54=0,0,RES_hhdet_emi!C54*1000000/RES_hhdet_num!C54)</f>
        <v>0</v>
      </c>
      <c r="D54" s="162">
        <f>IF(RES_hhdet_emi!D54=0,0,RES_hhdet_emi!D54*1000000/RES_hhdet_num!D54)</f>
        <v>0</v>
      </c>
      <c r="E54" s="162">
        <f>IF(RES_hhdet_emi!E54=0,0,RES_hhdet_emi!E54*1000000/RES_hhdet_num!E54)</f>
        <v>0</v>
      </c>
      <c r="F54" s="162">
        <f>IF(RES_hhdet_emi!F54=0,0,RES_hhdet_emi!F54*1000000/RES_hhdet_num!F54)</f>
        <v>0</v>
      </c>
      <c r="G54" s="162">
        <f>IF(RES_hhdet_emi!G54=0,0,RES_hhdet_emi!G54*1000000/RES_hhdet_num!G54)</f>
        <v>0</v>
      </c>
      <c r="H54" s="162">
        <f>IF(RES_hhdet_emi!H54=0,0,RES_hhdet_emi!H54*1000000/RES_hhdet_num!H54)</f>
        <v>0</v>
      </c>
      <c r="I54" s="162">
        <f>IF(RES_hhdet_emi!I54=0,0,RES_hhdet_emi!I54*1000000/RES_hhdet_num!I54)</f>
        <v>0</v>
      </c>
      <c r="J54" s="162">
        <f>IF(RES_hhdet_emi!J54=0,0,RES_hhdet_emi!J54*1000000/RES_hhdet_num!J54)</f>
        <v>0</v>
      </c>
      <c r="K54" s="162">
        <f>IF(RES_hhdet_emi!K54=0,0,RES_hhdet_emi!K54*1000000/RES_hhdet_num!K54)</f>
        <v>0</v>
      </c>
      <c r="L54" s="162">
        <f>IF(RES_hhdet_emi!L54=0,0,RES_hhdet_emi!L54*1000000/RES_hhdet_num!L54)</f>
        <v>0</v>
      </c>
      <c r="M54" s="162">
        <f>IF(RES_hhdet_emi!M54=0,0,RES_hhdet_emi!M54*1000000/RES_hhdet_num!M54)</f>
        <v>0</v>
      </c>
      <c r="N54" s="162">
        <f>IF(RES_hhdet_emi!N54=0,0,RES_hhdet_emi!N54*1000000/RES_hhdet_num!N54)</f>
        <v>0</v>
      </c>
      <c r="O54" s="162">
        <f>IF(RES_hhdet_emi!O54=0,0,RES_hhdet_emi!O54*1000000/RES_hhdet_num!O54)</f>
        <v>0</v>
      </c>
      <c r="P54" s="162">
        <f>IF(RES_hhdet_emi!P54=0,0,RES_hhdet_emi!P54*1000000/RES_hhdet_num!P54)</f>
        <v>0</v>
      </c>
      <c r="Q54" s="162">
        <f>IF(RES_hhdet_emi!Q54=0,0,RES_hhdet_emi!Q54*1000000/RES_hhdet_num!Q54)</f>
        <v>0</v>
      </c>
    </row>
    <row r="55" spans="1:17" ht="12" customHeight="1" x14ac:dyDescent="0.25">
      <c r="A55" s="161" t="s">
        <v>141</v>
      </c>
      <c r="B55" s="160">
        <f>IF(RES_hhdet_emi!B55=0,0,RES_hhdet_emi!B55*1000000/RES_hhdet_num!B55)</f>
        <v>0</v>
      </c>
      <c r="C55" s="160">
        <f>IF(RES_hhdet_emi!C55=0,0,RES_hhdet_emi!C55*1000000/RES_hhdet_num!C55)</f>
        <v>0</v>
      </c>
      <c r="D55" s="160">
        <f>IF(RES_hhdet_emi!D55=0,0,RES_hhdet_emi!D55*1000000/RES_hhdet_num!D55)</f>
        <v>0</v>
      </c>
      <c r="E55" s="160">
        <f>IF(RES_hhdet_emi!E55=0,0,RES_hhdet_emi!E55*1000000/RES_hhdet_num!E55)</f>
        <v>0</v>
      </c>
      <c r="F55" s="160">
        <f>IF(RES_hhdet_emi!F55=0,0,RES_hhdet_emi!F55*1000000/RES_hhdet_num!F55)</f>
        <v>0</v>
      </c>
      <c r="G55" s="160">
        <f>IF(RES_hhdet_emi!G55=0,0,RES_hhdet_emi!G55*1000000/RES_hhdet_num!G55)</f>
        <v>0</v>
      </c>
      <c r="H55" s="160">
        <f>IF(RES_hhdet_emi!H55=0,0,RES_hhdet_emi!H55*1000000/RES_hhdet_num!H55)</f>
        <v>0</v>
      </c>
      <c r="I55" s="160">
        <f>IF(RES_hhdet_emi!I55=0,0,RES_hhdet_emi!I55*1000000/RES_hhdet_num!I55)</f>
        <v>0</v>
      </c>
      <c r="J55" s="160">
        <f>IF(RES_hhdet_emi!J55=0,0,RES_hhdet_emi!J55*1000000/RES_hhdet_num!J55)</f>
        <v>0</v>
      </c>
      <c r="K55" s="160">
        <f>IF(RES_hhdet_emi!K55=0,0,RES_hhdet_emi!K55*1000000/RES_hhdet_num!K55)</f>
        <v>0</v>
      </c>
      <c r="L55" s="160">
        <f>IF(RES_hhdet_emi!L55=0,0,RES_hhdet_emi!L55*1000000/RES_hhdet_num!L55)</f>
        <v>0</v>
      </c>
      <c r="M55" s="160">
        <f>IF(RES_hhdet_emi!M55=0,0,RES_hhdet_emi!M55*1000000/RES_hhdet_num!M55)</f>
        <v>0</v>
      </c>
      <c r="N55" s="160">
        <f>IF(RES_hhdet_emi!N55=0,0,RES_hhdet_emi!N55*1000000/RES_hhdet_num!N55)</f>
        <v>0</v>
      </c>
      <c r="O55" s="160">
        <f>IF(RES_hhdet_emi!O55=0,0,RES_hhdet_emi!O55*1000000/RES_hhdet_num!O55)</f>
        <v>0</v>
      </c>
      <c r="P55" s="160">
        <f>IF(RES_hhdet_emi!P55=0,0,RES_hhdet_emi!P55*1000000/RES_hhdet_num!P55)</f>
        <v>0</v>
      </c>
      <c r="Q55" s="160">
        <f>IF(RES_hhdet_emi!Q55=0,0,RES_hhdet_emi!Q55*1000000/RES_hhdet_num!Q55)</f>
        <v>0</v>
      </c>
    </row>
    <row r="56" spans="1:17" ht="12" customHeight="1" x14ac:dyDescent="0.25">
      <c r="A56" s="148" t="s">
        <v>60</v>
      </c>
      <c r="B56" s="156">
        <f>IF(RES_hhdet_emi!B56=0,0,RES_hhdet_emi!B56*1000000/RES_hhdet_num!B55)</f>
        <v>0</v>
      </c>
      <c r="C56" s="156">
        <f>IF(RES_hhdet_emi!C56=0,0,RES_hhdet_emi!C56*1000000/RES_hhdet_num!C55)</f>
        <v>0</v>
      </c>
      <c r="D56" s="156">
        <f>IF(RES_hhdet_emi!D56=0,0,RES_hhdet_emi!D56*1000000/RES_hhdet_num!D55)</f>
        <v>0</v>
      </c>
      <c r="E56" s="156">
        <f>IF(RES_hhdet_emi!E56=0,0,RES_hhdet_emi!E56*1000000/RES_hhdet_num!E55)</f>
        <v>0</v>
      </c>
      <c r="F56" s="156">
        <f>IF(RES_hhdet_emi!F56=0,0,RES_hhdet_emi!F56*1000000/RES_hhdet_num!F55)</f>
        <v>0</v>
      </c>
      <c r="G56" s="156">
        <f>IF(RES_hhdet_emi!G56=0,0,RES_hhdet_emi!G56*1000000/RES_hhdet_num!G55)</f>
        <v>0</v>
      </c>
      <c r="H56" s="156">
        <f>IF(RES_hhdet_emi!H56=0,0,RES_hhdet_emi!H56*1000000/RES_hhdet_num!H55)</f>
        <v>0</v>
      </c>
      <c r="I56" s="156">
        <f>IF(RES_hhdet_emi!I56=0,0,RES_hhdet_emi!I56*1000000/RES_hhdet_num!I55)</f>
        <v>0</v>
      </c>
      <c r="J56" s="156">
        <f>IF(RES_hhdet_emi!J56=0,0,RES_hhdet_emi!J56*1000000/RES_hhdet_num!J55)</f>
        <v>0</v>
      </c>
      <c r="K56" s="156">
        <f>IF(RES_hhdet_emi!K56=0,0,RES_hhdet_emi!K56*1000000/RES_hhdet_num!K55)</f>
        <v>0</v>
      </c>
      <c r="L56" s="156">
        <f>IF(RES_hhdet_emi!L56=0,0,RES_hhdet_emi!L56*1000000/RES_hhdet_num!L55)</f>
        <v>0</v>
      </c>
      <c r="M56" s="156">
        <f>IF(RES_hhdet_emi!M56=0,0,RES_hhdet_emi!M56*1000000/RES_hhdet_num!M55)</f>
        <v>0</v>
      </c>
      <c r="N56" s="156">
        <f>IF(RES_hhdet_emi!N56=0,0,RES_hhdet_emi!N56*1000000/RES_hhdet_num!N55)</f>
        <v>0</v>
      </c>
      <c r="O56" s="156">
        <f>IF(RES_hhdet_emi!O56=0,0,RES_hhdet_emi!O56*1000000/RES_hhdet_num!O55)</f>
        <v>0</v>
      </c>
      <c r="P56" s="156">
        <f>IF(RES_hhdet_emi!P56=0,0,RES_hhdet_emi!P56*1000000/RES_hhdet_num!P55)</f>
        <v>0</v>
      </c>
      <c r="Q56" s="156">
        <f>IF(RES_hhdet_emi!Q56=0,0,RES_hhdet_emi!Q56*1000000/RES_hhdet_num!Q55)</f>
        <v>0</v>
      </c>
    </row>
    <row r="57" spans="1:17" ht="12" customHeight="1" x14ac:dyDescent="0.25">
      <c r="A57" s="148" t="s">
        <v>59</v>
      </c>
      <c r="B57" s="156">
        <f>IF(RES_hhdet_emi!B57=0,0,RES_hhdet_emi!B57*1000000/RES_hhdet_num!B55)</f>
        <v>0</v>
      </c>
      <c r="C57" s="156">
        <f>IF(RES_hhdet_emi!C57=0,0,RES_hhdet_emi!C57*1000000/RES_hhdet_num!C55)</f>
        <v>0</v>
      </c>
      <c r="D57" s="156">
        <f>IF(RES_hhdet_emi!D57=0,0,RES_hhdet_emi!D57*1000000/RES_hhdet_num!D55)</f>
        <v>0</v>
      </c>
      <c r="E57" s="156">
        <f>IF(RES_hhdet_emi!E57=0,0,RES_hhdet_emi!E57*1000000/RES_hhdet_num!E55)</f>
        <v>0</v>
      </c>
      <c r="F57" s="156">
        <f>IF(RES_hhdet_emi!F57=0,0,RES_hhdet_emi!F57*1000000/RES_hhdet_num!F55)</f>
        <v>0</v>
      </c>
      <c r="G57" s="156">
        <f>IF(RES_hhdet_emi!G57=0,0,RES_hhdet_emi!G57*1000000/RES_hhdet_num!G55)</f>
        <v>0</v>
      </c>
      <c r="H57" s="156">
        <f>IF(RES_hhdet_emi!H57=0,0,RES_hhdet_emi!H57*1000000/RES_hhdet_num!H55)</f>
        <v>0</v>
      </c>
      <c r="I57" s="156">
        <f>IF(RES_hhdet_emi!I57=0,0,RES_hhdet_emi!I57*1000000/RES_hhdet_num!I55)</f>
        <v>0</v>
      </c>
      <c r="J57" s="156">
        <f>IF(RES_hhdet_emi!J57=0,0,RES_hhdet_emi!J57*1000000/RES_hhdet_num!J55)</f>
        <v>0</v>
      </c>
      <c r="K57" s="156">
        <f>IF(RES_hhdet_emi!K57=0,0,RES_hhdet_emi!K57*1000000/RES_hhdet_num!K55)</f>
        <v>0</v>
      </c>
      <c r="L57" s="156">
        <f>IF(RES_hhdet_emi!L57=0,0,RES_hhdet_emi!L57*1000000/RES_hhdet_num!L55)</f>
        <v>0</v>
      </c>
      <c r="M57" s="156">
        <f>IF(RES_hhdet_emi!M57=0,0,RES_hhdet_emi!M57*1000000/RES_hhdet_num!M55)</f>
        <v>0</v>
      </c>
      <c r="N57" s="156">
        <f>IF(RES_hhdet_emi!N57=0,0,RES_hhdet_emi!N57*1000000/RES_hhdet_num!N55)</f>
        <v>0</v>
      </c>
      <c r="O57" s="156">
        <f>IF(RES_hhdet_emi!O57=0,0,RES_hhdet_emi!O57*1000000/RES_hhdet_num!O55)</f>
        <v>0</v>
      </c>
      <c r="P57" s="156">
        <f>IF(RES_hhdet_emi!P57=0,0,RES_hhdet_emi!P57*1000000/RES_hhdet_num!P55)</f>
        <v>0</v>
      </c>
      <c r="Q57" s="156">
        <f>IF(RES_hhdet_emi!Q57=0,0,RES_hhdet_emi!Q57*1000000/RES_hhdet_num!Q55)</f>
        <v>0</v>
      </c>
    </row>
    <row r="58" spans="1:17" ht="12" customHeight="1" x14ac:dyDescent="0.25">
      <c r="A58" s="158" t="s">
        <v>62</v>
      </c>
      <c r="B58" s="157">
        <f>IF(RES_hhdet_emi!B58=0,0,RES_hhdet_emi!B58*1000000/RES_hhdet_num!B$43)</f>
        <v>67.422478394168891</v>
      </c>
      <c r="C58" s="157">
        <f>IF(RES_hhdet_emi!C58=0,0,RES_hhdet_emi!C58*1000000/RES_hhdet_num!C$43)</f>
        <v>68.36953312835314</v>
      </c>
      <c r="D58" s="157">
        <f>IF(RES_hhdet_emi!D58=0,0,RES_hhdet_emi!D58*1000000/RES_hhdet_num!D$43)</f>
        <v>60.825347879981422</v>
      </c>
      <c r="E58" s="157">
        <f>IF(RES_hhdet_emi!E58=0,0,RES_hhdet_emi!E58*1000000/RES_hhdet_num!E$43)</f>
        <v>52.679882512125801</v>
      </c>
      <c r="F58" s="157">
        <f>IF(RES_hhdet_emi!F58=0,0,RES_hhdet_emi!F58*1000000/RES_hhdet_num!F$43)</f>
        <v>75.218096124096945</v>
      </c>
      <c r="G58" s="157">
        <f>IF(RES_hhdet_emi!G58=0,0,RES_hhdet_emi!G58*1000000/RES_hhdet_num!G$43)</f>
        <v>64.235809368570472</v>
      </c>
      <c r="H58" s="157">
        <f>IF(RES_hhdet_emi!H58=0,0,RES_hhdet_emi!H58*1000000/RES_hhdet_num!H$43)</f>
        <v>68.138832322490899</v>
      </c>
      <c r="I58" s="157">
        <f>IF(RES_hhdet_emi!I58=0,0,RES_hhdet_emi!I58*1000000/RES_hhdet_num!I$43)</f>
        <v>39.852288861410301</v>
      </c>
      <c r="J58" s="157">
        <f>IF(RES_hhdet_emi!J58=0,0,RES_hhdet_emi!J58*1000000/RES_hhdet_num!J$43)</f>
        <v>56.189994941269696</v>
      </c>
      <c r="K58" s="157">
        <f>IF(RES_hhdet_emi!K58=0,0,RES_hhdet_emi!K58*1000000/RES_hhdet_num!K$43)</f>
        <v>50.513374628067297</v>
      </c>
      <c r="L58" s="157">
        <f>IF(RES_hhdet_emi!L58=0,0,RES_hhdet_emi!L58*1000000/RES_hhdet_num!L$43)</f>
        <v>56.013674764162552</v>
      </c>
      <c r="M58" s="157">
        <f>IF(RES_hhdet_emi!M58=0,0,RES_hhdet_emi!M58*1000000/RES_hhdet_num!M$43)</f>
        <v>54.228191752845277</v>
      </c>
      <c r="N58" s="157">
        <f>IF(RES_hhdet_emi!N58=0,0,RES_hhdet_emi!N58*1000000/RES_hhdet_num!N$43)</f>
        <v>51.31959013500002</v>
      </c>
      <c r="O58" s="157">
        <f>IF(RES_hhdet_emi!O58=0,0,RES_hhdet_emi!O58*1000000/RES_hhdet_num!O$43)</f>
        <v>65.171420828912403</v>
      </c>
      <c r="P58" s="157">
        <f>IF(RES_hhdet_emi!P58=0,0,RES_hhdet_emi!P58*1000000/RES_hhdet_num!P$43)</f>
        <v>57.372362840721472</v>
      </c>
      <c r="Q58" s="157">
        <f>IF(RES_hhdet_emi!Q58=0,0,RES_hhdet_emi!Q58*1000000/RES_hhdet_num!Q$43)</f>
        <v>51.084127626612904</v>
      </c>
    </row>
    <row r="59" spans="1:17" ht="12" customHeight="1" x14ac:dyDescent="0.25">
      <c r="A59" s="23" t="s">
        <v>57</v>
      </c>
      <c r="B59" s="156">
        <f>IF(RES_hhdet_emi!B59=0,0,RES_hhdet_emi!B59*1000000/RES_hhdet_num!B59)</f>
        <v>330.85122993255203</v>
      </c>
      <c r="C59" s="156">
        <f>IF(RES_hhdet_emi!C59=0,0,RES_hhdet_emi!C59*1000000/RES_hhdet_num!C59)</f>
        <v>327.27707184843121</v>
      </c>
      <c r="D59" s="156">
        <f>IF(RES_hhdet_emi!D59=0,0,RES_hhdet_emi!D59*1000000/RES_hhdet_num!D59)</f>
        <v>327.28466635712141</v>
      </c>
      <c r="E59" s="156">
        <f>IF(RES_hhdet_emi!E59=0,0,RES_hhdet_emi!E59*1000000/RES_hhdet_num!E59)</f>
        <v>327.44850504908914</v>
      </c>
      <c r="F59" s="156">
        <f>IF(RES_hhdet_emi!F59=0,0,RES_hhdet_emi!F59*1000000/RES_hhdet_num!F59)</f>
        <v>315.07583781646144</v>
      </c>
      <c r="G59" s="156">
        <f>IF(RES_hhdet_emi!G59=0,0,RES_hhdet_emi!G59*1000000/RES_hhdet_num!G59)</f>
        <v>318.36156181339095</v>
      </c>
      <c r="H59" s="156">
        <f>IF(RES_hhdet_emi!H59=0,0,RES_hhdet_emi!H59*1000000/RES_hhdet_num!H59)</f>
        <v>312.7735061692419</v>
      </c>
      <c r="I59" s="156">
        <f>IF(RES_hhdet_emi!I59=0,0,RES_hhdet_emi!I59*1000000/RES_hhdet_num!I59)</f>
        <v>312.6095111484081</v>
      </c>
      <c r="J59" s="156">
        <f>IF(RES_hhdet_emi!J59=0,0,RES_hhdet_emi!J59*1000000/RES_hhdet_num!J59)</f>
        <v>308.64962102935181</v>
      </c>
      <c r="K59" s="156">
        <f>IF(RES_hhdet_emi!K59=0,0,RES_hhdet_emi!K59*1000000/RES_hhdet_num!K59)</f>
        <v>305.81930158788219</v>
      </c>
      <c r="L59" s="156">
        <f>IF(RES_hhdet_emi!L59=0,0,RES_hhdet_emi!L59*1000000/RES_hhdet_num!L59)</f>
        <v>298.10851447822245</v>
      </c>
      <c r="M59" s="156">
        <f>IF(RES_hhdet_emi!M59=0,0,RES_hhdet_emi!M59*1000000/RES_hhdet_num!M59)</f>
        <v>296.79391867641147</v>
      </c>
      <c r="N59" s="156">
        <f>IF(RES_hhdet_emi!N59=0,0,RES_hhdet_emi!N59*1000000/RES_hhdet_num!N59)</f>
        <v>292.88670688004692</v>
      </c>
      <c r="O59" s="156">
        <f>IF(RES_hhdet_emi!O59=0,0,RES_hhdet_emi!O59*1000000/RES_hhdet_num!O59)</f>
        <v>288.26557145734483</v>
      </c>
      <c r="P59" s="156">
        <f>IF(RES_hhdet_emi!P59=0,0,RES_hhdet_emi!P59*1000000/RES_hhdet_num!P59)</f>
        <v>286.18926331360234</v>
      </c>
      <c r="Q59" s="156">
        <f>IF(RES_hhdet_emi!Q59=0,0,RES_hhdet_emi!Q59*1000000/RES_hhdet_num!Q59)</f>
        <v>280.60257780400758</v>
      </c>
    </row>
    <row r="60" spans="1:17" ht="12" customHeight="1" x14ac:dyDescent="0.25">
      <c r="A60" s="29" t="s">
        <v>140</v>
      </c>
      <c r="B60" s="57">
        <f>IF(RES_hhdet_emi!B60=0,0,RES_hhdet_emi!B60*1000000/RES_hhdet_num!B60)</f>
        <v>0</v>
      </c>
      <c r="C60" s="57">
        <f>IF(RES_hhdet_emi!C60=0,0,RES_hhdet_emi!C60*1000000/RES_hhdet_num!C60)</f>
        <v>0</v>
      </c>
      <c r="D60" s="57">
        <f>IF(RES_hhdet_emi!D60=0,0,RES_hhdet_emi!D60*1000000/RES_hhdet_num!D60)</f>
        <v>0</v>
      </c>
      <c r="E60" s="57">
        <f>IF(RES_hhdet_emi!E60=0,0,RES_hhdet_emi!E60*1000000/RES_hhdet_num!E60)</f>
        <v>0</v>
      </c>
      <c r="F60" s="57">
        <f>IF(RES_hhdet_emi!F60=0,0,RES_hhdet_emi!F60*1000000/RES_hhdet_num!F60)</f>
        <v>0</v>
      </c>
      <c r="G60" s="57">
        <f>IF(RES_hhdet_emi!G60=0,0,RES_hhdet_emi!G60*1000000/RES_hhdet_num!G60)</f>
        <v>0</v>
      </c>
      <c r="H60" s="57">
        <f>IF(RES_hhdet_emi!H60=0,0,RES_hhdet_emi!H60*1000000/RES_hhdet_num!H60)</f>
        <v>0</v>
      </c>
      <c r="I60" s="57">
        <f>IF(RES_hhdet_emi!I60=0,0,RES_hhdet_emi!I60*1000000/RES_hhdet_num!I60)</f>
        <v>0</v>
      </c>
      <c r="J60" s="57">
        <f>IF(RES_hhdet_emi!J60=0,0,RES_hhdet_emi!J60*1000000/RES_hhdet_num!J60)</f>
        <v>0</v>
      </c>
      <c r="K60" s="57">
        <f>IF(RES_hhdet_emi!K60=0,0,RES_hhdet_emi!K60*1000000/RES_hhdet_num!K60)</f>
        <v>0</v>
      </c>
      <c r="L60" s="57">
        <f>IF(RES_hhdet_emi!L60=0,0,RES_hhdet_emi!L60*1000000/RES_hhdet_num!L60)</f>
        <v>0</v>
      </c>
      <c r="M60" s="57">
        <f>IF(RES_hhdet_emi!M60=0,0,RES_hhdet_emi!M60*1000000/RES_hhdet_num!M60)</f>
        <v>0</v>
      </c>
      <c r="N60" s="57">
        <f>IF(RES_hhdet_emi!N60=0,0,RES_hhdet_emi!N60*1000000/RES_hhdet_num!N60)</f>
        <v>0</v>
      </c>
      <c r="O60" s="57">
        <f>IF(RES_hhdet_emi!O60=0,0,RES_hhdet_emi!O60*1000000/RES_hhdet_num!O60)</f>
        <v>0</v>
      </c>
      <c r="P60" s="57">
        <f>IF(RES_hhdet_emi!P60=0,0,RES_hhdet_emi!P60*1000000/RES_hhdet_num!P60)</f>
        <v>0</v>
      </c>
      <c r="Q60" s="57">
        <f>IF(RES_hhdet_emi!Q60=0,0,RES_hhdet_emi!Q60*1000000/RES_hhdet_num!Q60)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3634.2851982787397</v>
      </c>
      <c r="C62" s="168">
        <f t="shared" ref="C62:Q62" si="9">SUM(C63,C66,C68,C77)</f>
        <v>3788.4121567553761</v>
      </c>
      <c r="D62" s="168">
        <f t="shared" si="9"/>
        <v>3596.2185239145497</v>
      </c>
      <c r="E62" s="168">
        <f t="shared" si="9"/>
        <v>3602.2028565668402</v>
      </c>
      <c r="F62" s="168">
        <f t="shared" si="9"/>
        <v>3358.4760687338244</v>
      </c>
      <c r="G62" s="168">
        <f t="shared" si="9"/>
        <v>3246.4595391190892</v>
      </c>
      <c r="H62" s="168">
        <f t="shared" si="9"/>
        <v>3139.1336839174992</v>
      </c>
      <c r="I62" s="168">
        <f t="shared" si="9"/>
        <v>2813.3705118998905</v>
      </c>
      <c r="J62" s="168">
        <f t="shared" si="9"/>
        <v>2876.8218449463457</v>
      </c>
      <c r="K62" s="168">
        <f t="shared" si="9"/>
        <v>2836.2080611932424</v>
      </c>
      <c r="L62" s="168">
        <f t="shared" si="9"/>
        <v>3113.3599526511862</v>
      </c>
      <c r="M62" s="168">
        <f t="shared" si="9"/>
        <v>2667.0480471911487</v>
      </c>
      <c r="N62" s="168">
        <f t="shared" si="9"/>
        <v>2809.6879839709522</v>
      </c>
      <c r="O62" s="168">
        <f t="shared" si="9"/>
        <v>3071.2434086927115</v>
      </c>
      <c r="P62" s="168">
        <f t="shared" si="9"/>
        <v>2516.0857635252796</v>
      </c>
      <c r="Q62" s="168">
        <f t="shared" si="9"/>
        <v>2625.235232767699</v>
      </c>
    </row>
    <row r="63" spans="1:17" ht="12.95" customHeight="1" x14ac:dyDescent="0.25">
      <c r="A63" s="158" t="s">
        <v>65</v>
      </c>
      <c r="B63" s="157">
        <f t="shared" ref="B63:Q63" si="10">SUM(B64:B65)</f>
        <v>2947.9892090950457</v>
      </c>
      <c r="C63" s="157">
        <f t="shared" si="10"/>
        <v>3116.1069730275372</v>
      </c>
      <c r="D63" s="157">
        <f t="shared" si="10"/>
        <v>2931.1610696700736</v>
      </c>
      <c r="E63" s="157">
        <f t="shared" si="10"/>
        <v>2923.3527396061868</v>
      </c>
      <c r="F63" s="157">
        <f t="shared" si="10"/>
        <v>2705.0688358077605</v>
      </c>
      <c r="G63" s="157">
        <f t="shared" si="10"/>
        <v>2607.0133176734612</v>
      </c>
      <c r="H63" s="157">
        <f t="shared" si="10"/>
        <v>2523.4272579098179</v>
      </c>
      <c r="I63" s="157">
        <f t="shared" si="10"/>
        <v>2160.027931371083</v>
      </c>
      <c r="J63" s="157">
        <f t="shared" si="10"/>
        <v>2278.0752134427034</v>
      </c>
      <c r="K63" s="157">
        <f t="shared" si="10"/>
        <v>2223.512367373055</v>
      </c>
      <c r="L63" s="157">
        <f t="shared" si="10"/>
        <v>2472.7688829362</v>
      </c>
      <c r="M63" s="157">
        <f t="shared" si="10"/>
        <v>2044.2046030572262</v>
      </c>
      <c r="N63" s="157">
        <f t="shared" si="10"/>
        <v>2176.3431684793868</v>
      </c>
      <c r="O63" s="157">
        <f t="shared" si="10"/>
        <v>2420.6531492754352</v>
      </c>
      <c r="P63" s="157">
        <f t="shared" si="10"/>
        <v>1893.9937511986188</v>
      </c>
      <c r="Q63" s="157">
        <f t="shared" si="10"/>
        <v>2004.099013938808</v>
      </c>
    </row>
    <row r="64" spans="1:17" ht="12" customHeight="1" x14ac:dyDescent="0.25">
      <c r="A64" s="23" t="s">
        <v>161</v>
      </c>
      <c r="B64" s="156">
        <f>IF(RES_hhdet_emi!B64=0,0,RES_hhdet_emi!B64*1000000/RES_hhdet_num!B$62)</f>
        <v>2947.9892090950457</v>
      </c>
      <c r="C64" s="156">
        <f>IF(RES_hhdet_emi!C64=0,0,RES_hhdet_emi!C64*1000000/RES_hhdet_num!C$62)</f>
        <v>3116.1069730275372</v>
      </c>
      <c r="D64" s="156">
        <f>IF(RES_hhdet_emi!D64=0,0,RES_hhdet_emi!D64*1000000/RES_hhdet_num!D$62)</f>
        <v>2931.1610696700736</v>
      </c>
      <c r="E64" s="156">
        <f>IF(RES_hhdet_emi!E64=0,0,RES_hhdet_emi!E64*1000000/RES_hhdet_num!E$62)</f>
        <v>2923.3527396061868</v>
      </c>
      <c r="F64" s="156">
        <f>IF(RES_hhdet_emi!F64=0,0,RES_hhdet_emi!F64*1000000/RES_hhdet_num!F$62)</f>
        <v>2705.0688358077605</v>
      </c>
      <c r="G64" s="156">
        <f>IF(RES_hhdet_emi!G64=0,0,RES_hhdet_emi!G64*1000000/RES_hhdet_num!G$62)</f>
        <v>2607.0133176734612</v>
      </c>
      <c r="H64" s="156">
        <f>IF(RES_hhdet_emi!H64=0,0,RES_hhdet_emi!H64*1000000/RES_hhdet_num!H$62)</f>
        <v>2523.4272579098179</v>
      </c>
      <c r="I64" s="156">
        <f>IF(RES_hhdet_emi!I64=0,0,RES_hhdet_emi!I64*1000000/RES_hhdet_num!I$62)</f>
        <v>2160.027931371083</v>
      </c>
      <c r="J64" s="156">
        <f>IF(RES_hhdet_emi!J64=0,0,RES_hhdet_emi!J64*1000000/RES_hhdet_num!J$62)</f>
        <v>2278.0752134427034</v>
      </c>
      <c r="K64" s="156">
        <f>IF(RES_hhdet_emi!K64=0,0,RES_hhdet_emi!K64*1000000/RES_hhdet_num!K$62)</f>
        <v>2223.512367373055</v>
      </c>
      <c r="L64" s="156">
        <f>IF(RES_hhdet_emi!L64=0,0,RES_hhdet_emi!L64*1000000/RES_hhdet_num!L$62)</f>
        <v>2472.7688829362</v>
      </c>
      <c r="M64" s="156">
        <f>IF(RES_hhdet_emi!M64=0,0,RES_hhdet_emi!M64*1000000/RES_hhdet_num!M$62)</f>
        <v>2044.2046030572262</v>
      </c>
      <c r="N64" s="156">
        <f>IF(RES_hhdet_emi!N64=0,0,RES_hhdet_emi!N64*1000000/RES_hhdet_num!N$62)</f>
        <v>2176.3431684793868</v>
      </c>
      <c r="O64" s="156">
        <f>IF(RES_hhdet_emi!O64=0,0,RES_hhdet_emi!O64*1000000/RES_hhdet_num!O$62)</f>
        <v>2420.6531492754352</v>
      </c>
      <c r="P64" s="156">
        <f>IF(RES_hhdet_emi!P64=0,0,RES_hhdet_emi!P64*1000000/RES_hhdet_num!P$62)</f>
        <v>1893.9937511986188</v>
      </c>
      <c r="Q64" s="156">
        <f>IF(RES_hhdet_emi!Q64=0,0,RES_hhdet_emi!Q64*1000000/RES_hhdet_num!Q$62)</f>
        <v>2004.099013938808</v>
      </c>
    </row>
    <row r="65" spans="1:17" ht="12" customHeight="1" x14ac:dyDescent="0.25">
      <c r="A65" s="23" t="s">
        <v>60</v>
      </c>
      <c r="B65" s="156">
        <f>IF(RES_hhdet_emi!B65=0,0,RES_hhdet_emi!B65*1000000/RES_hhdet_num!B$62)</f>
        <v>0</v>
      </c>
      <c r="C65" s="156">
        <f>IF(RES_hhdet_emi!C65=0,0,RES_hhdet_emi!C65*1000000/RES_hhdet_num!C$62)</f>
        <v>0</v>
      </c>
      <c r="D65" s="156">
        <f>IF(RES_hhdet_emi!D65=0,0,RES_hhdet_emi!D65*1000000/RES_hhdet_num!D$62)</f>
        <v>0</v>
      </c>
      <c r="E65" s="156">
        <f>IF(RES_hhdet_emi!E65=0,0,RES_hhdet_emi!E65*1000000/RES_hhdet_num!E$62)</f>
        <v>0</v>
      </c>
      <c r="F65" s="156">
        <f>IF(RES_hhdet_emi!F65=0,0,RES_hhdet_emi!F65*1000000/RES_hhdet_num!F$62)</f>
        <v>0</v>
      </c>
      <c r="G65" s="156">
        <f>IF(RES_hhdet_emi!G65=0,0,RES_hhdet_emi!G65*1000000/RES_hhdet_num!G$62)</f>
        <v>0</v>
      </c>
      <c r="H65" s="156">
        <f>IF(RES_hhdet_emi!H65=0,0,RES_hhdet_emi!H65*1000000/RES_hhdet_num!H$62)</f>
        <v>0</v>
      </c>
      <c r="I65" s="156">
        <f>IF(RES_hhdet_emi!I65=0,0,RES_hhdet_emi!I65*1000000/RES_hhdet_num!I$62)</f>
        <v>0</v>
      </c>
      <c r="J65" s="156">
        <f>IF(RES_hhdet_emi!J65=0,0,RES_hhdet_emi!J65*1000000/RES_hhdet_num!J$62)</f>
        <v>0</v>
      </c>
      <c r="K65" s="156">
        <f>IF(RES_hhdet_emi!K65=0,0,RES_hhdet_emi!K65*1000000/RES_hhdet_num!K$62)</f>
        <v>0</v>
      </c>
      <c r="L65" s="156">
        <f>IF(RES_hhdet_emi!L65=0,0,RES_hhdet_emi!L65*1000000/RES_hhdet_num!L$62)</f>
        <v>0</v>
      </c>
      <c r="M65" s="156">
        <f>IF(RES_hhdet_emi!M65=0,0,RES_hhdet_emi!M65*1000000/RES_hhdet_num!M$62)</f>
        <v>0</v>
      </c>
      <c r="N65" s="156">
        <f>IF(RES_hhdet_emi!N65=0,0,RES_hhdet_emi!N65*1000000/RES_hhdet_num!N$62)</f>
        <v>0</v>
      </c>
      <c r="O65" s="156">
        <f>IF(RES_hhdet_emi!O65=0,0,RES_hhdet_emi!O65*1000000/RES_hhdet_num!O$62)</f>
        <v>0</v>
      </c>
      <c r="P65" s="156">
        <f>IF(RES_hhdet_emi!P65=0,0,RES_hhdet_emi!P65*1000000/RES_hhdet_num!P$62)</f>
        <v>0</v>
      </c>
      <c r="Q65" s="156">
        <f>IF(RES_hhdet_emi!Q65=0,0,RES_hhdet_emi!Q65*1000000/RES_hhdet_num!Q$62)</f>
        <v>0</v>
      </c>
    </row>
    <row r="66" spans="1:17" ht="12.95" customHeight="1" x14ac:dyDescent="0.25">
      <c r="A66" s="158" t="s">
        <v>112</v>
      </c>
      <c r="B66" s="157">
        <f t="shared" ref="B66:Q66" si="11">B67</f>
        <v>0</v>
      </c>
      <c r="C66" s="157">
        <f t="shared" si="11"/>
        <v>0</v>
      </c>
      <c r="D66" s="157">
        <f t="shared" si="11"/>
        <v>0</v>
      </c>
      <c r="E66" s="157">
        <f t="shared" si="11"/>
        <v>0</v>
      </c>
      <c r="F66" s="157">
        <f t="shared" si="11"/>
        <v>0</v>
      </c>
      <c r="G66" s="157">
        <f t="shared" si="11"/>
        <v>0</v>
      </c>
      <c r="H66" s="157">
        <f t="shared" si="11"/>
        <v>0</v>
      </c>
      <c r="I66" s="157">
        <f t="shared" si="11"/>
        <v>0</v>
      </c>
      <c r="J66" s="157">
        <f t="shared" si="11"/>
        <v>0</v>
      </c>
      <c r="K66" s="157">
        <f t="shared" si="11"/>
        <v>0</v>
      </c>
      <c r="L66" s="157">
        <f t="shared" si="11"/>
        <v>0</v>
      </c>
      <c r="M66" s="157">
        <f t="shared" si="11"/>
        <v>0</v>
      </c>
      <c r="N66" s="157">
        <f t="shared" si="11"/>
        <v>0</v>
      </c>
      <c r="O66" s="157">
        <f t="shared" si="11"/>
        <v>0</v>
      </c>
      <c r="P66" s="157">
        <f t="shared" si="11"/>
        <v>0</v>
      </c>
      <c r="Q66" s="157">
        <f t="shared" si="11"/>
        <v>0</v>
      </c>
    </row>
    <row r="67" spans="1:17" ht="12" customHeight="1" x14ac:dyDescent="0.25">
      <c r="A67" s="23" t="s">
        <v>60</v>
      </c>
      <c r="B67" s="156">
        <f>IF(RES_hhdet_emi!B67=0,0,RES_hhdet_emi!B67*1000000/RES_hhdet_num!B$62)</f>
        <v>0</v>
      </c>
      <c r="C67" s="156">
        <f>IF(RES_hhdet_emi!C67=0,0,RES_hhdet_emi!C67*1000000/RES_hhdet_num!C$62)</f>
        <v>0</v>
      </c>
      <c r="D67" s="156">
        <f>IF(RES_hhdet_emi!D67=0,0,RES_hhdet_emi!D67*1000000/RES_hhdet_num!D$62)</f>
        <v>0</v>
      </c>
      <c r="E67" s="156">
        <f>IF(RES_hhdet_emi!E67=0,0,RES_hhdet_emi!E67*1000000/RES_hhdet_num!E$62)</f>
        <v>0</v>
      </c>
      <c r="F67" s="156">
        <f>IF(RES_hhdet_emi!F67=0,0,RES_hhdet_emi!F67*1000000/RES_hhdet_num!F$62)</f>
        <v>0</v>
      </c>
      <c r="G67" s="156">
        <f>IF(RES_hhdet_emi!G67=0,0,RES_hhdet_emi!G67*1000000/RES_hhdet_num!G$62)</f>
        <v>0</v>
      </c>
      <c r="H67" s="156">
        <f>IF(RES_hhdet_emi!H67=0,0,RES_hhdet_emi!H67*1000000/RES_hhdet_num!H$62)</f>
        <v>0</v>
      </c>
      <c r="I67" s="156">
        <f>IF(RES_hhdet_emi!I67=0,0,RES_hhdet_emi!I67*1000000/RES_hhdet_num!I$62)</f>
        <v>0</v>
      </c>
      <c r="J67" s="156">
        <f>IF(RES_hhdet_emi!J67=0,0,RES_hhdet_emi!J67*1000000/RES_hhdet_num!J$62)</f>
        <v>0</v>
      </c>
      <c r="K67" s="156">
        <f>IF(RES_hhdet_emi!K67=0,0,RES_hhdet_emi!K67*1000000/RES_hhdet_num!K$62)</f>
        <v>0</v>
      </c>
      <c r="L67" s="156">
        <f>IF(RES_hhdet_emi!L67=0,0,RES_hhdet_emi!L67*1000000/RES_hhdet_num!L$62)</f>
        <v>0</v>
      </c>
      <c r="M67" s="156">
        <f>IF(RES_hhdet_emi!M67=0,0,RES_hhdet_emi!M67*1000000/RES_hhdet_num!M$62)</f>
        <v>0</v>
      </c>
      <c r="N67" s="156">
        <f>IF(RES_hhdet_emi!N67=0,0,RES_hhdet_emi!N67*1000000/RES_hhdet_num!N$62)</f>
        <v>0</v>
      </c>
      <c r="O67" s="156">
        <f>IF(RES_hhdet_emi!O67=0,0,RES_hhdet_emi!O67*1000000/RES_hhdet_num!O$62)</f>
        <v>0</v>
      </c>
      <c r="P67" s="156">
        <f>IF(RES_hhdet_emi!P67=0,0,RES_hhdet_emi!P67*1000000/RES_hhdet_num!P$62)</f>
        <v>0</v>
      </c>
      <c r="Q67" s="156">
        <f>IF(RES_hhdet_emi!Q67=0,0,RES_hhdet_emi!Q67*1000000/RES_hhdet_num!Q$62)</f>
        <v>0</v>
      </c>
    </row>
    <row r="68" spans="1:17" ht="12" customHeight="1" x14ac:dyDescent="0.25">
      <c r="A68" s="158" t="s">
        <v>63</v>
      </c>
      <c r="B68" s="157">
        <f>IF(RES_hhdet_emi!B68=0,0,RES_hhdet_emi!B68*1000000/RES_hhdet_num!B$62)</f>
        <v>442.09971297099105</v>
      </c>
      <c r="C68" s="157">
        <f>IF(RES_hhdet_emi!C68=0,0,RES_hhdet_emi!C68*1000000/RES_hhdet_num!C$62)</f>
        <v>433.60392759376896</v>
      </c>
      <c r="D68" s="157">
        <f>IF(RES_hhdet_emi!D68=0,0,RES_hhdet_emi!D68*1000000/RES_hhdet_num!D$62)</f>
        <v>426.13035146810785</v>
      </c>
      <c r="E68" s="157">
        <f>IF(RES_hhdet_emi!E68=0,0,RES_hhdet_emi!E68*1000000/RES_hhdet_num!E$62)</f>
        <v>435.64830578111543</v>
      </c>
      <c r="F68" s="157">
        <f>IF(RES_hhdet_emi!F68=0,0,RES_hhdet_emi!F68*1000000/RES_hhdet_num!F$62)</f>
        <v>419.41083129639077</v>
      </c>
      <c r="G68" s="157">
        <f>IF(RES_hhdet_emi!G68=0,0,RES_hhdet_emi!G68*1000000/RES_hhdet_num!G$62)</f>
        <v>408.97402416302134</v>
      </c>
      <c r="H68" s="157">
        <f>IF(RES_hhdet_emi!H68=0,0,RES_hhdet_emi!H68*1000000/RES_hhdet_num!H$62)</f>
        <v>391.91682921156331</v>
      </c>
      <c r="I68" s="157">
        <f>IF(RES_hhdet_emi!I68=0,0,RES_hhdet_emi!I68*1000000/RES_hhdet_num!I$62)</f>
        <v>410.84204798135585</v>
      </c>
      <c r="J68" s="157">
        <f>IF(RES_hhdet_emi!J68=0,0,RES_hhdet_emi!J68*1000000/RES_hhdet_num!J$62)</f>
        <v>377.7210256173218</v>
      </c>
      <c r="K68" s="157">
        <f>IF(RES_hhdet_emi!K68=0,0,RES_hhdet_emi!K68*1000000/RES_hhdet_num!K$62)</f>
        <v>385.43097784647074</v>
      </c>
      <c r="L68" s="157">
        <f>IF(RES_hhdet_emi!L68=0,0,RES_hhdet_emi!L68*1000000/RES_hhdet_num!L$62)</f>
        <v>409.1012382108791</v>
      </c>
      <c r="M68" s="157">
        <f>IF(RES_hhdet_emi!M68=0,0,RES_hhdet_emi!M68*1000000/RES_hhdet_num!M$62)</f>
        <v>393.49178217212108</v>
      </c>
      <c r="N68" s="157">
        <f>IF(RES_hhdet_emi!N68=0,0,RES_hhdet_emi!N68*1000000/RES_hhdet_num!N$62)</f>
        <v>400.82446298960377</v>
      </c>
      <c r="O68" s="157">
        <f>IF(RES_hhdet_emi!O68=0,0,RES_hhdet_emi!O68*1000000/RES_hhdet_num!O$62)</f>
        <v>414.84438687260649</v>
      </c>
      <c r="P68" s="157">
        <f>IF(RES_hhdet_emi!P68=0,0,RES_hhdet_emi!P68*1000000/RES_hhdet_num!P$62)</f>
        <v>393.20815414155021</v>
      </c>
      <c r="Q68" s="157">
        <f>IF(RES_hhdet_emi!Q68=0,0,RES_hhdet_emi!Q68*1000000/RES_hhdet_num!Q$62)</f>
        <v>392.29811199873933</v>
      </c>
    </row>
    <row r="69" spans="1:17" ht="12" customHeight="1" x14ac:dyDescent="0.25">
      <c r="A69" s="167" t="s">
        <v>160</v>
      </c>
      <c r="B69" s="132">
        <f>IF(RES_hhdet_emi!B69=0,0,RES_hhdet_emi!B69*1000000/RES_hhdet_num!B69)</f>
        <v>487.09428976268435</v>
      </c>
      <c r="C69" s="132">
        <f>IF(RES_hhdet_emi!C69=0,0,RES_hhdet_emi!C69*1000000/RES_hhdet_num!C69)</f>
        <v>486.09879893177106</v>
      </c>
      <c r="D69" s="132">
        <f>IF(RES_hhdet_emi!D69=0,0,RES_hhdet_emi!D69*1000000/RES_hhdet_num!D69)</f>
        <v>481.33635596989404</v>
      </c>
      <c r="E69" s="132">
        <f>IF(RES_hhdet_emi!E69=0,0,RES_hhdet_emi!E69*1000000/RES_hhdet_num!E69)</f>
        <v>481.25482929733602</v>
      </c>
      <c r="F69" s="132">
        <f>IF(RES_hhdet_emi!F69=0,0,RES_hhdet_emi!F69*1000000/RES_hhdet_num!F69)</f>
        <v>482.10574646259084</v>
      </c>
      <c r="G69" s="132">
        <f>IF(RES_hhdet_emi!G69=0,0,RES_hhdet_emi!G69*1000000/RES_hhdet_num!G69)</f>
        <v>474.03068374367575</v>
      </c>
      <c r="H69" s="132">
        <f>IF(RES_hhdet_emi!H69=0,0,RES_hhdet_emi!H69*1000000/RES_hhdet_num!H69)</f>
        <v>460.98162816156639</v>
      </c>
      <c r="I69" s="132">
        <f>IF(RES_hhdet_emi!I69=0,0,RES_hhdet_emi!I69*1000000/RES_hhdet_num!I69)</f>
        <v>452.52852220153858</v>
      </c>
      <c r="J69" s="132">
        <f>IF(RES_hhdet_emi!J69=0,0,RES_hhdet_emi!J69*1000000/RES_hhdet_num!J69)</f>
        <v>453.3443877880573</v>
      </c>
      <c r="K69" s="132">
        <f>IF(RES_hhdet_emi!K69=0,0,RES_hhdet_emi!K69*1000000/RES_hhdet_num!K69)</f>
        <v>450.12972640002431</v>
      </c>
      <c r="L69" s="132">
        <f>IF(RES_hhdet_emi!L69=0,0,RES_hhdet_emi!L69*1000000/RES_hhdet_num!L69)</f>
        <v>467.92270012638306</v>
      </c>
      <c r="M69" s="132">
        <f>IF(RES_hhdet_emi!M69=0,0,RES_hhdet_emi!M69*1000000/RES_hhdet_num!M69)</f>
        <v>441.8247395822433</v>
      </c>
      <c r="N69" s="132">
        <f>IF(RES_hhdet_emi!N69=0,0,RES_hhdet_emi!N69*1000000/RES_hhdet_num!N69)</f>
        <v>456.0587527097893</v>
      </c>
      <c r="O69" s="132">
        <f>IF(RES_hhdet_emi!O69=0,0,RES_hhdet_emi!O69*1000000/RES_hhdet_num!O69)</f>
        <v>464.50594137736857</v>
      </c>
      <c r="P69" s="132">
        <f>IF(RES_hhdet_emi!P69=0,0,RES_hhdet_emi!P69*1000000/RES_hhdet_num!P69)</f>
        <v>457.50431059704073</v>
      </c>
      <c r="Q69" s="132">
        <f>IF(RES_hhdet_emi!Q69=0,0,RES_hhdet_emi!Q69*1000000/RES_hhdet_num!Q69)</f>
        <v>451.99450562568535</v>
      </c>
    </row>
    <row r="70" spans="1:17" ht="12" customHeight="1" x14ac:dyDescent="0.25">
      <c r="A70" s="167" t="s">
        <v>159</v>
      </c>
      <c r="B70" s="132">
        <f>IF(RES_hhdet_emi!B70=0,0,RES_hhdet_emi!B70*1000000/RES_hhdet_num!B70)</f>
        <v>340.9660028338788</v>
      </c>
      <c r="C70" s="132">
        <f>IF(RES_hhdet_emi!C70=0,0,RES_hhdet_emi!C70*1000000/RES_hhdet_num!C70)</f>
        <v>340.26915925224114</v>
      </c>
      <c r="D70" s="132">
        <f>IF(RES_hhdet_emi!D70=0,0,RES_hhdet_emi!D70*1000000/RES_hhdet_num!D70)</f>
        <v>336.93544917892757</v>
      </c>
      <c r="E70" s="132">
        <f>IF(RES_hhdet_emi!E70=0,0,RES_hhdet_emi!E70*1000000/RES_hhdet_num!E70)</f>
        <v>336.87838050813536</v>
      </c>
      <c r="F70" s="132">
        <f>IF(RES_hhdet_emi!F70=0,0,RES_hhdet_emi!F70*1000000/RES_hhdet_num!F70)</f>
        <v>337.47402252381318</v>
      </c>
      <c r="G70" s="132">
        <f>IF(RES_hhdet_emi!G70=0,0,RES_hhdet_emi!G70*1000000/RES_hhdet_num!G70)</f>
        <v>331.82147862057394</v>
      </c>
      <c r="H70" s="132">
        <f>IF(RES_hhdet_emi!H70=0,0,RES_hhdet_emi!H70*1000000/RES_hhdet_num!H70)</f>
        <v>322.68713971309631</v>
      </c>
      <c r="I70" s="132">
        <f>IF(RES_hhdet_emi!I70=0,0,RES_hhdet_emi!I70*1000000/RES_hhdet_num!I70)</f>
        <v>316.76996554107677</v>
      </c>
      <c r="J70" s="132">
        <f>IF(RES_hhdet_emi!J70=0,0,RES_hhdet_emi!J70*1000000/RES_hhdet_num!J70)</f>
        <v>317.34107145163955</v>
      </c>
      <c r="K70" s="132">
        <f>IF(RES_hhdet_emi!K70=0,0,RES_hhdet_emi!K70*1000000/RES_hhdet_num!K70)</f>
        <v>315.09080848001759</v>
      </c>
      <c r="L70" s="132">
        <f>IF(RES_hhdet_emi!L70=0,0,RES_hhdet_emi!L70*1000000/RES_hhdet_num!L70)</f>
        <v>327.54589008846824</v>
      </c>
      <c r="M70" s="132">
        <f>IF(RES_hhdet_emi!M70=0,0,RES_hhdet_emi!M70*1000000/RES_hhdet_num!M70)</f>
        <v>309.27731770756998</v>
      </c>
      <c r="N70" s="132">
        <f>IF(RES_hhdet_emi!N70=0,0,RES_hhdet_emi!N70*1000000/RES_hhdet_num!N70)</f>
        <v>319.2411268968529</v>
      </c>
      <c r="O70" s="132">
        <f>IF(RES_hhdet_emi!O70=0,0,RES_hhdet_emi!O70*1000000/RES_hhdet_num!O70)</f>
        <v>334.44427779170564</v>
      </c>
      <c r="P70" s="132">
        <f>IF(RES_hhdet_emi!P70=0,0,RES_hhdet_emi!P70*1000000/RES_hhdet_num!P70)</f>
        <v>320.25301741792867</v>
      </c>
      <c r="Q70" s="132">
        <f>IF(RES_hhdet_emi!Q70=0,0,RES_hhdet_emi!Q70*1000000/RES_hhdet_num!Q70)</f>
        <v>316.3961539379801</v>
      </c>
    </row>
    <row r="71" spans="1:17" ht="12" customHeight="1" x14ac:dyDescent="0.25">
      <c r="A71" s="166" t="s">
        <v>109</v>
      </c>
      <c r="B71" s="165">
        <f>IF(RES_hhdet_emi!B71=0,0,RES_hhdet_emi!B71*1000000/RES_hhdet_num!B70)</f>
        <v>340.9660028338788</v>
      </c>
      <c r="C71" s="165">
        <f>IF(RES_hhdet_emi!C71=0,0,RES_hhdet_emi!C71*1000000/RES_hhdet_num!C70)</f>
        <v>340.26915925224114</v>
      </c>
      <c r="D71" s="165">
        <f>IF(RES_hhdet_emi!D71=0,0,RES_hhdet_emi!D71*1000000/RES_hhdet_num!D70)</f>
        <v>336.93544917892757</v>
      </c>
      <c r="E71" s="165">
        <f>IF(RES_hhdet_emi!E71=0,0,RES_hhdet_emi!E71*1000000/RES_hhdet_num!E70)</f>
        <v>336.87838050813536</v>
      </c>
      <c r="F71" s="165">
        <f>IF(RES_hhdet_emi!F71=0,0,RES_hhdet_emi!F71*1000000/RES_hhdet_num!F70)</f>
        <v>337.47402252381318</v>
      </c>
      <c r="G71" s="165">
        <f>IF(RES_hhdet_emi!G71=0,0,RES_hhdet_emi!G71*1000000/RES_hhdet_num!G70)</f>
        <v>331.82147862057394</v>
      </c>
      <c r="H71" s="165">
        <f>IF(RES_hhdet_emi!H71=0,0,RES_hhdet_emi!H71*1000000/RES_hhdet_num!H70)</f>
        <v>322.68713971309631</v>
      </c>
      <c r="I71" s="165">
        <f>IF(RES_hhdet_emi!I71=0,0,RES_hhdet_emi!I71*1000000/RES_hhdet_num!I70)</f>
        <v>316.76996554107677</v>
      </c>
      <c r="J71" s="165">
        <f>IF(RES_hhdet_emi!J71=0,0,RES_hhdet_emi!J71*1000000/RES_hhdet_num!J70)</f>
        <v>317.34107145163955</v>
      </c>
      <c r="K71" s="165">
        <f>IF(RES_hhdet_emi!K71=0,0,RES_hhdet_emi!K71*1000000/RES_hhdet_num!K70)</f>
        <v>315.09080848001759</v>
      </c>
      <c r="L71" s="165">
        <f>IF(RES_hhdet_emi!L71=0,0,RES_hhdet_emi!L71*1000000/RES_hhdet_num!L70)</f>
        <v>327.54589008846824</v>
      </c>
      <c r="M71" s="165">
        <f>IF(RES_hhdet_emi!M71=0,0,RES_hhdet_emi!M71*1000000/RES_hhdet_num!M70)</f>
        <v>309.27731770756998</v>
      </c>
      <c r="N71" s="165">
        <f>IF(RES_hhdet_emi!N71=0,0,RES_hhdet_emi!N71*1000000/RES_hhdet_num!N70)</f>
        <v>319.2411268968529</v>
      </c>
      <c r="O71" s="165">
        <f>IF(RES_hhdet_emi!O71=0,0,RES_hhdet_emi!O71*1000000/RES_hhdet_num!O70)</f>
        <v>334.44427779170564</v>
      </c>
      <c r="P71" s="165">
        <f>IF(RES_hhdet_emi!P71=0,0,RES_hhdet_emi!P71*1000000/RES_hhdet_num!P70)</f>
        <v>320.25301741792867</v>
      </c>
      <c r="Q71" s="165">
        <f>IF(RES_hhdet_emi!Q71=0,0,RES_hhdet_emi!Q71*1000000/RES_hhdet_num!Q70)</f>
        <v>316.3961539379801</v>
      </c>
    </row>
    <row r="72" spans="1:17" ht="12" customHeight="1" x14ac:dyDescent="0.25">
      <c r="A72" s="147" t="s">
        <v>59</v>
      </c>
      <c r="B72" s="164">
        <f>IF(RES_hhdet_emi!B72=0,0,RES_hhdet_emi!B72*1000000/RES_hhdet_num!B70)</f>
        <v>0</v>
      </c>
      <c r="C72" s="164">
        <f>IF(RES_hhdet_emi!C72=0,0,RES_hhdet_emi!C72*1000000/RES_hhdet_num!C70)</f>
        <v>0</v>
      </c>
      <c r="D72" s="164">
        <f>IF(RES_hhdet_emi!D72=0,0,RES_hhdet_emi!D72*1000000/RES_hhdet_num!D70)</f>
        <v>0</v>
      </c>
      <c r="E72" s="164">
        <f>IF(RES_hhdet_emi!E72=0,0,RES_hhdet_emi!E72*1000000/RES_hhdet_num!E70)</f>
        <v>0</v>
      </c>
      <c r="F72" s="164">
        <f>IF(RES_hhdet_emi!F72=0,0,RES_hhdet_emi!F72*1000000/RES_hhdet_num!F70)</f>
        <v>0</v>
      </c>
      <c r="G72" s="164">
        <f>IF(RES_hhdet_emi!G72=0,0,RES_hhdet_emi!G72*1000000/RES_hhdet_num!G70)</f>
        <v>0</v>
      </c>
      <c r="H72" s="164">
        <f>IF(RES_hhdet_emi!H72=0,0,RES_hhdet_emi!H72*1000000/RES_hhdet_num!H70)</f>
        <v>0</v>
      </c>
      <c r="I72" s="164">
        <f>IF(RES_hhdet_emi!I72=0,0,RES_hhdet_emi!I72*1000000/RES_hhdet_num!I70)</f>
        <v>0</v>
      </c>
      <c r="J72" s="164">
        <f>IF(RES_hhdet_emi!J72=0,0,RES_hhdet_emi!J72*1000000/RES_hhdet_num!J70)</f>
        <v>0</v>
      </c>
      <c r="K72" s="164">
        <f>IF(RES_hhdet_emi!K72=0,0,RES_hhdet_emi!K72*1000000/RES_hhdet_num!K70)</f>
        <v>0</v>
      </c>
      <c r="L72" s="164">
        <f>IF(RES_hhdet_emi!L72=0,0,RES_hhdet_emi!L72*1000000/RES_hhdet_num!L70)</f>
        <v>0</v>
      </c>
      <c r="M72" s="164">
        <f>IF(RES_hhdet_emi!M72=0,0,RES_hhdet_emi!M72*1000000/RES_hhdet_num!M70)</f>
        <v>0</v>
      </c>
      <c r="N72" s="164">
        <f>IF(RES_hhdet_emi!N72=0,0,RES_hhdet_emi!N72*1000000/RES_hhdet_num!N70)</f>
        <v>0</v>
      </c>
      <c r="O72" s="164">
        <f>IF(RES_hhdet_emi!O72=0,0,RES_hhdet_emi!O72*1000000/RES_hhdet_num!O70)</f>
        <v>0</v>
      </c>
      <c r="P72" s="164">
        <f>IF(RES_hhdet_emi!P72=0,0,RES_hhdet_emi!P72*1000000/RES_hhdet_num!P70)</f>
        <v>0</v>
      </c>
      <c r="Q72" s="164">
        <f>IF(RES_hhdet_emi!Q72=0,0,RES_hhdet_emi!Q72*1000000/RES_hhdet_num!Q70)</f>
        <v>0</v>
      </c>
    </row>
    <row r="73" spans="1:17" ht="12" customHeight="1" x14ac:dyDescent="0.25">
      <c r="A73" s="163" t="s">
        <v>142</v>
      </c>
      <c r="B73" s="162">
        <f>IF(RES_hhdet_emi!B73=0,0,RES_hhdet_emi!B73*1000000/RES_hhdet_num!B73)</f>
        <v>0</v>
      </c>
      <c r="C73" s="162">
        <f>IF(RES_hhdet_emi!C73=0,0,RES_hhdet_emi!C73*1000000/RES_hhdet_num!C73)</f>
        <v>0</v>
      </c>
      <c r="D73" s="162">
        <f>IF(RES_hhdet_emi!D73=0,0,RES_hhdet_emi!D73*1000000/RES_hhdet_num!D73)</f>
        <v>0</v>
      </c>
      <c r="E73" s="162">
        <f>IF(RES_hhdet_emi!E73=0,0,RES_hhdet_emi!E73*1000000/RES_hhdet_num!E73)</f>
        <v>0</v>
      </c>
      <c r="F73" s="162">
        <f>IF(RES_hhdet_emi!F73=0,0,RES_hhdet_emi!F73*1000000/RES_hhdet_num!F73)</f>
        <v>0</v>
      </c>
      <c r="G73" s="162">
        <f>IF(RES_hhdet_emi!G73=0,0,RES_hhdet_emi!G73*1000000/RES_hhdet_num!G73)</f>
        <v>0</v>
      </c>
      <c r="H73" s="162">
        <f>IF(RES_hhdet_emi!H73=0,0,RES_hhdet_emi!H73*1000000/RES_hhdet_num!H73)</f>
        <v>0</v>
      </c>
      <c r="I73" s="162">
        <f>IF(RES_hhdet_emi!I73=0,0,RES_hhdet_emi!I73*1000000/RES_hhdet_num!I73)</f>
        <v>0</v>
      </c>
      <c r="J73" s="162">
        <f>IF(RES_hhdet_emi!J73=0,0,RES_hhdet_emi!J73*1000000/RES_hhdet_num!J73)</f>
        <v>0</v>
      </c>
      <c r="K73" s="162">
        <f>IF(RES_hhdet_emi!K73=0,0,RES_hhdet_emi!K73*1000000/RES_hhdet_num!K73)</f>
        <v>0</v>
      </c>
      <c r="L73" s="162">
        <f>IF(RES_hhdet_emi!L73=0,0,RES_hhdet_emi!L73*1000000/RES_hhdet_num!L73)</f>
        <v>0</v>
      </c>
      <c r="M73" s="162">
        <f>IF(RES_hhdet_emi!M73=0,0,RES_hhdet_emi!M73*1000000/RES_hhdet_num!M73)</f>
        <v>0</v>
      </c>
      <c r="N73" s="162">
        <f>IF(RES_hhdet_emi!N73=0,0,RES_hhdet_emi!N73*1000000/RES_hhdet_num!N73)</f>
        <v>0</v>
      </c>
      <c r="O73" s="162">
        <f>IF(RES_hhdet_emi!O73=0,0,RES_hhdet_emi!O73*1000000/RES_hhdet_num!O73)</f>
        <v>0</v>
      </c>
      <c r="P73" s="162">
        <f>IF(RES_hhdet_emi!P73=0,0,RES_hhdet_emi!P73*1000000/RES_hhdet_num!P73)</f>
        <v>0</v>
      </c>
      <c r="Q73" s="162">
        <f>IF(RES_hhdet_emi!Q73=0,0,RES_hhdet_emi!Q73*1000000/RES_hhdet_num!Q73)</f>
        <v>0</v>
      </c>
    </row>
    <row r="74" spans="1:17" ht="12" customHeight="1" x14ac:dyDescent="0.25">
      <c r="A74" s="161" t="s">
        <v>141</v>
      </c>
      <c r="B74" s="160">
        <f>IF(RES_hhdet_emi!B74=0,0,RES_hhdet_emi!B74*1000000/RES_hhdet_num!B74)</f>
        <v>0</v>
      </c>
      <c r="C74" s="160">
        <f>IF(RES_hhdet_emi!C74=0,0,RES_hhdet_emi!C74*1000000/RES_hhdet_num!C74)</f>
        <v>0</v>
      </c>
      <c r="D74" s="160">
        <f>IF(RES_hhdet_emi!D74=0,0,RES_hhdet_emi!D74*1000000/RES_hhdet_num!D74)</f>
        <v>0</v>
      </c>
      <c r="E74" s="160">
        <f>IF(RES_hhdet_emi!E74=0,0,RES_hhdet_emi!E74*1000000/RES_hhdet_num!E74)</f>
        <v>0</v>
      </c>
      <c r="F74" s="160">
        <f>IF(RES_hhdet_emi!F74=0,0,RES_hhdet_emi!F74*1000000/RES_hhdet_num!F74)</f>
        <v>0</v>
      </c>
      <c r="G74" s="160">
        <f>IF(RES_hhdet_emi!G74=0,0,RES_hhdet_emi!G74*1000000/RES_hhdet_num!G74)</f>
        <v>0</v>
      </c>
      <c r="H74" s="160">
        <f>IF(RES_hhdet_emi!H74=0,0,RES_hhdet_emi!H74*1000000/RES_hhdet_num!H74)</f>
        <v>0</v>
      </c>
      <c r="I74" s="160">
        <f>IF(RES_hhdet_emi!I74=0,0,RES_hhdet_emi!I74*1000000/RES_hhdet_num!I74)</f>
        <v>0</v>
      </c>
      <c r="J74" s="160">
        <f>IF(RES_hhdet_emi!J74=0,0,RES_hhdet_emi!J74*1000000/RES_hhdet_num!J74)</f>
        <v>0</v>
      </c>
      <c r="K74" s="160">
        <f>IF(RES_hhdet_emi!K74=0,0,RES_hhdet_emi!K74*1000000/RES_hhdet_num!K74)</f>
        <v>0</v>
      </c>
      <c r="L74" s="160">
        <f>IF(RES_hhdet_emi!L74=0,0,RES_hhdet_emi!L74*1000000/RES_hhdet_num!L74)</f>
        <v>0</v>
      </c>
      <c r="M74" s="160">
        <f>IF(RES_hhdet_emi!M74=0,0,RES_hhdet_emi!M74*1000000/RES_hhdet_num!M74)</f>
        <v>0</v>
      </c>
      <c r="N74" s="160">
        <f>IF(RES_hhdet_emi!N74=0,0,RES_hhdet_emi!N74*1000000/RES_hhdet_num!N74)</f>
        <v>0</v>
      </c>
      <c r="O74" s="160">
        <f>IF(RES_hhdet_emi!O74=0,0,RES_hhdet_emi!O74*1000000/RES_hhdet_num!O74)</f>
        <v>0</v>
      </c>
      <c r="P74" s="160">
        <f>IF(RES_hhdet_emi!P74=0,0,RES_hhdet_emi!P74*1000000/RES_hhdet_num!P74)</f>
        <v>0</v>
      </c>
      <c r="Q74" s="160">
        <f>IF(RES_hhdet_emi!Q74=0,0,RES_hhdet_emi!Q74*1000000/RES_hhdet_num!Q74)</f>
        <v>0</v>
      </c>
    </row>
    <row r="75" spans="1:17" ht="12" customHeight="1" x14ac:dyDescent="0.25">
      <c r="A75" s="148" t="s">
        <v>60</v>
      </c>
      <c r="B75" s="156">
        <f>IF(RES_hhdet_emi!B75=0,0,RES_hhdet_emi!B75*1000000/RES_hhdet_num!B74)</f>
        <v>0</v>
      </c>
      <c r="C75" s="156">
        <f>IF(RES_hhdet_emi!C75=0,0,RES_hhdet_emi!C75*1000000/RES_hhdet_num!C74)</f>
        <v>0</v>
      </c>
      <c r="D75" s="156">
        <f>IF(RES_hhdet_emi!D75=0,0,RES_hhdet_emi!D75*1000000/RES_hhdet_num!D74)</f>
        <v>0</v>
      </c>
      <c r="E75" s="156">
        <f>IF(RES_hhdet_emi!E75=0,0,RES_hhdet_emi!E75*1000000/RES_hhdet_num!E74)</f>
        <v>0</v>
      </c>
      <c r="F75" s="156">
        <f>IF(RES_hhdet_emi!F75=0,0,RES_hhdet_emi!F75*1000000/RES_hhdet_num!F74)</f>
        <v>0</v>
      </c>
      <c r="G75" s="156">
        <f>IF(RES_hhdet_emi!G75=0,0,RES_hhdet_emi!G75*1000000/RES_hhdet_num!G74)</f>
        <v>0</v>
      </c>
      <c r="H75" s="156">
        <f>IF(RES_hhdet_emi!H75=0,0,RES_hhdet_emi!H75*1000000/RES_hhdet_num!H74)</f>
        <v>0</v>
      </c>
      <c r="I75" s="156">
        <f>IF(RES_hhdet_emi!I75=0,0,RES_hhdet_emi!I75*1000000/RES_hhdet_num!I74)</f>
        <v>0</v>
      </c>
      <c r="J75" s="156">
        <f>IF(RES_hhdet_emi!J75=0,0,RES_hhdet_emi!J75*1000000/RES_hhdet_num!J74)</f>
        <v>0</v>
      </c>
      <c r="K75" s="156">
        <f>IF(RES_hhdet_emi!K75=0,0,RES_hhdet_emi!K75*1000000/RES_hhdet_num!K74)</f>
        <v>0</v>
      </c>
      <c r="L75" s="156">
        <f>IF(RES_hhdet_emi!L75=0,0,RES_hhdet_emi!L75*1000000/RES_hhdet_num!L74)</f>
        <v>0</v>
      </c>
      <c r="M75" s="156">
        <f>IF(RES_hhdet_emi!M75=0,0,RES_hhdet_emi!M75*1000000/RES_hhdet_num!M74)</f>
        <v>0</v>
      </c>
      <c r="N75" s="156">
        <f>IF(RES_hhdet_emi!N75=0,0,RES_hhdet_emi!N75*1000000/RES_hhdet_num!N74)</f>
        <v>0</v>
      </c>
      <c r="O75" s="156">
        <f>IF(RES_hhdet_emi!O75=0,0,RES_hhdet_emi!O75*1000000/RES_hhdet_num!O74)</f>
        <v>0</v>
      </c>
      <c r="P75" s="156">
        <f>IF(RES_hhdet_emi!P75=0,0,RES_hhdet_emi!P75*1000000/RES_hhdet_num!P74)</f>
        <v>0</v>
      </c>
      <c r="Q75" s="156">
        <f>IF(RES_hhdet_emi!Q75=0,0,RES_hhdet_emi!Q75*1000000/RES_hhdet_num!Q74)</f>
        <v>0</v>
      </c>
    </row>
    <row r="76" spans="1:17" ht="12" customHeight="1" x14ac:dyDescent="0.25">
      <c r="A76" s="148" t="s">
        <v>59</v>
      </c>
      <c r="B76" s="156">
        <f>IF(RES_hhdet_emi!B76=0,0,RES_hhdet_emi!B76*1000000/RES_hhdet_num!B74)</f>
        <v>0</v>
      </c>
      <c r="C76" s="156">
        <f>IF(RES_hhdet_emi!C76=0,0,RES_hhdet_emi!C76*1000000/RES_hhdet_num!C74)</f>
        <v>0</v>
      </c>
      <c r="D76" s="156">
        <f>IF(RES_hhdet_emi!D76=0,0,RES_hhdet_emi!D76*1000000/RES_hhdet_num!D74)</f>
        <v>0</v>
      </c>
      <c r="E76" s="156">
        <f>IF(RES_hhdet_emi!E76=0,0,RES_hhdet_emi!E76*1000000/RES_hhdet_num!E74)</f>
        <v>0</v>
      </c>
      <c r="F76" s="156">
        <f>IF(RES_hhdet_emi!F76=0,0,RES_hhdet_emi!F76*1000000/RES_hhdet_num!F74)</f>
        <v>0</v>
      </c>
      <c r="G76" s="156">
        <f>IF(RES_hhdet_emi!G76=0,0,RES_hhdet_emi!G76*1000000/RES_hhdet_num!G74)</f>
        <v>0</v>
      </c>
      <c r="H76" s="156">
        <f>IF(RES_hhdet_emi!H76=0,0,RES_hhdet_emi!H76*1000000/RES_hhdet_num!H74)</f>
        <v>0</v>
      </c>
      <c r="I76" s="156">
        <f>IF(RES_hhdet_emi!I76=0,0,RES_hhdet_emi!I76*1000000/RES_hhdet_num!I74)</f>
        <v>0</v>
      </c>
      <c r="J76" s="156">
        <f>IF(RES_hhdet_emi!J76=0,0,RES_hhdet_emi!J76*1000000/RES_hhdet_num!J74)</f>
        <v>0</v>
      </c>
      <c r="K76" s="156">
        <f>IF(RES_hhdet_emi!K76=0,0,RES_hhdet_emi!K76*1000000/RES_hhdet_num!K74)</f>
        <v>0</v>
      </c>
      <c r="L76" s="156">
        <f>IF(RES_hhdet_emi!L76=0,0,RES_hhdet_emi!L76*1000000/RES_hhdet_num!L74)</f>
        <v>0</v>
      </c>
      <c r="M76" s="156">
        <f>IF(RES_hhdet_emi!M76=0,0,RES_hhdet_emi!M76*1000000/RES_hhdet_num!M74)</f>
        <v>0</v>
      </c>
      <c r="N76" s="156">
        <f>IF(RES_hhdet_emi!N76=0,0,RES_hhdet_emi!N76*1000000/RES_hhdet_num!N74)</f>
        <v>0</v>
      </c>
      <c r="O76" s="156">
        <f>IF(RES_hhdet_emi!O76=0,0,RES_hhdet_emi!O76*1000000/RES_hhdet_num!O74)</f>
        <v>0</v>
      </c>
      <c r="P76" s="156">
        <f>IF(RES_hhdet_emi!P76=0,0,RES_hhdet_emi!P76*1000000/RES_hhdet_num!P74)</f>
        <v>0</v>
      </c>
      <c r="Q76" s="156">
        <f>IF(RES_hhdet_emi!Q76=0,0,RES_hhdet_emi!Q76*1000000/RES_hhdet_num!Q74)</f>
        <v>0</v>
      </c>
    </row>
    <row r="77" spans="1:17" ht="12" customHeight="1" x14ac:dyDescent="0.25">
      <c r="A77" s="158" t="s">
        <v>62</v>
      </c>
      <c r="B77" s="157">
        <f>IF(RES_hhdet_emi!B77=0,0,RES_hhdet_emi!B77*1000000/RES_hhdet_num!B$62)</f>
        <v>244.19627621270308</v>
      </c>
      <c r="C77" s="157">
        <f>IF(RES_hhdet_emi!C77=0,0,RES_hhdet_emi!C77*1000000/RES_hhdet_num!C$62)</f>
        <v>238.70125613407009</v>
      </c>
      <c r="D77" s="157">
        <f>IF(RES_hhdet_emi!D77=0,0,RES_hhdet_emi!D77*1000000/RES_hhdet_num!D$62)</f>
        <v>238.92710277636851</v>
      </c>
      <c r="E77" s="157">
        <f>IF(RES_hhdet_emi!E77=0,0,RES_hhdet_emi!E77*1000000/RES_hhdet_num!E$62)</f>
        <v>243.2018111795376</v>
      </c>
      <c r="F77" s="157">
        <f>IF(RES_hhdet_emi!F77=0,0,RES_hhdet_emi!F77*1000000/RES_hhdet_num!F$62)</f>
        <v>233.99640162967316</v>
      </c>
      <c r="G77" s="157">
        <f>IF(RES_hhdet_emi!G77=0,0,RES_hhdet_emi!G77*1000000/RES_hhdet_num!G$62)</f>
        <v>230.47219728260697</v>
      </c>
      <c r="H77" s="157">
        <f>IF(RES_hhdet_emi!H77=0,0,RES_hhdet_emi!H77*1000000/RES_hhdet_num!H$62)</f>
        <v>223.78959679611805</v>
      </c>
      <c r="I77" s="157">
        <f>IF(RES_hhdet_emi!I77=0,0,RES_hhdet_emi!I77*1000000/RES_hhdet_num!I$62)</f>
        <v>242.50053254745191</v>
      </c>
      <c r="J77" s="157">
        <f>IF(RES_hhdet_emi!J77=0,0,RES_hhdet_emi!J77*1000000/RES_hhdet_num!J$62)</f>
        <v>221.02560588632082</v>
      </c>
      <c r="K77" s="157">
        <f>IF(RES_hhdet_emi!K77=0,0,RES_hhdet_emi!K77*1000000/RES_hhdet_num!K$62)</f>
        <v>227.26471597371676</v>
      </c>
      <c r="L77" s="157">
        <f>IF(RES_hhdet_emi!L77=0,0,RES_hhdet_emi!L77*1000000/RES_hhdet_num!L$62)</f>
        <v>231.48983150410709</v>
      </c>
      <c r="M77" s="157">
        <f>IF(RES_hhdet_emi!M77=0,0,RES_hhdet_emi!M77*1000000/RES_hhdet_num!M$62)</f>
        <v>229.35166196180128</v>
      </c>
      <c r="N77" s="157">
        <f>IF(RES_hhdet_emi!N77=0,0,RES_hhdet_emi!N77*1000000/RES_hhdet_num!N$62)</f>
        <v>232.52035250196155</v>
      </c>
      <c r="O77" s="157">
        <f>IF(RES_hhdet_emi!O77=0,0,RES_hhdet_emi!O77*1000000/RES_hhdet_num!O$62)</f>
        <v>235.74587254466962</v>
      </c>
      <c r="P77" s="157">
        <f>IF(RES_hhdet_emi!P77=0,0,RES_hhdet_emi!P77*1000000/RES_hhdet_num!P$62)</f>
        <v>228.88385818511068</v>
      </c>
      <c r="Q77" s="157">
        <f>IF(RES_hhdet_emi!Q77=0,0,RES_hhdet_emi!Q77*1000000/RES_hhdet_num!Q$62)</f>
        <v>228.83810683015173</v>
      </c>
    </row>
    <row r="78" spans="1:17" ht="12" customHeight="1" x14ac:dyDescent="0.25">
      <c r="A78" s="23" t="s">
        <v>109</v>
      </c>
      <c r="B78" s="156">
        <f>IF(RES_hhdet_emi!B78=0,0,RES_hhdet_emi!B78*1000000/RES_hhdet_num!B78)</f>
        <v>273.11271739561613</v>
      </c>
      <c r="C78" s="156">
        <f>IF(RES_hhdet_emi!C78=0,0,RES_hhdet_emi!C78*1000000/RES_hhdet_num!C78)</f>
        <v>269.71519151016219</v>
      </c>
      <c r="D78" s="156">
        <f>IF(RES_hhdet_emi!D78=0,0,RES_hhdet_emi!D78*1000000/RES_hhdet_num!D78)</f>
        <v>270.38845408014754</v>
      </c>
      <c r="E78" s="156">
        <f>IF(RES_hhdet_emi!E78=0,0,RES_hhdet_emi!E78*1000000/RES_hhdet_num!E78)</f>
        <v>270.21672825265421</v>
      </c>
      <c r="F78" s="156">
        <f>IF(RES_hhdet_emi!F78=0,0,RES_hhdet_emi!F78*1000000/RES_hhdet_num!F78)</f>
        <v>262.89949597948856</v>
      </c>
      <c r="G78" s="156">
        <f>IF(RES_hhdet_emi!G78=0,0,RES_hhdet_emi!G78*1000000/RES_hhdet_num!G78)</f>
        <v>259.07915735290385</v>
      </c>
      <c r="H78" s="156">
        <f>IF(RES_hhdet_emi!H78=0,0,RES_hhdet_emi!H78*1000000/RES_hhdet_num!H78)</f>
        <v>252.81012076927189</v>
      </c>
      <c r="I78" s="156">
        <f>IF(RES_hhdet_emi!I78=0,0,RES_hhdet_emi!I78*1000000/RES_hhdet_num!I78)</f>
        <v>266.1724692960928</v>
      </c>
      <c r="J78" s="156">
        <f>IF(RES_hhdet_emi!J78=0,0,RES_hhdet_emi!J78*1000000/RES_hhdet_num!J78)</f>
        <v>248.50716412829019</v>
      </c>
      <c r="K78" s="156">
        <f>IF(RES_hhdet_emi!K78=0,0,RES_hhdet_emi!K78*1000000/RES_hhdet_num!K78)</f>
        <v>252.53228002433264</v>
      </c>
      <c r="L78" s="156">
        <f>IF(RES_hhdet_emi!L78=0,0,RES_hhdet_emi!L78*1000000/RES_hhdet_num!L78)</f>
        <v>251.99793511365974</v>
      </c>
      <c r="M78" s="156">
        <f>IF(RES_hhdet_emi!M78=0,0,RES_hhdet_emi!M78*1000000/RES_hhdet_num!M78)</f>
        <v>240.71888286225439</v>
      </c>
      <c r="N78" s="156">
        <f>IF(RES_hhdet_emi!N78=0,0,RES_hhdet_emi!N78*1000000/RES_hhdet_num!N78)</f>
        <v>246.96935871440778</v>
      </c>
      <c r="O78" s="156">
        <f>IF(RES_hhdet_emi!O78=0,0,RES_hhdet_emi!O78*1000000/RES_hhdet_num!O78)</f>
        <v>238.41521115040766</v>
      </c>
      <c r="P78" s="156">
        <f>IF(RES_hhdet_emi!P78=0,0,RES_hhdet_emi!P78*1000000/RES_hhdet_num!P78)</f>
        <v>229.50590226519529</v>
      </c>
      <c r="Q78" s="156">
        <f>IF(RES_hhdet_emi!Q78=0,0,RES_hhdet_emi!Q78*1000000/RES_hhdet_num!Q78)</f>
        <v>236.54509338085899</v>
      </c>
    </row>
    <row r="79" spans="1:17" ht="12" customHeight="1" x14ac:dyDescent="0.25">
      <c r="A79" s="29" t="s">
        <v>140</v>
      </c>
      <c r="B79" s="57">
        <f>IF(RES_hhdet_emi!B79=0,0,RES_hhdet_emi!B79*1000000/RES_hhdet_num!B79)</f>
        <v>0</v>
      </c>
      <c r="C79" s="57">
        <f>IF(RES_hhdet_emi!C79=0,0,RES_hhdet_emi!C79*1000000/RES_hhdet_num!C79)</f>
        <v>0</v>
      </c>
      <c r="D79" s="57">
        <f>IF(RES_hhdet_emi!D79=0,0,RES_hhdet_emi!D79*1000000/RES_hhdet_num!D79)</f>
        <v>0</v>
      </c>
      <c r="E79" s="57">
        <f>IF(RES_hhdet_emi!E79=0,0,RES_hhdet_emi!E79*1000000/RES_hhdet_num!E79)</f>
        <v>0</v>
      </c>
      <c r="F79" s="57">
        <f>IF(RES_hhdet_emi!F79=0,0,RES_hhdet_emi!F79*1000000/RES_hhdet_num!F79)</f>
        <v>0</v>
      </c>
      <c r="G79" s="57">
        <f>IF(RES_hhdet_emi!G79=0,0,RES_hhdet_emi!G79*1000000/RES_hhdet_num!G79)</f>
        <v>0</v>
      </c>
      <c r="H79" s="57">
        <f>IF(RES_hhdet_emi!H79=0,0,RES_hhdet_emi!H79*1000000/RES_hhdet_num!H79)</f>
        <v>0</v>
      </c>
      <c r="I79" s="57">
        <f>IF(RES_hhdet_emi!I79=0,0,RES_hhdet_emi!I79*1000000/RES_hhdet_num!I79)</f>
        <v>0</v>
      </c>
      <c r="J79" s="57">
        <f>IF(RES_hhdet_emi!J79=0,0,RES_hhdet_emi!J79*1000000/RES_hhdet_num!J79)</f>
        <v>0</v>
      </c>
      <c r="K79" s="57">
        <f>IF(RES_hhdet_emi!K79=0,0,RES_hhdet_emi!K79*1000000/RES_hhdet_num!K79)</f>
        <v>0</v>
      </c>
      <c r="L79" s="57">
        <f>IF(RES_hhdet_emi!L79=0,0,RES_hhdet_emi!L79*1000000/RES_hhdet_num!L79)</f>
        <v>0</v>
      </c>
      <c r="M79" s="57">
        <f>IF(RES_hhdet_emi!M79=0,0,RES_hhdet_emi!M79*1000000/RES_hhdet_num!M79)</f>
        <v>0</v>
      </c>
      <c r="N79" s="57">
        <f>IF(RES_hhdet_emi!N79=0,0,RES_hhdet_emi!N79*1000000/RES_hhdet_num!N79)</f>
        <v>0</v>
      </c>
      <c r="O79" s="57">
        <f>IF(RES_hhdet_emi!O79=0,0,RES_hhdet_emi!O79*1000000/RES_hhdet_num!O79)</f>
        <v>0</v>
      </c>
      <c r="P79" s="57">
        <f>IF(RES_hhdet_emi!P79=0,0,RES_hhdet_emi!P79*1000000/RES_hhdet_num!P79)</f>
        <v>0</v>
      </c>
      <c r="Q79" s="57">
        <f>IF(RES_hhdet_emi!Q79=0,0,RES_hhdet_emi!Q79*1000000/RES_hhdet_num!Q79)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140.18550621717117</v>
      </c>
      <c r="C81" s="168">
        <f t="shared" ref="C81:Q81" si="12">SUM(C82,C85,C87,C100)</f>
        <v>138.64708281927494</v>
      </c>
      <c r="D81" s="168">
        <f t="shared" si="12"/>
        <v>127.87400208777345</v>
      </c>
      <c r="E81" s="168">
        <f t="shared" si="12"/>
        <v>110.66420347650055</v>
      </c>
      <c r="F81" s="168">
        <f t="shared" si="12"/>
        <v>131.50508098871759</v>
      </c>
      <c r="G81" s="168">
        <f t="shared" si="12"/>
        <v>117.60508758237393</v>
      </c>
      <c r="H81" s="168">
        <f t="shared" si="12"/>
        <v>115.04056068671355</v>
      </c>
      <c r="I81" s="168">
        <f t="shared" si="12"/>
        <v>77.793139699524573</v>
      </c>
      <c r="J81" s="168">
        <f t="shared" si="12"/>
        <v>99.047267355775858</v>
      </c>
      <c r="K81" s="168">
        <f t="shared" si="12"/>
        <v>97.345221569984005</v>
      </c>
      <c r="L81" s="168">
        <f t="shared" si="12"/>
        <v>110.55345210104441</v>
      </c>
      <c r="M81" s="168">
        <f t="shared" si="12"/>
        <v>107.51772262208328</v>
      </c>
      <c r="N81" s="168">
        <f t="shared" si="12"/>
        <v>95.976223178749137</v>
      </c>
      <c r="O81" s="168">
        <f t="shared" si="12"/>
        <v>110.1396042630642</v>
      </c>
      <c r="P81" s="168">
        <f t="shared" si="12"/>
        <v>88.943351253617948</v>
      </c>
      <c r="Q81" s="168">
        <f t="shared" si="12"/>
        <v>64.535954642421771</v>
      </c>
    </row>
    <row r="82" spans="1:17" ht="12.95" customHeight="1" x14ac:dyDescent="0.25">
      <c r="A82" s="158" t="s">
        <v>65</v>
      </c>
      <c r="B82" s="157">
        <f t="shared" ref="B82:Q82" si="13">SUM(B83:B84)</f>
        <v>0</v>
      </c>
      <c r="C82" s="157">
        <f t="shared" si="13"/>
        <v>0</v>
      </c>
      <c r="D82" s="157">
        <f t="shared" si="13"/>
        <v>0</v>
      </c>
      <c r="E82" s="157">
        <f t="shared" si="13"/>
        <v>0</v>
      </c>
      <c r="F82" s="157">
        <f t="shared" si="13"/>
        <v>0</v>
      </c>
      <c r="G82" s="157">
        <f t="shared" si="13"/>
        <v>0</v>
      </c>
      <c r="H82" s="157">
        <f t="shared" si="13"/>
        <v>0</v>
      </c>
      <c r="I82" s="157">
        <f t="shared" si="13"/>
        <v>0</v>
      </c>
      <c r="J82" s="157">
        <f t="shared" si="13"/>
        <v>0</v>
      </c>
      <c r="K82" s="157">
        <f t="shared" si="13"/>
        <v>0</v>
      </c>
      <c r="L82" s="157">
        <f t="shared" si="13"/>
        <v>0</v>
      </c>
      <c r="M82" s="157">
        <f t="shared" si="13"/>
        <v>0</v>
      </c>
      <c r="N82" s="157">
        <f t="shared" si="13"/>
        <v>0</v>
      </c>
      <c r="O82" s="157">
        <f t="shared" si="13"/>
        <v>0</v>
      </c>
      <c r="P82" s="157">
        <f t="shared" si="13"/>
        <v>0</v>
      </c>
      <c r="Q82" s="157">
        <f t="shared" si="13"/>
        <v>0</v>
      </c>
    </row>
    <row r="83" spans="1:17" ht="12" customHeight="1" x14ac:dyDescent="0.25">
      <c r="A83" s="23" t="s">
        <v>157</v>
      </c>
      <c r="B83" s="156">
        <f>IF(RES_hhdet_emi!B83=0,0,RES_hhdet_emi!B83*1000000/RES_hhdet_num!B$81)</f>
        <v>0</v>
      </c>
      <c r="C83" s="156">
        <f>IF(RES_hhdet_emi!C83=0,0,RES_hhdet_emi!C83*1000000/RES_hhdet_num!C$81)</f>
        <v>0</v>
      </c>
      <c r="D83" s="156">
        <f>IF(RES_hhdet_emi!D83=0,0,RES_hhdet_emi!D83*1000000/RES_hhdet_num!D$81)</f>
        <v>0</v>
      </c>
      <c r="E83" s="156">
        <f>IF(RES_hhdet_emi!E83=0,0,RES_hhdet_emi!E83*1000000/RES_hhdet_num!E$81)</f>
        <v>0</v>
      </c>
      <c r="F83" s="156">
        <f>IF(RES_hhdet_emi!F83=0,0,RES_hhdet_emi!F83*1000000/RES_hhdet_num!F$81)</f>
        <v>0</v>
      </c>
      <c r="G83" s="156">
        <f>IF(RES_hhdet_emi!G83=0,0,RES_hhdet_emi!G83*1000000/RES_hhdet_num!G$81)</f>
        <v>0</v>
      </c>
      <c r="H83" s="156">
        <f>IF(RES_hhdet_emi!H83=0,0,RES_hhdet_emi!H83*1000000/RES_hhdet_num!H$81)</f>
        <v>0</v>
      </c>
      <c r="I83" s="156">
        <f>IF(RES_hhdet_emi!I83=0,0,RES_hhdet_emi!I83*1000000/RES_hhdet_num!I$81)</f>
        <v>0</v>
      </c>
      <c r="J83" s="156">
        <f>IF(RES_hhdet_emi!J83=0,0,RES_hhdet_emi!J83*1000000/RES_hhdet_num!J$81)</f>
        <v>0</v>
      </c>
      <c r="K83" s="156">
        <f>IF(RES_hhdet_emi!K83=0,0,RES_hhdet_emi!K83*1000000/RES_hhdet_num!K$81)</f>
        <v>0</v>
      </c>
      <c r="L83" s="156">
        <f>IF(RES_hhdet_emi!L83=0,0,RES_hhdet_emi!L83*1000000/RES_hhdet_num!L$81)</f>
        <v>0</v>
      </c>
      <c r="M83" s="156">
        <f>IF(RES_hhdet_emi!M83=0,0,RES_hhdet_emi!M83*1000000/RES_hhdet_num!M$81)</f>
        <v>0</v>
      </c>
      <c r="N83" s="156">
        <f>IF(RES_hhdet_emi!N83=0,0,RES_hhdet_emi!N83*1000000/RES_hhdet_num!N$81)</f>
        <v>0</v>
      </c>
      <c r="O83" s="156">
        <f>IF(RES_hhdet_emi!O83=0,0,RES_hhdet_emi!O83*1000000/RES_hhdet_num!O$81)</f>
        <v>0</v>
      </c>
      <c r="P83" s="156">
        <f>IF(RES_hhdet_emi!P83=0,0,RES_hhdet_emi!P83*1000000/RES_hhdet_num!P$81)</f>
        <v>0</v>
      </c>
      <c r="Q83" s="156">
        <f>IF(RES_hhdet_emi!Q83=0,0,RES_hhdet_emi!Q83*1000000/RES_hhdet_num!Q$81)</f>
        <v>0</v>
      </c>
    </row>
    <row r="84" spans="1:17" ht="12" customHeight="1" x14ac:dyDescent="0.25">
      <c r="A84" s="23" t="s">
        <v>60</v>
      </c>
      <c r="B84" s="156">
        <f>IF(RES_hhdet_emi!B84=0,0,RES_hhdet_emi!B84*1000000/RES_hhdet_num!B$81)</f>
        <v>0</v>
      </c>
      <c r="C84" s="156">
        <f>IF(RES_hhdet_emi!C84=0,0,RES_hhdet_emi!C84*1000000/RES_hhdet_num!C$81)</f>
        <v>0</v>
      </c>
      <c r="D84" s="156">
        <f>IF(RES_hhdet_emi!D84=0,0,RES_hhdet_emi!D84*1000000/RES_hhdet_num!D$81)</f>
        <v>0</v>
      </c>
      <c r="E84" s="156">
        <f>IF(RES_hhdet_emi!E84=0,0,RES_hhdet_emi!E84*1000000/RES_hhdet_num!E$81)</f>
        <v>0</v>
      </c>
      <c r="F84" s="156">
        <f>IF(RES_hhdet_emi!F84=0,0,RES_hhdet_emi!F84*1000000/RES_hhdet_num!F$81)</f>
        <v>0</v>
      </c>
      <c r="G84" s="156">
        <f>IF(RES_hhdet_emi!G84=0,0,RES_hhdet_emi!G84*1000000/RES_hhdet_num!G$81)</f>
        <v>0</v>
      </c>
      <c r="H84" s="156">
        <f>IF(RES_hhdet_emi!H84=0,0,RES_hhdet_emi!H84*1000000/RES_hhdet_num!H$81)</f>
        <v>0</v>
      </c>
      <c r="I84" s="156">
        <f>IF(RES_hhdet_emi!I84=0,0,RES_hhdet_emi!I84*1000000/RES_hhdet_num!I$81)</f>
        <v>0</v>
      </c>
      <c r="J84" s="156">
        <f>IF(RES_hhdet_emi!J84=0,0,RES_hhdet_emi!J84*1000000/RES_hhdet_num!J$81)</f>
        <v>0</v>
      </c>
      <c r="K84" s="156">
        <f>IF(RES_hhdet_emi!K84=0,0,RES_hhdet_emi!K84*1000000/RES_hhdet_num!K$81)</f>
        <v>0</v>
      </c>
      <c r="L84" s="156">
        <f>IF(RES_hhdet_emi!L84=0,0,RES_hhdet_emi!L84*1000000/RES_hhdet_num!L$81)</f>
        <v>0</v>
      </c>
      <c r="M84" s="156">
        <f>IF(RES_hhdet_emi!M84=0,0,RES_hhdet_emi!M84*1000000/RES_hhdet_num!M$81)</f>
        <v>0</v>
      </c>
      <c r="N84" s="156">
        <f>IF(RES_hhdet_emi!N84=0,0,RES_hhdet_emi!N84*1000000/RES_hhdet_num!N$81)</f>
        <v>0</v>
      </c>
      <c r="O84" s="156">
        <f>IF(RES_hhdet_emi!O84=0,0,RES_hhdet_emi!O84*1000000/RES_hhdet_num!O$81)</f>
        <v>0</v>
      </c>
      <c r="P84" s="156">
        <f>IF(RES_hhdet_emi!P84=0,0,RES_hhdet_emi!P84*1000000/RES_hhdet_num!P$81)</f>
        <v>0</v>
      </c>
      <c r="Q84" s="156">
        <f>IF(RES_hhdet_emi!Q84=0,0,RES_hhdet_emi!Q84*1000000/RES_hhdet_num!Q$81)</f>
        <v>0</v>
      </c>
    </row>
    <row r="85" spans="1:17" ht="12.95" customHeight="1" x14ac:dyDescent="0.25">
      <c r="A85" s="158" t="s">
        <v>112</v>
      </c>
      <c r="B85" s="157">
        <f t="shared" ref="B85:Q85" si="14">B86</f>
        <v>0</v>
      </c>
      <c r="C85" s="157">
        <f t="shared" si="14"/>
        <v>0</v>
      </c>
      <c r="D85" s="157">
        <f t="shared" si="14"/>
        <v>0</v>
      </c>
      <c r="E85" s="157">
        <f t="shared" si="14"/>
        <v>0</v>
      </c>
      <c r="F85" s="157">
        <f t="shared" si="14"/>
        <v>0</v>
      </c>
      <c r="G85" s="157">
        <f t="shared" si="14"/>
        <v>0</v>
      </c>
      <c r="H85" s="157">
        <f t="shared" si="14"/>
        <v>0</v>
      </c>
      <c r="I85" s="157">
        <f t="shared" si="14"/>
        <v>0</v>
      </c>
      <c r="J85" s="157">
        <f t="shared" si="14"/>
        <v>0</v>
      </c>
      <c r="K85" s="157">
        <f t="shared" si="14"/>
        <v>0</v>
      </c>
      <c r="L85" s="157">
        <f t="shared" si="14"/>
        <v>0</v>
      </c>
      <c r="M85" s="157">
        <f t="shared" si="14"/>
        <v>0</v>
      </c>
      <c r="N85" s="157">
        <f t="shared" si="14"/>
        <v>0</v>
      </c>
      <c r="O85" s="157">
        <f t="shared" si="14"/>
        <v>0</v>
      </c>
      <c r="P85" s="157">
        <f t="shared" si="14"/>
        <v>0</v>
      </c>
      <c r="Q85" s="157">
        <f t="shared" si="14"/>
        <v>0</v>
      </c>
    </row>
    <row r="86" spans="1:17" ht="12" customHeight="1" x14ac:dyDescent="0.25">
      <c r="A86" s="23" t="s">
        <v>60</v>
      </c>
      <c r="B86" s="156">
        <f>IF(RES_hhdet_emi!B86=0,0,RES_hhdet_emi!B86*1000000/RES_hhdet_num!B$81)</f>
        <v>0</v>
      </c>
      <c r="C86" s="156">
        <f>IF(RES_hhdet_emi!C86=0,0,RES_hhdet_emi!C86*1000000/RES_hhdet_num!C$81)</f>
        <v>0</v>
      </c>
      <c r="D86" s="156">
        <f>IF(RES_hhdet_emi!D86=0,0,RES_hhdet_emi!D86*1000000/RES_hhdet_num!D$81)</f>
        <v>0</v>
      </c>
      <c r="E86" s="156">
        <f>IF(RES_hhdet_emi!E86=0,0,RES_hhdet_emi!E86*1000000/RES_hhdet_num!E$81)</f>
        <v>0</v>
      </c>
      <c r="F86" s="156">
        <f>IF(RES_hhdet_emi!F86=0,0,RES_hhdet_emi!F86*1000000/RES_hhdet_num!F$81)</f>
        <v>0</v>
      </c>
      <c r="G86" s="156">
        <f>IF(RES_hhdet_emi!G86=0,0,RES_hhdet_emi!G86*1000000/RES_hhdet_num!G$81)</f>
        <v>0</v>
      </c>
      <c r="H86" s="156">
        <f>IF(RES_hhdet_emi!H86=0,0,RES_hhdet_emi!H86*1000000/RES_hhdet_num!H$81)</f>
        <v>0</v>
      </c>
      <c r="I86" s="156">
        <f>IF(RES_hhdet_emi!I86=0,0,RES_hhdet_emi!I86*1000000/RES_hhdet_num!I$81)</f>
        <v>0</v>
      </c>
      <c r="J86" s="156">
        <f>IF(RES_hhdet_emi!J86=0,0,RES_hhdet_emi!J86*1000000/RES_hhdet_num!J$81)</f>
        <v>0</v>
      </c>
      <c r="K86" s="156">
        <f>IF(RES_hhdet_emi!K86=0,0,RES_hhdet_emi!K86*1000000/RES_hhdet_num!K$81)</f>
        <v>0</v>
      </c>
      <c r="L86" s="156">
        <f>IF(RES_hhdet_emi!L86=0,0,RES_hhdet_emi!L86*1000000/RES_hhdet_num!L$81)</f>
        <v>0</v>
      </c>
      <c r="M86" s="156">
        <f>IF(RES_hhdet_emi!M86=0,0,RES_hhdet_emi!M86*1000000/RES_hhdet_num!M$81)</f>
        <v>0</v>
      </c>
      <c r="N86" s="156">
        <f>IF(RES_hhdet_emi!N86=0,0,RES_hhdet_emi!N86*1000000/RES_hhdet_num!N$81)</f>
        <v>0</v>
      </c>
      <c r="O86" s="156">
        <f>IF(RES_hhdet_emi!O86=0,0,RES_hhdet_emi!O86*1000000/RES_hhdet_num!O$81)</f>
        <v>0</v>
      </c>
      <c r="P86" s="156">
        <f>IF(RES_hhdet_emi!P86=0,0,RES_hhdet_emi!P86*1000000/RES_hhdet_num!P$81)</f>
        <v>0</v>
      </c>
      <c r="Q86" s="156">
        <f>IF(RES_hhdet_emi!Q86=0,0,RES_hhdet_emi!Q86*1000000/RES_hhdet_num!Q$81)</f>
        <v>0</v>
      </c>
    </row>
    <row r="87" spans="1:17" ht="12" customHeight="1" x14ac:dyDescent="0.25">
      <c r="A87" s="158" t="s">
        <v>63</v>
      </c>
      <c r="B87" s="157">
        <f>IF(RES_hhdet_emi!B87=0,0,RES_hhdet_emi!B87*1000000/RES_hhdet_num!B$81)</f>
        <v>72.763060505827781</v>
      </c>
      <c r="C87" s="157">
        <f>IF(RES_hhdet_emi!C87=0,0,RES_hhdet_emi!C87*1000000/RES_hhdet_num!C$81)</f>
        <v>70.198924181620399</v>
      </c>
      <c r="D87" s="157">
        <f>IF(RES_hhdet_emi!D87=0,0,RES_hhdet_emi!D87*1000000/RES_hhdet_num!D$81)</f>
        <v>67.082729245667721</v>
      </c>
      <c r="E87" s="157">
        <f>IF(RES_hhdet_emi!E87=0,0,RES_hhdet_emi!E87*1000000/RES_hhdet_num!E$81)</f>
        <v>58.35113689218602</v>
      </c>
      <c r="F87" s="157">
        <f>IF(RES_hhdet_emi!F87=0,0,RES_hhdet_emi!F87*1000000/RES_hhdet_num!F$81)</f>
        <v>56.741547740274306</v>
      </c>
      <c r="G87" s="157">
        <f>IF(RES_hhdet_emi!G87=0,0,RES_hhdet_emi!G87*1000000/RES_hhdet_num!G$81)</f>
        <v>53.676035192152725</v>
      </c>
      <c r="H87" s="157">
        <f>IF(RES_hhdet_emi!H87=0,0,RES_hhdet_emi!H87*1000000/RES_hhdet_num!H$81)</f>
        <v>47.200633189125092</v>
      </c>
      <c r="I87" s="157">
        <f>IF(RES_hhdet_emi!I87=0,0,RES_hhdet_emi!I87*1000000/RES_hhdet_num!I$81)</f>
        <v>37.923714530399984</v>
      </c>
      <c r="J87" s="157">
        <f>IF(RES_hhdet_emi!J87=0,0,RES_hhdet_emi!J87*1000000/RES_hhdet_num!J$81)</f>
        <v>42.842976472864557</v>
      </c>
      <c r="K87" s="157">
        <f>IF(RES_hhdet_emi!K87=0,0,RES_hhdet_emi!K87*1000000/RES_hhdet_num!K$81)</f>
        <v>46.773909574675031</v>
      </c>
      <c r="L87" s="157">
        <f>IF(RES_hhdet_emi!L87=0,0,RES_hhdet_emi!L87*1000000/RES_hhdet_num!L$81)</f>
        <v>54.551501057032532</v>
      </c>
      <c r="M87" s="157">
        <f>IF(RES_hhdet_emi!M87=0,0,RES_hhdet_emi!M87*1000000/RES_hhdet_num!M$81)</f>
        <v>53.318086752794208</v>
      </c>
      <c r="N87" s="157">
        <f>IF(RES_hhdet_emi!N87=0,0,RES_hhdet_emi!N87*1000000/RES_hhdet_num!N$81)</f>
        <v>44.73189639769118</v>
      </c>
      <c r="O87" s="157">
        <f>IF(RES_hhdet_emi!O87=0,0,RES_hhdet_emi!O87*1000000/RES_hhdet_num!O$81)</f>
        <v>45.041474950290812</v>
      </c>
      <c r="P87" s="157">
        <f>IF(RES_hhdet_emi!P87=0,0,RES_hhdet_emi!P87*1000000/RES_hhdet_num!P$81)</f>
        <v>31.55829855423487</v>
      </c>
      <c r="Q87" s="157">
        <f>IF(RES_hhdet_emi!Q87=0,0,RES_hhdet_emi!Q87*1000000/RES_hhdet_num!Q$81)</f>
        <v>13.351955668696471</v>
      </c>
    </row>
    <row r="88" spans="1:17" ht="12" customHeight="1" x14ac:dyDescent="0.25">
      <c r="A88" s="167" t="s">
        <v>156</v>
      </c>
      <c r="B88" s="132">
        <f>IF(RES_hhdet_emi!B88=0,0,RES_hhdet_emi!B88*1000000/RES_hhdet_num!B88)</f>
        <v>0</v>
      </c>
      <c r="C88" s="132">
        <f>IF(RES_hhdet_emi!C88=0,0,RES_hhdet_emi!C88*1000000/RES_hhdet_num!C88)</f>
        <v>0</v>
      </c>
      <c r="D88" s="132">
        <f>IF(RES_hhdet_emi!D88=0,0,RES_hhdet_emi!D88*1000000/RES_hhdet_num!D88)</f>
        <v>0</v>
      </c>
      <c r="E88" s="132">
        <f>IF(RES_hhdet_emi!E88=0,0,RES_hhdet_emi!E88*1000000/RES_hhdet_num!E88)</f>
        <v>0</v>
      </c>
      <c r="F88" s="132">
        <f>IF(RES_hhdet_emi!F88=0,0,RES_hhdet_emi!F88*1000000/RES_hhdet_num!F88)</f>
        <v>0</v>
      </c>
      <c r="G88" s="132">
        <f>IF(RES_hhdet_emi!G88=0,0,RES_hhdet_emi!G88*1000000/RES_hhdet_num!G88)</f>
        <v>0</v>
      </c>
      <c r="H88" s="132">
        <f>IF(RES_hhdet_emi!H88=0,0,RES_hhdet_emi!H88*1000000/RES_hhdet_num!H88)</f>
        <v>0</v>
      </c>
      <c r="I88" s="132">
        <f>IF(RES_hhdet_emi!I88=0,0,RES_hhdet_emi!I88*1000000/RES_hhdet_num!I88)</f>
        <v>0</v>
      </c>
      <c r="J88" s="132">
        <f>IF(RES_hhdet_emi!J88=0,0,RES_hhdet_emi!J88*1000000/RES_hhdet_num!J88)</f>
        <v>0</v>
      </c>
      <c r="K88" s="132">
        <f>IF(RES_hhdet_emi!K88=0,0,RES_hhdet_emi!K88*1000000/RES_hhdet_num!K88)</f>
        <v>0</v>
      </c>
      <c r="L88" s="132">
        <f>IF(RES_hhdet_emi!L88=0,0,RES_hhdet_emi!L88*1000000/RES_hhdet_num!L88)</f>
        <v>0</v>
      </c>
      <c r="M88" s="132">
        <f>IF(RES_hhdet_emi!M88=0,0,RES_hhdet_emi!M88*1000000/RES_hhdet_num!M88)</f>
        <v>0</v>
      </c>
      <c r="N88" s="132">
        <f>IF(RES_hhdet_emi!N88=0,0,RES_hhdet_emi!N88*1000000/RES_hhdet_num!N88)</f>
        <v>0</v>
      </c>
      <c r="O88" s="132">
        <f>IF(RES_hhdet_emi!O88=0,0,RES_hhdet_emi!O88*1000000/RES_hhdet_num!O88)</f>
        <v>0</v>
      </c>
      <c r="P88" s="132">
        <f>IF(RES_hhdet_emi!P88=0,0,RES_hhdet_emi!P88*1000000/RES_hhdet_num!P88)</f>
        <v>0</v>
      </c>
      <c r="Q88" s="132">
        <f>IF(RES_hhdet_emi!Q88=0,0,RES_hhdet_emi!Q88*1000000/RES_hhdet_num!Q88)</f>
        <v>0</v>
      </c>
    </row>
    <row r="89" spans="1:17" ht="12" customHeight="1" x14ac:dyDescent="0.25">
      <c r="A89" s="167" t="s">
        <v>155</v>
      </c>
      <c r="B89" s="132">
        <f>IF(RES_hhdet_emi!B89=0,0,RES_hhdet_emi!B89*1000000/RES_hhdet_num!B89)</f>
        <v>0</v>
      </c>
      <c r="C89" s="132">
        <f>IF(RES_hhdet_emi!C89=0,0,RES_hhdet_emi!C89*1000000/RES_hhdet_num!C89)</f>
        <v>0</v>
      </c>
      <c r="D89" s="132">
        <f>IF(RES_hhdet_emi!D89=0,0,RES_hhdet_emi!D89*1000000/RES_hhdet_num!D89)</f>
        <v>0</v>
      </c>
      <c r="E89" s="132">
        <f>IF(RES_hhdet_emi!E89=0,0,RES_hhdet_emi!E89*1000000/RES_hhdet_num!E89)</f>
        <v>0</v>
      </c>
      <c r="F89" s="132">
        <f>IF(RES_hhdet_emi!F89=0,0,RES_hhdet_emi!F89*1000000/RES_hhdet_num!F89)</f>
        <v>0</v>
      </c>
      <c r="G89" s="132">
        <f>IF(RES_hhdet_emi!G89=0,0,RES_hhdet_emi!G89*1000000/RES_hhdet_num!G89)</f>
        <v>0</v>
      </c>
      <c r="H89" s="132">
        <f>IF(RES_hhdet_emi!H89=0,0,RES_hhdet_emi!H89*1000000/RES_hhdet_num!H89)</f>
        <v>0</v>
      </c>
      <c r="I89" s="132">
        <f>IF(RES_hhdet_emi!I89=0,0,RES_hhdet_emi!I89*1000000/RES_hhdet_num!I89)</f>
        <v>0</v>
      </c>
      <c r="J89" s="132">
        <f>IF(RES_hhdet_emi!J89=0,0,RES_hhdet_emi!J89*1000000/RES_hhdet_num!J89)</f>
        <v>0</v>
      </c>
      <c r="K89" s="132">
        <f>IF(RES_hhdet_emi!K89=0,0,RES_hhdet_emi!K89*1000000/RES_hhdet_num!K89)</f>
        <v>0</v>
      </c>
      <c r="L89" s="132">
        <f>IF(RES_hhdet_emi!L89=0,0,RES_hhdet_emi!L89*1000000/RES_hhdet_num!L89)</f>
        <v>0</v>
      </c>
      <c r="M89" s="132">
        <f>IF(RES_hhdet_emi!M89=0,0,RES_hhdet_emi!M89*1000000/RES_hhdet_num!M89)</f>
        <v>0</v>
      </c>
      <c r="N89" s="132">
        <f>IF(RES_hhdet_emi!N89=0,0,RES_hhdet_emi!N89*1000000/RES_hhdet_num!N89)</f>
        <v>0</v>
      </c>
      <c r="O89" s="132">
        <f>IF(RES_hhdet_emi!O89=0,0,RES_hhdet_emi!O89*1000000/RES_hhdet_num!O89)</f>
        <v>0</v>
      </c>
      <c r="P89" s="132">
        <f>IF(RES_hhdet_emi!P89=0,0,RES_hhdet_emi!P89*1000000/RES_hhdet_num!P89)</f>
        <v>0</v>
      </c>
      <c r="Q89" s="132">
        <f>IF(RES_hhdet_emi!Q89=0,0,RES_hhdet_emi!Q89*1000000/RES_hhdet_num!Q89)</f>
        <v>0</v>
      </c>
    </row>
    <row r="90" spans="1:17" ht="12" customHeight="1" x14ac:dyDescent="0.25">
      <c r="A90" s="166" t="s">
        <v>55</v>
      </c>
      <c r="B90" s="165">
        <f>IF(RES_hhdet_emi!B90=0,0,RES_hhdet_emi!B90*1000000/RES_hhdet_num!B89)</f>
        <v>0</v>
      </c>
      <c r="C90" s="165">
        <f>IF(RES_hhdet_emi!C90=0,0,RES_hhdet_emi!C90*1000000/RES_hhdet_num!C89)</f>
        <v>0</v>
      </c>
      <c r="D90" s="165">
        <f>IF(RES_hhdet_emi!D90=0,0,RES_hhdet_emi!D90*1000000/RES_hhdet_num!D89)</f>
        <v>0</v>
      </c>
      <c r="E90" s="165">
        <f>IF(RES_hhdet_emi!E90=0,0,RES_hhdet_emi!E90*1000000/RES_hhdet_num!E89)</f>
        <v>0</v>
      </c>
      <c r="F90" s="165">
        <f>IF(RES_hhdet_emi!F90=0,0,RES_hhdet_emi!F90*1000000/RES_hhdet_num!F89)</f>
        <v>0</v>
      </c>
      <c r="G90" s="165">
        <f>IF(RES_hhdet_emi!G90=0,0,RES_hhdet_emi!G90*1000000/RES_hhdet_num!G89)</f>
        <v>0</v>
      </c>
      <c r="H90" s="165">
        <f>IF(RES_hhdet_emi!H90=0,0,RES_hhdet_emi!H90*1000000/RES_hhdet_num!H89)</f>
        <v>0</v>
      </c>
      <c r="I90" s="165">
        <f>IF(RES_hhdet_emi!I90=0,0,RES_hhdet_emi!I90*1000000/RES_hhdet_num!I89)</f>
        <v>0</v>
      </c>
      <c r="J90" s="165">
        <f>IF(RES_hhdet_emi!J90=0,0,RES_hhdet_emi!J90*1000000/RES_hhdet_num!J89)</f>
        <v>0</v>
      </c>
      <c r="K90" s="165">
        <f>IF(RES_hhdet_emi!K90=0,0,RES_hhdet_emi!K90*1000000/RES_hhdet_num!K89)</f>
        <v>0</v>
      </c>
      <c r="L90" s="165">
        <f>IF(RES_hhdet_emi!L90=0,0,RES_hhdet_emi!L90*1000000/RES_hhdet_num!L89)</f>
        <v>0</v>
      </c>
      <c r="M90" s="165">
        <f>IF(RES_hhdet_emi!M90=0,0,RES_hhdet_emi!M90*1000000/RES_hhdet_num!M89)</f>
        <v>0</v>
      </c>
      <c r="N90" s="165">
        <f>IF(RES_hhdet_emi!N90=0,0,RES_hhdet_emi!N90*1000000/RES_hhdet_num!N89)</f>
        <v>0</v>
      </c>
      <c r="O90" s="165">
        <f>IF(RES_hhdet_emi!O90=0,0,RES_hhdet_emi!O90*1000000/RES_hhdet_num!O89)</f>
        <v>0</v>
      </c>
      <c r="P90" s="165">
        <f>IF(RES_hhdet_emi!P90=0,0,RES_hhdet_emi!P90*1000000/RES_hhdet_num!P89)</f>
        <v>0</v>
      </c>
      <c r="Q90" s="165">
        <f>IF(RES_hhdet_emi!Q90=0,0,RES_hhdet_emi!Q90*1000000/RES_hhdet_num!Q89)</f>
        <v>0</v>
      </c>
    </row>
    <row r="91" spans="1:17" ht="12" customHeight="1" x14ac:dyDescent="0.25">
      <c r="A91" s="147" t="s">
        <v>59</v>
      </c>
      <c r="B91" s="164">
        <f>IF(RES_hhdet_emi!B91=0,0,RES_hhdet_emi!B91*1000000/RES_hhdet_num!B89)</f>
        <v>0</v>
      </c>
      <c r="C91" s="164">
        <f>IF(RES_hhdet_emi!C91=0,0,RES_hhdet_emi!C91*1000000/RES_hhdet_num!C89)</f>
        <v>0</v>
      </c>
      <c r="D91" s="164">
        <f>IF(RES_hhdet_emi!D91=0,0,RES_hhdet_emi!D91*1000000/RES_hhdet_num!D89)</f>
        <v>0</v>
      </c>
      <c r="E91" s="164">
        <f>IF(RES_hhdet_emi!E91=0,0,RES_hhdet_emi!E91*1000000/RES_hhdet_num!E89)</f>
        <v>0</v>
      </c>
      <c r="F91" s="164">
        <f>IF(RES_hhdet_emi!F91=0,0,RES_hhdet_emi!F91*1000000/RES_hhdet_num!F89)</f>
        <v>0</v>
      </c>
      <c r="G91" s="164">
        <f>IF(RES_hhdet_emi!G91=0,0,RES_hhdet_emi!G91*1000000/RES_hhdet_num!G89)</f>
        <v>0</v>
      </c>
      <c r="H91" s="164">
        <f>IF(RES_hhdet_emi!H91=0,0,RES_hhdet_emi!H91*1000000/RES_hhdet_num!H89)</f>
        <v>0</v>
      </c>
      <c r="I91" s="164">
        <f>IF(RES_hhdet_emi!I91=0,0,RES_hhdet_emi!I91*1000000/RES_hhdet_num!I89)</f>
        <v>0</v>
      </c>
      <c r="J91" s="164">
        <f>IF(RES_hhdet_emi!J91=0,0,RES_hhdet_emi!J91*1000000/RES_hhdet_num!J89)</f>
        <v>0</v>
      </c>
      <c r="K91" s="164">
        <f>IF(RES_hhdet_emi!K91=0,0,RES_hhdet_emi!K91*1000000/RES_hhdet_num!K89)</f>
        <v>0</v>
      </c>
      <c r="L91" s="164">
        <f>IF(RES_hhdet_emi!L91=0,0,RES_hhdet_emi!L91*1000000/RES_hhdet_num!L89)</f>
        <v>0</v>
      </c>
      <c r="M91" s="164">
        <f>IF(RES_hhdet_emi!M91=0,0,RES_hhdet_emi!M91*1000000/RES_hhdet_num!M89)</f>
        <v>0</v>
      </c>
      <c r="N91" s="164">
        <f>IF(RES_hhdet_emi!N91=0,0,RES_hhdet_emi!N91*1000000/RES_hhdet_num!N89)</f>
        <v>0</v>
      </c>
      <c r="O91" s="164">
        <f>IF(RES_hhdet_emi!O91=0,0,RES_hhdet_emi!O91*1000000/RES_hhdet_num!O89)</f>
        <v>0</v>
      </c>
      <c r="P91" s="164">
        <f>IF(RES_hhdet_emi!P91=0,0,RES_hhdet_emi!P91*1000000/RES_hhdet_num!P89)</f>
        <v>0</v>
      </c>
      <c r="Q91" s="164">
        <f>IF(RES_hhdet_emi!Q91=0,0,RES_hhdet_emi!Q91*1000000/RES_hhdet_num!Q89)</f>
        <v>0</v>
      </c>
    </row>
    <row r="92" spans="1:17" ht="12" customHeight="1" x14ac:dyDescent="0.25">
      <c r="A92" s="163" t="s">
        <v>144</v>
      </c>
      <c r="B92" s="162">
        <f>IF(RES_hhdet_emi!B92=0,0,RES_hhdet_emi!B92*1000000/RES_hhdet_num!B92)</f>
        <v>569.94029304406035</v>
      </c>
      <c r="C92" s="162">
        <f>IF(RES_hhdet_emi!C92=0,0,RES_hhdet_emi!C92*1000000/RES_hhdet_num!C92)</f>
        <v>570.79596183984063</v>
      </c>
      <c r="D92" s="162">
        <f>IF(RES_hhdet_emi!D92=0,0,RES_hhdet_emi!D92*1000000/RES_hhdet_num!D92)</f>
        <v>563.9895325406726</v>
      </c>
      <c r="E92" s="162">
        <f>IF(RES_hhdet_emi!E92=0,0,RES_hhdet_emi!E92*1000000/RES_hhdet_num!E92)</f>
        <v>563.85904355705679</v>
      </c>
      <c r="F92" s="162">
        <f>IF(RES_hhdet_emi!F92=0,0,RES_hhdet_emi!F92*1000000/RES_hhdet_num!F92)</f>
        <v>564.11586155267719</v>
      </c>
      <c r="G92" s="162">
        <f>IF(RES_hhdet_emi!G92=0,0,RES_hhdet_emi!G92*1000000/RES_hhdet_num!G92)</f>
        <v>556.48959523117378</v>
      </c>
      <c r="H92" s="162">
        <f>IF(RES_hhdet_emi!H92=0,0,RES_hhdet_emi!H92*1000000/RES_hhdet_num!H92)</f>
        <v>550.2029016867192</v>
      </c>
      <c r="I92" s="162">
        <f>IF(RES_hhdet_emi!I92=0,0,RES_hhdet_emi!I92*1000000/RES_hhdet_num!I92)</f>
        <v>530.20240555640487</v>
      </c>
      <c r="J92" s="162">
        <f>IF(RES_hhdet_emi!J92=0,0,RES_hhdet_emi!J92*1000000/RES_hhdet_num!J92)</f>
        <v>531.15772014204833</v>
      </c>
      <c r="K92" s="162">
        <f>IF(RES_hhdet_emi!K92=0,0,RES_hhdet_emi!K92*1000000/RES_hhdet_num!K92)</f>
        <v>527.39136896802984</v>
      </c>
      <c r="L92" s="162">
        <f>IF(RES_hhdet_emi!L92=0,0,RES_hhdet_emi!L92*1000000/RES_hhdet_num!L92)</f>
        <v>538.85183814057314</v>
      </c>
      <c r="M92" s="162">
        <f>IF(RES_hhdet_emi!M92=0,0,RES_hhdet_emi!M92*1000000/RES_hhdet_num!M92)</f>
        <v>539.74812124464597</v>
      </c>
      <c r="N92" s="162">
        <f>IF(RES_hhdet_emi!N92=0,0,RES_hhdet_emi!N92*1000000/RES_hhdet_num!N92)</f>
        <v>546.71731826522307</v>
      </c>
      <c r="O92" s="162">
        <f>IF(RES_hhdet_emi!O92=0,0,RES_hhdet_emi!O92*1000000/RES_hhdet_num!O92)</f>
        <v>560.30895082022289</v>
      </c>
      <c r="P92" s="162">
        <f>IF(RES_hhdet_emi!P92=0,0,RES_hhdet_emi!P92*1000000/RES_hhdet_num!P92)</f>
        <v>554.2076689130547</v>
      </c>
      <c r="Q92" s="162">
        <f>IF(RES_hhdet_emi!Q92=0,0,RES_hhdet_emi!Q92*1000000/RES_hhdet_num!Q92)</f>
        <v>550.26508615127</v>
      </c>
    </row>
    <row r="93" spans="1:17" ht="12" customHeight="1" x14ac:dyDescent="0.25">
      <c r="A93" s="161" t="s">
        <v>143</v>
      </c>
      <c r="B93" s="160">
        <f>IF(RES_hhdet_emi!B93=0,0,RES_hhdet_emi!B93*1000000/RES_hhdet_num!B93)</f>
        <v>398.9582051308434</v>
      </c>
      <c r="C93" s="160">
        <f>IF(RES_hhdet_emi!C93=0,0,RES_hhdet_emi!C93*1000000/RES_hhdet_num!C93)</f>
        <v>399.55717328789018</v>
      </c>
      <c r="D93" s="160">
        <f>IF(RES_hhdet_emi!D93=0,0,RES_hhdet_emi!D93*1000000/RES_hhdet_num!D93)</f>
        <v>394.79267277847299</v>
      </c>
      <c r="E93" s="160">
        <f>IF(RES_hhdet_emi!E93=0,0,RES_hhdet_emi!E93*1000000/RES_hhdet_num!E93)</f>
        <v>394.70133048993938</v>
      </c>
      <c r="F93" s="160">
        <f>IF(RES_hhdet_emi!F93=0,0,RES_hhdet_emi!F93*1000000/RES_hhdet_num!F93)</f>
        <v>394.88110308687379</v>
      </c>
      <c r="G93" s="160">
        <f>IF(RES_hhdet_emi!G93=0,0,RES_hhdet_emi!G93*1000000/RES_hhdet_num!G93)</f>
        <v>389.54271666182291</v>
      </c>
      <c r="H93" s="160">
        <f>IF(RES_hhdet_emi!H93=0,0,RES_hhdet_emi!H93*1000000/RES_hhdet_num!H93)</f>
        <v>385.14203118070299</v>
      </c>
      <c r="I93" s="160">
        <f>IF(RES_hhdet_emi!I93=0,0,RES_hhdet_emi!I93*1000000/RES_hhdet_num!I93)</f>
        <v>371.14168388948309</v>
      </c>
      <c r="J93" s="160">
        <f>IF(RES_hhdet_emi!J93=0,0,RES_hhdet_emi!J93*1000000/RES_hhdet_num!J93)</f>
        <v>371.81040409943307</v>
      </c>
      <c r="K93" s="160">
        <f>IF(RES_hhdet_emi!K93=0,0,RES_hhdet_emi!K93*1000000/RES_hhdet_num!K93)</f>
        <v>369.17395827762152</v>
      </c>
      <c r="L93" s="160">
        <f>IF(RES_hhdet_emi!L93=0,0,RES_hhdet_emi!L93*1000000/RES_hhdet_num!L93)</f>
        <v>377.19628669840148</v>
      </c>
      <c r="M93" s="160">
        <f>IF(RES_hhdet_emi!M93=0,0,RES_hhdet_emi!M93*1000000/RES_hhdet_num!M93)</f>
        <v>377.82368487125251</v>
      </c>
      <c r="N93" s="160">
        <f>IF(RES_hhdet_emi!N93=0,0,RES_hhdet_emi!N93*1000000/RES_hhdet_num!N93)</f>
        <v>382.70212278565646</v>
      </c>
      <c r="O93" s="160">
        <f>IF(RES_hhdet_emi!O93=0,0,RES_hhdet_emi!O93*1000000/RES_hhdet_num!O93)</f>
        <v>403.42244459056059</v>
      </c>
      <c r="P93" s="160">
        <f>IF(RES_hhdet_emi!P93=0,0,RES_hhdet_emi!P93*1000000/RES_hhdet_num!P93)</f>
        <v>387.94536823913847</v>
      </c>
      <c r="Q93" s="160">
        <f>IF(RES_hhdet_emi!Q93=0,0,RES_hhdet_emi!Q93*1000000/RES_hhdet_num!Q93)</f>
        <v>385.18556030588934</v>
      </c>
    </row>
    <row r="94" spans="1:17" ht="12" customHeight="1" x14ac:dyDescent="0.25">
      <c r="A94" s="148" t="s">
        <v>57</v>
      </c>
      <c r="B94" s="156">
        <f>IF(RES_hhdet_emi!B94=0,0,RES_hhdet_emi!B94*1000000/RES_hhdet_num!B93)</f>
        <v>398.9582051308434</v>
      </c>
      <c r="C94" s="156">
        <f>IF(RES_hhdet_emi!C94=0,0,RES_hhdet_emi!C94*1000000/RES_hhdet_num!C93)</f>
        <v>399.55717328789018</v>
      </c>
      <c r="D94" s="156">
        <f>IF(RES_hhdet_emi!D94=0,0,RES_hhdet_emi!D94*1000000/RES_hhdet_num!D93)</f>
        <v>394.79267277847299</v>
      </c>
      <c r="E94" s="156">
        <f>IF(RES_hhdet_emi!E94=0,0,RES_hhdet_emi!E94*1000000/RES_hhdet_num!E93)</f>
        <v>394.70133048993938</v>
      </c>
      <c r="F94" s="156">
        <f>IF(RES_hhdet_emi!F94=0,0,RES_hhdet_emi!F94*1000000/RES_hhdet_num!F93)</f>
        <v>394.88110308687379</v>
      </c>
      <c r="G94" s="156">
        <f>IF(RES_hhdet_emi!G94=0,0,RES_hhdet_emi!G94*1000000/RES_hhdet_num!G93)</f>
        <v>389.54271666182291</v>
      </c>
      <c r="H94" s="156">
        <f>IF(RES_hhdet_emi!H94=0,0,RES_hhdet_emi!H94*1000000/RES_hhdet_num!H93)</f>
        <v>385.14203118070299</v>
      </c>
      <c r="I94" s="156">
        <f>IF(RES_hhdet_emi!I94=0,0,RES_hhdet_emi!I94*1000000/RES_hhdet_num!I93)</f>
        <v>371.14168388948309</v>
      </c>
      <c r="J94" s="156">
        <f>IF(RES_hhdet_emi!J94=0,0,RES_hhdet_emi!J94*1000000/RES_hhdet_num!J93)</f>
        <v>371.81040409943307</v>
      </c>
      <c r="K94" s="156">
        <f>IF(RES_hhdet_emi!K94=0,0,RES_hhdet_emi!K94*1000000/RES_hhdet_num!K93)</f>
        <v>369.17395827762152</v>
      </c>
      <c r="L94" s="156">
        <f>IF(RES_hhdet_emi!L94=0,0,RES_hhdet_emi!L94*1000000/RES_hhdet_num!L93)</f>
        <v>377.19628669840148</v>
      </c>
      <c r="M94" s="156">
        <f>IF(RES_hhdet_emi!M94=0,0,RES_hhdet_emi!M94*1000000/RES_hhdet_num!M93)</f>
        <v>377.82368487125251</v>
      </c>
      <c r="N94" s="156">
        <f>IF(RES_hhdet_emi!N94=0,0,RES_hhdet_emi!N94*1000000/RES_hhdet_num!N93)</f>
        <v>382.70212278565646</v>
      </c>
      <c r="O94" s="156">
        <f>IF(RES_hhdet_emi!O94=0,0,RES_hhdet_emi!O94*1000000/RES_hhdet_num!O93)</f>
        <v>403.42244459056059</v>
      </c>
      <c r="P94" s="156">
        <f>IF(RES_hhdet_emi!P94=0,0,RES_hhdet_emi!P94*1000000/RES_hhdet_num!P93)</f>
        <v>387.94536823913847</v>
      </c>
      <c r="Q94" s="156">
        <f>IF(RES_hhdet_emi!Q94=0,0,RES_hhdet_emi!Q94*1000000/RES_hhdet_num!Q93)</f>
        <v>385.18556030588934</v>
      </c>
    </row>
    <row r="95" spans="1:17" ht="12" customHeight="1" x14ac:dyDescent="0.25">
      <c r="A95" s="148" t="s">
        <v>59</v>
      </c>
      <c r="B95" s="156">
        <f>IF(RES_hhdet_emi!B95=0,0,RES_hhdet_emi!B95*1000000/RES_hhdet_num!B93)</f>
        <v>0</v>
      </c>
      <c r="C95" s="156">
        <f>IF(RES_hhdet_emi!C95=0,0,RES_hhdet_emi!C95*1000000/RES_hhdet_num!C93)</f>
        <v>0</v>
      </c>
      <c r="D95" s="156">
        <f>IF(RES_hhdet_emi!D95=0,0,RES_hhdet_emi!D95*1000000/RES_hhdet_num!D93)</f>
        <v>0</v>
      </c>
      <c r="E95" s="156">
        <f>IF(RES_hhdet_emi!E95=0,0,RES_hhdet_emi!E95*1000000/RES_hhdet_num!E93)</f>
        <v>0</v>
      </c>
      <c r="F95" s="156">
        <f>IF(RES_hhdet_emi!F95=0,0,RES_hhdet_emi!F95*1000000/RES_hhdet_num!F93)</f>
        <v>0</v>
      </c>
      <c r="G95" s="156">
        <f>IF(RES_hhdet_emi!G95=0,0,RES_hhdet_emi!G95*1000000/RES_hhdet_num!G93)</f>
        <v>0</v>
      </c>
      <c r="H95" s="156">
        <f>IF(RES_hhdet_emi!H95=0,0,RES_hhdet_emi!H95*1000000/RES_hhdet_num!H93)</f>
        <v>0</v>
      </c>
      <c r="I95" s="156">
        <f>IF(RES_hhdet_emi!I95=0,0,RES_hhdet_emi!I95*1000000/RES_hhdet_num!I93)</f>
        <v>0</v>
      </c>
      <c r="J95" s="156">
        <f>IF(RES_hhdet_emi!J95=0,0,RES_hhdet_emi!J95*1000000/RES_hhdet_num!J93)</f>
        <v>0</v>
      </c>
      <c r="K95" s="156">
        <f>IF(RES_hhdet_emi!K95=0,0,RES_hhdet_emi!K95*1000000/RES_hhdet_num!K93)</f>
        <v>0</v>
      </c>
      <c r="L95" s="156">
        <f>IF(RES_hhdet_emi!L95=0,0,RES_hhdet_emi!L95*1000000/RES_hhdet_num!L93)</f>
        <v>0</v>
      </c>
      <c r="M95" s="156">
        <f>IF(RES_hhdet_emi!M95=0,0,RES_hhdet_emi!M95*1000000/RES_hhdet_num!M93)</f>
        <v>0</v>
      </c>
      <c r="N95" s="156">
        <f>IF(RES_hhdet_emi!N95=0,0,RES_hhdet_emi!N95*1000000/RES_hhdet_num!N93)</f>
        <v>0</v>
      </c>
      <c r="O95" s="156">
        <f>IF(RES_hhdet_emi!O95=0,0,RES_hhdet_emi!O95*1000000/RES_hhdet_num!O93)</f>
        <v>0</v>
      </c>
      <c r="P95" s="156">
        <f>IF(RES_hhdet_emi!P95=0,0,RES_hhdet_emi!P95*1000000/RES_hhdet_num!P93)</f>
        <v>0</v>
      </c>
      <c r="Q95" s="156">
        <f>IF(RES_hhdet_emi!Q95=0,0,RES_hhdet_emi!Q95*1000000/RES_hhdet_num!Q93)</f>
        <v>0</v>
      </c>
    </row>
    <row r="96" spans="1:17" ht="12" customHeight="1" x14ac:dyDescent="0.25">
      <c r="A96" s="163" t="s">
        <v>142</v>
      </c>
      <c r="B96" s="162">
        <f>IF(RES_hhdet_emi!B96=0,0,RES_hhdet_emi!B96*1000000/RES_hhdet_num!B96)</f>
        <v>0</v>
      </c>
      <c r="C96" s="162">
        <f>IF(RES_hhdet_emi!C96=0,0,RES_hhdet_emi!C96*1000000/RES_hhdet_num!C96)</f>
        <v>0</v>
      </c>
      <c r="D96" s="162">
        <f>IF(RES_hhdet_emi!D96=0,0,RES_hhdet_emi!D96*1000000/RES_hhdet_num!D96)</f>
        <v>0</v>
      </c>
      <c r="E96" s="162">
        <f>IF(RES_hhdet_emi!E96=0,0,RES_hhdet_emi!E96*1000000/RES_hhdet_num!E96)</f>
        <v>0</v>
      </c>
      <c r="F96" s="162">
        <f>IF(RES_hhdet_emi!F96=0,0,RES_hhdet_emi!F96*1000000/RES_hhdet_num!F96)</f>
        <v>0</v>
      </c>
      <c r="G96" s="162">
        <f>IF(RES_hhdet_emi!G96=0,0,RES_hhdet_emi!G96*1000000/RES_hhdet_num!G96)</f>
        <v>0</v>
      </c>
      <c r="H96" s="162">
        <f>IF(RES_hhdet_emi!H96=0,0,RES_hhdet_emi!H96*1000000/RES_hhdet_num!H96)</f>
        <v>0</v>
      </c>
      <c r="I96" s="162">
        <f>IF(RES_hhdet_emi!I96=0,0,RES_hhdet_emi!I96*1000000/RES_hhdet_num!I96)</f>
        <v>0</v>
      </c>
      <c r="J96" s="162">
        <f>IF(RES_hhdet_emi!J96=0,0,RES_hhdet_emi!J96*1000000/RES_hhdet_num!J96)</f>
        <v>0</v>
      </c>
      <c r="K96" s="162">
        <f>IF(RES_hhdet_emi!K96=0,0,RES_hhdet_emi!K96*1000000/RES_hhdet_num!K96)</f>
        <v>0</v>
      </c>
      <c r="L96" s="162">
        <f>IF(RES_hhdet_emi!L96=0,0,RES_hhdet_emi!L96*1000000/RES_hhdet_num!L96)</f>
        <v>0</v>
      </c>
      <c r="M96" s="162">
        <f>IF(RES_hhdet_emi!M96=0,0,RES_hhdet_emi!M96*1000000/RES_hhdet_num!M96)</f>
        <v>0</v>
      </c>
      <c r="N96" s="162">
        <f>IF(RES_hhdet_emi!N96=0,0,RES_hhdet_emi!N96*1000000/RES_hhdet_num!N96)</f>
        <v>0</v>
      </c>
      <c r="O96" s="162">
        <f>IF(RES_hhdet_emi!O96=0,0,RES_hhdet_emi!O96*1000000/RES_hhdet_num!O96)</f>
        <v>0</v>
      </c>
      <c r="P96" s="162">
        <f>IF(RES_hhdet_emi!P96=0,0,RES_hhdet_emi!P96*1000000/RES_hhdet_num!P96)</f>
        <v>0</v>
      </c>
      <c r="Q96" s="162">
        <f>IF(RES_hhdet_emi!Q96=0,0,RES_hhdet_emi!Q96*1000000/RES_hhdet_num!Q96)</f>
        <v>0</v>
      </c>
    </row>
    <row r="97" spans="1:17" ht="12" customHeight="1" x14ac:dyDescent="0.25">
      <c r="A97" s="161" t="s">
        <v>141</v>
      </c>
      <c r="B97" s="160">
        <f>IF(RES_hhdet_emi!B97=0,0,RES_hhdet_emi!B97*1000000/RES_hhdet_num!B97)</f>
        <v>0</v>
      </c>
      <c r="C97" s="160">
        <f>IF(RES_hhdet_emi!C97=0,0,RES_hhdet_emi!C97*1000000/RES_hhdet_num!C97)</f>
        <v>0</v>
      </c>
      <c r="D97" s="160">
        <f>IF(RES_hhdet_emi!D97=0,0,RES_hhdet_emi!D97*1000000/RES_hhdet_num!D97)</f>
        <v>0</v>
      </c>
      <c r="E97" s="160">
        <f>IF(RES_hhdet_emi!E97=0,0,RES_hhdet_emi!E97*1000000/RES_hhdet_num!E97)</f>
        <v>0</v>
      </c>
      <c r="F97" s="160">
        <f>IF(RES_hhdet_emi!F97=0,0,RES_hhdet_emi!F97*1000000/RES_hhdet_num!F97)</f>
        <v>0</v>
      </c>
      <c r="G97" s="160">
        <f>IF(RES_hhdet_emi!G97=0,0,RES_hhdet_emi!G97*1000000/RES_hhdet_num!G97)</f>
        <v>0</v>
      </c>
      <c r="H97" s="160">
        <f>IF(RES_hhdet_emi!H97=0,0,RES_hhdet_emi!H97*1000000/RES_hhdet_num!H97)</f>
        <v>0</v>
      </c>
      <c r="I97" s="160">
        <f>IF(RES_hhdet_emi!I97=0,0,RES_hhdet_emi!I97*1000000/RES_hhdet_num!I97)</f>
        <v>0</v>
      </c>
      <c r="J97" s="160">
        <f>IF(RES_hhdet_emi!J97=0,0,RES_hhdet_emi!J97*1000000/RES_hhdet_num!J97)</f>
        <v>0</v>
      </c>
      <c r="K97" s="160">
        <f>IF(RES_hhdet_emi!K97=0,0,RES_hhdet_emi!K97*1000000/RES_hhdet_num!K97)</f>
        <v>0</v>
      </c>
      <c r="L97" s="160">
        <f>IF(RES_hhdet_emi!L97=0,0,RES_hhdet_emi!L97*1000000/RES_hhdet_num!L97)</f>
        <v>0</v>
      </c>
      <c r="M97" s="160">
        <f>IF(RES_hhdet_emi!M97=0,0,RES_hhdet_emi!M97*1000000/RES_hhdet_num!M97)</f>
        <v>0</v>
      </c>
      <c r="N97" s="160">
        <f>IF(RES_hhdet_emi!N97=0,0,RES_hhdet_emi!N97*1000000/RES_hhdet_num!N97)</f>
        <v>0</v>
      </c>
      <c r="O97" s="160">
        <f>IF(RES_hhdet_emi!O97=0,0,RES_hhdet_emi!O97*1000000/RES_hhdet_num!O97)</f>
        <v>0</v>
      </c>
      <c r="P97" s="160">
        <f>IF(RES_hhdet_emi!P97=0,0,RES_hhdet_emi!P97*1000000/RES_hhdet_num!P97)</f>
        <v>0</v>
      </c>
      <c r="Q97" s="160">
        <f>IF(RES_hhdet_emi!Q97=0,0,RES_hhdet_emi!Q97*1000000/RES_hhdet_num!Q97)</f>
        <v>0</v>
      </c>
    </row>
    <row r="98" spans="1:17" ht="12" customHeight="1" x14ac:dyDescent="0.25">
      <c r="A98" s="148" t="s">
        <v>60</v>
      </c>
      <c r="B98" s="156">
        <f>IF(RES_hhdet_emi!B98=0,0,RES_hhdet_emi!B98*1000000/RES_hhdet_num!B97)</f>
        <v>0</v>
      </c>
      <c r="C98" s="156">
        <f>IF(RES_hhdet_emi!C98=0,0,RES_hhdet_emi!C98*1000000/RES_hhdet_num!C97)</f>
        <v>0</v>
      </c>
      <c r="D98" s="156">
        <f>IF(RES_hhdet_emi!D98=0,0,RES_hhdet_emi!D98*1000000/RES_hhdet_num!D97)</f>
        <v>0</v>
      </c>
      <c r="E98" s="156">
        <f>IF(RES_hhdet_emi!E98=0,0,RES_hhdet_emi!E98*1000000/RES_hhdet_num!E97)</f>
        <v>0</v>
      </c>
      <c r="F98" s="156">
        <f>IF(RES_hhdet_emi!F98=0,0,RES_hhdet_emi!F98*1000000/RES_hhdet_num!F97)</f>
        <v>0</v>
      </c>
      <c r="G98" s="156">
        <f>IF(RES_hhdet_emi!G98=0,0,RES_hhdet_emi!G98*1000000/RES_hhdet_num!G97)</f>
        <v>0</v>
      </c>
      <c r="H98" s="156">
        <f>IF(RES_hhdet_emi!H98=0,0,RES_hhdet_emi!H98*1000000/RES_hhdet_num!H97)</f>
        <v>0</v>
      </c>
      <c r="I98" s="156">
        <f>IF(RES_hhdet_emi!I98=0,0,RES_hhdet_emi!I98*1000000/RES_hhdet_num!I97)</f>
        <v>0</v>
      </c>
      <c r="J98" s="156">
        <f>IF(RES_hhdet_emi!J98=0,0,RES_hhdet_emi!J98*1000000/RES_hhdet_num!J97)</f>
        <v>0</v>
      </c>
      <c r="K98" s="156">
        <f>IF(RES_hhdet_emi!K98=0,0,RES_hhdet_emi!K98*1000000/RES_hhdet_num!K97)</f>
        <v>0</v>
      </c>
      <c r="L98" s="156">
        <f>IF(RES_hhdet_emi!L98=0,0,RES_hhdet_emi!L98*1000000/RES_hhdet_num!L97)</f>
        <v>0</v>
      </c>
      <c r="M98" s="156">
        <f>IF(RES_hhdet_emi!M98=0,0,RES_hhdet_emi!M98*1000000/RES_hhdet_num!M97)</f>
        <v>0</v>
      </c>
      <c r="N98" s="156">
        <f>IF(RES_hhdet_emi!N98=0,0,RES_hhdet_emi!N98*1000000/RES_hhdet_num!N97)</f>
        <v>0</v>
      </c>
      <c r="O98" s="156">
        <f>IF(RES_hhdet_emi!O98=0,0,RES_hhdet_emi!O98*1000000/RES_hhdet_num!O97)</f>
        <v>0</v>
      </c>
      <c r="P98" s="156">
        <f>IF(RES_hhdet_emi!P98=0,0,RES_hhdet_emi!P98*1000000/RES_hhdet_num!P97)</f>
        <v>0</v>
      </c>
      <c r="Q98" s="156">
        <f>IF(RES_hhdet_emi!Q98=0,0,RES_hhdet_emi!Q98*1000000/RES_hhdet_num!Q97)</f>
        <v>0</v>
      </c>
    </row>
    <row r="99" spans="1:17" ht="12" customHeight="1" x14ac:dyDescent="0.25">
      <c r="A99" s="148" t="s">
        <v>59</v>
      </c>
      <c r="B99" s="156">
        <f>IF(RES_hhdet_emi!B99=0,0,RES_hhdet_emi!B99*1000000/RES_hhdet_num!B97)</f>
        <v>0</v>
      </c>
      <c r="C99" s="156">
        <f>IF(RES_hhdet_emi!C99=0,0,RES_hhdet_emi!C99*1000000/RES_hhdet_num!C97)</f>
        <v>0</v>
      </c>
      <c r="D99" s="156">
        <f>IF(RES_hhdet_emi!D99=0,0,RES_hhdet_emi!D99*1000000/RES_hhdet_num!D97)</f>
        <v>0</v>
      </c>
      <c r="E99" s="156">
        <f>IF(RES_hhdet_emi!E99=0,0,RES_hhdet_emi!E99*1000000/RES_hhdet_num!E97)</f>
        <v>0</v>
      </c>
      <c r="F99" s="156">
        <f>IF(RES_hhdet_emi!F99=0,0,RES_hhdet_emi!F99*1000000/RES_hhdet_num!F97)</f>
        <v>0</v>
      </c>
      <c r="G99" s="156">
        <f>IF(RES_hhdet_emi!G99=0,0,RES_hhdet_emi!G99*1000000/RES_hhdet_num!G97)</f>
        <v>0</v>
      </c>
      <c r="H99" s="156">
        <f>IF(RES_hhdet_emi!H99=0,0,RES_hhdet_emi!H99*1000000/RES_hhdet_num!H97)</f>
        <v>0</v>
      </c>
      <c r="I99" s="156">
        <f>IF(RES_hhdet_emi!I99=0,0,RES_hhdet_emi!I99*1000000/RES_hhdet_num!I97)</f>
        <v>0</v>
      </c>
      <c r="J99" s="156">
        <f>IF(RES_hhdet_emi!J99=0,0,RES_hhdet_emi!J99*1000000/RES_hhdet_num!J97)</f>
        <v>0</v>
      </c>
      <c r="K99" s="156">
        <f>IF(RES_hhdet_emi!K99=0,0,RES_hhdet_emi!K99*1000000/RES_hhdet_num!K97)</f>
        <v>0</v>
      </c>
      <c r="L99" s="156">
        <f>IF(RES_hhdet_emi!L99=0,0,RES_hhdet_emi!L99*1000000/RES_hhdet_num!L97)</f>
        <v>0</v>
      </c>
      <c r="M99" s="156">
        <f>IF(RES_hhdet_emi!M99=0,0,RES_hhdet_emi!M99*1000000/RES_hhdet_num!M97)</f>
        <v>0</v>
      </c>
      <c r="N99" s="156">
        <f>IF(RES_hhdet_emi!N99=0,0,RES_hhdet_emi!N99*1000000/RES_hhdet_num!N97)</f>
        <v>0</v>
      </c>
      <c r="O99" s="156">
        <f>IF(RES_hhdet_emi!O99=0,0,RES_hhdet_emi!O99*1000000/RES_hhdet_num!O97)</f>
        <v>0</v>
      </c>
      <c r="P99" s="156">
        <f>IF(RES_hhdet_emi!P99=0,0,RES_hhdet_emi!P99*1000000/RES_hhdet_num!P97)</f>
        <v>0</v>
      </c>
      <c r="Q99" s="156">
        <f>IF(RES_hhdet_emi!Q99=0,0,RES_hhdet_emi!Q99*1000000/RES_hhdet_num!Q97)</f>
        <v>0</v>
      </c>
    </row>
    <row r="100" spans="1:17" ht="12" customHeight="1" x14ac:dyDescent="0.25">
      <c r="A100" s="158" t="s">
        <v>62</v>
      </c>
      <c r="B100" s="157">
        <f>IF(RES_hhdet_emi!B100=0,0,RES_hhdet_emi!B100*1000000/RES_hhdet_num!B$81)</f>
        <v>67.4224457113434</v>
      </c>
      <c r="C100" s="157">
        <f>IF(RES_hhdet_emi!C100=0,0,RES_hhdet_emi!C100*1000000/RES_hhdet_num!C$81)</f>
        <v>68.448158637654544</v>
      </c>
      <c r="D100" s="157">
        <f>IF(RES_hhdet_emi!D100=0,0,RES_hhdet_emi!D100*1000000/RES_hhdet_num!D$81)</f>
        <v>60.791272842105734</v>
      </c>
      <c r="E100" s="157">
        <f>IF(RES_hhdet_emi!E100=0,0,RES_hhdet_emi!E100*1000000/RES_hhdet_num!E$81)</f>
        <v>52.31306658431452</v>
      </c>
      <c r="F100" s="157">
        <f>IF(RES_hhdet_emi!F100=0,0,RES_hhdet_emi!F100*1000000/RES_hhdet_num!F$81)</f>
        <v>74.763533248443281</v>
      </c>
      <c r="G100" s="157">
        <f>IF(RES_hhdet_emi!G100=0,0,RES_hhdet_emi!G100*1000000/RES_hhdet_num!G$81)</f>
        <v>63.929052390221202</v>
      </c>
      <c r="H100" s="157">
        <f>IF(RES_hhdet_emi!H100=0,0,RES_hhdet_emi!H100*1000000/RES_hhdet_num!H$81)</f>
        <v>67.839927497588462</v>
      </c>
      <c r="I100" s="157">
        <f>IF(RES_hhdet_emi!I100=0,0,RES_hhdet_emi!I100*1000000/RES_hhdet_num!I$81)</f>
        <v>39.86942516912459</v>
      </c>
      <c r="J100" s="157">
        <f>IF(RES_hhdet_emi!J100=0,0,RES_hhdet_emi!J100*1000000/RES_hhdet_num!J$81)</f>
        <v>56.204290882911309</v>
      </c>
      <c r="K100" s="157">
        <f>IF(RES_hhdet_emi!K100=0,0,RES_hhdet_emi!K100*1000000/RES_hhdet_num!K$81)</f>
        <v>50.571311995308982</v>
      </c>
      <c r="L100" s="157">
        <f>IF(RES_hhdet_emi!L100=0,0,RES_hhdet_emi!L100*1000000/RES_hhdet_num!L$81)</f>
        <v>56.001951044011882</v>
      </c>
      <c r="M100" s="157">
        <f>IF(RES_hhdet_emi!M100=0,0,RES_hhdet_emi!M100*1000000/RES_hhdet_num!M$81)</f>
        <v>54.199635869289075</v>
      </c>
      <c r="N100" s="157">
        <f>IF(RES_hhdet_emi!N100=0,0,RES_hhdet_emi!N100*1000000/RES_hhdet_num!N$81)</f>
        <v>51.24432678105795</v>
      </c>
      <c r="O100" s="157">
        <f>IF(RES_hhdet_emi!O100=0,0,RES_hhdet_emi!O100*1000000/RES_hhdet_num!O$81)</f>
        <v>65.098129312773395</v>
      </c>
      <c r="P100" s="157">
        <f>IF(RES_hhdet_emi!P100=0,0,RES_hhdet_emi!P100*1000000/RES_hhdet_num!P$81)</f>
        <v>57.385052699383074</v>
      </c>
      <c r="Q100" s="157">
        <f>IF(RES_hhdet_emi!Q100=0,0,RES_hhdet_emi!Q100*1000000/RES_hhdet_num!Q$81)</f>
        <v>51.183998973725295</v>
      </c>
    </row>
    <row r="101" spans="1:17" ht="12" customHeight="1" x14ac:dyDescent="0.25">
      <c r="A101" s="23" t="s">
        <v>55</v>
      </c>
      <c r="B101" s="156">
        <f>IF(RES_hhdet_emi!B101=0,0,RES_hhdet_emi!B101*1000000/RES_hhdet_num!B101)</f>
        <v>0</v>
      </c>
      <c r="C101" s="156">
        <f>IF(RES_hhdet_emi!C101=0,0,RES_hhdet_emi!C101*1000000/RES_hhdet_num!C101)</f>
        <v>0</v>
      </c>
      <c r="D101" s="156">
        <f>IF(RES_hhdet_emi!D101=0,0,RES_hhdet_emi!D101*1000000/RES_hhdet_num!D101)</f>
        <v>0</v>
      </c>
      <c r="E101" s="156">
        <f>IF(RES_hhdet_emi!E101=0,0,RES_hhdet_emi!E101*1000000/RES_hhdet_num!E101)</f>
        <v>0</v>
      </c>
      <c r="F101" s="156">
        <f>IF(RES_hhdet_emi!F101=0,0,RES_hhdet_emi!F101*1000000/RES_hhdet_num!F101)</f>
        <v>0</v>
      </c>
      <c r="G101" s="156">
        <f>IF(RES_hhdet_emi!G101=0,0,RES_hhdet_emi!G101*1000000/RES_hhdet_num!G101)</f>
        <v>0</v>
      </c>
      <c r="H101" s="156">
        <f>IF(RES_hhdet_emi!H101=0,0,RES_hhdet_emi!H101*1000000/RES_hhdet_num!H101)</f>
        <v>0</v>
      </c>
      <c r="I101" s="156">
        <f>IF(RES_hhdet_emi!I101=0,0,RES_hhdet_emi!I101*1000000/RES_hhdet_num!I101)</f>
        <v>0</v>
      </c>
      <c r="J101" s="156">
        <f>IF(RES_hhdet_emi!J101=0,0,RES_hhdet_emi!J101*1000000/RES_hhdet_num!J101)</f>
        <v>0</v>
      </c>
      <c r="K101" s="156">
        <f>IF(RES_hhdet_emi!K101=0,0,RES_hhdet_emi!K101*1000000/RES_hhdet_num!K101)</f>
        <v>0</v>
      </c>
      <c r="L101" s="156">
        <f>IF(RES_hhdet_emi!L101=0,0,RES_hhdet_emi!L101*1000000/RES_hhdet_num!L101)</f>
        <v>0</v>
      </c>
      <c r="M101" s="156">
        <f>IF(RES_hhdet_emi!M101=0,0,RES_hhdet_emi!M101*1000000/RES_hhdet_num!M101)</f>
        <v>0</v>
      </c>
      <c r="N101" s="156">
        <f>IF(RES_hhdet_emi!N101=0,0,RES_hhdet_emi!N101*1000000/RES_hhdet_num!N101)</f>
        <v>0</v>
      </c>
      <c r="O101" s="156">
        <f>IF(RES_hhdet_emi!O101=0,0,RES_hhdet_emi!O101*1000000/RES_hhdet_num!O101)</f>
        <v>0</v>
      </c>
      <c r="P101" s="156">
        <f>IF(RES_hhdet_emi!P101=0,0,RES_hhdet_emi!P101*1000000/RES_hhdet_num!P101)</f>
        <v>0</v>
      </c>
      <c r="Q101" s="156">
        <f>IF(RES_hhdet_emi!Q101=0,0,RES_hhdet_emi!Q101*1000000/RES_hhdet_num!Q101)</f>
        <v>0</v>
      </c>
    </row>
    <row r="102" spans="1:17" ht="12" customHeight="1" x14ac:dyDescent="0.25">
      <c r="A102" s="23" t="s">
        <v>57</v>
      </c>
      <c r="B102" s="156">
        <f>IF(RES_hhdet_emi!B102=0,0,RES_hhdet_emi!B102*1000000/RES_hhdet_num!B102)</f>
        <v>330.85122993255203</v>
      </c>
      <c r="C102" s="156">
        <f>IF(RES_hhdet_emi!C102=0,0,RES_hhdet_emi!C102*1000000/RES_hhdet_num!C102)</f>
        <v>327.65350152701734</v>
      </c>
      <c r="D102" s="156">
        <f>IF(RES_hhdet_emi!D102=0,0,RES_hhdet_emi!D102*1000000/RES_hhdet_num!D102)</f>
        <v>327.10141140055333</v>
      </c>
      <c r="E102" s="156">
        <f>IF(RES_hhdet_emi!E102=0,0,RES_hhdet_emi!E102*1000000/RES_hhdet_num!E102)</f>
        <v>325.16807159470528</v>
      </c>
      <c r="F102" s="156">
        <f>IF(RES_hhdet_emi!F102=0,0,RES_hhdet_emi!F102*1000000/RES_hhdet_num!F102)</f>
        <v>313.17154842395462</v>
      </c>
      <c r="G102" s="156">
        <f>IF(RES_hhdet_emi!G102=0,0,RES_hhdet_emi!G102*1000000/RES_hhdet_num!G102)</f>
        <v>316.8413296053638</v>
      </c>
      <c r="H102" s="156">
        <f>IF(RES_hhdet_emi!H102=0,0,RES_hhdet_emi!H102*1000000/RES_hhdet_num!H102)</f>
        <v>311.4014957173041</v>
      </c>
      <c r="I102" s="156">
        <f>IF(RES_hhdet_emi!I102=0,0,RES_hhdet_emi!I102*1000000/RES_hhdet_num!I102)</f>
        <v>312.74412119808193</v>
      </c>
      <c r="J102" s="156">
        <f>IF(RES_hhdet_emi!J102=0,0,RES_hhdet_emi!J102*1000000/RES_hhdet_num!J102)</f>
        <v>308.72837661430117</v>
      </c>
      <c r="K102" s="156">
        <f>IF(RES_hhdet_emi!K102=0,0,RES_hhdet_emi!K102*1000000/RES_hhdet_num!K102)</f>
        <v>306.17010072600073</v>
      </c>
      <c r="L102" s="156">
        <f>IF(RES_hhdet_emi!L102=0,0,RES_hhdet_emi!L102*1000000/RES_hhdet_num!L102)</f>
        <v>298.04609109178125</v>
      </c>
      <c r="M102" s="156">
        <f>IF(RES_hhdet_emi!M102=0,0,RES_hhdet_emi!M102*1000000/RES_hhdet_num!M102)</f>
        <v>296.63779676477344</v>
      </c>
      <c r="N102" s="156">
        <f>IF(RES_hhdet_emi!N102=0,0,RES_hhdet_emi!N102*1000000/RES_hhdet_num!N102)</f>
        <v>292.45709429388933</v>
      </c>
      <c r="O102" s="156">
        <f>IF(RES_hhdet_emi!O102=0,0,RES_hhdet_emi!O102*1000000/RES_hhdet_num!O102)</f>
        <v>287.94129327427669</v>
      </c>
      <c r="P102" s="156">
        <f>IF(RES_hhdet_emi!P102=0,0,RES_hhdet_emi!P102*1000000/RES_hhdet_num!P102)</f>
        <v>286.2524670807681</v>
      </c>
      <c r="Q102" s="156">
        <f>IF(RES_hhdet_emi!Q102=0,0,RES_hhdet_emi!Q102*1000000/RES_hhdet_num!Q102)</f>
        <v>281.15109951058957</v>
      </c>
    </row>
    <row r="103" spans="1:17" ht="12" customHeight="1" x14ac:dyDescent="0.25">
      <c r="A103" s="29" t="s">
        <v>140</v>
      </c>
      <c r="B103" s="57">
        <f>IF(RES_hhdet_emi!B103=0,0,RES_hhdet_emi!B103*1000000/RES_hhdet_num!B103)</f>
        <v>0</v>
      </c>
      <c r="C103" s="57">
        <f>IF(RES_hhdet_emi!C103=0,0,RES_hhdet_emi!C103*1000000/RES_hhdet_num!C103)</f>
        <v>0</v>
      </c>
      <c r="D103" s="57">
        <f>IF(RES_hhdet_emi!D103=0,0,RES_hhdet_emi!D103*1000000/RES_hhdet_num!D103)</f>
        <v>0</v>
      </c>
      <c r="E103" s="57">
        <f>IF(RES_hhdet_emi!E103=0,0,RES_hhdet_emi!E103*1000000/RES_hhdet_num!E103)</f>
        <v>0</v>
      </c>
      <c r="F103" s="57">
        <f>IF(RES_hhdet_emi!F103=0,0,RES_hhdet_emi!F103*1000000/RES_hhdet_num!F103)</f>
        <v>0</v>
      </c>
      <c r="G103" s="57">
        <f>IF(RES_hhdet_emi!G103=0,0,RES_hhdet_emi!G103*1000000/RES_hhdet_num!G103)</f>
        <v>0</v>
      </c>
      <c r="H103" s="57">
        <f>IF(RES_hhdet_emi!H103=0,0,RES_hhdet_emi!H103*1000000/RES_hhdet_num!H103)</f>
        <v>0</v>
      </c>
      <c r="I103" s="57">
        <f>IF(RES_hhdet_emi!I103=0,0,RES_hhdet_emi!I103*1000000/RES_hhdet_num!I103)</f>
        <v>0</v>
      </c>
      <c r="J103" s="57">
        <f>IF(RES_hhdet_emi!J103=0,0,RES_hhdet_emi!J103*1000000/RES_hhdet_num!J103)</f>
        <v>0</v>
      </c>
      <c r="K103" s="57">
        <f>IF(RES_hhdet_emi!K103=0,0,RES_hhdet_emi!K103*1000000/RES_hhdet_num!K103)</f>
        <v>0</v>
      </c>
      <c r="L103" s="57">
        <f>IF(RES_hhdet_emi!L103=0,0,RES_hhdet_emi!L103*1000000/RES_hhdet_num!L103)</f>
        <v>0</v>
      </c>
      <c r="M103" s="57">
        <f>IF(RES_hhdet_emi!M103=0,0,RES_hhdet_emi!M103*1000000/RES_hhdet_num!M103)</f>
        <v>0</v>
      </c>
      <c r="N103" s="57">
        <f>IF(RES_hhdet_emi!N103=0,0,RES_hhdet_emi!N103*1000000/RES_hhdet_num!N103)</f>
        <v>0</v>
      </c>
      <c r="O103" s="57">
        <f>IF(RES_hhdet_emi!O103=0,0,RES_hhdet_emi!O103*1000000/RES_hhdet_num!O103)</f>
        <v>0</v>
      </c>
      <c r="P103" s="57">
        <f>IF(RES_hhdet_emi!P103=0,0,RES_hhdet_emi!P103*1000000/RES_hhdet_num!P103)</f>
        <v>0</v>
      </c>
      <c r="Q103" s="57">
        <f>IF(RES_hhdet_emi!Q103=0,0,RES_hhdet_emi!Q103*1000000/RES_hhdet_num!Q103)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49.673170692460211</v>
      </c>
      <c r="F105" s="168">
        <f t="shared" si="15"/>
        <v>72.636422070398581</v>
      </c>
      <c r="G105" s="168">
        <f t="shared" si="15"/>
        <v>62.516720575667101</v>
      </c>
      <c r="H105" s="168">
        <f t="shared" si="15"/>
        <v>66.998044053191251</v>
      </c>
      <c r="I105" s="168">
        <f t="shared" si="15"/>
        <v>39.895074383561436</v>
      </c>
      <c r="J105" s="168">
        <f t="shared" si="15"/>
        <v>56.112589071886774</v>
      </c>
      <c r="K105" s="168">
        <f t="shared" si="15"/>
        <v>50.268561596159167</v>
      </c>
      <c r="L105" s="168">
        <f t="shared" si="15"/>
        <v>55.465770390969851</v>
      </c>
      <c r="M105" s="168">
        <f t="shared" si="15"/>
        <v>53.55432312112157</v>
      </c>
      <c r="N105" s="168">
        <f t="shared" si="15"/>
        <v>51.013795711327766</v>
      </c>
      <c r="O105" s="168">
        <f t="shared" si="15"/>
        <v>64.879204643133804</v>
      </c>
      <c r="P105" s="168">
        <f t="shared" si="15"/>
        <v>57.385083213680133</v>
      </c>
      <c r="Q105" s="168">
        <f t="shared" si="15"/>
        <v>51.207709861984107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IF(RES_hhdet_emi!B107=0,0,RES_hhdet_emi!B107*1000000/RES_hhdet_num!B$105)</f>
        <v>0</v>
      </c>
      <c r="C107" s="156">
        <f>IF(RES_hhdet_emi!C107=0,0,RES_hhdet_emi!C107*1000000/RES_hhdet_num!C$105)</f>
        <v>0</v>
      </c>
      <c r="D107" s="156">
        <f>IF(RES_hhdet_emi!D107=0,0,RES_hhdet_emi!D107*1000000/RES_hhdet_num!D$105)</f>
        <v>0</v>
      </c>
      <c r="E107" s="156">
        <f>IF(RES_hhdet_emi!E107=0,0,RES_hhdet_emi!E107*1000000/RES_hhdet_num!E$105)</f>
        <v>0</v>
      </c>
      <c r="F107" s="156">
        <f>IF(RES_hhdet_emi!F107=0,0,RES_hhdet_emi!F107*1000000/RES_hhdet_num!F$105)</f>
        <v>0</v>
      </c>
      <c r="G107" s="156">
        <f>IF(RES_hhdet_emi!G107=0,0,RES_hhdet_emi!G107*1000000/RES_hhdet_num!G$105)</f>
        <v>0</v>
      </c>
      <c r="H107" s="156">
        <f>IF(RES_hhdet_emi!H107=0,0,RES_hhdet_emi!H107*1000000/RES_hhdet_num!H$105)</f>
        <v>0</v>
      </c>
      <c r="I107" s="156">
        <f>IF(RES_hhdet_emi!I107=0,0,RES_hhdet_emi!I107*1000000/RES_hhdet_num!I$105)</f>
        <v>0</v>
      </c>
      <c r="J107" s="156">
        <f>IF(RES_hhdet_emi!J107=0,0,RES_hhdet_emi!J107*1000000/RES_hhdet_num!J$105)</f>
        <v>0</v>
      </c>
      <c r="K107" s="156">
        <f>IF(RES_hhdet_emi!K107=0,0,RES_hhdet_emi!K107*1000000/RES_hhdet_num!K$105)</f>
        <v>0</v>
      </c>
      <c r="L107" s="156">
        <f>IF(RES_hhdet_emi!L107=0,0,RES_hhdet_emi!L107*1000000/RES_hhdet_num!L$105)</f>
        <v>0</v>
      </c>
      <c r="M107" s="156">
        <f>IF(RES_hhdet_emi!M107=0,0,RES_hhdet_emi!M107*1000000/RES_hhdet_num!M$105)</f>
        <v>0</v>
      </c>
      <c r="N107" s="156">
        <f>IF(RES_hhdet_emi!N107=0,0,RES_hhdet_emi!N107*1000000/RES_hhdet_num!N$105)</f>
        <v>0</v>
      </c>
      <c r="O107" s="156">
        <f>IF(RES_hhdet_emi!O107=0,0,RES_hhdet_emi!O107*1000000/RES_hhdet_num!O$105)</f>
        <v>0</v>
      </c>
      <c r="P107" s="156">
        <f>IF(RES_hhdet_emi!P107=0,0,RES_hhdet_emi!P107*1000000/RES_hhdet_num!P$105)</f>
        <v>0</v>
      </c>
      <c r="Q107" s="156">
        <f>IF(RES_hhdet_emi!Q107=0,0,RES_hhdet_emi!Q107*1000000/RES_hhdet_num!Q$105)</f>
        <v>0</v>
      </c>
    </row>
    <row r="108" spans="1:17" ht="12" customHeight="1" x14ac:dyDescent="0.25">
      <c r="A108" s="23" t="s">
        <v>60</v>
      </c>
      <c r="B108" s="156">
        <f>IF(RES_hhdet_emi!B108=0,0,RES_hhdet_emi!B108*1000000/RES_hhdet_num!B$105)</f>
        <v>0</v>
      </c>
      <c r="C108" s="156">
        <f>IF(RES_hhdet_emi!C108=0,0,RES_hhdet_emi!C108*1000000/RES_hhdet_num!C$105)</f>
        <v>0</v>
      </c>
      <c r="D108" s="156">
        <f>IF(RES_hhdet_emi!D108=0,0,RES_hhdet_emi!D108*1000000/RES_hhdet_num!D$105)</f>
        <v>0</v>
      </c>
      <c r="E108" s="156">
        <f>IF(RES_hhdet_emi!E108=0,0,RES_hhdet_emi!E108*1000000/RES_hhdet_num!E$105)</f>
        <v>0</v>
      </c>
      <c r="F108" s="156">
        <f>IF(RES_hhdet_emi!F108=0,0,RES_hhdet_emi!F108*1000000/RES_hhdet_num!F$105)</f>
        <v>0</v>
      </c>
      <c r="G108" s="156">
        <f>IF(RES_hhdet_emi!G108=0,0,RES_hhdet_emi!G108*1000000/RES_hhdet_num!G$105)</f>
        <v>0</v>
      </c>
      <c r="H108" s="156">
        <f>IF(RES_hhdet_emi!H108=0,0,RES_hhdet_emi!H108*1000000/RES_hhdet_num!H$105)</f>
        <v>0</v>
      </c>
      <c r="I108" s="156">
        <f>IF(RES_hhdet_emi!I108=0,0,RES_hhdet_emi!I108*1000000/RES_hhdet_num!I$105)</f>
        <v>0</v>
      </c>
      <c r="J108" s="156">
        <f>IF(RES_hhdet_emi!J108=0,0,RES_hhdet_emi!J108*1000000/RES_hhdet_num!J$105)</f>
        <v>0</v>
      </c>
      <c r="K108" s="156">
        <f>IF(RES_hhdet_emi!K108=0,0,RES_hhdet_emi!K108*1000000/RES_hhdet_num!K$105)</f>
        <v>0</v>
      </c>
      <c r="L108" s="156">
        <f>IF(RES_hhdet_emi!L108=0,0,RES_hhdet_emi!L108*1000000/RES_hhdet_num!L$105)</f>
        <v>0</v>
      </c>
      <c r="M108" s="156">
        <f>IF(RES_hhdet_emi!M108=0,0,RES_hhdet_emi!M108*1000000/RES_hhdet_num!M$105)</f>
        <v>0</v>
      </c>
      <c r="N108" s="156">
        <f>IF(RES_hhdet_emi!N108=0,0,RES_hhdet_emi!N108*1000000/RES_hhdet_num!N$105)</f>
        <v>0</v>
      </c>
      <c r="O108" s="156">
        <f>IF(RES_hhdet_emi!O108=0,0,RES_hhdet_emi!O108*1000000/RES_hhdet_num!O$105)</f>
        <v>0</v>
      </c>
      <c r="P108" s="156">
        <f>IF(RES_hhdet_emi!P108=0,0,RES_hhdet_emi!P108*1000000/RES_hhdet_num!P$105)</f>
        <v>0</v>
      </c>
      <c r="Q108" s="156">
        <f>IF(RES_hhdet_emi!Q108=0,0,RES_hhdet_emi!Q108*1000000/RES_hhdet_num!Q$105)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IF(RES_hhdet_emi!B110=0,0,RES_hhdet_emi!B110*1000000/RES_hhdet_num!B$105)</f>
        <v>0</v>
      </c>
      <c r="C110" s="156">
        <f>IF(RES_hhdet_emi!C110=0,0,RES_hhdet_emi!C110*1000000/RES_hhdet_num!C$105)</f>
        <v>0</v>
      </c>
      <c r="D110" s="156">
        <f>IF(RES_hhdet_emi!D110=0,0,RES_hhdet_emi!D110*1000000/RES_hhdet_num!D$105)</f>
        <v>0</v>
      </c>
      <c r="E110" s="156">
        <f>IF(RES_hhdet_emi!E110=0,0,RES_hhdet_emi!E110*1000000/RES_hhdet_num!E$105)</f>
        <v>0</v>
      </c>
      <c r="F110" s="156">
        <f>IF(RES_hhdet_emi!F110=0,0,RES_hhdet_emi!F110*1000000/RES_hhdet_num!F$105)</f>
        <v>0</v>
      </c>
      <c r="G110" s="156">
        <f>IF(RES_hhdet_emi!G110=0,0,RES_hhdet_emi!G110*1000000/RES_hhdet_num!G$105)</f>
        <v>0</v>
      </c>
      <c r="H110" s="156">
        <f>IF(RES_hhdet_emi!H110=0,0,RES_hhdet_emi!H110*1000000/RES_hhdet_num!H$105)</f>
        <v>0</v>
      </c>
      <c r="I110" s="156">
        <f>IF(RES_hhdet_emi!I110=0,0,RES_hhdet_emi!I110*1000000/RES_hhdet_num!I$105)</f>
        <v>0</v>
      </c>
      <c r="J110" s="156">
        <f>IF(RES_hhdet_emi!J110=0,0,RES_hhdet_emi!J110*1000000/RES_hhdet_num!J$105)</f>
        <v>0</v>
      </c>
      <c r="K110" s="156">
        <f>IF(RES_hhdet_emi!K110=0,0,RES_hhdet_emi!K110*1000000/RES_hhdet_num!K$105)</f>
        <v>0</v>
      </c>
      <c r="L110" s="156">
        <f>IF(RES_hhdet_emi!L110=0,0,RES_hhdet_emi!L110*1000000/RES_hhdet_num!L$105)</f>
        <v>0</v>
      </c>
      <c r="M110" s="156">
        <f>IF(RES_hhdet_emi!M110=0,0,RES_hhdet_emi!M110*1000000/RES_hhdet_num!M$105)</f>
        <v>0</v>
      </c>
      <c r="N110" s="156">
        <f>IF(RES_hhdet_emi!N110=0,0,RES_hhdet_emi!N110*1000000/RES_hhdet_num!N$105)</f>
        <v>0</v>
      </c>
      <c r="O110" s="156">
        <f>IF(RES_hhdet_emi!O110=0,0,RES_hhdet_emi!O110*1000000/RES_hhdet_num!O$105)</f>
        <v>0</v>
      </c>
      <c r="P110" s="156">
        <f>IF(RES_hhdet_emi!P110=0,0,RES_hhdet_emi!P110*1000000/RES_hhdet_num!P$105)</f>
        <v>0</v>
      </c>
      <c r="Q110" s="156">
        <f>IF(RES_hhdet_emi!Q110=0,0,RES_hhdet_emi!Q110*1000000/RES_hhdet_num!Q$105)</f>
        <v>0</v>
      </c>
    </row>
    <row r="111" spans="1:17" ht="12" customHeight="1" x14ac:dyDescent="0.25">
      <c r="A111" s="158" t="s">
        <v>63</v>
      </c>
      <c r="B111" s="157">
        <f>IF(RES_hhdet_emi!B111=0,0,RES_hhdet_emi!B111*1000000/RES_hhdet_num!B$105)</f>
        <v>0</v>
      </c>
      <c r="C111" s="157">
        <f>IF(RES_hhdet_emi!C111=0,0,RES_hhdet_emi!C111*1000000/RES_hhdet_num!C$105)</f>
        <v>0</v>
      </c>
      <c r="D111" s="157">
        <f>IF(RES_hhdet_emi!D111=0,0,RES_hhdet_emi!D111*1000000/RES_hhdet_num!D$105)</f>
        <v>0</v>
      </c>
      <c r="E111" s="157">
        <f>IF(RES_hhdet_emi!E111=0,0,RES_hhdet_emi!E111*1000000/RES_hhdet_num!E$105)</f>
        <v>0</v>
      </c>
      <c r="F111" s="157">
        <f>IF(RES_hhdet_emi!F111=0,0,RES_hhdet_emi!F111*1000000/RES_hhdet_num!F$105)</f>
        <v>0</v>
      </c>
      <c r="G111" s="157">
        <f>IF(RES_hhdet_emi!G111=0,0,RES_hhdet_emi!G111*1000000/RES_hhdet_num!G$105)</f>
        <v>0</v>
      </c>
      <c r="H111" s="157">
        <f>IF(RES_hhdet_emi!H111=0,0,RES_hhdet_emi!H111*1000000/RES_hhdet_num!H$105)</f>
        <v>0</v>
      </c>
      <c r="I111" s="157">
        <f>IF(RES_hhdet_emi!I111=0,0,RES_hhdet_emi!I111*1000000/RES_hhdet_num!I$105)</f>
        <v>0</v>
      </c>
      <c r="J111" s="157">
        <f>IF(RES_hhdet_emi!J111=0,0,RES_hhdet_emi!J111*1000000/RES_hhdet_num!J$105)</f>
        <v>0</v>
      </c>
      <c r="K111" s="157">
        <f>IF(RES_hhdet_emi!K111=0,0,RES_hhdet_emi!K111*1000000/RES_hhdet_num!K$105)</f>
        <v>0</v>
      </c>
      <c r="L111" s="157">
        <f>IF(RES_hhdet_emi!L111=0,0,RES_hhdet_emi!L111*1000000/RES_hhdet_num!L$105)</f>
        <v>0</v>
      </c>
      <c r="M111" s="157">
        <f>IF(RES_hhdet_emi!M111=0,0,RES_hhdet_emi!M111*1000000/RES_hhdet_num!M$105)</f>
        <v>0</v>
      </c>
      <c r="N111" s="157">
        <f>IF(RES_hhdet_emi!N111=0,0,RES_hhdet_emi!N111*1000000/RES_hhdet_num!N$105)</f>
        <v>0</v>
      </c>
      <c r="O111" s="157">
        <f>IF(RES_hhdet_emi!O111=0,0,RES_hhdet_emi!O111*1000000/RES_hhdet_num!O$105)</f>
        <v>0</v>
      </c>
      <c r="P111" s="157">
        <f>IF(RES_hhdet_emi!P111=0,0,RES_hhdet_emi!P111*1000000/RES_hhdet_num!P$105)</f>
        <v>0</v>
      </c>
      <c r="Q111" s="157">
        <f>IF(RES_hhdet_emi!Q111=0,0,RES_hhdet_emi!Q111*1000000/RES_hhdet_num!Q$105)</f>
        <v>0</v>
      </c>
    </row>
    <row r="112" spans="1:17" ht="12" customHeight="1" x14ac:dyDescent="0.25">
      <c r="A112" s="167" t="s">
        <v>152</v>
      </c>
      <c r="B112" s="132">
        <f>IF(RES_hhdet_emi!B112=0,0,RES_hhdet_emi!B112*1000000/RES_hhdet_num!B112)</f>
        <v>0</v>
      </c>
      <c r="C112" s="132">
        <f>IF(RES_hhdet_emi!C112=0,0,RES_hhdet_emi!C112*1000000/RES_hhdet_num!C112)</f>
        <v>0</v>
      </c>
      <c r="D112" s="132">
        <f>IF(RES_hhdet_emi!D112=0,0,RES_hhdet_emi!D112*1000000/RES_hhdet_num!D112)</f>
        <v>0</v>
      </c>
      <c r="E112" s="132">
        <f>IF(RES_hhdet_emi!E112=0,0,RES_hhdet_emi!E112*1000000/RES_hhdet_num!E112)</f>
        <v>0</v>
      </c>
      <c r="F112" s="132">
        <f>IF(RES_hhdet_emi!F112=0,0,RES_hhdet_emi!F112*1000000/RES_hhdet_num!F112)</f>
        <v>0</v>
      </c>
      <c r="G112" s="132">
        <f>IF(RES_hhdet_emi!G112=0,0,RES_hhdet_emi!G112*1000000/RES_hhdet_num!G112)</f>
        <v>0</v>
      </c>
      <c r="H112" s="132">
        <f>IF(RES_hhdet_emi!H112=0,0,RES_hhdet_emi!H112*1000000/RES_hhdet_num!H112)</f>
        <v>0</v>
      </c>
      <c r="I112" s="132">
        <f>IF(RES_hhdet_emi!I112=0,0,RES_hhdet_emi!I112*1000000/RES_hhdet_num!I112)</f>
        <v>0</v>
      </c>
      <c r="J112" s="132">
        <f>IF(RES_hhdet_emi!J112=0,0,RES_hhdet_emi!J112*1000000/RES_hhdet_num!J112)</f>
        <v>0</v>
      </c>
      <c r="K112" s="132">
        <f>IF(RES_hhdet_emi!K112=0,0,RES_hhdet_emi!K112*1000000/RES_hhdet_num!K112)</f>
        <v>0</v>
      </c>
      <c r="L112" s="132">
        <f>IF(RES_hhdet_emi!L112=0,0,RES_hhdet_emi!L112*1000000/RES_hhdet_num!L112)</f>
        <v>0</v>
      </c>
      <c r="M112" s="132">
        <f>IF(RES_hhdet_emi!M112=0,0,RES_hhdet_emi!M112*1000000/RES_hhdet_num!M112)</f>
        <v>0</v>
      </c>
      <c r="N112" s="132">
        <f>IF(RES_hhdet_emi!N112=0,0,RES_hhdet_emi!N112*1000000/RES_hhdet_num!N112)</f>
        <v>0</v>
      </c>
      <c r="O112" s="132">
        <f>IF(RES_hhdet_emi!O112=0,0,RES_hhdet_emi!O112*1000000/RES_hhdet_num!O112)</f>
        <v>0</v>
      </c>
      <c r="P112" s="132">
        <f>IF(RES_hhdet_emi!P112=0,0,RES_hhdet_emi!P112*1000000/RES_hhdet_num!P112)</f>
        <v>0</v>
      </c>
      <c r="Q112" s="132">
        <f>IF(RES_hhdet_emi!Q112=0,0,RES_hhdet_emi!Q112*1000000/RES_hhdet_num!Q112)</f>
        <v>0</v>
      </c>
    </row>
    <row r="113" spans="1:17" ht="12" customHeight="1" x14ac:dyDescent="0.25">
      <c r="A113" s="167" t="s">
        <v>151</v>
      </c>
      <c r="B113" s="132">
        <f>IF(RES_hhdet_emi!B113=0,0,RES_hhdet_emi!B113*1000000/RES_hhdet_num!B113)</f>
        <v>0</v>
      </c>
      <c r="C113" s="132">
        <f>IF(RES_hhdet_emi!C113=0,0,RES_hhdet_emi!C113*1000000/RES_hhdet_num!C113)</f>
        <v>0</v>
      </c>
      <c r="D113" s="132">
        <f>IF(RES_hhdet_emi!D113=0,0,RES_hhdet_emi!D113*1000000/RES_hhdet_num!D113)</f>
        <v>0</v>
      </c>
      <c r="E113" s="132">
        <f>IF(RES_hhdet_emi!E113=0,0,RES_hhdet_emi!E113*1000000/RES_hhdet_num!E113)</f>
        <v>0</v>
      </c>
      <c r="F113" s="132">
        <f>IF(RES_hhdet_emi!F113=0,0,RES_hhdet_emi!F113*1000000/RES_hhdet_num!F113)</f>
        <v>0</v>
      </c>
      <c r="G113" s="132">
        <f>IF(RES_hhdet_emi!G113=0,0,RES_hhdet_emi!G113*1000000/RES_hhdet_num!G113)</f>
        <v>0</v>
      </c>
      <c r="H113" s="132">
        <f>IF(RES_hhdet_emi!H113=0,0,RES_hhdet_emi!H113*1000000/RES_hhdet_num!H113)</f>
        <v>0</v>
      </c>
      <c r="I113" s="132">
        <f>IF(RES_hhdet_emi!I113=0,0,RES_hhdet_emi!I113*1000000/RES_hhdet_num!I113)</f>
        <v>0</v>
      </c>
      <c r="J113" s="132">
        <f>IF(RES_hhdet_emi!J113=0,0,RES_hhdet_emi!J113*1000000/RES_hhdet_num!J113)</f>
        <v>0</v>
      </c>
      <c r="K113" s="132">
        <f>IF(RES_hhdet_emi!K113=0,0,RES_hhdet_emi!K113*1000000/RES_hhdet_num!K113)</f>
        <v>0</v>
      </c>
      <c r="L113" s="132">
        <f>IF(RES_hhdet_emi!L113=0,0,RES_hhdet_emi!L113*1000000/RES_hhdet_num!L113)</f>
        <v>0</v>
      </c>
      <c r="M113" s="132">
        <f>IF(RES_hhdet_emi!M113=0,0,RES_hhdet_emi!M113*1000000/RES_hhdet_num!M113)</f>
        <v>0</v>
      </c>
      <c r="N113" s="132">
        <f>IF(RES_hhdet_emi!N113=0,0,RES_hhdet_emi!N113*1000000/RES_hhdet_num!N113)</f>
        <v>0</v>
      </c>
      <c r="O113" s="132">
        <f>IF(RES_hhdet_emi!O113=0,0,RES_hhdet_emi!O113*1000000/RES_hhdet_num!O113)</f>
        <v>0</v>
      </c>
      <c r="P113" s="132">
        <f>IF(RES_hhdet_emi!P113=0,0,RES_hhdet_emi!P113*1000000/RES_hhdet_num!P113)</f>
        <v>0</v>
      </c>
      <c r="Q113" s="132">
        <f>IF(RES_hhdet_emi!Q113=0,0,RES_hhdet_emi!Q113*1000000/RES_hhdet_num!Q113)</f>
        <v>0</v>
      </c>
    </row>
    <row r="114" spans="1:17" ht="12" customHeight="1" x14ac:dyDescent="0.25">
      <c r="A114" s="166" t="s">
        <v>79</v>
      </c>
      <c r="B114" s="165">
        <f>IF(RES_hhdet_emi!B114=0,0,RES_hhdet_emi!B114*1000000/RES_hhdet_num!B113)</f>
        <v>0</v>
      </c>
      <c r="C114" s="165">
        <f>IF(RES_hhdet_emi!C114=0,0,RES_hhdet_emi!C114*1000000/RES_hhdet_num!C113)</f>
        <v>0</v>
      </c>
      <c r="D114" s="165">
        <f>IF(RES_hhdet_emi!D114=0,0,RES_hhdet_emi!D114*1000000/RES_hhdet_num!D113)</f>
        <v>0</v>
      </c>
      <c r="E114" s="165">
        <f>IF(RES_hhdet_emi!E114=0,0,RES_hhdet_emi!E114*1000000/RES_hhdet_num!E113)</f>
        <v>0</v>
      </c>
      <c r="F114" s="165">
        <f>IF(RES_hhdet_emi!F114=0,0,RES_hhdet_emi!F114*1000000/RES_hhdet_num!F113)</f>
        <v>0</v>
      </c>
      <c r="G114" s="165">
        <f>IF(RES_hhdet_emi!G114=0,0,RES_hhdet_emi!G114*1000000/RES_hhdet_num!G113)</f>
        <v>0</v>
      </c>
      <c r="H114" s="165">
        <f>IF(RES_hhdet_emi!H114=0,0,RES_hhdet_emi!H114*1000000/RES_hhdet_num!H113)</f>
        <v>0</v>
      </c>
      <c r="I114" s="165">
        <f>IF(RES_hhdet_emi!I114=0,0,RES_hhdet_emi!I114*1000000/RES_hhdet_num!I113)</f>
        <v>0</v>
      </c>
      <c r="J114" s="165">
        <f>IF(RES_hhdet_emi!J114=0,0,RES_hhdet_emi!J114*1000000/RES_hhdet_num!J113)</f>
        <v>0</v>
      </c>
      <c r="K114" s="165">
        <f>IF(RES_hhdet_emi!K114=0,0,RES_hhdet_emi!K114*1000000/RES_hhdet_num!K113)</f>
        <v>0</v>
      </c>
      <c r="L114" s="165">
        <f>IF(RES_hhdet_emi!L114=0,0,RES_hhdet_emi!L114*1000000/RES_hhdet_num!L113)</f>
        <v>0</v>
      </c>
      <c r="M114" s="165">
        <f>IF(RES_hhdet_emi!M114=0,0,RES_hhdet_emi!M114*1000000/RES_hhdet_num!M113)</f>
        <v>0</v>
      </c>
      <c r="N114" s="165">
        <f>IF(RES_hhdet_emi!N114=0,0,RES_hhdet_emi!N114*1000000/RES_hhdet_num!N113)</f>
        <v>0</v>
      </c>
      <c r="O114" s="165">
        <f>IF(RES_hhdet_emi!O114=0,0,RES_hhdet_emi!O114*1000000/RES_hhdet_num!O113)</f>
        <v>0</v>
      </c>
      <c r="P114" s="165">
        <f>IF(RES_hhdet_emi!P114=0,0,RES_hhdet_emi!P114*1000000/RES_hhdet_num!P113)</f>
        <v>0</v>
      </c>
      <c r="Q114" s="165">
        <f>IF(RES_hhdet_emi!Q114=0,0,RES_hhdet_emi!Q114*1000000/RES_hhdet_num!Q113)</f>
        <v>0</v>
      </c>
    </row>
    <row r="115" spans="1:17" ht="12" customHeight="1" x14ac:dyDescent="0.25">
      <c r="A115" s="147" t="s">
        <v>59</v>
      </c>
      <c r="B115" s="164">
        <f>IF(RES_hhdet_emi!B115=0,0,RES_hhdet_emi!B115*1000000/RES_hhdet_num!B113)</f>
        <v>0</v>
      </c>
      <c r="C115" s="164">
        <f>IF(RES_hhdet_emi!C115=0,0,RES_hhdet_emi!C115*1000000/RES_hhdet_num!C113)</f>
        <v>0</v>
      </c>
      <c r="D115" s="164">
        <f>IF(RES_hhdet_emi!D115=0,0,RES_hhdet_emi!D115*1000000/RES_hhdet_num!D113)</f>
        <v>0</v>
      </c>
      <c r="E115" s="164">
        <f>IF(RES_hhdet_emi!E115=0,0,RES_hhdet_emi!E115*1000000/RES_hhdet_num!E113)</f>
        <v>0</v>
      </c>
      <c r="F115" s="164">
        <f>IF(RES_hhdet_emi!F115=0,0,RES_hhdet_emi!F115*1000000/RES_hhdet_num!F113)</f>
        <v>0</v>
      </c>
      <c r="G115" s="164">
        <f>IF(RES_hhdet_emi!G115=0,0,RES_hhdet_emi!G115*1000000/RES_hhdet_num!G113)</f>
        <v>0</v>
      </c>
      <c r="H115" s="164">
        <f>IF(RES_hhdet_emi!H115=0,0,RES_hhdet_emi!H115*1000000/RES_hhdet_num!H113)</f>
        <v>0</v>
      </c>
      <c r="I115" s="164">
        <f>IF(RES_hhdet_emi!I115=0,0,RES_hhdet_emi!I115*1000000/RES_hhdet_num!I113)</f>
        <v>0</v>
      </c>
      <c r="J115" s="164">
        <f>IF(RES_hhdet_emi!J115=0,0,RES_hhdet_emi!J115*1000000/RES_hhdet_num!J113)</f>
        <v>0</v>
      </c>
      <c r="K115" s="164">
        <f>IF(RES_hhdet_emi!K115=0,0,RES_hhdet_emi!K115*1000000/RES_hhdet_num!K113)</f>
        <v>0</v>
      </c>
      <c r="L115" s="164">
        <f>IF(RES_hhdet_emi!L115=0,0,RES_hhdet_emi!L115*1000000/RES_hhdet_num!L113)</f>
        <v>0</v>
      </c>
      <c r="M115" s="164">
        <f>IF(RES_hhdet_emi!M115=0,0,RES_hhdet_emi!M115*1000000/RES_hhdet_num!M113)</f>
        <v>0</v>
      </c>
      <c r="N115" s="164">
        <f>IF(RES_hhdet_emi!N115=0,0,RES_hhdet_emi!N115*1000000/RES_hhdet_num!N113)</f>
        <v>0</v>
      </c>
      <c r="O115" s="164">
        <f>IF(RES_hhdet_emi!O115=0,0,RES_hhdet_emi!O115*1000000/RES_hhdet_num!O113)</f>
        <v>0</v>
      </c>
      <c r="P115" s="164">
        <f>IF(RES_hhdet_emi!P115=0,0,RES_hhdet_emi!P115*1000000/RES_hhdet_num!P113)</f>
        <v>0</v>
      </c>
      <c r="Q115" s="164">
        <f>IF(RES_hhdet_emi!Q115=0,0,RES_hhdet_emi!Q115*1000000/RES_hhdet_num!Q113)</f>
        <v>0</v>
      </c>
    </row>
    <row r="116" spans="1:17" ht="12" customHeight="1" x14ac:dyDescent="0.25">
      <c r="A116" s="163" t="s">
        <v>142</v>
      </c>
      <c r="B116" s="162">
        <f>IF(RES_hhdet_emi!B116=0,0,RES_hhdet_emi!B116*1000000/RES_hhdet_num!B116)</f>
        <v>0</v>
      </c>
      <c r="C116" s="162">
        <f>IF(RES_hhdet_emi!C116=0,0,RES_hhdet_emi!C116*1000000/RES_hhdet_num!C116)</f>
        <v>0</v>
      </c>
      <c r="D116" s="162">
        <f>IF(RES_hhdet_emi!D116=0,0,RES_hhdet_emi!D116*1000000/RES_hhdet_num!D116)</f>
        <v>0</v>
      </c>
      <c r="E116" s="162">
        <f>IF(RES_hhdet_emi!E116=0,0,RES_hhdet_emi!E116*1000000/RES_hhdet_num!E116)</f>
        <v>0</v>
      </c>
      <c r="F116" s="162">
        <f>IF(RES_hhdet_emi!F116=0,0,RES_hhdet_emi!F116*1000000/RES_hhdet_num!F116)</f>
        <v>0</v>
      </c>
      <c r="G116" s="162">
        <f>IF(RES_hhdet_emi!G116=0,0,RES_hhdet_emi!G116*1000000/RES_hhdet_num!G116)</f>
        <v>0</v>
      </c>
      <c r="H116" s="162">
        <f>IF(RES_hhdet_emi!H116=0,0,RES_hhdet_emi!H116*1000000/RES_hhdet_num!H116)</f>
        <v>0</v>
      </c>
      <c r="I116" s="162">
        <f>IF(RES_hhdet_emi!I116=0,0,RES_hhdet_emi!I116*1000000/RES_hhdet_num!I116)</f>
        <v>0</v>
      </c>
      <c r="J116" s="162">
        <f>IF(RES_hhdet_emi!J116=0,0,RES_hhdet_emi!J116*1000000/RES_hhdet_num!J116)</f>
        <v>0</v>
      </c>
      <c r="K116" s="162">
        <f>IF(RES_hhdet_emi!K116=0,0,RES_hhdet_emi!K116*1000000/RES_hhdet_num!K116)</f>
        <v>0</v>
      </c>
      <c r="L116" s="162">
        <f>IF(RES_hhdet_emi!L116=0,0,RES_hhdet_emi!L116*1000000/RES_hhdet_num!L116)</f>
        <v>0</v>
      </c>
      <c r="M116" s="162">
        <f>IF(RES_hhdet_emi!M116=0,0,RES_hhdet_emi!M116*1000000/RES_hhdet_num!M116)</f>
        <v>0</v>
      </c>
      <c r="N116" s="162">
        <f>IF(RES_hhdet_emi!N116=0,0,RES_hhdet_emi!N116*1000000/RES_hhdet_num!N116)</f>
        <v>0</v>
      </c>
      <c r="O116" s="162">
        <f>IF(RES_hhdet_emi!O116=0,0,RES_hhdet_emi!O116*1000000/RES_hhdet_num!O116)</f>
        <v>0</v>
      </c>
      <c r="P116" s="162">
        <f>IF(RES_hhdet_emi!P116=0,0,RES_hhdet_emi!P116*1000000/RES_hhdet_num!P116)</f>
        <v>0</v>
      </c>
      <c r="Q116" s="162">
        <f>IF(RES_hhdet_emi!Q116=0,0,RES_hhdet_emi!Q116*1000000/RES_hhdet_num!Q116)</f>
        <v>0</v>
      </c>
    </row>
    <row r="117" spans="1:17" ht="12" customHeight="1" x14ac:dyDescent="0.25">
      <c r="A117" s="161" t="s">
        <v>141</v>
      </c>
      <c r="B117" s="160">
        <f>IF(RES_hhdet_emi!B117=0,0,RES_hhdet_emi!B117*1000000/RES_hhdet_num!B117)</f>
        <v>0</v>
      </c>
      <c r="C117" s="160">
        <f>IF(RES_hhdet_emi!C117=0,0,RES_hhdet_emi!C117*1000000/RES_hhdet_num!C117)</f>
        <v>0</v>
      </c>
      <c r="D117" s="160">
        <f>IF(RES_hhdet_emi!D117=0,0,RES_hhdet_emi!D117*1000000/RES_hhdet_num!D117)</f>
        <v>0</v>
      </c>
      <c r="E117" s="160">
        <f>IF(RES_hhdet_emi!E117=0,0,RES_hhdet_emi!E117*1000000/RES_hhdet_num!E117)</f>
        <v>0</v>
      </c>
      <c r="F117" s="160">
        <f>IF(RES_hhdet_emi!F117=0,0,RES_hhdet_emi!F117*1000000/RES_hhdet_num!F117)</f>
        <v>0</v>
      </c>
      <c r="G117" s="160">
        <f>IF(RES_hhdet_emi!G117=0,0,RES_hhdet_emi!G117*1000000/RES_hhdet_num!G117)</f>
        <v>0</v>
      </c>
      <c r="H117" s="160">
        <f>IF(RES_hhdet_emi!H117=0,0,RES_hhdet_emi!H117*1000000/RES_hhdet_num!H117)</f>
        <v>0</v>
      </c>
      <c r="I117" s="160">
        <f>IF(RES_hhdet_emi!I117=0,0,RES_hhdet_emi!I117*1000000/RES_hhdet_num!I117)</f>
        <v>0</v>
      </c>
      <c r="J117" s="160">
        <f>IF(RES_hhdet_emi!J117=0,0,RES_hhdet_emi!J117*1000000/RES_hhdet_num!J117)</f>
        <v>0</v>
      </c>
      <c r="K117" s="160">
        <f>IF(RES_hhdet_emi!K117=0,0,RES_hhdet_emi!K117*1000000/RES_hhdet_num!K117)</f>
        <v>0</v>
      </c>
      <c r="L117" s="160">
        <f>IF(RES_hhdet_emi!L117=0,0,RES_hhdet_emi!L117*1000000/RES_hhdet_num!L117)</f>
        <v>0</v>
      </c>
      <c r="M117" s="160">
        <f>IF(RES_hhdet_emi!M117=0,0,RES_hhdet_emi!M117*1000000/RES_hhdet_num!M117)</f>
        <v>0</v>
      </c>
      <c r="N117" s="160">
        <f>IF(RES_hhdet_emi!N117=0,0,RES_hhdet_emi!N117*1000000/RES_hhdet_num!N117)</f>
        <v>0</v>
      </c>
      <c r="O117" s="160">
        <f>IF(RES_hhdet_emi!O117=0,0,RES_hhdet_emi!O117*1000000/RES_hhdet_num!O117)</f>
        <v>0</v>
      </c>
      <c r="P117" s="160">
        <f>IF(RES_hhdet_emi!P117=0,0,RES_hhdet_emi!P117*1000000/RES_hhdet_num!P117)</f>
        <v>0</v>
      </c>
      <c r="Q117" s="160">
        <f>IF(RES_hhdet_emi!Q117=0,0,RES_hhdet_emi!Q117*1000000/RES_hhdet_num!Q117)</f>
        <v>0</v>
      </c>
    </row>
    <row r="118" spans="1:17" ht="12" customHeight="1" x14ac:dyDescent="0.25">
      <c r="A118" s="148" t="s">
        <v>60</v>
      </c>
      <c r="B118" s="156">
        <f>IF(RES_hhdet_emi!B118=0,0,RES_hhdet_emi!B118*1000000/RES_hhdet_num!B117)</f>
        <v>0</v>
      </c>
      <c r="C118" s="156">
        <f>IF(RES_hhdet_emi!C118=0,0,RES_hhdet_emi!C118*1000000/RES_hhdet_num!C117)</f>
        <v>0</v>
      </c>
      <c r="D118" s="156">
        <f>IF(RES_hhdet_emi!D118=0,0,RES_hhdet_emi!D118*1000000/RES_hhdet_num!D117)</f>
        <v>0</v>
      </c>
      <c r="E118" s="156">
        <f>IF(RES_hhdet_emi!E118=0,0,RES_hhdet_emi!E118*1000000/RES_hhdet_num!E117)</f>
        <v>0</v>
      </c>
      <c r="F118" s="156">
        <f>IF(RES_hhdet_emi!F118=0,0,RES_hhdet_emi!F118*1000000/RES_hhdet_num!F117)</f>
        <v>0</v>
      </c>
      <c r="G118" s="156">
        <f>IF(RES_hhdet_emi!G118=0,0,RES_hhdet_emi!G118*1000000/RES_hhdet_num!G117)</f>
        <v>0</v>
      </c>
      <c r="H118" s="156">
        <f>IF(RES_hhdet_emi!H118=0,0,RES_hhdet_emi!H118*1000000/RES_hhdet_num!H117)</f>
        <v>0</v>
      </c>
      <c r="I118" s="156">
        <f>IF(RES_hhdet_emi!I118=0,0,RES_hhdet_emi!I118*1000000/RES_hhdet_num!I117)</f>
        <v>0</v>
      </c>
      <c r="J118" s="156">
        <f>IF(RES_hhdet_emi!J118=0,0,RES_hhdet_emi!J118*1000000/RES_hhdet_num!J117)</f>
        <v>0</v>
      </c>
      <c r="K118" s="156">
        <f>IF(RES_hhdet_emi!K118=0,0,RES_hhdet_emi!K118*1000000/RES_hhdet_num!K117)</f>
        <v>0</v>
      </c>
      <c r="L118" s="156">
        <f>IF(RES_hhdet_emi!L118=0,0,RES_hhdet_emi!L118*1000000/RES_hhdet_num!L117)</f>
        <v>0</v>
      </c>
      <c r="M118" s="156">
        <f>IF(RES_hhdet_emi!M118=0,0,RES_hhdet_emi!M118*1000000/RES_hhdet_num!M117)</f>
        <v>0</v>
      </c>
      <c r="N118" s="156">
        <f>IF(RES_hhdet_emi!N118=0,0,RES_hhdet_emi!N118*1000000/RES_hhdet_num!N117)</f>
        <v>0</v>
      </c>
      <c r="O118" s="156">
        <f>IF(RES_hhdet_emi!O118=0,0,RES_hhdet_emi!O118*1000000/RES_hhdet_num!O117)</f>
        <v>0</v>
      </c>
      <c r="P118" s="156">
        <f>IF(RES_hhdet_emi!P118=0,0,RES_hhdet_emi!P118*1000000/RES_hhdet_num!P117)</f>
        <v>0</v>
      </c>
      <c r="Q118" s="156">
        <f>IF(RES_hhdet_emi!Q118=0,0,RES_hhdet_emi!Q118*1000000/RES_hhdet_num!Q117)</f>
        <v>0</v>
      </c>
    </row>
    <row r="119" spans="1:17" ht="12" customHeight="1" x14ac:dyDescent="0.25">
      <c r="A119" s="148" t="s">
        <v>59</v>
      </c>
      <c r="B119" s="156">
        <f>IF(RES_hhdet_emi!B119=0,0,RES_hhdet_emi!B119*1000000/RES_hhdet_num!B117)</f>
        <v>0</v>
      </c>
      <c r="C119" s="156">
        <f>IF(RES_hhdet_emi!C119=0,0,RES_hhdet_emi!C119*1000000/RES_hhdet_num!C117)</f>
        <v>0</v>
      </c>
      <c r="D119" s="156">
        <f>IF(RES_hhdet_emi!D119=0,0,RES_hhdet_emi!D119*1000000/RES_hhdet_num!D117)</f>
        <v>0</v>
      </c>
      <c r="E119" s="156">
        <f>IF(RES_hhdet_emi!E119=0,0,RES_hhdet_emi!E119*1000000/RES_hhdet_num!E117)</f>
        <v>0</v>
      </c>
      <c r="F119" s="156">
        <f>IF(RES_hhdet_emi!F119=0,0,RES_hhdet_emi!F119*1000000/RES_hhdet_num!F117)</f>
        <v>0</v>
      </c>
      <c r="G119" s="156">
        <f>IF(RES_hhdet_emi!G119=0,0,RES_hhdet_emi!G119*1000000/RES_hhdet_num!G117)</f>
        <v>0</v>
      </c>
      <c r="H119" s="156">
        <f>IF(RES_hhdet_emi!H119=0,0,RES_hhdet_emi!H119*1000000/RES_hhdet_num!H117)</f>
        <v>0</v>
      </c>
      <c r="I119" s="156">
        <f>IF(RES_hhdet_emi!I119=0,0,RES_hhdet_emi!I119*1000000/RES_hhdet_num!I117)</f>
        <v>0</v>
      </c>
      <c r="J119" s="156">
        <f>IF(RES_hhdet_emi!J119=0,0,RES_hhdet_emi!J119*1000000/RES_hhdet_num!J117)</f>
        <v>0</v>
      </c>
      <c r="K119" s="156">
        <f>IF(RES_hhdet_emi!K119=0,0,RES_hhdet_emi!K119*1000000/RES_hhdet_num!K117)</f>
        <v>0</v>
      </c>
      <c r="L119" s="156">
        <f>IF(RES_hhdet_emi!L119=0,0,RES_hhdet_emi!L119*1000000/RES_hhdet_num!L117)</f>
        <v>0</v>
      </c>
      <c r="M119" s="156">
        <f>IF(RES_hhdet_emi!M119=0,0,RES_hhdet_emi!M119*1000000/RES_hhdet_num!M117)</f>
        <v>0</v>
      </c>
      <c r="N119" s="156">
        <f>IF(RES_hhdet_emi!N119=0,0,RES_hhdet_emi!N119*1000000/RES_hhdet_num!N117)</f>
        <v>0</v>
      </c>
      <c r="O119" s="156">
        <f>IF(RES_hhdet_emi!O119=0,0,RES_hhdet_emi!O119*1000000/RES_hhdet_num!O117)</f>
        <v>0</v>
      </c>
      <c r="P119" s="156">
        <f>IF(RES_hhdet_emi!P119=0,0,RES_hhdet_emi!P119*1000000/RES_hhdet_num!P117)</f>
        <v>0</v>
      </c>
      <c r="Q119" s="156">
        <f>IF(RES_hhdet_emi!Q119=0,0,RES_hhdet_emi!Q119*1000000/RES_hhdet_num!Q117)</f>
        <v>0</v>
      </c>
    </row>
    <row r="120" spans="1:17" ht="12" customHeight="1" x14ac:dyDescent="0.25">
      <c r="A120" s="158" t="s">
        <v>62</v>
      </c>
      <c r="B120" s="157">
        <f>IF(RES_hhdet_emi!B120=0,0,RES_hhdet_emi!B120*1000000/RES_hhdet_num!B$105)</f>
        <v>0</v>
      </c>
      <c r="C120" s="157">
        <f>IF(RES_hhdet_emi!C120=0,0,RES_hhdet_emi!C120*1000000/RES_hhdet_num!C$105)</f>
        <v>0</v>
      </c>
      <c r="D120" s="157">
        <f>IF(RES_hhdet_emi!D120=0,0,RES_hhdet_emi!D120*1000000/RES_hhdet_num!D$105)</f>
        <v>0</v>
      </c>
      <c r="E120" s="157">
        <f>IF(RES_hhdet_emi!E120=0,0,RES_hhdet_emi!E120*1000000/RES_hhdet_num!E$105)</f>
        <v>49.673170692460211</v>
      </c>
      <c r="F120" s="157">
        <f>IF(RES_hhdet_emi!F120=0,0,RES_hhdet_emi!F120*1000000/RES_hhdet_num!F$105)</f>
        <v>72.636422070398581</v>
      </c>
      <c r="G120" s="157">
        <f>IF(RES_hhdet_emi!G120=0,0,RES_hhdet_emi!G120*1000000/RES_hhdet_num!G$105)</f>
        <v>62.516720575667101</v>
      </c>
      <c r="H120" s="157">
        <f>IF(RES_hhdet_emi!H120=0,0,RES_hhdet_emi!H120*1000000/RES_hhdet_num!H$105)</f>
        <v>66.998044053191251</v>
      </c>
      <c r="I120" s="157">
        <f>IF(RES_hhdet_emi!I120=0,0,RES_hhdet_emi!I120*1000000/RES_hhdet_num!I$105)</f>
        <v>39.895074383561436</v>
      </c>
      <c r="J120" s="157">
        <f>IF(RES_hhdet_emi!J120=0,0,RES_hhdet_emi!J120*1000000/RES_hhdet_num!J$105)</f>
        <v>56.112589071886774</v>
      </c>
      <c r="K120" s="157">
        <f>IF(RES_hhdet_emi!K120=0,0,RES_hhdet_emi!K120*1000000/RES_hhdet_num!K$105)</f>
        <v>50.268561596159167</v>
      </c>
      <c r="L120" s="157">
        <f>IF(RES_hhdet_emi!L120=0,0,RES_hhdet_emi!L120*1000000/RES_hhdet_num!L$105)</f>
        <v>55.465770390969851</v>
      </c>
      <c r="M120" s="157">
        <f>IF(RES_hhdet_emi!M120=0,0,RES_hhdet_emi!M120*1000000/RES_hhdet_num!M$105)</f>
        <v>53.55432312112157</v>
      </c>
      <c r="N120" s="157">
        <f>IF(RES_hhdet_emi!N120=0,0,RES_hhdet_emi!N120*1000000/RES_hhdet_num!N$105)</f>
        <v>51.013795711327766</v>
      </c>
      <c r="O120" s="157">
        <f>IF(RES_hhdet_emi!O120=0,0,RES_hhdet_emi!O120*1000000/RES_hhdet_num!O$105)</f>
        <v>64.879204643133804</v>
      </c>
      <c r="P120" s="157">
        <f>IF(RES_hhdet_emi!P120=0,0,RES_hhdet_emi!P120*1000000/RES_hhdet_num!P$105)</f>
        <v>57.385083213680133</v>
      </c>
      <c r="Q120" s="157">
        <f>IF(RES_hhdet_emi!Q120=0,0,RES_hhdet_emi!Q120*1000000/RES_hhdet_num!Q$105)</f>
        <v>51.207709861984107</v>
      </c>
    </row>
    <row r="121" spans="1:17" ht="12" customHeight="1" x14ac:dyDescent="0.25">
      <c r="A121" s="23" t="s">
        <v>57</v>
      </c>
      <c r="B121" s="156">
        <f>IF(RES_hhdet_emi!B121=0,0,RES_hhdet_emi!B121*1000000/RES_hhdet_num!B121)</f>
        <v>0</v>
      </c>
      <c r="C121" s="156">
        <f>IF(RES_hhdet_emi!C121=0,0,RES_hhdet_emi!C121*1000000/RES_hhdet_num!C121)</f>
        <v>0</v>
      </c>
      <c r="D121" s="156">
        <f>IF(RES_hhdet_emi!D121=0,0,RES_hhdet_emi!D121*1000000/RES_hhdet_num!D121)</f>
        <v>0</v>
      </c>
      <c r="E121" s="156">
        <f>IF(RES_hhdet_emi!E121=0,0,RES_hhdet_emi!E121*1000000/RES_hhdet_num!E121)</f>
        <v>308.6120283583773</v>
      </c>
      <c r="F121" s="156">
        <f>IF(RES_hhdet_emi!F121=0,0,RES_hhdet_emi!F121*1000000/RES_hhdet_num!F121)</f>
        <v>304.21935641889456</v>
      </c>
      <c r="G121" s="156">
        <f>IF(RES_hhdet_emi!G121=0,0,RES_hhdet_emi!G121*1000000/RES_hhdet_num!G121)</f>
        <v>309.78544577365312</v>
      </c>
      <c r="H121" s="156">
        <f>IF(RES_hhdet_emi!H121=0,0,RES_hhdet_emi!H121*1000000/RES_hhdet_num!H121)</f>
        <v>307.50734913393285</v>
      </c>
      <c r="I121" s="156">
        <f>IF(RES_hhdet_emi!I121=0,0,RES_hhdet_emi!I121*1000000/RES_hhdet_num!I121)</f>
        <v>313.0319573493033</v>
      </c>
      <c r="J121" s="156">
        <f>IF(RES_hhdet_emi!J121=0,0,RES_hhdet_emi!J121*1000000/RES_hhdet_num!J121)</f>
        <v>308.10912544926913</v>
      </c>
      <c r="K121" s="156">
        <f>IF(RES_hhdet_emi!K121=0,0,RES_hhdet_emi!K121*1000000/RES_hhdet_num!K121)</f>
        <v>304.36329813148927</v>
      </c>
      <c r="L121" s="156">
        <f>IF(RES_hhdet_emi!L121=0,0,RES_hhdet_emi!L121*1000000/RES_hhdet_num!L121)</f>
        <v>295.22698810895457</v>
      </c>
      <c r="M121" s="156">
        <f>IF(RES_hhdet_emi!M121=0,0,RES_hhdet_emi!M121*1000000/RES_hhdet_num!M121)</f>
        <v>293.12358535332407</v>
      </c>
      <c r="N121" s="156">
        <f>IF(RES_hhdet_emi!N121=0,0,RES_hhdet_emi!N121*1000000/RES_hhdet_num!N121)</f>
        <v>291.17156604161403</v>
      </c>
      <c r="O121" s="156">
        <f>IF(RES_hhdet_emi!O121=0,0,RES_hhdet_emi!O121*1000000/RES_hhdet_num!O121)</f>
        <v>286.9555897045704</v>
      </c>
      <c r="P121" s="156">
        <f>IF(RES_hhdet_emi!P121=0,0,RES_hhdet_emi!P121*1000000/RES_hhdet_num!P121)</f>
        <v>286.25464345418015</v>
      </c>
      <c r="Q121" s="156">
        <f>IF(RES_hhdet_emi!Q121=0,0,RES_hhdet_emi!Q121*1000000/RES_hhdet_num!Q121)</f>
        <v>281.26302251726247</v>
      </c>
    </row>
    <row r="122" spans="1:17" ht="12" customHeight="1" x14ac:dyDescent="0.25">
      <c r="A122" s="29" t="s">
        <v>140</v>
      </c>
      <c r="B122" s="57">
        <f>IF(RES_hhdet_emi!B122=0,0,RES_hhdet_emi!B122*1000000/RES_hhdet_num!B122)</f>
        <v>0</v>
      </c>
      <c r="C122" s="57">
        <f>IF(RES_hhdet_emi!C122=0,0,RES_hhdet_emi!C122*1000000/RES_hhdet_num!C122)</f>
        <v>0</v>
      </c>
      <c r="D122" s="57">
        <f>IF(RES_hhdet_emi!D122=0,0,RES_hhdet_emi!D122*1000000/RES_hhdet_num!D122)</f>
        <v>0</v>
      </c>
      <c r="E122" s="57">
        <f>IF(RES_hhdet_emi!E122=0,0,RES_hhdet_emi!E122*1000000/RES_hhdet_num!E122)</f>
        <v>0</v>
      </c>
      <c r="F122" s="57">
        <f>IF(RES_hhdet_emi!F122=0,0,RES_hhdet_emi!F122*1000000/RES_hhdet_num!F122)</f>
        <v>0</v>
      </c>
      <c r="G122" s="57">
        <f>IF(RES_hhdet_emi!G122=0,0,RES_hhdet_emi!G122*1000000/RES_hhdet_num!G122)</f>
        <v>0</v>
      </c>
      <c r="H122" s="57">
        <f>IF(RES_hhdet_emi!H122=0,0,RES_hhdet_emi!H122*1000000/RES_hhdet_num!H122)</f>
        <v>0</v>
      </c>
      <c r="I122" s="57">
        <f>IF(RES_hhdet_emi!I122=0,0,RES_hhdet_emi!I122*1000000/RES_hhdet_num!I122)</f>
        <v>0</v>
      </c>
      <c r="J122" s="57">
        <f>IF(RES_hhdet_emi!J122=0,0,RES_hhdet_emi!J122*1000000/RES_hhdet_num!J122)</f>
        <v>0</v>
      </c>
      <c r="K122" s="57">
        <f>IF(RES_hhdet_emi!K122=0,0,RES_hhdet_emi!K122*1000000/RES_hhdet_num!K122)</f>
        <v>0</v>
      </c>
      <c r="L122" s="57">
        <f>IF(RES_hhdet_emi!L122=0,0,RES_hhdet_emi!L122*1000000/RES_hhdet_num!L122)</f>
        <v>0</v>
      </c>
      <c r="M122" s="57">
        <f>IF(RES_hhdet_emi!M122=0,0,RES_hhdet_emi!M122*1000000/RES_hhdet_num!M122)</f>
        <v>0</v>
      </c>
      <c r="N122" s="57">
        <f>IF(RES_hhdet_emi!N122=0,0,RES_hhdet_emi!N122*1000000/RES_hhdet_num!N122)</f>
        <v>0</v>
      </c>
      <c r="O122" s="57">
        <f>IF(RES_hhdet_emi!O122=0,0,RES_hhdet_emi!O122*1000000/RES_hhdet_num!O122)</f>
        <v>0</v>
      </c>
      <c r="P122" s="57">
        <f>IF(RES_hhdet_emi!P122=0,0,RES_hhdet_emi!P122*1000000/RES_hhdet_num!P122)</f>
        <v>0</v>
      </c>
      <c r="Q122" s="57">
        <f>IF(RES_hhdet_emi!Q122=0,0,RES_hhdet_emi!Q122*1000000/RES_hhdet_num!Q122)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67.422487453248579</v>
      </c>
      <c r="C124" s="168">
        <f t="shared" ref="C124:Q124" si="18">SUM(C125,C128,C130,C139)</f>
        <v>68.68401056301461</v>
      </c>
      <c r="D124" s="168">
        <f t="shared" si="18"/>
        <v>61.098124495776403</v>
      </c>
      <c r="E124" s="168">
        <f t="shared" si="18"/>
        <v>52.950061131602524</v>
      </c>
      <c r="F124" s="168">
        <f t="shared" si="18"/>
        <v>75.269400919721733</v>
      </c>
      <c r="G124" s="168">
        <f t="shared" si="18"/>
        <v>64.302751761199389</v>
      </c>
      <c r="H124" s="168">
        <f t="shared" si="18"/>
        <v>68.163868390294937</v>
      </c>
      <c r="I124" s="168">
        <f t="shared" si="18"/>
        <v>39.861549286935464</v>
      </c>
      <c r="J124" s="168">
        <f t="shared" si="18"/>
        <v>56.203775075039786</v>
      </c>
      <c r="K124" s="168">
        <f t="shared" si="18"/>
        <v>50.520895197816607</v>
      </c>
      <c r="L124" s="168">
        <f t="shared" si="18"/>
        <v>56.015808234060266</v>
      </c>
      <c r="M124" s="168">
        <f t="shared" si="18"/>
        <v>54.226912330745847</v>
      </c>
      <c r="N124" s="168">
        <f t="shared" si="18"/>
        <v>51.425020042638714</v>
      </c>
      <c r="O124" s="168">
        <f t="shared" si="18"/>
        <v>65.136379421192856</v>
      </c>
      <c r="P124" s="168">
        <f t="shared" si="18"/>
        <v>57.367188535511055</v>
      </c>
      <c r="Q124" s="168">
        <f t="shared" si="18"/>
        <v>51.182249744942595</v>
      </c>
    </row>
    <row r="125" spans="1:17" ht="12.95" customHeight="1" x14ac:dyDescent="0.25">
      <c r="A125" s="158" t="s">
        <v>65</v>
      </c>
      <c r="B125" s="157">
        <f t="shared" ref="B125:Q125" si="19">SUM(B126:B127)</f>
        <v>0</v>
      </c>
      <c r="C125" s="157">
        <f t="shared" si="19"/>
        <v>0</v>
      </c>
      <c r="D125" s="157">
        <f t="shared" si="19"/>
        <v>0</v>
      </c>
      <c r="E125" s="157">
        <f t="shared" si="19"/>
        <v>0</v>
      </c>
      <c r="F125" s="157">
        <f t="shared" si="19"/>
        <v>0</v>
      </c>
      <c r="G125" s="157">
        <f t="shared" si="19"/>
        <v>0</v>
      </c>
      <c r="H125" s="157">
        <f t="shared" si="19"/>
        <v>0</v>
      </c>
      <c r="I125" s="157">
        <f t="shared" si="19"/>
        <v>0</v>
      </c>
      <c r="J125" s="157">
        <f t="shared" si="19"/>
        <v>0</v>
      </c>
      <c r="K125" s="157">
        <f t="shared" si="19"/>
        <v>0</v>
      </c>
      <c r="L125" s="157">
        <f t="shared" si="19"/>
        <v>0</v>
      </c>
      <c r="M125" s="157">
        <f t="shared" si="19"/>
        <v>0</v>
      </c>
      <c r="N125" s="157">
        <f t="shared" si="19"/>
        <v>0</v>
      </c>
      <c r="O125" s="157">
        <f t="shared" si="19"/>
        <v>0</v>
      </c>
      <c r="P125" s="157">
        <f t="shared" si="19"/>
        <v>0</v>
      </c>
      <c r="Q125" s="157">
        <f t="shared" si="19"/>
        <v>0</v>
      </c>
    </row>
    <row r="126" spans="1:17" ht="12" customHeight="1" x14ac:dyDescent="0.25">
      <c r="A126" s="23" t="s">
        <v>149</v>
      </c>
      <c r="B126" s="156">
        <f>IF(RES_hhdet_emi!B126=0,0,RES_hhdet_emi!B126*1000000/RES_hhdet_num!B$124)</f>
        <v>0</v>
      </c>
      <c r="C126" s="156">
        <f>IF(RES_hhdet_emi!C126=0,0,RES_hhdet_emi!C126*1000000/RES_hhdet_num!C$124)</f>
        <v>0</v>
      </c>
      <c r="D126" s="156">
        <f>IF(RES_hhdet_emi!D126=0,0,RES_hhdet_emi!D126*1000000/RES_hhdet_num!D$124)</f>
        <v>0</v>
      </c>
      <c r="E126" s="156">
        <f>IF(RES_hhdet_emi!E126=0,0,RES_hhdet_emi!E126*1000000/RES_hhdet_num!E$124)</f>
        <v>0</v>
      </c>
      <c r="F126" s="156">
        <f>IF(RES_hhdet_emi!F126=0,0,RES_hhdet_emi!F126*1000000/RES_hhdet_num!F$124)</f>
        <v>0</v>
      </c>
      <c r="G126" s="156">
        <f>IF(RES_hhdet_emi!G126=0,0,RES_hhdet_emi!G126*1000000/RES_hhdet_num!G$124)</f>
        <v>0</v>
      </c>
      <c r="H126" s="156">
        <f>IF(RES_hhdet_emi!H126=0,0,RES_hhdet_emi!H126*1000000/RES_hhdet_num!H$124)</f>
        <v>0</v>
      </c>
      <c r="I126" s="156">
        <f>IF(RES_hhdet_emi!I126=0,0,RES_hhdet_emi!I126*1000000/RES_hhdet_num!I$124)</f>
        <v>0</v>
      </c>
      <c r="J126" s="156">
        <f>IF(RES_hhdet_emi!J126=0,0,RES_hhdet_emi!J126*1000000/RES_hhdet_num!J$124)</f>
        <v>0</v>
      </c>
      <c r="K126" s="156">
        <f>IF(RES_hhdet_emi!K126=0,0,RES_hhdet_emi!K126*1000000/RES_hhdet_num!K$124)</f>
        <v>0</v>
      </c>
      <c r="L126" s="156">
        <f>IF(RES_hhdet_emi!L126=0,0,RES_hhdet_emi!L126*1000000/RES_hhdet_num!L$124)</f>
        <v>0</v>
      </c>
      <c r="M126" s="156">
        <f>IF(RES_hhdet_emi!M126=0,0,RES_hhdet_emi!M126*1000000/RES_hhdet_num!M$124)</f>
        <v>0</v>
      </c>
      <c r="N126" s="156">
        <f>IF(RES_hhdet_emi!N126=0,0,RES_hhdet_emi!N126*1000000/RES_hhdet_num!N$124)</f>
        <v>0</v>
      </c>
      <c r="O126" s="156">
        <f>IF(RES_hhdet_emi!O126=0,0,RES_hhdet_emi!O126*1000000/RES_hhdet_num!O$124)</f>
        <v>0</v>
      </c>
      <c r="P126" s="156">
        <f>IF(RES_hhdet_emi!P126=0,0,RES_hhdet_emi!P126*1000000/RES_hhdet_num!P$124)</f>
        <v>0</v>
      </c>
      <c r="Q126" s="156">
        <f>IF(RES_hhdet_emi!Q126=0,0,RES_hhdet_emi!Q126*1000000/RES_hhdet_num!Q$124)</f>
        <v>0</v>
      </c>
    </row>
    <row r="127" spans="1:17" ht="12" customHeight="1" x14ac:dyDescent="0.25">
      <c r="A127" s="23" t="s">
        <v>60</v>
      </c>
      <c r="B127" s="156">
        <f>IF(RES_hhdet_emi!B127=0,0,RES_hhdet_emi!B127*1000000/RES_hhdet_num!B$124)</f>
        <v>0</v>
      </c>
      <c r="C127" s="156">
        <f>IF(RES_hhdet_emi!C127=0,0,RES_hhdet_emi!C127*1000000/RES_hhdet_num!C$124)</f>
        <v>0</v>
      </c>
      <c r="D127" s="156">
        <f>IF(RES_hhdet_emi!D127=0,0,RES_hhdet_emi!D127*1000000/RES_hhdet_num!D$124)</f>
        <v>0</v>
      </c>
      <c r="E127" s="156">
        <f>IF(RES_hhdet_emi!E127=0,0,RES_hhdet_emi!E127*1000000/RES_hhdet_num!E$124)</f>
        <v>0</v>
      </c>
      <c r="F127" s="156">
        <f>IF(RES_hhdet_emi!F127=0,0,RES_hhdet_emi!F127*1000000/RES_hhdet_num!F$124)</f>
        <v>0</v>
      </c>
      <c r="G127" s="156">
        <f>IF(RES_hhdet_emi!G127=0,0,RES_hhdet_emi!G127*1000000/RES_hhdet_num!G$124)</f>
        <v>0</v>
      </c>
      <c r="H127" s="156">
        <f>IF(RES_hhdet_emi!H127=0,0,RES_hhdet_emi!H127*1000000/RES_hhdet_num!H$124)</f>
        <v>0</v>
      </c>
      <c r="I127" s="156">
        <f>IF(RES_hhdet_emi!I127=0,0,RES_hhdet_emi!I127*1000000/RES_hhdet_num!I$124)</f>
        <v>0</v>
      </c>
      <c r="J127" s="156">
        <f>IF(RES_hhdet_emi!J127=0,0,RES_hhdet_emi!J127*1000000/RES_hhdet_num!J$124)</f>
        <v>0</v>
      </c>
      <c r="K127" s="156">
        <f>IF(RES_hhdet_emi!K127=0,0,RES_hhdet_emi!K127*1000000/RES_hhdet_num!K$124)</f>
        <v>0</v>
      </c>
      <c r="L127" s="156">
        <f>IF(RES_hhdet_emi!L127=0,0,RES_hhdet_emi!L127*1000000/RES_hhdet_num!L$124)</f>
        <v>0</v>
      </c>
      <c r="M127" s="156">
        <f>IF(RES_hhdet_emi!M127=0,0,RES_hhdet_emi!M127*1000000/RES_hhdet_num!M$124)</f>
        <v>0</v>
      </c>
      <c r="N127" s="156">
        <f>IF(RES_hhdet_emi!N127=0,0,RES_hhdet_emi!N127*1000000/RES_hhdet_num!N$124)</f>
        <v>0</v>
      </c>
      <c r="O127" s="156">
        <f>IF(RES_hhdet_emi!O127=0,0,RES_hhdet_emi!O127*1000000/RES_hhdet_num!O$124)</f>
        <v>0</v>
      </c>
      <c r="P127" s="156">
        <f>IF(RES_hhdet_emi!P127=0,0,RES_hhdet_emi!P127*1000000/RES_hhdet_num!P$124)</f>
        <v>0</v>
      </c>
      <c r="Q127" s="156">
        <f>IF(RES_hhdet_emi!Q127=0,0,RES_hhdet_emi!Q127*1000000/RES_hhdet_num!Q$124)</f>
        <v>0</v>
      </c>
    </row>
    <row r="128" spans="1:17" ht="12.95" customHeight="1" x14ac:dyDescent="0.25">
      <c r="A128" s="158" t="s">
        <v>112</v>
      </c>
      <c r="B128" s="157">
        <f t="shared" ref="B128:Q128" si="20">B129</f>
        <v>0</v>
      </c>
      <c r="C128" s="157">
        <f t="shared" si="20"/>
        <v>0</v>
      </c>
      <c r="D128" s="157">
        <f t="shared" si="20"/>
        <v>0</v>
      </c>
      <c r="E128" s="157">
        <f t="shared" si="20"/>
        <v>0</v>
      </c>
      <c r="F128" s="157">
        <f t="shared" si="20"/>
        <v>0</v>
      </c>
      <c r="G128" s="157">
        <f t="shared" si="20"/>
        <v>0</v>
      </c>
      <c r="H128" s="157">
        <f t="shared" si="20"/>
        <v>0</v>
      </c>
      <c r="I128" s="157">
        <f t="shared" si="20"/>
        <v>0</v>
      </c>
      <c r="J128" s="157">
        <f t="shared" si="20"/>
        <v>0</v>
      </c>
      <c r="K128" s="157">
        <f t="shared" si="20"/>
        <v>0</v>
      </c>
      <c r="L128" s="157">
        <f t="shared" si="20"/>
        <v>0</v>
      </c>
      <c r="M128" s="157">
        <f t="shared" si="20"/>
        <v>0</v>
      </c>
      <c r="N128" s="157">
        <f t="shared" si="20"/>
        <v>0</v>
      </c>
      <c r="O128" s="157">
        <f t="shared" si="20"/>
        <v>0</v>
      </c>
      <c r="P128" s="157">
        <f t="shared" si="20"/>
        <v>0</v>
      </c>
      <c r="Q128" s="157">
        <f t="shared" si="20"/>
        <v>0</v>
      </c>
    </row>
    <row r="129" spans="1:17" ht="12" customHeight="1" x14ac:dyDescent="0.25">
      <c r="A129" s="23" t="s">
        <v>60</v>
      </c>
      <c r="B129" s="156">
        <f>IF(RES_hhdet_emi!B129=0,0,RES_hhdet_emi!B129*1000000/RES_hhdet_num!B$124)</f>
        <v>0</v>
      </c>
      <c r="C129" s="156">
        <f>IF(RES_hhdet_emi!C129=0,0,RES_hhdet_emi!C129*1000000/RES_hhdet_num!C$124)</f>
        <v>0</v>
      </c>
      <c r="D129" s="156">
        <f>IF(RES_hhdet_emi!D129=0,0,RES_hhdet_emi!D129*1000000/RES_hhdet_num!D$124)</f>
        <v>0</v>
      </c>
      <c r="E129" s="156">
        <f>IF(RES_hhdet_emi!E129=0,0,RES_hhdet_emi!E129*1000000/RES_hhdet_num!E$124)</f>
        <v>0</v>
      </c>
      <c r="F129" s="156">
        <f>IF(RES_hhdet_emi!F129=0,0,RES_hhdet_emi!F129*1000000/RES_hhdet_num!F$124)</f>
        <v>0</v>
      </c>
      <c r="G129" s="156">
        <f>IF(RES_hhdet_emi!G129=0,0,RES_hhdet_emi!G129*1000000/RES_hhdet_num!G$124)</f>
        <v>0</v>
      </c>
      <c r="H129" s="156">
        <f>IF(RES_hhdet_emi!H129=0,0,RES_hhdet_emi!H129*1000000/RES_hhdet_num!H$124)</f>
        <v>0</v>
      </c>
      <c r="I129" s="156">
        <f>IF(RES_hhdet_emi!I129=0,0,RES_hhdet_emi!I129*1000000/RES_hhdet_num!I$124)</f>
        <v>0</v>
      </c>
      <c r="J129" s="156">
        <f>IF(RES_hhdet_emi!J129=0,0,RES_hhdet_emi!J129*1000000/RES_hhdet_num!J$124)</f>
        <v>0</v>
      </c>
      <c r="K129" s="156">
        <f>IF(RES_hhdet_emi!K129=0,0,RES_hhdet_emi!K129*1000000/RES_hhdet_num!K$124)</f>
        <v>0</v>
      </c>
      <c r="L129" s="156">
        <f>IF(RES_hhdet_emi!L129=0,0,RES_hhdet_emi!L129*1000000/RES_hhdet_num!L$124)</f>
        <v>0</v>
      </c>
      <c r="M129" s="156">
        <f>IF(RES_hhdet_emi!M129=0,0,RES_hhdet_emi!M129*1000000/RES_hhdet_num!M$124)</f>
        <v>0</v>
      </c>
      <c r="N129" s="156">
        <f>IF(RES_hhdet_emi!N129=0,0,RES_hhdet_emi!N129*1000000/RES_hhdet_num!N$124)</f>
        <v>0</v>
      </c>
      <c r="O129" s="156">
        <f>IF(RES_hhdet_emi!O129=0,0,RES_hhdet_emi!O129*1000000/RES_hhdet_num!O$124)</f>
        <v>0</v>
      </c>
      <c r="P129" s="156">
        <f>IF(RES_hhdet_emi!P129=0,0,RES_hhdet_emi!P129*1000000/RES_hhdet_num!P$124)</f>
        <v>0</v>
      </c>
      <c r="Q129" s="156">
        <f>IF(RES_hhdet_emi!Q129=0,0,RES_hhdet_emi!Q129*1000000/RES_hhdet_num!Q$124)</f>
        <v>0</v>
      </c>
    </row>
    <row r="130" spans="1:17" ht="12" customHeight="1" x14ac:dyDescent="0.25">
      <c r="A130" s="158" t="s">
        <v>63</v>
      </c>
      <c r="B130" s="157">
        <f>IF(RES_hhdet_emi!B130=0,0,RES_hhdet_emi!B130*1000000/RES_hhdet_num!B$124)</f>
        <v>0</v>
      </c>
      <c r="C130" s="157">
        <f>IF(RES_hhdet_emi!C130=0,0,RES_hhdet_emi!C130*1000000/RES_hhdet_num!C$124)</f>
        <v>0</v>
      </c>
      <c r="D130" s="157">
        <f>IF(RES_hhdet_emi!D130=0,0,RES_hhdet_emi!D130*1000000/RES_hhdet_num!D$124)</f>
        <v>0</v>
      </c>
      <c r="E130" s="157">
        <f>IF(RES_hhdet_emi!E130=0,0,RES_hhdet_emi!E130*1000000/RES_hhdet_num!E$124)</f>
        <v>0</v>
      </c>
      <c r="F130" s="157">
        <f>IF(RES_hhdet_emi!F130=0,0,RES_hhdet_emi!F130*1000000/RES_hhdet_num!F$124)</f>
        <v>0</v>
      </c>
      <c r="G130" s="157">
        <f>IF(RES_hhdet_emi!G130=0,0,RES_hhdet_emi!G130*1000000/RES_hhdet_num!G$124)</f>
        <v>0</v>
      </c>
      <c r="H130" s="157">
        <f>IF(RES_hhdet_emi!H130=0,0,RES_hhdet_emi!H130*1000000/RES_hhdet_num!H$124)</f>
        <v>0</v>
      </c>
      <c r="I130" s="157">
        <f>IF(RES_hhdet_emi!I130=0,0,RES_hhdet_emi!I130*1000000/RES_hhdet_num!I$124)</f>
        <v>0</v>
      </c>
      <c r="J130" s="157">
        <f>IF(RES_hhdet_emi!J130=0,0,RES_hhdet_emi!J130*1000000/RES_hhdet_num!J$124)</f>
        <v>0</v>
      </c>
      <c r="K130" s="157">
        <f>IF(RES_hhdet_emi!K130=0,0,RES_hhdet_emi!K130*1000000/RES_hhdet_num!K$124)</f>
        <v>0</v>
      </c>
      <c r="L130" s="157">
        <f>IF(RES_hhdet_emi!L130=0,0,RES_hhdet_emi!L130*1000000/RES_hhdet_num!L$124)</f>
        <v>0</v>
      </c>
      <c r="M130" s="157">
        <f>IF(RES_hhdet_emi!M130=0,0,RES_hhdet_emi!M130*1000000/RES_hhdet_num!M$124)</f>
        <v>0</v>
      </c>
      <c r="N130" s="157">
        <f>IF(RES_hhdet_emi!N130=0,0,RES_hhdet_emi!N130*1000000/RES_hhdet_num!N$124)</f>
        <v>0</v>
      </c>
      <c r="O130" s="157">
        <f>IF(RES_hhdet_emi!O130=0,0,RES_hhdet_emi!O130*1000000/RES_hhdet_num!O$124)</f>
        <v>0</v>
      </c>
      <c r="P130" s="157">
        <f>IF(RES_hhdet_emi!P130=0,0,RES_hhdet_emi!P130*1000000/RES_hhdet_num!P$124)</f>
        <v>0</v>
      </c>
      <c r="Q130" s="157">
        <f>IF(RES_hhdet_emi!Q130=0,0,RES_hhdet_emi!Q130*1000000/RES_hhdet_num!Q$124)</f>
        <v>0</v>
      </c>
    </row>
    <row r="131" spans="1:17" ht="12" customHeight="1" x14ac:dyDescent="0.25">
      <c r="A131" s="167" t="s">
        <v>148</v>
      </c>
      <c r="B131" s="132">
        <f>IF(RES_hhdet_emi!B131=0,0,RES_hhdet_emi!B131*1000000/RES_hhdet_num!B131)</f>
        <v>0</v>
      </c>
      <c r="C131" s="132">
        <f>IF(RES_hhdet_emi!C131=0,0,RES_hhdet_emi!C131*1000000/RES_hhdet_num!C131)</f>
        <v>0</v>
      </c>
      <c r="D131" s="132">
        <f>IF(RES_hhdet_emi!D131=0,0,RES_hhdet_emi!D131*1000000/RES_hhdet_num!D131)</f>
        <v>0</v>
      </c>
      <c r="E131" s="132">
        <f>IF(RES_hhdet_emi!E131=0,0,RES_hhdet_emi!E131*1000000/RES_hhdet_num!E131)</f>
        <v>0</v>
      </c>
      <c r="F131" s="132">
        <f>IF(RES_hhdet_emi!F131=0,0,RES_hhdet_emi!F131*1000000/RES_hhdet_num!F131)</f>
        <v>0</v>
      </c>
      <c r="G131" s="132">
        <f>IF(RES_hhdet_emi!G131=0,0,RES_hhdet_emi!G131*1000000/RES_hhdet_num!G131)</f>
        <v>0</v>
      </c>
      <c r="H131" s="132">
        <f>IF(RES_hhdet_emi!H131=0,0,RES_hhdet_emi!H131*1000000/RES_hhdet_num!H131)</f>
        <v>0</v>
      </c>
      <c r="I131" s="132">
        <f>IF(RES_hhdet_emi!I131=0,0,RES_hhdet_emi!I131*1000000/RES_hhdet_num!I131)</f>
        <v>0</v>
      </c>
      <c r="J131" s="132">
        <f>IF(RES_hhdet_emi!J131=0,0,RES_hhdet_emi!J131*1000000/RES_hhdet_num!J131)</f>
        <v>0</v>
      </c>
      <c r="K131" s="132">
        <f>IF(RES_hhdet_emi!K131=0,0,RES_hhdet_emi!K131*1000000/RES_hhdet_num!K131)</f>
        <v>0</v>
      </c>
      <c r="L131" s="132">
        <f>IF(RES_hhdet_emi!L131=0,0,RES_hhdet_emi!L131*1000000/RES_hhdet_num!L131)</f>
        <v>0</v>
      </c>
      <c r="M131" s="132">
        <f>IF(RES_hhdet_emi!M131=0,0,RES_hhdet_emi!M131*1000000/RES_hhdet_num!M131)</f>
        <v>0</v>
      </c>
      <c r="N131" s="132">
        <f>IF(RES_hhdet_emi!N131=0,0,RES_hhdet_emi!N131*1000000/RES_hhdet_num!N131)</f>
        <v>0</v>
      </c>
      <c r="O131" s="132">
        <f>IF(RES_hhdet_emi!O131=0,0,RES_hhdet_emi!O131*1000000/RES_hhdet_num!O131)</f>
        <v>0</v>
      </c>
      <c r="P131" s="132">
        <f>IF(RES_hhdet_emi!P131=0,0,RES_hhdet_emi!P131*1000000/RES_hhdet_num!P131)</f>
        <v>0</v>
      </c>
      <c r="Q131" s="132">
        <f>IF(RES_hhdet_emi!Q131=0,0,RES_hhdet_emi!Q131*1000000/RES_hhdet_num!Q131)</f>
        <v>0</v>
      </c>
    </row>
    <row r="132" spans="1:17" ht="12" customHeight="1" x14ac:dyDescent="0.25">
      <c r="A132" s="167" t="s">
        <v>147</v>
      </c>
      <c r="B132" s="132">
        <f>IF(RES_hhdet_emi!B132=0,0,RES_hhdet_emi!B132*1000000/RES_hhdet_num!B132)</f>
        <v>0</v>
      </c>
      <c r="C132" s="132">
        <f>IF(RES_hhdet_emi!C132=0,0,RES_hhdet_emi!C132*1000000/RES_hhdet_num!C132)</f>
        <v>0</v>
      </c>
      <c r="D132" s="132">
        <f>IF(RES_hhdet_emi!D132=0,0,RES_hhdet_emi!D132*1000000/RES_hhdet_num!D132)</f>
        <v>0</v>
      </c>
      <c r="E132" s="132">
        <f>IF(RES_hhdet_emi!E132=0,0,RES_hhdet_emi!E132*1000000/RES_hhdet_num!E132)</f>
        <v>0</v>
      </c>
      <c r="F132" s="132">
        <f>IF(RES_hhdet_emi!F132=0,0,RES_hhdet_emi!F132*1000000/RES_hhdet_num!F132)</f>
        <v>0</v>
      </c>
      <c r="G132" s="132">
        <f>IF(RES_hhdet_emi!G132=0,0,RES_hhdet_emi!G132*1000000/RES_hhdet_num!G132)</f>
        <v>0</v>
      </c>
      <c r="H132" s="132">
        <f>IF(RES_hhdet_emi!H132=0,0,RES_hhdet_emi!H132*1000000/RES_hhdet_num!H132)</f>
        <v>0</v>
      </c>
      <c r="I132" s="132">
        <f>IF(RES_hhdet_emi!I132=0,0,RES_hhdet_emi!I132*1000000/RES_hhdet_num!I132)</f>
        <v>0</v>
      </c>
      <c r="J132" s="132">
        <f>IF(RES_hhdet_emi!J132=0,0,RES_hhdet_emi!J132*1000000/RES_hhdet_num!J132)</f>
        <v>0</v>
      </c>
      <c r="K132" s="132">
        <f>IF(RES_hhdet_emi!K132=0,0,RES_hhdet_emi!K132*1000000/RES_hhdet_num!K132)</f>
        <v>0</v>
      </c>
      <c r="L132" s="132">
        <f>IF(RES_hhdet_emi!L132=0,0,RES_hhdet_emi!L132*1000000/RES_hhdet_num!L132)</f>
        <v>0</v>
      </c>
      <c r="M132" s="132">
        <f>IF(RES_hhdet_emi!M132=0,0,RES_hhdet_emi!M132*1000000/RES_hhdet_num!M132)</f>
        <v>0</v>
      </c>
      <c r="N132" s="132">
        <f>IF(RES_hhdet_emi!N132=0,0,RES_hhdet_emi!N132*1000000/RES_hhdet_num!N132)</f>
        <v>0</v>
      </c>
      <c r="O132" s="132">
        <f>IF(RES_hhdet_emi!O132=0,0,RES_hhdet_emi!O132*1000000/RES_hhdet_num!O132)</f>
        <v>0</v>
      </c>
      <c r="P132" s="132">
        <f>IF(RES_hhdet_emi!P132=0,0,RES_hhdet_emi!P132*1000000/RES_hhdet_num!P132)</f>
        <v>0</v>
      </c>
      <c r="Q132" s="132">
        <f>IF(RES_hhdet_emi!Q132=0,0,RES_hhdet_emi!Q132*1000000/RES_hhdet_num!Q132)</f>
        <v>0</v>
      </c>
    </row>
    <row r="133" spans="1:17" ht="12" customHeight="1" x14ac:dyDescent="0.25">
      <c r="A133" s="166" t="s">
        <v>61</v>
      </c>
      <c r="B133" s="165">
        <f>IF(RES_hhdet_emi!B133=0,0,RES_hhdet_emi!B133*1000000/RES_hhdet_num!B132)</f>
        <v>0</v>
      </c>
      <c r="C133" s="165">
        <f>IF(RES_hhdet_emi!C133=0,0,RES_hhdet_emi!C133*1000000/RES_hhdet_num!C132)</f>
        <v>0</v>
      </c>
      <c r="D133" s="165">
        <f>IF(RES_hhdet_emi!D133=0,0,RES_hhdet_emi!D133*1000000/RES_hhdet_num!D132)</f>
        <v>0</v>
      </c>
      <c r="E133" s="165">
        <f>IF(RES_hhdet_emi!E133=0,0,RES_hhdet_emi!E133*1000000/RES_hhdet_num!E132)</f>
        <v>0</v>
      </c>
      <c r="F133" s="165">
        <f>IF(RES_hhdet_emi!F133=0,0,RES_hhdet_emi!F133*1000000/RES_hhdet_num!F132)</f>
        <v>0</v>
      </c>
      <c r="G133" s="165">
        <f>IF(RES_hhdet_emi!G133=0,0,RES_hhdet_emi!G133*1000000/RES_hhdet_num!G132)</f>
        <v>0</v>
      </c>
      <c r="H133" s="165">
        <f>IF(RES_hhdet_emi!H133=0,0,RES_hhdet_emi!H133*1000000/RES_hhdet_num!H132)</f>
        <v>0</v>
      </c>
      <c r="I133" s="165">
        <f>IF(RES_hhdet_emi!I133=0,0,RES_hhdet_emi!I133*1000000/RES_hhdet_num!I132)</f>
        <v>0</v>
      </c>
      <c r="J133" s="165">
        <f>IF(RES_hhdet_emi!J133=0,0,RES_hhdet_emi!J133*1000000/RES_hhdet_num!J132)</f>
        <v>0</v>
      </c>
      <c r="K133" s="165">
        <f>IF(RES_hhdet_emi!K133=0,0,RES_hhdet_emi!K133*1000000/RES_hhdet_num!K132)</f>
        <v>0</v>
      </c>
      <c r="L133" s="165">
        <f>IF(RES_hhdet_emi!L133=0,0,RES_hhdet_emi!L133*1000000/RES_hhdet_num!L132)</f>
        <v>0</v>
      </c>
      <c r="M133" s="165">
        <f>IF(RES_hhdet_emi!M133=0,0,RES_hhdet_emi!M133*1000000/RES_hhdet_num!M132)</f>
        <v>0</v>
      </c>
      <c r="N133" s="165">
        <f>IF(RES_hhdet_emi!N133=0,0,RES_hhdet_emi!N133*1000000/RES_hhdet_num!N132)</f>
        <v>0</v>
      </c>
      <c r="O133" s="165">
        <f>IF(RES_hhdet_emi!O133=0,0,RES_hhdet_emi!O133*1000000/RES_hhdet_num!O132)</f>
        <v>0</v>
      </c>
      <c r="P133" s="165">
        <f>IF(RES_hhdet_emi!P133=0,0,RES_hhdet_emi!P133*1000000/RES_hhdet_num!P132)</f>
        <v>0</v>
      </c>
      <c r="Q133" s="165">
        <f>IF(RES_hhdet_emi!Q133=0,0,RES_hhdet_emi!Q133*1000000/RES_hhdet_num!Q132)</f>
        <v>0</v>
      </c>
    </row>
    <row r="134" spans="1:17" ht="12" customHeight="1" x14ac:dyDescent="0.25">
      <c r="A134" s="147" t="s">
        <v>59</v>
      </c>
      <c r="B134" s="164">
        <f>IF(RES_hhdet_emi!B134=0,0,RES_hhdet_emi!B134*1000000/RES_hhdet_num!B132)</f>
        <v>0</v>
      </c>
      <c r="C134" s="164">
        <f>IF(RES_hhdet_emi!C134=0,0,RES_hhdet_emi!C134*1000000/RES_hhdet_num!C132)</f>
        <v>0</v>
      </c>
      <c r="D134" s="164">
        <f>IF(RES_hhdet_emi!D134=0,0,RES_hhdet_emi!D134*1000000/RES_hhdet_num!D132)</f>
        <v>0</v>
      </c>
      <c r="E134" s="164">
        <f>IF(RES_hhdet_emi!E134=0,0,RES_hhdet_emi!E134*1000000/RES_hhdet_num!E132)</f>
        <v>0</v>
      </c>
      <c r="F134" s="164">
        <f>IF(RES_hhdet_emi!F134=0,0,RES_hhdet_emi!F134*1000000/RES_hhdet_num!F132)</f>
        <v>0</v>
      </c>
      <c r="G134" s="164">
        <f>IF(RES_hhdet_emi!G134=0,0,RES_hhdet_emi!G134*1000000/RES_hhdet_num!G132)</f>
        <v>0</v>
      </c>
      <c r="H134" s="164">
        <f>IF(RES_hhdet_emi!H134=0,0,RES_hhdet_emi!H134*1000000/RES_hhdet_num!H132)</f>
        <v>0</v>
      </c>
      <c r="I134" s="164">
        <f>IF(RES_hhdet_emi!I134=0,0,RES_hhdet_emi!I134*1000000/RES_hhdet_num!I132)</f>
        <v>0</v>
      </c>
      <c r="J134" s="164">
        <f>IF(RES_hhdet_emi!J134=0,0,RES_hhdet_emi!J134*1000000/RES_hhdet_num!J132)</f>
        <v>0</v>
      </c>
      <c r="K134" s="164">
        <f>IF(RES_hhdet_emi!K134=0,0,RES_hhdet_emi!K134*1000000/RES_hhdet_num!K132)</f>
        <v>0</v>
      </c>
      <c r="L134" s="164">
        <f>IF(RES_hhdet_emi!L134=0,0,RES_hhdet_emi!L134*1000000/RES_hhdet_num!L132)</f>
        <v>0</v>
      </c>
      <c r="M134" s="164">
        <f>IF(RES_hhdet_emi!M134=0,0,RES_hhdet_emi!M134*1000000/RES_hhdet_num!M132)</f>
        <v>0</v>
      </c>
      <c r="N134" s="164">
        <f>IF(RES_hhdet_emi!N134=0,0,RES_hhdet_emi!N134*1000000/RES_hhdet_num!N132)</f>
        <v>0</v>
      </c>
      <c r="O134" s="164">
        <f>IF(RES_hhdet_emi!O134=0,0,RES_hhdet_emi!O134*1000000/RES_hhdet_num!O132)</f>
        <v>0</v>
      </c>
      <c r="P134" s="164">
        <f>IF(RES_hhdet_emi!P134=0,0,RES_hhdet_emi!P134*1000000/RES_hhdet_num!P132)</f>
        <v>0</v>
      </c>
      <c r="Q134" s="164">
        <f>IF(RES_hhdet_emi!Q134=0,0,RES_hhdet_emi!Q134*1000000/RES_hhdet_num!Q132)</f>
        <v>0</v>
      </c>
    </row>
    <row r="135" spans="1:17" ht="12" customHeight="1" x14ac:dyDescent="0.25">
      <c r="A135" s="163" t="s">
        <v>142</v>
      </c>
      <c r="B135" s="162">
        <f>IF(RES_hhdet_emi!B135=0,0,RES_hhdet_emi!B135*1000000/RES_hhdet_num!B135)</f>
        <v>0</v>
      </c>
      <c r="C135" s="162">
        <f>IF(RES_hhdet_emi!C135=0,0,RES_hhdet_emi!C135*1000000/RES_hhdet_num!C135)</f>
        <v>0</v>
      </c>
      <c r="D135" s="162">
        <f>IF(RES_hhdet_emi!D135=0,0,RES_hhdet_emi!D135*1000000/RES_hhdet_num!D135)</f>
        <v>0</v>
      </c>
      <c r="E135" s="162">
        <f>IF(RES_hhdet_emi!E135=0,0,RES_hhdet_emi!E135*1000000/RES_hhdet_num!E135)</f>
        <v>0</v>
      </c>
      <c r="F135" s="162">
        <f>IF(RES_hhdet_emi!F135=0,0,RES_hhdet_emi!F135*1000000/RES_hhdet_num!F135)</f>
        <v>0</v>
      </c>
      <c r="G135" s="162">
        <f>IF(RES_hhdet_emi!G135=0,0,RES_hhdet_emi!G135*1000000/RES_hhdet_num!G135)</f>
        <v>0</v>
      </c>
      <c r="H135" s="162">
        <f>IF(RES_hhdet_emi!H135=0,0,RES_hhdet_emi!H135*1000000/RES_hhdet_num!H135)</f>
        <v>0</v>
      </c>
      <c r="I135" s="162">
        <f>IF(RES_hhdet_emi!I135=0,0,RES_hhdet_emi!I135*1000000/RES_hhdet_num!I135)</f>
        <v>0</v>
      </c>
      <c r="J135" s="162">
        <f>IF(RES_hhdet_emi!J135=0,0,RES_hhdet_emi!J135*1000000/RES_hhdet_num!J135)</f>
        <v>0</v>
      </c>
      <c r="K135" s="162">
        <f>IF(RES_hhdet_emi!K135=0,0,RES_hhdet_emi!K135*1000000/RES_hhdet_num!K135)</f>
        <v>0</v>
      </c>
      <c r="L135" s="162">
        <f>IF(RES_hhdet_emi!L135=0,0,RES_hhdet_emi!L135*1000000/RES_hhdet_num!L135)</f>
        <v>0</v>
      </c>
      <c r="M135" s="162">
        <f>IF(RES_hhdet_emi!M135=0,0,RES_hhdet_emi!M135*1000000/RES_hhdet_num!M135)</f>
        <v>0</v>
      </c>
      <c r="N135" s="162">
        <f>IF(RES_hhdet_emi!N135=0,0,RES_hhdet_emi!N135*1000000/RES_hhdet_num!N135)</f>
        <v>0</v>
      </c>
      <c r="O135" s="162">
        <f>IF(RES_hhdet_emi!O135=0,0,RES_hhdet_emi!O135*1000000/RES_hhdet_num!O135)</f>
        <v>0</v>
      </c>
      <c r="P135" s="162">
        <f>IF(RES_hhdet_emi!P135=0,0,RES_hhdet_emi!P135*1000000/RES_hhdet_num!P135)</f>
        <v>0</v>
      </c>
      <c r="Q135" s="162">
        <f>IF(RES_hhdet_emi!Q135=0,0,RES_hhdet_emi!Q135*1000000/RES_hhdet_num!Q135)</f>
        <v>0</v>
      </c>
    </row>
    <row r="136" spans="1:17" ht="12" customHeight="1" x14ac:dyDescent="0.25">
      <c r="A136" s="161" t="s">
        <v>141</v>
      </c>
      <c r="B136" s="160">
        <f>IF(RES_hhdet_emi!B136=0,0,RES_hhdet_emi!B136*1000000/RES_hhdet_num!B136)</f>
        <v>0</v>
      </c>
      <c r="C136" s="160">
        <f>IF(RES_hhdet_emi!C136=0,0,RES_hhdet_emi!C136*1000000/RES_hhdet_num!C136)</f>
        <v>0</v>
      </c>
      <c r="D136" s="160">
        <f>IF(RES_hhdet_emi!D136=0,0,RES_hhdet_emi!D136*1000000/RES_hhdet_num!D136)</f>
        <v>0</v>
      </c>
      <c r="E136" s="160">
        <f>IF(RES_hhdet_emi!E136=0,0,RES_hhdet_emi!E136*1000000/RES_hhdet_num!E136)</f>
        <v>0</v>
      </c>
      <c r="F136" s="160">
        <f>IF(RES_hhdet_emi!F136=0,0,RES_hhdet_emi!F136*1000000/RES_hhdet_num!F136)</f>
        <v>0</v>
      </c>
      <c r="G136" s="160">
        <f>IF(RES_hhdet_emi!G136=0,0,RES_hhdet_emi!G136*1000000/RES_hhdet_num!G136)</f>
        <v>0</v>
      </c>
      <c r="H136" s="160">
        <f>IF(RES_hhdet_emi!H136=0,0,RES_hhdet_emi!H136*1000000/RES_hhdet_num!H136)</f>
        <v>0</v>
      </c>
      <c r="I136" s="160">
        <f>IF(RES_hhdet_emi!I136=0,0,RES_hhdet_emi!I136*1000000/RES_hhdet_num!I136)</f>
        <v>0</v>
      </c>
      <c r="J136" s="160">
        <f>IF(RES_hhdet_emi!J136=0,0,RES_hhdet_emi!J136*1000000/RES_hhdet_num!J136)</f>
        <v>0</v>
      </c>
      <c r="K136" s="160">
        <f>IF(RES_hhdet_emi!K136=0,0,RES_hhdet_emi!K136*1000000/RES_hhdet_num!K136)</f>
        <v>0</v>
      </c>
      <c r="L136" s="160">
        <f>IF(RES_hhdet_emi!L136=0,0,RES_hhdet_emi!L136*1000000/RES_hhdet_num!L136)</f>
        <v>0</v>
      </c>
      <c r="M136" s="160">
        <f>IF(RES_hhdet_emi!M136=0,0,RES_hhdet_emi!M136*1000000/RES_hhdet_num!M136)</f>
        <v>0</v>
      </c>
      <c r="N136" s="160">
        <f>IF(RES_hhdet_emi!N136=0,0,RES_hhdet_emi!N136*1000000/RES_hhdet_num!N136)</f>
        <v>0</v>
      </c>
      <c r="O136" s="160">
        <f>IF(RES_hhdet_emi!O136=0,0,RES_hhdet_emi!O136*1000000/RES_hhdet_num!O136)</f>
        <v>0</v>
      </c>
      <c r="P136" s="160">
        <f>IF(RES_hhdet_emi!P136=0,0,RES_hhdet_emi!P136*1000000/RES_hhdet_num!P136)</f>
        <v>0</v>
      </c>
      <c r="Q136" s="160">
        <f>IF(RES_hhdet_emi!Q136=0,0,RES_hhdet_emi!Q136*1000000/RES_hhdet_num!Q136)</f>
        <v>0</v>
      </c>
    </row>
    <row r="137" spans="1:17" ht="12" customHeight="1" x14ac:dyDescent="0.25">
      <c r="A137" s="148" t="s">
        <v>60</v>
      </c>
      <c r="B137" s="156">
        <f>IF(RES_hhdet_emi!B137=0,0,RES_hhdet_emi!B137*1000000/RES_hhdet_num!B136)</f>
        <v>0</v>
      </c>
      <c r="C137" s="156">
        <f>IF(RES_hhdet_emi!C137=0,0,RES_hhdet_emi!C137*1000000/RES_hhdet_num!C136)</f>
        <v>0</v>
      </c>
      <c r="D137" s="156">
        <f>IF(RES_hhdet_emi!D137=0,0,RES_hhdet_emi!D137*1000000/RES_hhdet_num!D136)</f>
        <v>0</v>
      </c>
      <c r="E137" s="156">
        <f>IF(RES_hhdet_emi!E137=0,0,RES_hhdet_emi!E137*1000000/RES_hhdet_num!E136)</f>
        <v>0</v>
      </c>
      <c r="F137" s="156">
        <f>IF(RES_hhdet_emi!F137=0,0,RES_hhdet_emi!F137*1000000/RES_hhdet_num!F136)</f>
        <v>0</v>
      </c>
      <c r="G137" s="156">
        <f>IF(RES_hhdet_emi!G137=0,0,RES_hhdet_emi!G137*1000000/RES_hhdet_num!G136)</f>
        <v>0</v>
      </c>
      <c r="H137" s="156">
        <f>IF(RES_hhdet_emi!H137=0,0,RES_hhdet_emi!H137*1000000/RES_hhdet_num!H136)</f>
        <v>0</v>
      </c>
      <c r="I137" s="156">
        <f>IF(RES_hhdet_emi!I137=0,0,RES_hhdet_emi!I137*1000000/RES_hhdet_num!I136)</f>
        <v>0</v>
      </c>
      <c r="J137" s="156">
        <f>IF(RES_hhdet_emi!J137=0,0,RES_hhdet_emi!J137*1000000/RES_hhdet_num!J136)</f>
        <v>0</v>
      </c>
      <c r="K137" s="156">
        <f>IF(RES_hhdet_emi!K137=0,0,RES_hhdet_emi!K137*1000000/RES_hhdet_num!K136)</f>
        <v>0</v>
      </c>
      <c r="L137" s="156">
        <f>IF(RES_hhdet_emi!L137=0,0,RES_hhdet_emi!L137*1000000/RES_hhdet_num!L136)</f>
        <v>0</v>
      </c>
      <c r="M137" s="156">
        <f>IF(RES_hhdet_emi!M137=0,0,RES_hhdet_emi!M137*1000000/RES_hhdet_num!M136)</f>
        <v>0</v>
      </c>
      <c r="N137" s="156">
        <f>IF(RES_hhdet_emi!N137=0,0,RES_hhdet_emi!N137*1000000/RES_hhdet_num!N136)</f>
        <v>0</v>
      </c>
      <c r="O137" s="156">
        <f>IF(RES_hhdet_emi!O137=0,0,RES_hhdet_emi!O137*1000000/RES_hhdet_num!O136)</f>
        <v>0</v>
      </c>
      <c r="P137" s="156">
        <f>IF(RES_hhdet_emi!P137=0,0,RES_hhdet_emi!P137*1000000/RES_hhdet_num!P136)</f>
        <v>0</v>
      </c>
      <c r="Q137" s="156">
        <f>IF(RES_hhdet_emi!Q137=0,0,RES_hhdet_emi!Q137*1000000/RES_hhdet_num!Q136)</f>
        <v>0</v>
      </c>
    </row>
    <row r="138" spans="1:17" ht="12" customHeight="1" x14ac:dyDescent="0.25">
      <c r="A138" s="148" t="s">
        <v>59</v>
      </c>
      <c r="B138" s="156">
        <f>IF(RES_hhdet_emi!B138=0,0,RES_hhdet_emi!B138*1000000/RES_hhdet_num!B136)</f>
        <v>0</v>
      </c>
      <c r="C138" s="156">
        <f>IF(RES_hhdet_emi!C138=0,0,RES_hhdet_emi!C138*1000000/RES_hhdet_num!C136)</f>
        <v>0</v>
      </c>
      <c r="D138" s="156">
        <f>IF(RES_hhdet_emi!D138=0,0,RES_hhdet_emi!D138*1000000/RES_hhdet_num!D136)</f>
        <v>0</v>
      </c>
      <c r="E138" s="156">
        <f>IF(RES_hhdet_emi!E138=0,0,RES_hhdet_emi!E138*1000000/RES_hhdet_num!E136)</f>
        <v>0</v>
      </c>
      <c r="F138" s="156">
        <f>IF(RES_hhdet_emi!F138=0,0,RES_hhdet_emi!F138*1000000/RES_hhdet_num!F136)</f>
        <v>0</v>
      </c>
      <c r="G138" s="156">
        <f>IF(RES_hhdet_emi!G138=0,0,RES_hhdet_emi!G138*1000000/RES_hhdet_num!G136)</f>
        <v>0</v>
      </c>
      <c r="H138" s="156">
        <f>IF(RES_hhdet_emi!H138=0,0,RES_hhdet_emi!H138*1000000/RES_hhdet_num!H136)</f>
        <v>0</v>
      </c>
      <c r="I138" s="156">
        <f>IF(RES_hhdet_emi!I138=0,0,RES_hhdet_emi!I138*1000000/RES_hhdet_num!I136)</f>
        <v>0</v>
      </c>
      <c r="J138" s="156">
        <f>IF(RES_hhdet_emi!J138=0,0,RES_hhdet_emi!J138*1000000/RES_hhdet_num!J136)</f>
        <v>0</v>
      </c>
      <c r="K138" s="156">
        <f>IF(RES_hhdet_emi!K138=0,0,RES_hhdet_emi!K138*1000000/RES_hhdet_num!K136)</f>
        <v>0</v>
      </c>
      <c r="L138" s="156">
        <f>IF(RES_hhdet_emi!L138=0,0,RES_hhdet_emi!L138*1000000/RES_hhdet_num!L136)</f>
        <v>0</v>
      </c>
      <c r="M138" s="156">
        <f>IF(RES_hhdet_emi!M138=0,0,RES_hhdet_emi!M138*1000000/RES_hhdet_num!M136)</f>
        <v>0</v>
      </c>
      <c r="N138" s="156">
        <f>IF(RES_hhdet_emi!N138=0,0,RES_hhdet_emi!N138*1000000/RES_hhdet_num!N136)</f>
        <v>0</v>
      </c>
      <c r="O138" s="156">
        <f>IF(RES_hhdet_emi!O138=0,0,RES_hhdet_emi!O138*1000000/RES_hhdet_num!O136)</f>
        <v>0</v>
      </c>
      <c r="P138" s="156">
        <f>IF(RES_hhdet_emi!P138=0,0,RES_hhdet_emi!P138*1000000/RES_hhdet_num!P136)</f>
        <v>0</v>
      </c>
      <c r="Q138" s="156">
        <f>IF(RES_hhdet_emi!Q138=0,0,RES_hhdet_emi!Q138*1000000/RES_hhdet_num!Q136)</f>
        <v>0</v>
      </c>
    </row>
    <row r="139" spans="1:17" ht="12" customHeight="1" x14ac:dyDescent="0.25">
      <c r="A139" s="158" t="s">
        <v>62</v>
      </c>
      <c r="B139" s="157">
        <f>IF(RES_hhdet_emi!B139=0,0,RES_hhdet_emi!B139*1000000/RES_hhdet_num!B$124)</f>
        <v>67.422487453248579</v>
      </c>
      <c r="C139" s="157">
        <f>IF(RES_hhdet_emi!C139=0,0,RES_hhdet_emi!C139*1000000/RES_hhdet_num!C$124)</f>
        <v>68.68401056301461</v>
      </c>
      <c r="D139" s="157">
        <f>IF(RES_hhdet_emi!D139=0,0,RES_hhdet_emi!D139*1000000/RES_hhdet_num!D$124)</f>
        <v>61.098124495776403</v>
      </c>
      <c r="E139" s="157">
        <f>IF(RES_hhdet_emi!E139=0,0,RES_hhdet_emi!E139*1000000/RES_hhdet_num!E$124)</f>
        <v>52.950061131602524</v>
      </c>
      <c r="F139" s="157">
        <f>IF(RES_hhdet_emi!F139=0,0,RES_hhdet_emi!F139*1000000/RES_hhdet_num!F$124)</f>
        <v>75.269400919721733</v>
      </c>
      <c r="G139" s="157">
        <f>IF(RES_hhdet_emi!G139=0,0,RES_hhdet_emi!G139*1000000/RES_hhdet_num!G$124)</f>
        <v>64.302751761199389</v>
      </c>
      <c r="H139" s="157">
        <f>IF(RES_hhdet_emi!H139=0,0,RES_hhdet_emi!H139*1000000/RES_hhdet_num!H$124)</f>
        <v>68.163868390294937</v>
      </c>
      <c r="I139" s="157">
        <f>IF(RES_hhdet_emi!I139=0,0,RES_hhdet_emi!I139*1000000/RES_hhdet_num!I$124)</f>
        <v>39.861549286935464</v>
      </c>
      <c r="J139" s="157">
        <f>IF(RES_hhdet_emi!J139=0,0,RES_hhdet_emi!J139*1000000/RES_hhdet_num!J$124)</f>
        <v>56.203775075039786</v>
      </c>
      <c r="K139" s="157">
        <f>IF(RES_hhdet_emi!K139=0,0,RES_hhdet_emi!K139*1000000/RES_hhdet_num!K$124)</f>
        <v>50.520895197816607</v>
      </c>
      <c r="L139" s="157">
        <f>IF(RES_hhdet_emi!L139=0,0,RES_hhdet_emi!L139*1000000/RES_hhdet_num!L$124)</f>
        <v>56.015808234060266</v>
      </c>
      <c r="M139" s="157">
        <f>IF(RES_hhdet_emi!M139=0,0,RES_hhdet_emi!M139*1000000/RES_hhdet_num!M$124)</f>
        <v>54.226912330745847</v>
      </c>
      <c r="N139" s="157">
        <f>IF(RES_hhdet_emi!N139=0,0,RES_hhdet_emi!N139*1000000/RES_hhdet_num!N$124)</f>
        <v>51.425020042638714</v>
      </c>
      <c r="O139" s="157">
        <f>IF(RES_hhdet_emi!O139=0,0,RES_hhdet_emi!O139*1000000/RES_hhdet_num!O$124)</f>
        <v>65.136379421192856</v>
      </c>
      <c r="P139" s="157">
        <f>IF(RES_hhdet_emi!P139=0,0,RES_hhdet_emi!P139*1000000/RES_hhdet_num!P$124)</f>
        <v>57.367188535511055</v>
      </c>
      <c r="Q139" s="157">
        <f>IF(RES_hhdet_emi!Q139=0,0,RES_hhdet_emi!Q139*1000000/RES_hhdet_num!Q$124)</f>
        <v>51.182249744942595</v>
      </c>
    </row>
    <row r="140" spans="1:17" ht="12" customHeight="1" x14ac:dyDescent="0.25">
      <c r="A140" s="23" t="s">
        <v>57</v>
      </c>
      <c r="B140" s="156">
        <f>IF(RES_hhdet_emi!B140=0,0,RES_hhdet_emi!B140*1000000/RES_hhdet_num!B140)</f>
        <v>330.85122993255203</v>
      </c>
      <c r="C140" s="156">
        <f>IF(RES_hhdet_emi!C140=0,0,RES_hhdet_emi!C140*1000000/RES_hhdet_num!C140)</f>
        <v>328.78241807519163</v>
      </c>
      <c r="D140" s="156">
        <f>IF(RES_hhdet_emi!D140=0,0,RES_hhdet_emi!D140*1000000/RES_hhdet_num!D140)</f>
        <v>328.75230061976004</v>
      </c>
      <c r="E140" s="156">
        <f>IF(RES_hhdet_emi!E140=0,0,RES_hhdet_emi!E140*1000000/RES_hhdet_num!E140)</f>
        <v>329.1279549542985</v>
      </c>
      <c r="F140" s="156">
        <f>IF(RES_hhdet_emi!F140=0,0,RES_hhdet_emi!F140*1000000/RES_hhdet_num!F140)</f>
        <v>315.29081443744997</v>
      </c>
      <c r="G140" s="156">
        <f>IF(RES_hhdet_emi!G140=0,0,RES_hhdet_emi!G140*1000000/RES_hhdet_num!G140)</f>
        <v>318.69326068135365</v>
      </c>
      <c r="H140" s="156">
        <f>IF(RES_hhdet_emi!H140=0,0,RES_hhdet_emi!H140*1000000/RES_hhdet_num!H140)</f>
        <v>312.88848339043983</v>
      </c>
      <c r="I140" s="156">
        <f>IF(RES_hhdet_emi!I140=0,0,RES_hhdet_emi!I140*1000000/RES_hhdet_num!I140)</f>
        <v>312.68200959597726</v>
      </c>
      <c r="J140" s="156">
        <f>IF(RES_hhdet_emi!J140=0,0,RES_hhdet_emi!J140*1000000/RES_hhdet_num!J140)</f>
        <v>308.72540769438478</v>
      </c>
      <c r="K140" s="156">
        <f>IF(RES_hhdet_emi!K140=0,0,RES_hhdet_emi!K140*1000000/RES_hhdet_num!K140)</f>
        <v>305.86473360124575</v>
      </c>
      <c r="L140" s="156">
        <f>IF(RES_hhdet_emi!L140=0,0,RES_hhdet_emi!L140*1000000/RES_hhdet_num!L140)</f>
        <v>298.11989486351945</v>
      </c>
      <c r="M140" s="156">
        <f>IF(RES_hhdet_emi!M140=0,0,RES_hhdet_emi!M140*1000000/RES_hhdet_num!M140)</f>
        <v>296.78692567587166</v>
      </c>
      <c r="N140" s="156">
        <f>IF(RES_hhdet_emi!N140=0,0,RES_hhdet_emi!N140*1000000/RES_hhdet_num!N140)</f>
        <v>293.48863910967128</v>
      </c>
      <c r="O140" s="156">
        <f>IF(RES_hhdet_emi!O140=0,0,RES_hhdet_emi!O140*1000000/RES_hhdet_num!O140)</f>
        <v>288.11047022564219</v>
      </c>
      <c r="P140" s="156">
        <f>IF(RES_hhdet_emi!P140=0,0,RES_hhdet_emi!P140*1000000/RES_hhdet_num!P140)</f>
        <v>286.16337852308629</v>
      </c>
      <c r="Q140" s="156">
        <f>IF(RES_hhdet_emi!Q140=0,0,RES_hhdet_emi!Q140*1000000/RES_hhdet_num!Q140)</f>
        <v>281.14165523214336</v>
      </c>
    </row>
    <row r="141" spans="1:17" ht="12" customHeight="1" x14ac:dyDescent="0.25">
      <c r="A141" s="29" t="s">
        <v>140</v>
      </c>
      <c r="B141" s="57">
        <f>IF(RES_hhdet_emi!B141=0,0,RES_hhdet_emi!B141*1000000/RES_hhdet_num!B141)</f>
        <v>0</v>
      </c>
      <c r="C141" s="57">
        <f>IF(RES_hhdet_emi!C141=0,0,RES_hhdet_emi!C141*1000000/RES_hhdet_num!C141)</f>
        <v>0</v>
      </c>
      <c r="D141" s="57">
        <f>IF(RES_hhdet_emi!D141=0,0,RES_hhdet_emi!D141*1000000/RES_hhdet_num!D141)</f>
        <v>0</v>
      </c>
      <c r="E141" s="57">
        <f>IF(RES_hhdet_emi!E141=0,0,RES_hhdet_emi!E141*1000000/RES_hhdet_num!E141)</f>
        <v>0</v>
      </c>
      <c r="F141" s="57">
        <f>IF(RES_hhdet_emi!F141=0,0,RES_hhdet_emi!F141*1000000/RES_hhdet_num!F141)</f>
        <v>0</v>
      </c>
      <c r="G141" s="57">
        <f>IF(RES_hhdet_emi!G141=0,0,RES_hhdet_emi!G141*1000000/RES_hhdet_num!G141)</f>
        <v>0</v>
      </c>
      <c r="H141" s="57">
        <f>IF(RES_hhdet_emi!H141=0,0,RES_hhdet_emi!H141*1000000/RES_hhdet_num!H141)</f>
        <v>0</v>
      </c>
      <c r="I141" s="57">
        <f>IF(RES_hhdet_emi!I141=0,0,RES_hhdet_emi!I141*1000000/RES_hhdet_num!I141)</f>
        <v>0</v>
      </c>
      <c r="J141" s="57">
        <f>IF(RES_hhdet_emi!J141=0,0,RES_hhdet_emi!J141*1000000/RES_hhdet_num!J141)</f>
        <v>0</v>
      </c>
      <c r="K141" s="57">
        <f>IF(RES_hhdet_emi!K141=0,0,RES_hhdet_emi!K141*1000000/RES_hhdet_num!K141)</f>
        <v>0</v>
      </c>
      <c r="L141" s="57">
        <f>IF(RES_hhdet_emi!L141=0,0,RES_hhdet_emi!L141*1000000/RES_hhdet_num!L141)</f>
        <v>0</v>
      </c>
      <c r="M141" s="57">
        <f>IF(RES_hhdet_emi!M141=0,0,RES_hhdet_emi!M141*1000000/RES_hhdet_num!M141)</f>
        <v>0</v>
      </c>
      <c r="N141" s="57">
        <f>IF(RES_hhdet_emi!N141=0,0,RES_hhdet_emi!N141*1000000/RES_hhdet_num!N141)</f>
        <v>0</v>
      </c>
      <c r="O141" s="57">
        <f>IF(RES_hhdet_emi!O141=0,0,RES_hhdet_emi!O141*1000000/RES_hhdet_num!O141)</f>
        <v>0</v>
      </c>
      <c r="P141" s="57">
        <f>IF(RES_hhdet_emi!P141=0,0,RES_hhdet_emi!P141*1000000/RES_hhdet_num!P141)</f>
        <v>0</v>
      </c>
      <c r="Q141" s="57">
        <f>IF(RES_hhdet_emi!Q141=0,0,RES_hhdet_emi!Q141*1000000/RES_hhdet_num!Q141)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182.30000632467176</v>
      </c>
      <c r="C143" s="168">
        <f t="shared" ref="C143:Q143" si="21">SUM(C144,C146,C148,C157)</f>
        <v>157.28714233711705</v>
      </c>
      <c r="D143" s="168">
        <f t="shared" si="21"/>
        <v>126.57929118308505</v>
      </c>
      <c r="E143" s="168">
        <f t="shared" si="21"/>
        <v>104.5320169698862</v>
      </c>
      <c r="F143" s="168">
        <f t="shared" si="21"/>
        <v>115.09138129293642</v>
      </c>
      <c r="G143" s="168">
        <f t="shared" si="21"/>
        <v>96.857036294075414</v>
      </c>
      <c r="H143" s="168">
        <f t="shared" si="21"/>
        <v>93.39133330859022</v>
      </c>
      <c r="I143" s="168">
        <f t="shared" si="21"/>
        <v>59.092578946617166</v>
      </c>
      <c r="J143" s="168">
        <f t="shared" si="21"/>
        <v>73.980202878439911</v>
      </c>
      <c r="K143" s="168">
        <f t="shared" si="21"/>
        <v>68.143958529369399</v>
      </c>
      <c r="L143" s="168">
        <f t="shared" si="21"/>
        <v>73.221430977452655</v>
      </c>
      <c r="M143" s="168">
        <f t="shared" si="21"/>
        <v>66.379268528440321</v>
      </c>
      <c r="N143" s="168">
        <f t="shared" si="21"/>
        <v>59.652489554501244</v>
      </c>
      <c r="O143" s="168">
        <f t="shared" si="21"/>
        <v>72.460627321219192</v>
      </c>
      <c r="P143" s="168">
        <f t="shared" si="21"/>
        <v>62.025251140102178</v>
      </c>
      <c r="Q143" s="168">
        <f t="shared" si="21"/>
        <v>53.045019862189655</v>
      </c>
    </row>
    <row r="144" spans="1:17" ht="12.95" customHeight="1" x14ac:dyDescent="0.25">
      <c r="A144" s="158" t="s">
        <v>65</v>
      </c>
      <c r="B144" s="157">
        <f t="shared" ref="B144:Q144" si="22">B145</f>
        <v>0</v>
      </c>
      <c r="C144" s="157">
        <f t="shared" si="22"/>
        <v>0</v>
      </c>
      <c r="D144" s="157">
        <f t="shared" si="22"/>
        <v>0</v>
      </c>
      <c r="E144" s="157">
        <f t="shared" si="22"/>
        <v>0</v>
      </c>
      <c r="F144" s="157">
        <f t="shared" si="22"/>
        <v>0</v>
      </c>
      <c r="G144" s="157">
        <f t="shared" si="22"/>
        <v>0</v>
      </c>
      <c r="H144" s="157">
        <f t="shared" si="22"/>
        <v>0</v>
      </c>
      <c r="I144" s="157">
        <f t="shared" si="22"/>
        <v>0</v>
      </c>
      <c r="J144" s="157">
        <f t="shared" si="22"/>
        <v>0</v>
      </c>
      <c r="K144" s="157">
        <f t="shared" si="22"/>
        <v>0</v>
      </c>
      <c r="L144" s="157">
        <f t="shared" si="22"/>
        <v>0</v>
      </c>
      <c r="M144" s="157">
        <f t="shared" si="22"/>
        <v>0</v>
      </c>
      <c r="N144" s="157">
        <f t="shared" si="22"/>
        <v>0</v>
      </c>
      <c r="O144" s="157">
        <f t="shared" si="22"/>
        <v>0</v>
      </c>
      <c r="P144" s="157">
        <f t="shared" si="22"/>
        <v>0</v>
      </c>
      <c r="Q144" s="157">
        <f t="shared" si="22"/>
        <v>0</v>
      </c>
    </row>
    <row r="145" spans="1:17" ht="12" customHeight="1" x14ac:dyDescent="0.25">
      <c r="A145" s="23" t="s">
        <v>60</v>
      </c>
      <c r="B145" s="156">
        <f>IF(RES_hhdet_emi!B145=0,0,RES_hhdet_emi!B145*1000000/RES_hhdet_num!B$143)</f>
        <v>0</v>
      </c>
      <c r="C145" s="156">
        <f>IF(RES_hhdet_emi!C145=0,0,RES_hhdet_emi!C145*1000000/RES_hhdet_num!C$143)</f>
        <v>0</v>
      </c>
      <c r="D145" s="156">
        <f>IF(RES_hhdet_emi!D145=0,0,RES_hhdet_emi!D145*1000000/RES_hhdet_num!D$143)</f>
        <v>0</v>
      </c>
      <c r="E145" s="156">
        <f>IF(RES_hhdet_emi!E145=0,0,RES_hhdet_emi!E145*1000000/RES_hhdet_num!E$143)</f>
        <v>0</v>
      </c>
      <c r="F145" s="156">
        <f>IF(RES_hhdet_emi!F145=0,0,RES_hhdet_emi!F145*1000000/RES_hhdet_num!F$143)</f>
        <v>0</v>
      </c>
      <c r="G145" s="156">
        <f>IF(RES_hhdet_emi!G145=0,0,RES_hhdet_emi!G145*1000000/RES_hhdet_num!G$143)</f>
        <v>0</v>
      </c>
      <c r="H145" s="156">
        <f>IF(RES_hhdet_emi!H145=0,0,RES_hhdet_emi!H145*1000000/RES_hhdet_num!H$143)</f>
        <v>0</v>
      </c>
      <c r="I145" s="156">
        <f>IF(RES_hhdet_emi!I145=0,0,RES_hhdet_emi!I145*1000000/RES_hhdet_num!I$143)</f>
        <v>0</v>
      </c>
      <c r="J145" s="156">
        <f>IF(RES_hhdet_emi!J145=0,0,RES_hhdet_emi!J145*1000000/RES_hhdet_num!J$143)</f>
        <v>0</v>
      </c>
      <c r="K145" s="156">
        <f>IF(RES_hhdet_emi!K145=0,0,RES_hhdet_emi!K145*1000000/RES_hhdet_num!K$143)</f>
        <v>0</v>
      </c>
      <c r="L145" s="156">
        <f>IF(RES_hhdet_emi!L145=0,0,RES_hhdet_emi!L145*1000000/RES_hhdet_num!L$143)</f>
        <v>0</v>
      </c>
      <c r="M145" s="156">
        <f>IF(RES_hhdet_emi!M145=0,0,RES_hhdet_emi!M145*1000000/RES_hhdet_num!M$143)</f>
        <v>0</v>
      </c>
      <c r="N145" s="156">
        <f>IF(RES_hhdet_emi!N145=0,0,RES_hhdet_emi!N145*1000000/RES_hhdet_num!N$143)</f>
        <v>0</v>
      </c>
      <c r="O145" s="156">
        <f>IF(RES_hhdet_emi!O145=0,0,RES_hhdet_emi!O145*1000000/RES_hhdet_num!O$143)</f>
        <v>0</v>
      </c>
      <c r="P145" s="156">
        <f>IF(RES_hhdet_emi!P145=0,0,RES_hhdet_emi!P145*1000000/RES_hhdet_num!P$143)</f>
        <v>0</v>
      </c>
      <c r="Q145" s="156">
        <f>IF(RES_hhdet_emi!Q145=0,0,RES_hhdet_emi!Q145*1000000/RES_hhdet_num!Q$143)</f>
        <v>0</v>
      </c>
    </row>
    <row r="146" spans="1:17" ht="12.95" customHeight="1" x14ac:dyDescent="0.25">
      <c r="A146" s="158" t="s">
        <v>112</v>
      </c>
      <c r="B146" s="157">
        <f t="shared" ref="B146:Q146" si="23">B147</f>
        <v>0</v>
      </c>
      <c r="C146" s="157">
        <f t="shared" si="23"/>
        <v>0</v>
      </c>
      <c r="D146" s="157">
        <f t="shared" si="23"/>
        <v>0</v>
      </c>
      <c r="E146" s="157">
        <f t="shared" si="23"/>
        <v>0</v>
      </c>
      <c r="F146" s="157">
        <f t="shared" si="23"/>
        <v>0</v>
      </c>
      <c r="G146" s="157">
        <f t="shared" si="23"/>
        <v>0</v>
      </c>
      <c r="H146" s="157">
        <f t="shared" si="23"/>
        <v>0</v>
      </c>
      <c r="I146" s="157">
        <f t="shared" si="23"/>
        <v>0</v>
      </c>
      <c r="J146" s="157">
        <f t="shared" si="23"/>
        <v>0</v>
      </c>
      <c r="K146" s="157">
        <f t="shared" si="23"/>
        <v>0</v>
      </c>
      <c r="L146" s="157">
        <f t="shared" si="23"/>
        <v>0</v>
      </c>
      <c r="M146" s="157">
        <f t="shared" si="23"/>
        <v>0</v>
      </c>
      <c r="N146" s="157">
        <f t="shared" si="23"/>
        <v>0</v>
      </c>
      <c r="O146" s="157">
        <f t="shared" si="23"/>
        <v>0</v>
      </c>
      <c r="P146" s="157">
        <f t="shared" si="23"/>
        <v>0</v>
      </c>
      <c r="Q146" s="157">
        <f t="shared" si="23"/>
        <v>0</v>
      </c>
    </row>
    <row r="147" spans="1:17" ht="12" customHeight="1" x14ac:dyDescent="0.25">
      <c r="A147" s="23" t="s">
        <v>60</v>
      </c>
      <c r="B147" s="156">
        <f>IF(RES_hhdet_emi!B147=0,0,RES_hhdet_emi!B147*1000000/RES_hhdet_num!B$143)</f>
        <v>0</v>
      </c>
      <c r="C147" s="156">
        <f>IF(RES_hhdet_emi!C147=0,0,RES_hhdet_emi!C147*1000000/RES_hhdet_num!C$143)</f>
        <v>0</v>
      </c>
      <c r="D147" s="156">
        <f>IF(RES_hhdet_emi!D147=0,0,RES_hhdet_emi!D147*1000000/RES_hhdet_num!D$143)</f>
        <v>0</v>
      </c>
      <c r="E147" s="156">
        <f>IF(RES_hhdet_emi!E147=0,0,RES_hhdet_emi!E147*1000000/RES_hhdet_num!E$143)</f>
        <v>0</v>
      </c>
      <c r="F147" s="156">
        <f>IF(RES_hhdet_emi!F147=0,0,RES_hhdet_emi!F147*1000000/RES_hhdet_num!F$143)</f>
        <v>0</v>
      </c>
      <c r="G147" s="156">
        <f>IF(RES_hhdet_emi!G147=0,0,RES_hhdet_emi!G147*1000000/RES_hhdet_num!G$143)</f>
        <v>0</v>
      </c>
      <c r="H147" s="156">
        <f>IF(RES_hhdet_emi!H147=0,0,RES_hhdet_emi!H147*1000000/RES_hhdet_num!H$143)</f>
        <v>0</v>
      </c>
      <c r="I147" s="156">
        <f>IF(RES_hhdet_emi!I147=0,0,RES_hhdet_emi!I147*1000000/RES_hhdet_num!I$143)</f>
        <v>0</v>
      </c>
      <c r="J147" s="156">
        <f>IF(RES_hhdet_emi!J147=0,0,RES_hhdet_emi!J147*1000000/RES_hhdet_num!J$143)</f>
        <v>0</v>
      </c>
      <c r="K147" s="156">
        <f>IF(RES_hhdet_emi!K147=0,0,RES_hhdet_emi!K147*1000000/RES_hhdet_num!K$143)</f>
        <v>0</v>
      </c>
      <c r="L147" s="156">
        <f>IF(RES_hhdet_emi!L147=0,0,RES_hhdet_emi!L147*1000000/RES_hhdet_num!L$143)</f>
        <v>0</v>
      </c>
      <c r="M147" s="156">
        <f>IF(RES_hhdet_emi!M147=0,0,RES_hhdet_emi!M147*1000000/RES_hhdet_num!M$143)</f>
        <v>0</v>
      </c>
      <c r="N147" s="156">
        <f>IF(RES_hhdet_emi!N147=0,0,RES_hhdet_emi!N147*1000000/RES_hhdet_num!N$143)</f>
        <v>0</v>
      </c>
      <c r="O147" s="156">
        <f>IF(RES_hhdet_emi!O147=0,0,RES_hhdet_emi!O147*1000000/RES_hhdet_num!O$143)</f>
        <v>0</v>
      </c>
      <c r="P147" s="156">
        <f>IF(RES_hhdet_emi!P147=0,0,RES_hhdet_emi!P147*1000000/RES_hhdet_num!P$143)</f>
        <v>0</v>
      </c>
      <c r="Q147" s="156">
        <f>IF(RES_hhdet_emi!Q147=0,0,RES_hhdet_emi!Q147*1000000/RES_hhdet_num!Q$143)</f>
        <v>0</v>
      </c>
    </row>
    <row r="148" spans="1:17" ht="12" customHeight="1" x14ac:dyDescent="0.25">
      <c r="A148" s="158" t="s">
        <v>63</v>
      </c>
      <c r="B148" s="157">
        <f>IF(RES_hhdet_emi!B148=0,0,RES_hhdet_emi!B148*1000000/RES_hhdet_num!B$143)</f>
        <v>114.88165925768024</v>
      </c>
      <c r="C148" s="157">
        <f>IF(RES_hhdet_emi!C148=0,0,RES_hhdet_emi!C148*1000000/RES_hhdet_num!C$143)</f>
        <v>89.571263553750086</v>
      </c>
      <c r="D148" s="157">
        <f>IF(RES_hhdet_emi!D148=0,0,RES_hhdet_emi!D148*1000000/RES_hhdet_num!D$143)</f>
        <v>66.999473149535234</v>
      </c>
      <c r="E148" s="157">
        <f>IF(RES_hhdet_emi!E148=0,0,RES_hhdet_emi!E148*1000000/RES_hhdet_num!E$143)</f>
        <v>53.247232240421432</v>
      </c>
      <c r="F148" s="157">
        <f>IF(RES_hhdet_emi!F148=0,0,RES_hhdet_emi!F148*1000000/RES_hhdet_num!F$143)</f>
        <v>41.367411243348428</v>
      </c>
      <c r="G148" s="157">
        <f>IF(RES_hhdet_emi!G148=0,0,RES_hhdet_emi!G148*1000000/RES_hhdet_num!G$143)</f>
        <v>33.62997718007432</v>
      </c>
      <c r="H148" s="157">
        <f>IF(RES_hhdet_emi!H148=0,0,RES_hhdet_emi!H148*1000000/RES_hhdet_num!H$143)</f>
        <v>26.071822811258507</v>
      </c>
      <c r="I148" s="157">
        <f>IF(RES_hhdet_emi!I148=0,0,RES_hhdet_emi!I148*1000000/RES_hhdet_num!I$143)</f>
        <v>19.256012522407584</v>
      </c>
      <c r="J148" s="157">
        <f>IF(RES_hhdet_emi!J148=0,0,RES_hhdet_emi!J148*1000000/RES_hhdet_num!J$143)</f>
        <v>17.927239122926231</v>
      </c>
      <c r="K148" s="157">
        <f>IF(RES_hhdet_emi!K148=0,0,RES_hhdet_emi!K148*1000000/RES_hhdet_num!K$143)</f>
        <v>17.767383590040691</v>
      </c>
      <c r="L148" s="157">
        <f>IF(RES_hhdet_emi!L148=0,0,RES_hhdet_emi!L148*1000000/RES_hhdet_num!L$143)</f>
        <v>17.528432902233476</v>
      </c>
      <c r="M148" s="157">
        <f>IF(RES_hhdet_emi!M148=0,0,RES_hhdet_emi!M148*1000000/RES_hhdet_num!M$143)</f>
        <v>12.698408209209632</v>
      </c>
      <c r="N148" s="157">
        <f>IF(RES_hhdet_emi!N148=0,0,RES_hhdet_emi!N148*1000000/RES_hhdet_num!N$143)</f>
        <v>8.5585085904093159</v>
      </c>
      <c r="O148" s="157">
        <f>IF(RES_hhdet_emi!O148=0,0,RES_hhdet_emi!O148*1000000/RES_hhdet_num!O$143)</f>
        <v>7.6085633248176237</v>
      </c>
      <c r="P148" s="157">
        <f>IF(RES_hhdet_emi!P148=0,0,RES_hhdet_emi!P148*1000000/RES_hhdet_num!P$143)</f>
        <v>4.739177697066304</v>
      </c>
      <c r="Q148" s="157">
        <f>IF(RES_hhdet_emi!Q148=0,0,RES_hhdet_emi!Q148*1000000/RES_hhdet_num!Q$143)</f>
        <v>1.9174028848148612</v>
      </c>
    </row>
    <row r="149" spans="1:17" ht="12" customHeight="1" x14ac:dyDescent="0.25">
      <c r="A149" s="167" t="s">
        <v>144</v>
      </c>
      <c r="B149" s="132">
        <f>IF(RES_hhdet_emi!B149=0,0,RES_hhdet_emi!B149*1000000/RES_hhdet_num!B149)</f>
        <v>569.94029304406024</v>
      </c>
      <c r="C149" s="132">
        <f>IF(RES_hhdet_emi!C149=0,0,RES_hhdet_emi!C149*1000000/RES_hhdet_num!C149)</f>
        <v>570.79596183984063</v>
      </c>
      <c r="D149" s="132">
        <f>IF(RES_hhdet_emi!D149=0,0,RES_hhdet_emi!D149*1000000/RES_hhdet_num!D149)</f>
        <v>563.9895325406726</v>
      </c>
      <c r="E149" s="132">
        <f>IF(RES_hhdet_emi!E149=0,0,RES_hhdet_emi!E149*1000000/RES_hhdet_num!E149)</f>
        <v>563.85904355705657</v>
      </c>
      <c r="F149" s="132">
        <f>IF(RES_hhdet_emi!F149=0,0,RES_hhdet_emi!F149*1000000/RES_hhdet_num!F149)</f>
        <v>564.11586155267753</v>
      </c>
      <c r="G149" s="132">
        <f>IF(RES_hhdet_emi!G149=0,0,RES_hhdet_emi!G149*1000000/RES_hhdet_num!G149)</f>
        <v>556.48959523117389</v>
      </c>
      <c r="H149" s="132">
        <f>IF(RES_hhdet_emi!H149=0,0,RES_hhdet_emi!H149*1000000/RES_hhdet_num!H149)</f>
        <v>550.20290168671931</v>
      </c>
      <c r="I149" s="132">
        <f>IF(RES_hhdet_emi!I149=0,0,RES_hhdet_emi!I149*1000000/RES_hhdet_num!I149)</f>
        <v>530.20240555640487</v>
      </c>
      <c r="J149" s="132">
        <f>IF(RES_hhdet_emi!J149=0,0,RES_hhdet_emi!J149*1000000/RES_hhdet_num!J149)</f>
        <v>531.15772014204833</v>
      </c>
      <c r="K149" s="132">
        <f>IF(RES_hhdet_emi!K149=0,0,RES_hhdet_emi!K149*1000000/RES_hhdet_num!K149)</f>
        <v>527.39136896803029</v>
      </c>
      <c r="L149" s="132">
        <f>IF(RES_hhdet_emi!L149=0,0,RES_hhdet_emi!L149*1000000/RES_hhdet_num!L149)</f>
        <v>538.85183814057314</v>
      </c>
      <c r="M149" s="132">
        <f>IF(RES_hhdet_emi!M149=0,0,RES_hhdet_emi!M149*1000000/RES_hhdet_num!M149)</f>
        <v>539.7481212446462</v>
      </c>
      <c r="N149" s="132">
        <f>IF(RES_hhdet_emi!N149=0,0,RES_hhdet_emi!N149*1000000/RES_hhdet_num!N149)</f>
        <v>546.71731826522284</v>
      </c>
      <c r="O149" s="132">
        <f>IF(RES_hhdet_emi!O149=0,0,RES_hhdet_emi!O149*1000000/RES_hhdet_num!O149)</f>
        <v>560.30895082022278</v>
      </c>
      <c r="P149" s="132">
        <f>IF(RES_hhdet_emi!P149=0,0,RES_hhdet_emi!P149*1000000/RES_hhdet_num!P149)</f>
        <v>554.20766891305436</v>
      </c>
      <c r="Q149" s="132">
        <f>IF(RES_hhdet_emi!Q149=0,0,RES_hhdet_emi!Q149*1000000/RES_hhdet_num!Q149)</f>
        <v>550.26508615126988</v>
      </c>
    </row>
    <row r="150" spans="1:17" ht="12" customHeight="1" x14ac:dyDescent="0.25">
      <c r="A150" s="167" t="s">
        <v>143</v>
      </c>
      <c r="B150" s="132">
        <f>IF(RES_hhdet_emi!B150=0,0,RES_hhdet_emi!B150*1000000/RES_hhdet_num!B150)</f>
        <v>398.9582051308434</v>
      </c>
      <c r="C150" s="132">
        <f>IF(RES_hhdet_emi!C150=0,0,RES_hhdet_emi!C150*1000000/RES_hhdet_num!C150)</f>
        <v>399.55717328789029</v>
      </c>
      <c r="D150" s="132">
        <f>IF(RES_hhdet_emi!D150=0,0,RES_hhdet_emi!D150*1000000/RES_hhdet_num!D150)</f>
        <v>394.79267277847271</v>
      </c>
      <c r="E150" s="132">
        <f>IF(RES_hhdet_emi!E150=0,0,RES_hhdet_emi!E150*1000000/RES_hhdet_num!E150)</f>
        <v>394.70133048993927</v>
      </c>
      <c r="F150" s="132">
        <f>IF(RES_hhdet_emi!F150=0,0,RES_hhdet_emi!F150*1000000/RES_hhdet_num!F150)</f>
        <v>394.88110308687408</v>
      </c>
      <c r="G150" s="132">
        <f>IF(RES_hhdet_emi!G150=0,0,RES_hhdet_emi!G150*1000000/RES_hhdet_num!G150)</f>
        <v>389.54271666182234</v>
      </c>
      <c r="H150" s="132">
        <f>IF(RES_hhdet_emi!H150=0,0,RES_hhdet_emi!H150*1000000/RES_hhdet_num!H150)</f>
        <v>385.1420311807031</v>
      </c>
      <c r="I150" s="132">
        <f>IF(RES_hhdet_emi!I150=0,0,RES_hhdet_emi!I150*1000000/RES_hhdet_num!I150)</f>
        <v>371.14168388948303</v>
      </c>
      <c r="J150" s="132">
        <f>IF(RES_hhdet_emi!J150=0,0,RES_hhdet_emi!J150*1000000/RES_hhdet_num!J150)</f>
        <v>371.81040409943324</v>
      </c>
      <c r="K150" s="132">
        <f>IF(RES_hhdet_emi!K150=0,0,RES_hhdet_emi!K150*1000000/RES_hhdet_num!K150)</f>
        <v>369.17395827762169</v>
      </c>
      <c r="L150" s="132">
        <f>IF(RES_hhdet_emi!L150=0,0,RES_hhdet_emi!L150*1000000/RES_hhdet_num!L150)</f>
        <v>377.19628669840125</v>
      </c>
      <c r="M150" s="132">
        <f>IF(RES_hhdet_emi!M150=0,0,RES_hhdet_emi!M150*1000000/RES_hhdet_num!M150)</f>
        <v>377.8236848712524</v>
      </c>
      <c r="N150" s="132">
        <f>IF(RES_hhdet_emi!N150=0,0,RES_hhdet_emi!N150*1000000/RES_hhdet_num!N150)</f>
        <v>382.70212278565629</v>
      </c>
      <c r="O150" s="132">
        <f>IF(RES_hhdet_emi!O150=0,0,RES_hhdet_emi!O150*1000000/RES_hhdet_num!O150)</f>
        <v>403.42244459056053</v>
      </c>
      <c r="P150" s="132">
        <f>IF(RES_hhdet_emi!P150=0,0,RES_hhdet_emi!P150*1000000/RES_hhdet_num!P150)</f>
        <v>387.94536823913847</v>
      </c>
      <c r="Q150" s="132">
        <f>IF(RES_hhdet_emi!Q150=0,0,RES_hhdet_emi!Q150*1000000/RES_hhdet_num!Q150)</f>
        <v>385.18556030588911</v>
      </c>
    </row>
    <row r="151" spans="1:17" ht="12" customHeight="1" x14ac:dyDescent="0.25">
      <c r="A151" s="166" t="s">
        <v>57</v>
      </c>
      <c r="B151" s="165">
        <f>IF(RES_hhdet_emi!B151=0,0,RES_hhdet_emi!B151*1000000/RES_hhdet_num!B150)</f>
        <v>398.9582051308434</v>
      </c>
      <c r="C151" s="165">
        <f>IF(RES_hhdet_emi!C151=0,0,RES_hhdet_emi!C151*1000000/RES_hhdet_num!C150)</f>
        <v>399.55717328789029</v>
      </c>
      <c r="D151" s="165">
        <f>IF(RES_hhdet_emi!D151=0,0,RES_hhdet_emi!D151*1000000/RES_hhdet_num!D150)</f>
        <v>394.79267277847271</v>
      </c>
      <c r="E151" s="165">
        <f>IF(RES_hhdet_emi!E151=0,0,RES_hhdet_emi!E151*1000000/RES_hhdet_num!E150)</f>
        <v>394.70133048993927</v>
      </c>
      <c r="F151" s="165">
        <f>IF(RES_hhdet_emi!F151=0,0,RES_hhdet_emi!F151*1000000/RES_hhdet_num!F150)</f>
        <v>394.88110308687408</v>
      </c>
      <c r="G151" s="165">
        <f>IF(RES_hhdet_emi!G151=0,0,RES_hhdet_emi!G151*1000000/RES_hhdet_num!G150)</f>
        <v>389.54271666182234</v>
      </c>
      <c r="H151" s="165">
        <f>IF(RES_hhdet_emi!H151=0,0,RES_hhdet_emi!H151*1000000/RES_hhdet_num!H150)</f>
        <v>385.1420311807031</v>
      </c>
      <c r="I151" s="165">
        <f>IF(RES_hhdet_emi!I151=0,0,RES_hhdet_emi!I151*1000000/RES_hhdet_num!I150)</f>
        <v>371.14168388948303</v>
      </c>
      <c r="J151" s="165">
        <f>IF(RES_hhdet_emi!J151=0,0,RES_hhdet_emi!J151*1000000/RES_hhdet_num!J150)</f>
        <v>371.81040409943324</v>
      </c>
      <c r="K151" s="165">
        <f>IF(RES_hhdet_emi!K151=0,0,RES_hhdet_emi!K151*1000000/RES_hhdet_num!K150)</f>
        <v>369.17395827762169</v>
      </c>
      <c r="L151" s="165">
        <f>IF(RES_hhdet_emi!L151=0,0,RES_hhdet_emi!L151*1000000/RES_hhdet_num!L150)</f>
        <v>377.19628669840125</v>
      </c>
      <c r="M151" s="165">
        <f>IF(RES_hhdet_emi!M151=0,0,RES_hhdet_emi!M151*1000000/RES_hhdet_num!M150)</f>
        <v>377.8236848712524</v>
      </c>
      <c r="N151" s="165">
        <f>IF(RES_hhdet_emi!N151=0,0,RES_hhdet_emi!N151*1000000/RES_hhdet_num!N150)</f>
        <v>382.70212278565629</v>
      </c>
      <c r="O151" s="165">
        <f>IF(RES_hhdet_emi!O151=0,0,RES_hhdet_emi!O151*1000000/RES_hhdet_num!O150)</f>
        <v>403.42244459056053</v>
      </c>
      <c r="P151" s="165">
        <f>IF(RES_hhdet_emi!P151=0,0,RES_hhdet_emi!P151*1000000/RES_hhdet_num!P150)</f>
        <v>387.94536823913847</v>
      </c>
      <c r="Q151" s="165">
        <f>IF(RES_hhdet_emi!Q151=0,0,RES_hhdet_emi!Q151*1000000/RES_hhdet_num!Q150)</f>
        <v>385.18556030588911</v>
      </c>
    </row>
    <row r="152" spans="1:17" ht="12" customHeight="1" x14ac:dyDescent="0.25">
      <c r="A152" s="147" t="s">
        <v>59</v>
      </c>
      <c r="B152" s="164">
        <f>IF(RES_hhdet_emi!B152=0,0,RES_hhdet_emi!B152*1000000/RES_hhdet_num!B150)</f>
        <v>0</v>
      </c>
      <c r="C152" s="164">
        <f>IF(RES_hhdet_emi!C152=0,0,RES_hhdet_emi!C152*1000000/RES_hhdet_num!C150)</f>
        <v>0</v>
      </c>
      <c r="D152" s="164">
        <f>IF(RES_hhdet_emi!D152=0,0,RES_hhdet_emi!D152*1000000/RES_hhdet_num!D150)</f>
        <v>0</v>
      </c>
      <c r="E152" s="164">
        <f>IF(RES_hhdet_emi!E152=0,0,RES_hhdet_emi!E152*1000000/RES_hhdet_num!E150)</f>
        <v>0</v>
      </c>
      <c r="F152" s="164">
        <f>IF(RES_hhdet_emi!F152=0,0,RES_hhdet_emi!F152*1000000/RES_hhdet_num!F150)</f>
        <v>0</v>
      </c>
      <c r="G152" s="164">
        <f>IF(RES_hhdet_emi!G152=0,0,RES_hhdet_emi!G152*1000000/RES_hhdet_num!G150)</f>
        <v>0</v>
      </c>
      <c r="H152" s="164">
        <f>IF(RES_hhdet_emi!H152=0,0,RES_hhdet_emi!H152*1000000/RES_hhdet_num!H150)</f>
        <v>0</v>
      </c>
      <c r="I152" s="164">
        <f>IF(RES_hhdet_emi!I152=0,0,RES_hhdet_emi!I152*1000000/RES_hhdet_num!I150)</f>
        <v>0</v>
      </c>
      <c r="J152" s="164">
        <f>IF(RES_hhdet_emi!J152=0,0,RES_hhdet_emi!J152*1000000/RES_hhdet_num!J150)</f>
        <v>0</v>
      </c>
      <c r="K152" s="164">
        <f>IF(RES_hhdet_emi!K152=0,0,RES_hhdet_emi!K152*1000000/RES_hhdet_num!K150)</f>
        <v>0</v>
      </c>
      <c r="L152" s="164">
        <f>IF(RES_hhdet_emi!L152=0,0,RES_hhdet_emi!L152*1000000/RES_hhdet_num!L150)</f>
        <v>0</v>
      </c>
      <c r="M152" s="164">
        <f>IF(RES_hhdet_emi!M152=0,0,RES_hhdet_emi!M152*1000000/RES_hhdet_num!M150)</f>
        <v>0</v>
      </c>
      <c r="N152" s="164">
        <f>IF(RES_hhdet_emi!N152=0,0,RES_hhdet_emi!N152*1000000/RES_hhdet_num!N150)</f>
        <v>0</v>
      </c>
      <c r="O152" s="164">
        <f>IF(RES_hhdet_emi!O152=0,0,RES_hhdet_emi!O152*1000000/RES_hhdet_num!O150)</f>
        <v>0</v>
      </c>
      <c r="P152" s="164">
        <f>IF(RES_hhdet_emi!P152=0,0,RES_hhdet_emi!P152*1000000/RES_hhdet_num!P150)</f>
        <v>0</v>
      </c>
      <c r="Q152" s="164">
        <f>IF(RES_hhdet_emi!Q152=0,0,RES_hhdet_emi!Q152*1000000/RES_hhdet_num!Q150)</f>
        <v>0</v>
      </c>
    </row>
    <row r="153" spans="1:17" ht="12" customHeight="1" x14ac:dyDescent="0.25">
      <c r="A153" s="163" t="s">
        <v>142</v>
      </c>
      <c r="B153" s="162">
        <f>IF(RES_hhdet_emi!B153=0,0,RES_hhdet_emi!B153*1000000/RES_hhdet_num!B153)</f>
        <v>0</v>
      </c>
      <c r="C153" s="162">
        <f>IF(RES_hhdet_emi!C153=0,0,RES_hhdet_emi!C153*1000000/RES_hhdet_num!C153)</f>
        <v>0</v>
      </c>
      <c r="D153" s="162">
        <f>IF(RES_hhdet_emi!D153=0,0,RES_hhdet_emi!D153*1000000/RES_hhdet_num!D153)</f>
        <v>0</v>
      </c>
      <c r="E153" s="162">
        <f>IF(RES_hhdet_emi!E153=0,0,RES_hhdet_emi!E153*1000000/RES_hhdet_num!E153)</f>
        <v>0</v>
      </c>
      <c r="F153" s="162">
        <f>IF(RES_hhdet_emi!F153=0,0,RES_hhdet_emi!F153*1000000/RES_hhdet_num!F153)</f>
        <v>0</v>
      </c>
      <c r="G153" s="162">
        <f>IF(RES_hhdet_emi!G153=0,0,RES_hhdet_emi!G153*1000000/RES_hhdet_num!G153)</f>
        <v>0</v>
      </c>
      <c r="H153" s="162">
        <f>IF(RES_hhdet_emi!H153=0,0,RES_hhdet_emi!H153*1000000/RES_hhdet_num!H153)</f>
        <v>0</v>
      </c>
      <c r="I153" s="162">
        <f>IF(RES_hhdet_emi!I153=0,0,RES_hhdet_emi!I153*1000000/RES_hhdet_num!I153)</f>
        <v>0</v>
      </c>
      <c r="J153" s="162">
        <f>IF(RES_hhdet_emi!J153=0,0,RES_hhdet_emi!J153*1000000/RES_hhdet_num!J153)</f>
        <v>0</v>
      </c>
      <c r="K153" s="162">
        <f>IF(RES_hhdet_emi!K153=0,0,RES_hhdet_emi!K153*1000000/RES_hhdet_num!K153)</f>
        <v>0</v>
      </c>
      <c r="L153" s="162">
        <f>IF(RES_hhdet_emi!L153=0,0,RES_hhdet_emi!L153*1000000/RES_hhdet_num!L153)</f>
        <v>0</v>
      </c>
      <c r="M153" s="162">
        <f>IF(RES_hhdet_emi!M153=0,0,RES_hhdet_emi!M153*1000000/RES_hhdet_num!M153)</f>
        <v>0</v>
      </c>
      <c r="N153" s="162">
        <f>IF(RES_hhdet_emi!N153=0,0,RES_hhdet_emi!N153*1000000/RES_hhdet_num!N153)</f>
        <v>0</v>
      </c>
      <c r="O153" s="162">
        <f>IF(RES_hhdet_emi!O153=0,0,RES_hhdet_emi!O153*1000000/RES_hhdet_num!O153)</f>
        <v>0</v>
      </c>
      <c r="P153" s="162">
        <f>IF(RES_hhdet_emi!P153=0,0,RES_hhdet_emi!P153*1000000/RES_hhdet_num!P153)</f>
        <v>0</v>
      </c>
      <c r="Q153" s="162">
        <f>IF(RES_hhdet_emi!Q153=0,0,RES_hhdet_emi!Q153*1000000/RES_hhdet_num!Q153)</f>
        <v>0</v>
      </c>
    </row>
    <row r="154" spans="1:17" ht="12" customHeight="1" x14ac:dyDescent="0.25">
      <c r="A154" s="161" t="s">
        <v>141</v>
      </c>
      <c r="B154" s="160">
        <f>IF(RES_hhdet_emi!B154=0,0,RES_hhdet_emi!B154*1000000/RES_hhdet_num!B154)</f>
        <v>0</v>
      </c>
      <c r="C154" s="160">
        <f>IF(RES_hhdet_emi!C154=0,0,RES_hhdet_emi!C154*1000000/RES_hhdet_num!C154)</f>
        <v>0</v>
      </c>
      <c r="D154" s="160">
        <f>IF(RES_hhdet_emi!D154=0,0,RES_hhdet_emi!D154*1000000/RES_hhdet_num!D154)</f>
        <v>0</v>
      </c>
      <c r="E154" s="160">
        <f>IF(RES_hhdet_emi!E154=0,0,RES_hhdet_emi!E154*1000000/RES_hhdet_num!E154)</f>
        <v>0</v>
      </c>
      <c r="F154" s="160">
        <f>IF(RES_hhdet_emi!F154=0,0,RES_hhdet_emi!F154*1000000/RES_hhdet_num!F154)</f>
        <v>0</v>
      </c>
      <c r="G154" s="160">
        <f>IF(RES_hhdet_emi!G154=0,0,RES_hhdet_emi!G154*1000000/RES_hhdet_num!G154)</f>
        <v>0</v>
      </c>
      <c r="H154" s="160">
        <f>IF(RES_hhdet_emi!H154=0,0,RES_hhdet_emi!H154*1000000/RES_hhdet_num!H154)</f>
        <v>0</v>
      </c>
      <c r="I154" s="160">
        <f>IF(RES_hhdet_emi!I154=0,0,RES_hhdet_emi!I154*1000000/RES_hhdet_num!I154)</f>
        <v>0</v>
      </c>
      <c r="J154" s="160">
        <f>IF(RES_hhdet_emi!J154=0,0,RES_hhdet_emi!J154*1000000/RES_hhdet_num!J154)</f>
        <v>0</v>
      </c>
      <c r="K154" s="160">
        <f>IF(RES_hhdet_emi!K154=0,0,RES_hhdet_emi!K154*1000000/RES_hhdet_num!K154)</f>
        <v>0</v>
      </c>
      <c r="L154" s="160">
        <f>IF(RES_hhdet_emi!L154=0,0,RES_hhdet_emi!L154*1000000/RES_hhdet_num!L154)</f>
        <v>0</v>
      </c>
      <c r="M154" s="160">
        <f>IF(RES_hhdet_emi!M154=0,0,RES_hhdet_emi!M154*1000000/RES_hhdet_num!M154)</f>
        <v>0</v>
      </c>
      <c r="N154" s="160">
        <f>IF(RES_hhdet_emi!N154=0,0,RES_hhdet_emi!N154*1000000/RES_hhdet_num!N154)</f>
        <v>0</v>
      </c>
      <c r="O154" s="160">
        <f>IF(RES_hhdet_emi!O154=0,0,RES_hhdet_emi!O154*1000000/RES_hhdet_num!O154)</f>
        <v>0</v>
      </c>
      <c r="P154" s="160">
        <f>IF(RES_hhdet_emi!P154=0,0,RES_hhdet_emi!P154*1000000/RES_hhdet_num!P154)</f>
        <v>0</v>
      </c>
      <c r="Q154" s="160">
        <f>IF(RES_hhdet_emi!Q154=0,0,RES_hhdet_emi!Q154*1000000/RES_hhdet_num!Q154)</f>
        <v>0</v>
      </c>
    </row>
    <row r="155" spans="1:17" ht="12" customHeight="1" x14ac:dyDescent="0.25">
      <c r="A155" s="148" t="s">
        <v>60</v>
      </c>
      <c r="B155" s="156">
        <f>IF(RES_hhdet_emi!B155=0,0,RES_hhdet_emi!B155*1000000/RES_hhdet_num!B154)</f>
        <v>0</v>
      </c>
      <c r="C155" s="156">
        <f>IF(RES_hhdet_emi!C155=0,0,RES_hhdet_emi!C155*1000000/RES_hhdet_num!C154)</f>
        <v>0</v>
      </c>
      <c r="D155" s="156">
        <f>IF(RES_hhdet_emi!D155=0,0,RES_hhdet_emi!D155*1000000/RES_hhdet_num!D154)</f>
        <v>0</v>
      </c>
      <c r="E155" s="156">
        <f>IF(RES_hhdet_emi!E155=0,0,RES_hhdet_emi!E155*1000000/RES_hhdet_num!E154)</f>
        <v>0</v>
      </c>
      <c r="F155" s="156">
        <f>IF(RES_hhdet_emi!F155=0,0,RES_hhdet_emi!F155*1000000/RES_hhdet_num!F154)</f>
        <v>0</v>
      </c>
      <c r="G155" s="156">
        <f>IF(RES_hhdet_emi!G155=0,0,RES_hhdet_emi!G155*1000000/RES_hhdet_num!G154)</f>
        <v>0</v>
      </c>
      <c r="H155" s="156">
        <f>IF(RES_hhdet_emi!H155=0,0,RES_hhdet_emi!H155*1000000/RES_hhdet_num!H154)</f>
        <v>0</v>
      </c>
      <c r="I155" s="156">
        <f>IF(RES_hhdet_emi!I155=0,0,RES_hhdet_emi!I155*1000000/RES_hhdet_num!I154)</f>
        <v>0</v>
      </c>
      <c r="J155" s="156">
        <f>IF(RES_hhdet_emi!J155=0,0,RES_hhdet_emi!J155*1000000/RES_hhdet_num!J154)</f>
        <v>0</v>
      </c>
      <c r="K155" s="156">
        <f>IF(RES_hhdet_emi!K155=0,0,RES_hhdet_emi!K155*1000000/RES_hhdet_num!K154)</f>
        <v>0</v>
      </c>
      <c r="L155" s="156">
        <f>IF(RES_hhdet_emi!L155=0,0,RES_hhdet_emi!L155*1000000/RES_hhdet_num!L154)</f>
        <v>0</v>
      </c>
      <c r="M155" s="156">
        <f>IF(RES_hhdet_emi!M155=0,0,RES_hhdet_emi!M155*1000000/RES_hhdet_num!M154)</f>
        <v>0</v>
      </c>
      <c r="N155" s="156">
        <f>IF(RES_hhdet_emi!N155=0,0,RES_hhdet_emi!N155*1000000/RES_hhdet_num!N154)</f>
        <v>0</v>
      </c>
      <c r="O155" s="156">
        <f>IF(RES_hhdet_emi!O155=0,0,RES_hhdet_emi!O155*1000000/RES_hhdet_num!O154)</f>
        <v>0</v>
      </c>
      <c r="P155" s="156">
        <f>IF(RES_hhdet_emi!P155=0,0,RES_hhdet_emi!P155*1000000/RES_hhdet_num!P154)</f>
        <v>0</v>
      </c>
      <c r="Q155" s="156">
        <f>IF(RES_hhdet_emi!Q155=0,0,RES_hhdet_emi!Q155*1000000/RES_hhdet_num!Q154)</f>
        <v>0</v>
      </c>
    </row>
    <row r="156" spans="1:17" ht="12" customHeight="1" x14ac:dyDescent="0.25">
      <c r="A156" s="148" t="s">
        <v>59</v>
      </c>
      <c r="B156" s="156">
        <f>IF(RES_hhdet_emi!B156=0,0,RES_hhdet_emi!B156*1000000/RES_hhdet_num!B154)</f>
        <v>0</v>
      </c>
      <c r="C156" s="156">
        <f>IF(RES_hhdet_emi!C156=0,0,RES_hhdet_emi!C156*1000000/RES_hhdet_num!C154)</f>
        <v>0</v>
      </c>
      <c r="D156" s="156">
        <f>IF(RES_hhdet_emi!D156=0,0,RES_hhdet_emi!D156*1000000/RES_hhdet_num!D154)</f>
        <v>0</v>
      </c>
      <c r="E156" s="156">
        <f>IF(RES_hhdet_emi!E156=0,0,RES_hhdet_emi!E156*1000000/RES_hhdet_num!E154)</f>
        <v>0</v>
      </c>
      <c r="F156" s="156">
        <f>IF(RES_hhdet_emi!F156=0,0,RES_hhdet_emi!F156*1000000/RES_hhdet_num!F154)</f>
        <v>0</v>
      </c>
      <c r="G156" s="156">
        <f>IF(RES_hhdet_emi!G156=0,0,RES_hhdet_emi!G156*1000000/RES_hhdet_num!G154)</f>
        <v>0</v>
      </c>
      <c r="H156" s="156">
        <f>IF(RES_hhdet_emi!H156=0,0,RES_hhdet_emi!H156*1000000/RES_hhdet_num!H154)</f>
        <v>0</v>
      </c>
      <c r="I156" s="156">
        <f>IF(RES_hhdet_emi!I156=0,0,RES_hhdet_emi!I156*1000000/RES_hhdet_num!I154)</f>
        <v>0</v>
      </c>
      <c r="J156" s="156">
        <f>IF(RES_hhdet_emi!J156=0,0,RES_hhdet_emi!J156*1000000/RES_hhdet_num!J154)</f>
        <v>0</v>
      </c>
      <c r="K156" s="156">
        <f>IF(RES_hhdet_emi!K156=0,0,RES_hhdet_emi!K156*1000000/RES_hhdet_num!K154)</f>
        <v>0</v>
      </c>
      <c r="L156" s="156">
        <f>IF(RES_hhdet_emi!L156=0,0,RES_hhdet_emi!L156*1000000/RES_hhdet_num!L154)</f>
        <v>0</v>
      </c>
      <c r="M156" s="156">
        <f>IF(RES_hhdet_emi!M156=0,0,RES_hhdet_emi!M156*1000000/RES_hhdet_num!M154)</f>
        <v>0</v>
      </c>
      <c r="N156" s="156">
        <f>IF(RES_hhdet_emi!N156=0,0,RES_hhdet_emi!N156*1000000/RES_hhdet_num!N154)</f>
        <v>0</v>
      </c>
      <c r="O156" s="156">
        <f>IF(RES_hhdet_emi!O156=0,0,RES_hhdet_emi!O156*1000000/RES_hhdet_num!O154)</f>
        <v>0</v>
      </c>
      <c r="P156" s="156">
        <f>IF(RES_hhdet_emi!P156=0,0,RES_hhdet_emi!P156*1000000/RES_hhdet_num!P154)</f>
        <v>0</v>
      </c>
      <c r="Q156" s="156">
        <f>IF(RES_hhdet_emi!Q156=0,0,RES_hhdet_emi!Q156*1000000/RES_hhdet_num!Q154)</f>
        <v>0</v>
      </c>
    </row>
    <row r="157" spans="1:17" ht="12" customHeight="1" x14ac:dyDescent="0.25">
      <c r="A157" s="158" t="s">
        <v>62</v>
      </c>
      <c r="B157" s="157">
        <f>IF(RES_hhdet_emi!B157=0,0,RES_hhdet_emi!B157*1000000/RES_hhdet_num!B$143)</f>
        <v>67.418347066991501</v>
      </c>
      <c r="C157" s="157">
        <f>IF(RES_hhdet_emi!C157=0,0,RES_hhdet_emi!C157*1000000/RES_hhdet_num!C$143)</f>
        <v>67.715878783366961</v>
      </c>
      <c r="D157" s="157">
        <f>IF(RES_hhdet_emi!D157=0,0,RES_hhdet_emi!D157*1000000/RES_hhdet_num!D$143)</f>
        <v>59.57981803354982</v>
      </c>
      <c r="E157" s="157">
        <f>IF(RES_hhdet_emi!E157=0,0,RES_hhdet_emi!E157*1000000/RES_hhdet_num!E$143)</f>
        <v>51.284784729464761</v>
      </c>
      <c r="F157" s="157">
        <f>IF(RES_hhdet_emi!F157=0,0,RES_hhdet_emi!F157*1000000/RES_hhdet_num!F$143)</f>
        <v>73.72397004958799</v>
      </c>
      <c r="G157" s="157">
        <f>IF(RES_hhdet_emi!G157=0,0,RES_hhdet_emi!G157*1000000/RES_hhdet_num!G$143)</f>
        <v>63.227059114001101</v>
      </c>
      <c r="H157" s="157">
        <f>IF(RES_hhdet_emi!H157=0,0,RES_hhdet_emi!H157*1000000/RES_hhdet_num!H$143)</f>
        <v>67.31951049733172</v>
      </c>
      <c r="I157" s="157">
        <f>IF(RES_hhdet_emi!I157=0,0,RES_hhdet_emi!I157*1000000/RES_hhdet_num!I$143)</f>
        <v>39.836566424209579</v>
      </c>
      <c r="J157" s="157">
        <f>IF(RES_hhdet_emi!J157=0,0,RES_hhdet_emi!J157*1000000/RES_hhdet_num!J$143)</f>
        <v>56.052963755513687</v>
      </c>
      <c r="K157" s="157">
        <f>IF(RES_hhdet_emi!K157=0,0,RES_hhdet_emi!K157*1000000/RES_hhdet_num!K$143)</f>
        <v>50.376574939328705</v>
      </c>
      <c r="L157" s="157">
        <f>IF(RES_hhdet_emi!L157=0,0,RES_hhdet_emi!L157*1000000/RES_hhdet_num!L$143)</f>
        <v>55.69299807521918</v>
      </c>
      <c r="M157" s="157">
        <f>IF(RES_hhdet_emi!M157=0,0,RES_hhdet_emi!M157*1000000/RES_hhdet_num!M$143)</f>
        <v>53.680860319230682</v>
      </c>
      <c r="N157" s="157">
        <f>IF(RES_hhdet_emi!N157=0,0,RES_hhdet_emi!N157*1000000/RES_hhdet_num!N$143)</f>
        <v>51.093980964091926</v>
      </c>
      <c r="O157" s="157">
        <f>IF(RES_hhdet_emi!O157=0,0,RES_hhdet_emi!O157*1000000/RES_hhdet_num!O$143)</f>
        <v>64.852063996401569</v>
      </c>
      <c r="P157" s="157">
        <f>IF(RES_hhdet_emi!P157=0,0,RES_hhdet_emi!P157*1000000/RES_hhdet_num!P$143)</f>
        <v>57.286073443035875</v>
      </c>
      <c r="Q157" s="157">
        <f>IF(RES_hhdet_emi!Q157=0,0,RES_hhdet_emi!Q157*1000000/RES_hhdet_num!Q$143)</f>
        <v>51.127616977374792</v>
      </c>
    </row>
    <row r="158" spans="1:17" ht="12" customHeight="1" x14ac:dyDescent="0.25">
      <c r="A158" s="23" t="s">
        <v>57</v>
      </c>
      <c r="B158" s="156">
        <f>IF(RES_hhdet_emi!B158=0,0,RES_hhdet_emi!B158*1000000/RES_hhdet_num!B158)</f>
        <v>330.85122993255203</v>
      </c>
      <c r="C158" s="156">
        <f>IF(RES_hhdet_emi!C158=0,0,RES_hhdet_emi!C158*1000000/RES_hhdet_num!C158)</f>
        <v>324.15186129903191</v>
      </c>
      <c r="D158" s="156">
        <f>IF(RES_hhdet_emi!D158=0,0,RES_hhdet_emi!D158*1000000/RES_hhdet_num!D158)</f>
        <v>320.59468526025819</v>
      </c>
      <c r="E158" s="156">
        <f>IF(RES_hhdet_emi!E158=0,0,RES_hhdet_emi!E158*1000000/RES_hhdet_num!E158)</f>
        <v>318.7759532144612</v>
      </c>
      <c r="F158" s="156">
        <f>IF(RES_hhdet_emi!F158=0,0,RES_hhdet_emi!F158*1000000/RES_hhdet_num!F158)</f>
        <v>308.81062709253251</v>
      </c>
      <c r="G158" s="156">
        <f>IF(RES_hhdet_emi!G158=0,0,RES_hhdet_emi!G158*1000000/RES_hhdet_num!G158)</f>
        <v>313.368241169702</v>
      </c>
      <c r="H158" s="156">
        <f>IF(RES_hhdet_emi!H158=0,0,RES_hhdet_emi!H158*1000000/RES_hhdet_num!H158)</f>
        <v>309.01495030322263</v>
      </c>
      <c r="I158" s="156">
        <f>IF(RES_hhdet_emi!I158=0,0,RES_hhdet_emi!I158*1000000/RES_hhdet_num!I158)</f>
        <v>312.48100127065538</v>
      </c>
      <c r="J158" s="156">
        <f>IF(RES_hhdet_emi!J158=0,0,RES_hhdet_emi!J158*1000000/RES_hhdet_num!J158)</f>
        <v>307.89914769271439</v>
      </c>
      <c r="K158" s="156">
        <f>IF(RES_hhdet_emi!K158=0,0,RES_hhdet_emi!K158*1000000/RES_hhdet_num!K158)</f>
        <v>304.99397757245612</v>
      </c>
      <c r="L158" s="156">
        <f>IF(RES_hhdet_emi!L158=0,0,RES_hhdet_emi!L158*1000000/RES_hhdet_num!L158)</f>
        <v>296.40329322311845</v>
      </c>
      <c r="M158" s="156">
        <f>IF(RES_hhdet_emi!M158=0,0,RES_hhdet_emi!M158*1000000/RES_hhdet_num!M158)</f>
        <v>293.79768711115275</v>
      </c>
      <c r="N158" s="156">
        <f>IF(RES_hhdet_emi!N158=0,0,RES_hhdet_emi!N158*1000000/RES_hhdet_num!N158)</f>
        <v>291.59891985206309</v>
      </c>
      <c r="O158" s="156">
        <f>IF(RES_hhdet_emi!O158=0,0,RES_hhdet_emi!O158*1000000/RES_hhdet_num!O158)</f>
        <v>286.85316890986235</v>
      </c>
      <c r="P158" s="156">
        <f>IF(RES_hhdet_emi!P158=0,0,RES_hhdet_emi!P158*1000000/RES_hhdet_num!P158)</f>
        <v>285.75914507293851</v>
      </c>
      <c r="Q158" s="156">
        <f>IF(RES_hhdet_emi!Q158=0,0,RES_hhdet_emi!Q158*1000000/RES_hhdet_num!Q158)</f>
        <v>280.84057570574868</v>
      </c>
    </row>
    <row r="159" spans="1:17" ht="12" customHeight="1" x14ac:dyDescent="0.25">
      <c r="A159" s="29" t="s">
        <v>140</v>
      </c>
      <c r="B159" s="57">
        <f>IF(RES_hhdet_emi!B159=0,0,RES_hhdet_emi!B159*1000000/RES_hhdet_num!B159)</f>
        <v>0</v>
      </c>
      <c r="C159" s="57">
        <f>IF(RES_hhdet_emi!C159=0,0,RES_hhdet_emi!C159*1000000/RES_hhdet_num!C159)</f>
        <v>0</v>
      </c>
      <c r="D159" s="57">
        <f>IF(RES_hhdet_emi!D159=0,0,RES_hhdet_emi!D159*1000000/RES_hhdet_num!D159)</f>
        <v>0</v>
      </c>
      <c r="E159" s="57">
        <f>IF(RES_hhdet_emi!E159=0,0,RES_hhdet_emi!E159*1000000/RES_hhdet_num!E159)</f>
        <v>0</v>
      </c>
      <c r="F159" s="57">
        <f>IF(RES_hhdet_emi!F159=0,0,RES_hhdet_emi!F159*1000000/RES_hhdet_num!F159)</f>
        <v>0</v>
      </c>
      <c r="G159" s="57">
        <f>IF(RES_hhdet_emi!G159=0,0,RES_hhdet_emi!G159*1000000/RES_hhdet_num!G159)</f>
        <v>0</v>
      </c>
      <c r="H159" s="57">
        <f>IF(RES_hhdet_emi!H159=0,0,RES_hhdet_emi!H159*1000000/RES_hhdet_num!H159)</f>
        <v>0</v>
      </c>
      <c r="I159" s="57">
        <f>IF(RES_hhdet_emi!I159=0,0,RES_hhdet_emi!I159*1000000/RES_hhdet_num!I159)</f>
        <v>0</v>
      </c>
      <c r="J159" s="57">
        <f>IF(RES_hhdet_emi!J159=0,0,RES_hhdet_emi!J159*1000000/RES_hhdet_num!J159)</f>
        <v>0</v>
      </c>
      <c r="K159" s="57">
        <f>IF(RES_hhdet_emi!K159=0,0,RES_hhdet_emi!K159*1000000/RES_hhdet_num!K159)</f>
        <v>0</v>
      </c>
      <c r="L159" s="57">
        <f>IF(RES_hhdet_emi!L159=0,0,RES_hhdet_emi!L159*1000000/RES_hhdet_num!L159)</f>
        <v>0</v>
      </c>
      <c r="M159" s="57">
        <f>IF(RES_hhdet_emi!M159=0,0,RES_hhdet_emi!M159*1000000/RES_hhdet_num!M159)</f>
        <v>0</v>
      </c>
      <c r="N159" s="57">
        <f>IF(RES_hhdet_emi!N159=0,0,RES_hhdet_emi!N159*1000000/RES_hhdet_num!N159)</f>
        <v>0</v>
      </c>
      <c r="O159" s="57">
        <f>IF(RES_hhdet_emi!O159=0,0,RES_hhdet_emi!O159*1000000/RES_hhdet_num!O159)</f>
        <v>0</v>
      </c>
      <c r="P159" s="57">
        <f>IF(RES_hhdet_emi!P159=0,0,RES_hhdet_emi!P159*1000000/RES_hhdet_num!P159)</f>
        <v>0</v>
      </c>
      <c r="Q159" s="57">
        <f>IF(RES_hhdet_emi!Q159=0,0,RES_hhdet_emi!Q159*1000000/RES_hhdet_num!Q159)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182.29866189264584</v>
      </c>
      <c r="C161" s="168">
        <f t="shared" ref="C161:Q161" si="24">SUM(C162,C164,C166,C175)</f>
        <v>176.50777181184384</v>
      </c>
      <c r="D161" s="168">
        <f t="shared" si="24"/>
        <v>159.67390415081715</v>
      </c>
      <c r="E161" s="168">
        <f t="shared" si="24"/>
        <v>139.76911751236133</v>
      </c>
      <c r="F161" s="168">
        <f t="shared" si="24"/>
        <v>158.13041799638032</v>
      </c>
      <c r="G161" s="168">
        <f t="shared" si="24"/>
        <v>142.07404321920183</v>
      </c>
      <c r="H161" s="168">
        <f t="shared" si="24"/>
        <v>141.15420354078628</v>
      </c>
      <c r="I161" s="168">
        <f t="shared" si="24"/>
        <v>105.62466731704181</v>
      </c>
      <c r="J161" s="168">
        <f t="shared" si="24"/>
        <v>132.96913483157309</v>
      </c>
      <c r="K161" s="168">
        <f t="shared" si="24"/>
        <v>145.75364652788068</v>
      </c>
      <c r="L161" s="168">
        <f t="shared" si="24"/>
        <v>175.20335850903231</v>
      </c>
      <c r="M161" s="168">
        <f t="shared" si="24"/>
        <v>174.17488575910977</v>
      </c>
      <c r="N161" s="168">
        <f t="shared" si="24"/>
        <v>152.43460834818401</v>
      </c>
      <c r="O161" s="168">
        <f t="shared" si="24"/>
        <v>167.55815180161244</v>
      </c>
      <c r="P161" s="168">
        <f t="shared" si="24"/>
        <v>131.41376663659955</v>
      </c>
      <c r="Q161" s="168">
        <f t="shared" si="24"/>
        <v>84.816812294621727</v>
      </c>
    </row>
    <row r="162" spans="1:17" ht="12.95" customHeight="1" x14ac:dyDescent="0.25">
      <c r="A162" s="158" t="s">
        <v>65</v>
      </c>
      <c r="B162" s="157">
        <f t="shared" ref="B162:Q162" si="25">B163</f>
        <v>0</v>
      </c>
      <c r="C162" s="157">
        <f t="shared" si="25"/>
        <v>0</v>
      </c>
      <c r="D162" s="157">
        <f t="shared" si="25"/>
        <v>0</v>
      </c>
      <c r="E162" s="157">
        <f t="shared" si="25"/>
        <v>0</v>
      </c>
      <c r="F162" s="157">
        <f t="shared" si="25"/>
        <v>0</v>
      </c>
      <c r="G162" s="157">
        <f t="shared" si="25"/>
        <v>0</v>
      </c>
      <c r="H162" s="157">
        <f t="shared" si="25"/>
        <v>0</v>
      </c>
      <c r="I162" s="157">
        <f t="shared" si="25"/>
        <v>0</v>
      </c>
      <c r="J162" s="157">
        <f t="shared" si="25"/>
        <v>0</v>
      </c>
      <c r="K162" s="157">
        <f t="shared" si="25"/>
        <v>0</v>
      </c>
      <c r="L162" s="157">
        <f t="shared" si="25"/>
        <v>0</v>
      </c>
      <c r="M162" s="157">
        <f t="shared" si="25"/>
        <v>0</v>
      </c>
      <c r="N162" s="157">
        <f t="shared" si="25"/>
        <v>0</v>
      </c>
      <c r="O162" s="157">
        <f t="shared" si="25"/>
        <v>0</v>
      </c>
      <c r="P162" s="157">
        <f t="shared" si="25"/>
        <v>0</v>
      </c>
      <c r="Q162" s="157">
        <f t="shared" si="25"/>
        <v>0</v>
      </c>
    </row>
    <row r="163" spans="1:17" ht="12" customHeight="1" x14ac:dyDescent="0.25">
      <c r="A163" s="23" t="s">
        <v>60</v>
      </c>
      <c r="B163" s="57">
        <f>IF(RES_hhdet_emi!B163=0,0,RES_hhdet_emi!B163*1000000/RES_hhdet_num!B$161)</f>
        <v>0</v>
      </c>
      <c r="C163" s="57">
        <f>IF(RES_hhdet_emi!C163=0,0,RES_hhdet_emi!C163*1000000/RES_hhdet_num!C$161)</f>
        <v>0</v>
      </c>
      <c r="D163" s="57">
        <f>IF(RES_hhdet_emi!D163=0,0,RES_hhdet_emi!D163*1000000/RES_hhdet_num!D$161)</f>
        <v>0</v>
      </c>
      <c r="E163" s="57">
        <f>IF(RES_hhdet_emi!E163=0,0,RES_hhdet_emi!E163*1000000/RES_hhdet_num!E$161)</f>
        <v>0</v>
      </c>
      <c r="F163" s="57">
        <f>IF(RES_hhdet_emi!F163=0,0,RES_hhdet_emi!F163*1000000/RES_hhdet_num!F$161)</f>
        <v>0</v>
      </c>
      <c r="G163" s="57">
        <f>IF(RES_hhdet_emi!G163=0,0,RES_hhdet_emi!G163*1000000/RES_hhdet_num!G$161)</f>
        <v>0</v>
      </c>
      <c r="H163" s="57">
        <f>IF(RES_hhdet_emi!H163=0,0,RES_hhdet_emi!H163*1000000/RES_hhdet_num!H$161)</f>
        <v>0</v>
      </c>
      <c r="I163" s="57">
        <f>IF(RES_hhdet_emi!I163=0,0,RES_hhdet_emi!I163*1000000/RES_hhdet_num!I$161)</f>
        <v>0</v>
      </c>
      <c r="J163" s="57">
        <f>IF(RES_hhdet_emi!J163=0,0,RES_hhdet_emi!J163*1000000/RES_hhdet_num!J$161)</f>
        <v>0</v>
      </c>
      <c r="K163" s="57">
        <f>IF(RES_hhdet_emi!K163=0,0,RES_hhdet_emi!K163*1000000/RES_hhdet_num!K$161)</f>
        <v>0</v>
      </c>
      <c r="L163" s="57">
        <f>IF(RES_hhdet_emi!L163=0,0,RES_hhdet_emi!L163*1000000/RES_hhdet_num!L$161)</f>
        <v>0</v>
      </c>
      <c r="M163" s="57">
        <f>IF(RES_hhdet_emi!M163=0,0,RES_hhdet_emi!M163*1000000/RES_hhdet_num!M$161)</f>
        <v>0</v>
      </c>
      <c r="N163" s="57">
        <f>IF(RES_hhdet_emi!N163=0,0,RES_hhdet_emi!N163*1000000/RES_hhdet_num!N$161)</f>
        <v>0</v>
      </c>
      <c r="O163" s="57">
        <f>IF(RES_hhdet_emi!O163=0,0,RES_hhdet_emi!O163*1000000/RES_hhdet_num!O$161)</f>
        <v>0</v>
      </c>
      <c r="P163" s="57">
        <f>IF(RES_hhdet_emi!P163=0,0,RES_hhdet_emi!P163*1000000/RES_hhdet_num!P$161)</f>
        <v>0</v>
      </c>
      <c r="Q163" s="57">
        <f>IF(RES_hhdet_emi!Q163=0,0,RES_hhdet_emi!Q163*1000000/RES_hhdet_num!Q$161)</f>
        <v>0</v>
      </c>
    </row>
    <row r="164" spans="1:17" ht="12.95" customHeight="1" x14ac:dyDescent="0.25">
      <c r="A164" s="158" t="s">
        <v>112</v>
      </c>
      <c r="B164" s="157">
        <f t="shared" ref="B164:Q164" si="26">B165</f>
        <v>0</v>
      </c>
      <c r="C164" s="157">
        <f t="shared" si="26"/>
        <v>0</v>
      </c>
      <c r="D164" s="157">
        <f t="shared" si="26"/>
        <v>0</v>
      </c>
      <c r="E164" s="157">
        <f t="shared" si="26"/>
        <v>0</v>
      </c>
      <c r="F164" s="157">
        <f t="shared" si="26"/>
        <v>0</v>
      </c>
      <c r="G164" s="157">
        <f t="shared" si="26"/>
        <v>0</v>
      </c>
      <c r="H164" s="157">
        <f t="shared" si="26"/>
        <v>0</v>
      </c>
      <c r="I164" s="157">
        <f t="shared" si="26"/>
        <v>0</v>
      </c>
      <c r="J164" s="157">
        <f t="shared" si="26"/>
        <v>0</v>
      </c>
      <c r="K164" s="157">
        <f t="shared" si="26"/>
        <v>0</v>
      </c>
      <c r="L164" s="157">
        <f t="shared" si="26"/>
        <v>0</v>
      </c>
      <c r="M164" s="157">
        <f t="shared" si="26"/>
        <v>0</v>
      </c>
      <c r="N164" s="157">
        <f t="shared" si="26"/>
        <v>0</v>
      </c>
      <c r="O164" s="157">
        <f t="shared" si="26"/>
        <v>0</v>
      </c>
      <c r="P164" s="157">
        <f t="shared" si="26"/>
        <v>0</v>
      </c>
      <c r="Q164" s="157">
        <f t="shared" si="26"/>
        <v>0</v>
      </c>
    </row>
    <row r="165" spans="1:17" ht="12" customHeight="1" x14ac:dyDescent="0.25">
      <c r="A165" s="23" t="s">
        <v>60</v>
      </c>
      <c r="B165" s="156">
        <f>IF(RES_hhdet_emi!B165=0,0,RES_hhdet_emi!B165*1000000/RES_hhdet_num!B$161)</f>
        <v>0</v>
      </c>
      <c r="C165" s="156">
        <f>IF(RES_hhdet_emi!C165=0,0,RES_hhdet_emi!C165*1000000/RES_hhdet_num!C$161)</f>
        <v>0</v>
      </c>
      <c r="D165" s="156">
        <f>IF(RES_hhdet_emi!D165=0,0,RES_hhdet_emi!D165*1000000/RES_hhdet_num!D$161)</f>
        <v>0</v>
      </c>
      <c r="E165" s="156">
        <f>IF(RES_hhdet_emi!E165=0,0,RES_hhdet_emi!E165*1000000/RES_hhdet_num!E$161)</f>
        <v>0</v>
      </c>
      <c r="F165" s="156">
        <f>IF(RES_hhdet_emi!F165=0,0,RES_hhdet_emi!F165*1000000/RES_hhdet_num!F$161)</f>
        <v>0</v>
      </c>
      <c r="G165" s="156">
        <f>IF(RES_hhdet_emi!G165=0,0,RES_hhdet_emi!G165*1000000/RES_hhdet_num!G$161)</f>
        <v>0</v>
      </c>
      <c r="H165" s="156">
        <f>IF(RES_hhdet_emi!H165=0,0,RES_hhdet_emi!H165*1000000/RES_hhdet_num!H$161)</f>
        <v>0</v>
      </c>
      <c r="I165" s="156">
        <f>IF(RES_hhdet_emi!I165=0,0,RES_hhdet_emi!I165*1000000/RES_hhdet_num!I$161)</f>
        <v>0</v>
      </c>
      <c r="J165" s="156">
        <f>IF(RES_hhdet_emi!J165=0,0,RES_hhdet_emi!J165*1000000/RES_hhdet_num!J$161)</f>
        <v>0</v>
      </c>
      <c r="K165" s="156">
        <f>IF(RES_hhdet_emi!K165=0,0,RES_hhdet_emi!K165*1000000/RES_hhdet_num!K$161)</f>
        <v>0</v>
      </c>
      <c r="L165" s="156">
        <f>IF(RES_hhdet_emi!L165=0,0,RES_hhdet_emi!L165*1000000/RES_hhdet_num!L$161)</f>
        <v>0</v>
      </c>
      <c r="M165" s="156">
        <f>IF(RES_hhdet_emi!M165=0,0,RES_hhdet_emi!M165*1000000/RES_hhdet_num!M$161)</f>
        <v>0</v>
      </c>
      <c r="N165" s="156">
        <f>IF(RES_hhdet_emi!N165=0,0,RES_hhdet_emi!N165*1000000/RES_hhdet_num!N$161)</f>
        <v>0</v>
      </c>
      <c r="O165" s="156">
        <f>IF(RES_hhdet_emi!O165=0,0,RES_hhdet_emi!O165*1000000/RES_hhdet_num!O$161)</f>
        <v>0</v>
      </c>
      <c r="P165" s="156">
        <f>IF(RES_hhdet_emi!P165=0,0,RES_hhdet_emi!P165*1000000/RES_hhdet_num!P$161)</f>
        <v>0</v>
      </c>
      <c r="Q165" s="156">
        <f>IF(RES_hhdet_emi!Q165=0,0,RES_hhdet_emi!Q165*1000000/RES_hhdet_num!Q$161)</f>
        <v>0</v>
      </c>
    </row>
    <row r="166" spans="1:17" ht="12" customHeight="1" x14ac:dyDescent="0.25">
      <c r="A166" s="158" t="s">
        <v>63</v>
      </c>
      <c r="B166" s="157">
        <f>IF(RES_hhdet_emi!B166=0,0,RES_hhdet_emi!B166*1000000/RES_hhdet_num!B$161)</f>
        <v>114.87599737491337</v>
      </c>
      <c r="C166" s="157">
        <f>IF(RES_hhdet_emi!C166=0,0,RES_hhdet_emi!C166*1000000/RES_hhdet_num!C$161)</f>
        <v>108.15233040284826</v>
      </c>
      <c r="D166" s="157">
        <f>IF(RES_hhdet_emi!D166=0,0,RES_hhdet_emi!D166*1000000/RES_hhdet_num!D$161)</f>
        <v>99.098945201741103</v>
      </c>
      <c r="E166" s="157">
        <f>IF(RES_hhdet_emi!E166=0,0,RES_hhdet_emi!E166*1000000/RES_hhdet_num!E$161)</f>
        <v>87.569067590626958</v>
      </c>
      <c r="F166" s="157">
        <f>IF(RES_hhdet_emi!F166=0,0,RES_hhdet_emi!F166*1000000/RES_hhdet_num!F$161)</f>
        <v>83.488551479177787</v>
      </c>
      <c r="G166" s="157">
        <f>IF(RES_hhdet_emi!G166=0,0,RES_hhdet_emi!G166*1000000/RES_hhdet_num!G$161)</f>
        <v>78.228708549736766</v>
      </c>
      <c r="H166" s="157">
        <f>IF(RES_hhdet_emi!H166=0,0,RES_hhdet_emi!H166*1000000/RES_hhdet_num!H$161)</f>
        <v>73.258289675219345</v>
      </c>
      <c r="I166" s="157">
        <f>IF(RES_hhdet_emi!I166=0,0,RES_hhdet_emi!I166*1000000/RES_hhdet_num!I$161)</f>
        <v>65.742977327874726</v>
      </c>
      <c r="J166" s="157">
        <f>IF(RES_hhdet_emi!J166=0,0,RES_hhdet_emi!J166*1000000/RES_hhdet_num!J$161)</f>
        <v>76.728949386870198</v>
      </c>
      <c r="K166" s="157">
        <f>IF(RES_hhdet_emi!K166=0,0,RES_hhdet_emi!K166*1000000/RES_hhdet_num!K$161)</f>
        <v>95.201270100614991</v>
      </c>
      <c r="L166" s="157">
        <f>IF(RES_hhdet_emi!L166=0,0,RES_hhdet_emi!L166*1000000/RES_hhdet_num!L$161)</f>
        <v>119.14461674673723</v>
      </c>
      <c r="M166" s="157">
        <f>IF(RES_hhdet_emi!M166=0,0,RES_hhdet_emi!M166*1000000/RES_hhdet_num!M$161)</f>
        <v>119.91766056871046</v>
      </c>
      <c r="N166" s="157">
        <f>IF(RES_hhdet_emi!N166=0,0,RES_hhdet_emi!N166*1000000/RES_hhdet_num!N$161)</f>
        <v>101.15982198465373</v>
      </c>
      <c r="O166" s="157">
        <f>IF(RES_hhdet_emi!O166=0,0,RES_hhdet_emi!O166*1000000/RES_hhdet_num!O$161)</f>
        <v>102.42601404819153</v>
      </c>
      <c r="P166" s="157">
        <f>IF(RES_hhdet_emi!P166=0,0,RES_hhdet_emi!P166*1000000/RES_hhdet_num!P$161)</f>
        <v>73.99752557575664</v>
      </c>
      <c r="Q166" s="157">
        <f>IF(RES_hhdet_emi!Q166=0,0,RES_hhdet_emi!Q166*1000000/RES_hhdet_num!Q$161)</f>
        <v>33.657090822879852</v>
      </c>
    </row>
    <row r="167" spans="1:17" ht="12" customHeight="1" x14ac:dyDescent="0.25">
      <c r="A167" s="167" t="s">
        <v>144</v>
      </c>
      <c r="B167" s="132">
        <f>IF(RES_hhdet_emi!B167=0,0,RES_hhdet_emi!B167*1000000/RES_hhdet_num!B167)</f>
        <v>569.94029304406047</v>
      </c>
      <c r="C167" s="132">
        <f>IF(RES_hhdet_emi!C167=0,0,RES_hhdet_emi!C167*1000000/RES_hhdet_num!C167)</f>
        <v>570.79596183984086</v>
      </c>
      <c r="D167" s="132">
        <f>IF(RES_hhdet_emi!D167=0,0,RES_hhdet_emi!D167*1000000/RES_hhdet_num!D167)</f>
        <v>563.98953254067271</v>
      </c>
      <c r="E167" s="132">
        <f>IF(RES_hhdet_emi!E167=0,0,RES_hhdet_emi!E167*1000000/RES_hhdet_num!E167)</f>
        <v>563.85904355705668</v>
      </c>
      <c r="F167" s="132">
        <f>IF(RES_hhdet_emi!F167=0,0,RES_hhdet_emi!F167*1000000/RES_hhdet_num!F167)</f>
        <v>564.11586155267742</v>
      </c>
      <c r="G167" s="132">
        <f>IF(RES_hhdet_emi!G167=0,0,RES_hhdet_emi!G167*1000000/RES_hhdet_num!G167)</f>
        <v>556.48959523117378</v>
      </c>
      <c r="H167" s="132">
        <f>IF(RES_hhdet_emi!H167=0,0,RES_hhdet_emi!H167*1000000/RES_hhdet_num!H167)</f>
        <v>550.20290168671931</v>
      </c>
      <c r="I167" s="132">
        <f>IF(RES_hhdet_emi!I167=0,0,RES_hhdet_emi!I167*1000000/RES_hhdet_num!I167)</f>
        <v>530.20240555640476</v>
      </c>
      <c r="J167" s="132">
        <f>IF(RES_hhdet_emi!J167=0,0,RES_hhdet_emi!J167*1000000/RES_hhdet_num!J167)</f>
        <v>531.15772014204833</v>
      </c>
      <c r="K167" s="132">
        <f>IF(RES_hhdet_emi!K167=0,0,RES_hhdet_emi!K167*1000000/RES_hhdet_num!K167)</f>
        <v>527.39136896803018</v>
      </c>
      <c r="L167" s="132">
        <f>IF(RES_hhdet_emi!L167=0,0,RES_hhdet_emi!L167*1000000/RES_hhdet_num!L167)</f>
        <v>538.85183814057302</v>
      </c>
      <c r="M167" s="132">
        <f>IF(RES_hhdet_emi!M167=0,0,RES_hhdet_emi!M167*1000000/RES_hhdet_num!M167)</f>
        <v>539.74812124464563</v>
      </c>
      <c r="N167" s="132">
        <f>IF(RES_hhdet_emi!N167=0,0,RES_hhdet_emi!N167*1000000/RES_hhdet_num!N167)</f>
        <v>546.71731826522307</v>
      </c>
      <c r="O167" s="132">
        <f>IF(RES_hhdet_emi!O167=0,0,RES_hhdet_emi!O167*1000000/RES_hhdet_num!O167)</f>
        <v>560.308950820223</v>
      </c>
      <c r="P167" s="132">
        <f>IF(RES_hhdet_emi!P167=0,0,RES_hhdet_emi!P167*1000000/RES_hhdet_num!P167)</f>
        <v>554.20766891305448</v>
      </c>
      <c r="Q167" s="132">
        <f>IF(RES_hhdet_emi!Q167=0,0,RES_hhdet_emi!Q167*1000000/RES_hhdet_num!Q167)</f>
        <v>550.26508615127</v>
      </c>
    </row>
    <row r="168" spans="1:17" ht="12" customHeight="1" x14ac:dyDescent="0.25">
      <c r="A168" s="167" t="s">
        <v>143</v>
      </c>
      <c r="B168" s="132">
        <f>IF(RES_hhdet_emi!B168=0,0,RES_hhdet_emi!B168*1000000/RES_hhdet_num!B168)</f>
        <v>398.95820513084334</v>
      </c>
      <c r="C168" s="132">
        <f>IF(RES_hhdet_emi!C168=0,0,RES_hhdet_emi!C168*1000000/RES_hhdet_num!C168)</f>
        <v>399.55717328789058</v>
      </c>
      <c r="D168" s="132">
        <f>IF(RES_hhdet_emi!D168=0,0,RES_hhdet_emi!D168*1000000/RES_hhdet_num!D168)</f>
        <v>394.79267277847259</v>
      </c>
      <c r="E168" s="132">
        <f>IF(RES_hhdet_emi!E168=0,0,RES_hhdet_emi!E168*1000000/RES_hhdet_num!E168)</f>
        <v>394.70133048993898</v>
      </c>
      <c r="F168" s="132">
        <f>IF(RES_hhdet_emi!F168=0,0,RES_hhdet_emi!F168*1000000/RES_hhdet_num!F168)</f>
        <v>394.88110308687396</v>
      </c>
      <c r="G168" s="132">
        <f>IF(RES_hhdet_emi!G168=0,0,RES_hhdet_emi!G168*1000000/RES_hhdet_num!G168)</f>
        <v>389.54271666182223</v>
      </c>
      <c r="H168" s="132">
        <f>IF(RES_hhdet_emi!H168=0,0,RES_hhdet_emi!H168*1000000/RES_hhdet_num!H168)</f>
        <v>385.1420311807035</v>
      </c>
      <c r="I168" s="132">
        <f>IF(RES_hhdet_emi!I168=0,0,RES_hhdet_emi!I168*1000000/RES_hhdet_num!I168)</f>
        <v>371.1416838894832</v>
      </c>
      <c r="J168" s="132">
        <f>IF(RES_hhdet_emi!J168=0,0,RES_hhdet_emi!J168*1000000/RES_hhdet_num!J168)</f>
        <v>371.81040409943307</v>
      </c>
      <c r="K168" s="132">
        <f>IF(RES_hhdet_emi!K168=0,0,RES_hhdet_emi!K168*1000000/RES_hhdet_num!K168)</f>
        <v>369.17395827762147</v>
      </c>
      <c r="L168" s="132">
        <f>IF(RES_hhdet_emi!L168=0,0,RES_hhdet_emi!L168*1000000/RES_hhdet_num!L168)</f>
        <v>377.19628669840114</v>
      </c>
      <c r="M168" s="132">
        <f>IF(RES_hhdet_emi!M168=0,0,RES_hhdet_emi!M168*1000000/RES_hhdet_num!M168)</f>
        <v>377.8236848712524</v>
      </c>
      <c r="N168" s="132">
        <f>IF(RES_hhdet_emi!N168=0,0,RES_hhdet_emi!N168*1000000/RES_hhdet_num!N168)</f>
        <v>382.70212278565617</v>
      </c>
      <c r="O168" s="132">
        <f>IF(RES_hhdet_emi!O168=0,0,RES_hhdet_emi!O168*1000000/RES_hhdet_num!O168)</f>
        <v>403.42244459056064</v>
      </c>
      <c r="P168" s="132">
        <f>IF(RES_hhdet_emi!P168=0,0,RES_hhdet_emi!P168*1000000/RES_hhdet_num!P168)</f>
        <v>387.94536823913825</v>
      </c>
      <c r="Q168" s="132">
        <f>IF(RES_hhdet_emi!Q168=0,0,RES_hhdet_emi!Q168*1000000/RES_hhdet_num!Q168)</f>
        <v>385.1855603058894</v>
      </c>
    </row>
    <row r="169" spans="1:17" ht="12" customHeight="1" x14ac:dyDescent="0.25">
      <c r="A169" s="166" t="s">
        <v>57</v>
      </c>
      <c r="B169" s="165">
        <f>IF(RES_hhdet_emi!B169=0,0,RES_hhdet_emi!B169*1000000/RES_hhdet_num!B168)</f>
        <v>398.95820513084334</v>
      </c>
      <c r="C169" s="165">
        <f>IF(RES_hhdet_emi!C169=0,0,RES_hhdet_emi!C169*1000000/RES_hhdet_num!C168)</f>
        <v>399.55717328789058</v>
      </c>
      <c r="D169" s="165">
        <f>IF(RES_hhdet_emi!D169=0,0,RES_hhdet_emi!D169*1000000/RES_hhdet_num!D168)</f>
        <v>394.79267277847259</v>
      </c>
      <c r="E169" s="165">
        <f>IF(RES_hhdet_emi!E169=0,0,RES_hhdet_emi!E169*1000000/RES_hhdet_num!E168)</f>
        <v>394.70133048993898</v>
      </c>
      <c r="F169" s="165">
        <f>IF(RES_hhdet_emi!F169=0,0,RES_hhdet_emi!F169*1000000/RES_hhdet_num!F168)</f>
        <v>394.88110308687396</v>
      </c>
      <c r="G169" s="165">
        <f>IF(RES_hhdet_emi!G169=0,0,RES_hhdet_emi!G169*1000000/RES_hhdet_num!G168)</f>
        <v>389.54271666182223</v>
      </c>
      <c r="H169" s="165">
        <f>IF(RES_hhdet_emi!H169=0,0,RES_hhdet_emi!H169*1000000/RES_hhdet_num!H168)</f>
        <v>385.1420311807035</v>
      </c>
      <c r="I169" s="165">
        <f>IF(RES_hhdet_emi!I169=0,0,RES_hhdet_emi!I169*1000000/RES_hhdet_num!I168)</f>
        <v>371.1416838894832</v>
      </c>
      <c r="J169" s="165">
        <f>IF(RES_hhdet_emi!J169=0,0,RES_hhdet_emi!J169*1000000/RES_hhdet_num!J168)</f>
        <v>371.81040409943307</v>
      </c>
      <c r="K169" s="165">
        <f>IF(RES_hhdet_emi!K169=0,0,RES_hhdet_emi!K169*1000000/RES_hhdet_num!K168)</f>
        <v>369.17395827762147</v>
      </c>
      <c r="L169" s="165">
        <f>IF(RES_hhdet_emi!L169=0,0,RES_hhdet_emi!L169*1000000/RES_hhdet_num!L168)</f>
        <v>377.19628669840114</v>
      </c>
      <c r="M169" s="165">
        <f>IF(RES_hhdet_emi!M169=0,0,RES_hhdet_emi!M169*1000000/RES_hhdet_num!M168)</f>
        <v>377.8236848712524</v>
      </c>
      <c r="N169" s="165">
        <f>IF(RES_hhdet_emi!N169=0,0,RES_hhdet_emi!N169*1000000/RES_hhdet_num!N168)</f>
        <v>382.70212278565617</v>
      </c>
      <c r="O169" s="165">
        <f>IF(RES_hhdet_emi!O169=0,0,RES_hhdet_emi!O169*1000000/RES_hhdet_num!O168)</f>
        <v>403.42244459056064</v>
      </c>
      <c r="P169" s="165">
        <f>IF(RES_hhdet_emi!P169=0,0,RES_hhdet_emi!P169*1000000/RES_hhdet_num!P168)</f>
        <v>387.94536823913825</v>
      </c>
      <c r="Q169" s="165">
        <f>IF(RES_hhdet_emi!Q169=0,0,RES_hhdet_emi!Q169*1000000/RES_hhdet_num!Q168)</f>
        <v>385.1855603058894</v>
      </c>
    </row>
    <row r="170" spans="1:17" ht="12" customHeight="1" x14ac:dyDescent="0.25">
      <c r="A170" s="147" t="s">
        <v>59</v>
      </c>
      <c r="B170" s="164">
        <f>IF(RES_hhdet_emi!B170=0,0,RES_hhdet_emi!B170*1000000/RES_hhdet_num!B168)</f>
        <v>0</v>
      </c>
      <c r="C170" s="164">
        <f>IF(RES_hhdet_emi!C170=0,0,RES_hhdet_emi!C170*1000000/RES_hhdet_num!C168)</f>
        <v>0</v>
      </c>
      <c r="D170" s="164">
        <f>IF(RES_hhdet_emi!D170=0,0,RES_hhdet_emi!D170*1000000/RES_hhdet_num!D168)</f>
        <v>0</v>
      </c>
      <c r="E170" s="164">
        <f>IF(RES_hhdet_emi!E170=0,0,RES_hhdet_emi!E170*1000000/RES_hhdet_num!E168)</f>
        <v>0</v>
      </c>
      <c r="F170" s="164">
        <f>IF(RES_hhdet_emi!F170=0,0,RES_hhdet_emi!F170*1000000/RES_hhdet_num!F168)</f>
        <v>0</v>
      </c>
      <c r="G170" s="164">
        <f>IF(RES_hhdet_emi!G170=0,0,RES_hhdet_emi!G170*1000000/RES_hhdet_num!G168)</f>
        <v>0</v>
      </c>
      <c r="H170" s="164">
        <f>IF(RES_hhdet_emi!H170=0,0,RES_hhdet_emi!H170*1000000/RES_hhdet_num!H168)</f>
        <v>0</v>
      </c>
      <c r="I170" s="164">
        <f>IF(RES_hhdet_emi!I170=0,0,RES_hhdet_emi!I170*1000000/RES_hhdet_num!I168)</f>
        <v>0</v>
      </c>
      <c r="J170" s="164">
        <f>IF(RES_hhdet_emi!J170=0,0,RES_hhdet_emi!J170*1000000/RES_hhdet_num!J168)</f>
        <v>0</v>
      </c>
      <c r="K170" s="164">
        <f>IF(RES_hhdet_emi!K170=0,0,RES_hhdet_emi!K170*1000000/RES_hhdet_num!K168)</f>
        <v>0</v>
      </c>
      <c r="L170" s="164">
        <f>IF(RES_hhdet_emi!L170=0,0,RES_hhdet_emi!L170*1000000/RES_hhdet_num!L168)</f>
        <v>0</v>
      </c>
      <c r="M170" s="164">
        <f>IF(RES_hhdet_emi!M170=0,0,RES_hhdet_emi!M170*1000000/RES_hhdet_num!M168)</f>
        <v>0</v>
      </c>
      <c r="N170" s="164">
        <f>IF(RES_hhdet_emi!N170=0,0,RES_hhdet_emi!N170*1000000/RES_hhdet_num!N168)</f>
        <v>0</v>
      </c>
      <c r="O170" s="164">
        <f>IF(RES_hhdet_emi!O170=0,0,RES_hhdet_emi!O170*1000000/RES_hhdet_num!O168)</f>
        <v>0</v>
      </c>
      <c r="P170" s="164">
        <f>IF(RES_hhdet_emi!P170=0,0,RES_hhdet_emi!P170*1000000/RES_hhdet_num!P168)</f>
        <v>0</v>
      </c>
      <c r="Q170" s="164">
        <f>IF(RES_hhdet_emi!Q170=0,0,RES_hhdet_emi!Q170*1000000/RES_hhdet_num!Q168)</f>
        <v>0</v>
      </c>
    </row>
    <row r="171" spans="1:17" ht="12" customHeight="1" x14ac:dyDescent="0.25">
      <c r="A171" s="163" t="s">
        <v>142</v>
      </c>
      <c r="B171" s="162">
        <f>IF(RES_hhdet_emi!B171=0,0,RES_hhdet_emi!B171*1000000/RES_hhdet_num!B171)</f>
        <v>0</v>
      </c>
      <c r="C171" s="162">
        <f>IF(RES_hhdet_emi!C171=0,0,RES_hhdet_emi!C171*1000000/RES_hhdet_num!C171)</f>
        <v>0</v>
      </c>
      <c r="D171" s="162">
        <f>IF(RES_hhdet_emi!D171=0,0,RES_hhdet_emi!D171*1000000/RES_hhdet_num!D171)</f>
        <v>0</v>
      </c>
      <c r="E171" s="162">
        <f>IF(RES_hhdet_emi!E171=0,0,RES_hhdet_emi!E171*1000000/RES_hhdet_num!E171)</f>
        <v>0</v>
      </c>
      <c r="F171" s="162">
        <f>IF(RES_hhdet_emi!F171=0,0,RES_hhdet_emi!F171*1000000/RES_hhdet_num!F171)</f>
        <v>0</v>
      </c>
      <c r="G171" s="162">
        <f>IF(RES_hhdet_emi!G171=0,0,RES_hhdet_emi!G171*1000000/RES_hhdet_num!G171)</f>
        <v>0</v>
      </c>
      <c r="H171" s="162">
        <f>IF(RES_hhdet_emi!H171=0,0,RES_hhdet_emi!H171*1000000/RES_hhdet_num!H171)</f>
        <v>0</v>
      </c>
      <c r="I171" s="162">
        <f>IF(RES_hhdet_emi!I171=0,0,RES_hhdet_emi!I171*1000000/RES_hhdet_num!I171)</f>
        <v>0</v>
      </c>
      <c r="J171" s="162">
        <f>IF(RES_hhdet_emi!J171=0,0,RES_hhdet_emi!J171*1000000/RES_hhdet_num!J171)</f>
        <v>0</v>
      </c>
      <c r="K171" s="162">
        <f>IF(RES_hhdet_emi!K171=0,0,RES_hhdet_emi!K171*1000000/RES_hhdet_num!K171)</f>
        <v>0</v>
      </c>
      <c r="L171" s="162">
        <f>IF(RES_hhdet_emi!L171=0,0,RES_hhdet_emi!L171*1000000/RES_hhdet_num!L171)</f>
        <v>0</v>
      </c>
      <c r="M171" s="162">
        <f>IF(RES_hhdet_emi!M171=0,0,RES_hhdet_emi!M171*1000000/RES_hhdet_num!M171)</f>
        <v>0</v>
      </c>
      <c r="N171" s="162">
        <f>IF(RES_hhdet_emi!N171=0,0,RES_hhdet_emi!N171*1000000/RES_hhdet_num!N171)</f>
        <v>0</v>
      </c>
      <c r="O171" s="162">
        <f>IF(RES_hhdet_emi!O171=0,0,RES_hhdet_emi!O171*1000000/RES_hhdet_num!O171)</f>
        <v>0</v>
      </c>
      <c r="P171" s="162">
        <f>IF(RES_hhdet_emi!P171=0,0,RES_hhdet_emi!P171*1000000/RES_hhdet_num!P171)</f>
        <v>0</v>
      </c>
      <c r="Q171" s="162">
        <f>IF(RES_hhdet_emi!Q171=0,0,RES_hhdet_emi!Q171*1000000/RES_hhdet_num!Q171)</f>
        <v>0</v>
      </c>
    </row>
    <row r="172" spans="1:17" ht="12" customHeight="1" x14ac:dyDescent="0.25">
      <c r="A172" s="161" t="s">
        <v>141</v>
      </c>
      <c r="B172" s="160">
        <f>IF(RES_hhdet_emi!B172=0,0,RES_hhdet_emi!B172*1000000/RES_hhdet_num!B172)</f>
        <v>0</v>
      </c>
      <c r="C172" s="160">
        <f>IF(RES_hhdet_emi!C172=0,0,RES_hhdet_emi!C172*1000000/RES_hhdet_num!C172)</f>
        <v>0</v>
      </c>
      <c r="D172" s="160">
        <f>IF(RES_hhdet_emi!D172=0,0,RES_hhdet_emi!D172*1000000/RES_hhdet_num!D172)</f>
        <v>0</v>
      </c>
      <c r="E172" s="160">
        <f>IF(RES_hhdet_emi!E172=0,0,RES_hhdet_emi!E172*1000000/RES_hhdet_num!E172)</f>
        <v>0</v>
      </c>
      <c r="F172" s="160">
        <f>IF(RES_hhdet_emi!F172=0,0,RES_hhdet_emi!F172*1000000/RES_hhdet_num!F172)</f>
        <v>0</v>
      </c>
      <c r="G172" s="160">
        <f>IF(RES_hhdet_emi!G172=0,0,RES_hhdet_emi!G172*1000000/RES_hhdet_num!G172)</f>
        <v>0</v>
      </c>
      <c r="H172" s="160">
        <f>IF(RES_hhdet_emi!H172=0,0,RES_hhdet_emi!H172*1000000/RES_hhdet_num!H172)</f>
        <v>0</v>
      </c>
      <c r="I172" s="160">
        <f>IF(RES_hhdet_emi!I172=0,0,RES_hhdet_emi!I172*1000000/RES_hhdet_num!I172)</f>
        <v>0</v>
      </c>
      <c r="J172" s="160">
        <f>IF(RES_hhdet_emi!J172=0,0,RES_hhdet_emi!J172*1000000/RES_hhdet_num!J172)</f>
        <v>0</v>
      </c>
      <c r="K172" s="160">
        <f>IF(RES_hhdet_emi!K172=0,0,RES_hhdet_emi!K172*1000000/RES_hhdet_num!K172)</f>
        <v>0</v>
      </c>
      <c r="L172" s="160">
        <f>IF(RES_hhdet_emi!L172=0,0,RES_hhdet_emi!L172*1000000/RES_hhdet_num!L172)</f>
        <v>0</v>
      </c>
      <c r="M172" s="160">
        <f>IF(RES_hhdet_emi!M172=0,0,RES_hhdet_emi!M172*1000000/RES_hhdet_num!M172)</f>
        <v>0</v>
      </c>
      <c r="N172" s="160">
        <f>IF(RES_hhdet_emi!N172=0,0,RES_hhdet_emi!N172*1000000/RES_hhdet_num!N172)</f>
        <v>0</v>
      </c>
      <c r="O172" s="160">
        <f>IF(RES_hhdet_emi!O172=0,0,RES_hhdet_emi!O172*1000000/RES_hhdet_num!O172)</f>
        <v>0</v>
      </c>
      <c r="P172" s="160">
        <f>IF(RES_hhdet_emi!P172=0,0,RES_hhdet_emi!P172*1000000/RES_hhdet_num!P172)</f>
        <v>0</v>
      </c>
      <c r="Q172" s="160">
        <f>IF(RES_hhdet_emi!Q172=0,0,RES_hhdet_emi!Q172*1000000/RES_hhdet_num!Q172)</f>
        <v>0</v>
      </c>
    </row>
    <row r="173" spans="1:17" ht="12" customHeight="1" x14ac:dyDescent="0.25">
      <c r="A173" s="148" t="s">
        <v>60</v>
      </c>
      <c r="B173" s="156">
        <f>IF(RES_hhdet_emi!B173=0,0,RES_hhdet_emi!B173*1000000/RES_hhdet_num!B172)</f>
        <v>0</v>
      </c>
      <c r="C173" s="156">
        <f>IF(RES_hhdet_emi!C173=0,0,RES_hhdet_emi!C173*1000000/RES_hhdet_num!C172)</f>
        <v>0</v>
      </c>
      <c r="D173" s="156">
        <f>IF(RES_hhdet_emi!D173=0,0,RES_hhdet_emi!D173*1000000/RES_hhdet_num!D172)</f>
        <v>0</v>
      </c>
      <c r="E173" s="156">
        <f>IF(RES_hhdet_emi!E173=0,0,RES_hhdet_emi!E173*1000000/RES_hhdet_num!E172)</f>
        <v>0</v>
      </c>
      <c r="F173" s="156">
        <f>IF(RES_hhdet_emi!F173=0,0,RES_hhdet_emi!F173*1000000/RES_hhdet_num!F172)</f>
        <v>0</v>
      </c>
      <c r="G173" s="156">
        <f>IF(RES_hhdet_emi!G173=0,0,RES_hhdet_emi!G173*1000000/RES_hhdet_num!G172)</f>
        <v>0</v>
      </c>
      <c r="H173" s="156">
        <f>IF(RES_hhdet_emi!H173=0,0,RES_hhdet_emi!H173*1000000/RES_hhdet_num!H172)</f>
        <v>0</v>
      </c>
      <c r="I173" s="156">
        <f>IF(RES_hhdet_emi!I173=0,0,RES_hhdet_emi!I173*1000000/RES_hhdet_num!I172)</f>
        <v>0</v>
      </c>
      <c r="J173" s="156">
        <f>IF(RES_hhdet_emi!J173=0,0,RES_hhdet_emi!J173*1000000/RES_hhdet_num!J172)</f>
        <v>0</v>
      </c>
      <c r="K173" s="156">
        <f>IF(RES_hhdet_emi!K173=0,0,RES_hhdet_emi!K173*1000000/RES_hhdet_num!K172)</f>
        <v>0</v>
      </c>
      <c r="L173" s="156">
        <f>IF(RES_hhdet_emi!L173=0,0,RES_hhdet_emi!L173*1000000/RES_hhdet_num!L172)</f>
        <v>0</v>
      </c>
      <c r="M173" s="156">
        <f>IF(RES_hhdet_emi!M173=0,0,RES_hhdet_emi!M173*1000000/RES_hhdet_num!M172)</f>
        <v>0</v>
      </c>
      <c r="N173" s="156">
        <f>IF(RES_hhdet_emi!N173=0,0,RES_hhdet_emi!N173*1000000/RES_hhdet_num!N172)</f>
        <v>0</v>
      </c>
      <c r="O173" s="156">
        <f>IF(RES_hhdet_emi!O173=0,0,RES_hhdet_emi!O173*1000000/RES_hhdet_num!O172)</f>
        <v>0</v>
      </c>
      <c r="P173" s="156">
        <f>IF(RES_hhdet_emi!P173=0,0,RES_hhdet_emi!P173*1000000/RES_hhdet_num!P172)</f>
        <v>0</v>
      </c>
      <c r="Q173" s="156">
        <f>IF(RES_hhdet_emi!Q173=0,0,RES_hhdet_emi!Q173*1000000/RES_hhdet_num!Q172)</f>
        <v>0</v>
      </c>
    </row>
    <row r="174" spans="1:17" ht="12" customHeight="1" x14ac:dyDescent="0.25">
      <c r="A174" s="159" t="s">
        <v>59</v>
      </c>
      <c r="B174" s="57">
        <f>IF(RES_hhdet_emi!B174=0,0,RES_hhdet_emi!B174*1000000/RES_hhdet_num!B172)</f>
        <v>0</v>
      </c>
      <c r="C174" s="57">
        <f>IF(RES_hhdet_emi!C174=0,0,RES_hhdet_emi!C174*1000000/RES_hhdet_num!C172)</f>
        <v>0</v>
      </c>
      <c r="D174" s="57">
        <f>IF(RES_hhdet_emi!D174=0,0,RES_hhdet_emi!D174*1000000/RES_hhdet_num!D172)</f>
        <v>0</v>
      </c>
      <c r="E174" s="57">
        <f>IF(RES_hhdet_emi!E174=0,0,RES_hhdet_emi!E174*1000000/RES_hhdet_num!E172)</f>
        <v>0</v>
      </c>
      <c r="F174" s="57">
        <f>IF(RES_hhdet_emi!F174=0,0,RES_hhdet_emi!F174*1000000/RES_hhdet_num!F172)</f>
        <v>0</v>
      </c>
      <c r="G174" s="57">
        <f>IF(RES_hhdet_emi!G174=0,0,RES_hhdet_emi!G174*1000000/RES_hhdet_num!G172)</f>
        <v>0</v>
      </c>
      <c r="H174" s="57">
        <f>IF(RES_hhdet_emi!H174=0,0,RES_hhdet_emi!H174*1000000/RES_hhdet_num!H172)</f>
        <v>0</v>
      </c>
      <c r="I174" s="57">
        <f>IF(RES_hhdet_emi!I174=0,0,RES_hhdet_emi!I174*1000000/RES_hhdet_num!I172)</f>
        <v>0</v>
      </c>
      <c r="J174" s="57">
        <f>IF(RES_hhdet_emi!J174=0,0,RES_hhdet_emi!J174*1000000/RES_hhdet_num!J172)</f>
        <v>0</v>
      </c>
      <c r="K174" s="57">
        <f>IF(RES_hhdet_emi!K174=0,0,RES_hhdet_emi!K174*1000000/RES_hhdet_num!K172)</f>
        <v>0</v>
      </c>
      <c r="L174" s="57">
        <f>IF(RES_hhdet_emi!L174=0,0,RES_hhdet_emi!L174*1000000/RES_hhdet_num!L172)</f>
        <v>0</v>
      </c>
      <c r="M174" s="57">
        <f>IF(RES_hhdet_emi!M174=0,0,RES_hhdet_emi!M174*1000000/RES_hhdet_num!M172)</f>
        <v>0</v>
      </c>
      <c r="N174" s="57">
        <f>IF(RES_hhdet_emi!N174=0,0,RES_hhdet_emi!N174*1000000/RES_hhdet_num!N172)</f>
        <v>0</v>
      </c>
      <c r="O174" s="57">
        <f>IF(RES_hhdet_emi!O174=0,0,RES_hhdet_emi!O174*1000000/RES_hhdet_num!O172)</f>
        <v>0</v>
      </c>
      <c r="P174" s="57">
        <f>IF(RES_hhdet_emi!P174=0,0,RES_hhdet_emi!P174*1000000/RES_hhdet_num!P172)</f>
        <v>0</v>
      </c>
      <c r="Q174" s="57">
        <f>IF(RES_hhdet_emi!Q174=0,0,RES_hhdet_emi!Q174*1000000/RES_hhdet_num!Q172)</f>
        <v>0</v>
      </c>
    </row>
    <row r="175" spans="1:17" ht="12" customHeight="1" x14ac:dyDescent="0.25">
      <c r="A175" s="158" t="s">
        <v>62</v>
      </c>
      <c r="B175" s="157">
        <f>IF(RES_hhdet_emi!B175=0,0,RES_hhdet_emi!B175*1000000/RES_hhdet_num!B$161)</f>
        <v>67.422664517732457</v>
      </c>
      <c r="C175" s="157">
        <f>IF(RES_hhdet_emi!C175=0,0,RES_hhdet_emi!C175*1000000/RES_hhdet_num!C$161)</f>
        <v>68.35544140899556</v>
      </c>
      <c r="D175" s="157">
        <f>IF(RES_hhdet_emi!D175=0,0,RES_hhdet_emi!D175*1000000/RES_hhdet_num!D$161)</f>
        <v>60.574958949076056</v>
      </c>
      <c r="E175" s="157">
        <f>IF(RES_hhdet_emi!E175=0,0,RES_hhdet_emi!E175*1000000/RES_hhdet_num!E$161)</f>
        <v>52.200049921734369</v>
      </c>
      <c r="F175" s="157">
        <f>IF(RES_hhdet_emi!F175=0,0,RES_hhdet_emi!F175*1000000/RES_hhdet_num!F$161)</f>
        <v>74.64186651720253</v>
      </c>
      <c r="G175" s="157">
        <f>IF(RES_hhdet_emi!G175=0,0,RES_hhdet_emi!G175*1000000/RES_hhdet_num!G$161)</f>
        <v>63.845334669465075</v>
      </c>
      <c r="H175" s="157">
        <f>IF(RES_hhdet_emi!H175=0,0,RES_hhdet_emi!H175*1000000/RES_hhdet_num!H$161)</f>
        <v>67.895913865566939</v>
      </c>
      <c r="I175" s="157">
        <f>IF(RES_hhdet_emi!I175=0,0,RES_hhdet_emi!I175*1000000/RES_hhdet_num!I$161)</f>
        <v>39.881689989167086</v>
      </c>
      <c r="J175" s="157">
        <f>IF(RES_hhdet_emi!J175=0,0,RES_hhdet_emi!J175*1000000/RES_hhdet_num!J$161)</f>
        <v>56.240185444702888</v>
      </c>
      <c r="K175" s="157">
        <f>IF(RES_hhdet_emi!K175=0,0,RES_hhdet_emi!K175*1000000/RES_hhdet_num!K$161)</f>
        <v>50.552376427265699</v>
      </c>
      <c r="L175" s="157">
        <f>IF(RES_hhdet_emi!L175=0,0,RES_hhdet_emi!L175*1000000/RES_hhdet_num!L$161)</f>
        <v>56.058741762295092</v>
      </c>
      <c r="M175" s="157">
        <f>IF(RES_hhdet_emi!M175=0,0,RES_hhdet_emi!M175*1000000/RES_hhdet_num!M$161)</f>
        <v>54.257225190399303</v>
      </c>
      <c r="N175" s="157">
        <f>IF(RES_hhdet_emi!N175=0,0,RES_hhdet_emi!N175*1000000/RES_hhdet_num!N$161)</f>
        <v>51.274786363530289</v>
      </c>
      <c r="O175" s="157">
        <f>IF(RES_hhdet_emi!O175=0,0,RES_hhdet_emi!O175*1000000/RES_hhdet_num!O$161)</f>
        <v>65.132137753420892</v>
      </c>
      <c r="P175" s="157">
        <f>IF(RES_hhdet_emi!P175=0,0,RES_hhdet_emi!P175*1000000/RES_hhdet_num!P$161)</f>
        <v>57.416241060842914</v>
      </c>
      <c r="Q175" s="157">
        <f>IF(RES_hhdet_emi!Q175=0,0,RES_hhdet_emi!Q175*1000000/RES_hhdet_num!Q$161)</f>
        <v>51.159721471741875</v>
      </c>
    </row>
    <row r="176" spans="1:17" ht="12" customHeight="1" x14ac:dyDescent="0.25">
      <c r="A176" s="23" t="s">
        <v>57</v>
      </c>
      <c r="B176" s="156">
        <f>IF(RES_hhdet_emi!B176=0,0,RES_hhdet_emi!B176*1000000/RES_hhdet_num!B176)</f>
        <v>330.85122993255203</v>
      </c>
      <c r="C176" s="156">
        <f>IF(RES_hhdet_emi!C176=0,0,RES_hhdet_emi!C176*1000000/RES_hhdet_num!C176)</f>
        <v>327.20888563668137</v>
      </c>
      <c r="D176" s="156">
        <f>IF(RES_hhdet_emi!D176=0,0,RES_hhdet_emi!D176*1000000/RES_hhdet_num!D176)</f>
        <v>325.93806869815126</v>
      </c>
      <c r="E176" s="156">
        <f>IF(RES_hhdet_emi!E176=0,0,RES_hhdet_emi!E176*1000000/RES_hhdet_num!E176)</f>
        <v>324.46519094660044</v>
      </c>
      <c r="F176" s="156">
        <f>IF(RES_hhdet_emi!F176=0,0,RES_hhdet_emi!F176*1000000/RES_hhdet_num!F176)</f>
        <v>312.66284884526664</v>
      </c>
      <c r="G176" s="156">
        <f>IF(RES_hhdet_emi!G176=0,0,RES_hhdet_emi!G176*1000000/RES_hhdet_num!G176)</f>
        <v>316.42591404854664</v>
      </c>
      <c r="H176" s="156">
        <f>IF(RES_hhdet_emi!H176=0,0,RES_hhdet_emi!H176*1000000/RES_hhdet_num!H176)</f>
        <v>311.65810665334578</v>
      </c>
      <c r="I176" s="156">
        <f>IF(RES_hhdet_emi!I176=0,0,RES_hhdet_emi!I176*1000000/RES_hhdet_num!I176)</f>
        <v>312.83948793870826</v>
      </c>
      <c r="J176" s="156">
        <f>IF(RES_hhdet_emi!J176=0,0,RES_hhdet_emi!J176*1000000/RES_hhdet_num!J176)</f>
        <v>308.92457286152194</v>
      </c>
      <c r="K176" s="156">
        <f>IF(RES_hhdet_emi!K176=0,0,RES_hhdet_emi!K176*1000000/RES_hhdet_num!K176)</f>
        <v>306.05537477723578</v>
      </c>
      <c r="L176" s="156">
        <f>IF(RES_hhdet_emi!L176=0,0,RES_hhdet_emi!L176*1000000/RES_hhdet_num!L176)</f>
        <v>298.34807915038908</v>
      </c>
      <c r="M176" s="156">
        <f>IF(RES_hhdet_emi!M176=0,0,RES_hhdet_emi!M176*1000000/RES_hhdet_num!M176)</f>
        <v>296.95284335508467</v>
      </c>
      <c r="N176" s="156">
        <f>IF(RES_hhdet_emi!N176=0,0,RES_hhdet_emi!N176*1000000/RES_hhdet_num!N176)</f>
        <v>292.63015757844175</v>
      </c>
      <c r="O176" s="156">
        <f>IF(RES_hhdet_emi!O176=0,0,RES_hhdet_emi!O176*1000000/RES_hhdet_num!O176)</f>
        <v>288.09271733023058</v>
      </c>
      <c r="P176" s="156">
        <f>IF(RES_hhdet_emi!P176=0,0,RES_hhdet_emi!P176*1000000/RES_hhdet_num!P176)</f>
        <v>286.40831287293156</v>
      </c>
      <c r="Q176" s="156">
        <f>IF(RES_hhdet_emi!Q176=0,0,RES_hhdet_emi!Q176*1000000/RES_hhdet_num!Q176)</f>
        <v>281.01891685485509</v>
      </c>
    </row>
    <row r="177" spans="1:17" ht="12" customHeight="1" x14ac:dyDescent="0.25">
      <c r="A177" s="29" t="s">
        <v>140</v>
      </c>
      <c r="B177" s="57">
        <f>IF(RES_hhdet_emi!B177=0,0,RES_hhdet_emi!B177*1000000/RES_hhdet_num!B177)</f>
        <v>0</v>
      </c>
      <c r="C177" s="57">
        <f>IF(RES_hhdet_emi!C177=0,0,RES_hhdet_emi!C177*1000000/RES_hhdet_num!C177)</f>
        <v>0</v>
      </c>
      <c r="D177" s="57">
        <f>IF(RES_hhdet_emi!D177=0,0,RES_hhdet_emi!D177*1000000/RES_hhdet_num!D177)</f>
        <v>0</v>
      </c>
      <c r="E177" s="57">
        <f>IF(RES_hhdet_emi!E177=0,0,RES_hhdet_emi!E177*1000000/RES_hhdet_num!E177)</f>
        <v>0</v>
      </c>
      <c r="F177" s="57">
        <f>IF(RES_hhdet_emi!F177=0,0,RES_hhdet_emi!F177*1000000/RES_hhdet_num!F177)</f>
        <v>0</v>
      </c>
      <c r="G177" s="57">
        <f>IF(RES_hhdet_emi!G177=0,0,RES_hhdet_emi!G177*1000000/RES_hhdet_num!G177)</f>
        <v>0</v>
      </c>
      <c r="H177" s="57">
        <f>IF(RES_hhdet_emi!H177=0,0,RES_hhdet_emi!H177*1000000/RES_hhdet_num!H177)</f>
        <v>0</v>
      </c>
      <c r="I177" s="57">
        <f>IF(RES_hhdet_emi!I177=0,0,RES_hhdet_emi!I177*1000000/RES_hhdet_num!I177)</f>
        <v>0</v>
      </c>
      <c r="J177" s="57">
        <f>IF(RES_hhdet_emi!J177=0,0,RES_hhdet_emi!J177*1000000/RES_hhdet_num!J177)</f>
        <v>0</v>
      </c>
      <c r="K177" s="57">
        <f>IF(RES_hhdet_emi!K177=0,0,RES_hhdet_emi!K177*1000000/RES_hhdet_num!K177)</f>
        <v>0</v>
      </c>
      <c r="L177" s="57">
        <f>IF(RES_hhdet_emi!L177=0,0,RES_hhdet_emi!L177*1000000/RES_hhdet_num!L177)</f>
        <v>0</v>
      </c>
      <c r="M177" s="57">
        <f>IF(RES_hhdet_emi!M177=0,0,RES_hhdet_emi!M177*1000000/RES_hhdet_num!M177)</f>
        <v>0</v>
      </c>
      <c r="N177" s="57">
        <f>IF(RES_hhdet_emi!N177=0,0,RES_hhdet_emi!N177*1000000/RES_hhdet_num!N177)</f>
        <v>0</v>
      </c>
      <c r="O177" s="57">
        <f>IF(RES_hhdet_emi!O177=0,0,RES_hhdet_emi!O177*1000000/RES_hhdet_num!O177)</f>
        <v>0</v>
      </c>
      <c r="P177" s="57">
        <f>IF(RES_hhdet_emi!P177=0,0,RES_hhdet_emi!P177*1000000/RES_hhdet_num!P177)</f>
        <v>0</v>
      </c>
      <c r="Q177" s="57">
        <f>IF(RES_hhdet_emi!Q177=0,0,RES_hhdet_emi!Q177*1000000/RES_hhdet_num!Q177)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84">
        <f>RES_hhdet_fech!B3/RES_summary!B$19</f>
        <v>247.43173247308886</v>
      </c>
      <c r="C3" s="184">
        <f>RES_hhdet_fech!C3/RES_summary!C$19</f>
        <v>263.47060567532196</v>
      </c>
      <c r="D3" s="184">
        <f>RES_hhdet_fech!D3/RES_summary!D$19</f>
        <v>241.49888110631682</v>
      </c>
      <c r="E3" s="184">
        <f>RES_hhdet_fech!E3/RES_summary!E$19</f>
        <v>249.15670227783488</v>
      </c>
      <c r="F3" s="184">
        <f>RES_hhdet_fech!F3/RES_summary!F$19</f>
        <v>232.80488913675319</v>
      </c>
      <c r="G3" s="184">
        <f>RES_hhdet_fech!G3/RES_summary!G$19</f>
        <v>226.85183315580474</v>
      </c>
      <c r="H3" s="184">
        <f>RES_hhdet_fech!H3/RES_summary!H$19</f>
        <v>224.40525665787757</v>
      </c>
      <c r="I3" s="184">
        <f>RES_hhdet_fech!I3/RES_summary!I$19</f>
        <v>198.79373878553292</v>
      </c>
      <c r="J3" s="184">
        <f>RES_hhdet_fech!J3/RES_summary!J$19</f>
        <v>182.31421179695155</v>
      </c>
      <c r="K3" s="184">
        <f>RES_hhdet_fech!K3/RES_summary!K$19</f>
        <v>180.27842445980934</v>
      </c>
      <c r="L3" s="184">
        <f>RES_hhdet_fech!L3/RES_summary!L$19</f>
        <v>204.4400163814924</v>
      </c>
      <c r="M3" s="184">
        <f>RES_hhdet_fech!M3/RES_summary!M$19</f>
        <v>178.73857341906449</v>
      </c>
      <c r="N3" s="184">
        <f>RES_hhdet_fech!N3/RES_summary!N$19</f>
        <v>184.21518816397511</v>
      </c>
      <c r="O3" s="184">
        <f>RES_hhdet_fech!O3/RES_summary!O$19</f>
        <v>193.58496245693595</v>
      </c>
      <c r="P3" s="184">
        <f>RES_hhdet_fech!P3/RES_summary!P$19</f>
        <v>164.82739502767592</v>
      </c>
      <c r="Q3" s="184">
        <f>RES_hhdet_fech!Q3/RES_summary!Q$19</f>
        <v>169.36512694363071</v>
      </c>
    </row>
    <row r="4" spans="1:17" ht="12.95" customHeight="1" x14ac:dyDescent="0.25">
      <c r="A4" s="158" t="s">
        <v>65</v>
      </c>
      <c r="B4" s="178">
        <f>RES_hhdet_fech!B4/RES_summary!B$19</f>
        <v>201.98617301527531</v>
      </c>
      <c r="C4" s="178">
        <f>RES_hhdet_fech!C4/RES_summary!C$19</f>
        <v>217.83163641364601</v>
      </c>
      <c r="D4" s="178">
        <f>RES_hhdet_fech!D4/RES_summary!D$19</f>
        <v>197.74275358418942</v>
      </c>
      <c r="E4" s="178">
        <f>RES_hhdet_fech!E4/RES_summary!E$19</f>
        <v>203.80734136066013</v>
      </c>
      <c r="F4" s="178">
        <f>RES_hhdet_fech!F4/RES_summary!F$19</f>
        <v>188.43720121548992</v>
      </c>
      <c r="G4" s="178">
        <f>RES_hhdet_fech!G4/RES_summary!G$19</f>
        <v>182.98678692020445</v>
      </c>
      <c r="H4" s="178">
        <f>RES_hhdet_fech!H4/RES_summary!H$19</f>
        <v>180.59051486003304</v>
      </c>
      <c r="I4" s="178">
        <f>RES_hhdet_fech!I4/RES_summary!I$19</f>
        <v>155.65267461451546</v>
      </c>
      <c r="J4" s="178">
        <f>RES_hhdet_fech!J4/RES_summary!J$19</f>
        <v>142.83302779844323</v>
      </c>
      <c r="K4" s="178">
        <f>RES_hhdet_fech!K4/RES_summary!K$19</f>
        <v>140.30023396364538</v>
      </c>
      <c r="L4" s="178">
        <f>RES_hhdet_fech!L4/RES_summary!L$19</f>
        <v>163.02719804503218</v>
      </c>
      <c r="M4" s="178">
        <f>RES_hhdet_fech!M4/RES_summary!M$19</f>
        <v>136.34158440325194</v>
      </c>
      <c r="N4" s="178">
        <f>RES_hhdet_fech!N4/RES_summary!N$19</f>
        <v>142.13715404817637</v>
      </c>
      <c r="O4" s="178">
        <f>RES_hhdet_fech!O4/RES_summary!O$19</f>
        <v>151.12012926445675</v>
      </c>
      <c r="P4" s="178">
        <f>RES_hhdet_fech!P4/RES_summary!P$19</f>
        <v>123.13568700243496</v>
      </c>
      <c r="Q4" s="178">
        <f>RES_hhdet_fech!Q4/RES_summary!Q$19</f>
        <v>128.8874659961096</v>
      </c>
    </row>
    <row r="5" spans="1:17" ht="12" customHeight="1" x14ac:dyDescent="0.25">
      <c r="A5" s="23" t="s">
        <v>58</v>
      </c>
      <c r="B5" s="177">
        <f>RES_hhdet_fech!B5/RES_summary!B$19</f>
        <v>200.79859564023954</v>
      </c>
      <c r="C5" s="177">
        <f>RES_hhdet_fech!C5/RES_summary!C$19</f>
        <v>216.66019303391937</v>
      </c>
      <c r="D5" s="177">
        <f>RES_hhdet_fech!D5/RES_summary!D$19</f>
        <v>196.59249552606167</v>
      </c>
      <c r="E5" s="177">
        <f>RES_hhdet_fech!E5/RES_summary!E$19</f>
        <v>202.74860763909359</v>
      </c>
      <c r="F5" s="177">
        <f>RES_hhdet_fech!F5/RES_summary!F$19</f>
        <v>187.24302981492679</v>
      </c>
      <c r="G5" s="177">
        <f>RES_hhdet_fech!G5/RES_summary!G$19</f>
        <v>181.93070508144388</v>
      </c>
      <c r="H5" s="177">
        <f>RES_hhdet_fech!H5/RES_summary!H$19</f>
        <v>179.68005588371631</v>
      </c>
      <c r="I5" s="177">
        <f>RES_hhdet_fech!I5/RES_summary!I$19</f>
        <v>154.49161147916493</v>
      </c>
      <c r="J5" s="177">
        <f>RES_hhdet_fech!J5/RES_summary!J$19</f>
        <v>142.24018263655569</v>
      </c>
      <c r="K5" s="177">
        <f>RES_hhdet_fech!K5/RES_summary!K$19</f>
        <v>139.59009104345853</v>
      </c>
      <c r="L5" s="177">
        <f>RES_hhdet_fech!L5/RES_summary!L$19</f>
        <v>162.09168477128998</v>
      </c>
      <c r="M5" s="177">
        <f>RES_hhdet_fech!M5/RES_summary!M$19</f>
        <v>135.37072704981523</v>
      </c>
      <c r="N5" s="177">
        <f>RES_hhdet_fech!N5/RES_summary!N$19</f>
        <v>141.15560820529339</v>
      </c>
      <c r="O5" s="177">
        <f>RES_hhdet_fech!O5/RES_summary!O$19</f>
        <v>150.15702524178147</v>
      </c>
      <c r="P5" s="177">
        <f>RES_hhdet_fech!P5/RES_summary!P$19</f>
        <v>122.28835915967186</v>
      </c>
      <c r="Q5" s="177">
        <f>RES_hhdet_fech!Q5/RES_summary!Q$19</f>
        <v>127.99701719067112</v>
      </c>
    </row>
    <row r="6" spans="1:17" ht="12" customHeight="1" x14ac:dyDescent="0.25">
      <c r="A6" s="23" t="s">
        <v>60</v>
      </c>
      <c r="B6" s="177">
        <f>RES_hhdet_fech!B6/RES_summary!B$19</f>
        <v>1.1875773750357681</v>
      </c>
      <c r="C6" s="177">
        <f>RES_hhdet_fech!C6/RES_summary!C$19</f>
        <v>1.1714433797266464</v>
      </c>
      <c r="D6" s="177">
        <f>RES_hhdet_fech!D6/RES_summary!D$19</f>
        <v>1.1502580581277413</v>
      </c>
      <c r="E6" s="177">
        <f>RES_hhdet_fech!E6/RES_summary!E$19</f>
        <v>1.0587337215665418</v>
      </c>
      <c r="F6" s="177">
        <f>RES_hhdet_fech!F6/RES_summary!F$19</f>
        <v>1.1941714005631177</v>
      </c>
      <c r="G6" s="177">
        <f>RES_hhdet_fech!G6/RES_summary!G$19</f>
        <v>1.0560818387606212</v>
      </c>
      <c r="H6" s="177">
        <f>RES_hhdet_fech!H6/RES_summary!H$19</f>
        <v>0.91045897631672168</v>
      </c>
      <c r="I6" s="177">
        <f>RES_hhdet_fech!I6/RES_summary!I$19</f>
        <v>1.1610631353505463</v>
      </c>
      <c r="J6" s="177">
        <f>RES_hhdet_fech!J6/RES_summary!J$19</f>
        <v>0.592845161887532</v>
      </c>
      <c r="K6" s="177">
        <f>RES_hhdet_fech!K6/RES_summary!K$19</f>
        <v>0.71014292018686886</v>
      </c>
      <c r="L6" s="177">
        <f>RES_hhdet_fech!L6/RES_summary!L$19</f>
        <v>0.93551327374218984</v>
      </c>
      <c r="M6" s="177">
        <f>RES_hhdet_fech!M6/RES_summary!M$19</f>
        <v>0.97085735343672375</v>
      </c>
      <c r="N6" s="177">
        <f>RES_hhdet_fech!N6/RES_summary!N$19</f>
        <v>0.98154584288297775</v>
      </c>
      <c r="O6" s="177">
        <f>RES_hhdet_fech!O6/RES_summary!O$19</f>
        <v>0.96310402267525319</v>
      </c>
      <c r="P6" s="177">
        <f>RES_hhdet_fech!P6/RES_summary!P$19</f>
        <v>0.84732784276311202</v>
      </c>
      <c r="Q6" s="177">
        <f>RES_hhdet_fech!Q6/RES_summary!Q$19</f>
        <v>0.89044880543850136</v>
      </c>
    </row>
    <row r="7" spans="1:17" ht="12.95" customHeight="1" x14ac:dyDescent="0.25">
      <c r="A7" s="158" t="s">
        <v>112</v>
      </c>
      <c r="B7" s="178">
        <f>RES_hhdet_fech!B7/RES_summary!B$19</f>
        <v>9.2325408257631983E-2</v>
      </c>
      <c r="C7" s="178">
        <f>RES_hhdet_fech!C7/RES_summary!C$19</f>
        <v>0.10272235533496978</v>
      </c>
      <c r="D7" s="178">
        <f>RES_hhdet_fech!D7/RES_summary!D$19</f>
        <v>0.10699041426836951</v>
      </c>
      <c r="E7" s="178">
        <f>RES_hhdet_fech!E7/RES_summary!E$19</f>
        <v>0.1080305258773437</v>
      </c>
      <c r="F7" s="178">
        <f>RES_hhdet_fech!F7/RES_summary!F$19</f>
        <v>0.11185288776139689</v>
      </c>
      <c r="G7" s="178">
        <f>RES_hhdet_fech!G7/RES_summary!G$19</f>
        <v>0.12763596634890478</v>
      </c>
      <c r="H7" s="178">
        <f>RES_hhdet_fech!H7/RES_summary!H$19</f>
        <v>0.1563312391741028</v>
      </c>
      <c r="I7" s="178">
        <f>RES_hhdet_fech!I7/RES_summary!I$19</f>
        <v>0.17553685756443033</v>
      </c>
      <c r="J7" s="178">
        <f>RES_hhdet_fech!J7/RES_summary!J$19</f>
        <v>0.21837534199922787</v>
      </c>
      <c r="K7" s="178">
        <f>RES_hhdet_fech!K7/RES_summary!K$19</f>
        <v>0.2625107775041397</v>
      </c>
      <c r="L7" s="178">
        <f>RES_hhdet_fech!L7/RES_summary!L$19</f>
        <v>0.30071946834870927</v>
      </c>
      <c r="M7" s="178">
        <f>RES_hhdet_fech!M7/RES_summary!M$19</f>
        <v>0.28409094027372211</v>
      </c>
      <c r="N7" s="178">
        <f>RES_hhdet_fech!N7/RES_summary!N$19</f>
        <v>0.27121480719960012</v>
      </c>
      <c r="O7" s="178">
        <f>RES_hhdet_fech!O7/RES_summary!O$19</f>
        <v>0.26485487450330042</v>
      </c>
      <c r="P7" s="178">
        <f>RES_hhdet_fech!P7/RES_summary!P$19</f>
        <v>0.24496173245418476</v>
      </c>
      <c r="Q7" s="178">
        <f>RES_hhdet_fech!Q7/RES_summary!Q$19</f>
        <v>0.2366595047221503</v>
      </c>
    </row>
    <row r="8" spans="1:17" ht="12" customHeight="1" x14ac:dyDescent="0.25">
      <c r="A8" s="23" t="s">
        <v>60</v>
      </c>
      <c r="B8" s="177">
        <f>RES_hhdet_fech!B8/RES_summary!B$19</f>
        <v>9.2325408257631983E-2</v>
      </c>
      <c r="C8" s="177">
        <f>RES_hhdet_fech!C8/RES_summary!C$19</f>
        <v>0.10272235533496978</v>
      </c>
      <c r="D8" s="177">
        <f>RES_hhdet_fech!D8/RES_summary!D$19</f>
        <v>0.10699041426836951</v>
      </c>
      <c r="E8" s="177">
        <f>RES_hhdet_fech!E8/RES_summary!E$19</f>
        <v>0.1080305258773437</v>
      </c>
      <c r="F8" s="177">
        <f>RES_hhdet_fech!F8/RES_summary!F$19</f>
        <v>0.11185288776139689</v>
      </c>
      <c r="G8" s="177">
        <f>RES_hhdet_fech!G8/RES_summary!G$19</f>
        <v>0.12763596634890478</v>
      </c>
      <c r="H8" s="177">
        <f>RES_hhdet_fech!H8/RES_summary!H$19</f>
        <v>0.1563312391741028</v>
      </c>
      <c r="I8" s="177">
        <f>RES_hhdet_fech!I8/RES_summary!I$19</f>
        <v>0.17553685756443033</v>
      </c>
      <c r="J8" s="177">
        <f>RES_hhdet_fech!J8/RES_summary!J$19</f>
        <v>0.21837534199922787</v>
      </c>
      <c r="K8" s="177">
        <f>RES_hhdet_fech!K8/RES_summary!K$19</f>
        <v>0.2625107775041397</v>
      </c>
      <c r="L8" s="177">
        <f>RES_hhdet_fech!L8/RES_summary!L$19</f>
        <v>0.30071946834870927</v>
      </c>
      <c r="M8" s="177">
        <f>RES_hhdet_fech!M8/RES_summary!M$19</f>
        <v>0.28409094027372211</v>
      </c>
      <c r="N8" s="177">
        <f>RES_hhdet_fech!N8/RES_summary!N$19</f>
        <v>0.27121480719960012</v>
      </c>
      <c r="O8" s="177">
        <f>RES_hhdet_fech!O8/RES_summary!O$19</f>
        <v>0.26485487450330042</v>
      </c>
      <c r="P8" s="177">
        <f>RES_hhdet_fech!P8/RES_summary!P$19</f>
        <v>0.24496173245418476</v>
      </c>
      <c r="Q8" s="177">
        <f>RES_hhdet_fech!Q8/RES_summary!Q$19</f>
        <v>0.2366595047221503</v>
      </c>
    </row>
    <row r="9" spans="1:17" ht="12" customHeight="1" x14ac:dyDescent="0.25">
      <c r="A9" s="158" t="s">
        <v>63</v>
      </c>
      <c r="B9" s="178">
        <f>RES_hhdet_fech!B9/RES_summary!B$19</f>
        <v>34.388237536842929</v>
      </c>
      <c r="C9" s="178">
        <f>RES_hhdet_fech!C9/RES_summary!C$19</f>
        <v>34.600086121036114</v>
      </c>
      <c r="D9" s="178">
        <f>RES_hhdet_fech!D9/RES_summary!D$19</f>
        <v>32.881421921938816</v>
      </c>
      <c r="E9" s="178">
        <f>RES_hhdet_fech!E9/RES_summary!E$19</f>
        <v>34.778233635840316</v>
      </c>
      <c r="F9" s="178">
        <f>RES_hhdet_fech!F9/RES_summary!F$19</f>
        <v>33.655457993490714</v>
      </c>
      <c r="G9" s="178">
        <f>RES_hhdet_fech!G9/RES_summary!G$19</f>
        <v>33.238610240638863</v>
      </c>
      <c r="H9" s="178">
        <f>RES_hhdet_fech!H9/RES_summary!H$19</f>
        <v>33.344919882495859</v>
      </c>
      <c r="I9" s="178">
        <f>RES_hhdet_fech!I9/RES_summary!I$19</f>
        <v>33.438756494812651</v>
      </c>
      <c r="J9" s="178">
        <f>RES_hhdet_fech!J9/RES_summary!J$19</f>
        <v>29.424440192813627</v>
      </c>
      <c r="K9" s="178">
        <f>RES_hhdet_fech!K9/RES_summary!K$19</f>
        <v>30.10992857176991</v>
      </c>
      <c r="L9" s="178">
        <f>RES_hhdet_fech!L9/RES_summary!L$19</f>
        <v>31.62217116138617</v>
      </c>
      <c r="M9" s="178">
        <f>RES_hhdet_fech!M9/RES_summary!M$19</f>
        <v>32.332487350662412</v>
      </c>
      <c r="N9" s="178">
        <f>RES_hhdet_fech!N9/RES_summary!N$19</f>
        <v>32.342246064911905</v>
      </c>
      <c r="O9" s="178">
        <f>RES_hhdet_fech!O9/RES_summary!O$19</f>
        <v>32.467180083487975</v>
      </c>
      <c r="P9" s="178">
        <f>RES_hhdet_fech!P9/RES_summary!P$19</f>
        <v>31.861768294084335</v>
      </c>
      <c r="Q9" s="178">
        <f>RES_hhdet_fech!Q9/RES_summary!Q$19</f>
        <v>31.228668085600795</v>
      </c>
    </row>
    <row r="10" spans="1:17" ht="12" customHeight="1" x14ac:dyDescent="0.25">
      <c r="A10" s="167" t="s">
        <v>171</v>
      </c>
      <c r="B10" s="183">
        <f>RES_hhdet_fech!B10/RES_summary!B$19</f>
        <v>43.172986781382157</v>
      </c>
      <c r="C10" s="183">
        <f>RES_hhdet_fech!C10/RES_summary!C$19</f>
        <v>43.059871544235932</v>
      </c>
      <c r="D10" s="183">
        <f>RES_hhdet_fech!D10/RES_summary!D$19</f>
        <v>39.909004810952169</v>
      </c>
      <c r="E10" s="183">
        <f>RES_hhdet_fech!E10/RES_summary!E$19</f>
        <v>43.052926353542006</v>
      </c>
      <c r="F10" s="183">
        <f>RES_hhdet_fech!F10/RES_summary!F$19</f>
        <v>41.953598860627473</v>
      </c>
      <c r="G10" s="183">
        <f>RES_hhdet_fech!G10/RES_summary!G$19</f>
        <v>41.167268732796501</v>
      </c>
      <c r="H10" s="183">
        <f>RES_hhdet_fech!H10/RES_summary!H$19</f>
        <v>40.434815697174542</v>
      </c>
      <c r="I10" s="183">
        <f>RES_hhdet_fech!I10/RES_summary!I$19</f>
        <v>42.879793662200022</v>
      </c>
      <c r="J10" s="183">
        <f>RES_hhdet_fech!J10/RES_summary!J$19</f>
        <v>35.026426656349642</v>
      </c>
      <c r="K10" s="183">
        <f>RES_hhdet_fech!K10/RES_summary!K$19</f>
        <v>36.887192100389214</v>
      </c>
      <c r="L10" s="183">
        <f>RES_hhdet_fech!L10/RES_summary!L$19</f>
        <v>38.515321976490242</v>
      </c>
      <c r="M10" s="183">
        <f>RES_hhdet_fech!M10/RES_summary!M$19</f>
        <v>37.797489490504148</v>
      </c>
      <c r="N10" s="183">
        <f>RES_hhdet_fech!N10/RES_summary!N$19</f>
        <v>37.398934450889527</v>
      </c>
      <c r="O10" s="183">
        <f>RES_hhdet_fech!O10/RES_summary!O$19</f>
        <v>37.747822866339881</v>
      </c>
      <c r="P10" s="183">
        <f>RES_hhdet_fech!P10/RES_summary!P$19</f>
        <v>36.823594548867582</v>
      </c>
      <c r="Q10" s="183">
        <f>RES_hhdet_fech!Q10/RES_summary!Q$19</f>
        <v>35.934874951047661</v>
      </c>
    </row>
    <row r="11" spans="1:17" ht="12" customHeight="1" x14ac:dyDescent="0.25">
      <c r="A11" s="167" t="s">
        <v>144</v>
      </c>
      <c r="B11" s="183">
        <f>RES_hhdet_fech!B11/RES_summary!B$19</f>
        <v>28.595506436801216</v>
      </c>
      <c r="C11" s="183">
        <f>RES_hhdet_fech!C11/RES_summary!C$19</f>
        <v>28.520572183671337</v>
      </c>
      <c r="D11" s="183">
        <f>RES_hhdet_fech!D11/RES_summary!D$19</f>
        <v>28.05384392067571</v>
      </c>
      <c r="E11" s="183">
        <f>RES_hhdet_fech!E11/RES_summary!E$19</f>
        <v>27.915277316923731</v>
      </c>
      <c r="F11" s="183">
        <f>RES_hhdet_fech!F11/RES_summary!F$19</f>
        <v>27.787829512721487</v>
      </c>
      <c r="G11" s="183">
        <f>RES_hhdet_fech!G11/RES_summary!G$19</f>
        <v>27.267082002890529</v>
      </c>
      <c r="H11" s="183">
        <f>RES_hhdet_fech!H11/RES_summary!H$19</f>
        <v>26.781835595722718</v>
      </c>
      <c r="I11" s="183">
        <f>RES_hhdet_fech!I11/RES_summary!I$19</f>
        <v>25.638710886032797</v>
      </c>
      <c r="J11" s="183">
        <f>RES_hhdet_fech!J11/RES_summary!J$19</f>
        <v>25.487150016047455</v>
      </c>
      <c r="K11" s="183">
        <f>RES_hhdet_fech!K11/RES_summary!K$19</f>
        <v>25.150952194655581</v>
      </c>
      <c r="L11" s="183">
        <f>RES_hhdet_fech!L11/RES_summary!L$19</f>
        <v>25.510520027465354</v>
      </c>
      <c r="M11" s="183">
        <f>RES_hhdet_fech!M11/RES_summary!M$19</f>
        <v>25.394444247060889</v>
      </c>
      <c r="N11" s="183">
        <f>RES_hhdet_fech!N11/RES_summary!N$19</f>
        <v>25.517675623704346</v>
      </c>
      <c r="O11" s="183">
        <f>RES_hhdet_fech!O11/RES_summary!O$19</f>
        <v>25.98741274065484</v>
      </c>
      <c r="P11" s="183">
        <f>RES_hhdet_fech!P11/RES_summary!P$19</f>
        <v>25.506266579558698</v>
      </c>
      <c r="Q11" s="183">
        <f>RES_hhdet_fech!Q11/RES_summary!Q$19</f>
        <v>25.070968715241658</v>
      </c>
    </row>
    <row r="12" spans="1:17" ht="12" customHeight="1" x14ac:dyDescent="0.25">
      <c r="A12" s="167" t="s">
        <v>143</v>
      </c>
      <c r="B12" s="183">
        <f>RES_hhdet_fech!B12/RES_summary!B$19</f>
        <v>25.253161877328886</v>
      </c>
      <c r="C12" s="183">
        <f>RES_hhdet_fech!C12/RES_summary!C$19</f>
        <v>25.223772563233172</v>
      </c>
      <c r="D12" s="183">
        <f>RES_hhdet_fech!D12/RES_summary!D$19</f>
        <v>24.848235346473825</v>
      </c>
      <c r="E12" s="183">
        <f>RES_hhdet_fech!E12/RES_summary!E$19</f>
        <v>24.762116582332542</v>
      </c>
      <c r="F12" s="183">
        <f>RES_hhdet_fech!F12/RES_summary!F$19</f>
        <v>24.684657564512218</v>
      </c>
      <c r="G12" s="183">
        <f>RES_hhdet_fech!G12/RES_summary!G$19</f>
        <v>24.257011410457942</v>
      </c>
      <c r="H12" s="183">
        <f>RES_hhdet_fech!H12/RES_summary!H$19</f>
        <v>23.864326596948075</v>
      </c>
      <c r="I12" s="183">
        <f>RES_hhdet_fech!I12/RES_summary!I$19</f>
        <v>22.881959640624938</v>
      </c>
      <c r="J12" s="183">
        <f>RES_hhdet_fech!J12/RES_summary!J$19</f>
        <v>22.785223419090862</v>
      </c>
      <c r="K12" s="183">
        <f>RES_hhdet_fech!K12/RES_summary!K$19</f>
        <v>22.516859720257255</v>
      </c>
      <c r="L12" s="183">
        <f>RES_hhdet_fech!L12/RES_summary!L$19</f>
        <v>22.874467177859934</v>
      </c>
      <c r="M12" s="183">
        <f>RES_hhdet_fech!M12/RES_summary!M$19</f>
        <v>22.705381149301434</v>
      </c>
      <c r="N12" s="183">
        <f>RES_hhdet_fech!N12/RES_summary!N$19</f>
        <v>22.771126172870499</v>
      </c>
      <c r="O12" s="183">
        <f>RES_hhdet_fech!O12/RES_summary!O$19</f>
        <v>23.351602359688922</v>
      </c>
      <c r="P12" s="183">
        <f>RES_hhdet_fech!P12/RES_summary!P$19</f>
        <v>22.718000440324683</v>
      </c>
      <c r="Q12" s="183">
        <f>RES_hhdet_fech!Q12/RES_summary!Q$19</f>
        <v>22.313442083594062</v>
      </c>
    </row>
    <row r="13" spans="1:17" ht="12" customHeight="1" x14ac:dyDescent="0.25">
      <c r="A13" s="166" t="s">
        <v>57</v>
      </c>
      <c r="B13" s="182">
        <f>RES_hhdet_fech!B13/RES_summary!B$19</f>
        <v>20.016854505760907</v>
      </c>
      <c r="C13" s="182">
        <f>RES_hhdet_fech!C13/RES_summary!C$19</f>
        <v>19.964400528570007</v>
      </c>
      <c r="D13" s="182">
        <f>RES_hhdet_fech!D13/RES_summary!D$19</f>
        <v>19.637690744473087</v>
      </c>
      <c r="E13" s="182">
        <f>RES_hhdet_fech!E13/RES_summary!E$19</f>
        <v>19.540694121846595</v>
      </c>
      <c r="F13" s="182">
        <f>RES_hhdet_fech!F13/RES_summary!F$19</f>
        <v>19.451480658905023</v>
      </c>
      <c r="G13" s="182">
        <f>RES_hhdet_fech!G13/RES_summary!G$19</f>
        <v>19.086957402023394</v>
      </c>
      <c r="H13" s="182">
        <f>RES_hhdet_fech!H13/RES_summary!H$19</f>
        <v>18.747284917005892</v>
      </c>
      <c r="I13" s="182">
        <f>RES_hhdet_fech!I13/RES_summary!I$19</f>
        <v>17.947097620222955</v>
      </c>
      <c r="J13" s="182">
        <f>RES_hhdet_fech!J13/RES_summary!J$19</f>
        <v>17.841005011233186</v>
      </c>
      <c r="K13" s="182">
        <f>RES_hhdet_fech!K13/RES_summary!K$19</f>
        <v>17.605666536258934</v>
      </c>
      <c r="L13" s="182">
        <f>RES_hhdet_fech!L13/RES_summary!L$19</f>
        <v>17.857364019225773</v>
      </c>
      <c r="M13" s="182">
        <f>RES_hhdet_fech!M13/RES_summary!M$19</f>
        <v>17.776110972942629</v>
      </c>
      <c r="N13" s="182">
        <f>RES_hhdet_fech!N13/RES_summary!N$19</f>
        <v>17.862372936593065</v>
      </c>
      <c r="O13" s="182">
        <f>RES_hhdet_fech!O13/RES_summary!O$19</f>
        <v>18.7109371732715</v>
      </c>
      <c r="P13" s="182">
        <f>RES_hhdet_fech!P13/RES_summary!P$19</f>
        <v>17.854386605691111</v>
      </c>
      <c r="Q13" s="182">
        <f>RES_hhdet_fech!Q13/RES_summary!Q$19</f>
        <v>17.549678100669169</v>
      </c>
    </row>
    <row r="14" spans="1:17" ht="12" customHeight="1" x14ac:dyDescent="0.25">
      <c r="A14" s="147" t="s">
        <v>59</v>
      </c>
      <c r="B14" s="181">
        <f>RES_hhdet_fech!B14/RES_summary!B$19</f>
        <v>5.2363073715679782</v>
      </c>
      <c r="C14" s="181">
        <f>RES_hhdet_fech!C14/RES_summary!C$19</f>
        <v>5.2593720346631674</v>
      </c>
      <c r="D14" s="181">
        <f>RES_hhdet_fech!D14/RES_summary!D$19</f>
        <v>5.2105446020007378</v>
      </c>
      <c r="E14" s="181">
        <f>RES_hhdet_fech!E14/RES_summary!E$19</f>
        <v>5.2214224604859512</v>
      </c>
      <c r="F14" s="181">
        <f>RES_hhdet_fech!F14/RES_summary!F$19</f>
        <v>5.2331769056071984</v>
      </c>
      <c r="G14" s="181">
        <f>RES_hhdet_fech!G14/RES_summary!G$19</f>
        <v>5.1700540084345477</v>
      </c>
      <c r="H14" s="181">
        <f>RES_hhdet_fech!H14/RES_summary!H$19</f>
        <v>5.1170416799421803</v>
      </c>
      <c r="I14" s="181">
        <f>RES_hhdet_fech!I14/RES_summary!I$19</f>
        <v>4.9348620204019795</v>
      </c>
      <c r="J14" s="181">
        <f>RES_hhdet_fech!J14/RES_summary!J$19</f>
        <v>4.944218407857683</v>
      </c>
      <c r="K14" s="181">
        <f>RES_hhdet_fech!K14/RES_summary!K$19</f>
        <v>4.9111931839983196</v>
      </c>
      <c r="L14" s="181">
        <f>RES_hhdet_fech!L14/RES_summary!L$19</f>
        <v>5.0171031586341588</v>
      </c>
      <c r="M14" s="181">
        <f>RES_hhdet_fech!M14/RES_summary!M$19</f>
        <v>4.9292701763588029</v>
      </c>
      <c r="N14" s="181">
        <f>RES_hhdet_fech!N14/RES_summary!N$19</f>
        <v>4.9087532362774358</v>
      </c>
      <c r="O14" s="181">
        <f>RES_hhdet_fech!O14/RES_summary!O$19</f>
        <v>4.6406651864174195</v>
      </c>
      <c r="P14" s="181">
        <f>RES_hhdet_fech!P14/RES_summary!P$19</f>
        <v>4.8636138346335747</v>
      </c>
      <c r="Q14" s="181">
        <f>RES_hhdet_fech!Q14/RES_summary!Q$19</f>
        <v>4.763763982924897</v>
      </c>
    </row>
    <row r="15" spans="1:17" ht="12" customHeight="1" x14ac:dyDescent="0.25">
      <c r="A15" s="163" t="s">
        <v>142</v>
      </c>
      <c r="B15" s="180">
        <f>RES_hhdet_fech!B15/RES_summary!B$19</f>
        <v>24.063261754597757</v>
      </c>
      <c r="C15" s="180">
        <f>RES_hhdet_fech!C15/RES_summary!C$19</f>
        <v>24.724485206951261</v>
      </c>
      <c r="D15" s="180">
        <f>RES_hhdet_fech!D15/RES_summary!D$19</f>
        <v>24.050065256778257</v>
      </c>
      <c r="E15" s="180">
        <f>RES_hhdet_fech!E15/RES_summary!E$19</f>
        <v>24.833335773081576</v>
      </c>
      <c r="F15" s="180">
        <f>RES_hhdet_fech!F15/RES_summary!F$19</f>
        <v>23.771507154065862</v>
      </c>
      <c r="G15" s="180">
        <f>RES_hhdet_fech!G15/RES_summary!G$19</f>
        <v>23.245663899953918</v>
      </c>
      <c r="H15" s="180">
        <f>RES_hhdet_fech!H15/RES_summary!H$19</f>
        <v>24.857206640906025</v>
      </c>
      <c r="I15" s="180">
        <f>RES_hhdet_fech!I15/RES_summary!I$19</f>
        <v>21.440425118370975</v>
      </c>
      <c r="J15" s="180">
        <f>RES_hhdet_fech!J15/RES_summary!J$19</f>
        <v>22.487405563454541</v>
      </c>
      <c r="K15" s="180">
        <f>RES_hhdet_fech!K15/RES_summary!K$19</f>
        <v>21.926297587428117</v>
      </c>
      <c r="L15" s="180">
        <f>RES_hhdet_fech!L15/RES_summary!L$19</f>
        <v>21.165834431306404</v>
      </c>
      <c r="M15" s="180">
        <f>RES_hhdet_fech!M15/RES_summary!M$19</f>
        <v>24.21150400519927</v>
      </c>
      <c r="N15" s="180">
        <f>RES_hhdet_fech!N15/RES_summary!N$19</f>
        <v>22.890303114092443</v>
      </c>
      <c r="O15" s="180">
        <f>RES_hhdet_fech!O15/RES_summary!O$19</f>
        <v>23.045963987265999</v>
      </c>
      <c r="P15" s="180">
        <f>RES_hhdet_fech!P15/RES_summary!P$19</f>
        <v>22.350539399355092</v>
      </c>
      <c r="Q15" s="180">
        <f>RES_hhdet_fech!Q15/RES_summary!Q$19</f>
        <v>21.717957137940495</v>
      </c>
    </row>
    <row r="16" spans="1:17" ht="12" customHeight="1" x14ac:dyDescent="0.25">
      <c r="A16" s="161" t="s">
        <v>141</v>
      </c>
      <c r="B16" s="179">
        <f>RES_hhdet_fech!B16/RES_summary!B$19</f>
        <v>22.080590599786355</v>
      </c>
      <c r="C16" s="179">
        <f>RES_hhdet_fech!C16/RES_summary!C$19</f>
        <v>22.56651167952915</v>
      </c>
      <c r="D16" s="179">
        <f>RES_hhdet_fech!D16/RES_summary!D$19</f>
        <v>22.045590281745554</v>
      </c>
      <c r="E16" s="179">
        <f>RES_hhdet_fech!E16/RES_summary!E$19</f>
        <v>22.604757501643018</v>
      </c>
      <c r="F16" s="179">
        <f>RES_hhdet_fech!F16/RES_summary!F$19</f>
        <v>21.873231913453267</v>
      </c>
      <c r="G16" s="179">
        <f>RES_hhdet_fech!G16/RES_summary!G$19</f>
        <v>21.442018738402314</v>
      </c>
      <c r="H16" s="179">
        <f>RES_hhdet_fech!H16/RES_summary!H$19</f>
        <v>22.517086328576394</v>
      </c>
      <c r="I16" s="179">
        <f>RES_hhdet_fech!I16/RES_summary!I$19</f>
        <v>19.943159603261662</v>
      </c>
      <c r="J16" s="179">
        <f>RES_hhdet_fech!J16/RES_summary!J$19</f>
        <v>20.685402302275833</v>
      </c>
      <c r="K16" s="179">
        <f>RES_hhdet_fech!K16/RES_summary!K$19</f>
        <v>20.259601495198023</v>
      </c>
      <c r="L16" s="179">
        <f>RES_hhdet_fech!L16/RES_summary!L$19</f>
        <v>19.833187260548648</v>
      </c>
      <c r="M16" s="179">
        <f>RES_hhdet_fech!M16/RES_summary!M$19</f>
        <v>21.877322979998315</v>
      </c>
      <c r="N16" s="179">
        <f>RES_hhdet_fech!N16/RES_summary!N$19</f>
        <v>20.931965416142138</v>
      </c>
      <c r="O16" s="179">
        <f>RES_hhdet_fech!O16/RES_summary!O$19</f>
        <v>21.233759257248948</v>
      </c>
      <c r="P16" s="179">
        <f>RES_hhdet_fech!P16/RES_summary!P$19</f>
        <v>20.508991414182155</v>
      </c>
      <c r="Q16" s="179">
        <f>RES_hhdet_fech!Q16/RES_summary!Q$19</f>
        <v>19.966333979483238</v>
      </c>
    </row>
    <row r="17" spans="1:17" ht="12" customHeight="1" x14ac:dyDescent="0.25">
      <c r="A17" s="148" t="s">
        <v>60</v>
      </c>
      <c r="B17" s="177">
        <f>RES_hhdet_fech!B17/RES_summary!B$19</f>
        <v>16.844283228218373</v>
      </c>
      <c r="C17" s="177">
        <f>RES_hhdet_fech!C17/RES_summary!C$19</f>
        <v>17.30713964486598</v>
      </c>
      <c r="D17" s="177">
        <f>RES_hhdet_fech!D17/RES_summary!D$19</f>
        <v>16.83504567974482</v>
      </c>
      <c r="E17" s="177">
        <f>RES_hhdet_fech!E17/RES_summary!E$19</f>
        <v>17.383335041157075</v>
      </c>
      <c r="F17" s="177">
        <f>RES_hhdet_fech!F17/RES_summary!F$19</f>
        <v>16.640055007846072</v>
      </c>
      <c r="G17" s="177">
        <f>RES_hhdet_fech!G17/RES_summary!G$19</f>
        <v>16.271964729967763</v>
      </c>
      <c r="H17" s="177">
        <f>RES_hhdet_fech!H17/RES_summary!H$19</f>
        <v>17.400044648634214</v>
      </c>
      <c r="I17" s="177">
        <f>RES_hhdet_fech!I17/RES_summary!I$19</f>
        <v>15.008297582859681</v>
      </c>
      <c r="J17" s="177">
        <f>RES_hhdet_fech!J17/RES_summary!J$19</f>
        <v>15.741183894418157</v>
      </c>
      <c r="K17" s="177">
        <f>RES_hhdet_fech!K17/RES_summary!K$19</f>
        <v>15.3484083111997</v>
      </c>
      <c r="L17" s="177">
        <f>RES_hhdet_fech!L17/RES_summary!L$19</f>
        <v>14.816084101914488</v>
      </c>
      <c r="M17" s="177">
        <f>RES_hhdet_fech!M17/RES_summary!M$19</f>
        <v>16.948052803639509</v>
      </c>
      <c r="N17" s="177">
        <f>RES_hhdet_fech!N17/RES_summary!N$19</f>
        <v>16.023212179864707</v>
      </c>
      <c r="O17" s="177">
        <f>RES_hhdet_fech!O17/RES_summary!O$19</f>
        <v>16.593094070831537</v>
      </c>
      <c r="P17" s="177">
        <f>RES_hhdet_fech!P17/RES_summary!P$19</f>
        <v>15.645377579548583</v>
      </c>
      <c r="Q17" s="177">
        <f>RES_hhdet_fech!Q17/RES_summary!Q$19</f>
        <v>15.202569996558346</v>
      </c>
    </row>
    <row r="18" spans="1:17" ht="12" customHeight="1" x14ac:dyDescent="0.25">
      <c r="A18" s="148" t="s">
        <v>59</v>
      </c>
      <c r="B18" s="177">
        <f>RES_hhdet_fech!B18/RES_summary!B$19</f>
        <v>5.2363073715679773</v>
      </c>
      <c r="C18" s="177">
        <f>RES_hhdet_fech!C18/RES_summary!C$19</f>
        <v>5.2593720346631683</v>
      </c>
      <c r="D18" s="177">
        <f>RES_hhdet_fech!D18/RES_summary!D$19</f>
        <v>5.2105446020007369</v>
      </c>
      <c r="E18" s="177">
        <f>RES_hhdet_fech!E18/RES_summary!E$19</f>
        <v>5.2214224604859503</v>
      </c>
      <c r="F18" s="177">
        <f>RES_hhdet_fech!F18/RES_summary!F$19</f>
        <v>5.2331769056071975</v>
      </c>
      <c r="G18" s="177">
        <f>RES_hhdet_fech!G18/RES_summary!G$19</f>
        <v>5.1700540084345494</v>
      </c>
      <c r="H18" s="177">
        <f>RES_hhdet_fech!H18/RES_summary!H$19</f>
        <v>5.1170416799421785</v>
      </c>
      <c r="I18" s="177">
        <f>RES_hhdet_fech!I18/RES_summary!I$19</f>
        <v>4.9348620204019795</v>
      </c>
      <c r="J18" s="177">
        <f>RES_hhdet_fech!J18/RES_summary!J$19</f>
        <v>4.9442184078576803</v>
      </c>
      <c r="K18" s="177">
        <f>RES_hhdet_fech!K18/RES_summary!K$19</f>
        <v>4.9111931839983196</v>
      </c>
      <c r="L18" s="177">
        <f>RES_hhdet_fech!L18/RES_summary!L$19</f>
        <v>5.0171031586341588</v>
      </c>
      <c r="M18" s="177">
        <f>RES_hhdet_fech!M18/RES_summary!M$19</f>
        <v>4.9292701763588047</v>
      </c>
      <c r="N18" s="177">
        <f>RES_hhdet_fech!N18/RES_summary!N$19</f>
        <v>4.9087532362774331</v>
      </c>
      <c r="O18" s="177">
        <f>RES_hhdet_fech!O18/RES_summary!O$19</f>
        <v>4.6406651864174178</v>
      </c>
      <c r="P18" s="177">
        <f>RES_hhdet_fech!P18/RES_summary!P$19</f>
        <v>4.8636138346335747</v>
      </c>
      <c r="Q18" s="177">
        <f>RES_hhdet_fech!Q18/RES_summary!Q$19</f>
        <v>4.7637639829248952</v>
      </c>
    </row>
    <row r="19" spans="1:17" ht="12" customHeight="1" x14ac:dyDescent="0.25">
      <c r="A19" s="158" t="s">
        <v>62</v>
      </c>
      <c r="B19" s="178">
        <f>RES_hhdet_fech!B19/RES_summary!B$19</f>
        <v>10.964996512712997</v>
      </c>
      <c r="C19" s="178">
        <f>RES_hhdet_fech!C19/RES_summary!C$19</f>
        <v>10.936160785304878</v>
      </c>
      <c r="D19" s="178">
        <f>RES_hhdet_fech!D19/RES_summary!D$19</f>
        <v>10.767715185920231</v>
      </c>
      <c r="E19" s="178">
        <f>RES_hhdet_fech!E19/RES_summary!E$19</f>
        <v>10.463096755457077</v>
      </c>
      <c r="F19" s="178">
        <f>RES_hhdet_fech!F19/RES_summary!F$19</f>
        <v>10.600377040011146</v>
      </c>
      <c r="G19" s="178">
        <f>RES_hhdet_fech!G19/RES_summary!G$19</f>
        <v>10.498800028612555</v>
      </c>
      <c r="H19" s="178">
        <f>RES_hhdet_fech!H19/RES_summary!H$19</f>
        <v>10.313490676174601</v>
      </c>
      <c r="I19" s="178">
        <f>RES_hhdet_fech!I19/RES_summary!I$19</f>
        <v>9.5267708186404185</v>
      </c>
      <c r="J19" s="178">
        <f>RES_hhdet_fech!J19/RES_summary!J$19</f>
        <v>9.8383684636954669</v>
      </c>
      <c r="K19" s="178">
        <f>RES_hhdet_fech!K19/RES_summary!K$19</f>
        <v>9.6057511468899239</v>
      </c>
      <c r="L19" s="178">
        <f>RES_hhdet_fech!L19/RES_summary!L$19</f>
        <v>9.4899277067253411</v>
      </c>
      <c r="M19" s="178">
        <f>RES_hhdet_fech!M19/RES_summary!M$19</f>
        <v>9.7804107248764076</v>
      </c>
      <c r="N19" s="178">
        <f>RES_hhdet_fech!N19/RES_summary!N$19</f>
        <v>9.4645732436872567</v>
      </c>
      <c r="O19" s="178">
        <f>RES_hhdet_fech!O19/RES_summary!O$19</f>
        <v>9.7327982344879391</v>
      </c>
      <c r="P19" s="178">
        <f>RES_hhdet_fech!P19/RES_summary!P$19</f>
        <v>9.5849779987024295</v>
      </c>
      <c r="Q19" s="178">
        <f>RES_hhdet_fech!Q19/RES_summary!Q$19</f>
        <v>9.0123333571981643</v>
      </c>
    </row>
    <row r="20" spans="1:17" ht="12" customHeight="1" x14ac:dyDescent="0.25">
      <c r="A20" s="23" t="s">
        <v>58</v>
      </c>
      <c r="B20" s="177">
        <f>RES_hhdet_fech!B20/RES_summary!B$19</f>
        <v>0</v>
      </c>
      <c r="C20" s="177">
        <f>RES_hhdet_fech!C20/RES_summary!C$19</f>
        <v>0</v>
      </c>
      <c r="D20" s="177">
        <f>RES_hhdet_fech!D20/RES_summary!D$19</f>
        <v>0</v>
      </c>
      <c r="E20" s="177">
        <f>RES_hhdet_fech!E20/RES_summary!E$19</f>
        <v>0</v>
      </c>
      <c r="F20" s="177">
        <f>RES_hhdet_fech!F20/RES_summary!F$19</f>
        <v>0</v>
      </c>
      <c r="G20" s="177">
        <f>RES_hhdet_fech!G20/RES_summary!G$19</f>
        <v>0</v>
      </c>
      <c r="H20" s="177">
        <f>RES_hhdet_fech!H20/RES_summary!H$19</f>
        <v>0</v>
      </c>
      <c r="I20" s="177">
        <f>RES_hhdet_fech!I20/RES_summary!I$19</f>
        <v>0</v>
      </c>
      <c r="J20" s="177">
        <f>RES_hhdet_fech!J20/RES_summary!J$19</f>
        <v>0</v>
      </c>
      <c r="K20" s="177">
        <f>RES_hhdet_fech!K20/RES_summary!K$19</f>
        <v>0</v>
      </c>
      <c r="L20" s="177">
        <f>RES_hhdet_fech!L20/RES_summary!L$19</f>
        <v>0</v>
      </c>
      <c r="M20" s="177">
        <f>RES_hhdet_fech!M20/RES_summary!M$19</f>
        <v>0</v>
      </c>
      <c r="N20" s="177">
        <f>RES_hhdet_fech!N20/RES_summary!N$19</f>
        <v>0</v>
      </c>
      <c r="O20" s="177">
        <f>RES_hhdet_fech!O20/RES_summary!O$19</f>
        <v>0</v>
      </c>
      <c r="P20" s="177">
        <f>RES_hhdet_fech!P20/RES_summary!P$19</f>
        <v>0</v>
      </c>
      <c r="Q20" s="177">
        <f>RES_hhdet_fech!Q20/RES_summary!Q$19</f>
        <v>0</v>
      </c>
    </row>
    <row r="21" spans="1:17" ht="12" customHeight="1" x14ac:dyDescent="0.25">
      <c r="A21" s="23" t="s">
        <v>57</v>
      </c>
      <c r="B21" s="177">
        <f>RES_hhdet_fech!B21/RES_summary!B$19</f>
        <v>16.599736131357357</v>
      </c>
      <c r="C21" s="177">
        <f>RES_hhdet_fech!C21/RES_summary!C$19</f>
        <v>16.496492188248407</v>
      </c>
      <c r="D21" s="177">
        <f>RES_hhdet_fech!D21/RES_summary!D$19</f>
        <v>16.448370559886659</v>
      </c>
      <c r="E21" s="177">
        <f>RES_hhdet_fech!E21/RES_summary!E$19</f>
        <v>16.376104601910399</v>
      </c>
      <c r="F21" s="177">
        <f>RES_hhdet_fech!F21/RES_summary!F$19</f>
        <v>15.665178360201111</v>
      </c>
      <c r="G21" s="177">
        <f>RES_hhdet_fech!G21/RES_summary!G$19</f>
        <v>15.780894222984248</v>
      </c>
      <c r="H21" s="177">
        <f>RES_hhdet_fech!H21/RES_summary!H$19</f>
        <v>15.257934987478681</v>
      </c>
      <c r="I21" s="177">
        <f>RES_hhdet_fech!I21/RES_summary!I$19</f>
        <v>15.100761505031793</v>
      </c>
      <c r="J21" s="177">
        <f>RES_hhdet_fech!J21/RES_summary!J$19</f>
        <v>14.798581530422302</v>
      </c>
      <c r="K21" s="177">
        <f>RES_hhdet_fech!K21/RES_summary!K$19</f>
        <v>14.572633300510152</v>
      </c>
      <c r="L21" s="177">
        <f>RES_hhdet_fech!L21/RES_summary!L$19</f>
        <v>14.046609201197743</v>
      </c>
      <c r="M21" s="177">
        <f>RES_hhdet_fech!M21/RES_summary!M$19</f>
        <v>13.900218566576559</v>
      </c>
      <c r="N21" s="177">
        <f>RES_hhdet_fech!N21/RES_summary!N$19</f>
        <v>13.7224784770839</v>
      </c>
      <c r="O21" s="177">
        <f>RES_hhdet_fech!O21/RES_summary!O$19</f>
        <v>13.44443577974608</v>
      </c>
      <c r="P21" s="177">
        <f>RES_hhdet_fech!P21/RES_summary!P$19</f>
        <v>13.211210680905577</v>
      </c>
      <c r="Q21" s="177">
        <f>RES_hhdet_fech!Q21/RES_summary!Q$19</f>
        <v>12.839317114217558</v>
      </c>
    </row>
    <row r="22" spans="1:17" ht="12" customHeight="1" x14ac:dyDescent="0.25">
      <c r="A22" s="29" t="s">
        <v>140</v>
      </c>
      <c r="B22" s="176">
        <f>RES_hhdet_fech!B22/RES_summary!B$19</f>
        <v>9.5228302041395789</v>
      </c>
      <c r="C22" s="176">
        <f>RES_hhdet_fech!C22/RES_summary!C$19</f>
        <v>9.4678497041621714</v>
      </c>
      <c r="D22" s="176">
        <f>RES_hhdet_fech!D22/RES_summary!D$19</f>
        <v>9.4709782168643226</v>
      </c>
      <c r="E22" s="176">
        <f>RES_hhdet_fech!E22/RES_summary!E$19</f>
        <v>9.3294322247001862</v>
      </c>
      <c r="F22" s="176">
        <f>RES_hhdet_fech!F22/RES_summary!F$19</f>
        <v>9.0120785810577022</v>
      </c>
      <c r="G22" s="176">
        <f>RES_hhdet_fech!G22/RES_summary!G$19</f>
        <v>9.1636359117727579</v>
      </c>
      <c r="H22" s="176">
        <f>RES_hhdet_fech!H22/RES_summary!H$19</f>
        <v>8.93629806343165</v>
      </c>
      <c r="I22" s="176">
        <f>RES_hhdet_fech!I22/RES_summary!I$19</f>
        <v>8.7123585091829483</v>
      </c>
      <c r="J22" s="176">
        <f>RES_hhdet_fech!J22/RES_summary!J$19</f>
        <v>8.7343707851970507</v>
      </c>
      <c r="K22" s="176">
        <f>RES_hhdet_fech!K22/RES_summary!K$19</f>
        <v>8.6230274906323121</v>
      </c>
      <c r="L22" s="176">
        <f>RES_hhdet_fech!L22/RES_summary!L$19</f>
        <v>8.435644170610999</v>
      </c>
      <c r="M22" s="176">
        <f>RES_hhdet_fech!M22/RES_summary!M$19</f>
        <v>8.8593807329807088</v>
      </c>
      <c r="N22" s="176">
        <f>RES_hhdet_fech!N22/RES_summary!N$19</f>
        <v>8.5600098991201516</v>
      </c>
      <c r="O22" s="176">
        <f>RES_hhdet_fech!O22/RES_summary!O$19</f>
        <v>8.6485378529179542</v>
      </c>
      <c r="P22" s="176">
        <f>RES_hhdet_fech!P22/RES_summary!P$19</f>
        <v>8.6757605876770949</v>
      </c>
      <c r="Q22" s="176">
        <f>RES_hhdet_fech!Q22/RES_summary!Q$19</f>
        <v>8.1605522700702373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RES_hhdet_fech!B24/RES_summary!B$19</f>
        <v>217.77312347847152</v>
      </c>
      <c r="C24" s="184">
        <f>RES_hhdet_fech!C24/RES_summary!C$19</f>
        <v>218.62002372692632</v>
      </c>
      <c r="D24" s="184">
        <f>RES_hhdet_fech!D24/RES_summary!D$19</f>
        <v>205.26915148210395</v>
      </c>
      <c r="E24" s="184">
        <f>RES_hhdet_fech!E24/RES_summary!E$19</f>
        <v>178.84277296916665</v>
      </c>
      <c r="F24" s="184">
        <f>RES_hhdet_fech!F24/RES_summary!F$19</f>
        <v>196.32163961693743</v>
      </c>
      <c r="G24" s="184">
        <f>RES_hhdet_fech!G24/RES_summary!G$19</f>
        <v>180.73349914570983</v>
      </c>
      <c r="H24" s="184">
        <f>RES_hhdet_fech!H24/RES_summary!H$19</f>
        <v>201.3823993379302</v>
      </c>
      <c r="I24" s="184">
        <f>RES_hhdet_fech!I24/RES_summary!I$19</f>
        <v>143.08484795369304</v>
      </c>
      <c r="J24" s="184">
        <f>RES_hhdet_fech!J24/RES_summary!J$19</f>
        <v>170.94536732423401</v>
      </c>
      <c r="K24" s="184">
        <f>RES_hhdet_fech!K24/RES_summary!K$19</f>
        <v>164.52877020378349</v>
      </c>
      <c r="L24" s="184">
        <f>RES_hhdet_fech!L24/RES_summary!L$19</f>
        <v>169.6345526134177</v>
      </c>
      <c r="M24" s="184">
        <f>RES_hhdet_fech!M24/RES_summary!M$19</f>
        <v>150.41738864948033</v>
      </c>
      <c r="N24" s="184">
        <f>RES_hhdet_fech!N24/RES_summary!N$19</f>
        <v>153.01873127632572</v>
      </c>
      <c r="O24" s="184">
        <f>RES_hhdet_fech!O24/RES_summary!O$19</f>
        <v>163.90648811483334</v>
      </c>
      <c r="P24" s="184">
        <f>RES_hhdet_fech!P24/RES_summary!P$19</f>
        <v>136.72334577681823</v>
      </c>
      <c r="Q24" s="184">
        <f>RES_hhdet_fech!Q24/RES_summary!Q$19</f>
        <v>138.70489946311986</v>
      </c>
    </row>
    <row r="25" spans="1:17" ht="12.95" customHeight="1" x14ac:dyDescent="0.25">
      <c r="A25" s="158" t="s">
        <v>65</v>
      </c>
      <c r="B25" s="178">
        <f>RES_hhdet_fech!B25/RES_summary!B$19</f>
        <v>181.86743860493439</v>
      </c>
      <c r="C25" s="178">
        <f>RES_hhdet_fech!C25/RES_summary!C$19</f>
        <v>182.31942069711718</v>
      </c>
      <c r="D25" s="178">
        <f>RES_hhdet_fech!D25/RES_summary!D$19</f>
        <v>169.79226453916127</v>
      </c>
      <c r="E25" s="178">
        <f>RES_hhdet_fech!E25/RES_summary!E$19</f>
        <v>143.18806281258642</v>
      </c>
      <c r="F25" s="178">
        <f>RES_hhdet_fech!F25/RES_summary!F$19</f>
        <v>161.40316449262485</v>
      </c>
      <c r="G25" s="178">
        <f>RES_hhdet_fech!G25/RES_summary!G$19</f>
        <v>146.43225995389423</v>
      </c>
      <c r="H25" s="178">
        <f>RES_hhdet_fech!H25/RES_summary!H$19</f>
        <v>166.14947109633704</v>
      </c>
      <c r="I25" s="178">
        <f>RES_hhdet_fech!I25/RES_summary!I$19</f>
        <v>111.33602735969987</v>
      </c>
      <c r="J25" s="178">
        <f>RES_hhdet_fech!J25/RES_summary!J$19</f>
        <v>138.16171918063364</v>
      </c>
      <c r="K25" s="178">
        <f>RES_hhdet_fech!K25/RES_summary!K$19</f>
        <v>132.49467762576762</v>
      </c>
      <c r="L25" s="178">
        <f>RES_hhdet_fech!L25/RES_summary!L$19</f>
        <v>138.0749244060323</v>
      </c>
      <c r="M25" s="178">
        <f>RES_hhdet_fech!M25/RES_summary!M$19</f>
        <v>116.63502584896423</v>
      </c>
      <c r="N25" s="178">
        <f>RES_hhdet_fech!N25/RES_summary!N$19</f>
        <v>120.48116291850731</v>
      </c>
      <c r="O25" s="178">
        <f>RES_hhdet_fech!O25/RES_summary!O$19</f>
        <v>130.86448670848912</v>
      </c>
      <c r="P25" s="178">
        <f>RES_hhdet_fech!P25/RES_summary!P$19</f>
        <v>104.50648120306467</v>
      </c>
      <c r="Q25" s="178">
        <f>RES_hhdet_fech!Q25/RES_summary!Q$19</f>
        <v>107.63724136840837</v>
      </c>
    </row>
    <row r="26" spans="1:17" ht="12" customHeight="1" x14ac:dyDescent="0.25">
      <c r="A26" s="23" t="s">
        <v>84</v>
      </c>
      <c r="B26" s="177">
        <f>RES_hhdet_fech!B26/RES_summary!B$19</f>
        <v>178.74275013350399</v>
      </c>
      <c r="C26" s="177">
        <f>RES_hhdet_fech!C26/RES_summary!C$19</f>
        <v>179.4448024639301</v>
      </c>
      <c r="D26" s="177">
        <f>RES_hhdet_fech!D26/RES_summary!D$19</f>
        <v>166.89199602375623</v>
      </c>
      <c r="E26" s="177">
        <f>RES_hhdet_fech!E26/RES_summary!E$19</f>
        <v>141.00120653272981</v>
      </c>
      <c r="F26" s="177">
        <f>RES_hhdet_fech!F26/RES_summary!F$19</f>
        <v>158.36873961965614</v>
      </c>
      <c r="G26" s="177">
        <f>RES_hhdet_fech!G26/RES_summary!G$19</f>
        <v>143.93054665434417</v>
      </c>
      <c r="H26" s="177">
        <f>RES_hhdet_fech!H26/RES_summary!H$19</f>
        <v>163.67736588416491</v>
      </c>
      <c r="I26" s="177">
        <f>RES_hhdet_fech!I26/RES_summary!I$19</f>
        <v>108.91289943058931</v>
      </c>
      <c r="J26" s="177">
        <f>RES_hhdet_fech!J26/RES_summary!J$19</f>
        <v>136.47244902818943</v>
      </c>
      <c r="K26" s="177">
        <f>RES_hhdet_fech!K26/RES_summary!K$19</f>
        <v>130.52363225390633</v>
      </c>
      <c r="L26" s="177">
        <f>RES_hhdet_fech!L26/RES_summary!L$19</f>
        <v>135.76819138838968</v>
      </c>
      <c r="M26" s="177">
        <f>RES_hhdet_fech!M26/RES_summary!M$19</f>
        <v>114.2239295752975</v>
      </c>
      <c r="N26" s="177">
        <f>RES_hhdet_fech!N26/RES_summary!N$19</f>
        <v>118.08139224727235</v>
      </c>
      <c r="O26" s="177">
        <f>RES_hhdet_fech!O26/RES_summary!O$19</f>
        <v>128.45527239242162</v>
      </c>
      <c r="P26" s="177">
        <f>RES_hhdet_fech!P26/RES_summary!P$19</f>
        <v>102.41888089231959</v>
      </c>
      <c r="Q26" s="177">
        <f>RES_hhdet_fech!Q26/RES_summary!Q$19</f>
        <v>105.4716330667033</v>
      </c>
    </row>
    <row r="27" spans="1:17" ht="12" customHeight="1" x14ac:dyDescent="0.25">
      <c r="A27" s="23" t="s">
        <v>60</v>
      </c>
      <c r="B27" s="177">
        <f>RES_hhdet_fech!B27/RES_summary!B$19</f>
        <v>3.1246884714303915</v>
      </c>
      <c r="C27" s="177">
        <f>RES_hhdet_fech!C27/RES_summary!C$19</f>
        <v>2.8746182331870487</v>
      </c>
      <c r="D27" s="177">
        <f>RES_hhdet_fech!D27/RES_summary!D$19</f>
        <v>2.9002685154050529</v>
      </c>
      <c r="E27" s="177">
        <f>RES_hhdet_fech!E27/RES_summary!E$19</f>
        <v>2.186856279856618</v>
      </c>
      <c r="F27" s="177">
        <f>RES_hhdet_fech!F27/RES_summary!F$19</f>
        <v>3.0344248729687231</v>
      </c>
      <c r="G27" s="177">
        <f>RES_hhdet_fech!G27/RES_summary!G$19</f>
        <v>2.501713299550048</v>
      </c>
      <c r="H27" s="177">
        <f>RES_hhdet_fech!H27/RES_summary!H$19</f>
        <v>2.4721052121721403</v>
      </c>
      <c r="I27" s="177">
        <f>RES_hhdet_fech!I27/RES_summary!I$19</f>
        <v>2.423127929110557</v>
      </c>
      <c r="J27" s="177">
        <f>RES_hhdet_fech!J27/RES_summary!J$19</f>
        <v>1.689270152444206</v>
      </c>
      <c r="K27" s="177">
        <f>RES_hhdet_fech!K27/RES_summary!K$19</f>
        <v>1.9710453718612797</v>
      </c>
      <c r="L27" s="177">
        <f>RES_hhdet_fech!L27/RES_summary!L$19</f>
        <v>2.3067330176426251</v>
      </c>
      <c r="M27" s="177">
        <f>RES_hhdet_fech!M27/RES_summary!M$19</f>
        <v>2.4110962736667227</v>
      </c>
      <c r="N27" s="177">
        <f>RES_hhdet_fech!N27/RES_summary!N$19</f>
        <v>2.3997706712349745</v>
      </c>
      <c r="O27" s="177">
        <f>RES_hhdet_fech!O27/RES_summary!O$19</f>
        <v>2.4092143160675037</v>
      </c>
      <c r="P27" s="177">
        <f>RES_hhdet_fech!P27/RES_summary!P$19</f>
        <v>2.0876003107450734</v>
      </c>
      <c r="Q27" s="177">
        <f>RES_hhdet_fech!Q27/RES_summary!Q$19</f>
        <v>2.1656083017050562</v>
      </c>
    </row>
    <row r="28" spans="1:17" ht="12.95" customHeight="1" x14ac:dyDescent="0.25">
      <c r="A28" s="158" t="s">
        <v>112</v>
      </c>
      <c r="B28" s="178">
        <f>RES_hhdet_fech!B28/RES_summary!B$19</f>
        <v>9.233978444533622E-2</v>
      </c>
      <c r="C28" s="178">
        <f>RES_hhdet_fech!C28/RES_summary!C$19</f>
        <v>0.10090068011173015</v>
      </c>
      <c r="D28" s="178">
        <f>RES_hhdet_fech!D28/RES_summary!D$19</f>
        <v>0.10445442423578025</v>
      </c>
      <c r="E28" s="178">
        <f>RES_hhdet_fech!E28/RES_summary!E$19</f>
        <v>0.10557768416579091</v>
      </c>
      <c r="F28" s="178">
        <f>RES_hhdet_fech!F28/RES_summary!F$19</f>
        <v>0.10675870839315812</v>
      </c>
      <c r="G28" s="178">
        <f>RES_hhdet_fech!G28/RES_summary!G$19</f>
        <v>0.12336373464461273</v>
      </c>
      <c r="H28" s="178">
        <f>RES_hhdet_fech!H28/RES_summary!H$19</f>
        <v>0.15353343617368242</v>
      </c>
      <c r="I28" s="178">
        <f>RES_hhdet_fech!I28/RES_summary!I$19</f>
        <v>0.17524700099826632</v>
      </c>
      <c r="J28" s="178">
        <f>RES_hhdet_fech!J28/RES_summary!J$19</f>
        <v>0.22032350785356675</v>
      </c>
      <c r="K28" s="178">
        <f>RES_hhdet_fech!K28/RES_summary!K$19</f>
        <v>0.26297328993064967</v>
      </c>
      <c r="L28" s="178">
        <f>RES_hhdet_fech!L28/RES_summary!L$19</f>
        <v>0.30811696538642802</v>
      </c>
      <c r="M28" s="178">
        <f>RES_hhdet_fech!M28/RES_summary!M$19</f>
        <v>0.29059973257171973</v>
      </c>
      <c r="N28" s="178">
        <f>RES_hhdet_fech!N28/RES_summary!N$19</f>
        <v>0.28104747658154611</v>
      </c>
      <c r="O28" s="178">
        <f>RES_hhdet_fech!O28/RES_summary!O$19</f>
        <v>0.27621728129251094</v>
      </c>
      <c r="P28" s="178">
        <f>RES_hhdet_fech!P28/RES_summary!P$19</f>
        <v>0.26115456362046136</v>
      </c>
      <c r="Q28" s="178">
        <f>RES_hhdet_fech!Q28/RES_summary!Q$19</f>
        <v>0.26212603948306112</v>
      </c>
    </row>
    <row r="29" spans="1:17" ht="12" customHeight="1" x14ac:dyDescent="0.25">
      <c r="A29" s="23" t="s">
        <v>60</v>
      </c>
      <c r="B29" s="177">
        <f>RES_hhdet_fech!B29/RES_summary!B$19</f>
        <v>9.233978444533622E-2</v>
      </c>
      <c r="C29" s="177">
        <f>RES_hhdet_fech!C29/RES_summary!C$19</f>
        <v>0.10090068011173015</v>
      </c>
      <c r="D29" s="177">
        <f>RES_hhdet_fech!D29/RES_summary!D$19</f>
        <v>0.10445442423578025</v>
      </c>
      <c r="E29" s="177">
        <f>RES_hhdet_fech!E29/RES_summary!E$19</f>
        <v>0.10557768416579091</v>
      </c>
      <c r="F29" s="177">
        <f>RES_hhdet_fech!F29/RES_summary!F$19</f>
        <v>0.10675870839315812</v>
      </c>
      <c r="G29" s="177">
        <f>RES_hhdet_fech!G29/RES_summary!G$19</f>
        <v>0.12336373464461273</v>
      </c>
      <c r="H29" s="177">
        <f>RES_hhdet_fech!H29/RES_summary!H$19</f>
        <v>0.15353343617368242</v>
      </c>
      <c r="I29" s="177">
        <f>RES_hhdet_fech!I29/RES_summary!I$19</f>
        <v>0.17524700099826632</v>
      </c>
      <c r="J29" s="177">
        <f>RES_hhdet_fech!J29/RES_summary!J$19</f>
        <v>0.22032350785356675</v>
      </c>
      <c r="K29" s="177">
        <f>RES_hhdet_fech!K29/RES_summary!K$19</f>
        <v>0.26297328993064967</v>
      </c>
      <c r="L29" s="177">
        <f>RES_hhdet_fech!L29/RES_summary!L$19</f>
        <v>0.30811696538642802</v>
      </c>
      <c r="M29" s="177">
        <f>RES_hhdet_fech!M29/RES_summary!M$19</f>
        <v>0.29059973257171973</v>
      </c>
      <c r="N29" s="177">
        <f>RES_hhdet_fech!N29/RES_summary!N$19</f>
        <v>0.28104747658154611</v>
      </c>
      <c r="O29" s="177">
        <f>RES_hhdet_fech!O29/RES_summary!O$19</f>
        <v>0.27621728129251094</v>
      </c>
      <c r="P29" s="177">
        <f>RES_hhdet_fech!P29/RES_summary!P$19</f>
        <v>0.26115456362046136</v>
      </c>
      <c r="Q29" s="177">
        <f>RES_hhdet_fech!Q29/RES_summary!Q$19</f>
        <v>0.26212603948306112</v>
      </c>
    </row>
    <row r="30" spans="1:17" ht="12" customHeight="1" x14ac:dyDescent="0.25">
      <c r="A30" s="158" t="s">
        <v>63</v>
      </c>
      <c r="B30" s="178">
        <f>RES_hhdet_fech!B30/RES_summary!B$19</f>
        <v>24.848360592115906</v>
      </c>
      <c r="C30" s="178">
        <f>RES_hhdet_fech!C30/RES_summary!C$19</f>
        <v>25.319100398544798</v>
      </c>
      <c r="D30" s="178">
        <f>RES_hhdet_fech!D30/RES_summary!D$19</f>
        <v>24.678026736144833</v>
      </c>
      <c r="E30" s="178">
        <f>RES_hhdet_fech!E30/RES_summary!E$19</f>
        <v>25.177514093627366</v>
      </c>
      <c r="F30" s="178">
        <f>RES_hhdet_fech!F30/RES_summary!F$19</f>
        <v>24.365395762397522</v>
      </c>
      <c r="G30" s="178">
        <f>RES_hhdet_fech!G30/RES_summary!G$19</f>
        <v>23.816687096168</v>
      </c>
      <c r="H30" s="178">
        <f>RES_hhdet_fech!H30/RES_summary!H$19</f>
        <v>24.839102535668889</v>
      </c>
      <c r="I30" s="178">
        <f>RES_hhdet_fech!I30/RES_summary!I$19</f>
        <v>22.03326802822157</v>
      </c>
      <c r="J30" s="178">
        <f>RES_hhdet_fech!J30/RES_summary!J$19</f>
        <v>22.715123061442533</v>
      </c>
      <c r="K30" s="178">
        <f>RES_hhdet_fech!K30/RES_summary!K$19</f>
        <v>22.167141598671385</v>
      </c>
      <c r="L30" s="178">
        <f>RES_hhdet_fech!L30/RES_summary!L$19</f>
        <v>21.742086576028171</v>
      </c>
      <c r="M30" s="178">
        <f>RES_hhdet_fech!M30/RES_summary!M$19</f>
        <v>23.688838259793549</v>
      </c>
      <c r="N30" s="178">
        <f>RES_hhdet_fech!N30/RES_summary!N$19</f>
        <v>22.80020294969345</v>
      </c>
      <c r="O30" s="178">
        <f>RES_hhdet_fech!O30/RES_summary!O$19</f>
        <v>23.045040921786025</v>
      </c>
      <c r="P30" s="178">
        <f>RES_hhdet_fech!P30/RES_summary!P$19</f>
        <v>22.374982801998986</v>
      </c>
      <c r="Q30" s="178">
        <f>RES_hhdet_fech!Q30/RES_summary!Q$19</f>
        <v>21.779528274725422</v>
      </c>
    </row>
    <row r="31" spans="1:17" ht="12" customHeight="1" x14ac:dyDescent="0.25">
      <c r="A31" s="167" t="s">
        <v>169</v>
      </c>
      <c r="B31" s="183">
        <f>RES_hhdet_fech!B31/RES_summary!B$19</f>
        <v>28.595506436801216</v>
      </c>
      <c r="C31" s="183">
        <f>RES_hhdet_fech!C31/RES_summary!C$19</f>
        <v>28.520572183671334</v>
      </c>
      <c r="D31" s="183">
        <f>RES_hhdet_fech!D31/RES_summary!D$19</f>
        <v>28.053843920675714</v>
      </c>
      <c r="E31" s="183">
        <f>RES_hhdet_fech!E31/RES_summary!E$19</f>
        <v>27.915277316923742</v>
      </c>
      <c r="F31" s="183">
        <f>RES_hhdet_fech!F31/RES_summary!F$19</f>
        <v>27.78782951272148</v>
      </c>
      <c r="G31" s="183">
        <f>RES_hhdet_fech!G31/RES_summary!G$19</f>
        <v>27.267082002890529</v>
      </c>
      <c r="H31" s="183">
        <f>RES_hhdet_fech!H31/RES_summary!H$19</f>
        <v>26.781835595722729</v>
      </c>
      <c r="I31" s="183">
        <f>RES_hhdet_fech!I31/RES_summary!I$19</f>
        <v>25.638710886032797</v>
      </c>
      <c r="J31" s="183">
        <f>RES_hhdet_fech!J31/RES_summary!J$19</f>
        <v>25.487150016047458</v>
      </c>
      <c r="K31" s="183">
        <f>RES_hhdet_fech!K31/RES_summary!K$19</f>
        <v>25.150952194655581</v>
      </c>
      <c r="L31" s="183">
        <f>RES_hhdet_fech!L31/RES_summary!L$19</f>
        <v>25.510520027465372</v>
      </c>
      <c r="M31" s="183">
        <f>RES_hhdet_fech!M31/RES_summary!M$19</f>
        <v>25.394444247060889</v>
      </c>
      <c r="N31" s="183">
        <f>RES_hhdet_fech!N31/RES_summary!N$19</f>
        <v>25.51767562370436</v>
      </c>
      <c r="O31" s="183">
        <f>RES_hhdet_fech!O31/RES_summary!O$19</f>
        <v>25.987412740654847</v>
      </c>
      <c r="P31" s="183">
        <f>RES_hhdet_fech!P31/RES_summary!P$19</f>
        <v>25.506266579558698</v>
      </c>
      <c r="Q31" s="183">
        <f>RES_hhdet_fech!Q31/RES_summary!Q$19</f>
        <v>25.070968715241644</v>
      </c>
    </row>
    <row r="32" spans="1:17" ht="12" customHeight="1" x14ac:dyDescent="0.25">
      <c r="A32" s="167" t="s">
        <v>168</v>
      </c>
      <c r="B32" s="183">
        <f>RES_hhdet_fech!B32/RES_summary!B$19</f>
        <v>25.253161877328878</v>
      </c>
      <c r="C32" s="183">
        <f>RES_hhdet_fech!C32/RES_summary!C$19</f>
        <v>25.223772563233183</v>
      </c>
      <c r="D32" s="183">
        <f>RES_hhdet_fech!D32/RES_summary!D$19</f>
        <v>24.848235346473832</v>
      </c>
      <c r="E32" s="183">
        <f>RES_hhdet_fech!E32/RES_summary!E$19</f>
        <v>24.762116582332542</v>
      </c>
      <c r="F32" s="183">
        <f>RES_hhdet_fech!F32/RES_summary!F$19</f>
        <v>24.684657564512218</v>
      </c>
      <c r="G32" s="183">
        <f>RES_hhdet_fech!G32/RES_summary!G$19</f>
        <v>24.257011410457952</v>
      </c>
      <c r="H32" s="183">
        <f>RES_hhdet_fech!H32/RES_summary!H$19</f>
        <v>23.864326596948064</v>
      </c>
      <c r="I32" s="183">
        <f>RES_hhdet_fech!I32/RES_summary!I$19</f>
        <v>22.881959640624924</v>
      </c>
      <c r="J32" s="183">
        <f>RES_hhdet_fech!J32/RES_summary!J$19</f>
        <v>22.785223419090851</v>
      </c>
      <c r="K32" s="183">
        <f>RES_hhdet_fech!K32/RES_summary!K$19</f>
        <v>22.516859720257248</v>
      </c>
      <c r="L32" s="183">
        <f>RES_hhdet_fech!L32/RES_summary!L$19</f>
        <v>22.874467177859934</v>
      </c>
      <c r="M32" s="183">
        <f>RES_hhdet_fech!M32/RES_summary!M$19</f>
        <v>22.705381149301438</v>
      </c>
      <c r="N32" s="183">
        <f>RES_hhdet_fech!N32/RES_summary!N$19</f>
        <v>22.771126172870492</v>
      </c>
      <c r="O32" s="183">
        <f>RES_hhdet_fech!O32/RES_summary!O$19</f>
        <v>23.351602359688915</v>
      </c>
      <c r="P32" s="183">
        <f>RES_hhdet_fech!P32/RES_summary!P$19</f>
        <v>22.718000440324676</v>
      </c>
      <c r="Q32" s="183">
        <f>RES_hhdet_fech!Q32/RES_summary!Q$19</f>
        <v>22.313442083594083</v>
      </c>
    </row>
    <row r="33" spans="1:17" ht="12" customHeight="1" x14ac:dyDescent="0.25">
      <c r="A33" s="166" t="s">
        <v>57</v>
      </c>
      <c r="B33" s="182">
        <f>RES_hhdet_fech!B33/RES_summary!B$19</f>
        <v>20.016854505760904</v>
      </c>
      <c r="C33" s="182">
        <f>RES_hhdet_fech!C33/RES_summary!C$19</f>
        <v>19.96440052857001</v>
      </c>
      <c r="D33" s="182">
        <f>RES_hhdet_fech!D33/RES_summary!D$19</f>
        <v>19.637690744473094</v>
      </c>
      <c r="E33" s="182">
        <f>RES_hhdet_fech!E33/RES_summary!E$19</f>
        <v>19.540694121846595</v>
      </c>
      <c r="F33" s="182">
        <f>RES_hhdet_fech!F33/RES_summary!F$19</f>
        <v>19.451480658905023</v>
      </c>
      <c r="G33" s="182">
        <f>RES_hhdet_fech!G33/RES_summary!G$19</f>
        <v>19.086957402023405</v>
      </c>
      <c r="H33" s="182">
        <f>RES_hhdet_fech!H33/RES_summary!H$19</f>
        <v>18.747284917005885</v>
      </c>
      <c r="I33" s="182">
        <f>RES_hhdet_fech!I33/RES_summary!I$19</f>
        <v>17.947097620222948</v>
      </c>
      <c r="J33" s="182">
        <f>RES_hhdet_fech!J33/RES_summary!J$19</f>
        <v>17.841005011233175</v>
      </c>
      <c r="K33" s="182">
        <f>RES_hhdet_fech!K33/RES_summary!K$19</f>
        <v>17.605666536258926</v>
      </c>
      <c r="L33" s="182">
        <f>RES_hhdet_fech!L33/RES_summary!L$19</f>
        <v>17.857364019225773</v>
      </c>
      <c r="M33" s="182">
        <f>RES_hhdet_fech!M33/RES_summary!M$19</f>
        <v>17.776110972942636</v>
      </c>
      <c r="N33" s="182">
        <f>RES_hhdet_fech!N33/RES_summary!N$19</f>
        <v>17.862372936593058</v>
      </c>
      <c r="O33" s="182">
        <f>RES_hhdet_fech!O33/RES_summary!O$19</f>
        <v>18.710937173271493</v>
      </c>
      <c r="P33" s="182">
        <f>RES_hhdet_fech!P33/RES_summary!P$19</f>
        <v>17.854386605691104</v>
      </c>
      <c r="Q33" s="182">
        <f>RES_hhdet_fech!Q33/RES_summary!Q$19</f>
        <v>17.549678100669183</v>
      </c>
    </row>
    <row r="34" spans="1:17" ht="12" customHeight="1" x14ac:dyDescent="0.25">
      <c r="A34" s="147" t="s">
        <v>59</v>
      </c>
      <c r="B34" s="181">
        <f>RES_hhdet_fech!B34/RES_summary!B$19</f>
        <v>5.2363073715679773</v>
      </c>
      <c r="C34" s="181">
        <f>RES_hhdet_fech!C34/RES_summary!C$19</f>
        <v>5.2593720346631674</v>
      </c>
      <c r="D34" s="181">
        <f>RES_hhdet_fech!D34/RES_summary!D$19</f>
        <v>5.2105446020007378</v>
      </c>
      <c r="E34" s="181">
        <f>RES_hhdet_fech!E34/RES_summary!E$19</f>
        <v>5.2214224604859494</v>
      </c>
      <c r="F34" s="181">
        <f>RES_hhdet_fech!F34/RES_summary!F$19</f>
        <v>5.2331769056071984</v>
      </c>
      <c r="G34" s="181">
        <f>RES_hhdet_fech!G34/RES_summary!G$19</f>
        <v>5.1700540084345494</v>
      </c>
      <c r="H34" s="181">
        <f>RES_hhdet_fech!H34/RES_summary!H$19</f>
        <v>5.1170416799421776</v>
      </c>
      <c r="I34" s="181">
        <f>RES_hhdet_fech!I34/RES_summary!I$19</f>
        <v>4.9348620204019777</v>
      </c>
      <c r="J34" s="181">
        <f>RES_hhdet_fech!J34/RES_summary!J$19</f>
        <v>4.9442184078576794</v>
      </c>
      <c r="K34" s="181">
        <f>RES_hhdet_fech!K34/RES_summary!K$19</f>
        <v>4.9111931839983196</v>
      </c>
      <c r="L34" s="181">
        <f>RES_hhdet_fech!L34/RES_summary!L$19</f>
        <v>5.0171031586341597</v>
      </c>
      <c r="M34" s="181">
        <f>RES_hhdet_fech!M34/RES_summary!M$19</f>
        <v>4.9292701763588047</v>
      </c>
      <c r="N34" s="181">
        <f>RES_hhdet_fech!N34/RES_summary!N$19</f>
        <v>4.9087532362774313</v>
      </c>
      <c r="O34" s="181">
        <f>RES_hhdet_fech!O34/RES_summary!O$19</f>
        <v>4.6406651864174187</v>
      </c>
      <c r="P34" s="181">
        <f>RES_hhdet_fech!P34/RES_summary!P$19</f>
        <v>4.8636138346335756</v>
      </c>
      <c r="Q34" s="181">
        <f>RES_hhdet_fech!Q34/RES_summary!Q$19</f>
        <v>4.7637639829248979</v>
      </c>
    </row>
    <row r="35" spans="1:17" ht="12" customHeight="1" x14ac:dyDescent="0.25">
      <c r="A35" s="163" t="s">
        <v>142</v>
      </c>
      <c r="B35" s="180">
        <f>RES_hhdet_fech!B35/RES_summary!B$19</f>
        <v>24.06326175459774</v>
      </c>
      <c r="C35" s="180">
        <f>RES_hhdet_fech!C35/RES_summary!C$19</f>
        <v>24.724485206951261</v>
      </c>
      <c r="D35" s="180">
        <f>RES_hhdet_fech!D35/RES_summary!D$19</f>
        <v>24.050065256778257</v>
      </c>
      <c r="E35" s="180">
        <f>RES_hhdet_fech!E35/RES_summary!E$19</f>
        <v>24.833335773081572</v>
      </c>
      <c r="F35" s="180">
        <f>RES_hhdet_fech!F35/RES_summary!F$19</f>
        <v>23.771507154065855</v>
      </c>
      <c r="G35" s="180">
        <f>RES_hhdet_fech!G35/RES_summary!G$19</f>
        <v>23.245663899953918</v>
      </c>
      <c r="H35" s="180">
        <f>RES_hhdet_fech!H35/RES_summary!H$19</f>
        <v>24.857206640906014</v>
      </c>
      <c r="I35" s="180">
        <f>RES_hhdet_fech!I35/RES_summary!I$19</f>
        <v>21.440425118370978</v>
      </c>
      <c r="J35" s="180">
        <f>RES_hhdet_fech!J35/RES_summary!J$19</f>
        <v>22.487405563454534</v>
      </c>
      <c r="K35" s="180">
        <f>RES_hhdet_fech!K35/RES_summary!K$19</f>
        <v>21.926297587428099</v>
      </c>
      <c r="L35" s="180">
        <f>RES_hhdet_fech!L35/RES_summary!L$19</f>
        <v>21.165834431306404</v>
      </c>
      <c r="M35" s="180">
        <f>RES_hhdet_fech!M35/RES_summary!M$19</f>
        <v>24.211504005199263</v>
      </c>
      <c r="N35" s="180">
        <f>RES_hhdet_fech!N35/RES_summary!N$19</f>
        <v>22.890303114092447</v>
      </c>
      <c r="O35" s="180">
        <f>RES_hhdet_fech!O35/RES_summary!O$19</f>
        <v>23.045963987266003</v>
      </c>
      <c r="P35" s="180">
        <f>RES_hhdet_fech!P35/RES_summary!P$19</f>
        <v>22.350539399355092</v>
      </c>
      <c r="Q35" s="180">
        <f>RES_hhdet_fech!Q35/RES_summary!Q$19</f>
        <v>21.717957137940495</v>
      </c>
    </row>
    <row r="36" spans="1:17" ht="12" customHeight="1" x14ac:dyDescent="0.25">
      <c r="A36" s="161" t="s">
        <v>141</v>
      </c>
      <c r="B36" s="179">
        <f>RES_hhdet_fech!B36/RES_summary!B$19</f>
        <v>22.080590599786362</v>
      </c>
      <c r="C36" s="179">
        <f>RES_hhdet_fech!C36/RES_summary!C$19</f>
        <v>22.566511679529142</v>
      </c>
      <c r="D36" s="179">
        <f>RES_hhdet_fech!D36/RES_summary!D$19</f>
        <v>22.045590281745557</v>
      </c>
      <c r="E36" s="179">
        <f>RES_hhdet_fech!E36/RES_summary!E$19</f>
        <v>22.604757501643039</v>
      </c>
      <c r="F36" s="179">
        <f>RES_hhdet_fech!F36/RES_summary!F$19</f>
        <v>21.873231913453274</v>
      </c>
      <c r="G36" s="179">
        <f>RES_hhdet_fech!G36/RES_summary!G$19</f>
        <v>21.442018738402311</v>
      </c>
      <c r="H36" s="179">
        <f>RES_hhdet_fech!H36/RES_summary!H$19</f>
        <v>22.517086328576379</v>
      </c>
      <c r="I36" s="179">
        <f>RES_hhdet_fech!I36/RES_summary!I$19</f>
        <v>19.943159603261652</v>
      </c>
      <c r="J36" s="179">
        <f>RES_hhdet_fech!J36/RES_summary!J$19</f>
        <v>20.68540230227584</v>
      </c>
      <c r="K36" s="179">
        <f>RES_hhdet_fech!K36/RES_summary!K$19</f>
        <v>20.259601495198012</v>
      </c>
      <c r="L36" s="179">
        <f>RES_hhdet_fech!L36/RES_summary!L$19</f>
        <v>19.833187260548655</v>
      </c>
      <c r="M36" s="179">
        <f>RES_hhdet_fech!M36/RES_summary!M$19</f>
        <v>21.877322979998304</v>
      </c>
      <c r="N36" s="179">
        <f>RES_hhdet_fech!N36/RES_summary!N$19</f>
        <v>20.931965416142134</v>
      </c>
      <c r="O36" s="179">
        <f>RES_hhdet_fech!O36/RES_summary!O$19</f>
        <v>21.233759257248959</v>
      </c>
      <c r="P36" s="179">
        <f>RES_hhdet_fech!P36/RES_summary!P$19</f>
        <v>20.508991414182155</v>
      </c>
      <c r="Q36" s="179">
        <f>RES_hhdet_fech!Q36/RES_summary!Q$19</f>
        <v>19.966333979483238</v>
      </c>
    </row>
    <row r="37" spans="1:17" ht="12" customHeight="1" x14ac:dyDescent="0.25">
      <c r="A37" s="148" t="s">
        <v>60</v>
      </c>
      <c r="B37" s="177">
        <f>RES_hhdet_fech!B37/RES_summary!B$19</f>
        <v>16.844283228218384</v>
      </c>
      <c r="C37" s="177">
        <f>RES_hhdet_fech!C37/RES_summary!C$19</f>
        <v>17.307139644865977</v>
      </c>
      <c r="D37" s="177">
        <f>RES_hhdet_fech!D37/RES_summary!D$19</f>
        <v>16.83504567974482</v>
      </c>
      <c r="E37" s="177">
        <f>RES_hhdet_fech!E37/RES_summary!E$19</f>
        <v>17.383335041157089</v>
      </c>
      <c r="F37" s="177">
        <f>RES_hhdet_fech!F37/RES_summary!F$19</f>
        <v>16.640055007846076</v>
      </c>
      <c r="G37" s="177">
        <f>RES_hhdet_fech!G37/RES_summary!G$19</f>
        <v>16.271964729967767</v>
      </c>
      <c r="H37" s="177">
        <f>RES_hhdet_fech!H37/RES_summary!H$19</f>
        <v>17.400044648634207</v>
      </c>
      <c r="I37" s="177">
        <f>RES_hhdet_fech!I37/RES_summary!I$19</f>
        <v>15.008297582859674</v>
      </c>
      <c r="J37" s="177">
        <f>RES_hhdet_fech!J37/RES_summary!J$19</f>
        <v>15.741183894418157</v>
      </c>
      <c r="K37" s="177">
        <f>RES_hhdet_fech!K37/RES_summary!K$19</f>
        <v>15.348408311199693</v>
      </c>
      <c r="L37" s="177">
        <f>RES_hhdet_fech!L37/RES_summary!L$19</f>
        <v>14.816084101914498</v>
      </c>
      <c r="M37" s="177">
        <f>RES_hhdet_fech!M37/RES_summary!M$19</f>
        <v>16.948052803639502</v>
      </c>
      <c r="N37" s="177">
        <f>RES_hhdet_fech!N37/RES_summary!N$19</f>
        <v>16.023212179864707</v>
      </c>
      <c r="O37" s="177">
        <f>RES_hhdet_fech!O37/RES_summary!O$19</f>
        <v>16.593094070831544</v>
      </c>
      <c r="P37" s="177">
        <f>RES_hhdet_fech!P37/RES_summary!P$19</f>
        <v>15.645377579548581</v>
      </c>
      <c r="Q37" s="177">
        <f>RES_hhdet_fech!Q37/RES_summary!Q$19</f>
        <v>15.202569996558346</v>
      </c>
    </row>
    <row r="38" spans="1:17" ht="12" customHeight="1" x14ac:dyDescent="0.25">
      <c r="A38" s="148" t="s">
        <v>59</v>
      </c>
      <c r="B38" s="177">
        <f>RES_hhdet_fech!B38/RES_summary!B$19</f>
        <v>5.2363073715679782</v>
      </c>
      <c r="C38" s="177">
        <f>RES_hhdet_fech!C38/RES_summary!C$19</f>
        <v>5.2593720346631656</v>
      </c>
      <c r="D38" s="177">
        <f>RES_hhdet_fech!D38/RES_summary!D$19</f>
        <v>5.2105446020007387</v>
      </c>
      <c r="E38" s="177">
        <f>RES_hhdet_fech!E38/RES_summary!E$19</f>
        <v>5.2214224604859538</v>
      </c>
      <c r="F38" s="177">
        <f>RES_hhdet_fech!F38/RES_summary!F$19</f>
        <v>5.2331769056071975</v>
      </c>
      <c r="G38" s="177">
        <f>RES_hhdet_fech!G38/RES_summary!G$19</f>
        <v>5.1700540084345503</v>
      </c>
      <c r="H38" s="177">
        <f>RES_hhdet_fech!H38/RES_summary!H$19</f>
        <v>5.1170416799421767</v>
      </c>
      <c r="I38" s="177">
        <f>RES_hhdet_fech!I38/RES_summary!I$19</f>
        <v>4.9348620204019786</v>
      </c>
      <c r="J38" s="177">
        <f>RES_hhdet_fech!J38/RES_summary!J$19</f>
        <v>4.9442184078576803</v>
      </c>
      <c r="K38" s="177">
        <f>RES_hhdet_fech!K38/RES_summary!K$19</f>
        <v>4.9111931839983196</v>
      </c>
      <c r="L38" s="177">
        <f>RES_hhdet_fech!L38/RES_summary!L$19</f>
        <v>5.0171031586341615</v>
      </c>
      <c r="M38" s="177">
        <f>RES_hhdet_fech!M38/RES_summary!M$19</f>
        <v>4.9292701763588012</v>
      </c>
      <c r="N38" s="177">
        <f>RES_hhdet_fech!N38/RES_summary!N$19</f>
        <v>4.9087532362774304</v>
      </c>
      <c r="O38" s="177">
        <f>RES_hhdet_fech!O38/RES_summary!O$19</f>
        <v>4.6406651864174187</v>
      </c>
      <c r="P38" s="177">
        <f>RES_hhdet_fech!P38/RES_summary!P$19</f>
        <v>4.8636138346335764</v>
      </c>
      <c r="Q38" s="177">
        <f>RES_hhdet_fech!Q38/RES_summary!Q$19</f>
        <v>4.7637639829248934</v>
      </c>
    </row>
    <row r="39" spans="1:17" ht="12" customHeight="1" x14ac:dyDescent="0.25">
      <c r="A39" s="158" t="s">
        <v>62</v>
      </c>
      <c r="B39" s="178">
        <f>RES_hhdet_fech!B39/RES_summary!B$19</f>
        <v>10.964984496975886</v>
      </c>
      <c r="C39" s="178">
        <f>RES_hhdet_fech!C39/RES_summary!C$19</f>
        <v>10.880601951152634</v>
      </c>
      <c r="D39" s="178">
        <f>RES_hhdet_fech!D39/RES_summary!D$19</f>
        <v>10.694405782562061</v>
      </c>
      <c r="E39" s="178">
        <f>RES_hhdet_fech!E39/RES_summary!E$19</f>
        <v>10.371618378787044</v>
      </c>
      <c r="F39" s="178">
        <f>RES_hhdet_fech!F39/RES_summary!F$19</f>
        <v>10.446320653521887</v>
      </c>
      <c r="G39" s="178">
        <f>RES_hhdet_fech!G39/RES_summary!G$19</f>
        <v>10.361188361002979</v>
      </c>
      <c r="H39" s="178">
        <f>RES_hhdet_fech!H39/RES_summary!H$19</f>
        <v>10.240292269750581</v>
      </c>
      <c r="I39" s="178">
        <f>RES_hhdet_fech!I39/RES_summary!I$19</f>
        <v>9.5403055647733552</v>
      </c>
      <c r="J39" s="178">
        <f>RES_hhdet_fech!J39/RES_summary!J$19</f>
        <v>9.8482015743043068</v>
      </c>
      <c r="K39" s="178">
        <f>RES_hhdet_fech!K39/RES_summary!K$19</f>
        <v>9.6039776894138154</v>
      </c>
      <c r="L39" s="178">
        <f>RES_hhdet_fech!L39/RES_summary!L$19</f>
        <v>9.5094246659708048</v>
      </c>
      <c r="M39" s="178">
        <f>RES_hhdet_fech!M39/RES_summary!M$19</f>
        <v>9.80292480815082</v>
      </c>
      <c r="N39" s="178">
        <f>RES_hhdet_fech!N39/RES_summary!N$19</f>
        <v>9.4563179315433992</v>
      </c>
      <c r="O39" s="178">
        <f>RES_hhdet_fech!O39/RES_summary!O$19</f>
        <v>9.7207432032656751</v>
      </c>
      <c r="P39" s="178">
        <f>RES_hhdet_fech!P39/RES_summary!P$19</f>
        <v>9.5807272081341406</v>
      </c>
      <c r="Q39" s="178">
        <f>RES_hhdet_fech!Q39/RES_summary!Q$19</f>
        <v>9.0260037805030091</v>
      </c>
    </row>
    <row r="40" spans="1:17" ht="12" customHeight="1" x14ac:dyDescent="0.25">
      <c r="A40" s="23" t="s">
        <v>57</v>
      </c>
      <c r="B40" s="177">
        <f>RES_hhdet_fech!B40/RES_summary!B$19</f>
        <v>16.599736131357357</v>
      </c>
      <c r="C40" s="177">
        <f>RES_hhdet_fech!C40/RES_summary!C$19</f>
        <v>16.363947616734446</v>
      </c>
      <c r="D40" s="177">
        <f>RES_hhdet_fech!D40/RES_summary!D$19</f>
        <v>16.287184354977903</v>
      </c>
      <c r="E40" s="177">
        <f>RES_hhdet_fech!E40/RES_summary!E$19</f>
        <v>16.028301042798894</v>
      </c>
      <c r="F40" s="177">
        <f>RES_hhdet_fech!F40/RES_summary!F$19</f>
        <v>15.293280688905638</v>
      </c>
      <c r="G40" s="177">
        <f>RES_hhdet_fech!G40/RES_summary!G$19</f>
        <v>15.306278227533692</v>
      </c>
      <c r="H40" s="177">
        <f>RES_hhdet_fech!H40/RES_summary!H$19</f>
        <v>14.988736616920487</v>
      </c>
      <c r="I40" s="177">
        <f>RES_hhdet_fech!I40/RES_summary!I$19</f>
        <v>15.117846087094987</v>
      </c>
      <c r="J40" s="177">
        <f>RES_hhdet_fech!J40/RES_summary!J$19</f>
        <v>14.784950076109689</v>
      </c>
      <c r="K40" s="177">
        <f>RES_hhdet_fech!K40/RES_summary!K$19</f>
        <v>14.565244547045491</v>
      </c>
      <c r="L40" s="177">
        <f>RES_hhdet_fech!L40/RES_summary!L$19</f>
        <v>14.093348554547791</v>
      </c>
      <c r="M40" s="177">
        <f>RES_hhdet_fech!M40/RES_summary!M$19</f>
        <v>13.94788253666235</v>
      </c>
      <c r="N40" s="177">
        <f>RES_hhdet_fech!N40/RES_summary!N$19</f>
        <v>13.682534596429848</v>
      </c>
      <c r="O40" s="177">
        <f>RES_hhdet_fech!O40/RES_summary!O$19</f>
        <v>13.392748041617347</v>
      </c>
      <c r="P40" s="177">
        <f>RES_hhdet_fech!P40/RES_summary!P$19</f>
        <v>13.209341907201665</v>
      </c>
      <c r="Q40" s="177">
        <f>RES_hhdet_fech!Q40/RES_summary!Q$19</f>
        <v>12.805295400681908</v>
      </c>
    </row>
    <row r="41" spans="1:17" ht="12" customHeight="1" x14ac:dyDescent="0.25">
      <c r="A41" s="29" t="s">
        <v>140</v>
      </c>
      <c r="B41" s="176">
        <f>RES_hhdet_fech!B41/RES_summary!B$19</f>
        <v>9.5228302041395807</v>
      </c>
      <c r="C41" s="176">
        <f>RES_hhdet_fech!C41/RES_summary!C$19</f>
        <v>9.4326245038713061</v>
      </c>
      <c r="D41" s="176">
        <f>RES_hhdet_fech!D41/RES_summary!D$19</f>
        <v>9.4177175696940374</v>
      </c>
      <c r="E41" s="176">
        <f>RES_hhdet_fech!E41/RES_summary!E$19</f>
        <v>9.2871041251425961</v>
      </c>
      <c r="F41" s="176">
        <f>RES_hhdet_fech!F41/RES_summary!F$19</f>
        <v>8.9263669862540915</v>
      </c>
      <c r="G41" s="176">
        <f>RES_hhdet_fech!G41/RES_summary!G$19</f>
        <v>9.1112144303065516</v>
      </c>
      <c r="H41" s="176">
        <f>RES_hhdet_fech!H41/RES_summary!H$19</f>
        <v>8.9177104188189027</v>
      </c>
      <c r="I41" s="176">
        <f>RES_hhdet_fech!I41/RES_summary!I$19</f>
        <v>8.7253851735873109</v>
      </c>
      <c r="J41" s="176">
        <f>RES_hhdet_fech!J41/RES_summary!J$19</f>
        <v>8.7494499914325736</v>
      </c>
      <c r="K41" s="176">
        <f>RES_hhdet_fech!K41/RES_summary!K$19</f>
        <v>8.6223657038057215</v>
      </c>
      <c r="L41" s="176">
        <f>RES_hhdet_fech!L41/RES_summary!L$19</f>
        <v>8.4488445103804057</v>
      </c>
      <c r="M41" s="176">
        <f>RES_hhdet_fech!M41/RES_summary!M$19</f>
        <v>8.8762655458886464</v>
      </c>
      <c r="N41" s="176">
        <f>RES_hhdet_fech!N41/RES_summary!N$19</f>
        <v>8.5584854567781594</v>
      </c>
      <c r="O41" s="176">
        <f>RES_hhdet_fech!O41/RES_summary!O$19</f>
        <v>8.6480512993525789</v>
      </c>
      <c r="P41" s="176">
        <f>RES_hhdet_fech!P41/RES_summary!P$19</f>
        <v>8.6709122693845977</v>
      </c>
      <c r="Q41" s="176">
        <f>RES_hhdet_fech!Q41/RES_summary!Q$19</f>
        <v>8.1848232187416379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RES_hhdet_fech!B43/RES_summary!B$19</f>
        <v>210.45768445288189</v>
      </c>
      <c r="C43" s="184">
        <f>RES_hhdet_fech!C43/RES_summary!C$19</f>
        <v>231.74546186221377</v>
      </c>
      <c r="D43" s="184">
        <f>RES_hhdet_fech!D43/RES_summary!D$19</f>
        <v>216.88060453105544</v>
      </c>
      <c r="E43" s="184">
        <f>RES_hhdet_fech!E43/RES_summary!E$19</f>
        <v>212.98132797519727</v>
      </c>
      <c r="F43" s="184">
        <f>RES_hhdet_fech!F43/RES_summary!F$19</f>
        <v>203.00134977114328</v>
      </c>
      <c r="G43" s="184">
        <f>RES_hhdet_fech!G43/RES_summary!G$19</f>
        <v>200.64614263691971</v>
      </c>
      <c r="H43" s="184">
        <f>RES_hhdet_fech!H43/RES_summary!H$19</f>
        <v>209.86252799505559</v>
      </c>
      <c r="I43" s="184">
        <f>RES_hhdet_fech!I43/RES_summary!I$19</f>
        <v>145.89476802863183</v>
      </c>
      <c r="J43" s="184">
        <f>RES_hhdet_fech!J43/RES_summary!J$19</f>
        <v>196.69025251464544</v>
      </c>
      <c r="K43" s="184">
        <f>RES_hhdet_fech!K43/RES_summary!K$19</f>
        <v>174.93120325681187</v>
      </c>
      <c r="L43" s="184">
        <f>RES_hhdet_fech!L43/RES_summary!L$19</f>
        <v>177.44979993952947</v>
      </c>
      <c r="M43" s="184">
        <f>RES_hhdet_fech!M43/RES_summary!M$19</f>
        <v>154.18411951574936</v>
      </c>
      <c r="N43" s="184">
        <f>RES_hhdet_fech!N43/RES_summary!N$19</f>
        <v>158.20461868983045</v>
      </c>
      <c r="O43" s="184">
        <f>RES_hhdet_fech!O43/RES_summary!O$19</f>
        <v>169.12862947835953</v>
      </c>
      <c r="P43" s="184">
        <f>RES_hhdet_fech!P43/RES_summary!P$19</f>
        <v>144.42024817599929</v>
      </c>
      <c r="Q43" s="184">
        <f>RES_hhdet_fech!Q43/RES_summary!Q$19</f>
        <v>144.27292932072152</v>
      </c>
    </row>
    <row r="44" spans="1:17" ht="12.95" customHeight="1" x14ac:dyDescent="0.25">
      <c r="A44" s="158" t="s">
        <v>65</v>
      </c>
      <c r="B44" s="178">
        <f>RES_hhdet_fech!B44/RES_summary!B$19</f>
        <v>171.73605115997637</v>
      </c>
      <c r="C44" s="178">
        <f>RES_hhdet_fech!C44/RES_summary!C$19</f>
        <v>192.84148528803354</v>
      </c>
      <c r="D44" s="178">
        <f>RES_hhdet_fech!D44/RES_summary!D$19</f>
        <v>178.9149319403285</v>
      </c>
      <c r="E44" s="178">
        <f>RES_hhdet_fech!E44/RES_summary!E$19</f>
        <v>174.93785157230403</v>
      </c>
      <c r="F44" s="178">
        <f>RES_hhdet_fech!F44/RES_summary!F$19</f>
        <v>165.27809209249753</v>
      </c>
      <c r="G44" s="178">
        <f>RES_hhdet_fech!G44/RES_summary!G$19</f>
        <v>163.45624695198833</v>
      </c>
      <c r="H44" s="178">
        <f>RES_hhdet_fech!H44/RES_summary!H$19</f>
        <v>172.76784042291484</v>
      </c>
      <c r="I44" s="178">
        <f>RES_hhdet_fech!I44/RES_summary!I$19</f>
        <v>111.72739319778591</v>
      </c>
      <c r="J44" s="178">
        <f>RES_hhdet_fech!J44/RES_summary!J$19</f>
        <v>161.3258484229161</v>
      </c>
      <c r="K44" s="178">
        <f>RES_hhdet_fech!K44/RES_summary!K$19</f>
        <v>140.46276900463465</v>
      </c>
      <c r="L44" s="178">
        <f>RES_hhdet_fech!L44/RES_summary!L$19</f>
        <v>142.86192259894963</v>
      </c>
      <c r="M44" s="178">
        <f>RES_hhdet_fech!M44/RES_summary!M$19</f>
        <v>119.44667648812793</v>
      </c>
      <c r="N44" s="178">
        <f>RES_hhdet_fech!N44/RES_summary!N$19</f>
        <v>124.07551421767772</v>
      </c>
      <c r="O44" s="178">
        <f>RES_hhdet_fech!O44/RES_summary!O$19</f>
        <v>134.48044439390884</v>
      </c>
      <c r="P44" s="178">
        <f>RES_hhdet_fech!P44/RES_summary!P$19</f>
        <v>110.53125610697757</v>
      </c>
      <c r="Q44" s="178">
        <f>RES_hhdet_fech!Q44/RES_summary!Q$19</f>
        <v>111.51163997960114</v>
      </c>
    </row>
    <row r="45" spans="1:17" ht="12" customHeight="1" x14ac:dyDescent="0.25">
      <c r="A45" s="23" t="s">
        <v>166</v>
      </c>
      <c r="B45" s="177">
        <f>RES_hhdet_fech!B45/RES_summary!B$19</f>
        <v>168.8553123214831</v>
      </c>
      <c r="C45" s="177">
        <f>RES_hhdet_fech!C45/RES_summary!C$19</f>
        <v>189.86931451325071</v>
      </c>
      <c r="D45" s="177">
        <f>RES_hhdet_fech!D45/RES_summary!D$19</f>
        <v>175.93316202508478</v>
      </c>
      <c r="E45" s="177">
        <f>RES_hhdet_fech!E45/RES_summary!E$19</f>
        <v>172.33097223577155</v>
      </c>
      <c r="F45" s="177">
        <f>RES_hhdet_fech!F45/RES_summary!F$19</f>
        <v>162.27736606854211</v>
      </c>
      <c r="G45" s="177">
        <f>RES_hhdet_fech!G45/RES_summary!G$19</f>
        <v>160.75285830184399</v>
      </c>
      <c r="H45" s="177">
        <f>RES_hhdet_fech!H45/RES_summary!H$19</f>
        <v>170.27848978483655</v>
      </c>
      <c r="I45" s="177">
        <f>RES_hhdet_fech!I45/RES_summary!I$19</f>
        <v>109.37558683783344</v>
      </c>
      <c r="J45" s="177">
        <f>RES_hhdet_fech!J45/RES_summary!J$19</f>
        <v>159.42143831464836</v>
      </c>
      <c r="K45" s="177">
        <f>RES_hhdet_fech!K45/RES_summary!K$19</f>
        <v>138.44217955349322</v>
      </c>
      <c r="L45" s="177">
        <f>RES_hhdet_fech!L45/RES_summary!L$19</f>
        <v>140.54649319832794</v>
      </c>
      <c r="M45" s="177">
        <f>RES_hhdet_fech!M45/RES_summary!M$19</f>
        <v>117.04309831543074</v>
      </c>
      <c r="N45" s="177">
        <f>RES_hhdet_fech!N45/RES_summary!N$19</f>
        <v>121.65642713322397</v>
      </c>
      <c r="O45" s="177">
        <f>RES_hhdet_fech!O45/RES_summary!O$19</f>
        <v>132.04674739254551</v>
      </c>
      <c r="P45" s="177">
        <f>RES_hhdet_fech!P45/RES_summary!P$19</f>
        <v>108.35519303272542</v>
      </c>
      <c r="Q45" s="177">
        <f>RES_hhdet_fech!Q45/RES_summary!Q$19</f>
        <v>109.29471664547225</v>
      </c>
    </row>
    <row r="46" spans="1:17" ht="12" customHeight="1" x14ac:dyDescent="0.25">
      <c r="A46" s="23" t="s">
        <v>60</v>
      </c>
      <c r="B46" s="177">
        <f>RES_hhdet_fech!B46/RES_summary!B$19</f>
        <v>2.8807388384932784</v>
      </c>
      <c r="C46" s="177">
        <f>RES_hhdet_fech!C46/RES_summary!C$19</f>
        <v>2.972170774782823</v>
      </c>
      <c r="D46" s="177">
        <f>RES_hhdet_fech!D46/RES_summary!D$19</f>
        <v>2.9817699152437216</v>
      </c>
      <c r="E46" s="177">
        <f>RES_hhdet_fech!E46/RES_summary!E$19</f>
        <v>2.6068793365324678</v>
      </c>
      <c r="F46" s="177">
        <f>RES_hhdet_fech!F46/RES_summary!F$19</f>
        <v>3.000726023955433</v>
      </c>
      <c r="G46" s="177">
        <f>RES_hhdet_fech!G46/RES_summary!G$19</f>
        <v>2.7033886501443427</v>
      </c>
      <c r="H46" s="177">
        <f>RES_hhdet_fech!H46/RES_summary!H$19</f>
        <v>2.4893506380782835</v>
      </c>
      <c r="I46" s="177">
        <f>RES_hhdet_fech!I46/RES_summary!I$19</f>
        <v>2.3518063599524837</v>
      </c>
      <c r="J46" s="177">
        <f>RES_hhdet_fech!J46/RES_summary!J$19</f>
        <v>1.9044101082677183</v>
      </c>
      <c r="K46" s="177">
        <f>RES_hhdet_fech!K46/RES_summary!K$19</f>
        <v>2.0205894511414142</v>
      </c>
      <c r="L46" s="177">
        <f>RES_hhdet_fech!L46/RES_summary!L$19</f>
        <v>2.31542940062169</v>
      </c>
      <c r="M46" s="177">
        <f>RES_hhdet_fech!M46/RES_summary!M$19</f>
        <v>2.4035781726971988</v>
      </c>
      <c r="N46" s="177">
        <f>RES_hhdet_fech!N46/RES_summary!N$19</f>
        <v>2.4190870844537429</v>
      </c>
      <c r="O46" s="177">
        <f>RES_hhdet_fech!O46/RES_summary!O$19</f>
        <v>2.4336970013633334</v>
      </c>
      <c r="P46" s="177">
        <f>RES_hhdet_fech!P46/RES_summary!P$19</f>
        <v>2.1760630742521361</v>
      </c>
      <c r="Q46" s="177">
        <f>RES_hhdet_fech!Q46/RES_summary!Q$19</f>
        <v>2.2169233341288894</v>
      </c>
    </row>
    <row r="47" spans="1:17" ht="12.95" customHeight="1" x14ac:dyDescent="0.25">
      <c r="A47" s="158" t="s">
        <v>112</v>
      </c>
      <c r="B47" s="178">
        <f>RES_hhdet_fech!B47/RES_summary!B$19</f>
        <v>9.232274815928139E-2</v>
      </c>
      <c r="C47" s="178">
        <f>RES_hhdet_fech!C47/RES_summary!C$19</f>
        <v>0.10075783523112766</v>
      </c>
      <c r="D47" s="178">
        <f>RES_hhdet_fech!D47/RES_summary!D$19</f>
        <v>0.10503935631658333</v>
      </c>
      <c r="E47" s="178">
        <f>RES_hhdet_fech!E47/RES_summary!E$19</f>
        <v>0.10629910433062574</v>
      </c>
      <c r="F47" s="178">
        <f>RES_hhdet_fech!F47/RES_summary!F$19</f>
        <v>0.11084367165737745</v>
      </c>
      <c r="G47" s="178">
        <f>RES_hhdet_fech!G47/RES_summary!G$19</f>
        <v>0.12703925216120585</v>
      </c>
      <c r="H47" s="178">
        <f>RES_hhdet_fech!H47/RES_summary!H$19</f>
        <v>0.15741171208945393</v>
      </c>
      <c r="I47" s="178">
        <f>RES_hhdet_fech!I47/RES_summary!I$19</f>
        <v>0.18054036219672104</v>
      </c>
      <c r="J47" s="178">
        <f>RES_hhdet_fech!J47/RES_summary!J$19</f>
        <v>0.22235808797155085</v>
      </c>
      <c r="K47" s="178">
        <f>RES_hhdet_fech!K47/RES_summary!K$19</f>
        <v>0.26308855689145405</v>
      </c>
      <c r="L47" s="178">
        <f>RES_hhdet_fech!L47/RES_summary!L$19</f>
        <v>0.30797004061770061</v>
      </c>
      <c r="M47" s="178">
        <f>RES_hhdet_fech!M47/RES_summary!M$19</f>
        <v>0.29005718958319676</v>
      </c>
      <c r="N47" s="178">
        <f>RES_hhdet_fech!N47/RES_summary!N$19</f>
        <v>0.2812330597021418</v>
      </c>
      <c r="O47" s="178">
        <f>RES_hhdet_fech!O47/RES_summary!O$19</f>
        <v>0.27137270392684759</v>
      </c>
      <c r="P47" s="178">
        <f>RES_hhdet_fech!P47/RES_summary!P$19</f>
        <v>0.24770677298511221</v>
      </c>
      <c r="Q47" s="178">
        <f>RES_hhdet_fech!Q47/RES_summary!Q$19</f>
        <v>0.24919316053002322</v>
      </c>
    </row>
    <row r="48" spans="1:17" ht="12" customHeight="1" x14ac:dyDescent="0.25">
      <c r="A48" s="23" t="s">
        <v>60</v>
      </c>
      <c r="B48" s="177">
        <f>RES_hhdet_fech!B48/RES_summary!B$19</f>
        <v>9.232274815928139E-2</v>
      </c>
      <c r="C48" s="177">
        <f>RES_hhdet_fech!C48/RES_summary!C$19</f>
        <v>0.10075783523112766</v>
      </c>
      <c r="D48" s="177">
        <f>RES_hhdet_fech!D48/RES_summary!D$19</f>
        <v>0.10503935631658333</v>
      </c>
      <c r="E48" s="177">
        <f>RES_hhdet_fech!E48/RES_summary!E$19</f>
        <v>0.10629910433062574</v>
      </c>
      <c r="F48" s="177">
        <f>RES_hhdet_fech!F48/RES_summary!F$19</f>
        <v>0.11084367165737745</v>
      </c>
      <c r="G48" s="177">
        <f>RES_hhdet_fech!G48/RES_summary!G$19</f>
        <v>0.12703925216120585</v>
      </c>
      <c r="H48" s="177">
        <f>RES_hhdet_fech!H48/RES_summary!H$19</f>
        <v>0.15741171208945393</v>
      </c>
      <c r="I48" s="177">
        <f>RES_hhdet_fech!I48/RES_summary!I$19</f>
        <v>0.18054036219672104</v>
      </c>
      <c r="J48" s="177">
        <f>RES_hhdet_fech!J48/RES_summary!J$19</f>
        <v>0.22235808797155085</v>
      </c>
      <c r="K48" s="177">
        <f>RES_hhdet_fech!K48/RES_summary!K$19</f>
        <v>0.26308855689145405</v>
      </c>
      <c r="L48" s="177">
        <f>RES_hhdet_fech!L48/RES_summary!L$19</f>
        <v>0.30797004061770061</v>
      </c>
      <c r="M48" s="177">
        <f>RES_hhdet_fech!M48/RES_summary!M$19</f>
        <v>0.29005718958319676</v>
      </c>
      <c r="N48" s="177">
        <f>RES_hhdet_fech!N48/RES_summary!N$19</f>
        <v>0.2812330597021418</v>
      </c>
      <c r="O48" s="177">
        <f>RES_hhdet_fech!O48/RES_summary!O$19</f>
        <v>0.27137270392684759</v>
      </c>
      <c r="P48" s="177">
        <f>RES_hhdet_fech!P48/RES_summary!P$19</f>
        <v>0.24770677298511221</v>
      </c>
      <c r="Q48" s="177">
        <f>RES_hhdet_fech!Q48/RES_summary!Q$19</f>
        <v>0.24919316053002322</v>
      </c>
    </row>
    <row r="49" spans="1:17" ht="12" customHeight="1" x14ac:dyDescent="0.25">
      <c r="A49" s="158" t="s">
        <v>63</v>
      </c>
      <c r="B49" s="178">
        <f>RES_hhdet_fech!B49/RES_summary!B$19</f>
        <v>27.664313911082765</v>
      </c>
      <c r="C49" s="178">
        <f>RES_hhdet_fech!C49/RES_summary!C$19</f>
        <v>27.927284493096739</v>
      </c>
      <c r="D49" s="178">
        <f>RES_hhdet_fech!D49/RES_summary!D$19</f>
        <v>27.158478410649746</v>
      </c>
      <c r="E49" s="178">
        <f>RES_hhdet_fech!E49/RES_summary!E$19</f>
        <v>27.525804642248829</v>
      </c>
      <c r="F49" s="178">
        <f>RES_hhdet_fech!F49/RES_summary!F$19</f>
        <v>27.067492349844137</v>
      </c>
      <c r="G49" s="178">
        <f>RES_hhdet_fech!G49/RES_summary!G$19</f>
        <v>26.610749199332457</v>
      </c>
      <c r="H49" s="178">
        <f>RES_hhdet_fech!H49/RES_summary!H$19</f>
        <v>26.62117116886261</v>
      </c>
      <c r="I49" s="178">
        <f>RES_hhdet_fech!I49/RES_summary!I$19</f>
        <v>24.426886576741076</v>
      </c>
      <c r="J49" s="178">
        <f>RES_hhdet_fech!J49/RES_summary!J$19</f>
        <v>25.27943787956599</v>
      </c>
      <c r="K49" s="178">
        <f>RES_hhdet_fech!K49/RES_summary!K$19</f>
        <v>24.597698177117788</v>
      </c>
      <c r="L49" s="178">
        <f>RES_hhdet_fech!L49/RES_summary!L$19</f>
        <v>24.768380729106671</v>
      </c>
      <c r="M49" s="178">
        <f>RES_hhdet_fech!M49/RES_summary!M$19</f>
        <v>24.652602338179509</v>
      </c>
      <c r="N49" s="178">
        <f>RES_hhdet_fech!N49/RES_summary!N$19</f>
        <v>24.384162584032676</v>
      </c>
      <c r="O49" s="178">
        <f>RES_hhdet_fech!O49/RES_summary!O$19</f>
        <v>24.663259985019781</v>
      </c>
      <c r="P49" s="178">
        <f>RES_hhdet_fech!P49/RES_summary!P$19</f>
        <v>24.083063898623703</v>
      </c>
      <c r="Q49" s="178">
        <f>RES_hhdet_fech!Q49/RES_summary!Q$19</f>
        <v>23.507887438208495</v>
      </c>
    </row>
    <row r="50" spans="1:17" ht="12" customHeight="1" x14ac:dyDescent="0.25">
      <c r="A50" s="167" t="s">
        <v>165</v>
      </c>
      <c r="B50" s="183">
        <f>RES_hhdet_fech!B50/RES_summary!B$19</f>
        <v>29.412490380706586</v>
      </c>
      <c r="C50" s="183">
        <f>RES_hhdet_fech!C50/RES_summary!C$19</f>
        <v>29.335430112603699</v>
      </c>
      <c r="D50" s="183">
        <f>RES_hhdet_fech!D50/RES_summary!D$19</f>
        <v>28.554489014530493</v>
      </c>
      <c r="E50" s="183">
        <f>RES_hhdet_fech!E50/RES_summary!E$19</f>
        <v>28.892824664921665</v>
      </c>
      <c r="F50" s="183">
        <f>RES_hhdet_fech!F50/RES_summary!F$19</f>
        <v>28.581763059092793</v>
      </c>
      <c r="G50" s="183">
        <f>RES_hhdet_fech!G50/RES_summary!G$19</f>
        <v>28.046134032907727</v>
      </c>
      <c r="H50" s="183">
        <f>RES_hhdet_fech!H50/RES_summary!H$19</f>
        <v>27.547021264640229</v>
      </c>
      <c r="I50" s="183">
        <f>RES_hhdet_fech!I50/RES_summary!I$19</f>
        <v>26.371217351459322</v>
      </c>
      <c r="J50" s="183">
        <f>RES_hhdet_fech!J50/RES_summary!J$19</f>
        <v>26.215353862030934</v>
      </c>
      <c r="K50" s="183">
        <f>RES_hhdet_fech!K50/RES_summary!K$19</f>
        <v>25.869548349348364</v>
      </c>
      <c r="L50" s="183">
        <f>RES_hhdet_fech!L50/RES_summary!L$19</f>
        <v>26.239393748937609</v>
      </c>
      <c r="M50" s="183">
        <f>RES_hhdet_fech!M50/RES_summary!M$19</f>
        <v>25.768200898712745</v>
      </c>
      <c r="N50" s="183">
        <f>RES_hhdet_fech!N50/RES_summary!N$19</f>
        <v>25.626913436029895</v>
      </c>
      <c r="O50" s="183">
        <f>RES_hhdet_fech!O50/RES_summary!O$19</f>
        <v>25.918671384995793</v>
      </c>
      <c r="P50" s="183">
        <f>RES_hhdet_fech!P50/RES_summary!P$19</f>
        <v>25.313827716505813</v>
      </c>
      <c r="Q50" s="183">
        <f>RES_hhdet_fech!Q50/RES_summary!Q$19</f>
        <v>24.728072513599091</v>
      </c>
    </row>
    <row r="51" spans="1:17" ht="12" customHeight="1" x14ac:dyDescent="0.25">
      <c r="A51" s="167" t="s">
        <v>164</v>
      </c>
      <c r="B51" s="183">
        <f>RES_hhdet_fech!B51/RES_summary!B$19</f>
        <v>25.825050638062578</v>
      </c>
      <c r="C51" s="183">
        <f>RES_hhdet_fech!C51/RES_summary!C$19</f>
        <v>25.794173113485858</v>
      </c>
      <c r="D51" s="183">
        <f>RES_hhdet_fech!D51/RES_summary!D$19</f>
        <v>25.198686912172146</v>
      </c>
      <c r="E51" s="183">
        <f>RES_hhdet_fech!E51/RES_summary!E$19</f>
        <v>25.44639972593113</v>
      </c>
      <c r="F51" s="183">
        <f>RES_hhdet_fech!F51/RES_summary!F$19</f>
        <v>25.240411046972142</v>
      </c>
      <c r="G51" s="183">
        <f>RES_hhdet_fech!G51/RES_summary!G$19</f>
        <v>24.802347831469991</v>
      </c>
      <c r="H51" s="183">
        <f>RES_hhdet_fech!H51/RES_summary!H$19</f>
        <v>24.39995656519033</v>
      </c>
      <c r="I51" s="183">
        <f>RES_hhdet_fech!I51/RES_summary!I$19</f>
        <v>23.394714166423483</v>
      </c>
      <c r="J51" s="183">
        <f>RES_hhdet_fech!J51/RES_summary!J$19</f>
        <v>23.294966111279312</v>
      </c>
      <c r="K51" s="183">
        <f>RES_hhdet_fech!K51/RES_summary!K$19</f>
        <v>23.019877028542176</v>
      </c>
      <c r="L51" s="183">
        <f>RES_hhdet_fech!L51/RES_summary!L$19</f>
        <v>23.384678782890504</v>
      </c>
      <c r="M51" s="183">
        <f>RES_hhdet_fech!M51/RES_summary!M$19</f>
        <v>22.967010805457715</v>
      </c>
      <c r="N51" s="183">
        <f>RES_hhdet_fech!N51/RES_summary!N$19</f>
        <v>22.847592641498384</v>
      </c>
      <c r="O51" s="183">
        <f>RES_hhdet_fech!O51/RES_summary!O$19</f>
        <v>23.30210858361438</v>
      </c>
      <c r="P51" s="183">
        <f>RES_hhdet_fech!P51/RES_summary!P$19</f>
        <v>22.583293236187647</v>
      </c>
      <c r="Q51" s="183">
        <f>RES_hhdet_fech!Q51/RES_summary!Q$19</f>
        <v>22.073414742444282</v>
      </c>
    </row>
    <row r="52" spans="1:17" ht="12" customHeight="1" x14ac:dyDescent="0.25">
      <c r="A52" s="166" t="s">
        <v>163</v>
      </c>
      <c r="B52" s="182">
        <f>RES_hhdet_fech!B52/RES_summary!B$19</f>
        <v>20.588743266494603</v>
      </c>
      <c r="C52" s="182">
        <f>RES_hhdet_fech!C52/RES_summary!C$19</f>
        <v>20.534801078822696</v>
      </c>
      <c r="D52" s="182">
        <f>RES_hhdet_fech!D52/RES_summary!D$19</f>
        <v>19.988142310171408</v>
      </c>
      <c r="E52" s="182">
        <f>RES_hhdet_fech!E52/RES_summary!E$19</f>
        <v>20.224977265445176</v>
      </c>
      <c r="F52" s="182">
        <f>RES_hhdet_fech!F52/RES_summary!F$19</f>
        <v>20.00723414136494</v>
      </c>
      <c r="G52" s="182">
        <f>RES_hhdet_fech!G52/RES_summary!G$19</f>
        <v>19.63229382303544</v>
      </c>
      <c r="H52" s="182">
        <f>RES_hhdet_fech!H52/RES_summary!H$19</f>
        <v>19.28291488524815</v>
      </c>
      <c r="I52" s="182">
        <f>RES_hhdet_fech!I52/RES_summary!I$19</f>
        <v>18.4598521460215</v>
      </c>
      <c r="J52" s="182">
        <f>RES_hhdet_fech!J52/RES_summary!J$19</f>
        <v>18.350747703421632</v>
      </c>
      <c r="K52" s="182">
        <f>RES_hhdet_fech!K52/RES_summary!K$19</f>
        <v>18.108683844543854</v>
      </c>
      <c r="L52" s="182">
        <f>RES_hhdet_fech!L52/RES_summary!L$19</f>
        <v>18.367575624256343</v>
      </c>
      <c r="M52" s="182">
        <f>RES_hhdet_fech!M52/RES_summary!M$19</f>
        <v>18.037740629098916</v>
      </c>
      <c r="N52" s="182">
        <f>RES_hhdet_fech!N52/RES_summary!N$19</f>
        <v>17.938839405220943</v>
      </c>
      <c r="O52" s="182">
        <f>RES_hhdet_fech!O52/RES_summary!O$19</f>
        <v>18.661443397196962</v>
      </c>
      <c r="P52" s="182">
        <f>RES_hhdet_fech!P52/RES_summary!P$19</f>
        <v>17.719679401554075</v>
      </c>
      <c r="Q52" s="182">
        <f>RES_hhdet_fech!Q52/RES_summary!Q$19</f>
        <v>17.309650759519389</v>
      </c>
    </row>
    <row r="53" spans="1:17" ht="12" customHeight="1" x14ac:dyDescent="0.25">
      <c r="A53" s="147" t="s">
        <v>59</v>
      </c>
      <c r="B53" s="181">
        <f>RES_hhdet_fech!B53/RES_summary!B$19</f>
        <v>5.2363073715679755</v>
      </c>
      <c r="C53" s="181">
        <f>RES_hhdet_fech!C53/RES_summary!C$19</f>
        <v>5.2593720346631683</v>
      </c>
      <c r="D53" s="181">
        <f>RES_hhdet_fech!D53/RES_summary!D$19</f>
        <v>5.2105446020007387</v>
      </c>
      <c r="E53" s="181">
        <f>RES_hhdet_fech!E53/RES_summary!E$19</f>
        <v>5.2214224604859556</v>
      </c>
      <c r="F53" s="181">
        <f>RES_hhdet_fech!F53/RES_summary!F$19</f>
        <v>5.2331769056071966</v>
      </c>
      <c r="G53" s="181">
        <f>RES_hhdet_fech!G53/RES_summary!G$19</f>
        <v>5.1700540084345503</v>
      </c>
      <c r="H53" s="181">
        <f>RES_hhdet_fech!H53/RES_summary!H$19</f>
        <v>5.1170416799421794</v>
      </c>
      <c r="I53" s="181">
        <f>RES_hhdet_fech!I53/RES_summary!I$19</f>
        <v>4.9348620204019769</v>
      </c>
      <c r="J53" s="181">
        <f>RES_hhdet_fech!J53/RES_summary!J$19</f>
        <v>4.9442184078576803</v>
      </c>
      <c r="K53" s="181">
        <f>RES_hhdet_fech!K53/RES_summary!K$19</f>
        <v>4.9111931839983178</v>
      </c>
      <c r="L53" s="181">
        <f>RES_hhdet_fech!L53/RES_summary!L$19</f>
        <v>5.0171031586341588</v>
      </c>
      <c r="M53" s="181">
        <f>RES_hhdet_fech!M53/RES_summary!M$19</f>
        <v>4.9292701763588012</v>
      </c>
      <c r="N53" s="181">
        <f>RES_hhdet_fech!N53/RES_summary!N$19</f>
        <v>4.9087532362774322</v>
      </c>
      <c r="O53" s="181">
        <f>RES_hhdet_fech!O53/RES_summary!O$19</f>
        <v>4.6406651864174187</v>
      </c>
      <c r="P53" s="181">
        <f>RES_hhdet_fech!P53/RES_summary!P$19</f>
        <v>4.8636138346335764</v>
      </c>
      <c r="Q53" s="181">
        <f>RES_hhdet_fech!Q53/RES_summary!Q$19</f>
        <v>4.763763982924897</v>
      </c>
    </row>
    <row r="54" spans="1:17" ht="12" customHeight="1" x14ac:dyDescent="0.25">
      <c r="A54" s="163" t="s">
        <v>142</v>
      </c>
      <c r="B54" s="180">
        <f>RES_hhdet_fech!B54/RES_summary!B$19</f>
        <v>24.063261754597747</v>
      </c>
      <c r="C54" s="180">
        <f>RES_hhdet_fech!C54/RES_summary!C$19</f>
        <v>24.724485206951261</v>
      </c>
      <c r="D54" s="180">
        <f>RES_hhdet_fech!D54/RES_summary!D$19</f>
        <v>24.050065256778257</v>
      </c>
      <c r="E54" s="180">
        <f>RES_hhdet_fech!E54/RES_summary!E$19</f>
        <v>24.833335773081576</v>
      </c>
      <c r="F54" s="180">
        <f>RES_hhdet_fech!F54/RES_summary!F$19</f>
        <v>23.771507154065834</v>
      </c>
      <c r="G54" s="180">
        <f>RES_hhdet_fech!G54/RES_summary!G$19</f>
        <v>23.245663899953922</v>
      </c>
      <c r="H54" s="180">
        <f>RES_hhdet_fech!H54/RES_summary!H$19</f>
        <v>24.857206640906025</v>
      </c>
      <c r="I54" s="180">
        <f>RES_hhdet_fech!I54/RES_summary!I$19</f>
        <v>21.440425118370975</v>
      </c>
      <c r="J54" s="180">
        <f>RES_hhdet_fech!J54/RES_summary!J$19</f>
        <v>22.487405563454534</v>
      </c>
      <c r="K54" s="180">
        <f>RES_hhdet_fech!K54/RES_summary!K$19</f>
        <v>21.92629758742811</v>
      </c>
      <c r="L54" s="180">
        <f>RES_hhdet_fech!L54/RES_summary!L$19</f>
        <v>21.165834431306404</v>
      </c>
      <c r="M54" s="180">
        <f>RES_hhdet_fech!M54/RES_summary!M$19</f>
        <v>24.21150400519927</v>
      </c>
      <c r="N54" s="180">
        <f>RES_hhdet_fech!N54/RES_summary!N$19</f>
        <v>22.890303114092447</v>
      </c>
      <c r="O54" s="180">
        <f>RES_hhdet_fech!O54/RES_summary!O$19</f>
        <v>23.045963987265999</v>
      </c>
      <c r="P54" s="180">
        <f>RES_hhdet_fech!P54/RES_summary!P$19</f>
        <v>22.350539399355114</v>
      </c>
      <c r="Q54" s="180">
        <f>RES_hhdet_fech!Q54/RES_summary!Q$19</f>
        <v>21.717957137940484</v>
      </c>
    </row>
    <row r="55" spans="1:17" ht="12" customHeight="1" x14ac:dyDescent="0.25">
      <c r="A55" s="161" t="s">
        <v>141</v>
      </c>
      <c r="B55" s="179">
        <f>RES_hhdet_fech!B55/RES_summary!B$19</f>
        <v>22.080590599786362</v>
      </c>
      <c r="C55" s="179">
        <f>RES_hhdet_fech!C55/RES_summary!C$19</f>
        <v>22.566511679529139</v>
      </c>
      <c r="D55" s="179">
        <f>RES_hhdet_fech!D55/RES_summary!D$19</f>
        <v>22.045590281745561</v>
      </c>
      <c r="E55" s="179">
        <f>RES_hhdet_fech!E55/RES_summary!E$19</f>
        <v>22.604757501643036</v>
      </c>
      <c r="F55" s="179">
        <f>RES_hhdet_fech!F55/RES_summary!F$19</f>
        <v>21.873231913453267</v>
      </c>
      <c r="G55" s="179">
        <f>RES_hhdet_fech!G55/RES_summary!G$19</f>
        <v>21.442018738402325</v>
      </c>
      <c r="H55" s="179">
        <f>RES_hhdet_fech!H55/RES_summary!H$19</f>
        <v>22.517086328576404</v>
      </c>
      <c r="I55" s="179">
        <f>RES_hhdet_fech!I55/RES_summary!I$19</f>
        <v>19.943159603261662</v>
      </c>
      <c r="J55" s="179">
        <f>RES_hhdet_fech!J55/RES_summary!J$19</f>
        <v>20.685402302275833</v>
      </c>
      <c r="K55" s="179">
        <f>RES_hhdet_fech!K55/RES_summary!K$19</f>
        <v>20.259601495198012</v>
      </c>
      <c r="L55" s="179">
        <f>RES_hhdet_fech!L55/RES_summary!L$19</f>
        <v>19.833187260548645</v>
      </c>
      <c r="M55" s="179">
        <f>RES_hhdet_fech!M55/RES_summary!M$19</f>
        <v>21.877322979998318</v>
      </c>
      <c r="N55" s="179">
        <f>RES_hhdet_fech!N55/RES_summary!N$19</f>
        <v>20.931965416142145</v>
      </c>
      <c r="O55" s="179">
        <f>RES_hhdet_fech!O55/RES_summary!O$19</f>
        <v>21.233759257248959</v>
      </c>
      <c r="P55" s="179">
        <f>RES_hhdet_fech!P55/RES_summary!P$19</f>
        <v>20.508991414182166</v>
      </c>
      <c r="Q55" s="179">
        <f>RES_hhdet_fech!Q55/RES_summary!Q$19</f>
        <v>19.966333979483245</v>
      </c>
    </row>
    <row r="56" spans="1:17" ht="12" customHeight="1" x14ac:dyDescent="0.25">
      <c r="A56" s="148" t="s">
        <v>60</v>
      </c>
      <c r="B56" s="177">
        <f>RES_hhdet_fech!B56/RES_summary!B$19</f>
        <v>16.844283228218384</v>
      </c>
      <c r="C56" s="177">
        <f>RES_hhdet_fech!C56/RES_summary!C$19</f>
        <v>17.30713964486597</v>
      </c>
      <c r="D56" s="177">
        <f>RES_hhdet_fech!D56/RES_summary!D$19</f>
        <v>16.835045679744827</v>
      </c>
      <c r="E56" s="177">
        <f>RES_hhdet_fech!E56/RES_summary!E$19</f>
        <v>17.383335041157082</v>
      </c>
      <c r="F56" s="177">
        <f>RES_hhdet_fech!F56/RES_summary!F$19</f>
        <v>16.640055007846069</v>
      </c>
      <c r="G56" s="177">
        <f>RES_hhdet_fech!G56/RES_summary!G$19</f>
        <v>16.27196472996777</v>
      </c>
      <c r="H56" s="177">
        <f>RES_hhdet_fech!H56/RES_summary!H$19</f>
        <v>17.400044648634221</v>
      </c>
      <c r="I56" s="177">
        <f>RES_hhdet_fech!I56/RES_summary!I$19</f>
        <v>15.008297582859683</v>
      </c>
      <c r="J56" s="177">
        <f>RES_hhdet_fech!J56/RES_summary!J$19</f>
        <v>15.74118389441815</v>
      </c>
      <c r="K56" s="177">
        <f>RES_hhdet_fech!K56/RES_summary!K$19</f>
        <v>15.348408311199695</v>
      </c>
      <c r="L56" s="177">
        <f>RES_hhdet_fech!L56/RES_summary!L$19</f>
        <v>14.816084101914486</v>
      </c>
      <c r="M56" s="177">
        <f>RES_hhdet_fech!M56/RES_summary!M$19</f>
        <v>16.948052803639509</v>
      </c>
      <c r="N56" s="177">
        <f>RES_hhdet_fech!N56/RES_summary!N$19</f>
        <v>16.023212179864714</v>
      </c>
      <c r="O56" s="177">
        <f>RES_hhdet_fech!O56/RES_summary!O$19</f>
        <v>16.593094070831537</v>
      </c>
      <c r="P56" s="177">
        <f>RES_hhdet_fech!P56/RES_summary!P$19</f>
        <v>15.645377579548589</v>
      </c>
      <c r="Q56" s="177">
        <f>RES_hhdet_fech!Q56/RES_summary!Q$19</f>
        <v>15.202569996558349</v>
      </c>
    </row>
    <row r="57" spans="1:17" ht="12" customHeight="1" x14ac:dyDescent="0.25">
      <c r="A57" s="148" t="s">
        <v>59</v>
      </c>
      <c r="B57" s="177">
        <f>RES_hhdet_fech!B57/RES_summary!B$19</f>
        <v>5.2363073715679791</v>
      </c>
      <c r="C57" s="177">
        <f>RES_hhdet_fech!C57/RES_summary!C$19</f>
        <v>5.2593720346631656</v>
      </c>
      <c r="D57" s="177">
        <f>RES_hhdet_fech!D57/RES_summary!D$19</f>
        <v>5.2105446020007387</v>
      </c>
      <c r="E57" s="177">
        <f>RES_hhdet_fech!E57/RES_summary!E$19</f>
        <v>5.2214224604859538</v>
      </c>
      <c r="F57" s="177">
        <f>RES_hhdet_fech!F57/RES_summary!F$19</f>
        <v>5.2331769056071975</v>
      </c>
      <c r="G57" s="177">
        <f>RES_hhdet_fech!G57/RES_summary!G$19</f>
        <v>5.170054008434553</v>
      </c>
      <c r="H57" s="177">
        <f>RES_hhdet_fech!H57/RES_summary!H$19</f>
        <v>5.1170416799421803</v>
      </c>
      <c r="I57" s="177">
        <f>RES_hhdet_fech!I57/RES_summary!I$19</f>
        <v>4.9348620204019795</v>
      </c>
      <c r="J57" s="177">
        <f>RES_hhdet_fech!J57/RES_summary!J$19</f>
        <v>4.9442184078576776</v>
      </c>
      <c r="K57" s="177">
        <f>RES_hhdet_fech!K57/RES_summary!K$19</f>
        <v>4.9111931839983196</v>
      </c>
      <c r="L57" s="177">
        <f>RES_hhdet_fech!L57/RES_summary!L$19</f>
        <v>5.0171031586341588</v>
      </c>
      <c r="M57" s="177">
        <f>RES_hhdet_fech!M57/RES_summary!M$19</f>
        <v>4.9292701763588047</v>
      </c>
      <c r="N57" s="177">
        <f>RES_hhdet_fech!N57/RES_summary!N$19</f>
        <v>4.9087532362774313</v>
      </c>
      <c r="O57" s="177">
        <f>RES_hhdet_fech!O57/RES_summary!O$19</f>
        <v>4.6406651864174187</v>
      </c>
      <c r="P57" s="177">
        <f>RES_hhdet_fech!P57/RES_summary!P$19</f>
        <v>4.8636138346335747</v>
      </c>
      <c r="Q57" s="177">
        <f>RES_hhdet_fech!Q57/RES_summary!Q$19</f>
        <v>4.7637639829248943</v>
      </c>
    </row>
    <row r="58" spans="1:17" ht="12" customHeight="1" x14ac:dyDescent="0.25">
      <c r="A58" s="158" t="s">
        <v>62</v>
      </c>
      <c r="B58" s="178">
        <f>RES_hhdet_fech!B58/RES_summary!B$19</f>
        <v>10.964996633663441</v>
      </c>
      <c r="C58" s="178">
        <f>RES_hhdet_fech!C58/RES_summary!C$19</f>
        <v>10.875934245852406</v>
      </c>
      <c r="D58" s="178">
        <f>RES_hhdet_fech!D58/RES_summary!D$19</f>
        <v>10.702154823760607</v>
      </c>
      <c r="E58" s="178">
        <f>RES_hhdet_fech!E58/RES_summary!E$19</f>
        <v>10.411372656313835</v>
      </c>
      <c r="F58" s="178">
        <f>RES_hhdet_fech!F58/RES_summary!F$19</f>
        <v>10.544921657144229</v>
      </c>
      <c r="G58" s="178">
        <f>RES_hhdet_fech!G58/RES_summary!G$19</f>
        <v>10.452107233437712</v>
      </c>
      <c r="H58" s="178">
        <f>RES_hhdet_fech!H58/RES_summary!H$19</f>
        <v>10.316104691188654</v>
      </c>
      <c r="I58" s="178">
        <f>RES_hhdet_fech!I58/RES_summary!I$19</f>
        <v>9.5599478919081253</v>
      </c>
      <c r="J58" s="178">
        <f>RES_hhdet_fech!J58/RES_summary!J$19</f>
        <v>9.8626081241918371</v>
      </c>
      <c r="K58" s="178">
        <f>RES_hhdet_fech!K58/RES_summary!K$19</f>
        <v>9.607647518167969</v>
      </c>
      <c r="L58" s="178">
        <f>RES_hhdet_fech!L58/RES_summary!L$19</f>
        <v>9.5115265708554571</v>
      </c>
      <c r="M58" s="178">
        <f>RES_hhdet_fech!M58/RES_summary!M$19</f>
        <v>9.7947834998587293</v>
      </c>
      <c r="N58" s="178">
        <f>RES_hhdet_fech!N58/RES_summary!N$19</f>
        <v>9.463708828417948</v>
      </c>
      <c r="O58" s="178">
        <f>RES_hhdet_fech!O58/RES_summary!O$19</f>
        <v>9.7135523955040508</v>
      </c>
      <c r="P58" s="178">
        <f>RES_hhdet_fech!P58/RES_summary!P$19</f>
        <v>9.5582213974129218</v>
      </c>
      <c r="Q58" s="178">
        <f>RES_hhdet_fech!Q58/RES_summary!Q$19</f>
        <v>9.0042087423818487</v>
      </c>
    </row>
    <row r="59" spans="1:17" ht="12" customHeight="1" x14ac:dyDescent="0.25">
      <c r="A59" s="23" t="s">
        <v>57</v>
      </c>
      <c r="B59" s="177">
        <f>RES_hhdet_fech!B59/RES_summary!B$19</f>
        <v>16.599736131357361</v>
      </c>
      <c r="C59" s="177">
        <f>RES_hhdet_fech!C59/RES_summary!C$19</f>
        <v>16.352830040400363</v>
      </c>
      <c r="D59" s="177">
        <f>RES_hhdet_fech!D59/RES_summary!D$19</f>
        <v>16.279722260538538</v>
      </c>
      <c r="E59" s="177">
        <f>RES_hhdet_fech!E59/RES_summary!E$19</f>
        <v>16.211171798883225</v>
      </c>
      <c r="F59" s="177">
        <f>RES_hhdet_fech!F59/RES_summary!F$19</f>
        <v>15.520346548532817</v>
      </c>
      <c r="G59" s="177">
        <f>RES_hhdet_fech!G59/RES_summary!G$19</f>
        <v>15.599196978566885</v>
      </c>
      <c r="H59" s="177">
        <f>RES_hhdet_fech!H59/RES_summary!H$19</f>
        <v>15.224653660027396</v>
      </c>
      <c r="I59" s="177">
        <f>RES_hhdet_fech!I59/RES_summary!I$19</f>
        <v>15.116689008883473</v>
      </c>
      <c r="J59" s="177">
        <f>RES_hhdet_fech!J59/RES_summary!J$19</f>
        <v>14.810288724538369</v>
      </c>
      <c r="K59" s="177">
        <f>RES_hhdet_fech!K59/RES_summary!K$19</f>
        <v>14.584324065618224</v>
      </c>
      <c r="L59" s="177">
        <f>RES_hhdet_fech!L59/RES_summary!L$19</f>
        <v>14.11316189473723</v>
      </c>
      <c r="M59" s="177">
        <f>RES_hhdet_fech!M59/RES_summary!M$19</f>
        <v>13.963766290311318</v>
      </c>
      <c r="N59" s="177">
        <f>RES_hhdet_fech!N59/RES_summary!N$19</f>
        <v>13.67029675294526</v>
      </c>
      <c r="O59" s="177">
        <f>RES_hhdet_fech!O59/RES_summary!O$19</f>
        <v>13.369903110447284</v>
      </c>
      <c r="P59" s="177">
        <f>RES_hhdet_fech!P59/RES_summary!P$19</f>
        <v>13.171271441625334</v>
      </c>
      <c r="Q59" s="177">
        <f>RES_hhdet_fech!Q59/RES_summary!Q$19</f>
        <v>12.784708000911575</v>
      </c>
    </row>
    <row r="60" spans="1:17" ht="12" customHeight="1" x14ac:dyDescent="0.25">
      <c r="A60" s="29" t="s">
        <v>140</v>
      </c>
      <c r="B60" s="176">
        <f>RES_hhdet_fech!B60/RES_summary!B$19</f>
        <v>9.5228302041395807</v>
      </c>
      <c r="C60" s="176">
        <f>RES_hhdet_fech!C60/RES_summary!C$19</f>
        <v>9.429654194228533</v>
      </c>
      <c r="D60" s="176">
        <f>RES_hhdet_fech!D60/RES_summary!D$19</f>
        <v>9.4289492867766214</v>
      </c>
      <c r="E60" s="176">
        <f>RES_hhdet_fech!E60/RES_summary!E$19</f>
        <v>9.2994089444333756</v>
      </c>
      <c r="F60" s="176">
        <f>RES_hhdet_fech!F60/RES_summary!F$19</f>
        <v>8.9846552046288721</v>
      </c>
      <c r="G60" s="176">
        <f>RES_hhdet_fech!G60/RES_summary!G$19</f>
        <v>9.151068387550449</v>
      </c>
      <c r="H60" s="176">
        <f>RES_hhdet_fech!H60/RES_summary!H$19</f>
        <v>8.9489117668366518</v>
      </c>
      <c r="I60" s="176">
        <f>RES_hhdet_fech!I60/RES_summary!I$19</f>
        <v>8.7480579252007864</v>
      </c>
      <c r="J60" s="176">
        <f>RES_hhdet_fech!J60/RES_summary!J$19</f>
        <v>8.7614017562180013</v>
      </c>
      <c r="K60" s="176">
        <f>RES_hhdet_fech!K60/RES_summary!K$19</f>
        <v>8.6229906798500711</v>
      </c>
      <c r="L60" s="176">
        <f>RES_hhdet_fech!L60/RES_summary!L$19</f>
        <v>8.4468425622263137</v>
      </c>
      <c r="M60" s="176">
        <f>RES_hhdet_fech!M60/RES_summary!M$19</f>
        <v>8.8627623069133143</v>
      </c>
      <c r="N60" s="176">
        <f>RES_hhdet_fech!N60/RES_summary!N$19</f>
        <v>8.5700426247457635</v>
      </c>
      <c r="O60" s="176">
        <f>RES_hhdet_fech!O60/RES_summary!O$19</f>
        <v>8.6454402532967229</v>
      </c>
      <c r="P60" s="176">
        <f>RES_hhdet_fech!P60/RES_summary!P$19</f>
        <v>8.6523039688058248</v>
      </c>
      <c r="Q60" s="176">
        <f>RES_hhdet_fech!Q60/RES_summary!Q$19</f>
        <v>8.1627796264838377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RES_hhdet_fech!B62/RES_summary!B$19</f>
        <v>211.33594116811815</v>
      </c>
      <c r="C62" s="184">
        <f>RES_hhdet_fech!C62/RES_summary!C$19</f>
        <v>219.52171563607811</v>
      </c>
      <c r="D62" s="184">
        <f>RES_hhdet_fech!D62/RES_summary!D$19</f>
        <v>207.94280674116945</v>
      </c>
      <c r="E62" s="184">
        <f>RES_hhdet_fech!E62/RES_summary!E$19</f>
        <v>206.31043408372818</v>
      </c>
      <c r="F62" s="184">
        <f>RES_hhdet_fech!F62/RES_summary!F$19</f>
        <v>192.97525441517575</v>
      </c>
      <c r="G62" s="184">
        <f>RES_hhdet_fech!G62/RES_summary!G$19</f>
        <v>185.54274469459463</v>
      </c>
      <c r="H62" s="184">
        <f>RES_hhdet_fech!H62/RES_summary!H$19</f>
        <v>178.49725093262853</v>
      </c>
      <c r="I62" s="184">
        <f>RES_hhdet_fech!I62/RES_summary!I$19</f>
        <v>158.33916402782341</v>
      </c>
      <c r="J62" s="184">
        <f>RES_hhdet_fech!J62/RES_summary!J$19</f>
        <v>161.35506158406704</v>
      </c>
      <c r="K62" s="184">
        <f>RES_hhdet_fech!K62/RES_summary!K$19</f>
        <v>157.81152949700052</v>
      </c>
      <c r="L62" s="184">
        <f>RES_hhdet_fech!L62/RES_summary!L$19</f>
        <v>171.37200538805359</v>
      </c>
      <c r="M62" s="184">
        <f>RES_hhdet_fech!M62/RES_summary!M$19</f>
        <v>146.0668225528938</v>
      </c>
      <c r="N62" s="184">
        <f>RES_hhdet_fech!N62/RES_summary!N$19</f>
        <v>152.78446394387387</v>
      </c>
      <c r="O62" s="184">
        <f>RES_hhdet_fech!O62/RES_summary!O$19</f>
        <v>164.83750283742339</v>
      </c>
      <c r="P62" s="184">
        <f>RES_hhdet_fech!P62/RES_summary!P$19</f>
        <v>135.03811003374156</v>
      </c>
      <c r="Q62" s="184">
        <f>RES_hhdet_fech!Q62/RES_summary!Q$19</f>
        <v>139.39585121540748</v>
      </c>
    </row>
    <row r="63" spans="1:17" ht="12.95" customHeight="1" x14ac:dyDescent="0.25">
      <c r="A63" s="158" t="s">
        <v>65</v>
      </c>
      <c r="B63" s="178">
        <f>RES_hhdet_fech!B63/RES_summary!B$19</f>
        <v>169.40749194934153</v>
      </c>
      <c r="C63" s="178">
        <f>RES_hhdet_fech!C63/RES_summary!C$19</f>
        <v>178.06008578661309</v>
      </c>
      <c r="D63" s="178">
        <f>RES_hhdet_fech!D63/RES_summary!D$19</f>
        <v>166.97256605839769</v>
      </c>
      <c r="E63" s="178">
        <f>RES_hhdet_fech!E63/RES_summary!E$19</f>
        <v>165.41487355692809</v>
      </c>
      <c r="F63" s="178">
        <f>RES_hhdet_fech!F63/RES_summary!F$19</f>
        <v>152.84054343730705</v>
      </c>
      <c r="G63" s="178">
        <f>RES_hhdet_fech!G63/RES_summary!G$19</f>
        <v>146.25969337691407</v>
      </c>
      <c r="H63" s="178">
        <f>RES_hhdet_fech!H63/RES_summary!H$19</f>
        <v>140.31181519362175</v>
      </c>
      <c r="I63" s="178">
        <f>RES_hhdet_fech!I63/RES_summary!I$19</f>
        <v>120.18655975232922</v>
      </c>
      <c r="J63" s="178">
        <f>RES_hhdet_fech!J63/RES_summary!J$19</f>
        <v>124.51975306504632</v>
      </c>
      <c r="K63" s="178">
        <f>RES_hhdet_fech!K63/RES_summary!K$19</f>
        <v>121.12383688083924</v>
      </c>
      <c r="L63" s="178">
        <f>RES_hhdet_fech!L63/RES_summary!L$19</f>
        <v>133.97907512509178</v>
      </c>
      <c r="M63" s="178">
        <f>RES_hhdet_fech!M63/RES_summary!M$19</f>
        <v>110.52742195462902</v>
      </c>
      <c r="N63" s="178">
        <f>RES_hhdet_fech!N63/RES_summary!N$19</f>
        <v>116.65125032610874</v>
      </c>
      <c r="O63" s="178">
        <f>RES_hhdet_fech!O63/RES_summary!O$19</f>
        <v>128.72269918431888</v>
      </c>
      <c r="P63" s="178">
        <f>RES_hhdet_fech!P63/RES_summary!P$19</f>
        <v>100.10212784522277</v>
      </c>
      <c r="Q63" s="178">
        <f>RES_hhdet_fech!Q63/RES_summary!Q$19</f>
        <v>104.88331331478747</v>
      </c>
    </row>
    <row r="64" spans="1:17" ht="12" customHeight="1" x14ac:dyDescent="0.25">
      <c r="A64" s="23" t="s">
        <v>161</v>
      </c>
      <c r="B64" s="177">
        <f>RES_hhdet_fech!B64/RES_summary!B$19</f>
        <v>166.3797534755044</v>
      </c>
      <c r="C64" s="177">
        <f>RES_hhdet_fech!C64/RES_summary!C$19</f>
        <v>175.14065360626353</v>
      </c>
      <c r="D64" s="177">
        <f>RES_hhdet_fech!D64/RES_summary!D$19</f>
        <v>164.004206317078</v>
      </c>
      <c r="E64" s="177">
        <f>RES_hhdet_fech!E64/RES_summary!E$19</f>
        <v>162.78677370275483</v>
      </c>
      <c r="F64" s="177">
        <f>RES_hhdet_fech!F64/RES_summary!F$19</f>
        <v>149.87566860707867</v>
      </c>
      <c r="G64" s="177">
        <f>RES_hhdet_fech!G64/RES_summary!G$19</f>
        <v>143.67836037294674</v>
      </c>
      <c r="H64" s="177">
        <f>RES_hhdet_fech!H64/RES_summary!H$19</f>
        <v>138.15759075416437</v>
      </c>
      <c r="I64" s="177">
        <f>RES_hhdet_fech!I64/RES_summary!I$19</f>
        <v>117.48444140213809</v>
      </c>
      <c r="J64" s="177">
        <f>RES_hhdet_fech!J64/RES_summary!J$19</f>
        <v>122.95107599656767</v>
      </c>
      <c r="K64" s="177">
        <f>RES_hhdet_fech!K64/RES_summary!K$19</f>
        <v>119.26896788929274</v>
      </c>
      <c r="L64" s="177">
        <f>RES_hhdet_fech!L64/RES_summary!L$19</f>
        <v>131.67398157302483</v>
      </c>
      <c r="M64" s="177">
        <f>RES_hhdet_fech!M64/RES_summary!M$19</f>
        <v>108.17787182828194</v>
      </c>
      <c r="N64" s="177">
        <f>RES_hhdet_fech!N64/RES_summary!N$19</f>
        <v>114.25419527075221</v>
      </c>
      <c r="O64" s="177">
        <f>RES_hhdet_fech!O64/RES_summary!O$19</f>
        <v>126.27999222130416</v>
      </c>
      <c r="P64" s="177">
        <f>RES_hhdet_fech!P64/RES_summary!P$19</f>
        <v>98.043634693310423</v>
      </c>
      <c r="Q64" s="177">
        <f>RES_hhdet_fech!Q64/RES_summary!Q$19</f>
        <v>102.70340190418969</v>
      </c>
    </row>
    <row r="65" spans="1:17" ht="12" customHeight="1" x14ac:dyDescent="0.25">
      <c r="A65" s="23" t="s">
        <v>60</v>
      </c>
      <c r="B65" s="177">
        <f>RES_hhdet_fech!B65/RES_summary!B$19</f>
        <v>3.0277384738371595</v>
      </c>
      <c r="C65" s="177">
        <f>RES_hhdet_fech!C65/RES_summary!C$19</f>
        <v>2.9194321803495478</v>
      </c>
      <c r="D65" s="177">
        <f>RES_hhdet_fech!D65/RES_summary!D$19</f>
        <v>2.9683597413196914</v>
      </c>
      <c r="E65" s="177">
        <f>RES_hhdet_fech!E65/RES_summary!E$19</f>
        <v>2.6280998541732363</v>
      </c>
      <c r="F65" s="177">
        <f>RES_hhdet_fech!F65/RES_summary!F$19</f>
        <v>2.9648748302283821</v>
      </c>
      <c r="G65" s="177">
        <f>RES_hhdet_fech!G65/RES_summary!G$19</f>
        <v>2.5813330039673303</v>
      </c>
      <c r="H65" s="177">
        <f>RES_hhdet_fech!H65/RES_summary!H$19</f>
        <v>2.1542244394573844</v>
      </c>
      <c r="I65" s="177">
        <f>RES_hhdet_fech!I65/RES_summary!I$19</f>
        <v>2.7021183501911179</v>
      </c>
      <c r="J65" s="177">
        <f>RES_hhdet_fech!J65/RES_summary!J$19</f>
        <v>1.5686770684786462</v>
      </c>
      <c r="K65" s="177">
        <f>RES_hhdet_fech!K65/RES_summary!K$19</f>
        <v>1.8548689915464882</v>
      </c>
      <c r="L65" s="177">
        <f>RES_hhdet_fech!L65/RES_summary!L$19</f>
        <v>2.3050935520669578</v>
      </c>
      <c r="M65" s="177">
        <f>RES_hhdet_fech!M65/RES_summary!M$19</f>
        <v>2.349550126347085</v>
      </c>
      <c r="N65" s="177">
        <f>RES_hhdet_fech!N65/RES_summary!N$19</f>
        <v>2.3970550553565295</v>
      </c>
      <c r="O65" s="177">
        <f>RES_hhdet_fech!O65/RES_summary!O$19</f>
        <v>2.4427069630147278</v>
      </c>
      <c r="P65" s="177">
        <f>RES_hhdet_fech!P65/RES_summary!P$19</f>
        <v>2.0584931519123599</v>
      </c>
      <c r="Q65" s="177">
        <f>RES_hhdet_fech!Q65/RES_summary!Q$19</f>
        <v>2.1799114105977764</v>
      </c>
    </row>
    <row r="66" spans="1:17" ht="12.95" customHeight="1" x14ac:dyDescent="0.25">
      <c r="A66" s="158" t="s">
        <v>112</v>
      </c>
      <c r="B66" s="178">
        <f>RES_hhdet_fech!B66/RES_summary!B$19</f>
        <v>9.232267991075134E-2</v>
      </c>
      <c r="C66" s="178">
        <f>RES_hhdet_fech!C66/RES_summary!C$19</f>
        <v>0.10089041194570324</v>
      </c>
      <c r="D66" s="178">
        <f>RES_hhdet_fech!D66/RES_summary!D$19</f>
        <v>0.10389007072333857</v>
      </c>
      <c r="E66" s="178">
        <f>RES_hhdet_fech!E66/RES_summary!E$19</f>
        <v>0.10500974987167516</v>
      </c>
      <c r="F66" s="178">
        <f>RES_hhdet_fech!F66/RES_summary!F$19</f>
        <v>0.10851853257899124</v>
      </c>
      <c r="G66" s="178">
        <f>RES_hhdet_fech!G66/RES_summary!G$19</f>
        <v>0.12475705623328208</v>
      </c>
      <c r="H66" s="178">
        <f>RES_hhdet_fech!H66/RES_summary!H$19</f>
        <v>0.15521594422419463</v>
      </c>
      <c r="I66" s="178">
        <f>RES_hhdet_fech!I66/RES_summary!I$19</f>
        <v>0.17637258313262677</v>
      </c>
      <c r="J66" s="178">
        <f>RES_hhdet_fech!J66/RES_summary!J$19</f>
        <v>0.2217105318693102</v>
      </c>
      <c r="K66" s="178">
        <f>RES_hhdet_fech!K66/RES_summary!K$19</f>
        <v>0.26432440363998927</v>
      </c>
      <c r="L66" s="178">
        <f>RES_hhdet_fech!L66/RES_summary!L$19</f>
        <v>0.30779641422837922</v>
      </c>
      <c r="M66" s="178">
        <f>RES_hhdet_fech!M66/RES_summary!M$19</f>
        <v>0.29212561398787573</v>
      </c>
      <c r="N66" s="178">
        <f>RES_hhdet_fech!N66/RES_summary!N$19</f>
        <v>0.28046550391501252</v>
      </c>
      <c r="O66" s="178">
        <f>RES_hhdet_fech!O66/RES_summary!O$19</f>
        <v>0.27485899337516523</v>
      </c>
      <c r="P66" s="178">
        <f>RES_hhdet_fech!P66/RES_summary!P$19</f>
        <v>0.25345796855710301</v>
      </c>
      <c r="Q66" s="178">
        <f>RES_hhdet_fech!Q66/RES_summary!Q$19</f>
        <v>0.24449849657023018</v>
      </c>
    </row>
    <row r="67" spans="1:17" ht="12" customHeight="1" x14ac:dyDescent="0.25">
      <c r="A67" s="23" t="s">
        <v>60</v>
      </c>
      <c r="B67" s="177">
        <f>RES_hhdet_fech!B67/RES_summary!B$19</f>
        <v>9.232267991075134E-2</v>
      </c>
      <c r="C67" s="177">
        <f>RES_hhdet_fech!C67/RES_summary!C$19</f>
        <v>0.10089041194570324</v>
      </c>
      <c r="D67" s="177">
        <f>RES_hhdet_fech!D67/RES_summary!D$19</f>
        <v>0.10389007072333857</v>
      </c>
      <c r="E67" s="177">
        <f>RES_hhdet_fech!E67/RES_summary!E$19</f>
        <v>0.10500974987167516</v>
      </c>
      <c r="F67" s="177">
        <f>RES_hhdet_fech!F67/RES_summary!F$19</f>
        <v>0.10851853257899124</v>
      </c>
      <c r="G67" s="177">
        <f>RES_hhdet_fech!G67/RES_summary!G$19</f>
        <v>0.12475705623328208</v>
      </c>
      <c r="H67" s="177">
        <f>RES_hhdet_fech!H67/RES_summary!H$19</f>
        <v>0.15521594422419463</v>
      </c>
      <c r="I67" s="177">
        <f>RES_hhdet_fech!I67/RES_summary!I$19</f>
        <v>0.17637258313262677</v>
      </c>
      <c r="J67" s="177">
        <f>RES_hhdet_fech!J67/RES_summary!J$19</f>
        <v>0.2217105318693102</v>
      </c>
      <c r="K67" s="177">
        <f>RES_hhdet_fech!K67/RES_summary!K$19</f>
        <v>0.26432440363998927</v>
      </c>
      <c r="L67" s="177">
        <f>RES_hhdet_fech!L67/RES_summary!L$19</f>
        <v>0.30779641422837922</v>
      </c>
      <c r="M67" s="177">
        <f>RES_hhdet_fech!M67/RES_summary!M$19</f>
        <v>0.29212561398787573</v>
      </c>
      <c r="N67" s="177">
        <f>RES_hhdet_fech!N67/RES_summary!N$19</f>
        <v>0.28046550391501252</v>
      </c>
      <c r="O67" s="177">
        <f>RES_hhdet_fech!O67/RES_summary!O$19</f>
        <v>0.27485899337516523</v>
      </c>
      <c r="P67" s="177">
        <f>RES_hhdet_fech!P67/RES_summary!P$19</f>
        <v>0.25345796855710301</v>
      </c>
      <c r="Q67" s="177">
        <f>RES_hhdet_fech!Q67/RES_summary!Q$19</f>
        <v>0.24449849657023018</v>
      </c>
    </row>
    <row r="68" spans="1:17" ht="12" customHeight="1" x14ac:dyDescent="0.25">
      <c r="A68" s="158" t="s">
        <v>63</v>
      </c>
      <c r="B68" s="178">
        <f>RES_hhdet_fech!B68/RES_summary!B$19</f>
        <v>27.045831102833571</v>
      </c>
      <c r="C68" s="178">
        <f>RES_hhdet_fech!C68/RES_summary!C$19</f>
        <v>26.862328842296105</v>
      </c>
      <c r="D68" s="178">
        <f>RES_hhdet_fech!D68/RES_summary!D$19</f>
        <v>26.404832694521289</v>
      </c>
      <c r="E68" s="178">
        <f>RES_hhdet_fech!E68/RES_summary!E$19</f>
        <v>26.318867679005592</v>
      </c>
      <c r="F68" s="178">
        <f>RES_hhdet_fech!F68/RES_summary!F$19</f>
        <v>26.078962575895307</v>
      </c>
      <c r="G68" s="178">
        <f>RES_hhdet_fech!G68/RES_summary!G$19</f>
        <v>25.449199825406026</v>
      </c>
      <c r="H68" s="178">
        <f>RES_hhdet_fech!H68/RES_summary!H$19</f>
        <v>24.753322379185885</v>
      </c>
      <c r="I68" s="178">
        <f>RES_hhdet_fech!I68/RES_summary!I$19</f>
        <v>24.012282619516117</v>
      </c>
      <c r="J68" s="178">
        <f>RES_hhdet_fech!J68/RES_summary!J$19</f>
        <v>23.717051936132066</v>
      </c>
      <c r="K68" s="178">
        <f>RES_hhdet_fech!K68/RES_summary!K$19</f>
        <v>23.369332001806328</v>
      </c>
      <c r="L68" s="178">
        <f>RES_hhdet_fech!L68/RES_summary!L$19</f>
        <v>24.070246312584207</v>
      </c>
      <c r="M68" s="178">
        <f>RES_hhdet_fech!M68/RES_summary!M$19</f>
        <v>22.691083344260679</v>
      </c>
      <c r="N68" s="178">
        <f>RES_hhdet_fech!N68/RES_summary!N$19</f>
        <v>23.144745920105002</v>
      </c>
      <c r="O68" s="178">
        <f>RES_hhdet_fech!O68/RES_summary!O$19</f>
        <v>23.445428491220937</v>
      </c>
      <c r="P68" s="178">
        <f>RES_hhdet_fech!P68/RES_summary!P$19</f>
        <v>22.81088760966594</v>
      </c>
      <c r="Q68" s="178">
        <f>RES_hhdet_fech!Q68/RES_summary!Q$19</f>
        <v>22.276420457465726</v>
      </c>
    </row>
    <row r="69" spans="1:17" ht="12" customHeight="1" x14ac:dyDescent="0.25">
      <c r="A69" s="167" t="s">
        <v>160</v>
      </c>
      <c r="B69" s="183">
        <f>RES_hhdet_fech!B69/RES_summary!B$19</f>
        <v>27.490815637998644</v>
      </c>
      <c r="C69" s="183">
        <f>RES_hhdet_fech!C69/RES_summary!C$19</f>
        <v>27.32116133979002</v>
      </c>
      <c r="D69" s="183">
        <f>RES_hhdet_fech!D69/RES_summary!D$19</f>
        <v>26.931712436151628</v>
      </c>
      <c r="E69" s="183">
        <f>RES_hhdet_fech!E69/RES_summary!E$19</f>
        <v>26.798654821496847</v>
      </c>
      <c r="F69" s="183">
        <f>RES_hhdet_fech!F69/RES_summary!F$19</f>
        <v>26.711305876554231</v>
      </c>
      <c r="G69" s="183">
        <f>RES_hhdet_fech!G69/RES_summary!G$19</f>
        <v>26.124895851141549</v>
      </c>
      <c r="H69" s="183">
        <f>RES_hhdet_fech!H69/RES_summary!H$19</f>
        <v>25.238734712522529</v>
      </c>
      <c r="I69" s="183">
        <f>RES_hhdet_fech!I69/RES_summary!I$19</f>
        <v>24.613135727201527</v>
      </c>
      <c r="J69" s="183">
        <f>RES_hhdet_fech!J69/RES_summary!J$19</f>
        <v>24.467664608541149</v>
      </c>
      <c r="K69" s="183">
        <f>RES_hhdet_fech!K69/RES_summary!K$19</f>
        <v>24.1449108499666</v>
      </c>
      <c r="L69" s="183">
        <f>RES_hhdet_fech!L69/RES_summary!L$19</f>
        <v>24.916701847558421</v>
      </c>
      <c r="M69" s="183">
        <f>RES_hhdet_fech!M69/RES_summary!M$19</f>
        <v>23.381054899108818</v>
      </c>
      <c r="N69" s="183">
        <f>RES_hhdet_fech!N69/RES_summary!N$19</f>
        <v>23.942283800512442</v>
      </c>
      <c r="O69" s="183">
        <f>RES_hhdet_fech!O69/RES_summary!O$19</f>
        <v>24.232222894652011</v>
      </c>
      <c r="P69" s="183">
        <f>RES_hhdet_fech!P69/RES_summary!P$19</f>
        <v>23.682963827311593</v>
      </c>
      <c r="Q69" s="183">
        <f>RES_hhdet_fech!Q69/RES_summary!Q$19</f>
        <v>23.163213517342566</v>
      </c>
    </row>
    <row r="70" spans="1:17" ht="12" customHeight="1" x14ac:dyDescent="0.25">
      <c r="A70" s="167" t="s">
        <v>159</v>
      </c>
      <c r="B70" s="183">
        <f>RES_hhdet_fech!B70/RES_summary!B$19</f>
        <v>24.47987831816701</v>
      </c>
      <c r="C70" s="183">
        <f>RES_hhdet_fech!C70/RES_summary!C$19</f>
        <v>24.384184972516262</v>
      </c>
      <c r="D70" s="183">
        <f>RES_hhdet_fech!D70/RES_summary!D$19</f>
        <v>24.062743307306967</v>
      </c>
      <c r="E70" s="183">
        <f>RES_hhdet_fech!E70/RES_summary!E$19</f>
        <v>23.980480835533751</v>
      </c>
      <c r="F70" s="183">
        <f>RES_hhdet_fech!F70/RES_summary!F$19</f>
        <v>23.931091019195133</v>
      </c>
      <c r="G70" s="183">
        <f>RES_hhdet_fech!G70/RES_summary!G$19</f>
        <v>23.457481104233686</v>
      </c>
      <c r="H70" s="183">
        <f>RES_hhdet_fech!H70/RES_summary!H$19</f>
        <v>22.784155978707943</v>
      </c>
      <c r="I70" s="183">
        <f>RES_hhdet_fech!I70/RES_summary!I$19</f>
        <v>22.164057029443033</v>
      </c>
      <c r="J70" s="183">
        <f>RES_hhdet_fech!J70/RES_summary!J$19</f>
        <v>22.071583633836468</v>
      </c>
      <c r="K70" s="183">
        <f>RES_hhdet_fech!K70/RES_summary!K$19</f>
        <v>21.812630778974974</v>
      </c>
      <c r="L70" s="183">
        <f>RES_hhdet_fech!L70/RES_summary!L$19</f>
        <v>22.458794451925062</v>
      </c>
      <c r="M70" s="183">
        <f>RES_hhdet_fech!M70/RES_summary!M$19</f>
        <v>21.296008605734958</v>
      </c>
      <c r="N70" s="183">
        <f>RES_hhdet_fech!N70/RES_summary!N$19</f>
        <v>21.668351896636164</v>
      </c>
      <c r="O70" s="183">
        <f>RES_hhdet_fech!O70/RES_summary!O$19</f>
        <v>22.08786567056687</v>
      </c>
      <c r="P70" s="183">
        <f>RES_hhdet_fech!P70/RES_summary!P$19</f>
        <v>21.4416885137517</v>
      </c>
      <c r="Q70" s="183">
        <f>RES_hhdet_fech!Q70/RES_summary!Q$19</f>
        <v>20.978013445064708</v>
      </c>
    </row>
    <row r="71" spans="1:17" ht="12" customHeight="1" x14ac:dyDescent="0.25">
      <c r="A71" s="166" t="s">
        <v>109</v>
      </c>
      <c r="B71" s="182">
        <f>RES_hhdet_fech!B71/RES_summary!B$19</f>
        <v>19.243570946599029</v>
      </c>
      <c r="C71" s="182">
        <f>RES_hhdet_fech!C71/RES_summary!C$19</f>
        <v>19.124812937853097</v>
      </c>
      <c r="D71" s="182">
        <f>RES_hhdet_fech!D71/RES_summary!D$19</f>
        <v>18.852198705306229</v>
      </c>
      <c r="E71" s="182">
        <f>RES_hhdet_fech!E71/RES_summary!E$19</f>
        <v>18.759058375047797</v>
      </c>
      <c r="F71" s="182">
        <f>RES_hhdet_fech!F71/RES_summary!F$19</f>
        <v>18.697914113587935</v>
      </c>
      <c r="G71" s="182">
        <f>RES_hhdet_fech!G71/RES_summary!G$19</f>
        <v>18.287427095799131</v>
      </c>
      <c r="H71" s="182">
        <f>RES_hhdet_fech!H71/RES_summary!H$19</f>
        <v>17.667114298765764</v>
      </c>
      <c r="I71" s="182">
        <f>RES_hhdet_fech!I71/RES_summary!I$19</f>
        <v>17.229195009041053</v>
      </c>
      <c r="J71" s="182">
        <f>RES_hhdet_fech!J71/RES_summary!J$19</f>
        <v>17.127365225978785</v>
      </c>
      <c r="K71" s="182">
        <f>RES_hhdet_fech!K71/RES_summary!K$19</f>
        <v>16.901437594976656</v>
      </c>
      <c r="L71" s="182">
        <f>RES_hhdet_fech!L71/RES_summary!L$19</f>
        <v>17.441691293290898</v>
      </c>
      <c r="M71" s="182">
        <f>RES_hhdet_fech!M71/RES_summary!M$19</f>
        <v>16.366738429376156</v>
      </c>
      <c r="N71" s="182">
        <f>RES_hhdet_fech!N71/RES_summary!N$19</f>
        <v>16.75959866035873</v>
      </c>
      <c r="O71" s="182">
        <f>RES_hhdet_fech!O71/RES_summary!O$19</f>
        <v>17.447200484149455</v>
      </c>
      <c r="P71" s="182">
        <f>RES_hhdet_fech!P71/RES_summary!P$19</f>
        <v>16.578074679118131</v>
      </c>
      <c r="Q71" s="182">
        <f>RES_hhdet_fech!Q71/RES_summary!Q$19</f>
        <v>16.214249462139808</v>
      </c>
    </row>
    <row r="72" spans="1:17" ht="12" customHeight="1" x14ac:dyDescent="0.25">
      <c r="A72" s="147" t="s">
        <v>59</v>
      </c>
      <c r="B72" s="181">
        <f>RES_hhdet_fech!B72/RES_summary!B$19</f>
        <v>5.2363073715679782</v>
      </c>
      <c r="C72" s="181">
        <f>RES_hhdet_fech!C72/RES_summary!C$19</f>
        <v>5.2593720346631656</v>
      </c>
      <c r="D72" s="181">
        <f>RES_hhdet_fech!D72/RES_summary!D$19</f>
        <v>5.2105446020007369</v>
      </c>
      <c r="E72" s="181">
        <f>RES_hhdet_fech!E72/RES_summary!E$19</f>
        <v>5.2214224604859556</v>
      </c>
      <c r="F72" s="181">
        <f>RES_hhdet_fech!F72/RES_summary!F$19</f>
        <v>5.2331769056071966</v>
      </c>
      <c r="G72" s="181">
        <f>RES_hhdet_fech!G72/RES_summary!G$19</f>
        <v>5.1700540084345539</v>
      </c>
      <c r="H72" s="181">
        <f>RES_hhdet_fech!H72/RES_summary!H$19</f>
        <v>5.1170416799421794</v>
      </c>
      <c r="I72" s="181">
        <f>RES_hhdet_fech!I72/RES_summary!I$19</f>
        <v>4.9348620204019795</v>
      </c>
      <c r="J72" s="181">
        <f>RES_hhdet_fech!J72/RES_summary!J$19</f>
        <v>4.9442184078576821</v>
      </c>
      <c r="K72" s="181">
        <f>RES_hhdet_fech!K72/RES_summary!K$19</f>
        <v>4.9111931839983196</v>
      </c>
      <c r="L72" s="181">
        <f>RES_hhdet_fech!L72/RES_summary!L$19</f>
        <v>5.017103158634157</v>
      </c>
      <c r="M72" s="181">
        <f>RES_hhdet_fech!M72/RES_summary!M$19</f>
        <v>4.9292701763588029</v>
      </c>
      <c r="N72" s="181">
        <f>RES_hhdet_fech!N72/RES_summary!N$19</f>
        <v>4.9087532362774331</v>
      </c>
      <c r="O72" s="181">
        <f>RES_hhdet_fech!O72/RES_summary!O$19</f>
        <v>4.6406651864174169</v>
      </c>
      <c r="P72" s="181">
        <f>RES_hhdet_fech!P72/RES_summary!P$19</f>
        <v>4.8636138346335738</v>
      </c>
      <c r="Q72" s="181">
        <f>RES_hhdet_fech!Q72/RES_summary!Q$19</f>
        <v>4.7637639829248979</v>
      </c>
    </row>
    <row r="73" spans="1:17" ht="12" customHeight="1" x14ac:dyDescent="0.25">
      <c r="A73" s="163" t="s">
        <v>142</v>
      </c>
      <c r="B73" s="180">
        <f>RES_hhdet_fech!B73/RES_summary!B$19</f>
        <v>24.06326175459775</v>
      </c>
      <c r="C73" s="180">
        <f>RES_hhdet_fech!C73/RES_summary!C$19</f>
        <v>24.724485206951261</v>
      </c>
      <c r="D73" s="180">
        <f>RES_hhdet_fech!D73/RES_summary!D$19</f>
        <v>24.050065256778254</v>
      </c>
      <c r="E73" s="180">
        <f>RES_hhdet_fech!E73/RES_summary!E$19</f>
        <v>24.833335773081583</v>
      </c>
      <c r="F73" s="180">
        <f>RES_hhdet_fech!F73/RES_summary!F$19</f>
        <v>23.771507154065834</v>
      </c>
      <c r="G73" s="180">
        <f>RES_hhdet_fech!G73/RES_summary!G$19</f>
        <v>23.245663899953922</v>
      </c>
      <c r="H73" s="180">
        <f>RES_hhdet_fech!H73/RES_summary!H$19</f>
        <v>24.857206640906028</v>
      </c>
      <c r="I73" s="180">
        <f>RES_hhdet_fech!I73/RES_summary!I$19</f>
        <v>21.440425118370978</v>
      </c>
      <c r="J73" s="180">
        <f>RES_hhdet_fech!J73/RES_summary!J$19</f>
        <v>22.487405563454576</v>
      </c>
      <c r="K73" s="180">
        <f>RES_hhdet_fech!K73/RES_summary!K$19</f>
        <v>21.926297587428099</v>
      </c>
      <c r="L73" s="180">
        <f>RES_hhdet_fech!L73/RES_summary!L$19</f>
        <v>21.165834431306411</v>
      </c>
      <c r="M73" s="180">
        <f>RES_hhdet_fech!M73/RES_summary!M$19</f>
        <v>24.211504005199263</v>
      </c>
      <c r="N73" s="180">
        <f>RES_hhdet_fech!N73/RES_summary!N$19</f>
        <v>22.890303114092333</v>
      </c>
      <c r="O73" s="180">
        <f>RES_hhdet_fech!O73/RES_summary!O$19</f>
        <v>23.045963987266003</v>
      </c>
      <c r="P73" s="180">
        <f>RES_hhdet_fech!P73/RES_summary!P$19</f>
        <v>22.350539399355178</v>
      </c>
      <c r="Q73" s="180">
        <f>RES_hhdet_fech!Q73/RES_summary!Q$19</f>
        <v>21.717957137940498</v>
      </c>
    </row>
    <row r="74" spans="1:17" ht="12" customHeight="1" x14ac:dyDescent="0.25">
      <c r="A74" s="161" t="s">
        <v>141</v>
      </c>
      <c r="B74" s="179">
        <f>RES_hhdet_fech!B74/RES_summary!B$19</f>
        <v>22.080590599786365</v>
      </c>
      <c r="C74" s="179">
        <f>RES_hhdet_fech!C74/RES_summary!C$19</f>
        <v>22.56651167952915</v>
      </c>
      <c r="D74" s="179">
        <f>RES_hhdet_fech!D74/RES_summary!D$19</f>
        <v>22.045590281745554</v>
      </c>
      <c r="E74" s="179">
        <f>RES_hhdet_fech!E74/RES_summary!E$19</f>
        <v>22.604757501643029</v>
      </c>
      <c r="F74" s="179">
        <f>RES_hhdet_fech!F74/RES_summary!F$19</f>
        <v>21.873231913453271</v>
      </c>
      <c r="G74" s="179">
        <f>RES_hhdet_fech!G74/RES_summary!G$19</f>
        <v>21.442018738402322</v>
      </c>
      <c r="H74" s="179">
        <f>RES_hhdet_fech!H74/RES_summary!H$19</f>
        <v>22.517086328576397</v>
      </c>
      <c r="I74" s="179">
        <f>RES_hhdet_fech!I74/RES_summary!I$19</f>
        <v>19.943159603261662</v>
      </c>
      <c r="J74" s="179">
        <f>RES_hhdet_fech!J74/RES_summary!J$19</f>
        <v>20.685402302275833</v>
      </c>
      <c r="K74" s="179">
        <f>RES_hhdet_fech!K74/RES_summary!K$19</f>
        <v>20.259601495198023</v>
      </c>
      <c r="L74" s="179">
        <f>RES_hhdet_fech!L74/RES_summary!L$19</f>
        <v>19.833187260548648</v>
      </c>
      <c r="M74" s="179">
        <f>RES_hhdet_fech!M74/RES_summary!M$19</f>
        <v>21.877322979998318</v>
      </c>
      <c r="N74" s="179">
        <f>RES_hhdet_fech!N74/RES_summary!N$19</f>
        <v>20.931965416142138</v>
      </c>
      <c r="O74" s="179">
        <f>RES_hhdet_fech!O74/RES_summary!O$19</f>
        <v>21.233759257248959</v>
      </c>
      <c r="P74" s="179">
        <f>RES_hhdet_fech!P74/RES_summary!P$19</f>
        <v>20.508991414182166</v>
      </c>
      <c r="Q74" s="179">
        <f>RES_hhdet_fech!Q74/RES_summary!Q$19</f>
        <v>19.966333979483249</v>
      </c>
    </row>
    <row r="75" spans="1:17" ht="12" customHeight="1" x14ac:dyDescent="0.25">
      <c r="A75" s="148" t="s">
        <v>60</v>
      </c>
      <c r="B75" s="177">
        <f>RES_hhdet_fech!B75/RES_summary!B$19</f>
        <v>16.844283228218384</v>
      </c>
      <c r="C75" s="177">
        <f>RES_hhdet_fech!C75/RES_summary!C$19</f>
        <v>17.307139644865977</v>
      </c>
      <c r="D75" s="177">
        <f>RES_hhdet_fech!D75/RES_summary!D$19</f>
        <v>16.83504567974482</v>
      </c>
      <c r="E75" s="177">
        <f>RES_hhdet_fech!E75/RES_summary!E$19</f>
        <v>17.383335041157078</v>
      </c>
      <c r="F75" s="177">
        <f>RES_hhdet_fech!F75/RES_summary!F$19</f>
        <v>16.640055007846072</v>
      </c>
      <c r="G75" s="177">
        <f>RES_hhdet_fech!G75/RES_summary!G$19</f>
        <v>16.271964729967767</v>
      </c>
      <c r="H75" s="177">
        <f>RES_hhdet_fech!H75/RES_summary!H$19</f>
        <v>17.400044648634221</v>
      </c>
      <c r="I75" s="177">
        <f>RES_hhdet_fech!I75/RES_summary!I$19</f>
        <v>15.008297582859681</v>
      </c>
      <c r="J75" s="177">
        <f>RES_hhdet_fech!J75/RES_summary!J$19</f>
        <v>15.741183894418157</v>
      </c>
      <c r="K75" s="177">
        <f>RES_hhdet_fech!K75/RES_summary!K$19</f>
        <v>15.3484083111997</v>
      </c>
      <c r="L75" s="177">
        <f>RES_hhdet_fech!L75/RES_summary!L$19</f>
        <v>14.816084101914491</v>
      </c>
      <c r="M75" s="177">
        <f>RES_hhdet_fech!M75/RES_summary!M$19</f>
        <v>16.948052803639513</v>
      </c>
      <c r="N75" s="177">
        <f>RES_hhdet_fech!N75/RES_summary!N$19</f>
        <v>16.023212179864707</v>
      </c>
      <c r="O75" s="177">
        <f>RES_hhdet_fech!O75/RES_summary!O$19</f>
        <v>16.59309407083154</v>
      </c>
      <c r="P75" s="177">
        <f>RES_hhdet_fech!P75/RES_summary!P$19</f>
        <v>15.64537757954859</v>
      </c>
      <c r="Q75" s="177">
        <f>RES_hhdet_fech!Q75/RES_summary!Q$19</f>
        <v>15.202569996558349</v>
      </c>
    </row>
    <row r="76" spans="1:17" ht="12" customHeight="1" x14ac:dyDescent="0.25">
      <c r="A76" s="148" t="s">
        <v>59</v>
      </c>
      <c r="B76" s="177">
        <f>RES_hhdet_fech!B76/RES_summary!B$19</f>
        <v>5.2363073715679782</v>
      </c>
      <c r="C76" s="177">
        <f>RES_hhdet_fech!C76/RES_summary!C$19</f>
        <v>5.2593720346631683</v>
      </c>
      <c r="D76" s="177">
        <f>RES_hhdet_fech!D76/RES_summary!D$19</f>
        <v>5.210544602000736</v>
      </c>
      <c r="E76" s="177">
        <f>RES_hhdet_fech!E76/RES_summary!E$19</f>
        <v>5.2214224604859512</v>
      </c>
      <c r="F76" s="177">
        <f>RES_hhdet_fech!F76/RES_summary!F$19</f>
        <v>5.2331769056071984</v>
      </c>
      <c r="G76" s="177">
        <f>RES_hhdet_fech!G76/RES_summary!G$19</f>
        <v>5.1700540084345512</v>
      </c>
      <c r="H76" s="177">
        <f>RES_hhdet_fech!H76/RES_summary!H$19</f>
        <v>5.1170416799421794</v>
      </c>
      <c r="I76" s="177">
        <f>RES_hhdet_fech!I76/RES_summary!I$19</f>
        <v>4.9348620204019786</v>
      </c>
      <c r="J76" s="177">
        <f>RES_hhdet_fech!J76/RES_summary!J$19</f>
        <v>4.9442184078576803</v>
      </c>
      <c r="K76" s="177">
        <f>RES_hhdet_fech!K76/RES_summary!K$19</f>
        <v>4.9111931839983214</v>
      </c>
      <c r="L76" s="177">
        <f>RES_hhdet_fech!L76/RES_summary!L$19</f>
        <v>5.0171031586341615</v>
      </c>
      <c r="M76" s="177">
        <f>RES_hhdet_fech!M76/RES_summary!M$19</f>
        <v>4.9292701763588047</v>
      </c>
      <c r="N76" s="177">
        <f>RES_hhdet_fech!N76/RES_summary!N$19</f>
        <v>4.9087532362774313</v>
      </c>
      <c r="O76" s="177">
        <f>RES_hhdet_fech!O76/RES_summary!O$19</f>
        <v>4.6406651864174178</v>
      </c>
      <c r="P76" s="177">
        <f>RES_hhdet_fech!P76/RES_summary!P$19</f>
        <v>4.8636138346335764</v>
      </c>
      <c r="Q76" s="177">
        <f>RES_hhdet_fech!Q76/RES_summary!Q$19</f>
        <v>4.7637639829248979</v>
      </c>
    </row>
    <row r="77" spans="1:17" ht="12" customHeight="1" x14ac:dyDescent="0.25">
      <c r="A77" s="158" t="s">
        <v>62</v>
      </c>
      <c r="B77" s="178">
        <f>RES_hhdet_fech!B77/RES_summary!B$19</f>
        <v>14.790295436032308</v>
      </c>
      <c r="C77" s="178">
        <f>RES_hhdet_fech!C77/RES_summary!C$19</f>
        <v>14.498410595223257</v>
      </c>
      <c r="D77" s="178">
        <f>RES_hhdet_fech!D77/RES_summary!D$19</f>
        <v>14.46151791752718</v>
      </c>
      <c r="E77" s="178">
        <f>RES_hhdet_fech!E77/RES_summary!E$19</f>
        <v>14.471683097922826</v>
      </c>
      <c r="F77" s="178">
        <f>RES_hhdet_fech!F77/RES_summary!F$19</f>
        <v>13.947229869394413</v>
      </c>
      <c r="G77" s="178">
        <f>RES_hhdet_fech!G77/RES_summary!G$19</f>
        <v>13.709094436041227</v>
      </c>
      <c r="H77" s="178">
        <f>RES_hhdet_fech!H77/RES_summary!H$19</f>
        <v>13.276897415596698</v>
      </c>
      <c r="I77" s="178">
        <f>RES_hhdet_fech!I77/RES_summary!I$19</f>
        <v>13.963949072845447</v>
      </c>
      <c r="J77" s="178">
        <f>RES_hhdet_fech!J77/RES_summary!J$19</f>
        <v>12.896546051019325</v>
      </c>
      <c r="K77" s="178">
        <f>RES_hhdet_fech!K77/RES_summary!K$19</f>
        <v>13.054036210714958</v>
      </c>
      <c r="L77" s="178">
        <f>RES_hhdet_fech!L77/RES_summary!L$19</f>
        <v>13.01488753614921</v>
      </c>
      <c r="M77" s="178">
        <f>RES_hhdet_fech!M77/RES_summary!M$19</f>
        <v>12.556191640016229</v>
      </c>
      <c r="N77" s="178">
        <f>RES_hhdet_fech!N77/RES_summary!N$19</f>
        <v>12.708002193745127</v>
      </c>
      <c r="O77" s="178">
        <f>RES_hhdet_fech!O77/RES_summary!O$19</f>
        <v>12.394516168508394</v>
      </c>
      <c r="P77" s="178">
        <f>RES_hhdet_fech!P77/RES_summary!P$19</f>
        <v>11.871636610295734</v>
      </c>
      <c r="Q77" s="178">
        <f>RES_hhdet_fech!Q77/RES_summary!Q$19</f>
        <v>11.991618946584055</v>
      </c>
    </row>
    <row r="78" spans="1:17" ht="12" customHeight="1" x14ac:dyDescent="0.25">
      <c r="A78" s="23" t="s">
        <v>109</v>
      </c>
      <c r="B78" s="177">
        <f>RES_hhdet_fech!B78/RES_summary!B$19</f>
        <v>15.414041018575068</v>
      </c>
      <c r="C78" s="177">
        <f>RES_hhdet_fech!C78/RES_summary!C$19</f>
        <v>15.159330323866552</v>
      </c>
      <c r="D78" s="177">
        <f>RES_hhdet_fech!D78/RES_summary!D$19</f>
        <v>15.128763911192252</v>
      </c>
      <c r="E78" s="177">
        <f>RES_hhdet_fech!E78/RES_summary!E$19</f>
        <v>15.04700708772125</v>
      </c>
      <c r="F78" s="177">
        <f>RES_hhdet_fech!F78/RES_summary!F$19</f>
        <v>14.566075811014963</v>
      </c>
      <c r="G78" s="177">
        <f>RES_hhdet_fech!G78/RES_summary!G$19</f>
        <v>14.278434361236487</v>
      </c>
      <c r="H78" s="177">
        <f>RES_hhdet_fech!H78/RES_summary!H$19</f>
        <v>13.841348940917308</v>
      </c>
      <c r="I78" s="177">
        <f>RES_hhdet_fech!I78/RES_summary!I$19</f>
        <v>14.47718495567314</v>
      </c>
      <c r="J78" s="177">
        <f>RES_hhdet_fech!J78/RES_summary!J$19</f>
        <v>13.412297821481648</v>
      </c>
      <c r="K78" s="177">
        <f>RES_hhdet_fech!K78/RES_summary!K$19</f>
        <v>13.545804754311346</v>
      </c>
      <c r="L78" s="177">
        <f>RES_hhdet_fech!L78/RES_summary!L$19</f>
        <v>13.418792064867816</v>
      </c>
      <c r="M78" s="177">
        <f>RES_hhdet_fech!M78/RES_summary!M$19</f>
        <v>12.738674209995985</v>
      </c>
      <c r="N78" s="177">
        <f>RES_hhdet_fech!N78/RES_summary!N$19</f>
        <v>12.965457720605633</v>
      </c>
      <c r="O78" s="177">
        <f>RES_hhdet_fech!O78/RES_summary!O$19</f>
        <v>12.43758157525621</v>
      </c>
      <c r="P78" s="177">
        <f>RES_hhdet_fech!P78/RES_summary!P$19</f>
        <v>11.880500042519792</v>
      </c>
      <c r="Q78" s="177">
        <f>RES_hhdet_fech!Q78/RES_summary!Q$19</f>
        <v>12.122148469207435</v>
      </c>
    </row>
    <row r="79" spans="1:17" ht="12" customHeight="1" x14ac:dyDescent="0.25">
      <c r="A79" s="29" t="s">
        <v>140</v>
      </c>
      <c r="B79" s="176">
        <f>RES_hhdet_fech!B79/RES_summary!B$19</f>
        <v>9.5228302041395789</v>
      </c>
      <c r="C79" s="176">
        <f>RES_hhdet_fech!C79/RES_summary!C$19</f>
        <v>9.4115885741598699</v>
      </c>
      <c r="D79" s="176">
        <f>RES_hhdet_fech!D79/RES_summary!D$19</f>
        <v>9.3942482199796959</v>
      </c>
      <c r="E79" s="176">
        <f>RES_hhdet_fech!E79/RES_summary!E$19</f>
        <v>9.2923284489591467</v>
      </c>
      <c r="F79" s="176">
        <f>RES_hhdet_fech!F79/RES_summary!F$19</f>
        <v>8.9371184346213344</v>
      </c>
      <c r="G79" s="176">
        <f>RES_hhdet_fech!G79/RES_summary!G$19</f>
        <v>9.1222028810482261</v>
      </c>
      <c r="H79" s="176">
        <f>RES_hhdet_fech!H79/RES_summary!H$19</f>
        <v>8.9241717591162146</v>
      </c>
      <c r="I79" s="176">
        <f>RES_hhdet_fech!I79/RES_summary!I$19</f>
        <v>8.7062476760501664</v>
      </c>
      <c r="J79" s="176">
        <f>RES_hhdet_fech!J79/RES_summary!J$19</f>
        <v>8.7485153407633014</v>
      </c>
      <c r="K79" s="176">
        <f>RES_hhdet_fech!K79/RES_summary!K$19</f>
        <v>8.6309094636584938</v>
      </c>
      <c r="L79" s="176">
        <f>RES_hhdet_fech!L79/RES_summary!L$19</f>
        <v>8.4557243352541054</v>
      </c>
      <c r="M79" s="176">
        <f>RES_hhdet_fech!M79/RES_summary!M$19</f>
        <v>8.8743171457631362</v>
      </c>
      <c r="N79" s="176">
        <f>RES_hhdet_fech!N79/RES_summary!N$19</f>
        <v>8.5649041163411699</v>
      </c>
      <c r="O79" s="176">
        <f>RES_hhdet_fech!O79/RES_summary!O$19</f>
        <v>8.5911426030747347</v>
      </c>
      <c r="P79" s="176">
        <f>RES_hhdet_fech!P79/RES_summary!P$19</f>
        <v>8.6102976969374811</v>
      </c>
      <c r="Q79" s="176">
        <f>RES_hhdet_fech!Q79/RES_summary!Q$19</f>
        <v>8.1158980476244498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RES_hhdet_fech!B81/RES_summary!B$19</f>
        <v>258.72998134916111</v>
      </c>
      <c r="C81" s="184">
        <f>RES_hhdet_fech!C81/RES_summary!C$19</f>
        <v>261.0506779484856</v>
      </c>
      <c r="D81" s="184">
        <f>RES_hhdet_fech!D81/RES_summary!D$19</f>
        <v>253.86390984230357</v>
      </c>
      <c r="E81" s="184">
        <f>RES_hhdet_fech!E81/RES_summary!E$19</f>
        <v>247.03133180600011</v>
      </c>
      <c r="F81" s="184">
        <f>RES_hhdet_fech!F81/RES_summary!F$19</f>
        <v>236.49695619815836</v>
      </c>
      <c r="G81" s="184">
        <f>RES_hhdet_fech!G81/RES_summary!G$19</f>
        <v>230.239927722533</v>
      </c>
      <c r="H81" s="184">
        <f>RES_hhdet_fech!H81/RES_summary!H$19</f>
        <v>227.96371744466748</v>
      </c>
      <c r="I81" s="184">
        <f>RES_hhdet_fech!I81/RES_summary!I$19</f>
        <v>191.5417193415789</v>
      </c>
      <c r="J81" s="184">
        <f>RES_hhdet_fech!J81/RES_summary!J$19</f>
        <v>198.46068884861774</v>
      </c>
      <c r="K81" s="184">
        <f>RES_hhdet_fech!K81/RES_summary!K$19</f>
        <v>195.82928319791671</v>
      </c>
      <c r="L81" s="184">
        <f>RES_hhdet_fech!L81/RES_summary!L$19</f>
        <v>207.66500161833159</v>
      </c>
      <c r="M81" s="184">
        <f>RES_hhdet_fech!M81/RES_summary!M$19</f>
        <v>184.74995958352167</v>
      </c>
      <c r="N81" s="184">
        <f>RES_hhdet_fech!N81/RES_summary!N$19</f>
        <v>186.59499078762727</v>
      </c>
      <c r="O81" s="184">
        <f>RES_hhdet_fech!O81/RES_summary!O$19</f>
        <v>188.89304849955977</v>
      </c>
      <c r="P81" s="184">
        <f>RES_hhdet_fech!P81/RES_summary!P$19</f>
        <v>162.88193711069442</v>
      </c>
      <c r="Q81" s="184">
        <f>RES_hhdet_fech!Q81/RES_summary!Q$19</f>
        <v>164.88540021275625</v>
      </c>
    </row>
    <row r="82" spans="1:17" ht="12.95" customHeight="1" x14ac:dyDescent="0.25">
      <c r="A82" s="158" t="s">
        <v>65</v>
      </c>
      <c r="B82" s="178">
        <f>RES_hhdet_fech!B82/RES_summary!B$19</f>
        <v>219.47406612953711</v>
      </c>
      <c r="C82" s="178">
        <f>RES_hhdet_fech!C82/RES_summary!C$19</f>
        <v>221.43766676766799</v>
      </c>
      <c r="D82" s="178">
        <f>RES_hhdet_fech!D82/RES_summary!D$19</f>
        <v>214.71422979764264</v>
      </c>
      <c r="E82" s="178">
        <f>RES_hhdet_fech!E82/RES_summary!E$19</f>
        <v>207.88518433410232</v>
      </c>
      <c r="F82" s="178">
        <f>RES_hhdet_fech!F82/RES_summary!F$19</f>
        <v>197.56148962428472</v>
      </c>
      <c r="G82" s="178">
        <f>RES_hhdet_fech!G82/RES_summary!G$19</f>
        <v>191.85463509120009</v>
      </c>
      <c r="H82" s="178">
        <f>RES_hhdet_fech!H82/RES_summary!H$19</f>
        <v>189.34553291629288</v>
      </c>
      <c r="I82" s="178">
        <f>RES_hhdet_fech!I82/RES_summary!I$19</f>
        <v>155.3418892209541</v>
      </c>
      <c r="J82" s="178">
        <f>RES_hhdet_fech!J82/RES_summary!J$19</f>
        <v>161.85930279419335</v>
      </c>
      <c r="K82" s="178">
        <f>RES_hhdet_fech!K82/RES_summary!K$19</f>
        <v>159.5396666036869</v>
      </c>
      <c r="L82" s="178">
        <f>RES_hhdet_fech!L82/RES_summary!L$19</f>
        <v>170.95092320982766</v>
      </c>
      <c r="M82" s="178">
        <f>RES_hhdet_fech!M82/RES_summary!M$19</f>
        <v>147.38839789240805</v>
      </c>
      <c r="N82" s="178">
        <f>RES_hhdet_fech!N82/RES_summary!N$19</f>
        <v>149.77124493621795</v>
      </c>
      <c r="O82" s="178">
        <f>RES_hhdet_fech!O82/RES_summary!O$19</f>
        <v>152.23913174191213</v>
      </c>
      <c r="P82" s="178">
        <f>RES_hhdet_fech!P82/RES_summary!P$19</f>
        <v>126.71739343240061</v>
      </c>
      <c r="Q82" s="178">
        <f>RES_hhdet_fech!Q82/RES_summary!Q$19</f>
        <v>130.03278558773863</v>
      </c>
    </row>
    <row r="83" spans="1:17" ht="12" customHeight="1" x14ac:dyDescent="0.25">
      <c r="A83" s="23" t="s">
        <v>157</v>
      </c>
      <c r="B83" s="177">
        <f>RES_hhdet_fech!B83/RES_summary!B$19</f>
        <v>218.24289142579721</v>
      </c>
      <c r="C83" s="177">
        <f>RES_hhdet_fech!C83/RES_summary!C$19</f>
        <v>220.29078910049353</v>
      </c>
      <c r="D83" s="177">
        <f>RES_hhdet_fech!D83/RES_summary!D$19</f>
        <v>213.4955871582421</v>
      </c>
      <c r="E83" s="177">
        <f>RES_hhdet_fech!E83/RES_summary!E$19</f>
        <v>206.8102826217347</v>
      </c>
      <c r="F83" s="177">
        <f>RES_hhdet_fech!F83/RES_summary!F$19</f>
        <v>196.3032289878029</v>
      </c>
      <c r="G83" s="177">
        <f>RES_hhdet_fech!G83/RES_summary!G$19</f>
        <v>190.7340189989304</v>
      </c>
      <c r="H83" s="177">
        <f>RES_hhdet_fech!H83/RES_summary!H$19</f>
        <v>188.37436826767271</v>
      </c>
      <c r="I83" s="177">
        <f>RES_hhdet_fech!I83/RES_summary!I$19</f>
        <v>154.15269176327803</v>
      </c>
      <c r="J83" s="177">
        <f>RES_hhdet_fech!J83/RES_summary!J$19</f>
        <v>161.167762063678</v>
      </c>
      <c r="K83" s="177">
        <f>RES_hhdet_fech!K83/RES_summary!K$19</f>
        <v>158.70185090467393</v>
      </c>
      <c r="L83" s="177">
        <f>RES_hhdet_fech!L83/RES_summary!L$19</f>
        <v>169.93490489484213</v>
      </c>
      <c r="M83" s="177">
        <f>RES_hhdet_fech!M83/RES_summary!M$19</f>
        <v>146.29876933932883</v>
      </c>
      <c r="N83" s="177">
        <f>RES_hhdet_fech!N83/RES_summary!N$19</f>
        <v>148.70080959592889</v>
      </c>
      <c r="O83" s="177">
        <f>RES_hhdet_fech!O83/RES_summary!O$19</f>
        <v>151.23123357619136</v>
      </c>
      <c r="P83" s="177">
        <f>RES_hhdet_fech!P83/RES_summary!P$19</f>
        <v>125.80535759445227</v>
      </c>
      <c r="Q83" s="177">
        <f>RES_hhdet_fech!Q83/RES_summary!Q$19</f>
        <v>129.08551491799096</v>
      </c>
    </row>
    <row r="84" spans="1:17" ht="12" customHeight="1" x14ac:dyDescent="0.25">
      <c r="A84" s="23" t="s">
        <v>60</v>
      </c>
      <c r="B84" s="177">
        <f>RES_hhdet_fech!B84/RES_summary!B$19</f>
        <v>1.2311747037398846</v>
      </c>
      <c r="C84" s="177">
        <f>RES_hhdet_fech!C84/RES_summary!C$19</f>
        <v>1.1468776671744478</v>
      </c>
      <c r="D84" s="177">
        <f>RES_hhdet_fech!D84/RES_summary!D$19</f>
        <v>1.2186426394005734</v>
      </c>
      <c r="E84" s="177">
        <f>RES_hhdet_fech!E84/RES_summary!E$19</f>
        <v>1.0749017123676359</v>
      </c>
      <c r="F84" s="177">
        <f>RES_hhdet_fech!F84/RES_summary!F$19</f>
        <v>1.2582606364818025</v>
      </c>
      <c r="G84" s="177">
        <f>RES_hhdet_fech!G84/RES_summary!G$19</f>
        <v>1.1206160922697186</v>
      </c>
      <c r="H84" s="177">
        <f>RES_hhdet_fech!H84/RES_summary!H$19</f>
        <v>0.97116464862018703</v>
      </c>
      <c r="I84" s="177">
        <f>RES_hhdet_fech!I84/RES_summary!I$19</f>
        <v>1.1891974576760878</v>
      </c>
      <c r="J84" s="177">
        <f>RES_hhdet_fech!J84/RES_summary!J$19</f>
        <v>0.69154073051536413</v>
      </c>
      <c r="K84" s="177">
        <f>RES_hhdet_fech!K84/RES_summary!K$19</f>
        <v>0.83781569901296515</v>
      </c>
      <c r="L84" s="177">
        <f>RES_hhdet_fech!L84/RES_summary!L$19</f>
        <v>1.0160183149855351</v>
      </c>
      <c r="M84" s="177">
        <f>RES_hhdet_fech!M84/RES_summary!M$19</f>
        <v>1.0896285530792174</v>
      </c>
      <c r="N84" s="177">
        <f>RES_hhdet_fech!N84/RES_summary!N$19</f>
        <v>1.0704353402890567</v>
      </c>
      <c r="O84" s="177">
        <f>RES_hhdet_fech!O84/RES_summary!O$19</f>
        <v>1.0078981657207848</v>
      </c>
      <c r="P84" s="177">
        <f>RES_hhdet_fech!P84/RES_summary!P$19</f>
        <v>0.9120358379483311</v>
      </c>
      <c r="Q84" s="177">
        <f>RES_hhdet_fech!Q84/RES_summary!Q$19</f>
        <v>0.9472706697476948</v>
      </c>
    </row>
    <row r="85" spans="1:17" ht="12.95" customHeight="1" x14ac:dyDescent="0.25">
      <c r="A85" s="158" t="s">
        <v>112</v>
      </c>
      <c r="B85" s="178">
        <f>RES_hhdet_fech!B85/RES_summary!B$19</f>
        <v>9.2320498651126667E-2</v>
      </c>
      <c r="C85" s="178">
        <f>RES_hhdet_fech!C85/RES_summary!C$19</f>
        <v>0.10101246767696</v>
      </c>
      <c r="D85" s="178">
        <f>RES_hhdet_fech!D85/RES_summary!D$19</f>
        <v>0.10426452626669142</v>
      </c>
      <c r="E85" s="178">
        <f>RES_hhdet_fech!E85/RES_summary!E$19</f>
        <v>0.1041493504796194</v>
      </c>
      <c r="F85" s="178">
        <f>RES_hhdet_fech!F85/RES_summary!F$19</f>
        <v>0.10796810703175656</v>
      </c>
      <c r="G85" s="178">
        <f>RES_hhdet_fech!G85/RES_summary!G$19</f>
        <v>0.12390128177358398</v>
      </c>
      <c r="H85" s="178">
        <f>RES_hhdet_fech!H85/RES_summary!H$19</f>
        <v>0.15380979421919858</v>
      </c>
      <c r="I85" s="178">
        <f>RES_hhdet_fech!I85/RES_summary!I$19</f>
        <v>0.17385715717991698</v>
      </c>
      <c r="J85" s="178">
        <f>RES_hhdet_fech!J85/RES_summary!J$19</f>
        <v>0.22105227395012056</v>
      </c>
      <c r="K85" s="178">
        <f>RES_hhdet_fech!K85/RES_summary!K$19</f>
        <v>0.26250308473909967</v>
      </c>
      <c r="L85" s="178">
        <f>RES_hhdet_fech!L85/RES_summary!L$19</f>
        <v>0.30575466654664918</v>
      </c>
      <c r="M85" s="178">
        <f>RES_hhdet_fech!M85/RES_summary!M$19</f>
        <v>0.28758888004543881</v>
      </c>
      <c r="N85" s="178">
        <f>RES_hhdet_fech!N85/RES_summary!N$19</f>
        <v>0.27991907584437858</v>
      </c>
      <c r="O85" s="178">
        <f>RES_hhdet_fech!O85/RES_summary!O$19</f>
        <v>0.27255102770618239</v>
      </c>
      <c r="P85" s="178">
        <f>RES_hhdet_fech!P85/RES_summary!P$19</f>
        <v>0.25211872520236955</v>
      </c>
      <c r="Q85" s="178">
        <f>RES_hhdet_fech!Q85/RES_summary!Q$19</f>
        <v>0.24140089311171106</v>
      </c>
    </row>
    <row r="86" spans="1:17" ht="12" customHeight="1" x14ac:dyDescent="0.25">
      <c r="A86" s="23" t="s">
        <v>60</v>
      </c>
      <c r="B86" s="177">
        <f>RES_hhdet_fech!B86/RES_summary!B$19</f>
        <v>9.2320498651126667E-2</v>
      </c>
      <c r="C86" s="177">
        <f>RES_hhdet_fech!C86/RES_summary!C$19</f>
        <v>0.10101246767696</v>
      </c>
      <c r="D86" s="177">
        <f>RES_hhdet_fech!D86/RES_summary!D$19</f>
        <v>0.10426452626669142</v>
      </c>
      <c r="E86" s="177">
        <f>RES_hhdet_fech!E86/RES_summary!E$19</f>
        <v>0.1041493504796194</v>
      </c>
      <c r="F86" s="177">
        <f>RES_hhdet_fech!F86/RES_summary!F$19</f>
        <v>0.10796810703175656</v>
      </c>
      <c r="G86" s="177">
        <f>RES_hhdet_fech!G86/RES_summary!G$19</f>
        <v>0.12390128177358398</v>
      </c>
      <c r="H86" s="177">
        <f>RES_hhdet_fech!H86/RES_summary!H$19</f>
        <v>0.15380979421919858</v>
      </c>
      <c r="I86" s="177">
        <f>RES_hhdet_fech!I86/RES_summary!I$19</f>
        <v>0.17385715717991698</v>
      </c>
      <c r="J86" s="177">
        <f>RES_hhdet_fech!J86/RES_summary!J$19</f>
        <v>0.22105227395012056</v>
      </c>
      <c r="K86" s="177">
        <f>RES_hhdet_fech!K86/RES_summary!K$19</f>
        <v>0.26250308473909967</v>
      </c>
      <c r="L86" s="177">
        <f>RES_hhdet_fech!L86/RES_summary!L$19</f>
        <v>0.30575466654664918</v>
      </c>
      <c r="M86" s="177">
        <f>RES_hhdet_fech!M86/RES_summary!M$19</f>
        <v>0.28758888004543881</v>
      </c>
      <c r="N86" s="177">
        <f>RES_hhdet_fech!N86/RES_summary!N$19</f>
        <v>0.27991907584437858</v>
      </c>
      <c r="O86" s="177">
        <f>RES_hhdet_fech!O86/RES_summary!O$19</f>
        <v>0.27255102770618239</v>
      </c>
      <c r="P86" s="177">
        <f>RES_hhdet_fech!P86/RES_summary!P$19</f>
        <v>0.25211872520236955</v>
      </c>
      <c r="Q86" s="177">
        <f>RES_hhdet_fech!Q86/RES_summary!Q$19</f>
        <v>0.24140089311171106</v>
      </c>
    </row>
    <row r="87" spans="1:17" ht="12" customHeight="1" x14ac:dyDescent="0.25">
      <c r="A87" s="158" t="s">
        <v>63</v>
      </c>
      <c r="B87" s="178">
        <f>RES_hhdet_fech!B87/RES_summary!B$19</f>
        <v>28.1985987863949</v>
      </c>
      <c r="C87" s="178">
        <f>RES_hhdet_fech!C87/RES_summary!C$19</f>
        <v>28.628163143772714</v>
      </c>
      <c r="D87" s="178">
        <f>RES_hhdet_fech!D87/RES_summary!D$19</f>
        <v>28.357239455292909</v>
      </c>
      <c r="E87" s="178">
        <f>RES_hhdet_fech!E87/RES_summary!E$19</f>
        <v>28.679213902975576</v>
      </c>
      <c r="F87" s="178">
        <f>RES_hhdet_fech!F87/RES_summary!F$19</f>
        <v>28.334452920337689</v>
      </c>
      <c r="G87" s="178">
        <f>RES_hhdet_fech!G87/RES_summary!G$19</f>
        <v>27.851056518676607</v>
      </c>
      <c r="H87" s="178">
        <f>RES_hhdet_fech!H87/RES_summary!H$19</f>
        <v>28.185300963824048</v>
      </c>
      <c r="I87" s="178">
        <f>RES_hhdet_fech!I87/RES_summary!I$19</f>
        <v>26.493434724008782</v>
      </c>
      <c r="J87" s="178">
        <f>RES_hhdet_fech!J87/RES_summary!J$19</f>
        <v>26.525860775254181</v>
      </c>
      <c r="K87" s="178">
        <f>RES_hhdet_fech!K87/RES_summary!K$19</f>
        <v>26.417388907178779</v>
      </c>
      <c r="L87" s="178">
        <f>RES_hhdet_fech!L87/RES_summary!L$19</f>
        <v>26.900702163970987</v>
      </c>
      <c r="M87" s="178">
        <f>RES_hhdet_fech!M87/RES_summary!M$19</f>
        <v>27.28314186515599</v>
      </c>
      <c r="N87" s="178">
        <f>RES_hhdet_fech!N87/RES_summary!N$19</f>
        <v>27.086043947138222</v>
      </c>
      <c r="O87" s="178">
        <f>RES_hhdet_fech!O87/RES_summary!O$19</f>
        <v>26.666187989808773</v>
      </c>
      <c r="P87" s="178">
        <f>RES_hhdet_fech!P87/RES_summary!P$19</f>
        <v>26.34541075142851</v>
      </c>
      <c r="Q87" s="178">
        <f>RES_hhdet_fech!Q87/RES_summary!Q$19</f>
        <v>25.611163432176316</v>
      </c>
    </row>
    <row r="88" spans="1:17" ht="12" customHeight="1" x14ac:dyDescent="0.25">
      <c r="A88" s="167" t="s">
        <v>156</v>
      </c>
      <c r="B88" s="183">
        <f>RES_hhdet_fech!B88/RES_summary!B$19</f>
        <v>34.314582933058752</v>
      </c>
      <c r="C88" s="183">
        <f>RES_hhdet_fech!C88/RES_summary!C$19</f>
        <v>34.224651164213235</v>
      </c>
      <c r="D88" s="183">
        <f>RES_hhdet_fech!D88/RES_summary!D$19</f>
        <v>33.664659103104448</v>
      </c>
      <c r="E88" s="183">
        <f>RES_hhdet_fech!E88/RES_summary!E$19</f>
        <v>33.498311565391084</v>
      </c>
      <c r="F88" s="183">
        <f>RES_hhdet_fech!F88/RES_summary!F$19</f>
        <v>33.34538428794901</v>
      </c>
      <c r="G88" s="183">
        <f>RES_hhdet_fech!G88/RES_summary!G$19</f>
        <v>32.720493283535177</v>
      </c>
      <c r="H88" s="183">
        <f>RES_hhdet_fech!H88/RES_summary!H$19</f>
        <v>32.138180805774503</v>
      </c>
      <c r="I88" s="183">
        <f>RES_hhdet_fech!I88/RES_summary!I$19</f>
        <v>31.000752025187815</v>
      </c>
      <c r="J88" s="183">
        <f>RES_hhdet_fech!J88/RES_summary!J$19</f>
        <v>30.50710454291255</v>
      </c>
      <c r="K88" s="183">
        <f>RES_hhdet_fech!K88/RES_summary!K$19</f>
        <v>30.181137485895153</v>
      </c>
      <c r="L88" s="183">
        <f>RES_hhdet_fech!L88/RES_summary!L$19</f>
        <v>30.612623262556191</v>
      </c>
      <c r="M88" s="183">
        <f>RES_hhdet_fech!M88/RES_summary!M$19</f>
        <v>30.257955786303562</v>
      </c>
      <c r="N88" s="183">
        <f>RES_hhdet_fech!N88/RES_summary!N$19</f>
        <v>30.458257341978211</v>
      </c>
      <c r="O88" s="183">
        <f>RES_hhdet_fech!O88/RES_summary!O$19</f>
        <v>29.596379422499805</v>
      </c>
      <c r="P88" s="183">
        <f>RES_hhdet_fech!P88/RES_summary!P$19</f>
        <v>29.392570487453664</v>
      </c>
      <c r="Q88" s="183">
        <f>RES_hhdet_fech!Q88/RES_summary!Q$19</f>
        <v>28.660562786072983</v>
      </c>
    </row>
    <row r="89" spans="1:17" ht="12" customHeight="1" x14ac:dyDescent="0.25">
      <c r="A89" s="167" t="s">
        <v>155</v>
      </c>
      <c r="B89" s="183">
        <f>RES_hhdet_fech!B89/RES_summary!B$19</f>
        <v>29.256515424709114</v>
      </c>
      <c r="C89" s="183">
        <f>RES_hhdet_fech!C89/RES_summary!C$19</f>
        <v>29.21662784961255</v>
      </c>
      <c r="D89" s="183">
        <f>RES_hhdet_fech!D89/RES_summary!D$19</f>
        <v>28.775805974173963</v>
      </c>
      <c r="E89" s="183">
        <f>RES_hhdet_fech!E89/RES_summary!E$19</f>
        <v>28.670240556259639</v>
      </c>
      <c r="F89" s="183">
        <f>RES_hhdet_fech!F89/RES_summary!F$19</f>
        <v>28.574945907171458</v>
      </c>
      <c r="G89" s="183">
        <f>RES_hhdet_fech!G89/RES_summary!G$19</f>
        <v>28.074399306909186</v>
      </c>
      <c r="H89" s="183">
        <f>RES_hhdet_fech!H89/RES_summary!H$19</f>
        <v>27.613768243984321</v>
      </c>
      <c r="I89" s="183">
        <f>RES_hhdet_fech!I89/RES_summary!I$19</f>
        <v>26.635388438033441</v>
      </c>
      <c r="J89" s="183">
        <f>RES_hhdet_fech!J89/RES_summary!J$19</f>
        <v>26.299191587896434</v>
      </c>
      <c r="K89" s="183">
        <f>RES_hhdet_fech!K89/RES_summary!K$19</f>
        <v>26.037989424124955</v>
      </c>
      <c r="L89" s="183">
        <f>RES_hhdet_fech!L89/RES_summary!L$19</f>
        <v>26.445939442423484</v>
      </c>
      <c r="M89" s="183">
        <f>RES_hhdet_fech!M89/RES_summary!M$19</f>
        <v>26.109839226771292</v>
      </c>
      <c r="N89" s="183">
        <f>RES_hhdet_fech!N89/RES_summary!N$19</f>
        <v>26.229533375662182</v>
      </c>
      <c r="O89" s="183">
        <f>RES_hhdet_fech!O89/RES_summary!O$19</f>
        <v>25.950058370617292</v>
      </c>
      <c r="P89" s="183">
        <f>RES_hhdet_fech!P89/RES_summary!P$19</f>
        <v>25.438413175851174</v>
      </c>
      <c r="Q89" s="183">
        <f>RES_hhdet_fech!Q89/RES_summary!Q$19</f>
        <v>24.826157933175995</v>
      </c>
    </row>
    <row r="90" spans="1:17" ht="12" customHeight="1" x14ac:dyDescent="0.25">
      <c r="A90" s="166" t="s">
        <v>55</v>
      </c>
      <c r="B90" s="182">
        <f>RES_hhdet_fech!B90/RES_summary!B$19</f>
        <v>24.02020805314114</v>
      </c>
      <c r="C90" s="182">
        <f>RES_hhdet_fech!C90/RES_summary!C$19</f>
        <v>23.957255814949384</v>
      </c>
      <c r="D90" s="182">
        <f>RES_hhdet_fech!D90/RES_summary!D$19</f>
        <v>23.565261372173229</v>
      </c>
      <c r="E90" s="182">
        <f>RES_hhdet_fech!E90/RES_summary!E$19</f>
        <v>23.448818095773696</v>
      </c>
      <c r="F90" s="182">
        <f>RES_hhdet_fech!F90/RES_summary!F$19</f>
        <v>23.34176900156427</v>
      </c>
      <c r="G90" s="182">
        <f>RES_hhdet_fech!G90/RES_summary!G$19</f>
        <v>22.904345298474642</v>
      </c>
      <c r="H90" s="182">
        <f>RES_hhdet_fech!H90/RES_summary!H$19</f>
        <v>22.496726564042142</v>
      </c>
      <c r="I90" s="182">
        <f>RES_hhdet_fech!I90/RES_summary!I$19</f>
        <v>21.700526417631465</v>
      </c>
      <c r="J90" s="182">
        <f>RES_hhdet_fech!J90/RES_summary!J$19</f>
        <v>21.354973180038755</v>
      </c>
      <c r="K90" s="182">
        <f>RES_hhdet_fech!K90/RES_summary!K$19</f>
        <v>21.126796240126634</v>
      </c>
      <c r="L90" s="182">
        <f>RES_hhdet_fech!L90/RES_summary!L$19</f>
        <v>21.428836283789323</v>
      </c>
      <c r="M90" s="182">
        <f>RES_hhdet_fech!M90/RES_summary!M$19</f>
        <v>21.180569050412487</v>
      </c>
      <c r="N90" s="182">
        <f>RES_hhdet_fech!N90/RES_summary!N$19</f>
        <v>21.320780139384752</v>
      </c>
      <c r="O90" s="182">
        <f>RES_hhdet_fech!O90/RES_summary!O$19</f>
        <v>21.30939318419987</v>
      </c>
      <c r="P90" s="182">
        <f>RES_hhdet_fech!P90/RES_summary!P$19</f>
        <v>20.574799341217606</v>
      </c>
      <c r="Q90" s="182">
        <f>RES_hhdet_fech!Q90/RES_summary!Q$19</f>
        <v>20.062393950251099</v>
      </c>
    </row>
    <row r="91" spans="1:17" ht="12" customHeight="1" x14ac:dyDescent="0.25">
      <c r="A91" s="147" t="s">
        <v>59</v>
      </c>
      <c r="B91" s="181">
        <f>RES_hhdet_fech!B91/RES_summary!B$19</f>
        <v>5.2363073715679755</v>
      </c>
      <c r="C91" s="181">
        <f>RES_hhdet_fech!C91/RES_summary!C$19</f>
        <v>5.2593720346631683</v>
      </c>
      <c r="D91" s="181">
        <f>RES_hhdet_fech!D91/RES_summary!D$19</f>
        <v>5.2105446020007378</v>
      </c>
      <c r="E91" s="181">
        <f>RES_hhdet_fech!E91/RES_summary!E$19</f>
        <v>5.2214224604859503</v>
      </c>
      <c r="F91" s="181">
        <f>RES_hhdet_fech!F91/RES_summary!F$19</f>
        <v>5.2331769056071966</v>
      </c>
      <c r="G91" s="181">
        <f>RES_hhdet_fech!G91/RES_summary!G$19</f>
        <v>5.1700540084345477</v>
      </c>
      <c r="H91" s="181">
        <f>RES_hhdet_fech!H91/RES_summary!H$19</f>
        <v>5.1170416799421794</v>
      </c>
      <c r="I91" s="181">
        <f>RES_hhdet_fech!I91/RES_summary!I$19</f>
        <v>4.9348620204019786</v>
      </c>
      <c r="J91" s="181">
        <f>RES_hhdet_fech!J91/RES_summary!J$19</f>
        <v>4.9442184078576803</v>
      </c>
      <c r="K91" s="181">
        <f>RES_hhdet_fech!K91/RES_summary!K$19</f>
        <v>4.9111931839983196</v>
      </c>
      <c r="L91" s="181">
        <f>RES_hhdet_fech!L91/RES_summary!L$19</f>
        <v>5.0171031586341588</v>
      </c>
      <c r="M91" s="181">
        <f>RES_hhdet_fech!M91/RES_summary!M$19</f>
        <v>4.9292701763588012</v>
      </c>
      <c r="N91" s="181">
        <f>RES_hhdet_fech!N91/RES_summary!N$19</f>
        <v>4.9087532362774313</v>
      </c>
      <c r="O91" s="181">
        <f>RES_hhdet_fech!O91/RES_summary!O$19</f>
        <v>4.640665186417416</v>
      </c>
      <c r="P91" s="181">
        <f>RES_hhdet_fech!P91/RES_summary!P$19</f>
        <v>4.8636138346335756</v>
      </c>
      <c r="Q91" s="181">
        <f>RES_hhdet_fech!Q91/RES_summary!Q$19</f>
        <v>4.7637639829248979</v>
      </c>
    </row>
    <row r="92" spans="1:17" ht="12" customHeight="1" x14ac:dyDescent="0.25">
      <c r="A92" s="163" t="s">
        <v>144</v>
      </c>
      <c r="B92" s="180">
        <f>RES_hhdet_fech!B92/RES_summary!B$19</f>
        <v>28.595506436801205</v>
      </c>
      <c r="C92" s="180">
        <f>RES_hhdet_fech!C92/RES_summary!C$19</f>
        <v>28.520572183671323</v>
      </c>
      <c r="D92" s="180">
        <f>RES_hhdet_fech!D92/RES_summary!D$19</f>
        <v>28.05384392067571</v>
      </c>
      <c r="E92" s="180">
        <f>RES_hhdet_fech!E92/RES_summary!E$19</f>
        <v>27.915277316923728</v>
      </c>
      <c r="F92" s="180">
        <f>RES_hhdet_fech!F92/RES_summary!F$19</f>
        <v>27.787829512721473</v>
      </c>
      <c r="G92" s="180">
        <f>RES_hhdet_fech!G92/RES_summary!G$19</f>
        <v>27.267082002890529</v>
      </c>
      <c r="H92" s="180">
        <f>RES_hhdet_fech!H92/RES_summary!H$19</f>
        <v>26.781835595722715</v>
      </c>
      <c r="I92" s="180">
        <f>RES_hhdet_fech!I92/RES_summary!I$19</f>
        <v>25.638710886032804</v>
      </c>
      <c r="J92" s="180">
        <f>RES_hhdet_fech!J92/RES_summary!J$19</f>
        <v>25.487150016047448</v>
      </c>
      <c r="K92" s="180">
        <f>RES_hhdet_fech!K92/RES_summary!K$19</f>
        <v>25.15095219465557</v>
      </c>
      <c r="L92" s="180">
        <f>RES_hhdet_fech!L92/RES_summary!L$19</f>
        <v>25.51052002746539</v>
      </c>
      <c r="M92" s="180">
        <f>RES_hhdet_fech!M92/RES_summary!M$19</f>
        <v>25.394444247060893</v>
      </c>
      <c r="N92" s="180">
        <f>RES_hhdet_fech!N92/RES_summary!N$19</f>
        <v>25.51767562370437</v>
      </c>
      <c r="O92" s="180">
        <f>RES_hhdet_fech!O92/RES_summary!O$19</f>
        <v>25.987412740654847</v>
      </c>
      <c r="P92" s="180">
        <f>RES_hhdet_fech!P92/RES_summary!P$19</f>
        <v>25.506266579558716</v>
      </c>
      <c r="Q92" s="180">
        <f>RES_hhdet_fech!Q92/RES_summary!Q$19</f>
        <v>25.070968715241658</v>
      </c>
    </row>
    <row r="93" spans="1:17" ht="12" customHeight="1" x14ac:dyDescent="0.25">
      <c r="A93" s="161" t="s">
        <v>143</v>
      </c>
      <c r="B93" s="179">
        <f>RES_hhdet_fech!B93/RES_summary!B$19</f>
        <v>25.253161877328886</v>
      </c>
      <c r="C93" s="179">
        <f>RES_hhdet_fech!C93/RES_summary!C$19</f>
        <v>25.22377256323318</v>
      </c>
      <c r="D93" s="179">
        <f>RES_hhdet_fech!D93/RES_summary!D$19</f>
        <v>24.848235346473853</v>
      </c>
      <c r="E93" s="179">
        <f>RES_hhdet_fech!E93/RES_summary!E$19</f>
        <v>24.762116582332553</v>
      </c>
      <c r="F93" s="179">
        <f>RES_hhdet_fech!F93/RES_summary!F$19</f>
        <v>24.684657564512214</v>
      </c>
      <c r="G93" s="179">
        <f>RES_hhdet_fech!G93/RES_summary!G$19</f>
        <v>24.257011410457991</v>
      </c>
      <c r="H93" s="179">
        <f>RES_hhdet_fech!H93/RES_summary!H$19</f>
        <v>23.864326596948061</v>
      </c>
      <c r="I93" s="179">
        <f>RES_hhdet_fech!I93/RES_summary!I$19</f>
        <v>22.881959640624935</v>
      </c>
      <c r="J93" s="179">
        <f>RES_hhdet_fech!J93/RES_summary!J$19</f>
        <v>22.785223419090862</v>
      </c>
      <c r="K93" s="179">
        <f>RES_hhdet_fech!K93/RES_summary!K$19</f>
        <v>22.516859720257237</v>
      </c>
      <c r="L93" s="179">
        <f>RES_hhdet_fech!L93/RES_summary!L$19</f>
        <v>22.874467177859948</v>
      </c>
      <c r="M93" s="179">
        <f>RES_hhdet_fech!M93/RES_summary!M$19</f>
        <v>22.705381149301438</v>
      </c>
      <c r="N93" s="179">
        <f>RES_hhdet_fech!N93/RES_summary!N$19</f>
        <v>22.771126172870499</v>
      </c>
      <c r="O93" s="179">
        <f>RES_hhdet_fech!O93/RES_summary!O$19</f>
        <v>23.351602359688908</v>
      </c>
      <c r="P93" s="179">
        <f>RES_hhdet_fech!P93/RES_summary!P$19</f>
        <v>22.71800044032469</v>
      </c>
      <c r="Q93" s="179">
        <f>RES_hhdet_fech!Q93/RES_summary!Q$19</f>
        <v>22.313442083594072</v>
      </c>
    </row>
    <row r="94" spans="1:17" ht="12" customHeight="1" x14ac:dyDescent="0.25">
      <c r="A94" s="148" t="s">
        <v>57</v>
      </c>
      <c r="B94" s="177">
        <f>RES_hhdet_fech!B94/RES_summary!B$19</f>
        <v>20.016854505760904</v>
      </c>
      <c r="C94" s="177">
        <f>RES_hhdet_fech!C94/RES_summary!C$19</f>
        <v>19.964400528570007</v>
      </c>
      <c r="D94" s="177">
        <f>RES_hhdet_fech!D94/RES_summary!D$19</f>
        <v>19.637690744473108</v>
      </c>
      <c r="E94" s="177">
        <f>RES_hhdet_fech!E94/RES_summary!E$19</f>
        <v>19.540694121846599</v>
      </c>
      <c r="F94" s="177">
        <f>RES_hhdet_fech!F94/RES_summary!F$19</f>
        <v>19.451480658905016</v>
      </c>
      <c r="G94" s="177">
        <f>RES_hhdet_fech!G94/RES_summary!G$19</f>
        <v>19.086957402023437</v>
      </c>
      <c r="H94" s="177">
        <f>RES_hhdet_fech!H94/RES_summary!H$19</f>
        <v>18.747284917005882</v>
      </c>
      <c r="I94" s="177">
        <f>RES_hhdet_fech!I94/RES_summary!I$19</f>
        <v>17.947097620222948</v>
      </c>
      <c r="J94" s="177">
        <f>RES_hhdet_fech!J94/RES_summary!J$19</f>
        <v>17.841005011233179</v>
      </c>
      <c r="K94" s="177">
        <f>RES_hhdet_fech!K94/RES_summary!K$19</f>
        <v>17.605666536258926</v>
      </c>
      <c r="L94" s="177">
        <f>RES_hhdet_fech!L94/RES_summary!L$19</f>
        <v>17.857364019225784</v>
      </c>
      <c r="M94" s="177">
        <f>RES_hhdet_fech!M94/RES_summary!M$19</f>
        <v>17.776110972942636</v>
      </c>
      <c r="N94" s="177">
        <f>RES_hhdet_fech!N94/RES_summary!N$19</f>
        <v>17.862372936593065</v>
      </c>
      <c r="O94" s="177">
        <f>RES_hhdet_fech!O94/RES_summary!O$19</f>
        <v>18.710937173271493</v>
      </c>
      <c r="P94" s="177">
        <f>RES_hhdet_fech!P94/RES_summary!P$19</f>
        <v>17.854386605691111</v>
      </c>
      <c r="Q94" s="177">
        <f>RES_hhdet_fech!Q94/RES_summary!Q$19</f>
        <v>17.549678100669176</v>
      </c>
    </row>
    <row r="95" spans="1:17" ht="12" customHeight="1" x14ac:dyDescent="0.25">
      <c r="A95" s="148" t="s">
        <v>59</v>
      </c>
      <c r="B95" s="177">
        <f>RES_hhdet_fech!B95/RES_summary!B$19</f>
        <v>5.2363073715679773</v>
      </c>
      <c r="C95" s="177">
        <f>RES_hhdet_fech!C95/RES_summary!C$19</f>
        <v>5.2593720346631656</v>
      </c>
      <c r="D95" s="177">
        <f>RES_hhdet_fech!D95/RES_summary!D$19</f>
        <v>5.2105446020007422</v>
      </c>
      <c r="E95" s="177">
        <f>RES_hhdet_fech!E95/RES_summary!E$19</f>
        <v>5.221422460485952</v>
      </c>
      <c r="F95" s="177">
        <f>RES_hhdet_fech!F95/RES_summary!F$19</f>
        <v>5.2331769056071984</v>
      </c>
      <c r="G95" s="177">
        <f>RES_hhdet_fech!G95/RES_summary!G$19</f>
        <v>5.1700540084345583</v>
      </c>
      <c r="H95" s="177">
        <f>RES_hhdet_fech!H95/RES_summary!H$19</f>
        <v>5.1170416799421758</v>
      </c>
      <c r="I95" s="177">
        <f>RES_hhdet_fech!I95/RES_summary!I$19</f>
        <v>4.9348620204019795</v>
      </c>
      <c r="J95" s="177">
        <f>RES_hhdet_fech!J95/RES_summary!J$19</f>
        <v>4.9442184078576839</v>
      </c>
      <c r="K95" s="177">
        <f>RES_hhdet_fech!K95/RES_summary!K$19</f>
        <v>4.9111931839983169</v>
      </c>
      <c r="L95" s="177">
        <f>RES_hhdet_fech!L95/RES_summary!L$19</f>
        <v>5.0171031586341632</v>
      </c>
      <c r="M95" s="177">
        <f>RES_hhdet_fech!M95/RES_summary!M$19</f>
        <v>4.9292701763588047</v>
      </c>
      <c r="N95" s="177">
        <f>RES_hhdet_fech!N95/RES_summary!N$19</f>
        <v>4.9087532362774349</v>
      </c>
      <c r="O95" s="177">
        <f>RES_hhdet_fech!O95/RES_summary!O$19</f>
        <v>4.6406651864174151</v>
      </c>
      <c r="P95" s="177">
        <f>RES_hhdet_fech!P95/RES_summary!P$19</f>
        <v>4.8636138346335756</v>
      </c>
      <c r="Q95" s="177">
        <f>RES_hhdet_fech!Q95/RES_summary!Q$19</f>
        <v>4.7637639829248961</v>
      </c>
    </row>
    <row r="96" spans="1:17" ht="12" customHeight="1" x14ac:dyDescent="0.25">
      <c r="A96" s="163" t="s">
        <v>142</v>
      </c>
      <c r="B96" s="180">
        <f>RES_hhdet_fech!B96/RES_summary!B$19</f>
        <v>24.06326175459774</v>
      </c>
      <c r="C96" s="180">
        <f>RES_hhdet_fech!C96/RES_summary!C$19</f>
        <v>24.72448520695125</v>
      </c>
      <c r="D96" s="180">
        <f>RES_hhdet_fech!D96/RES_summary!D$19</f>
        <v>24.050065256778243</v>
      </c>
      <c r="E96" s="180">
        <f>RES_hhdet_fech!E96/RES_summary!E$19</f>
        <v>24.833335773081576</v>
      </c>
      <c r="F96" s="180">
        <f>RES_hhdet_fech!F96/RES_summary!F$19</f>
        <v>23.771507154065851</v>
      </c>
      <c r="G96" s="180">
        <f>RES_hhdet_fech!G96/RES_summary!G$19</f>
        <v>23.245663899953932</v>
      </c>
      <c r="H96" s="180">
        <f>RES_hhdet_fech!H96/RES_summary!H$19</f>
        <v>24.857206640906025</v>
      </c>
      <c r="I96" s="180">
        <f>RES_hhdet_fech!I96/RES_summary!I$19</f>
        <v>21.440425118370964</v>
      </c>
      <c r="J96" s="180">
        <f>RES_hhdet_fech!J96/RES_summary!J$19</f>
        <v>22.487405563454534</v>
      </c>
      <c r="K96" s="180">
        <f>RES_hhdet_fech!K96/RES_summary!K$19</f>
        <v>21.926297587428106</v>
      </c>
      <c r="L96" s="180">
        <f>RES_hhdet_fech!L96/RES_summary!L$19</f>
        <v>21.165834431306404</v>
      </c>
      <c r="M96" s="180">
        <f>RES_hhdet_fech!M96/RES_summary!M$19</f>
        <v>24.21150400519927</v>
      </c>
      <c r="N96" s="180">
        <f>RES_hhdet_fech!N96/RES_summary!N$19</f>
        <v>22.890303114092433</v>
      </c>
      <c r="O96" s="180">
        <f>RES_hhdet_fech!O96/RES_summary!O$19</f>
        <v>23.045963987266017</v>
      </c>
      <c r="P96" s="180">
        <f>RES_hhdet_fech!P96/RES_summary!P$19</f>
        <v>22.3505393993551</v>
      </c>
      <c r="Q96" s="180">
        <f>RES_hhdet_fech!Q96/RES_summary!Q$19</f>
        <v>21.717957137940488</v>
      </c>
    </row>
    <row r="97" spans="1:17" ht="12" customHeight="1" x14ac:dyDescent="0.25">
      <c r="A97" s="161" t="s">
        <v>141</v>
      </c>
      <c r="B97" s="179">
        <f>RES_hhdet_fech!B97/RES_summary!B$19</f>
        <v>22.080590599786362</v>
      </c>
      <c r="C97" s="179">
        <f>RES_hhdet_fech!C97/RES_summary!C$19</f>
        <v>22.566511679529142</v>
      </c>
      <c r="D97" s="179">
        <f>RES_hhdet_fech!D97/RES_summary!D$19</f>
        <v>22.045590281745561</v>
      </c>
      <c r="E97" s="179">
        <f>RES_hhdet_fech!E97/RES_summary!E$19</f>
        <v>22.604757501643036</v>
      </c>
      <c r="F97" s="179">
        <f>RES_hhdet_fech!F97/RES_summary!F$19</f>
        <v>21.87323191345326</v>
      </c>
      <c r="G97" s="179">
        <f>RES_hhdet_fech!G97/RES_summary!G$19</f>
        <v>21.442018738402322</v>
      </c>
      <c r="H97" s="179">
        <f>RES_hhdet_fech!H97/RES_summary!H$19</f>
        <v>22.517086328576401</v>
      </c>
      <c r="I97" s="179">
        <f>RES_hhdet_fech!I97/RES_summary!I$19</f>
        <v>19.943159603261662</v>
      </c>
      <c r="J97" s="179">
        <f>RES_hhdet_fech!J97/RES_summary!J$19</f>
        <v>20.68540230227585</v>
      </c>
      <c r="K97" s="179">
        <f>RES_hhdet_fech!K97/RES_summary!K$19</f>
        <v>20.259601495198019</v>
      </c>
      <c r="L97" s="179">
        <f>RES_hhdet_fech!L97/RES_summary!L$19</f>
        <v>19.833187260548648</v>
      </c>
      <c r="M97" s="179">
        <f>RES_hhdet_fech!M97/RES_summary!M$19</f>
        <v>21.877322979998311</v>
      </c>
      <c r="N97" s="179">
        <f>RES_hhdet_fech!N97/RES_summary!N$19</f>
        <v>20.93196541614213</v>
      </c>
      <c r="O97" s="179">
        <f>RES_hhdet_fech!O97/RES_summary!O$19</f>
        <v>21.233759257248948</v>
      </c>
      <c r="P97" s="179">
        <f>RES_hhdet_fech!P97/RES_summary!P$19</f>
        <v>20.508991414182162</v>
      </c>
      <c r="Q97" s="179">
        <f>RES_hhdet_fech!Q97/RES_summary!Q$19</f>
        <v>19.966333979483249</v>
      </c>
    </row>
    <row r="98" spans="1:17" ht="12" customHeight="1" x14ac:dyDescent="0.25">
      <c r="A98" s="148" t="s">
        <v>60</v>
      </c>
      <c r="B98" s="177">
        <f>RES_hhdet_fech!B98/RES_summary!B$19</f>
        <v>16.84428322821838</v>
      </c>
      <c r="C98" s="177">
        <f>RES_hhdet_fech!C98/RES_summary!C$19</f>
        <v>17.307139644865977</v>
      </c>
      <c r="D98" s="177">
        <f>RES_hhdet_fech!D98/RES_summary!D$19</f>
        <v>16.835045679744823</v>
      </c>
      <c r="E98" s="177">
        <f>RES_hhdet_fech!E98/RES_summary!E$19</f>
        <v>17.383335041157082</v>
      </c>
      <c r="F98" s="177">
        <f>RES_hhdet_fech!F98/RES_summary!F$19</f>
        <v>16.640055007846069</v>
      </c>
      <c r="G98" s="177">
        <f>RES_hhdet_fech!G98/RES_summary!G$19</f>
        <v>16.27196472996777</v>
      </c>
      <c r="H98" s="177">
        <f>RES_hhdet_fech!H98/RES_summary!H$19</f>
        <v>17.400044648634225</v>
      </c>
      <c r="I98" s="177">
        <f>RES_hhdet_fech!I98/RES_summary!I$19</f>
        <v>15.008297582859687</v>
      </c>
      <c r="J98" s="177">
        <f>RES_hhdet_fech!J98/RES_summary!J$19</f>
        <v>15.741183894418167</v>
      </c>
      <c r="K98" s="177">
        <f>RES_hhdet_fech!K98/RES_summary!K$19</f>
        <v>15.3484083111997</v>
      </c>
      <c r="L98" s="177">
        <f>RES_hhdet_fech!L98/RES_summary!L$19</f>
        <v>14.816084101914491</v>
      </c>
      <c r="M98" s="177">
        <f>RES_hhdet_fech!M98/RES_summary!M$19</f>
        <v>16.948052803639509</v>
      </c>
      <c r="N98" s="177">
        <f>RES_hhdet_fech!N98/RES_summary!N$19</f>
        <v>16.0232121798647</v>
      </c>
      <c r="O98" s="177">
        <f>RES_hhdet_fech!O98/RES_summary!O$19</f>
        <v>16.593094070831533</v>
      </c>
      <c r="P98" s="177">
        <f>RES_hhdet_fech!P98/RES_summary!P$19</f>
        <v>15.645377579548587</v>
      </c>
      <c r="Q98" s="177">
        <f>RES_hhdet_fech!Q98/RES_summary!Q$19</f>
        <v>15.202569996558353</v>
      </c>
    </row>
    <row r="99" spans="1:17" ht="12" customHeight="1" x14ac:dyDescent="0.25">
      <c r="A99" s="148" t="s">
        <v>59</v>
      </c>
      <c r="B99" s="177">
        <f>RES_hhdet_fech!B99/RES_summary!B$19</f>
        <v>5.2363073715679782</v>
      </c>
      <c r="C99" s="177">
        <f>RES_hhdet_fech!C99/RES_summary!C$19</f>
        <v>5.2593720346631674</v>
      </c>
      <c r="D99" s="177">
        <f>RES_hhdet_fech!D99/RES_summary!D$19</f>
        <v>5.2105446020007387</v>
      </c>
      <c r="E99" s="177">
        <f>RES_hhdet_fech!E99/RES_summary!E$19</f>
        <v>5.221422460485952</v>
      </c>
      <c r="F99" s="177">
        <f>RES_hhdet_fech!F99/RES_summary!F$19</f>
        <v>5.2331769056071966</v>
      </c>
      <c r="G99" s="177">
        <f>RES_hhdet_fech!G99/RES_summary!G$19</f>
        <v>5.1700540084345521</v>
      </c>
      <c r="H99" s="177">
        <f>RES_hhdet_fech!H99/RES_summary!H$19</f>
        <v>5.1170416799421794</v>
      </c>
      <c r="I99" s="177">
        <f>RES_hhdet_fech!I99/RES_summary!I$19</f>
        <v>4.9348620204019795</v>
      </c>
      <c r="J99" s="177">
        <f>RES_hhdet_fech!J99/RES_summary!J$19</f>
        <v>4.9442184078576821</v>
      </c>
      <c r="K99" s="177">
        <f>RES_hhdet_fech!K99/RES_summary!K$19</f>
        <v>4.9111931839983223</v>
      </c>
      <c r="L99" s="177">
        <f>RES_hhdet_fech!L99/RES_summary!L$19</f>
        <v>5.0171031586341588</v>
      </c>
      <c r="M99" s="177">
        <f>RES_hhdet_fech!M99/RES_summary!M$19</f>
        <v>4.9292701763588029</v>
      </c>
      <c r="N99" s="177">
        <f>RES_hhdet_fech!N99/RES_summary!N$19</f>
        <v>4.9087532362774313</v>
      </c>
      <c r="O99" s="177">
        <f>RES_hhdet_fech!O99/RES_summary!O$19</f>
        <v>4.6406651864174151</v>
      </c>
      <c r="P99" s="177">
        <f>RES_hhdet_fech!P99/RES_summary!P$19</f>
        <v>4.8636138346335782</v>
      </c>
      <c r="Q99" s="177">
        <f>RES_hhdet_fech!Q99/RES_summary!Q$19</f>
        <v>4.7637639829248979</v>
      </c>
    </row>
    <row r="100" spans="1:17" ht="12" customHeight="1" x14ac:dyDescent="0.25">
      <c r="A100" s="158" t="s">
        <v>62</v>
      </c>
      <c r="B100" s="178">
        <f>RES_hhdet_fech!B100/RES_summary!B$19</f>
        <v>10.964995934577988</v>
      </c>
      <c r="C100" s="178">
        <f>RES_hhdet_fech!C100/RES_summary!C$19</f>
        <v>10.883835569367967</v>
      </c>
      <c r="D100" s="178">
        <f>RES_hhdet_fech!D100/RES_summary!D$19</f>
        <v>10.688176063101293</v>
      </c>
      <c r="E100" s="178">
        <f>RES_hhdet_fech!E100/RES_summary!E$19</f>
        <v>10.362784218442583</v>
      </c>
      <c r="F100" s="178">
        <f>RES_hhdet_fech!F100/RES_summary!F$19</f>
        <v>10.493045546504195</v>
      </c>
      <c r="G100" s="178">
        <f>RES_hhdet_fech!G100/RES_summary!G$19</f>
        <v>10.410334830882697</v>
      </c>
      <c r="H100" s="178">
        <f>RES_hhdet_fech!H100/RES_summary!H$19</f>
        <v>10.279073770331344</v>
      </c>
      <c r="I100" s="178">
        <f>RES_hhdet_fech!I100/RES_summary!I$19</f>
        <v>9.5325382394361053</v>
      </c>
      <c r="J100" s="178">
        <f>RES_hhdet_fech!J100/RES_summary!J$19</f>
        <v>9.854473005220111</v>
      </c>
      <c r="K100" s="178">
        <f>RES_hhdet_fech!K100/RES_summary!K$19</f>
        <v>9.6097246023118892</v>
      </c>
      <c r="L100" s="178">
        <f>RES_hhdet_fech!L100/RES_summary!L$19</f>
        <v>9.5076215779862832</v>
      </c>
      <c r="M100" s="178">
        <f>RES_hhdet_fech!M100/RES_summary!M$19</f>
        <v>9.7908309459122034</v>
      </c>
      <c r="N100" s="178">
        <f>RES_hhdet_fech!N100/RES_summary!N$19</f>
        <v>9.4577828284266729</v>
      </c>
      <c r="O100" s="178">
        <f>RES_hhdet_fech!O100/RES_summary!O$19</f>
        <v>9.7151777401326598</v>
      </c>
      <c r="P100" s="178">
        <f>RES_hhdet_fech!P100/RES_summary!P$19</f>
        <v>9.5670142016629072</v>
      </c>
      <c r="Q100" s="178">
        <f>RES_hhdet_fech!Q100/RES_summary!Q$19</f>
        <v>9.0000502997295673</v>
      </c>
    </row>
    <row r="101" spans="1:17" ht="12" customHeight="1" x14ac:dyDescent="0.25">
      <c r="A101" s="23" t="s">
        <v>55</v>
      </c>
      <c r="B101" s="177">
        <f>RES_hhdet_fech!B101/RES_summary!B$19</f>
        <v>0</v>
      </c>
      <c r="C101" s="177">
        <f>RES_hhdet_fech!C101/RES_summary!C$19</f>
        <v>0</v>
      </c>
      <c r="D101" s="177">
        <f>RES_hhdet_fech!D101/RES_summary!D$19</f>
        <v>0</v>
      </c>
      <c r="E101" s="177">
        <f>RES_hhdet_fech!E101/RES_summary!E$19</f>
        <v>0</v>
      </c>
      <c r="F101" s="177">
        <f>RES_hhdet_fech!F101/RES_summary!F$19</f>
        <v>0</v>
      </c>
      <c r="G101" s="177">
        <f>RES_hhdet_fech!G101/RES_summary!G$19</f>
        <v>0</v>
      </c>
      <c r="H101" s="177">
        <f>RES_hhdet_fech!H101/RES_summary!H$19</f>
        <v>0</v>
      </c>
      <c r="I101" s="177">
        <f>RES_hhdet_fech!I101/RES_summary!I$19</f>
        <v>0</v>
      </c>
      <c r="J101" s="177">
        <f>RES_hhdet_fech!J101/RES_summary!J$19</f>
        <v>0</v>
      </c>
      <c r="K101" s="177">
        <f>RES_hhdet_fech!K101/RES_summary!K$19</f>
        <v>0</v>
      </c>
      <c r="L101" s="177">
        <f>RES_hhdet_fech!L101/RES_summary!L$19</f>
        <v>0</v>
      </c>
      <c r="M101" s="177">
        <f>RES_hhdet_fech!M101/RES_summary!M$19</f>
        <v>0</v>
      </c>
      <c r="N101" s="177">
        <f>RES_hhdet_fech!N101/RES_summary!N$19</f>
        <v>0</v>
      </c>
      <c r="O101" s="177">
        <f>RES_hhdet_fech!O101/RES_summary!O$19</f>
        <v>0</v>
      </c>
      <c r="P101" s="177">
        <f>RES_hhdet_fech!P101/RES_summary!P$19</f>
        <v>0</v>
      </c>
      <c r="Q101" s="177">
        <f>RES_hhdet_fech!Q101/RES_summary!Q$19</f>
        <v>0</v>
      </c>
    </row>
    <row r="102" spans="1:17" ht="12" customHeight="1" x14ac:dyDescent="0.25">
      <c r="A102" s="23" t="s">
        <v>57</v>
      </c>
      <c r="B102" s="177">
        <f>RES_hhdet_fech!B102/RES_summary!B$19</f>
        <v>16.599736131357357</v>
      </c>
      <c r="C102" s="177">
        <f>RES_hhdet_fech!C102/RES_summary!C$19</f>
        <v>16.371638845188659</v>
      </c>
      <c r="D102" s="177">
        <f>RES_hhdet_fech!D102/RES_summary!D$19</f>
        <v>16.270606832587077</v>
      </c>
      <c r="E102" s="177">
        <f>RES_hhdet_fech!E102/RES_summary!E$19</f>
        <v>16.098273135628077</v>
      </c>
      <c r="F102" s="177">
        <f>RES_hhdet_fech!F102/RES_summary!F$19</f>
        <v>15.426543001090954</v>
      </c>
      <c r="G102" s="177">
        <f>RES_hhdet_fech!G102/RES_summary!G$19</f>
        <v>15.524708081317169</v>
      </c>
      <c r="H102" s="177">
        <f>RES_hhdet_fech!H102/RES_summary!H$19</f>
        <v>15.157869282397316</v>
      </c>
      <c r="I102" s="177">
        <f>RES_hhdet_fech!I102/RES_summary!I$19</f>
        <v>15.123198274231525</v>
      </c>
      <c r="J102" s="177">
        <f>RES_hhdet_fech!J102/RES_summary!J$19</f>
        <v>14.814067744087723</v>
      </c>
      <c r="K102" s="177">
        <f>RES_hhdet_fech!K102/RES_summary!K$19</f>
        <v>14.601053448903373</v>
      </c>
      <c r="L102" s="177">
        <f>RES_hhdet_fech!L102/RES_summary!L$19</f>
        <v>14.110206624035198</v>
      </c>
      <c r="M102" s="177">
        <f>RES_hhdet_fech!M102/RES_summary!M$19</f>
        <v>13.956420958248479</v>
      </c>
      <c r="N102" s="177">
        <f>RES_hhdet_fech!N102/RES_summary!N$19</f>
        <v>13.650244864608856</v>
      </c>
      <c r="O102" s="177">
        <f>RES_hhdet_fech!O102/RES_summary!O$19</f>
        <v>13.35486292418247</v>
      </c>
      <c r="P102" s="177">
        <f>RES_hhdet_fech!P102/RES_summary!P$19</f>
        <v>13.174180264841949</v>
      </c>
      <c r="Q102" s="177">
        <f>RES_hhdet_fech!Q102/RES_summary!Q$19</f>
        <v>12.809699538429488</v>
      </c>
    </row>
    <row r="103" spans="1:17" ht="12" customHeight="1" x14ac:dyDescent="0.25">
      <c r="A103" s="29" t="s">
        <v>140</v>
      </c>
      <c r="B103" s="176">
        <f>RES_hhdet_fech!B103/RES_summary!B$19</f>
        <v>9.5228302041395771</v>
      </c>
      <c r="C103" s="176">
        <f>RES_hhdet_fech!C103/RES_summary!C$19</f>
        <v>9.434675513450653</v>
      </c>
      <c r="D103" s="176">
        <f>RES_hhdet_fech!D103/RES_summary!D$19</f>
        <v>9.413860808462589</v>
      </c>
      <c r="E103" s="176">
        <f>RES_hhdet_fech!E103/RES_summary!E$19</f>
        <v>9.2631488512742326</v>
      </c>
      <c r="F103" s="176">
        <f>RES_hhdet_fech!F103/RES_summary!F$19</f>
        <v>8.9459259972492351</v>
      </c>
      <c r="G103" s="176">
        <f>RES_hhdet_fech!G103/RES_summary!G$19</f>
        <v>9.1175662904609052</v>
      </c>
      <c r="H103" s="176">
        <f>RES_hhdet_fech!H103/RES_summary!H$19</f>
        <v>8.9201683558468083</v>
      </c>
      <c r="I103" s="176">
        <f>RES_hhdet_fech!I103/RES_summary!I$19</f>
        <v>8.7156929798828457</v>
      </c>
      <c r="J103" s="176">
        <f>RES_hhdet_fech!J103/RES_summary!J$19</f>
        <v>8.7506159036001954</v>
      </c>
      <c r="K103" s="176">
        <f>RES_hhdet_fech!K103/RES_summary!K$19</f>
        <v>8.6221688723897039</v>
      </c>
      <c r="L103" s="176">
        <f>RES_hhdet_fech!L103/RES_summary!L$19</f>
        <v>8.4427177039496577</v>
      </c>
      <c r="M103" s="176">
        <f>RES_hhdet_fech!M103/RES_summary!M$19</f>
        <v>8.8595688829785342</v>
      </c>
      <c r="N103" s="176">
        <f>RES_hhdet_fech!N103/RES_summary!N$19</f>
        <v>8.5671173101187748</v>
      </c>
      <c r="O103" s="176">
        <f>RES_hhdet_fech!O103/RES_summary!O$19</f>
        <v>8.6519335617741504</v>
      </c>
      <c r="P103" s="176">
        <f>RES_hhdet_fech!P103/RES_summary!P$19</f>
        <v>8.6625717095306918</v>
      </c>
      <c r="Q103" s="176">
        <f>RES_hhdet_fech!Q103/RES_summary!Q$19</f>
        <v>8.1521330008261419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RES_hhdet_fech!B105/RES_summary!B$19</f>
        <v>0</v>
      </c>
      <c r="C105" s="184">
        <f>RES_hhdet_fech!C105/RES_summary!C$19</f>
        <v>0</v>
      </c>
      <c r="D105" s="184">
        <f>RES_hhdet_fech!D105/RES_summary!D$19</f>
        <v>0</v>
      </c>
      <c r="E105" s="184">
        <f>RES_hhdet_fech!E105/RES_summary!E$19</f>
        <v>170.21286806457135</v>
      </c>
      <c r="F105" s="184">
        <f>RES_hhdet_fech!F105/RES_summary!F$19</f>
        <v>162.63577325013452</v>
      </c>
      <c r="G105" s="184">
        <f>RES_hhdet_fech!G105/RES_summary!G$19</f>
        <v>158.37708216534782</v>
      </c>
      <c r="H105" s="184">
        <f>RES_hhdet_fech!H105/RES_summary!H$19</f>
        <v>158.16952283691768</v>
      </c>
      <c r="I105" s="184">
        <f>RES_hhdet_fech!I105/RES_summary!I$19</f>
        <v>127.55542813305523</v>
      </c>
      <c r="J105" s="184">
        <f>RES_hhdet_fech!J105/RES_summary!J$19</f>
        <v>142.86810365610773</v>
      </c>
      <c r="K105" s="184">
        <f>RES_hhdet_fech!K105/RES_summary!K$19</f>
        <v>135.27149894900364</v>
      </c>
      <c r="L105" s="184">
        <f>RES_hhdet_fech!L105/RES_summary!L$19</f>
        <v>141.92671809106841</v>
      </c>
      <c r="M105" s="184">
        <f>RES_hhdet_fech!M105/RES_summary!M$19</f>
        <v>126.36855783580546</v>
      </c>
      <c r="N105" s="184">
        <f>RES_hhdet_fech!N105/RES_summary!N$19</f>
        <v>132.27136970602589</v>
      </c>
      <c r="O105" s="184">
        <f>RES_hhdet_fech!O105/RES_summary!O$19</f>
        <v>134.5795321956013</v>
      </c>
      <c r="P105" s="184">
        <f>RES_hhdet_fech!P105/RES_summary!P$19</f>
        <v>115.81061887453193</v>
      </c>
      <c r="Q105" s="184">
        <f>RES_hhdet_fech!Q105/RES_summary!Q$19</f>
        <v>117.4710586535397</v>
      </c>
    </row>
    <row r="106" spans="1:17" ht="12.95" customHeight="1" x14ac:dyDescent="0.25">
      <c r="A106" s="158" t="s">
        <v>65</v>
      </c>
      <c r="B106" s="178">
        <f>RES_hhdet_fech!B106/RES_summary!B$19</f>
        <v>0</v>
      </c>
      <c r="C106" s="178">
        <f>RES_hhdet_fech!C106/RES_summary!C$19</f>
        <v>0</v>
      </c>
      <c r="D106" s="178">
        <f>RES_hhdet_fech!D106/RES_summary!D$19</f>
        <v>0</v>
      </c>
      <c r="E106" s="178">
        <f>RES_hhdet_fech!E106/RES_summary!E$19</f>
        <v>135.48652603527441</v>
      </c>
      <c r="F106" s="178">
        <f>RES_hhdet_fech!F106/RES_summary!F$19</f>
        <v>128.7400632718998</v>
      </c>
      <c r="G106" s="178">
        <f>RES_hhdet_fech!G106/RES_summary!G$19</f>
        <v>125.03886189846665</v>
      </c>
      <c r="H106" s="178">
        <f>RES_hhdet_fech!H106/RES_summary!H$19</f>
        <v>123.40362586198562</v>
      </c>
      <c r="I106" s="178">
        <f>RES_hhdet_fech!I106/RES_summary!I$19</f>
        <v>96.737088712644621</v>
      </c>
      <c r="J106" s="178">
        <f>RES_hhdet_fech!J106/RES_summary!J$19</f>
        <v>110.74108392471847</v>
      </c>
      <c r="K106" s="178">
        <f>RES_hhdet_fech!K106/RES_summary!K$19</f>
        <v>103.96430334250485</v>
      </c>
      <c r="L106" s="178">
        <f>RES_hhdet_fech!L106/RES_summary!L$19</f>
        <v>111.37906246225933</v>
      </c>
      <c r="M106" s="178">
        <f>RES_hhdet_fech!M106/RES_summary!M$19</f>
        <v>92.927982041154891</v>
      </c>
      <c r="N106" s="178">
        <f>RES_hhdet_fech!N106/RES_summary!N$19</f>
        <v>100.38200870977771</v>
      </c>
      <c r="O106" s="178">
        <f>RES_hhdet_fech!O106/RES_summary!O$19</f>
        <v>102.26012338787058</v>
      </c>
      <c r="P106" s="178">
        <f>RES_hhdet_fech!P106/RES_summary!P$19</f>
        <v>84.356696567576734</v>
      </c>
      <c r="Q106" s="178">
        <f>RES_hhdet_fech!Q106/RES_summary!Q$19</f>
        <v>87.200540305625836</v>
      </c>
    </row>
    <row r="107" spans="1:17" ht="12" customHeight="1" x14ac:dyDescent="0.25">
      <c r="A107" s="23" t="s">
        <v>153</v>
      </c>
      <c r="B107" s="177">
        <f>RES_hhdet_fech!B107/RES_summary!B$19</f>
        <v>0</v>
      </c>
      <c r="C107" s="177">
        <f>RES_hhdet_fech!C107/RES_summary!C$19</f>
        <v>0</v>
      </c>
      <c r="D107" s="177">
        <f>RES_hhdet_fech!D107/RES_summary!D$19</f>
        <v>0</v>
      </c>
      <c r="E107" s="177">
        <f>RES_hhdet_fech!E107/RES_summary!E$19</f>
        <v>134.95219842091853</v>
      </c>
      <c r="F107" s="177">
        <f>RES_hhdet_fech!F107/RES_summary!F$19</f>
        <v>128.11900358759155</v>
      </c>
      <c r="G107" s="177">
        <f>RES_hhdet_fech!G107/RES_summary!G$19</f>
        <v>124.49192020288636</v>
      </c>
      <c r="H107" s="177">
        <f>RES_hhdet_fech!H107/RES_summary!H$19</f>
        <v>122.93599269989534</v>
      </c>
      <c r="I107" s="177">
        <f>RES_hhdet_fech!I107/RES_summary!I$19</f>
        <v>96.198431493759216</v>
      </c>
      <c r="J107" s="177">
        <f>RES_hhdet_fech!J107/RES_summary!J$19</f>
        <v>110.39836991518793</v>
      </c>
      <c r="K107" s="177">
        <f>RES_hhdet_fech!K107/RES_summary!K$19</f>
        <v>103.5711696194784</v>
      </c>
      <c r="L107" s="177">
        <f>RES_hhdet_fech!L107/RES_summary!L$19</f>
        <v>110.90366161183162</v>
      </c>
      <c r="M107" s="177">
        <f>RES_hhdet_fech!M107/RES_summary!M$19</f>
        <v>92.435807258412837</v>
      </c>
      <c r="N107" s="177">
        <f>RES_hhdet_fech!N107/RES_summary!N$19</f>
        <v>99.870217661635053</v>
      </c>
      <c r="O107" s="177">
        <f>RES_hhdet_fech!O107/RES_summary!O$19</f>
        <v>101.78037928236887</v>
      </c>
      <c r="P107" s="177">
        <f>RES_hhdet_fech!P107/RES_summary!P$19</f>
        <v>83.928673705864554</v>
      </c>
      <c r="Q107" s="177">
        <f>RES_hhdet_fech!Q107/RES_summary!Q$19</f>
        <v>86.755875819008963</v>
      </c>
    </row>
    <row r="108" spans="1:17" ht="12" customHeight="1" x14ac:dyDescent="0.25">
      <c r="A108" s="23" t="s">
        <v>60</v>
      </c>
      <c r="B108" s="177">
        <f>RES_hhdet_fech!B108/RES_summary!B$19</f>
        <v>0</v>
      </c>
      <c r="C108" s="177">
        <f>RES_hhdet_fech!C108/RES_summary!C$19</f>
        <v>0</v>
      </c>
      <c r="D108" s="177">
        <f>RES_hhdet_fech!D108/RES_summary!D$19</f>
        <v>0</v>
      </c>
      <c r="E108" s="177">
        <f>RES_hhdet_fech!E108/RES_summary!E$19</f>
        <v>0.53432761435588572</v>
      </c>
      <c r="F108" s="177">
        <f>RES_hhdet_fech!F108/RES_summary!F$19</f>
        <v>0.62105968430824254</v>
      </c>
      <c r="G108" s="177">
        <f>RES_hhdet_fech!G108/RES_summary!G$19</f>
        <v>0.5469416955802795</v>
      </c>
      <c r="H108" s="177">
        <f>RES_hhdet_fech!H108/RES_summary!H$19</f>
        <v>0.46763316209029382</v>
      </c>
      <c r="I108" s="177">
        <f>RES_hhdet_fech!I108/RES_summary!I$19</f>
        <v>0.53865721888540208</v>
      </c>
      <c r="J108" s="177">
        <f>RES_hhdet_fech!J108/RES_summary!J$19</f>
        <v>0.34271400953053954</v>
      </c>
      <c r="K108" s="177">
        <f>RES_hhdet_fech!K108/RES_summary!K$19</f>
        <v>0.39313372302645594</v>
      </c>
      <c r="L108" s="177">
        <f>RES_hhdet_fech!L108/RES_summary!L$19</f>
        <v>0.47540085042770958</v>
      </c>
      <c r="M108" s="177">
        <f>RES_hhdet_fech!M108/RES_summary!M$19</f>
        <v>0.4921747827420524</v>
      </c>
      <c r="N108" s="177">
        <f>RES_hhdet_fech!N108/RES_summary!N$19</f>
        <v>0.51179104814265119</v>
      </c>
      <c r="O108" s="177">
        <f>RES_hhdet_fech!O108/RES_summary!O$19</f>
        <v>0.4797441055017112</v>
      </c>
      <c r="P108" s="177">
        <f>RES_hhdet_fech!P108/RES_summary!P$19</f>
        <v>0.42802286171217585</v>
      </c>
      <c r="Q108" s="177">
        <f>RES_hhdet_fech!Q108/RES_summary!Q$19</f>
        <v>0.44466448661686248</v>
      </c>
    </row>
    <row r="109" spans="1:17" ht="12.95" customHeight="1" x14ac:dyDescent="0.25">
      <c r="A109" s="158" t="s">
        <v>112</v>
      </c>
      <c r="B109" s="178">
        <f>RES_hhdet_fech!B109/RES_summary!B$19</f>
        <v>0</v>
      </c>
      <c r="C109" s="178">
        <f>RES_hhdet_fech!C109/RES_summary!C$19</f>
        <v>0</v>
      </c>
      <c r="D109" s="178">
        <f>RES_hhdet_fech!D109/RES_summary!D$19</f>
        <v>0</v>
      </c>
      <c r="E109" s="178">
        <f>RES_hhdet_fech!E109/RES_summary!E$19</f>
        <v>9.625031622284258E-2</v>
      </c>
      <c r="F109" s="178">
        <f>RES_hhdet_fech!F109/RES_summary!F$19</f>
        <v>0.10077825229363416</v>
      </c>
      <c r="G109" s="178">
        <f>RES_hhdet_fech!G109/RES_summary!G$19</f>
        <v>0.1179436824864587</v>
      </c>
      <c r="H109" s="178">
        <f>RES_hhdet_fech!H109/RES_summary!H$19</f>
        <v>0.15014197934297366</v>
      </c>
      <c r="I109" s="178">
        <f>RES_hhdet_fech!I109/RES_summary!I$19</f>
        <v>0.17211881933051154</v>
      </c>
      <c r="J109" s="178">
        <f>RES_hhdet_fech!J109/RES_summary!J$19</f>
        <v>0.21613304913188938</v>
      </c>
      <c r="K109" s="178">
        <f>RES_hhdet_fech!K109/RES_summary!K$19</f>
        <v>0.25554611771443764</v>
      </c>
      <c r="L109" s="178">
        <f>RES_hhdet_fech!L109/RES_summary!L$19</f>
        <v>0.2930735179478291</v>
      </c>
      <c r="M109" s="178">
        <f>RES_hhdet_fech!M109/RES_summary!M$19</f>
        <v>0.27031886439715408</v>
      </c>
      <c r="N109" s="178">
        <f>RES_hhdet_fech!N109/RES_summary!N$19</f>
        <v>0.25743464623259193</v>
      </c>
      <c r="O109" s="178">
        <f>RES_hhdet_fech!O109/RES_summary!O$19</f>
        <v>0.2547250692510668</v>
      </c>
      <c r="P109" s="178">
        <f>RES_hhdet_fech!P109/RES_summary!P$19</f>
        <v>0.2392322556914796</v>
      </c>
      <c r="Q109" s="178">
        <f>RES_hhdet_fech!Q109/RES_summary!Q$19</f>
        <v>0.23806847606593454</v>
      </c>
    </row>
    <row r="110" spans="1:17" ht="12" customHeight="1" x14ac:dyDescent="0.25">
      <c r="A110" s="23" t="s">
        <v>60</v>
      </c>
      <c r="B110" s="177">
        <f>RES_hhdet_fech!B110/RES_summary!B$19</f>
        <v>0</v>
      </c>
      <c r="C110" s="177">
        <f>RES_hhdet_fech!C110/RES_summary!C$19</f>
        <v>0</v>
      </c>
      <c r="D110" s="177">
        <f>RES_hhdet_fech!D110/RES_summary!D$19</f>
        <v>0</v>
      </c>
      <c r="E110" s="177">
        <f>RES_hhdet_fech!E110/RES_summary!E$19</f>
        <v>9.625031622284258E-2</v>
      </c>
      <c r="F110" s="177">
        <f>RES_hhdet_fech!F110/RES_summary!F$19</f>
        <v>0.10077825229363416</v>
      </c>
      <c r="G110" s="177">
        <f>RES_hhdet_fech!G110/RES_summary!G$19</f>
        <v>0.1179436824864587</v>
      </c>
      <c r="H110" s="177">
        <f>RES_hhdet_fech!H110/RES_summary!H$19</f>
        <v>0.15014197934297366</v>
      </c>
      <c r="I110" s="177">
        <f>RES_hhdet_fech!I110/RES_summary!I$19</f>
        <v>0.17211881933051154</v>
      </c>
      <c r="J110" s="177">
        <f>RES_hhdet_fech!J110/RES_summary!J$19</f>
        <v>0.21613304913188938</v>
      </c>
      <c r="K110" s="177">
        <f>RES_hhdet_fech!K110/RES_summary!K$19</f>
        <v>0.25554611771443764</v>
      </c>
      <c r="L110" s="177">
        <f>RES_hhdet_fech!L110/RES_summary!L$19</f>
        <v>0.2930735179478291</v>
      </c>
      <c r="M110" s="177">
        <f>RES_hhdet_fech!M110/RES_summary!M$19</f>
        <v>0.27031886439715408</v>
      </c>
      <c r="N110" s="177">
        <f>RES_hhdet_fech!N110/RES_summary!N$19</f>
        <v>0.25743464623259193</v>
      </c>
      <c r="O110" s="177">
        <f>RES_hhdet_fech!O110/RES_summary!O$19</f>
        <v>0.2547250692510668</v>
      </c>
      <c r="P110" s="177">
        <f>RES_hhdet_fech!P110/RES_summary!P$19</f>
        <v>0.2392322556914796</v>
      </c>
      <c r="Q110" s="177">
        <f>RES_hhdet_fech!Q110/RES_summary!Q$19</f>
        <v>0.23806847606593454</v>
      </c>
    </row>
    <row r="111" spans="1:17" ht="12" customHeight="1" x14ac:dyDescent="0.25">
      <c r="A111" s="158" t="s">
        <v>63</v>
      </c>
      <c r="B111" s="178">
        <f>RES_hhdet_fech!B111/RES_summary!B$19</f>
        <v>0</v>
      </c>
      <c r="C111" s="178">
        <f>RES_hhdet_fech!C111/RES_summary!C$19</f>
        <v>0</v>
      </c>
      <c r="D111" s="178">
        <f>RES_hhdet_fech!D111/RES_summary!D$19</f>
        <v>0</v>
      </c>
      <c r="E111" s="178">
        <f>RES_hhdet_fech!E111/RES_summary!E$19</f>
        <v>24.539457319705075</v>
      </c>
      <c r="F111" s="178">
        <f>RES_hhdet_fech!F111/RES_summary!F$19</f>
        <v>23.521461545598566</v>
      </c>
      <c r="G111" s="178">
        <f>RES_hhdet_fech!G111/RES_summary!G$19</f>
        <v>22.965277891954223</v>
      </c>
      <c r="H111" s="178">
        <f>RES_hhdet_fech!H111/RES_summary!H$19</f>
        <v>24.429034338316587</v>
      </c>
      <c r="I111" s="178">
        <f>RES_hhdet_fech!I111/RES_summary!I$19</f>
        <v>21.131783224725513</v>
      </c>
      <c r="J111" s="178">
        <f>RES_hhdet_fech!J111/RES_summary!J$19</f>
        <v>22.067010461885157</v>
      </c>
      <c r="K111" s="178">
        <f>RES_hhdet_fech!K111/RES_summary!K$19</f>
        <v>21.46968916433071</v>
      </c>
      <c r="L111" s="178">
        <f>RES_hhdet_fech!L111/RES_summary!L$19</f>
        <v>20.790860833634444</v>
      </c>
      <c r="M111" s="178">
        <f>RES_hhdet_fech!M111/RES_summary!M$19</f>
        <v>23.430715541650276</v>
      </c>
      <c r="N111" s="178">
        <f>RES_hhdet_fech!N111/RES_summary!N$19</f>
        <v>22.220206785305141</v>
      </c>
      <c r="O111" s="178">
        <f>RES_hhdet_fech!O111/RES_summary!O$19</f>
        <v>22.386004540948925</v>
      </c>
      <c r="P111" s="178">
        <f>RES_hhdet_fech!P111/RES_summary!P$19</f>
        <v>21.665728204705786</v>
      </c>
      <c r="Q111" s="178">
        <f>RES_hhdet_fech!Q111/RES_summary!Q$19</f>
        <v>21.022066197137413</v>
      </c>
    </row>
    <row r="112" spans="1:17" ht="12" customHeight="1" x14ac:dyDescent="0.25">
      <c r="A112" s="167" t="s">
        <v>152</v>
      </c>
      <c r="B112" s="183">
        <f>RES_hhdet_fech!B112/RES_summary!B$19</f>
        <v>0</v>
      </c>
      <c r="C112" s="183">
        <f>RES_hhdet_fech!C112/RES_summary!C$19</f>
        <v>0</v>
      </c>
      <c r="D112" s="183">
        <f>RES_hhdet_fech!D112/RES_summary!D$19</f>
        <v>0</v>
      </c>
      <c r="E112" s="183">
        <f>RES_hhdet_fech!E112/RES_summary!E$19</f>
        <v>0</v>
      </c>
      <c r="F112" s="183">
        <f>RES_hhdet_fech!F112/RES_summary!F$19</f>
        <v>0</v>
      </c>
      <c r="G112" s="183">
        <f>RES_hhdet_fech!G112/RES_summary!G$19</f>
        <v>0</v>
      </c>
      <c r="H112" s="183">
        <f>RES_hhdet_fech!H112/RES_summary!H$19</f>
        <v>0</v>
      </c>
      <c r="I112" s="183">
        <f>RES_hhdet_fech!I112/RES_summary!I$19</f>
        <v>0</v>
      </c>
      <c r="J112" s="183">
        <f>RES_hhdet_fech!J112/RES_summary!J$19</f>
        <v>0</v>
      </c>
      <c r="K112" s="183">
        <f>RES_hhdet_fech!K112/RES_summary!K$19</f>
        <v>0</v>
      </c>
      <c r="L112" s="183">
        <f>RES_hhdet_fech!L112/RES_summary!L$19</f>
        <v>0</v>
      </c>
      <c r="M112" s="183">
        <f>RES_hhdet_fech!M112/RES_summary!M$19</f>
        <v>0</v>
      </c>
      <c r="N112" s="183">
        <f>RES_hhdet_fech!N112/RES_summary!N$19</f>
        <v>0</v>
      </c>
      <c r="O112" s="183">
        <f>RES_hhdet_fech!O112/RES_summary!O$19</f>
        <v>0</v>
      </c>
      <c r="P112" s="183">
        <f>RES_hhdet_fech!P112/RES_summary!P$19</f>
        <v>0</v>
      </c>
      <c r="Q112" s="183">
        <f>RES_hhdet_fech!Q112/RES_summary!Q$19</f>
        <v>0</v>
      </c>
    </row>
    <row r="113" spans="1:17" ht="12" customHeight="1" x14ac:dyDescent="0.25">
      <c r="A113" s="167" t="s">
        <v>151</v>
      </c>
      <c r="B113" s="183">
        <f>RES_hhdet_fech!B113/RES_summary!B$19</f>
        <v>0</v>
      </c>
      <c r="C113" s="183">
        <f>RES_hhdet_fech!C113/RES_summary!C$19</f>
        <v>0</v>
      </c>
      <c r="D113" s="183">
        <f>RES_hhdet_fech!D113/RES_summary!D$19</f>
        <v>0</v>
      </c>
      <c r="E113" s="183">
        <f>RES_hhdet_fech!E113/RES_summary!E$19</f>
        <v>0</v>
      </c>
      <c r="F113" s="183">
        <f>RES_hhdet_fech!F113/RES_summary!F$19</f>
        <v>0</v>
      </c>
      <c r="G113" s="183">
        <f>RES_hhdet_fech!G113/RES_summary!G$19</f>
        <v>0</v>
      </c>
      <c r="H113" s="183">
        <f>RES_hhdet_fech!H113/RES_summary!H$19</f>
        <v>0</v>
      </c>
      <c r="I113" s="183">
        <f>RES_hhdet_fech!I113/RES_summary!I$19</f>
        <v>0</v>
      </c>
      <c r="J113" s="183">
        <f>RES_hhdet_fech!J113/RES_summary!J$19</f>
        <v>0</v>
      </c>
      <c r="K113" s="183">
        <f>RES_hhdet_fech!K113/RES_summary!K$19</f>
        <v>0</v>
      </c>
      <c r="L113" s="183">
        <f>RES_hhdet_fech!L113/RES_summary!L$19</f>
        <v>0</v>
      </c>
      <c r="M113" s="183">
        <f>RES_hhdet_fech!M113/RES_summary!M$19</f>
        <v>0</v>
      </c>
      <c r="N113" s="183">
        <f>RES_hhdet_fech!N113/RES_summary!N$19</f>
        <v>0</v>
      </c>
      <c r="O113" s="183">
        <f>RES_hhdet_fech!O113/RES_summary!O$19</f>
        <v>0</v>
      </c>
      <c r="P113" s="183">
        <f>RES_hhdet_fech!P113/RES_summary!P$19</f>
        <v>0</v>
      </c>
      <c r="Q113" s="183">
        <f>RES_hhdet_fech!Q113/RES_summary!Q$19</f>
        <v>0</v>
      </c>
    </row>
    <row r="114" spans="1:17" ht="12" customHeight="1" x14ac:dyDescent="0.25">
      <c r="A114" s="166" t="s">
        <v>79</v>
      </c>
      <c r="B114" s="182">
        <f>RES_hhdet_fech!B114/RES_summary!B$19</f>
        <v>0</v>
      </c>
      <c r="C114" s="182">
        <f>RES_hhdet_fech!C114/RES_summary!C$19</f>
        <v>0</v>
      </c>
      <c r="D114" s="182">
        <f>RES_hhdet_fech!D114/RES_summary!D$19</f>
        <v>0</v>
      </c>
      <c r="E114" s="182">
        <f>RES_hhdet_fech!E114/RES_summary!E$19</f>
        <v>0</v>
      </c>
      <c r="F114" s="182">
        <f>RES_hhdet_fech!F114/RES_summary!F$19</f>
        <v>0</v>
      </c>
      <c r="G114" s="182">
        <f>RES_hhdet_fech!G114/RES_summary!G$19</f>
        <v>0</v>
      </c>
      <c r="H114" s="182">
        <f>RES_hhdet_fech!H114/RES_summary!H$19</f>
        <v>0</v>
      </c>
      <c r="I114" s="182">
        <f>RES_hhdet_fech!I114/RES_summary!I$19</f>
        <v>0</v>
      </c>
      <c r="J114" s="182">
        <f>RES_hhdet_fech!J114/RES_summary!J$19</f>
        <v>0</v>
      </c>
      <c r="K114" s="182">
        <f>RES_hhdet_fech!K114/RES_summary!K$19</f>
        <v>0</v>
      </c>
      <c r="L114" s="182">
        <f>RES_hhdet_fech!L114/RES_summary!L$19</f>
        <v>0</v>
      </c>
      <c r="M114" s="182">
        <f>RES_hhdet_fech!M114/RES_summary!M$19</f>
        <v>0</v>
      </c>
      <c r="N114" s="182">
        <f>RES_hhdet_fech!N114/RES_summary!N$19</f>
        <v>0</v>
      </c>
      <c r="O114" s="182">
        <f>RES_hhdet_fech!O114/RES_summary!O$19</f>
        <v>0</v>
      </c>
      <c r="P114" s="182">
        <f>RES_hhdet_fech!P114/RES_summary!P$19</f>
        <v>0</v>
      </c>
      <c r="Q114" s="182">
        <f>RES_hhdet_fech!Q114/RES_summary!Q$19</f>
        <v>0</v>
      </c>
    </row>
    <row r="115" spans="1:17" ht="12" customHeight="1" x14ac:dyDescent="0.25">
      <c r="A115" s="147" t="s">
        <v>59</v>
      </c>
      <c r="B115" s="181">
        <f>RES_hhdet_fech!B115/RES_summary!B$19</f>
        <v>0</v>
      </c>
      <c r="C115" s="181">
        <f>RES_hhdet_fech!C115/RES_summary!C$19</f>
        <v>0</v>
      </c>
      <c r="D115" s="181">
        <f>RES_hhdet_fech!D115/RES_summary!D$19</f>
        <v>0</v>
      </c>
      <c r="E115" s="181">
        <f>RES_hhdet_fech!E115/RES_summary!E$19</f>
        <v>0</v>
      </c>
      <c r="F115" s="181">
        <f>RES_hhdet_fech!F115/RES_summary!F$19</f>
        <v>0</v>
      </c>
      <c r="G115" s="181">
        <f>RES_hhdet_fech!G115/RES_summary!G$19</f>
        <v>0</v>
      </c>
      <c r="H115" s="181">
        <f>RES_hhdet_fech!H115/RES_summary!H$19</f>
        <v>0</v>
      </c>
      <c r="I115" s="181">
        <f>RES_hhdet_fech!I115/RES_summary!I$19</f>
        <v>0</v>
      </c>
      <c r="J115" s="181">
        <f>RES_hhdet_fech!J115/RES_summary!J$19</f>
        <v>0</v>
      </c>
      <c r="K115" s="181">
        <f>RES_hhdet_fech!K115/RES_summary!K$19</f>
        <v>0</v>
      </c>
      <c r="L115" s="181">
        <f>RES_hhdet_fech!L115/RES_summary!L$19</f>
        <v>0</v>
      </c>
      <c r="M115" s="181">
        <f>RES_hhdet_fech!M115/RES_summary!M$19</f>
        <v>0</v>
      </c>
      <c r="N115" s="181">
        <f>RES_hhdet_fech!N115/RES_summary!N$19</f>
        <v>0</v>
      </c>
      <c r="O115" s="181">
        <f>RES_hhdet_fech!O115/RES_summary!O$19</f>
        <v>0</v>
      </c>
      <c r="P115" s="181">
        <f>RES_hhdet_fech!P115/RES_summary!P$19</f>
        <v>0</v>
      </c>
      <c r="Q115" s="181">
        <f>RES_hhdet_fech!Q115/RES_summary!Q$19</f>
        <v>0</v>
      </c>
    </row>
    <row r="116" spans="1:17" ht="12" customHeight="1" x14ac:dyDescent="0.25">
      <c r="A116" s="163" t="s">
        <v>142</v>
      </c>
      <c r="B116" s="180">
        <f>RES_hhdet_fech!B116/RES_summary!B$19</f>
        <v>0</v>
      </c>
      <c r="C116" s="180">
        <f>RES_hhdet_fech!C116/RES_summary!C$19</f>
        <v>0</v>
      </c>
      <c r="D116" s="180">
        <f>RES_hhdet_fech!D116/RES_summary!D$19</f>
        <v>0</v>
      </c>
      <c r="E116" s="180">
        <f>RES_hhdet_fech!E116/RES_summary!E$19</f>
        <v>24.833335773081583</v>
      </c>
      <c r="F116" s="180">
        <f>RES_hhdet_fech!F116/RES_summary!F$19</f>
        <v>23.771507154065851</v>
      </c>
      <c r="G116" s="180">
        <f>RES_hhdet_fech!G116/RES_summary!G$19</f>
        <v>23.245663899953929</v>
      </c>
      <c r="H116" s="180">
        <f>RES_hhdet_fech!H116/RES_summary!H$19</f>
        <v>24.857206640906018</v>
      </c>
      <c r="I116" s="180">
        <f>RES_hhdet_fech!I116/RES_summary!I$19</f>
        <v>21.440425118370975</v>
      </c>
      <c r="J116" s="180">
        <f>RES_hhdet_fech!J116/RES_summary!J$19</f>
        <v>22.487405563454541</v>
      </c>
      <c r="K116" s="180">
        <f>RES_hhdet_fech!K116/RES_summary!K$19</f>
        <v>21.926297587428103</v>
      </c>
      <c r="L116" s="180">
        <f>RES_hhdet_fech!L116/RES_summary!L$19</f>
        <v>21.165834431306408</v>
      </c>
      <c r="M116" s="180">
        <f>RES_hhdet_fech!M116/RES_summary!M$19</f>
        <v>24.211504005199263</v>
      </c>
      <c r="N116" s="180">
        <f>RES_hhdet_fech!N116/RES_summary!N$19</f>
        <v>22.890303114092443</v>
      </c>
      <c r="O116" s="180">
        <f>RES_hhdet_fech!O116/RES_summary!O$19</f>
        <v>23.045963987265996</v>
      </c>
      <c r="P116" s="180">
        <f>RES_hhdet_fech!P116/RES_summary!P$19</f>
        <v>22.3505393993551</v>
      </c>
      <c r="Q116" s="180">
        <f>RES_hhdet_fech!Q116/RES_summary!Q$19</f>
        <v>21.717957137940481</v>
      </c>
    </row>
    <row r="117" spans="1:17" ht="12" customHeight="1" x14ac:dyDescent="0.25">
      <c r="A117" s="161" t="s">
        <v>141</v>
      </c>
      <c r="B117" s="179">
        <f>RES_hhdet_fech!B117/RES_summary!B$19</f>
        <v>0</v>
      </c>
      <c r="C117" s="179">
        <f>RES_hhdet_fech!C117/RES_summary!C$19</f>
        <v>0</v>
      </c>
      <c r="D117" s="179">
        <f>RES_hhdet_fech!D117/RES_summary!D$19</f>
        <v>0</v>
      </c>
      <c r="E117" s="179">
        <f>RES_hhdet_fech!E117/RES_summary!E$19</f>
        <v>22.604757501643032</v>
      </c>
      <c r="F117" s="179">
        <f>RES_hhdet_fech!F117/RES_summary!F$19</f>
        <v>21.873231913453267</v>
      </c>
      <c r="G117" s="179">
        <f>RES_hhdet_fech!G117/RES_summary!G$19</f>
        <v>21.442018738402325</v>
      </c>
      <c r="H117" s="179">
        <f>RES_hhdet_fech!H117/RES_summary!H$19</f>
        <v>22.517086328576397</v>
      </c>
      <c r="I117" s="179">
        <f>RES_hhdet_fech!I117/RES_summary!I$19</f>
        <v>19.943159603261662</v>
      </c>
      <c r="J117" s="179">
        <f>RES_hhdet_fech!J117/RES_summary!J$19</f>
        <v>20.68540230227584</v>
      </c>
      <c r="K117" s="179">
        <f>RES_hhdet_fech!K117/RES_summary!K$19</f>
        <v>20.259601495198019</v>
      </c>
      <c r="L117" s="179">
        <f>RES_hhdet_fech!L117/RES_summary!L$19</f>
        <v>19.833187260548652</v>
      </c>
      <c r="M117" s="179">
        <f>RES_hhdet_fech!M117/RES_summary!M$19</f>
        <v>21.877322979998311</v>
      </c>
      <c r="N117" s="179">
        <f>RES_hhdet_fech!N117/RES_summary!N$19</f>
        <v>20.931965416142141</v>
      </c>
      <c r="O117" s="179">
        <f>RES_hhdet_fech!O117/RES_summary!O$19</f>
        <v>21.233759257248952</v>
      </c>
      <c r="P117" s="179">
        <f>RES_hhdet_fech!P117/RES_summary!P$19</f>
        <v>20.508991414182152</v>
      </c>
      <c r="Q117" s="179">
        <f>RES_hhdet_fech!Q117/RES_summary!Q$19</f>
        <v>19.966333979483249</v>
      </c>
    </row>
    <row r="118" spans="1:17" ht="12" customHeight="1" x14ac:dyDescent="0.25">
      <c r="A118" s="148" t="s">
        <v>60</v>
      </c>
      <c r="B118" s="177">
        <f>RES_hhdet_fech!B118/RES_summary!B$19</f>
        <v>0</v>
      </c>
      <c r="C118" s="177">
        <f>RES_hhdet_fech!C118/RES_summary!C$19</f>
        <v>0</v>
      </c>
      <c r="D118" s="177">
        <f>RES_hhdet_fech!D118/RES_summary!D$19</f>
        <v>0</v>
      </c>
      <c r="E118" s="177">
        <f>RES_hhdet_fech!E118/RES_summary!E$19</f>
        <v>17.383335041157078</v>
      </c>
      <c r="F118" s="177">
        <f>RES_hhdet_fech!F118/RES_summary!F$19</f>
        <v>16.640055007846072</v>
      </c>
      <c r="G118" s="177">
        <f>RES_hhdet_fech!G118/RES_summary!G$19</f>
        <v>16.27196472996777</v>
      </c>
      <c r="H118" s="177">
        <f>RES_hhdet_fech!H118/RES_summary!H$19</f>
        <v>17.400044648634221</v>
      </c>
      <c r="I118" s="177">
        <f>RES_hhdet_fech!I118/RES_summary!I$19</f>
        <v>15.008297582859683</v>
      </c>
      <c r="J118" s="177">
        <f>RES_hhdet_fech!J118/RES_summary!J$19</f>
        <v>15.74118389441816</v>
      </c>
      <c r="K118" s="177">
        <f>RES_hhdet_fech!K118/RES_summary!K$19</f>
        <v>15.3484083111997</v>
      </c>
      <c r="L118" s="177">
        <f>RES_hhdet_fech!L118/RES_summary!L$19</f>
        <v>14.816084101914493</v>
      </c>
      <c r="M118" s="177">
        <f>RES_hhdet_fech!M118/RES_summary!M$19</f>
        <v>16.948052803639502</v>
      </c>
      <c r="N118" s="177">
        <f>RES_hhdet_fech!N118/RES_summary!N$19</f>
        <v>16.023212179864707</v>
      </c>
      <c r="O118" s="177">
        <f>RES_hhdet_fech!O118/RES_summary!O$19</f>
        <v>16.593094070831537</v>
      </c>
      <c r="P118" s="177">
        <f>RES_hhdet_fech!P118/RES_summary!P$19</f>
        <v>15.64537757954858</v>
      </c>
      <c r="Q118" s="177">
        <f>RES_hhdet_fech!Q118/RES_summary!Q$19</f>
        <v>15.202569996558351</v>
      </c>
    </row>
    <row r="119" spans="1:17" ht="12" customHeight="1" x14ac:dyDescent="0.25">
      <c r="A119" s="148" t="s">
        <v>59</v>
      </c>
      <c r="B119" s="177">
        <f>RES_hhdet_fech!B119/RES_summary!B$19</f>
        <v>0</v>
      </c>
      <c r="C119" s="177">
        <f>RES_hhdet_fech!C119/RES_summary!C$19</f>
        <v>0</v>
      </c>
      <c r="D119" s="177">
        <f>RES_hhdet_fech!D119/RES_summary!D$19</f>
        <v>0</v>
      </c>
      <c r="E119" s="177">
        <f>RES_hhdet_fech!E119/RES_summary!E$19</f>
        <v>5.221422460485952</v>
      </c>
      <c r="F119" s="177">
        <f>RES_hhdet_fech!F119/RES_summary!F$19</f>
        <v>5.2331769056071984</v>
      </c>
      <c r="G119" s="177">
        <f>RES_hhdet_fech!G119/RES_summary!G$19</f>
        <v>5.1700540084345539</v>
      </c>
      <c r="H119" s="177">
        <f>RES_hhdet_fech!H119/RES_summary!H$19</f>
        <v>5.1170416799421794</v>
      </c>
      <c r="I119" s="177">
        <f>RES_hhdet_fech!I119/RES_summary!I$19</f>
        <v>4.9348620204019795</v>
      </c>
      <c r="J119" s="177">
        <f>RES_hhdet_fech!J119/RES_summary!J$19</f>
        <v>4.9442184078576821</v>
      </c>
      <c r="K119" s="177">
        <f>RES_hhdet_fech!K119/RES_summary!K$19</f>
        <v>4.9111931839983205</v>
      </c>
      <c r="L119" s="177">
        <f>RES_hhdet_fech!L119/RES_summary!L$19</f>
        <v>5.0171031586341588</v>
      </c>
      <c r="M119" s="177">
        <f>RES_hhdet_fech!M119/RES_summary!M$19</f>
        <v>4.9292701763588047</v>
      </c>
      <c r="N119" s="177">
        <f>RES_hhdet_fech!N119/RES_summary!N$19</f>
        <v>4.9087532362774331</v>
      </c>
      <c r="O119" s="177">
        <f>RES_hhdet_fech!O119/RES_summary!O$19</f>
        <v>4.6406651864174187</v>
      </c>
      <c r="P119" s="177">
        <f>RES_hhdet_fech!P119/RES_summary!P$19</f>
        <v>4.8636138346335729</v>
      </c>
      <c r="Q119" s="177">
        <f>RES_hhdet_fech!Q119/RES_summary!Q$19</f>
        <v>4.7637639829248961</v>
      </c>
    </row>
    <row r="120" spans="1:17" ht="12" customHeight="1" x14ac:dyDescent="0.25">
      <c r="A120" s="158" t="s">
        <v>62</v>
      </c>
      <c r="B120" s="178">
        <f>RES_hhdet_fech!B120/RES_summary!B$19</f>
        <v>0</v>
      </c>
      <c r="C120" s="178">
        <f>RES_hhdet_fech!C120/RES_summary!C$19</f>
        <v>0</v>
      </c>
      <c r="D120" s="178">
        <f>RES_hhdet_fech!D120/RES_summary!D$19</f>
        <v>0</v>
      </c>
      <c r="E120" s="178">
        <f>RES_hhdet_fech!E120/RES_summary!E$19</f>
        <v>10.090634393369019</v>
      </c>
      <c r="F120" s="178">
        <f>RES_hhdet_fech!F120/RES_summary!F$19</f>
        <v>10.273470180342512</v>
      </c>
      <c r="G120" s="178">
        <f>RES_hhdet_fech!G120/RES_summary!G$19</f>
        <v>10.254998692440495</v>
      </c>
      <c r="H120" s="178">
        <f>RES_hhdet_fech!H120/RES_summary!H$19</f>
        <v>10.186720657272483</v>
      </c>
      <c r="I120" s="178">
        <f>RES_hhdet_fech!I120/RES_summary!I$19</f>
        <v>9.5144373763545858</v>
      </c>
      <c r="J120" s="178">
        <f>RES_hhdet_fech!J120/RES_summary!J$19</f>
        <v>9.843876220372227</v>
      </c>
      <c r="K120" s="178">
        <f>RES_hhdet_fech!K120/RES_summary!K$19</f>
        <v>9.5819603244536502</v>
      </c>
      <c r="L120" s="178">
        <f>RES_hhdet_fech!L120/RES_summary!L$19</f>
        <v>9.4637212772268278</v>
      </c>
      <c r="M120" s="178">
        <f>RES_hhdet_fech!M120/RES_summary!M$19</f>
        <v>9.7395413886031559</v>
      </c>
      <c r="N120" s="178">
        <f>RES_hhdet_fech!N120/RES_summary!N$19</f>
        <v>9.4117195647104435</v>
      </c>
      <c r="O120" s="178">
        <f>RES_hhdet_fech!O120/RES_summary!O$19</f>
        <v>9.678679197530732</v>
      </c>
      <c r="P120" s="178">
        <f>RES_hhdet_fech!P120/RES_summary!P$19</f>
        <v>9.5489618465579191</v>
      </c>
      <c r="Q120" s="178">
        <f>RES_hhdet_fech!Q120/RES_summary!Q$19</f>
        <v>9.0103836747104999</v>
      </c>
    </row>
    <row r="121" spans="1:17" ht="12" customHeight="1" x14ac:dyDescent="0.25">
      <c r="A121" s="23" t="s">
        <v>57</v>
      </c>
      <c r="B121" s="177">
        <f>RES_hhdet_fech!B121/RES_summary!B$19</f>
        <v>0</v>
      </c>
      <c r="C121" s="177">
        <f>RES_hhdet_fech!C121/RES_summary!C$19</f>
        <v>0</v>
      </c>
      <c r="D121" s="177">
        <f>RES_hhdet_fech!D121/RES_summary!D$19</f>
        <v>0</v>
      </c>
      <c r="E121" s="177">
        <f>RES_hhdet_fech!E121/RES_summary!E$19</f>
        <v>15.278624069972345</v>
      </c>
      <c r="F121" s="177">
        <f>RES_hhdet_fech!F121/RES_summary!F$19</f>
        <v>14.985566240542044</v>
      </c>
      <c r="G121" s="177">
        <f>RES_hhdet_fech!G121/RES_summary!G$19</f>
        <v>15.178981288416033</v>
      </c>
      <c r="H121" s="177">
        <f>RES_hhdet_fech!H121/RES_summary!H$19</f>
        <v>14.96831667687348</v>
      </c>
      <c r="I121" s="177">
        <f>RES_hhdet_fech!I121/RES_summary!I$19</f>
        <v>15.137117011276802</v>
      </c>
      <c r="J121" s="177">
        <f>RES_hhdet_fech!J121/RES_summary!J$19</f>
        <v>14.78435350528015</v>
      </c>
      <c r="K121" s="177">
        <f>RES_hhdet_fech!K121/RES_summary!K$19</f>
        <v>14.514888205492856</v>
      </c>
      <c r="L121" s="177">
        <f>RES_hhdet_fech!L121/RES_summary!L$19</f>
        <v>13.976743623609979</v>
      </c>
      <c r="M121" s="177">
        <f>RES_hhdet_fech!M121/RES_summary!M$19</f>
        <v>13.791081900551255</v>
      </c>
      <c r="N121" s="177">
        <f>RES_hhdet_fech!N121/RES_summary!N$19</f>
        <v>13.590243668651219</v>
      </c>
      <c r="O121" s="177">
        <f>RES_hhdet_fech!O121/RES_summary!O$19</f>
        <v>13.309145493703449</v>
      </c>
      <c r="P121" s="177">
        <f>RES_hhdet_fech!P121/RES_summary!P$19</f>
        <v>13.174280427946035</v>
      </c>
      <c r="Q121" s="177">
        <f>RES_hhdet_fech!Q121/RES_summary!Q$19</f>
        <v>12.814798931920791</v>
      </c>
    </row>
    <row r="122" spans="1:17" ht="12" customHeight="1" x14ac:dyDescent="0.25">
      <c r="A122" s="29" t="s">
        <v>140</v>
      </c>
      <c r="B122" s="176">
        <f>RES_hhdet_fech!B122/RES_summary!B$19</f>
        <v>0</v>
      </c>
      <c r="C122" s="176">
        <f>RES_hhdet_fech!C122/RES_summary!C$19</f>
        <v>0</v>
      </c>
      <c r="D122" s="176">
        <f>RES_hhdet_fech!D122/RES_summary!D$19</f>
        <v>0</v>
      </c>
      <c r="E122" s="176">
        <f>RES_hhdet_fech!E122/RES_summary!E$19</f>
        <v>9.0954037081038202</v>
      </c>
      <c r="F122" s="176">
        <f>RES_hhdet_fech!F122/RES_summary!F$19</f>
        <v>8.795512405829415</v>
      </c>
      <c r="G122" s="176">
        <f>RES_hhdet_fech!G122/RES_summary!G$19</f>
        <v>9.0100727770196407</v>
      </c>
      <c r="H122" s="176">
        <f>RES_hhdet_fech!H122/RES_summary!H$19</f>
        <v>8.8547240401010878</v>
      </c>
      <c r="I122" s="176">
        <f>RES_hhdet_fech!I122/RES_summary!I$19</f>
        <v>8.6931743530876329</v>
      </c>
      <c r="J122" s="176">
        <f>RES_hhdet_fech!J122/RES_summary!J$19</f>
        <v>8.7437699423562929</v>
      </c>
      <c r="K122" s="176">
        <f>RES_hhdet_fech!K122/RES_summary!K$19</f>
        <v>8.6060597905874108</v>
      </c>
      <c r="L122" s="176">
        <f>RES_hhdet_fech!L122/RES_summary!L$19</f>
        <v>8.4196897878295847</v>
      </c>
      <c r="M122" s="176">
        <f>RES_hhdet_fech!M122/RES_summary!M$19</f>
        <v>8.8338429375853558</v>
      </c>
      <c r="N122" s="176">
        <f>RES_hhdet_fech!N122/RES_summary!N$19</f>
        <v>8.5241264848774083</v>
      </c>
      <c r="O122" s="176">
        <f>RES_hhdet_fech!O122/RES_summary!O$19</f>
        <v>8.6180451921896033</v>
      </c>
      <c r="P122" s="176">
        <f>RES_hhdet_fech!P122/RES_summary!P$19</f>
        <v>8.6399759235262739</v>
      </c>
      <c r="Q122" s="176">
        <f>RES_hhdet_fech!Q122/RES_summary!Q$19</f>
        <v>8.1635638797786285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RES_hhdet_fech!B124/RES_summary!B$19</f>
        <v>162.43592311902447</v>
      </c>
      <c r="C124" s="184">
        <f>RES_hhdet_fech!C124/RES_summary!C$19</f>
        <v>171.76474289429589</v>
      </c>
      <c r="D124" s="184">
        <f>RES_hhdet_fech!D124/RES_summary!D$19</f>
        <v>168.79455990761303</v>
      </c>
      <c r="E124" s="184">
        <f>RES_hhdet_fech!E124/RES_summary!E$19</f>
        <v>147.68482468852946</v>
      </c>
      <c r="F124" s="184">
        <f>RES_hhdet_fech!F124/RES_summary!F$19</f>
        <v>158.31391886160043</v>
      </c>
      <c r="G124" s="184">
        <f>RES_hhdet_fech!G124/RES_summary!G$19</f>
        <v>154.18879958231062</v>
      </c>
      <c r="H124" s="184">
        <f>RES_hhdet_fech!H124/RES_summary!H$19</f>
        <v>139.89894433215332</v>
      </c>
      <c r="I124" s="184">
        <f>RES_hhdet_fech!I124/RES_summary!I$19</f>
        <v>127.34117283901082</v>
      </c>
      <c r="J124" s="184">
        <f>RES_hhdet_fech!J124/RES_summary!J$19</f>
        <v>128.58053395124779</v>
      </c>
      <c r="K124" s="184">
        <f>RES_hhdet_fech!K124/RES_summary!K$19</f>
        <v>125.62442103718999</v>
      </c>
      <c r="L124" s="184">
        <f>RES_hhdet_fech!L124/RES_summary!L$19</f>
        <v>133.31992279450532</v>
      </c>
      <c r="M124" s="184">
        <f>RES_hhdet_fech!M124/RES_summary!M$19</f>
        <v>118.02128141485255</v>
      </c>
      <c r="N124" s="184">
        <f>RES_hhdet_fech!N124/RES_summary!N$19</f>
        <v>116.16795598278354</v>
      </c>
      <c r="O124" s="184">
        <f>RES_hhdet_fech!O124/RES_summary!O$19</f>
        <v>128.01339532233624</v>
      </c>
      <c r="P124" s="184">
        <f>RES_hhdet_fech!P124/RES_summary!P$19</f>
        <v>106.99683969578119</v>
      </c>
      <c r="Q124" s="184">
        <f>RES_hhdet_fech!Q124/RES_summary!Q$19</f>
        <v>109.00919044839158</v>
      </c>
    </row>
    <row r="125" spans="1:17" ht="12.95" customHeight="1" x14ac:dyDescent="0.25">
      <c r="A125" s="158" t="s">
        <v>65</v>
      </c>
      <c r="B125" s="178">
        <f>RES_hhdet_fech!B125/RES_summary!B$19</f>
        <v>131.11276337600876</v>
      </c>
      <c r="C125" s="178">
        <f>RES_hhdet_fech!C125/RES_summary!C$19</f>
        <v>141.41487279358626</v>
      </c>
      <c r="D125" s="178">
        <f>RES_hhdet_fech!D125/RES_summary!D$19</f>
        <v>138.24088141174917</v>
      </c>
      <c r="E125" s="178">
        <f>RES_hhdet_fech!E125/RES_summary!E$19</f>
        <v>119.55473271453579</v>
      </c>
      <c r="F125" s="178">
        <f>RES_hhdet_fech!F125/RES_summary!F$19</f>
        <v>128.54962409574105</v>
      </c>
      <c r="G125" s="178">
        <f>RES_hhdet_fech!G125/RES_summary!G$19</f>
        <v>124.86254543738191</v>
      </c>
      <c r="H125" s="178">
        <f>RES_hhdet_fech!H125/RES_summary!H$19</f>
        <v>112.4082362061942</v>
      </c>
      <c r="I125" s="178">
        <f>RES_hhdet_fech!I125/RES_summary!I$19</f>
        <v>99.497073864558317</v>
      </c>
      <c r="J125" s="178">
        <f>RES_hhdet_fech!J125/RES_summary!J$19</f>
        <v>101.92318160428941</v>
      </c>
      <c r="K125" s="178">
        <f>RES_hhdet_fech!K125/RES_summary!K$19</f>
        <v>98.775788501332798</v>
      </c>
      <c r="L125" s="178">
        <f>RES_hhdet_fech!L125/RES_summary!L$19</f>
        <v>105.81902255458384</v>
      </c>
      <c r="M125" s="178">
        <f>RES_hhdet_fech!M125/RES_summary!M$19</f>
        <v>90.189791239778387</v>
      </c>
      <c r="N125" s="178">
        <f>RES_hhdet_fech!N125/RES_summary!N$19</f>
        <v>89.532579343205597</v>
      </c>
      <c r="O125" s="178">
        <f>RES_hhdet_fech!O125/RES_summary!O$19</f>
        <v>100.19531879399645</v>
      </c>
      <c r="P125" s="178">
        <f>RES_hhdet_fech!P125/RES_summary!P$19</f>
        <v>80.121819276768619</v>
      </c>
      <c r="Q125" s="178">
        <f>RES_hhdet_fech!Q125/RES_summary!Q$19</f>
        <v>82.814124883048578</v>
      </c>
    </row>
    <row r="126" spans="1:17" ht="12" customHeight="1" x14ac:dyDescent="0.25">
      <c r="A126" s="23" t="s">
        <v>149</v>
      </c>
      <c r="B126" s="177">
        <f>RES_hhdet_fech!B126/RES_summary!B$19</f>
        <v>130.51897519788375</v>
      </c>
      <c r="C126" s="177">
        <f>RES_hhdet_fech!C126/RES_summary!C$19</f>
        <v>140.82903565803667</v>
      </c>
      <c r="D126" s="177">
        <f>RES_hhdet_fech!D126/RES_summary!D$19</f>
        <v>137.6200912288943</v>
      </c>
      <c r="E126" s="177">
        <f>RES_hhdet_fech!E126/RES_summary!E$19</f>
        <v>119.07589977532074</v>
      </c>
      <c r="F126" s="177">
        <f>RES_hhdet_fech!F126/RES_summary!F$19</f>
        <v>127.91989441483689</v>
      </c>
      <c r="G126" s="177">
        <f>RES_hhdet_fech!G126/RES_summary!G$19</f>
        <v>124.30654094684806</v>
      </c>
      <c r="H126" s="177">
        <f>RES_hhdet_fech!H126/RES_summary!H$19</f>
        <v>111.9735134932266</v>
      </c>
      <c r="I126" s="177">
        <f>RES_hhdet_fech!I126/RES_summary!I$19</f>
        <v>98.930858414632652</v>
      </c>
      <c r="J126" s="177">
        <f>RES_hhdet_fech!J126/RES_summary!J$19</f>
        <v>101.60077379952021</v>
      </c>
      <c r="K126" s="177">
        <f>RES_hhdet_fech!K126/RES_summary!K$19</f>
        <v>98.395146182664433</v>
      </c>
      <c r="L126" s="177">
        <f>RES_hhdet_fech!L126/RES_summary!L$19</f>
        <v>105.35961920108822</v>
      </c>
      <c r="M126" s="177">
        <f>RES_hhdet_fech!M126/RES_summary!M$19</f>
        <v>89.703228865677247</v>
      </c>
      <c r="N126" s="177">
        <f>RES_hhdet_fech!N126/RES_summary!N$19</f>
        <v>89.066263026836111</v>
      </c>
      <c r="O126" s="177">
        <f>RES_hhdet_fech!O126/RES_summary!O$19</f>
        <v>99.709465394150683</v>
      </c>
      <c r="P126" s="177">
        <f>RES_hhdet_fech!P126/RES_summary!P$19</f>
        <v>79.699787467874415</v>
      </c>
      <c r="Q126" s="177">
        <f>RES_hhdet_fech!Q126/RES_summary!Q$19</f>
        <v>82.37292766462555</v>
      </c>
    </row>
    <row r="127" spans="1:17" ht="12" customHeight="1" x14ac:dyDescent="0.25">
      <c r="A127" s="23" t="s">
        <v>60</v>
      </c>
      <c r="B127" s="177">
        <f>RES_hhdet_fech!B127/RES_summary!B$19</f>
        <v>0.59378817812500739</v>
      </c>
      <c r="C127" s="177">
        <f>RES_hhdet_fech!C127/RES_summary!C$19</f>
        <v>0.58583713554957983</v>
      </c>
      <c r="D127" s="177">
        <f>RES_hhdet_fech!D127/RES_summary!D$19</f>
        <v>0.62079018285487619</v>
      </c>
      <c r="E127" s="177">
        <f>RES_hhdet_fech!E127/RES_summary!E$19</f>
        <v>0.4788329392150566</v>
      </c>
      <c r="F127" s="177">
        <f>RES_hhdet_fech!F127/RES_summary!F$19</f>
        <v>0.62972968090414672</v>
      </c>
      <c r="G127" s="177">
        <f>RES_hhdet_fech!G127/RES_summary!G$19</f>
        <v>0.55600449053384526</v>
      </c>
      <c r="H127" s="177">
        <f>RES_hhdet_fech!H127/RES_summary!H$19</f>
        <v>0.43472271296759762</v>
      </c>
      <c r="I127" s="177">
        <f>RES_hhdet_fech!I127/RES_summary!I$19</f>
        <v>0.56621544992566741</v>
      </c>
      <c r="J127" s="177">
        <f>RES_hhdet_fech!J127/RES_summary!J$19</f>
        <v>0.32240780476919373</v>
      </c>
      <c r="K127" s="177">
        <f>RES_hhdet_fech!K127/RES_summary!K$19</f>
        <v>0.38064231866836296</v>
      </c>
      <c r="L127" s="177">
        <f>RES_hhdet_fech!L127/RES_summary!L$19</f>
        <v>0.45940335349561406</v>
      </c>
      <c r="M127" s="177">
        <f>RES_hhdet_fech!M127/RES_summary!M$19</f>
        <v>0.48656237410113856</v>
      </c>
      <c r="N127" s="177">
        <f>RES_hhdet_fech!N127/RES_summary!N$19</f>
        <v>0.46631631636948756</v>
      </c>
      <c r="O127" s="177">
        <f>RES_hhdet_fech!O127/RES_summary!O$19</f>
        <v>0.48585339984576897</v>
      </c>
      <c r="P127" s="177">
        <f>RES_hhdet_fech!P127/RES_summary!P$19</f>
        <v>0.42203180889420422</v>
      </c>
      <c r="Q127" s="177">
        <f>RES_hhdet_fech!Q127/RES_summary!Q$19</f>
        <v>0.44119721842301407</v>
      </c>
    </row>
    <row r="128" spans="1:17" ht="12.95" customHeight="1" x14ac:dyDescent="0.25">
      <c r="A128" s="158" t="s">
        <v>112</v>
      </c>
      <c r="B128" s="178">
        <f>RES_hhdet_fech!B128/RES_summary!B$19</f>
        <v>9.2322043226807884E-2</v>
      </c>
      <c r="C128" s="178">
        <f>RES_hhdet_fech!C128/RES_summary!C$19</f>
        <v>0.10178170820864407</v>
      </c>
      <c r="D128" s="178">
        <f>RES_hhdet_fech!D128/RES_summary!D$19</f>
        <v>0.10534895651181501</v>
      </c>
      <c r="E128" s="178">
        <f>RES_hhdet_fech!E128/RES_summary!E$19</f>
        <v>0.10675392820234912</v>
      </c>
      <c r="F128" s="178">
        <f>RES_hhdet_fech!F128/RES_summary!F$19</f>
        <v>0.11063226380421104</v>
      </c>
      <c r="G128" s="178">
        <f>RES_hhdet_fech!G128/RES_summary!G$19</f>
        <v>0.12677778562454475</v>
      </c>
      <c r="H128" s="178">
        <f>RES_hhdet_fech!H128/RES_summary!H$19</f>
        <v>0.15726931868139693</v>
      </c>
      <c r="I128" s="178">
        <f>RES_hhdet_fech!I128/RES_summary!I$19</f>
        <v>0.1788090003612394</v>
      </c>
      <c r="J128" s="178">
        <f>RES_hhdet_fech!J128/RES_summary!J$19</f>
        <v>0.22114476547622153</v>
      </c>
      <c r="K128" s="178">
        <f>RES_hhdet_fech!K128/RES_summary!K$19</f>
        <v>0.26459097350027844</v>
      </c>
      <c r="L128" s="178">
        <f>RES_hhdet_fech!L128/RES_summary!L$19</f>
        <v>0.3083105783597121</v>
      </c>
      <c r="M128" s="178">
        <f>RES_hhdet_fech!M128/RES_summary!M$19</f>
        <v>0.29130886406302475</v>
      </c>
      <c r="N128" s="178">
        <f>RES_hhdet_fech!N128/RES_summary!N$19</f>
        <v>0.27960651798975439</v>
      </c>
      <c r="O128" s="178">
        <f>RES_hhdet_fech!O128/RES_summary!O$19</f>
        <v>0.26185816802146294</v>
      </c>
      <c r="P128" s="178">
        <f>RES_hhdet_fech!P128/RES_summary!P$19</f>
        <v>0.24208587417722677</v>
      </c>
      <c r="Q128" s="178">
        <f>RES_hhdet_fech!Q128/RES_summary!Q$19</f>
        <v>0.23526019492879496</v>
      </c>
    </row>
    <row r="129" spans="1:17" ht="12" customHeight="1" x14ac:dyDescent="0.25">
      <c r="A129" s="23" t="s">
        <v>60</v>
      </c>
      <c r="B129" s="177">
        <f>RES_hhdet_fech!B129/RES_summary!B$19</f>
        <v>9.2322043226807884E-2</v>
      </c>
      <c r="C129" s="177">
        <f>RES_hhdet_fech!C129/RES_summary!C$19</f>
        <v>0.10178170820864407</v>
      </c>
      <c r="D129" s="177">
        <f>RES_hhdet_fech!D129/RES_summary!D$19</f>
        <v>0.10534895651181501</v>
      </c>
      <c r="E129" s="177">
        <f>RES_hhdet_fech!E129/RES_summary!E$19</f>
        <v>0.10675392820234912</v>
      </c>
      <c r="F129" s="177">
        <f>RES_hhdet_fech!F129/RES_summary!F$19</f>
        <v>0.11063226380421104</v>
      </c>
      <c r="G129" s="177">
        <f>RES_hhdet_fech!G129/RES_summary!G$19</f>
        <v>0.12677778562454475</v>
      </c>
      <c r="H129" s="177">
        <f>RES_hhdet_fech!H129/RES_summary!H$19</f>
        <v>0.15726931868139693</v>
      </c>
      <c r="I129" s="177">
        <f>RES_hhdet_fech!I129/RES_summary!I$19</f>
        <v>0.1788090003612394</v>
      </c>
      <c r="J129" s="177">
        <f>RES_hhdet_fech!J129/RES_summary!J$19</f>
        <v>0.22114476547622153</v>
      </c>
      <c r="K129" s="177">
        <f>RES_hhdet_fech!K129/RES_summary!K$19</f>
        <v>0.26459097350027844</v>
      </c>
      <c r="L129" s="177">
        <f>RES_hhdet_fech!L129/RES_summary!L$19</f>
        <v>0.3083105783597121</v>
      </c>
      <c r="M129" s="177">
        <f>RES_hhdet_fech!M129/RES_summary!M$19</f>
        <v>0.29130886406302475</v>
      </c>
      <c r="N129" s="177">
        <f>RES_hhdet_fech!N129/RES_summary!N$19</f>
        <v>0.27960651798975439</v>
      </c>
      <c r="O129" s="177">
        <f>RES_hhdet_fech!O129/RES_summary!O$19</f>
        <v>0.26185816802146294</v>
      </c>
      <c r="P129" s="177">
        <f>RES_hhdet_fech!P129/RES_summary!P$19</f>
        <v>0.24208587417722677</v>
      </c>
      <c r="Q129" s="177">
        <f>RES_hhdet_fech!Q129/RES_summary!Q$19</f>
        <v>0.23526019492879496</v>
      </c>
    </row>
    <row r="130" spans="1:17" ht="12" customHeight="1" x14ac:dyDescent="0.25">
      <c r="A130" s="158" t="s">
        <v>63</v>
      </c>
      <c r="B130" s="178">
        <f>RES_hhdet_fech!B130/RES_summary!B$19</f>
        <v>20.265840872351784</v>
      </c>
      <c r="C130" s="178">
        <f>RES_hhdet_fech!C130/RES_summary!C$19</f>
        <v>19.34058519971909</v>
      </c>
      <c r="D130" s="178">
        <f>RES_hhdet_fech!D130/RES_summary!D$19</f>
        <v>19.729472520513752</v>
      </c>
      <c r="E130" s="178">
        <f>RES_hhdet_fech!E130/RES_summary!E$19</f>
        <v>17.594168386921574</v>
      </c>
      <c r="F130" s="178">
        <f>RES_hhdet_fech!F130/RES_summary!F$19</f>
        <v>19.104927599062822</v>
      </c>
      <c r="G130" s="178">
        <f>RES_hhdet_fech!G130/RES_summary!G$19</f>
        <v>18.744576042542889</v>
      </c>
      <c r="H130" s="178">
        <f>RES_hhdet_fech!H130/RES_summary!H$19</f>
        <v>17.016792892224618</v>
      </c>
      <c r="I130" s="178">
        <f>RES_hhdet_fech!I130/RES_summary!I$19</f>
        <v>18.115027981907087</v>
      </c>
      <c r="J130" s="178">
        <f>RES_hhdet_fech!J130/RES_summary!J$19</f>
        <v>16.579976772305368</v>
      </c>
      <c r="K130" s="178">
        <f>RES_hhdet_fech!K130/RES_summary!K$19</f>
        <v>16.967833992634201</v>
      </c>
      <c r="L130" s="178">
        <f>RES_hhdet_fech!L130/RES_summary!L$19</f>
        <v>17.680290215940374</v>
      </c>
      <c r="M130" s="178">
        <f>RES_hhdet_fech!M130/RES_summary!M$19</f>
        <v>17.740486193273565</v>
      </c>
      <c r="N130" s="178">
        <f>RES_hhdet_fech!N130/RES_summary!N$19</f>
        <v>16.88589955683587</v>
      </c>
      <c r="O130" s="178">
        <f>RES_hhdet_fech!O130/RES_summary!O$19</f>
        <v>17.843422979967002</v>
      </c>
      <c r="P130" s="178">
        <f>RES_hhdet_fech!P130/RES_summary!P$19</f>
        <v>17.071914380771108</v>
      </c>
      <c r="Q130" s="178">
        <f>RES_hhdet_fech!Q130/RES_summary!Q$19</f>
        <v>16.963082118548151</v>
      </c>
    </row>
    <row r="131" spans="1:17" ht="12" customHeight="1" x14ac:dyDescent="0.25">
      <c r="A131" s="167" t="s">
        <v>148</v>
      </c>
      <c r="B131" s="183">
        <f>RES_hhdet_fech!B131/RES_summary!B$19</f>
        <v>19.693627449160477</v>
      </c>
      <c r="C131" s="183">
        <f>RES_hhdet_fech!C131/RES_summary!C$19</f>
        <v>18.856363855464156</v>
      </c>
      <c r="D131" s="183">
        <f>RES_hhdet_fech!D131/RES_summary!D$19</f>
        <v>19.387822463053567</v>
      </c>
      <c r="E131" s="183">
        <f>RES_hhdet_fech!E131/RES_summary!E$19</f>
        <v>17.117764139792346</v>
      </c>
      <c r="F131" s="183">
        <f>RES_hhdet_fech!F131/RES_summary!F$19</f>
        <v>18.939560069590712</v>
      </c>
      <c r="G131" s="183">
        <f>RES_hhdet_fech!G131/RES_summary!G$19</f>
        <v>18.635115830641272</v>
      </c>
      <c r="H131" s="183">
        <f>RES_hhdet_fech!H131/RES_summary!H$19</f>
        <v>16.803955053366906</v>
      </c>
      <c r="I131" s="183">
        <f>RES_hhdet_fech!I131/RES_summary!I$19</f>
        <v>18.180756741556728</v>
      </c>
      <c r="J131" s="183">
        <f>RES_hhdet_fech!J131/RES_summary!J$19</f>
        <v>16.454663490411509</v>
      </c>
      <c r="K131" s="183">
        <f>RES_hhdet_fech!K131/RES_summary!K$19</f>
        <v>16.896787495148594</v>
      </c>
      <c r="L131" s="183">
        <f>RES_hhdet_fech!L131/RES_summary!L$19</f>
        <v>17.691466817976902</v>
      </c>
      <c r="M131" s="183">
        <f>RES_hhdet_fech!M131/RES_summary!M$19</f>
        <v>17.763944735332409</v>
      </c>
      <c r="N131" s="183">
        <f>RES_hhdet_fech!N131/RES_summary!N$19</f>
        <v>16.866140436730813</v>
      </c>
      <c r="O131" s="183">
        <f>RES_hhdet_fech!O131/RES_summary!O$19</f>
        <v>17.848487037347809</v>
      </c>
      <c r="P131" s="183">
        <f>RES_hhdet_fech!P131/RES_summary!P$19</f>
        <v>17.132938449482257</v>
      </c>
      <c r="Q131" s="183">
        <f>RES_hhdet_fech!Q131/RES_summary!Q$19</f>
        <v>17.008212229429269</v>
      </c>
    </row>
    <row r="132" spans="1:17" ht="12" customHeight="1" x14ac:dyDescent="0.25">
      <c r="A132" s="167" t="s">
        <v>147</v>
      </c>
      <c r="B132" s="183">
        <f>RES_hhdet_fech!B132/RES_summary!B$19</f>
        <v>19.021846585980295</v>
      </c>
      <c r="C132" s="183">
        <f>RES_hhdet_fech!C132/RES_summary!C$19</f>
        <v>18.45882673348817</v>
      </c>
      <c r="D132" s="183">
        <f>RES_hhdet_fech!D132/RES_summary!D$19</f>
        <v>18.782020326138316</v>
      </c>
      <c r="E132" s="183">
        <f>RES_hhdet_fech!E132/RES_summary!E$19</f>
        <v>17.203857358340596</v>
      </c>
      <c r="F132" s="183">
        <f>RES_hhdet_fech!F132/RES_summary!F$19</f>
        <v>18.490868954320707</v>
      </c>
      <c r="G132" s="183">
        <f>RES_hhdet_fech!G132/RES_summary!G$19</f>
        <v>18.214635089883487</v>
      </c>
      <c r="H132" s="183">
        <f>RES_hhdet_fech!H132/RES_summary!H$19</f>
        <v>16.879810217299006</v>
      </c>
      <c r="I132" s="183">
        <f>RES_hhdet_fech!I132/RES_summary!I$19</f>
        <v>17.661391739491684</v>
      </c>
      <c r="J132" s="183">
        <f>RES_hhdet_fech!J132/RES_summary!J$19</f>
        <v>16.46248285114573</v>
      </c>
      <c r="K132" s="183">
        <f>RES_hhdet_fech!K132/RES_summary!K$19</f>
        <v>16.738944430602366</v>
      </c>
      <c r="L132" s="183">
        <f>RES_hhdet_fech!L132/RES_summary!L$19</f>
        <v>17.401129931217998</v>
      </c>
      <c r="M132" s="183">
        <f>RES_hhdet_fech!M132/RES_summary!M$19</f>
        <v>17.364031491091499</v>
      </c>
      <c r="N132" s="183">
        <f>RES_hhdet_fech!N132/RES_summary!N$19</f>
        <v>16.715051541989009</v>
      </c>
      <c r="O132" s="183">
        <f>RES_hhdet_fech!O132/RES_summary!O$19</f>
        <v>17.491575853307843</v>
      </c>
      <c r="P132" s="183">
        <f>RES_hhdet_fech!P132/RES_summary!P$19</f>
        <v>16.85667074927116</v>
      </c>
      <c r="Q132" s="183">
        <f>RES_hhdet_fech!Q132/RES_summary!Q$19</f>
        <v>16.6695125435254</v>
      </c>
    </row>
    <row r="133" spans="1:17" ht="12" customHeight="1" x14ac:dyDescent="0.25">
      <c r="A133" s="166" t="s">
        <v>61</v>
      </c>
      <c r="B133" s="182">
        <f>RES_hhdet_fech!B133/RES_summary!B$19</f>
        <v>13.785539214412317</v>
      </c>
      <c r="C133" s="182">
        <f>RES_hhdet_fech!C133/RES_summary!C$19</f>
        <v>13.199454698825001</v>
      </c>
      <c r="D133" s="182">
        <f>RES_hhdet_fech!D133/RES_summary!D$19</f>
        <v>13.571475724137578</v>
      </c>
      <c r="E133" s="182">
        <f>RES_hhdet_fech!E133/RES_summary!E$19</f>
        <v>11.982434897854638</v>
      </c>
      <c r="F133" s="182">
        <f>RES_hhdet_fech!F133/RES_summary!F$19</f>
        <v>13.257692048713505</v>
      </c>
      <c r="G133" s="182">
        <f>RES_hhdet_fech!G133/RES_summary!G$19</f>
        <v>13.044581081448939</v>
      </c>
      <c r="H133" s="182">
        <f>RES_hhdet_fech!H133/RES_summary!H$19</f>
        <v>11.762768537356823</v>
      </c>
      <c r="I133" s="182">
        <f>RES_hhdet_fech!I133/RES_summary!I$19</f>
        <v>12.726529719089703</v>
      </c>
      <c r="J133" s="182">
        <f>RES_hhdet_fech!J133/RES_summary!J$19</f>
        <v>11.518264443288047</v>
      </c>
      <c r="K133" s="182">
        <f>RES_hhdet_fech!K133/RES_summary!K$19</f>
        <v>11.827751246604045</v>
      </c>
      <c r="L133" s="182">
        <f>RES_hhdet_fech!L133/RES_summary!L$19</f>
        <v>12.384026772583839</v>
      </c>
      <c r="M133" s="182">
        <f>RES_hhdet_fech!M133/RES_summary!M$19</f>
        <v>12.434761314732695</v>
      </c>
      <c r="N133" s="182">
        <f>RES_hhdet_fech!N133/RES_summary!N$19</f>
        <v>11.806298305711575</v>
      </c>
      <c r="O133" s="182">
        <f>RES_hhdet_fech!O133/RES_summary!O$19</f>
        <v>12.850910666890426</v>
      </c>
      <c r="P133" s="182">
        <f>RES_hhdet_fech!P133/RES_summary!P$19</f>
        <v>11.993056914637588</v>
      </c>
      <c r="Q133" s="182">
        <f>RES_hhdet_fech!Q133/RES_summary!Q$19</f>
        <v>11.905748560600502</v>
      </c>
    </row>
    <row r="134" spans="1:17" ht="12" customHeight="1" x14ac:dyDescent="0.25">
      <c r="A134" s="147" t="s">
        <v>59</v>
      </c>
      <c r="B134" s="181">
        <f>RES_hhdet_fech!B134/RES_summary!B$19</f>
        <v>5.2363073715679773</v>
      </c>
      <c r="C134" s="181">
        <f>RES_hhdet_fech!C134/RES_summary!C$19</f>
        <v>5.2593720346631683</v>
      </c>
      <c r="D134" s="181">
        <f>RES_hhdet_fech!D134/RES_summary!D$19</f>
        <v>5.2105446020007369</v>
      </c>
      <c r="E134" s="181">
        <f>RES_hhdet_fech!E134/RES_summary!E$19</f>
        <v>5.2214224604859574</v>
      </c>
      <c r="F134" s="181">
        <f>RES_hhdet_fech!F134/RES_summary!F$19</f>
        <v>5.2331769056072011</v>
      </c>
      <c r="G134" s="181">
        <f>RES_hhdet_fech!G134/RES_summary!G$19</f>
        <v>5.1700540084345485</v>
      </c>
      <c r="H134" s="181">
        <f>RES_hhdet_fech!H134/RES_summary!H$19</f>
        <v>5.1170416799421803</v>
      </c>
      <c r="I134" s="181">
        <f>RES_hhdet_fech!I134/RES_summary!I$19</f>
        <v>4.9348620204019769</v>
      </c>
      <c r="J134" s="181">
        <f>RES_hhdet_fech!J134/RES_summary!J$19</f>
        <v>4.9442184078576821</v>
      </c>
      <c r="K134" s="181">
        <f>RES_hhdet_fech!K134/RES_summary!K$19</f>
        <v>4.9111931839983214</v>
      </c>
      <c r="L134" s="181">
        <f>RES_hhdet_fech!L134/RES_summary!L$19</f>
        <v>5.0171031586341588</v>
      </c>
      <c r="M134" s="181">
        <f>RES_hhdet_fech!M134/RES_summary!M$19</f>
        <v>4.9292701763588029</v>
      </c>
      <c r="N134" s="181">
        <f>RES_hhdet_fech!N134/RES_summary!N$19</f>
        <v>4.908753236277434</v>
      </c>
      <c r="O134" s="181">
        <f>RES_hhdet_fech!O134/RES_summary!O$19</f>
        <v>4.6406651864174195</v>
      </c>
      <c r="P134" s="181">
        <f>RES_hhdet_fech!P134/RES_summary!P$19</f>
        <v>4.8636138346335747</v>
      </c>
      <c r="Q134" s="181">
        <f>RES_hhdet_fech!Q134/RES_summary!Q$19</f>
        <v>4.7637639829248961</v>
      </c>
    </row>
    <row r="135" spans="1:17" ht="12" customHeight="1" x14ac:dyDescent="0.25">
      <c r="A135" s="163" t="s">
        <v>142</v>
      </c>
      <c r="B135" s="180">
        <f>RES_hhdet_fech!B135/RES_summary!B$19</f>
        <v>24.063261754597747</v>
      </c>
      <c r="C135" s="180">
        <f>RES_hhdet_fech!C135/RES_summary!C$19</f>
        <v>24.724485206951265</v>
      </c>
      <c r="D135" s="180">
        <f>RES_hhdet_fech!D135/RES_summary!D$19</f>
        <v>24.050065256778279</v>
      </c>
      <c r="E135" s="180">
        <f>RES_hhdet_fech!E135/RES_summary!E$19</f>
        <v>24.833335773081583</v>
      </c>
      <c r="F135" s="180">
        <f>RES_hhdet_fech!F135/RES_summary!F$19</f>
        <v>23.771507154065844</v>
      </c>
      <c r="G135" s="180">
        <f>RES_hhdet_fech!G135/RES_summary!G$19</f>
        <v>23.245663899953914</v>
      </c>
      <c r="H135" s="180">
        <f>RES_hhdet_fech!H135/RES_summary!H$19</f>
        <v>24.857206640905918</v>
      </c>
      <c r="I135" s="180">
        <f>RES_hhdet_fech!I135/RES_summary!I$19</f>
        <v>21.440425118370978</v>
      </c>
      <c r="J135" s="180">
        <f>RES_hhdet_fech!J135/RES_summary!J$19</f>
        <v>22.487405563454558</v>
      </c>
      <c r="K135" s="180">
        <f>RES_hhdet_fech!K135/RES_summary!K$19</f>
        <v>21.92629758742811</v>
      </c>
      <c r="L135" s="180">
        <f>RES_hhdet_fech!L135/RES_summary!L$19</f>
        <v>21.165834431306486</v>
      </c>
      <c r="M135" s="180">
        <f>RES_hhdet_fech!M135/RES_summary!M$19</f>
        <v>24.211504005199281</v>
      </c>
      <c r="N135" s="180">
        <f>RES_hhdet_fech!N135/RES_summary!N$19</f>
        <v>22.890303114092443</v>
      </c>
      <c r="O135" s="180">
        <f>RES_hhdet_fech!O135/RES_summary!O$19</f>
        <v>23.045963987266003</v>
      </c>
      <c r="P135" s="180">
        <f>RES_hhdet_fech!P135/RES_summary!P$19</f>
        <v>22.350539399355103</v>
      </c>
      <c r="Q135" s="180">
        <f>RES_hhdet_fech!Q135/RES_summary!Q$19</f>
        <v>21.717957137940502</v>
      </c>
    </row>
    <row r="136" spans="1:17" ht="12" customHeight="1" x14ac:dyDescent="0.25">
      <c r="A136" s="161" t="s">
        <v>141</v>
      </c>
      <c r="B136" s="179">
        <f>RES_hhdet_fech!B136/RES_summary!B$19</f>
        <v>22.080590599786355</v>
      </c>
      <c r="C136" s="179">
        <f>RES_hhdet_fech!C136/RES_summary!C$19</f>
        <v>22.566511679529153</v>
      </c>
      <c r="D136" s="179">
        <f>RES_hhdet_fech!D136/RES_summary!D$19</f>
        <v>22.045590281745564</v>
      </c>
      <c r="E136" s="179">
        <f>RES_hhdet_fech!E136/RES_summary!E$19</f>
        <v>22.604757501643029</v>
      </c>
      <c r="F136" s="179">
        <f>RES_hhdet_fech!F136/RES_summary!F$19</f>
        <v>21.873231913453267</v>
      </c>
      <c r="G136" s="179">
        <f>RES_hhdet_fech!G136/RES_summary!G$19</f>
        <v>21.442018738402314</v>
      </c>
      <c r="H136" s="179">
        <f>RES_hhdet_fech!H136/RES_summary!H$19</f>
        <v>22.517086328576386</v>
      </c>
      <c r="I136" s="179">
        <f>RES_hhdet_fech!I136/RES_summary!I$19</f>
        <v>19.943159603261655</v>
      </c>
      <c r="J136" s="179">
        <f>RES_hhdet_fech!J136/RES_summary!J$19</f>
        <v>20.685402302275865</v>
      </c>
      <c r="K136" s="179">
        <f>RES_hhdet_fech!K136/RES_summary!K$19</f>
        <v>20.259601495198027</v>
      </c>
      <c r="L136" s="179">
        <f>RES_hhdet_fech!L136/RES_summary!L$19</f>
        <v>19.833187260548655</v>
      </c>
      <c r="M136" s="179">
        <f>RES_hhdet_fech!M136/RES_summary!M$19</f>
        <v>21.877322979998326</v>
      </c>
      <c r="N136" s="179">
        <f>RES_hhdet_fech!N136/RES_summary!N$19</f>
        <v>20.931965416142141</v>
      </c>
      <c r="O136" s="179">
        <f>RES_hhdet_fech!O136/RES_summary!O$19</f>
        <v>21.233759257248952</v>
      </c>
      <c r="P136" s="179">
        <f>RES_hhdet_fech!P136/RES_summary!P$19</f>
        <v>20.508991414182162</v>
      </c>
      <c r="Q136" s="179">
        <f>RES_hhdet_fech!Q136/RES_summary!Q$19</f>
        <v>19.966333979483242</v>
      </c>
    </row>
    <row r="137" spans="1:17" ht="12" customHeight="1" x14ac:dyDescent="0.25">
      <c r="A137" s="148" t="s">
        <v>60</v>
      </c>
      <c r="B137" s="177">
        <f>RES_hhdet_fech!B137/RES_summary!B$19</f>
        <v>16.844283228218377</v>
      </c>
      <c r="C137" s="177">
        <f>RES_hhdet_fech!C137/RES_summary!C$19</f>
        <v>17.307139644865988</v>
      </c>
      <c r="D137" s="177">
        <f>RES_hhdet_fech!D137/RES_summary!D$19</f>
        <v>16.835045679744823</v>
      </c>
      <c r="E137" s="177">
        <f>RES_hhdet_fech!E137/RES_summary!E$19</f>
        <v>17.383335041157082</v>
      </c>
      <c r="F137" s="177">
        <f>RES_hhdet_fech!F137/RES_summary!F$19</f>
        <v>16.640055007846072</v>
      </c>
      <c r="G137" s="177">
        <f>RES_hhdet_fech!G137/RES_summary!G$19</f>
        <v>16.271964729967763</v>
      </c>
      <c r="H137" s="177">
        <f>RES_hhdet_fech!H137/RES_summary!H$19</f>
        <v>17.400044648634211</v>
      </c>
      <c r="I137" s="177">
        <f>RES_hhdet_fech!I137/RES_summary!I$19</f>
        <v>15.008297582859678</v>
      </c>
      <c r="J137" s="177">
        <f>RES_hhdet_fech!J137/RES_summary!J$19</f>
        <v>15.741183894418175</v>
      </c>
      <c r="K137" s="177">
        <f>RES_hhdet_fech!K137/RES_summary!K$19</f>
        <v>15.348408311199698</v>
      </c>
      <c r="L137" s="177">
        <f>RES_hhdet_fech!L137/RES_summary!L$19</f>
        <v>14.816084101914493</v>
      </c>
      <c r="M137" s="177">
        <f>RES_hhdet_fech!M137/RES_summary!M$19</f>
        <v>16.948052803639513</v>
      </c>
      <c r="N137" s="177">
        <f>RES_hhdet_fech!N137/RES_summary!N$19</f>
        <v>16.023212179864711</v>
      </c>
      <c r="O137" s="177">
        <f>RES_hhdet_fech!O137/RES_summary!O$19</f>
        <v>16.593094070831533</v>
      </c>
      <c r="P137" s="177">
        <f>RES_hhdet_fech!P137/RES_summary!P$19</f>
        <v>15.645377579548587</v>
      </c>
      <c r="Q137" s="177">
        <f>RES_hhdet_fech!Q137/RES_summary!Q$19</f>
        <v>15.202569996558349</v>
      </c>
    </row>
    <row r="138" spans="1:17" ht="12" customHeight="1" x14ac:dyDescent="0.25">
      <c r="A138" s="148" t="s">
        <v>59</v>
      </c>
      <c r="B138" s="177">
        <f>RES_hhdet_fech!B138/RES_summary!B$19</f>
        <v>5.2363073715679755</v>
      </c>
      <c r="C138" s="177">
        <f>RES_hhdet_fech!C138/RES_summary!C$19</f>
        <v>5.25937203466317</v>
      </c>
      <c r="D138" s="177">
        <f>RES_hhdet_fech!D138/RES_summary!D$19</f>
        <v>5.2105446020007387</v>
      </c>
      <c r="E138" s="177">
        <f>RES_hhdet_fech!E138/RES_summary!E$19</f>
        <v>5.2214224604859529</v>
      </c>
      <c r="F138" s="177">
        <f>RES_hhdet_fech!F138/RES_summary!F$19</f>
        <v>5.2331769056071975</v>
      </c>
      <c r="G138" s="177">
        <f>RES_hhdet_fech!G138/RES_summary!G$19</f>
        <v>5.1700540084345494</v>
      </c>
      <c r="H138" s="177">
        <f>RES_hhdet_fech!H138/RES_summary!H$19</f>
        <v>5.1170416799421776</v>
      </c>
      <c r="I138" s="177">
        <f>RES_hhdet_fech!I138/RES_summary!I$19</f>
        <v>4.9348620204019769</v>
      </c>
      <c r="J138" s="177">
        <f>RES_hhdet_fech!J138/RES_summary!J$19</f>
        <v>4.9442184078576856</v>
      </c>
      <c r="K138" s="177">
        <f>RES_hhdet_fech!K138/RES_summary!K$19</f>
        <v>4.9111931839983214</v>
      </c>
      <c r="L138" s="177">
        <f>RES_hhdet_fech!L138/RES_summary!L$19</f>
        <v>5.0171031586341632</v>
      </c>
      <c r="M138" s="177">
        <f>RES_hhdet_fech!M138/RES_summary!M$19</f>
        <v>4.9292701763588065</v>
      </c>
      <c r="N138" s="177">
        <f>RES_hhdet_fech!N138/RES_summary!N$19</f>
        <v>4.908753236277434</v>
      </c>
      <c r="O138" s="177">
        <f>RES_hhdet_fech!O138/RES_summary!O$19</f>
        <v>4.6406651864174169</v>
      </c>
      <c r="P138" s="177">
        <f>RES_hhdet_fech!P138/RES_summary!P$19</f>
        <v>4.8636138346335764</v>
      </c>
      <c r="Q138" s="177">
        <f>RES_hhdet_fech!Q138/RES_summary!Q$19</f>
        <v>4.7637639829248952</v>
      </c>
    </row>
    <row r="139" spans="1:17" ht="12" customHeight="1" x14ac:dyDescent="0.25">
      <c r="A139" s="158" t="s">
        <v>62</v>
      </c>
      <c r="B139" s="178">
        <f>RES_hhdet_fech!B139/RES_summary!B$19</f>
        <v>10.964996827437101</v>
      </c>
      <c r="C139" s="178">
        <f>RES_hhdet_fech!C139/RES_summary!C$19</f>
        <v>10.907503192781894</v>
      </c>
      <c r="D139" s="178">
        <f>RES_hhdet_fech!D139/RES_summary!D$19</f>
        <v>10.718857018838291</v>
      </c>
      <c r="E139" s="178">
        <f>RES_hhdet_fech!E139/RES_summary!E$19</f>
        <v>10.429169658869737</v>
      </c>
      <c r="F139" s="178">
        <f>RES_hhdet_fech!F139/RES_summary!F$19</f>
        <v>10.548734902992363</v>
      </c>
      <c r="G139" s="178">
        <f>RES_hhdet_fech!G139/RES_summary!G$19</f>
        <v>10.454900316761279</v>
      </c>
      <c r="H139" s="178">
        <f>RES_hhdet_fech!H139/RES_summary!H$19</f>
        <v>10.316645915053098</v>
      </c>
      <c r="I139" s="178">
        <f>RES_hhdet_fech!I139/RES_summary!I$19</f>
        <v>9.5502619921841934</v>
      </c>
      <c r="J139" s="178">
        <f>RES_hhdet_fech!J139/RES_summary!J$19</f>
        <v>9.8562308091767719</v>
      </c>
      <c r="K139" s="178">
        <f>RES_hhdet_fech!K139/RES_summary!K$19</f>
        <v>9.6162075697227092</v>
      </c>
      <c r="L139" s="178">
        <f>RES_hhdet_fech!L139/RES_summary!L$19</f>
        <v>9.5122994456213714</v>
      </c>
      <c r="M139" s="178">
        <f>RES_hhdet_fech!M139/RES_summary!M$19</f>
        <v>9.799695117737576</v>
      </c>
      <c r="N139" s="178">
        <f>RES_hhdet_fech!N139/RES_summary!N$19</f>
        <v>9.4698705647523287</v>
      </c>
      <c r="O139" s="178">
        <f>RES_hhdet_fech!O139/RES_summary!O$19</f>
        <v>9.7127953803513236</v>
      </c>
      <c r="P139" s="178">
        <f>RES_hhdet_fech!P139/RES_summary!P$19</f>
        <v>9.5610201640642281</v>
      </c>
      <c r="Q139" s="178">
        <f>RES_hhdet_fech!Q139/RES_summary!Q$19</f>
        <v>8.9967232518660722</v>
      </c>
    </row>
    <row r="140" spans="1:17" ht="12" customHeight="1" x14ac:dyDescent="0.25">
      <c r="A140" s="23" t="s">
        <v>57</v>
      </c>
      <c r="B140" s="177">
        <f>RES_hhdet_fech!B140/RES_summary!B$19</f>
        <v>16.599736131357357</v>
      </c>
      <c r="C140" s="177">
        <f>RES_hhdet_fech!C140/RES_summary!C$19</f>
        <v>16.428046647720695</v>
      </c>
      <c r="D140" s="177">
        <f>RES_hhdet_fech!D140/RES_summary!D$19</f>
        <v>16.352725002896573</v>
      </c>
      <c r="E140" s="177">
        <f>RES_hhdet_fech!E140/RES_summary!E$19</f>
        <v>16.294317241666313</v>
      </c>
      <c r="F140" s="177">
        <f>RES_hhdet_fech!F140/RES_summary!F$19</f>
        <v>15.530936099545983</v>
      </c>
      <c r="G140" s="177">
        <f>RES_hhdet_fech!G140/RES_summary!G$19</f>
        <v>15.615449681780943</v>
      </c>
      <c r="H140" s="177">
        <f>RES_hhdet_fech!H140/RES_summary!H$19</f>
        <v>15.230250324505052</v>
      </c>
      <c r="I140" s="177">
        <f>RES_hhdet_fech!I140/RES_summary!I$19</f>
        <v>15.120194777090919</v>
      </c>
      <c r="J140" s="177">
        <f>RES_hhdet_fech!J140/RES_summary!J$19</f>
        <v>14.813925282998623</v>
      </c>
      <c r="K140" s="177">
        <f>RES_hhdet_fech!K140/RES_summary!K$19</f>
        <v>14.586490688857525</v>
      </c>
      <c r="L140" s="177">
        <f>RES_hhdet_fech!L140/RES_summary!L$19</f>
        <v>14.113700669083885</v>
      </c>
      <c r="M140" s="177">
        <f>RES_hhdet_fech!M140/RES_summary!M$19</f>
        <v>13.963437278768083</v>
      </c>
      <c r="N140" s="177">
        <f>RES_hhdet_fech!N140/RES_summary!N$19</f>
        <v>13.698391548683112</v>
      </c>
      <c r="O140" s="177">
        <f>RES_hhdet_fech!O140/RES_summary!O$19</f>
        <v>13.362709436816086</v>
      </c>
      <c r="P140" s="177">
        <f>RES_hhdet_fech!P140/RES_summary!P$19</f>
        <v>13.170080147451163</v>
      </c>
      <c r="Q140" s="177">
        <f>RES_hhdet_fech!Q140/RES_summary!Q$19</f>
        <v>12.809269241804421</v>
      </c>
    </row>
    <row r="141" spans="1:17" ht="12" customHeight="1" x14ac:dyDescent="0.25">
      <c r="A141" s="29" t="s">
        <v>140</v>
      </c>
      <c r="B141" s="176">
        <f>RES_hhdet_fech!B141/RES_summary!B$19</f>
        <v>9.5228302041395754</v>
      </c>
      <c r="C141" s="176">
        <f>RES_hhdet_fech!C141/RES_summary!C$19</f>
        <v>9.4496970162683169</v>
      </c>
      <c r="D141" s="176">
        <f>RES_hhdet_fech!D141/RES_summary!D$19</f>
        <v>9.4327991195462193</v>
      </c>
      <c r="E141" s="176">
        <f>RES_hhdet_fech!E141/RES_summary!E$19</f>
        <v>9.3046773298264647</v>
      </c>
      <c r="F141" s="176">
        <f>RES_hhdet_fech!F141/RES_summary!F$19</f>
        <v>8.9863438903320958</v>
      </c>
      <c r="G141" s="176">
        <f>RES_hhdet_fech!G141/RES_summary!G$19</f>
        <v>9.1504588649993028</v>
      </c>
      <c r="H141" s="176">
        <f>RES_hhdet_fech!H141/RES_summary!H$19</f>
        <v>8.9480451950656263</v>
      </c>
      <c r="I141" s="176">
        <f>RES_hhdet_fech!I141/RES_summary!I$19</f>
        <v>8.7364441796236072</v>
      </c>
      <c r="J141" s="176">
        <f>RES_hhdet_fech!J141/RES_summary!J$19</f>
        <v>8.7527960570441543</v>
      </c>
      <c r="K141" s="176">
        <f>RES_hhdet_fech!K141/RES_summary!K$19</f>
        <v>8.6328153166127777</v>
      </c>
      <c r="L141" s="176">
        <f>RES_hhdet_fech!L141/RES_summary!L$19</f>
        <v>8.4476697149554258</v>
      </c>
      <c r="M141" s="176">
        <f>RES_hhdet_fech!M141/RES_summary!M$19</f>
        <v>8.868845560054007</v>
      </c>
      <c r="N141" s="176">
        <f>RES_hhdet_fech!N141/RES_summary!N$19</f>
        <v>8.5715456649286121</v>
      </c>
      <c r="O141" s="176">
        <f>RES_hhdet_fech!O141/RES_summary!O$19</f>
        <v>8.6465630392801991</v>
      </c>
      <c r="P141" s="176">
        <f>RES_hhdet_fech!P141/RES_summary!P$19</f>
        <v>8.6561028902487411</v>
      </c>
      <c r="Q141" s="176">
        <f>RES_hhdet_fech!Q141/RES_summary!Q$19</f>
        <v>8.1481618259583843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RES_hhdet_fech!B143/RES_summary!B$19</f>
        <v>139.3011557668039</v>
      </c>
      <c r="C143" s="184">
        <f>RES_hhdet_fech!C143/RES_summary!C$19</f>
        <v>144.36643088618146</v>
      </c>
      <c r="D143" s="184">
        <f>RES_hhdet_fech!D143/RES_summary!D$19</f>
        <v>134.0429810133561</v>
      </c>
      <c r="E143" s="184">
        <f>RES_hhdet_fech!E143/RES_summary!E$19</f>
        <v>128.61438906444198</v>
      </c>
      <c r="F143" s="184">
        <f>RES_hhdet_fech!F143/RES_summary!F$19</f>
        <v>120.57104285361427</v>
      </c>
      <c r="G143" s="184">
        <f>RES_hhdet_fech!G143/RES_summary!G$19</f>
        <v>114.92443137643127</v>
      </c>
      <c r="H143" s="184">
        <f>RES_hhdet_fech!H143/RES_summary!H$19</f>
        <v>112.18946148641204</v>
      </c>
      <c r="I143" s="184">
        <f>RES_hhdet_fech!I143/RES_summary!I$19</f>
        <v>90.022446230622236</v>
      </c>
      <c r="J143" s="184">
        <f>RES_hhdet_fech!J143/RES_summary!J$19</f>
        <v>95.591055754614345</v>
      </c>
      <c r="K143" s="184">
        <f>RES_hhdet_fech!K143/RES_summary!K$19</f>
        <v>88.322087728275008</v>
      </c>
      <c r="L143" s="184">
        <f>RES_hhdet_fech!L143/RES_summary!L$19</f>
        <v>87.393305177937179</v>
      </c>
      <c r="M143" s="184">
        <f>RES_hhdet_fech!M143/RES_summary!M$19</f>
        <v>77.379126521549964</v>
      </c>
      <c r="N143" s="184">
        <f>RES_hhdet_fech!N143/RES_summary!N$19</f>
        <v>75.040960973066944</v>
      </c>
      <c r="O143" s="184">
        <f>RES_hhdet_fech!O143/RES_summary!O$19</f>
        <v>77.658441365361924</v>
      </c>
      <c r="P143" s="184">
        <f>RES_hhdet_fech!P143/RES_summary!P$19</f>
        <v>67.349014386860418</v>
      </c>
      <c r="Q143" s="184">
        <f>RES_hhdet_fech!Q143/RES_summary!Q$19</f>
        <v>66.586804280782275</v>
      </c>
    </row>
    <row r="144" spans="1:17" ht="12.95" customHeight="1" x14ac:dyDescent="0.25">
      <c r="A144" s="158" t="s">
        <v>65</v>
      </c>
      <c r="B144" s="178">
        <f>RES_hhdet_fech!B144/RES_summary!B$19</f>
        <v>97.815470025392173</v>
      </c>
      <c r="C144" s="178">
        <f>RES_hhdet_fech!C144/RES_summary!C$19</f>
        <v>102.98187810252095</v>
      </c>
      <c r="D144" s="178">
        <f>RES_hhdet_fech!D144/RES_summary!D$19</f>
        <v>93.961175836857649</v>
      </c>
      <c r="E144" s="178">
        <f>RES_hhdet_fech!E144/RES_summary!E$19</f>
        <v>88.492458002755271</v>
      </c>
      <c r="F144" s="178">
        <f>RES_hhdet_fech!F144/RES_summary!F$19</f>
        <v>81.473114032578167</v>
      </c>
      <c r="G144" s="178">
        <f>RES_hhdet_fech!G144/RES_summary!G$19</f>
        <v>76.571007927902684</v>
      </c>
      <c r="H144" s="178">
        <f>RES_hhdet_fech!H144/RES_summary!H$19</f>
        <v>72.72275615792924</v>
      </c>
      <c r="I144" s="178">
        <f>RES_hhdet_fech!I144/RES_summary!I$19</f>
        <v>54.671682488774657</v>
      </c>
      <c r="J144" s="178">
        <f>RES_hhdet_fech!J144/RES_summary!J$19</f>
        <v>59.091719275364632</v>
      </c>
      <c r="K144" s="178">
        <f>RES_hhdet_fech!K144/RES_summary!K$19</f>
        <v>52.784696284119214</v>
      </c>
      <c r="L144" s="178">
        <f>RES_hhdet_fech!L144/RES_summary!L$19</f>
        <v>52.812785572522351</v>
      </c>
      <c r="M144" s="178">
        <f>RES_hhdet_fech!M144/RES_summary!M$19</f>
        <v>40.463112620428575</v>
      </c>
      <c r="N144" s="178">
        <f>RES_hhdet_fech!N144/RES_summary!N$19</f>
        <v>39.807219271678292</v>
      </c>
      <c r="O144" s="178">
        <f>RES_hhdet_fech!O144/RES_summary!O$19</f>
        <v>42.064420104678085</v>
      </c>
      <c r="P144" s="178">
        <f>RES_hhdet_fech!P144/RES_summary!P$19</f>
        <v>32.793782706578142</v>
      </c>
      <c r="Q144" s="178">
        <f>RES_hhdet_fech!Q144/RES_summary!Q$19</f>
        <v>33.250549589833732</v>
      </c>
    </row>
    <row r="145" spans="1:17" ht="12" customHeight="1" x14ac:dyDescent="0.25">
      <c r="A145" s="23" t="s">
        <v>60</v>
      </c>
      <c r="B145" s="177">
        <f>RES_hhdet_fech!B145/RES_summary!B$19</f>
        <v>97.815470025392173</v>
      </c>
      <c r="C145" s="177">
        <f>RES_hhdet_fech!C145/RES_summary!C$19</f>
        <v>102.98187810252095</v>
      </c>
      <c r="D145" s="177">
        <f>RES_hhdet_fech!D145/RES_summary!D$19</f>
        <v>93.961175836857649</v>
      </c>
      <c r="E145" s="177">
        <f>RES_hhdet_fech!E145/RES_summary!E$19</f>
        <v>88.492458002755271</v>
      </c>
      <c r="F145" s="177">
        <f>RES_hhdet_fech!F145/RES_summary!F$19</f>
        <v>81.473114032578167</v>
      </c>
      <c r="G145" s="177">
        <f>RES_hhdet_fech!G145/RES_summary!G$19</f>
        <v>76.571007927902684</v>
      </c>
      <c r="H145" s="177">
        <f>RES_hhdet_fech!H145/RES_summary!H$19</f>
        <v>72.72275615792924</v>
      </c>
      <c r="I145" s="177">
        <f>RES_hhdet_fech!I145/RES_summary!I$19</f>
        <v>54.671682488774657</v>
      </c>
      <c r="J145" s="177">
        <f>RES_hhdet_fech!J145/RES_summary!J$19</f>
        <v>59.091719275364632</v>
      </c>
      <c r="K145" s="177">
        <f>RES_hhdet_fech!K145/RES_summary!K$19</f>
        <v>52.784696284119214</v>
      </c>
      <c r="L145" s="177">
        <f>RES_hhdet_fech!L145/RES_summary!L$19</f>
        <v>52.812785572522351</v>
      </c>
      <c r="M145" s="177">
        <f>RES_hhdet_fech!M145/RES_summary!M$19</f>
        <v>40.463112620428575</v>
      </c>
      <c r="N145" s="177">
        <f>RES_hhdet_fech!N145/RES_summary!N$19</f>
        <v>39.807219271678292</v>
      </c>
      <c r="O145" s="177">
        <f>RES_hhdet_fech!O145/RES_summary!O$19</f>
        <v>42.064420104678085</v>
      </c>
      <c r="P145" s="177">
        <f>RES_hhdet_fech!P145/RES_summary!P$19</f>
        <v>32.793782706578142</v>
      </c>
      <c r="Q145" s="177">
        <f>RES_hhdet_fech!Q145/RES_summary!Q$19</f>
        <v>33.250549589833732</v>
      </c>
    </row>
    <row r="146" spans="1:17" ht="12.95" customHeight="1" x14ac:dyDescent="0.25">
      <c r="A146" s="158" t="s">
        <v>112</v>
      </c>
      <c r="B146" s="178">
        <f>RES_hhdet_fech!B146/RES_summary!B$19</f>
        <v>5.6723208811876145</v>
      </c>
      <c r="C146" s="178">
        <f>RES_hhdet_fech!C146/RES_summary!C$19</f>
        <v>5.4326438158288006</v>
      </c>
      <c r="D146" s="178">
        <f>RES_hhdet_fech!D146/RES_summary!D$19</f>
        <v>5.186280602178762</v>
      </c>
      <c r="E146" s="178">
        <f>RES_hhdet_fech!E146/RES_summary!E$19</f>
        <v>5.0315116295374276</v>
      </c>
      <c r="F146" s="178">
        <f>RES_hhdet_fech!F146/RES_summary!F$19</f>
        <v>4.8933430696082789</v>
      </c>
      <c r="G146" s="178">
        <f>RES_hhdet_fech!G146/RES_summary!G$19</f>
        <v>4.8165241796792451</v>
      </c>
      <c r="H146" s="178">
        <f>RES_hhdet_fech!H146/RES_summary!H$19</f>
        <v>4.726956024660244</v>
      </c>
      <c r="I146" s="178">
        <f>RES_hhdet_fech!I146/RES_summary!I$19</f>
        <v>4.5527470035698769</v>
      </c>
      <c r="J146" s="178">
        <f>RES_hhdet_fech!J146/RES_summary!J$19</f>
        <v>4.4927995784716019</v>
      </c>
      <c r="K146" s="178">
        <f>RES_hhdet_fech!K146/RES_summary!K$19</f>
        <v>4.3708855794648462</v>
      </c>
      <c r="L146" s="178">
        <f>RES_hhdet_fech!L146/RES_summary!L$19</f>
        <v>4.1705474666192535</v>
      </c>
      <c r="M146" s="178">
        <f>RES_hhdet_fech!M146/RES_summary!M$19</f>
        <v>3.706252502112545</v>
      </c>
      <c r="N146" s="178">
        <f>RES_hhdet_fech!N146/RES_summary!N$19</f>
        <v>3.5473233528236787</v>
      </c>
      <c r="O146" s="178">
        <f>RES_hhdet_fech!O146/RES_summary!O$19</f>
        <v>3.4858311229870584</v>
      </c>
      <c r="P146" s="178">
        <f>RES_hhdet_fech!P146/RES_summary!P$19</f>
        <v>3.3189516523357097</v>
      </c>
      <c r="Q146" s="178">
        <f>RES_hhdet_fech!Q146/RES_summary!Q$19</f>
        <v>3.303689508156967</v>
      </c>
    </row>
    <row r="147" spans="1:17" ht="12" customHeight="1" x14ac:dyDescent="0.25">
      <c r="A147" s="23" t="s">
        <v>60</v>
      </c>
      <c r="B147" s="177">
        <f>RES_hhdet_fech!B147/RES_summary!B$19</f>
        <v>5.6723208811876145</v>
      </c>
      <c r="C147" s="177">
        <f>RES_hhdet_fech!C147/RES_summary!C$19</f>
        <v>5.4326438158288006</v>
      </c>
      <c r="D147" s="177">
        <f>RES_hhdet_fech!D147/RES_summary!D$19</f>
        <v>5.186280602178762</v>
      </c>
      <c r="E147" s="177">
        <f>RES_hhdet_fech!E147/RES_summary!E$19</f>
        <v>5.0315116295374276</v>
      </c>
      <c r="F147" s="177">
        <f>RES_hhdet_fech!F147/RES_summary!F$19</f>
        <v>4.8933430696082789</v>
      </c>
      <c r="G147" s="177">
        <f>RES_hhdet_fech!G147/RES_summary!G$19</f>
        <v>4.8165241796792451</v>
      </c>
      <c r="H147" s="177">
        <f>RES_hhdet_fech!H147/RES_summary!H$19</f>
        <v>4.726956024660244</v>
      </c>
      <c r="I147" s="177">
        <f>RES_hhdet_fech!I147/RES_summary!I$19</f>
        <v>4.5527470035698769</v>
      </c>
      <c r="J147" s="177">
        <f>RES_hhdet_fech!J147/RES_summary!J$19</f>
        <v>4.4927995784716019</v>
      </c>
      <c r="K147" s="177">
        <f>RES_hhdet_fech!K147/RES_summary!K$19</f>
        <v>4.3708855794648462</v>
      </c>
      <c r="L147" s="177">
        <f>RES_hhdet_fech!L147/RES_summary!L$19</f>
        <v>4.1705474666192535</v>
      </c>
      <c r="M147" s="177">
        <f>RES_hhdet_fech!M147/RES_summary!M$19</f>
        <v>3.706252502112545</v>
      </c>
      <c r="N147" s="177">
        <f>RES_hhdet_fech!N147/RES_summary!N$19</f>
        <v>3.5473233528236787</v>
      </c>
      <c r="O147" s="177">
        <f>RES_hhdet_fech!O147/RES_summary!O$19</f>
        <v>3.4858311229870584</v>
      </c>
      <c r="P147" s="177">
        <f>RES_hhdet_fech!P147/RES_summary!P$19</f>
        <v>3.3189516523357097</v>
      </c>
      <c r="Q147" s="177">
        <f>RES_hhdet_fech!Q147/RES_summary!Q$19</f>
        <v>3.303689508156967</v>
      </c>
    </row>
    <row r="148" spans="1:17" ht="12" customHeight="1" x14ac:dyDescent="0.25">
      <c r="A148" s="158" t="s">
        <v>63</v>
      </c>
      <c r="B148" s="178">
        <f>RES_hhdet_fech!B148/RES_summary!B$19</f>
        <v>24.848456595625514</v>
      </c>
      <c r="C148" s="178">
        <f>RES_hhdet_fech!C148/RES_summary!C$19</f>
        <v>25.141772113664377</v>
      </c>
      <c r="D148" s="178">
        <f>RES_hhdet_fech!D148/RES_summary!D$19</f>
        <v>24.329312597563703</v>
      </c>
      <c r="E148" s="178">
        <f>RES_hhdet_fech!E148/RES_summary!E$19</f>
        <v>24.830847517369236</v>
      </c>
      <c r="F148" s="178">
        <f>RES_hhdet_fech!F148/RES_summary!F$19</f>
        <v>23.815979687726625</v>
      </c>
      <c r="G148" s="178">
        <f>RES_hhdet_fech!G148/RES_summary!G$19</f>
        <v>23.208135719039685</v>
      </c>
      <c r="H148" s="178">
        <f>RES_hhdet_fech!H148/RES_summary!H$19</f>
        <v>24.520151201285046</v>
      </c>
      <c r="I148" s="178">
        <f>RES_hhdet_fech!I148/RES_summary!I$19</f>
        <v>21.284314131761317</v>
      </c>
      <c r="J148" s="178">
        <f>RES_hhdet_fech!J148/RES_summary!J$19</f>
        <v>22.168367381033001</v>
      </c>
      <c r="K148" s="178">
        <f>RES_hhdet_fech!K148/RES_summary!K$19</f>
        <v>21.578245071323391</v>
      </c>
      <c r="L148" s="178">
        <f>RES_hhdet_fech!L148/RES_summary!L$19</f>
        <v>20.932219620170198</v>
      </c>
      <c r="M148" s="178">
        <f>RES_hhdet_fech!M148/RES_summary!M$19</f>
        <v>23.458515336976852</v>
      </c>
      <c r="N148" s="178">
        <f>RES_hhdet_fech!N148/RES_summary!N$19</f>
        <v>22.261302820904568</v>
      </c>
      <c r="O148" s="178">
        <f>RES_hhdet_fech!O148/RES_summary!O$19</f>
        <v>22.425938674433834</v>
      </c>
      <c r="P148" s="178">
        <f>RES_hhdet_fech!P148/RES_summary!P$19</f>
        <v>21.692703770353816</v>
      </c>
      <c r="Q148" s="178">
        <f>RES_hhdet_fech!Q148/RES_summary!Q$19</f>
        <v>21.033726977405355</v>
      </c>
    </row>
    <row r="149" spans="1:17" ht="12" customHeight="1" x14ac:dyDescent="0.25">
      <c r="A149" s="167" t="s">
        <v>144</v>
      </c>
      <c r="B149" s="183">
        <f>RES_hhdet_fech!B149/RES_summary!B$19</f>
        <v>28.595506436801209</v>
      </c>
      <c r="C149" s="183">
        <f>RES_hhdet_fech!C149/RES_summary!C$19</f>
        <v>28.520572183671316</v>
      </c>
      <c r="D149" s="183">
        <f>RES_hhdet_fech!D149/RES_summary!D$19</f>
        <v>28.053843920675703</v>
      </c>
      <c r="E149" s="183">
        <f>RES_hhdet_fech!E149/RES_summary!E$19</f>
        <v>27.915277316923728</v>
      </c>
      <c r="F149" s="183">
        <f>RES_hhdet_fech!F149/RES_summary!F$19</f>
        <v>27.78782951272148</v>
      </c>
      <c r="G149" s="183">
        <f>RES_hhdet_fech!G149/RES_summary!G$19</f>
        <v>27.267082002890536</v>
      </c>
      <c r="H149" s="183">
        <f>RES_hhdet_fech!H149/RES_summary!H$19</f>
        <v>26.781835595722718</v>
      </c>
      <c r="I149" s="183">
        <f>RES_hhdet_fech!I149/RES_summary!I$19</f>
        <v>25.638710886032804</v>
      </c>
      <c r="J149" s="183">
        <f>RES_hhdet_fech!J149/RES_summary!J$19</f>
        <v>25.487150016047448</v>
      </c>
      <c r="K149" s="183">
        <f>RES_hhdet_fech!K149/RES_summary!K$19</f>
        <v>25.150952194655584</v>
      </c>
      <c r="L149" s="183">
        <f>RES_hhdet_fech!L149/RES_summary!L$19</f>
        <v>25.510520027465382</v>
      </c>
      <c r="M149" s="183">
        <f>RES_hhdet_fech!M149/RES_summary!M$19</f>
        <v>25.3944442470609</v>
      </c>
      <c r="N149" s="183">
        <f>RES_hhdet_fech!N149/RES_summary!N$19</f>
        <v>25.517675623704356</v>
      </c>
      <c r="O149" s="183">
        <f>RES_hhdet_fech!O149/RES_summary!O$19</f>
        <v>25.987412740654836</v>
      </c>
      <c r="P149" s="183">
        <f>RES_hhdet_fech!P149/RES_summary!P$19</f>
        <v>25.506266579558702</v>
      </c>
      <c r="Q149" s="183">
        <f>RES_hhdet_fech!Q149/RES_summary!Q$19</f>
        <v>25.070968715241655</v>
      </c>
    </row>
    <row r="150" spans="1:17" ht="12" customHeight="1" x14ac:dyDescent="0.25">
      <c r="A150" s="167" t="s">
        <v>143</v>
      </c>
      <c r="B150" s="183">
        <f>RES_hhdet_fech!B150/RES_summary!B$19</f>
        <v>25.253161877328886</v>
      </c>
      <c r="C150" s="183">
        <f>RES_hhdet_fech!C150/RES_summary!C$19</f>
        <v>25.223772563233183</v>
      </c>
      <c r="D150" s="183">
        <f>RES_hhdet_fech!D150/RES_summary!D$19</f>
        <v>24.848235346473835</v>
      </c>
      <c r="E150" s="183">
        <f>RES_hhdet_fech!E150/RES_summary!E$19</f>
        <v>24.762116582332553</v>
      </c>
      <c r="F150" s="183">
        <f>RES_hhdet_fech!F150/RES_summary!F$19</f>
        <v>24.684657564512229</v>
      </c>
      <c r="G150" s="183">
        <f>RES_hhdet_fech!G150/RES_summary!G$19</f>
        <v>24.257011410457967</v>
      </c>
      <c r="H150" s="183">
        <f>RES_hhdet_fech!H150/RES_summary!H$19</f>
        <v>23.864326596948064</v>
      </c>
      <c r="I150" s="183">
        <f>RES_hhdet_fech!I150/RES_summary!I$19</f>
        <v>22.881959640624924</v>
      </c>
      <c r="J150" s="183">
        <f>RES_hhdet_fech!J150/RES_summary!J$19</f>
        <v>22.785223419090872</v>
      </c>
      <c r="K150" s="183">
        <f>RES_hhdet_fech!K150/RES_summary!K$19</f>
        <v>22.516859720257258</v>
      </c>
      <c r="L150" s="183">
        <f>RES_hhdet_fech!L150/RES_summary!L$19</f>
        <v>22.874467177859934</v>
      </c>
      <c r="M150" s="183">
        <f>RES_hhdet_fech!M150/RES_summary!M$19</f>
        <v>22.705381149301434</v>
      </c>
      <c r="N150" s="183">
        <f>RES_hhdet_fech!N150/RES_summary!N$19</f>
        <v>22.771126172870492</v>
      </c>
      <c r="O150" s="183">
        <f>RES_hhdet_fech!O150/RES_summary!O$19</f>
        <v>23.351602359688901</v>
      </c>
      <c r="P150" s="183">
        <f>RES_hhdet_fech!P150/RES_summary!P$19</f>
        <v>22.718000440324683</v>
      </c>
      <c r="Q150" s="183">
        <f>RES_hhdet_fech!Q150/RES_summary!Q$19</f>
        <v>22.313442083594058</v>
      </c>
    </row>
    <row r="151" spans="1:17" ht="12" customHeight="1" x14ac:dyDescent="0.25">
      <c r="A151" s="166" t="s">
        <v>57</v>
      </c>
      <c r="B151" s="182">
        <f>RES_hhdet_fech!B151/RES_summary!B$19</f>
        <v>20.016854505760907</v>
      </c>
      <c r="C151" s="182">
        <f>RES_hhdet_fech!C151/RES_summary!C$19</f>
        <v>19.964400528570014</v>
      </c>
      <c r="D151" s="182">
        <f>RES_hhdet_fech!D151/RES_summary!D$19</f>
        <v>19.637690744473094</v>
      </c>
      <c r="E151" s="182">
        <f>RES_hhdet_fech!E151/RES_summary!E$19</f>
        <v>19.540694121846595</v>
      </c>
      <c r="F151" s="182">
        <f>RES_hhdet_fech!F151/RES_summary!F$19</f>
        <v>19.45148065890503</v>
      </c>
      <c r="G151" s="182">
        <f>RES_hhdet_fech!G151/RES_summary!G$19</f>
        <v>19.086957402023412</v>
      </c>
      <c r="H151" s="182">
        <f>RES_hhdet_fech!H151/RES_summary!H$19</f>
        <v>18.747284917005889</v>
      </c>
      <c r="I151" s="182">
        <f>RES_hhdet_fech!I151/RES_summary!I$19</f>
        <v>17.947097620222944</v>
      </c>
      <c r="J151" s="182">
        <f>RES_hhdet_fech!J151/RES_summary!J$19</f>
        <v>17.841005011233189</v>
      </c>
      <c r="K151" s="182">
        <f>RES_hhdet_fech!K151/RES_summary!K$19</f>
        <v>17.605666536258934</v>
      </c>
      <c r="L151" s="182">
        <f>RES_hhdet_fech!L151/RES_summary!L$19</f>
        <v>17.857364019225773</v>
      </c>
      <c r="M151" s="182">
        <f>RES_hhdet_fech!M151/RES_summary!M$19</f>
        <v>17.776110972942629</v>
      </c>
      <c r="N151" s="182">
        <f>RES_hhdet_fech!N151/RES_summary!N$19</f>
        <v>17.862372936593061</v>
      </c>
      <c r="O151" s="182">
        <f>RES_hhdet_fech!O151/RES_summary!O$19</f>
        <v>18.710937173271489</v>
      </c>
      <c r="P151" s="182">
        <f>RES_hhdet_fech!P151/RES_summary!P$19</f>
        <v>17.854386605691111</v>
      </c>
      <c r="Q151" s="182">
        <f>RES_hhdet_fech!Q151/RES_summary!Q$19</f>
        <v>17.549678100669166</v>
      </c>
    </row>
    <row r="152" spans="1:17" ht="12" customHeight="1" x14ac:dyDescent="0.25">
      <c r="A152" s="147" t="s">
        <v>59</v>
      </c>
      <c r="B152" s="181">
        <f>RES_hhdet_fech!B152/RES_summary!B$19</f>
        <v>5.2363073715679782</v>
      </c>
      <c r="C152" s="181">
        <f>RES_hhdet_fech!C152/RES_summary!C$19</f>
        <v>5.2593720346631683</v>
      </c>
      <c r="D152" s="181">
        <f>RES_hhdet_fech!D152/RES_summary!D$19</f>
        <v>5.2105446020007378</v>
      </c>
      <c r="E152" s="181">
        <f>RES_hhdet_fech!E152/RES_summary!E$19</f>
        <v>5.2214224604859512</v>
      </c>
      <c r="F152" s="181">
        <f>RES_hhdet_fech!F152/RES_summary!F$19</f>
        <v>5.2331769056071975</v>
      </c>
      <c r="G152" s="181">
        <f>RES_hhdet_fech!G152/RES_summary!G$19</f>
        <v>5.1700540084345521</v>
      </c>
      <c r="H152" s="181">
        <f>RES_hhdet_fech!H152/RES_summary!H$19</f>
        <v>5.1170416799421767</v>
      </c>
      <c r="I152" s="181">
        <f>RES_hhdet_fech!I152/RES_summary!I$19</f>
        <v>4.9348620204019769</v>
      </c>
      <c r="J152" s="181">
        <f>RES_hhdet_fech!J152/RES_summary!J$19</f>
        <v>4.9442184078576847</v>
      </c>
      <c r="K152" s="181">
        <f>RES_hhdet_fech!K152/RES_summary!K$19</f>
        <v>4.9111931839983223</v>
      </c>
      <c r="L152" s="181">
        <f>RES_hhdet_fech!L152/RES_summary!L$19</f>
        <v>5.0171031586341606</v>
      </c>
      <c r="M152" s="181">
        <f>RES_hhdet_fech!M152/RES_summary!M$19</f>
        <v>4.9292701763588029</v>
      </c>
      <c r="N152" s="181">
        <f>RES_hhdet_fech!N152/RES_summary!N$19</f>
        <v>4.9087532362774304</v>
      </c>
      <c r="O152" s="181">
        <f>RES_hhdet_fech!O152/RES_summary!O$19</f>
        <v>4.6406651864174151</v>
      </c>
      <c r="P152" s="181">
        <f>RES_hhdet_fech!P152/RES_summary!P$19</f>
        <v>4.8636138346335764</v>
      </c>
      <c r="Q152" s="181">
        <f>RES_hhdet_fech!Q152/RES_summary!Q$19</f>
        <v>4.7637639829248943</v>
      </c>
    </row>
    <row r="153" spans="1:17" ht="12" customHeight="1" x14ac:dyDescent="0.25">
      <c r="A153" s="163" t="s">
        <v>142</v>
      </c>
      <c r="B153" s="180">
        <f>RES_hhdet_fech!B153/RES_summary!B$19</f>
        <v>24.063261754597747</v>
      </c>
      <c r="C153" s="180">
        <f>RES_hhdet_fech!C153/RES_summary!C$19</f>
        <v>24.724485206951261</v>
      </c>
      <c r="D153" s="180">
        <f>RES_hhdet_fech!D153/RES_summary!D$19</f>
        <v>24.050065256778257</v>
      </c>
      <c r="E153" s="180">
        <f>RES_hhdet_fech!E153/RES_summary!E$19</f>
        <v>24.833335773081583</v>
      </c>
      <c r="F153" s="180">
        <f>RES_hhdet_fech!F153/RES_summary!F$19</f>
        <v>23.771507154065851</v>
      </c>
      <c r="G153" s="180">
        <f>RES_hhdet_fech!G153/RES_summary!G$19</f>
        <v>23.245663899953922</v>
      </c>
      <c r="H153" s="180">
        <f>RES_hhdet_fech!H153/RES_summary!H$19</f>
        <v>24.857206640906025</v>
      </c>
      <c r="I153" s="180">
        <f>RES_hhdet_fech!I153/RES_summary!I$19</f>
        <v>21.440425118370968</v>
      </c>
      <c r="J153" s="180">
        <f>RES_hhdet_fech!J153/RES_summary!J$19</f>
        <v>22.487405563454541</v>
      </c>
      <c r="K153" s="180">
        <f>RES_hhdet_fech!K153/RES_summary!K$19</f>
        <v>21.92629758742811</v>
      </c>
      <c r="L153" s="180">
        <f>RES_hhdet_fech!L153/RES_summary!L$19</f>
        <v>21.165834431306426</v>
      </c>
      <c r="M153" s="180">
        <f>RES_hhdet_fech!M153/RES_summary!M$19</f>
        <v>24.211504005199266</v>
      </c>
      <c r="N153" s="180">
        <f>RES_hhdet_fech!N153/RES_summary!N$19</f>
        <v>22.890303114092458</v>
      </c>
      <c r="O153" s="180">
        <f>RES_hhdet_fech!O153/RES_summary!O$19</f>
        <v>23.045963987266013</v>
      </c>
      <c r="P153" s="180">
        <f>RES_hhdet_fech!P153/RES_summary!P$19</f>
        <v>22.350539399355107</v>
      </c>
      <c r="Q153" s="180">
        <f>RES_hhdet_fech!Q153/RES_summary!Q$19</f>
        <v>21.717957137940495</v>
      </c>
    </row>
    <row r="154" spans="1:17" ht="12" customHeight="1" x14ac:dyDescent="0.25">
      <c r="A154" s="161" t="s">
        <v>141</v>
      </c>
      <c r="B154" s="179">
        <f>RES_hhdet_fech!B154/RES_summary!B$19</f>
        <v>22.080590599786362</v>
      </c>
      <c r="C154" s="179">
        <f>RES_hhdet_fech!C154/RES_summary!C$19</f>
        <v>22.566511679529146</v>
      </c>
      <c r="D154" s="179">
        <f>RES_hhdet_fech!D154/RES_summary!D$19</f>
        <v>22.045590281745557</v>
      </c>
      <c r="E154" s="179">
        <f>RES_hhdet_fech!E154/RES_summary!E$19</f>
        <v>22.604757501643032</v>
      </c>
      <c r="F154" s="179">
        <f>RES_hhdet_fech!F154/RES_summary!F$19</f>
        <v>21.873231913453267</v>
      </c>
      <c r="G154" s="179">
        <f>RES_hhdet_fech!G154/RES_summary!G$19</f>
        <v>21.442018738402314</v>
      </c>
      <c r="H154" s="179">
        <f>RES_hhdet_fech!H154/RES_summary!H$19</f>
        <v>22.517086328576401</v>
      </c>
      <c r="I154" s="179">
        <f>RES_hhdet_fech!I154/RES_summary!I$19</f>
        <v>19.943159603261659</v>
      </c>
      <c r="J154" s="179">
        <f>RES_hhdet_fech!J154/RES_summary!J$19</f>
        <v>20.68540230227584</v>
      </c>
      <c r="K154" s="179">
        <f>RES_hhdet_fech!K154/RES_summary!K$19</f>
        <v>20.259601495198023</v>
      </c>
      <c r="L154" s="179">
        <f>RES_hhdet_fech!L154/RES_summary!L$19</f>
        <v>19.833187260548645</v>
      </c>
      <c r="M154" s="179">
        <f>RES_hhdet_fech!M154/RES_summary!M$19</f>
        <v>21.877322979998315</v>
      </c>
      <c r="N154" s="179">
        <f>RES_hhdet_fech!N154/RES_summary!N$19</f>
        <v>20.931965416142141</v>
      </c>
      <c r="O154" s="179">
        <f>RES_hhdet_fech!O154/RES_summary!O$19</f>
        <v>21.233759257248956</v>
      </c>
      <c r="P154" s="179">
        <f>RES_hhdet_fech!P154/RES_summary!P$19</f>
        <v>20.508991414182152</v>
      </c>
      <c r="Q154" s="179">
        <f>RES_hhdet_fech!Q154/RES_summary!Q$19</f>
        <v>19.966333979483242</v>
      </c>
    </row>
    <row r="155" spans="1:17" ht="12" customHeight="1" x14ac:dyDescent="0.25">
      <c r="A155" s="148" t="s">
        <v>60</v>
      </c>
      <c r="B155" s="177">
        <f>RES_hhdet_fech!B155/RES_summary!B$19</f>
        <v>16.844283228218384</v>
      </c>
      <c r="C155" s="177">
        <f>RES_hhdet_fech!C155/RES_summary!C$19</f>
        <v>17.307139644865977</v>
      </c>
      <c r="D155" s="177">
        <f>RES_hhdet_fech!D155/RES_summary!D$19</f>
        <v>16.83504567974482</v>
      </c>
      <c r="E155" s="177">
        <f>RES_hhdet_fech!E155/RES_summary!E$19</f>
        <v>17.383335041157078</v>
      </c>
      <c r="F155" s="177">
        <f>RES_hhdet_fech!F155/RES_summary!F$19</f>
        <v>16.640055007846072</v>
      </c>
      <c r="G155" s="177">
        <f>RES_hhdet_fech!G155/RES_summary!G$19</f>
        <v>16.271964729967763</v>
      </c>
      <c r="H155" s="177">
        <f>RES_hhdet_fech!H155/RES_summary!H$19</f>
        <v>17.400044648634221</v>
      </c>
      <c r="I155" s="177">
        <f>RES_hhdet_fech!I155/RES_summary!I$19</f>
        <v>15.008297582859681</v>
      </c>
      <c r="J155" s="177">
        <f>RES_hhdet_fech!J155/RES_summary!J$19</f>
        <v>15.74118389441816</v>
      </c>
      <c r="K155" s="177">
        <f>RES_hhdet_fech!K155/RES_summary!K$19</f>
        <v>15.3484083111997</v>
      </c>
      <c r="L155" s="177">
        <f>RES_hhdet_fech!L155/RES_summary!L$19</f>
        <v>14.816084101914486</v>
      </c>
      <c r="M155" s="177">
        <f>RES_hhdet_fech!M155/RES_summary!M$19</f>
        <v>16.948052803639509</v>
      </c>
      <c r="N155" s="177">
        <f>RES_hhdet_fech!N155/RES_summary!N$19</f>
        <v>16.023212179864707</v>
      </c>
      <c r="O155" s="177">
        <f>RES_hhdet_fech!O155/RES_summary!O$19</f>
        <v>16.593094070831537</v>
      </c>
      <c r="P155" s="177">
        <f>RES_hhdet_fech!P155/RES_summary!P$19</f>
        <v>15.645377579548581</v>
      </c>
      <c r="Q155" s="177">
        <f>RES_hhdet_fech!Q155/RES_summary!Q$19</f>
        <v>15.202569996558346</v>
      </c>
    </row>
    <row r="156" spans="1:17" ht="12" customHeight="1" x14ac:dyDescent="0.25">
      <c r="A156" s="148" t="s">
        <v>59</v>
      </c>
      <c r="B156" s="177">
        <f>RES_hhdet_fech!B156/RES_summary!B$19</f>
        <v>5.2363073715679782</v>
      </c>
      <c r="C156" s="177">
        <f>RES_hhdet_fech!C156/RES_summary!C$19</f>
        <v>5.2593720346631683</v>
      </c>
      <c r="D156" s="177">
        <f>RES_hhdet_fech!D156/RES_summary!D$19</f>
        <v>5.2105446020007378</v>
      </c>
      <c r="E156" s="177">
        <f>RES_hhdet_fech!E156/RES_summary!E$19</f>
        <v>5.2214224604859529</v>
      </c>
      <c r="F156" s="177">
        <f>RES_hhdet_fech!F156/RES_summary!F$19</f>
        <v>5.2331769056071984</v>
      </c>
      <c r="G156" s="177">
        <f>RES_hhdet_fech!G156/RES_summary!G$19</f>
        <v>5.1700540084345494</v>
      </c>
      <c r="H156" s="177">
        <f>RES_hhdet_fech!H156/RES_summary!H$19</f>
        <v>5.1170416799421803</v>
      </c>
      <c r="I156" s="177">
        <f>RES_hhdet_fech!I156/RES_summary!I$19</f>
        <v>4.9348620204019786</v>
      </c>
      <c r="J156" s="177">
        <f>RES_hhdet_fech!J156/RES_summary!J$19</f>
        <v>4.9442184078576821</v>
      </c>
      <c r="K156" s="177">
        <f>RES_hhdet_fech!K156/RES_summary!K$19</f>
        <v>4.9111931839983205</v>
      </c>
      <c r="L156" s="177">
        <f>RES_hhdet_fech!L156/RES_summary!L$19</f>
        <v>5.0171031586341588</v>
      </c>
      <c r="M156" s="177">
        <f>RES_hhdet_fech!M156/RES_summary!M$19</f>
        <v>4.9292701763588047</v>
      </c>
      <c r="N156" s="177">
        <f>RES_hhdet_fech!N156/RES_summary!N$19</f>
        <v>4.9087532362774331</v>
      </c>
      <c r="O156" s="177">
        <f>RES_hhdet_fech!O156/RES_summary!O$19</f>
        <v>4.6406651864174187</v>
      </c>
      <c r="P156" s="177">
        <f>RES_hhdet_fech!P156/RES_summary!P$19</f>
        <v>4.8636138346335747</v>
      </c>
      <c r="Q156" s="177">
        <f>RES_hhdet_fech!Q156/RES_summary!Q$19</f>
        <v>4.7637639829248961</v>
      </c>
    </row>
    <row r="157" spans="1:17" ht="12" customHeight="1" x14ac:dyDescent="0.25">
      <c r="A157" s="158" t="s">
        <v>62</v>
      </c>
      <c r="B157" s="178">
        <f>RES_hhdet_fech!B157/RES_summary!B$19</f>
        <v>10.964908264598602</v>
      </c>
      <c r="C157" s="178">
        <f>RES_hhdet_fech!C157/RES_summary!C$19</f>
        <v>10.810136854167309</v>
      </c>
      <c r="D157" s="178">
        <f>RES_hhdet_fech!D157/RES_summary!D$19</f>
        <v>10.566211976755996</v>
      </c>
      <c r="E157" s="178">
        <f>RES_hhdet_fech!E157/RES_summary!E$19</f>
        <v>10.259571914780047</v>
      </c>
      <c r="F157" s="178">
        <f>RES_hhdet_fech!F157/RES_summary!F$19</f>
        <v>10.388606063701202</v>
      </c>
      <c r="G157" s="178">
        <f>RES_hhdet_fech!G157/RES_summary!G$19</f>
        <v>10.328763549809659</v>
      </c>
      <c r="H157" s="178">
        <f>RES_hhdet_fech!H157/RES_summary!H$19</f>
        <v>10.219598102537528</v>
      </c>
      <c r="I157" s="178">
        <f>RES_hhdet_fech!I157/RES_summary!I$19</f>
        <v>9.5137026065163983</v>
      </c>
      <c r="J157" s="178">
        <f>RES_hhdet_fech!J157/RES_summary!J$19</f>
        <v>9.8381695197451151</v>
      </c>
      <c r="K157" s="178">
        <f>RES_hhdet_fech!K157/RES_summary!K$19</f>
        <v>9.5882607933675477</v>
      </c>
      <c r="L157" s="178">
        <f>RES_hhdet_fech!L157/RES_summary!L$19</f>
        <v>9.477752518625385</v>
      </c>
      <c r="M157" s="178">
        <f>RES_hhdet_fech!M157/RES_summary!M$19</f>
        <v>9.7512460620319921</v>
      </c>
      <c r="N157" s="178">
        <f>RES_hhdet_fech!N157/RES_summary!N$19</f>
        <v>9.4251155276604024</v>
      </c>
      <c r="O157" s="178">
        <f>RES_hhdet_fech!O157/RES_summary!O$19</f>
        <v>9.6822514632629328</v>
      </c>
      <c r="P157" s="178">
        <f>RES_hhdet_fech!P157/RES_summary!P$19</f>
        <v>9.543576257592747</v>
      </c>
      <c r="Q157" s="178">
        <f>RES_hhdet_fech!Q157/RES_summary!Q$19</f>
        <v>8.9988382053862246</v>
      </c>
    </row>
    <row r="158" spans="1:17" ht="12" customHeight="1" x14ac:dyDescent="0.25">
      <c r="A158" s="23" t="s">
        <v>57</v>
      </c>
      <c r="B158" s="177">
        <f>RES_hhdet_fech!B158/RES_summary!B$19</f>
        <v>16.599736131357357</v>
      </c>
      <c r="C158" s="177">
        <f>RES_hhdet_fech!C158/RES_summary!C$19</f>
        <v>16.196674778236261</v>
      </c>
      <c r="D158" s="177">
        <f>RES_hhdet_fech!D158/RES_summary!D$19</f>
        <v>15.946950684658024</v>
      </c>
      <c r="E158" s="177">
        <f>RES_hhdet_fech!E158/RES_summary!E$19</f>
        <v>15.781815043368953</v>
      </c>
      <c r="F158" s="177">
        <f>RES_hhdet_fech!F158/RES_summary!F$19</f>
        <v>15.211728019391254</v>
      </c>
      <c r="G158" s="177">
        <f>RES_hhdet_fech!G158/RES_summary!G$19</f>
        <v>15.354532415877923</v>
      </c>
      <c r="H158" s="177">
        <f>RES_hhdet_fech!H158/RES_summary!H$19</f>
        <v>15.041701107482726</v>
      </c>
      <c r="I158" s="177">
        <f>RES_hhdet_fech!I158/RES_summary!I$19</f>
        <v>15.110474726248821</v>
      </c>
      <c r="J158" s="177">
        <f>RES_hhdet_fech!J158/RES_summary!J$19</f>
        <v>14.77427790178537</v>
      </c>
      <c r="K158" s="177">
        <f>RES_hhdet_fech!K158/RES_summary!K$19</f>
        <v>14.544964898823931</v>
      </c>
      <c r="L158" s="177">
        <f>RES_hhdet_fech!L158/RES_summary!L$19</f>
        <v>14.032432688858112</v>
      </c>
      <c r="M158" s="177">
        <f>RES_hhdet_fech!M158/RES_summary!M$19</f>
        <v>13.822797507947074</v>
      </c>
      <c r="N158" s="177">
        <f>RES_hhdet_fech!N158/RES_summary!N$19</f>
        <v>13.610190130098966</v>
      </c>
      <c r="O158" s="177">
        <f>RES_hhdet_fech!O158/RES_summary!O$19</f>
        <v>13.304395165404381</v>
      </c>
      <c r="P158" s="177">
        <f>RES_hhdet_fech!P158/RES_summary!P$19</f>
        <v>13.151476135420676</v>
      </c>
      <c r="Q158" s="177">
        <f>RES_hhdet_fech!Q158/RES_summary!Q$19</f>
        <v>12.795551570854524</v>
      </c>
    </row>
    <row r="159" spans="1:17" ht="12" customHeight="1" x14ac:dyDescent="0.25">
      <c r="A159" s="29" t="s">
        <v>140</v>
      </c>
      <c r="B159" s="176">
        <f>RES_hhdet_fech!B159/RES_summary!B$19</f>
        <v>9.5228302041395771</v>
      </c>
      <c r="C159" s="176">
        <f>RES_hhdet_fech!C159/RES_summary!C$19</f>
        <v>9.3877383843816542</v>
      </c>
      <c r="D159" s="176">
        <f>RES_hhdet_fech!D159/RES_summary!D$19</f>
        <v>9.3379929235308268</v>
      </c>
      <c r="E159" s="176">
        <f>RES_hhdet_fech!E159/RES_summary!E$19</f>
        <v>9.2008190158433738</v>
      </c>
      <c r="F159" s="176">
        <f>RES_hhdet_fech!F159/RES_summary!F$19</f>
        <v>8.876058720183325</v>
      </c>
      <c r="G159" s="176">
        <f>RES_hhdet_fech!G159/RES_summary!G$19</f>
        <v>9.0584226064401445</v>
      </c>
      <c r="H159" s="176">
        <f>RES_hhdet_fech!H159/RES_summary!H$19</f>
        <v>8.8764961634966788</v>
      </c>
      <c r="I159" s="176">
        <f>RES_hhdet_fech!I159/RES_summary!I$19</f>
        <v>8.6959482135670072</v>
      </c>
      <c r="J159" s="176">
        <f>RES_hhdet_fech!J159/RES_summary!J$19</f>
        <v>8.7395485285261962</v>
      </c>
      <c r="K159" s="176">
        <f>RES_hhdet_fech!K159/RES_summary!K$19</f>
        <v>8.6075667275326566</v>
      </c>
      <c r="L159" s="176">
        <f>RES_hhdet_fech!L159/RES_summary!L$19</f>
        <v>8.4239388718174961</v>
      </c>
      <c r="M159" s="176">
        <f>RES_hhdet_fech!M159/RES_summary!M$19</f>
        <v>8.8410042128002821</v>
      </c>
      <c r="N159" s="176">
        <f>RES_hhdet_fech!N159/RES_summary!N$19</f>
        <v>8.5360189333908529</v>
      </c>
      <c r="O159" s="176">
        <f>RES_hhdet_fech!O159/RES_summary!O$19</f>
        <v>8.6241328774702684</v>
      </c>
      <c r="P159" s="176">
        <f>RES_hhdet_fech!P159/RES_summary!P$19</f>
        <v>8.6389514109886338</v>
      </c>
      <c r="Q159" s="176">
        <f>RES_hhdet_fech!Q159/RES_summary!Q$19</f>
        <v>8.1537970383701381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RES_hhdet_fech!B161/RES_summary!B$19</f>
        <v>190.3531937163709</v>
      </c>
      <c r="C161" s="184">
        <f>RES_hhdet_fech!C161/RES_summary!C$19</f>
        <v>202.35499185537762</v>
      </c>
      <c r="D161" s="184">
        <f>RES_hhdet_fech!D161/RES_summary!D$19</f>
        <v>192.11807530241325</v>
      </c>
      <c r="E161" s="184">
        <f>RES_hhdet_fech!E161/RES_summary!E$19</f>
        <v>185.11780061753629</v>
      </c>
      <c r="F161" s="184">
        <f>RES_hhdet_fech!F161/RES_summary!F$19</f>
        <v>179.57116938821741</v>
      </c>
      <c r="G161" s="184">
        <f>RES_hhdet_fech!G161/RES_summary!G$19</f>
        <v>172.89529708235818</v>
      </c>
      <c r="H161" s="184">
        <f>RES_hhdet_fech!H161/RES_summary!H$19</f>
        <v>170.60833472068697</v>
      </c>
      <c r="I161" s="184">
        <f>RES_hhdet_fech!I161/RES_summary!I$19</f>
        <v>140.32916195062688</v>
      </c>
      <c r="J161" s="184">
        <f>RES_hhdet_fech!J161/RES_summary!J$19</f>
        <v>152.08800391069164</v>
      </c>
      <c r="K161" s="184">
        <f>RES_hhdet_fech!K161/RES_summary!K$19</f>
        <v>145.80621451054498</v>
      </c>
      <c r="L161" s="184">
        <f>RES_hhdet_fech!L161/RES_summary!L$19</f>
        <v>155.69596457986484</v>
      </c>
      <c r="M161" s="184">
        <f>RES_hhdet_fech!M161/RES_summary!M$19</f>
        <v>138.82294296603027</v>
      </c>
      <c r="N161" s="184">
        <f>RES_hhdet_fech!N161/RES_summary!N$19</f>
        <v>141.88671165822473</v>
      </c>
      <c r="O161" s="184">
        <f>RES_hhdet_fech!O161/RES_summary!O$19</f>
        <v>151.65342746359025</v>
      </c>
      <c r="P161" s="184">
        <f>RES_hhdet_fech!P161/RES_summary!P$19</f>
        <v>126.68393540426501</v>
      </c>
      <c r="Q161" s="184">
        <f>RES_hhdet_fech!Q161/RES_summary!Q$19</f>
        <v>128.8852409078539</v>
      </c>
    </row>
    <row r="162" spans="1:17" ht="12.95" customHeight="1" x14ac:dyDescent="0.25">
      <c r="A162" s="158" t="s">
        <v>65</v>
      </c>
      <c r="B162" s="178">
        <f>RES_hhdet_fech!B162/RES_summary!B$19</f>
        <v>154.44747144807926</v>
      </c>
      <c r="C162" s="178">
        <f>RES_hhdet_fech!C162/RES_summary!C$19</f>
        <v>166.11443037658691</v>
      </c>
      <c r="D162" s="178">
        <f>RES_hhdet_fech!D162/RES_summary!D$19</f>
        <v>156.79086151310165</v>
      </c>
      <c r="E162" s="178">
        <f>RES_hhdet_fech!E162/RES_summary!E$19</f>
        <v>149.64410875260472</v>
      </c>
      <c r="F162" s="178">
        <f>RES_hhdet_fech!F162/RES_summary!F$19</f>
        <v>144.86580897810177</v>
      </c>
      <c r="G162" s="178">
        <f>RES_hhdet_fech!G162/RES_summary!G$19</f>
        <v>138.83960360183647</v>
      </c>
      <c r="H162" s="178">
        <f>RES_hhdet_fech!H162/RES_summary!H$19</f>
        <v>135.4838088477801</v>
      </c>
      <c r="I162" s="178">
        <f>RES_hhdet_fech!I162/RES_summary!I$19</f>
        <v>108.95714638296404</v>
      </c>
      <c r="J162" s="178">
        <f>RES_hhdet_fech!J162/RES_summary!J$19</f>
        <v>119.49801485312776</v>
      </c>
      <c r="K162" s="178">
        <f>RES_hhdet_fech!K162/RES_summary!K$19</f>
        <v>113.86329809268332</v>
      </c>
      <c r="L162" s="178">
        <f>RES_hhdet_fech!L162/RES_summary!L$19</f>
        <v>124.11354843727226</v>
      </c>
      <c r="M162" s="178">
        <f>RES_hhdet_fech!M162/RES_summary!M$19</f>
        <v>105.03992000445201</v>
      </c>
      <c r="N162" s="178">
        <f>RES_hhdet_fech!N162/RES_summary!N$19</f>
        <v>109.43727960606401</v>
      </c>
      <c r="O162" s="178">
        <f>RES_hhdet_fech!O162/RES_summary!O$19</f>
        <v>118.74894024446034</v>
      </c>
      <c r="P162" s="178">
        <f>RES_hhdet_fech!P162/RES_summary!P$19</f>
        <v>94.781924936654761</v>
      </c>
      <c r="Q162" s="178">
        <f>RES_hhdet_fech!Q162/RES_summary!Q$19</f>
        <v>98.416877598675512</v>
      </c>
    </row>
    <row r="163" spans="1:17" ht="12" customHeight="1" x14ac:dyDescent="0.25">
      <c r="A163" s="23" t="s">
        <v>60</v>
      </c>
      <c r="B163" s="176">
        <f>RES_hhdet_fech!B163/RES_summary!B$19</f>
        <v>154.44747144807926</v>
      </c>
      <c r="C163" s="176">
        <f>RES_hhdet_fech!C163/RES_summary!C$19</f>
        <v>166.11443037658691</v>
      </c>
      <c r="D163" s="176">
        <f>RES_hhdet_fech!D163/RES_summary!D$19</f>
        <v>156.79086151310165</v>
      </c>
      <c r="E163" s="176">
        <f>RES_hhdet_fech!E163/RES_summary!E$19</f>
        <v>149.64410875260472</v>
      </c>
      <c r="F163" s="176">
        <f>RES_hhdet_fech!F163/RES_summary!F$19</f>
        <v>144.86580897810177</v>
      </c>
      <c r="G163" s="176">
        <f>RES_hhdet_fech!G163/RES_summary!G$19</f>
        <v>138.83960360183647</v>
      </c>
      <c r="H163" s="176">
        <f>RES_hhdet_fech!H163/RES_summary!H$19</f>
        <v>135.4838088477801</v>
      </c>
      <c r="I163" s="176">
        <f>RES_hhdet_fech!I163/RES_summary!I$19</f>
        <v>108.95714638296404</v>
      </c>
      <c r="J163" s="176">
        <f>RES_hhdet_fech!J163/RES_summary!J$19</f>
        <v>119.49801485312776</v>
      </c>
      <c r="K163" s="176">
        <f>RES_hhdet_fech!K163/RES_summary!K$19</f>
        <v>113.86329809268332</v>
      </c>
      <c r="L163" s="176">
        <f>RES_hhdet_fech!L163/RES_summary!L$19</f>
        <v>124.11354843727226</v>
      </c>
      <c r="M163" s="176">
        <f>RES_hhdet_fech!M163/RES_summary!M$19</f>
        <v>105.03992000445201</v>
      </c>
      <c r="N163" s="176">
        <f>RES_hhdet_fech!N163/RES_summary!N$19</f>
        <v>109.43727960606401</v>
      </c>
      <c r="O163" s="176">
        <f>RES_hhdet_fech!O163/RES_summary!O$19</f>
        <v>118.74894024446034</v>
      </c>
      <c r="P163" s="176">
        <f>RES_hhdet_fech!P163/RES_summary!P$19</f>
        <v>94.781924936654761</v>
      </c>
      <c r="Q163" s="176">
        <f>RES_hhdet_fech!Q163/RES_summary!Q$19</f>
        <v>98.416877598675512</v>
      </c>
    </row>
    <row r="164" spans="1:17" ht="12.95" customHeight="1" x14ac:dyDescent="0.25">
      <c r="A164" s="158" t="s">
        <v>112</v>
      </c>
      <c r="B164" s="178">
        <f>RES_hhdet_fech!B164/RES_summary!B$19</f>
        <v>9.2319865049075536E-2</v>
      </c>
      <c r="C164" s="178">
        <f>RES_hhdet_fech!C164/RES_summary!C$19</f>
        <v>0.10071373532375315</v>
      </c>
      <c r="D164" s="178">
        <f>RES_hhdet_fech!D164/RES_summary!D$19</f>
        <v>0.10353608954233992</v>
      </c>
      <c r="E164" s="178">
        <f>RES_hhdet_fech!E164/RES_summary!E$19</f>
        <v>0.10368302012559563</v>
      </c>
      <c r="F164" s="178">
        <f>RES_hhdet_fech!F164/RES_summary!F$19</f>
        <v>0.10735224384524378</v>
      </c>
      <c r="G164" s="178">
        <f>RES_hhdet_fech!G164/RES_summary!G$19</f>
        <v>0.123258596729853</v>
      </c>
      <c r="H164" s="178">
        <f>RES_hhdet_fech!H164/RES_summary!H$19</f>
        <v>0.15386531718191332</v>
      </c>
      <c r="I164" s="178">
        <f>RES_hhdet_fech!I164/RES_summary!I$19</f>
        <v>0.17519548786690584</v>
      </c>
      <c r="J164" s="178">
        <f>RES_hhdet_fech!J164/RES_summary!J$19</f>
        <v>0.22370590314794805</v>
      </c>
      <c r="K164" s="178">
        <f>RES_hhdet_fech!K164/RES_summary!K$19</f>
        <v>0.26738339149286877</v>
      </c>
      <c r="L164" s="178">
        <f>RES_hhdet_fech!L164/RES_summary!L$19</f>
        <v>0.31094358600810057</v>
      </c>
      <c r="M164" s="178">
        <f>RES_hhdet_fech!M164/RES_summary!M$19</f>
        <v>0.29225813596266237</v>
      </c>
      <c r="N164" s="178">
        <f>RES_hhdet_fech!N164/RES_summary!N$19</f>
        <v>0.28263575361645782</v>
      </c>
      <c r="O164" s="178">
        <f>RES_hhdet_fech!O164/RES_summary!O$19</f>
        <v>0.27171212677520212</v>
      </c>
      <c r="P164" s="178">
        <f>RES_hhdet_fech!P164/RES_summary!P$19</f>
        <v>0.25014233713994655</v>
      </c>
      <c r="Q164" s="178">
        <f>RES_hhdet_fech!Q164/RES_summary!Q$19</f>
        <v>0.24273584947693722</v>
      </c>
    </row>
    <row r="165" spans="1:17" ht="12" customHeight="1" x14ac:dyDescent="0.25">
      <c r="A165" s="23" t="s">
        <v>60</v>
      </c>
      <c r="B165" s="177">
        <f>RES_hhdet_fech!B165/RES_summary!B$19</f>
        <v>9.2319865049075536E-2</v>
      </c>
      <c r="C165" s="177">
        <f>RES_hhdet_fech!C165/RES_summary!C$19</f>
        <v>0.10071373532375315</v>
      </c>
      <c r="D165" s="177">
        <f>RES_hhdet_fech!D165/RES_summary!D$19</f>
        <v>0.10353608954233992</v>
      </c>
      <c r="E165" s="177">
        <f>RES_hhdet_fech!E165/RES_summary!E$19</f>
        <v>0.10368302012559563</v>
      </c>
      <c r="F165" s="177">
        <f>RES_hhdet_fech!F165/RES_summary!F$19</f>
        <v>0.10735224384524378</v>
      </c>
      <c r="G165" s="177">
        <f>RES_hhdet_fech!G165/RES_summary!G$19</f>
        <v>0.123258596729853</v>
      </c>
      <c r="H165" s="177">
        <f>RES_hhdet_fech!H165/RES_summary!H$19</f>
        <v>0.15386531718191332</v>
      </c>
      <c r="I165" s="177">
        <f>RES_hhdet_fech!I165/RES_summary!I$19</f>
        <v>0.17519548786690584</v>
      </c>
      <c r="J165" s="177">
        <f>RES_hhdet_fech!J165/RES_summary!J$19</f>
        <v>0.22370590314794805</v>
      </c>
      <c r="K165" s="177">
        <f>RES_hhdet_fech!K165/RES_summary!K$19</f>
        <v>0.26738339149286877</v>
      </c>
      <c r="L165" s="177">
        <f>RES_hhdet_fech!L165/RES_summary!L$19</f>
        <v>0.31094358600810057</v>
      </c>
      <c r="M165" s="177">
        <f>RES_hhdet_fech!M165/RES_summary!M$19</f>
        <v>0.29225813596266237</v>
      </c>
      <c r="N165" s="177">
        <f>RES_hhdet_fech!N165/RES_summary!N$19</f>
        <v>0.28263575361645782</v>
      </c>
      <c r="O165" s="177">
        <f>RES_hhdet_fech!O165/RES_summary!O$19</f>
        <v>0.27171212677520212</v>
      </c>
      <c r="P165" s="177">
        <f>RES_hhdet_fech!P165/RES_summary!P$19</f>
        <v>0.25014233713994655</v>
      </c>
      <c r="Q165" s="177">
        <f>RES_hhdet_fech!Q165/RES_summary!Q$19</f>
        <v>0.24273584947693722</v>
      </c>
    </row>
    <row r="166" spans="1:17" ht="12" customHeight="1" x14ac:dyDescent="0.25">
      <c r="A166" s="158" t="s">
        <v>63</v>
      </c>
      <c r="B166" s="178">
        <f>RES_hhdet_fech!B166/RES_summary!B$19</f>
        <v>24.84840178839714</v>
      </c>
      <c r="C166" s="178">
        <f>RES_hhdet_fech!C166/RES_summary!C$19</f>
        <v>25.265342189117515</v>
      </c>
      <c r="D166" s="178">
        <f>RES_hhdet_fech!D166/RES_summary!D$19</f>
        <v>24.557197507434225</v>
      </c>
      <c r="E166" s="178">
        <f>RES_hhdet_fech!E166/RES_summary!E$19</f>
        <v>25.018428629919299</v>
      </c>
      <c r="F166" s="178">
        <f>RES_hhdet_fech!F166/RES_summary!F$19</f>
        <v>24.115879101293199</v>
      </c>
      <c r="G166" s="178">
        <f>RES_hhdet_fech!G166/RES_summary!G$19</f>
        <v>23.530430066372436</v>
      </c>
      <c r="H166" s="178">
        <f>RES_hhdet_fech!H166/RES_summary!H$19</f>
        <v>24.68521467226428</v>
      </c>
      <c r="I166" s="178">
        <f>RES_hhdet_fech!I166/RES_summary!I$19</f>
        <v>21.652409397162273</v>
      </c>
      <c r="J166" s="178">
        <f>RES_hhdet_fech!J166/RES_summary!J$19</f>
        <v>22.500455372135164</v>
      </c>
      <c r="K166" s="178">
        <f>RES_hhdet_fech!K166/RES_summary!K$19</f>
        <v>22.051702048239196</v>
      </c>
      <c r="L166" s="178">
        <f>RES_hhdet_fech!L166/RES_summary!L$19</f>
        <v>21.751538341828745</v>
      </c>
      <c r="M166" s="178">
        <f>RES_hhdet_fech!M166/RES_summary!M$19</f>
        <v>23.693504059323356</v>
      </c>
      <c r="N166" s="178">
        <f>RES_hhdet_fech!N166/RES_summary!N$19</f>
        <v>22.706318957284182</v>
      </c>
      <c r="O166" s="178">
        <f>RES_hhdet_fech!O166/RES_summary!O$19</f>
        <v>22.923701235116006</v>
      </c>
      <c r="P166" s="178">
        <f>RES_hhdet_fech!P166/RES_summary!P$19</f>
        <v>22.08706867710136</v>
      </c>
      <c r="Q166" s="178">
        <f>RES_hhdet_fech!Q166/RES_summary!Q$19</f>
        <v>21.227130878928978</v>
      </c>
    </row>
    <row r="167" spans="1:17" ht="12" customHeight="1" x14ac:dyDescent="0.25">
      <c r="A167" s="167" t="s">
        <v>144</v>
      </c>
      <c r="B167" s="183">
        <f>RES_hhdet_fech!B167/RES_summary!B$19</f>
        <v>28.595506436801216</v>
      </c>
      <c r="C167" s="183">
        <f>RES_hhdet_fech!C167/RES_summary!C$19</f>
        <v>28.520572183671334</v>
      </c>
      <c r="D167" s="183">
        <f>RES_hhdet_fech!D167/RES_summary!D$19</f>
        <v>28.053843920675714</v>
      </c>
      <c r="E167" s="183">
        <f>RES_hhdet_fech!E167/RES_summary!E$19</f>
        <v>27.915277316923731</v>
      </c>
      <c r="F167" s="183">
        <f>RES_hhdet_fech!F167/RES_summary!F$19</f>
        <v>27.787829512721476</v>
      </c>
      <c r="G167" s="183">
        <f>RES_hhdet_fech!G167/RES_summary!G$19</f>
        <v>27.267082002890529</v>
      </c>
      <c r="H167" s="183">
        <f>RES_hhdet_fech!H167/RES_summary!H$19</f>
        <v>26.781835595722729</v>
      </c>
      <c r="I167" s="183">
        <f>RES_hhdet_fech!I167/RES_summary!I$19</f>
        <v>25.638710886032804</v>
      </c>
      <c r="J167" s="183">
        <f>RES_hhdet_fech!J167/RES_summary!J$19</f>
        <v>25.487150016047458</v>
      </c>
      <c r="K167" s="183">
        <f>RES_hhdet_fech!K167/RES_summary!K$19</f>
        <v>25.150952194655584</v>
      </c>
      <c r="L167" s="183">
        <f>RES_hhdet_fech!L167/RES_summary!L$19</f>
        <v>25.510520027465382</v>
      </c>
      <c r="M167" s="183">
        <f>RES_hhdet_fech!M167/RES_summary!M$19</f>
        <v>25.394444247060875</v>
      </c>
      <c r="N167" s="183">
        <f>RES_hhdet_fech!N167/RES_summary!N$19</f>
        <v>25.517675623704363</v>
      </c>
      <c r="O167" s="183">
        <f>RES_hhdet_fech!O167/RES_summary!O$19</f>
        <v>25.98741274065485</v>
      </c>
      <c r="P167" s="183">
        <f>RES_hhdet_fech!P167/RES_summary!P$19</f>
        <v>25.506266579558705</v>
      </c>
      <c r="Q167" s="183">
        <f>RES_hhdet_fech!Q167/RES_summary!Q$19</f>
        <v>25.070968715241655</v>
      </c>
    </row>
    <row r="168" spans="1:17" ht="12" customHeight="1" x14ac:dyDescent="0.25">
      <c r="A168" s="167" t="s">
        <v>143</v>
      </c>
      <c r="B168" s="183">
        <f>RES_hhdet_fech!B168/RES_summary!B$19</f>
        <v>25.253161877328878</v>
      </c>
      <c r="C168" s="183">
        <f>RES_hhdet_fech!C168/RES_summary!C$19</f>
        <v>25.223772563233194</v>
      </c>
      <c r="D168" s="183">
        <f>RES_hhdet_fech!D168/RES_summary!D$19</f>
        <v>24.848235346473825</v>
      </c>
      <c r="E168" s="183">
        <f>RES_hhdet_fech!E168/RES_summary!E$19</f>
        <v>24.762116582332528</v>
      </c>
      <c r="F168" s="183">
        <f>RES_hhdet_fech!F168/RES_summary!F$19</f>
        <v>24.684657564512225</v>
      </c>
      <c r="G168" s="183">
        <f>RES_hhdet_fech!G168/RES_summary!G$19</f>
        <v>24.257011410457952</v>
      </c>
      <c r="H168" s="183">
        <f>RES_hhdet_fech!H168/RES_summary!H$19</f>
        <v>23.864326596948089</v>
      </c>
      <c r="I168" s="183">
        <f>RES_hhdet_fech!I168/RES_summary!I$19</f>
        <v>22.881959640624927</v>
      </c>
      <c r="J168" s="183">
        <f>RES_hhdet_fech!J168/RES_summary!J$19</f>
        <v>22.785223419090862</v>
      </c>
      <c r="K168" s="183">
        <f>RES_hhdet_fech!K168/RES_summary!K$19</f>
        <v>22.516859720257237</v>
      </c>
      <c r="L168" s="183">
        <f>RES_hhdet_fech!L168/RES_summary!L$19</f>
        <v>22.874467177859927</v>
      </c>
      <c r="M168" s="183">
        <f>RES_hhdet_fech!M168/RES_summary!M$19</f>
        <v>22.705381149301434</v>
      </c>
      <c r="N168" s="183">
        <f>RES_hhdet_fech!N168/RES_summary!N$19</f>
        <v>22.771126172870485</v>
      </c>
      <c r="O168" s="183">
        <f>RES_hhdet_fech!O168/RES_summary!O$19</f>
        <v>23.351602359688915</v>
      </c>
      <c r="P168" s="183">
        <f>RES_hhdet_fech!P168/RES_summary!P$19</f>
        <v>22.718000440324673</v>
      </c>
      <c r="Q168" s="183">
        <f>RES_hhdet_fech!Q168/RES_summary!Q$19</f>
        <v>22.313442083594083</v>
      </c>
    </row>
    <row r="169" spans="1:17" ht="12" customHeight="1" x14ac:dyDescent="0.25">
      <c r="A169" s="166" t="s">
        <v>57</v>
      </c>
      <c r="B169" s="182">
        <f>RES_hhdet_fech!B169/RES_summary!B$19</f>
        <v>20.016854505760904</v>
      </c>
      <c r="C169" s="182">
        <f>RES_hhdet_fech!C169/RES_summary!C$19</f>
        <v>19.964400528570028</v>
      </c>
      <c r="D169" s="182">
        <f>RES_hhdet_fech!D169/RES_summary!D$19</f>
        <v>19.63769074447309</v>
      </c>
      <c r="E169" s="182">
        <f>RES_hhdet_fech!E169/RES_summary!E$19</f>
        <v>19.540694121846578</v>
      </c>
      <c r="F169" s="182">
        <f>RES_hhdet_fech!F169/RES_summary!F$19</f>
        <v>19.451480658905023</v>
      </c>
      <c r="G169" s="182">
        <f>RES_hhdet_fech!G169/RES_summary!G$19</f>
        <v>19.086957402023401</v>
      </c>
      <c r="H169" s="182">
        <f>RES_hhdet_fech!H169/RES_summary!H$19</f>
        <v>18.747284917005906</v>
      </c>
      <c r="I169" s="182">
        <f>RES_hhdet_fech!I169/RES_summary!I$19</f>
        <v>17.947097620222948</v>
      </c>
      <c r="J169" s="182">
        <f>RES_hhdet_fech!J169/RES_summary!J$19</f>
        <v>17.841005011233175</v>
      </c>
      <c r="K169" s="182">
        <f>RES_hhdet_fech!K169/RES_summary!K$19</f>
        <v>17.605666536258926</v>
      </c>
      <c r="L169" s="182">
        <f>RES_hhdet_fech!L169/RES_summary!L$19</f>
        <v>17.85736401922577</v>
      </c>
      <c r="M169" s="182">
        <f>RES_hhdet_fech!M169/RES_summary!M$19</f>
        <v>17.776110972942632</v>
      </c>
      <c r="N169" s="182">
        <f>RES_hhdet_fech!N169/RES_summary!N$19</f>
        <v>17.862372936593058</v>
      </c>
      <c r="O169" s="182">
        <f>RES_hhdet_fech!O169/RES_summary!O$19</f>
        <v>18.710937173271496</v>
      </c>
      <c r="P169" s="182">
        <f>RES_hhdet_fech!P169/RES_summary!P$19</f>
        <v>17.854386605691101</v>
      </c>
      <c r="Q169" s="182">
        <f>RES_hhdet_fech!Q169/RES_summary!Q$19</f>
        <v>17.549678100669176</v>
      </c>
    </row>
    <row r="170" spans="1:17" ht="12" customHeight="1" x14ac:dyDescent="0.25">
      <c r="A170" s="147" t="s">
        <v>59</v>
      </c>
      <c r="B170" s="181">
        <f>RES_hhdet_fech!B170/RES_summary!B$19</f>
        <v>5.2363073715679773</v>
      </c>
      <c r="C170" s="181">
        <f>RES_hhdet_fech!C170/RES_summary!C$19</f>
        <v>5.2593720346631692</v>
      </c>
      <c r="D170" s="181">
        <f>RES_hhdet_fech!D170/RES_summary!D$19</f>
        <v>5.210544602000736</v>
      </c>
      <c r="E170" s="181">
        <f>RES_hhdet_fech!E170/RES_summary!E$19</f>
        <v>5.2214224604859485</v>
      </c>
      <c r="F170" s="181">
        <f>RES_hhdet_fech!F170/RES_summary!F$19</f>
        <v>5.2331769056071984</v>
      </c>
      <c r="G170" s="181">
        <f>RES_hhdet_fech!G170/RES_summary!G$19</f>
        <v>5.1700540084345494</v>
      </c>
      <c r="H170" s="181">
        <f>RES_hhdet_fech!H170/RES_summary!H$19</f>
        <v>5.1170416799421838</v>
      </c>
      <c r="I170" s="181">
        <f>RES_hhdet_fech!I170/RES_summary!I$19</f>
        <v>4.9348620204019777</v>
      </c>
      <c r="J170" s="181">
        <f>RES_hhdet_fech!J170/RES_summary!J$19</f>
        <v>4.9442184078576812</v>
      </c>
      <c r="K170" s="181">
        <f>RES_hhdet_fech!K170/RES_summary!K$19</f>
        <v>4.9111931839983169</v>
      </c>
      <c r="L170" s="181">
        <f>RES_hhdet_fech!L170/RES_summary!L$19</f>
        <v>5.0171031586341606</v>
      </c>
      <c r="M170" s="181">
        <f>RES_hhdet_fech!M170/RES_summary!M$19</f>
        <v>4.9292701763588047</v>
      </c>
      <c r="N170" s="181">
        <f>RES_hhdet_fech!N170/RES_summary!N$19</f>
        <v>4.9087532362774313</v>
      </c>
      <c r="O170" s="181">
        <f>RES_hhdet_fech!O170/RES_summary!O$19</f>
        <v>4.6406651864174187</v>
      </c>
      <c r="P170" s="181">
        <f>RES_hhdet_fech!P170/RES_summary!P$19</f>
        <v>4.8636138346335747</v>
      </c>
      <c r="Q170" s="181">
        <f>RES_hhdet_fech!Q170/RES_summary!Q$19</f>
        <v>4.7637639829248988</v>
      </c>
    </row>
    <row r="171" spans="1:17" ht="12" customHeight="1" x14ac:dyDescent="0.25">
      <c r="A171" s="163" t="s">
        <v>142</v>
      </c>
      <c r="B171" s="180">
        <f>RES_hhdet_fech!B171/RES_summary!B$19</f>
        <v>24.063261754597747</v>
      </c>
      <c r="C171" s="180">
        <f>RES_hhdet_fech!C171/RES_summary!C$19</f>
        <v>24.724485206951254</v>
      </c>
      <c r="D171" s="180">
        <f>RES_hhdet_fech!D171/RES_summary!D$19</f>
        <v>24.050065256778243</v>
      </c>
      <c r="E171" s="180">
        <f>RES_hhdet_fech!E171/RES_summary!E$19</f>
        <v>24.833335773081576</v>
      </c>
      <c r="F171" s="180">
        <f>RES_hhdet_fech!F171/RES_summary!F$19</f>
        <v>23.771507154065841</v>
      </c>
      <c r="G171" s="180">
        <f>RES_hhdet_fech!G171/RES_summary!G$19</f>
        <v>23.245663899953922</v>
      </c>
      <c r="H171" s="180">
        <f>RES_hhdet_fech!H171/RES_summary!H$19</f>
        <v>24.857206640906014</v>
      </c>
      <c r="I171" s="180">
        <f>RES_hhdet_fech!I171/RES_summary!I$19</f>
        <v>21.440425118370978</v>
      </c>
      <c r="J171" s="180">
        <f>RES_hhdet_fech!J171/RES_summary!J$19</f>
        <v>22.48740556345453</v>
      </c>
      <c r="K171" s="180">
        <f>RES_hhdet_fech!K171/RES_summary!K$19</f>
        <v>21.92629758742811</v>
      </c>
      <c r="L171" s="180">
        <f>RES_hhdet_fech!L171/RES_summary!L$19</f>
        <v>21.165834431306422</v>
      </c>
      <c r="M171" s="180">
        <f>RES_hhdet_fech!M171/RES_summary!M$19</f>
        <v>24.211504005199266</v>
      </c>
      <c r="N171" s="180">
        <f>RES_hhdet_fech!N171/RES_summary!N$19</f>
        <v>22.89030311409244</v>
      </c>
      <c r="O171" s="180">
        <f>RES_hhdet_fech!O171/RES_summary!O$19</f>
        <v>23.045963987266013</v>
      </c>
      <c r="P171" s="180">
        <f>RES_hhdet_fech!P171/RES_summary!P$19</f>
        <v>22.350539399355092</v>
      </c>
      <c r="Q171" s="180">
        <f>RES_hhdet_fech!Q171/RES_summary!Q$19</f>
        <v>21.717957137940502</v>
      </c>
    </row>
    <row r="172" spans="1:17" ht="12" customHeight="1" x14ac:dyDescent="0.25">
      <c r="A172" s="161" t="s">
        <v>141</v>
      </c>
      <c r="B172" s="179">
        <f>RES_hhdet_fech!B172/RES_summary!B$19</f>
        <v>22.080590599786351</v>
      </c>
      <c r="C172" s="179">
        <f>RES_hhdet_fech!C172/RES_summary!C$19</f>
        <v>22.56651167952915</v>
      </c>
      <c r="D172" s="179">
        <f>RES_hhdet_fech!D172/RES_summary!D$19</f>
        <v>22.045590281745561</v>
      </c>
      <c r="E172" s="179">
        <f>RES_hhdet_fech!E172/RES_summary!E$19</f>
        <v>22.604757501643032</v>
      </c>
      <c r="F172" s="179">
        <f>RES_hhdet_fech!F172/RES_summary!F$19</f>
        <v>21.873231913453274</v>
      </c>
      <c r="G172" s="179">
        <f>RES_hhdet_fech!G172/RES_summary!G$19</f>
        <v>21.442018738402318</v>
      </c>
      <c r="H172" s="179">
        <f>RES_hhdet_fech!H172/RES_summary!H$19</f>
        <v>22.517086328576411</v>
      </c>
      <c r="I172" s="179">
        <f>RES_hhdet_fech!I172/RES_summary!I$19</f>
        <v>19.943159603261652</v>
      </c>
      <c r="J172" s="179">
        <f>RES_hhdet_fech!J172/RES_summary!J$19</f>
        <v>20.685402302275836</v>
      </c>
      <c r="K172" s="179">
        <f>RES_hhdet_fech!K172/RES_summary!K$19</f>
        <v>20.259601495198012</v>
      </c>
      <c r="L172" s="179">
        <f>RES_hhdet_fech!L172/RES_summary!L$19</f>
        <v>19.833187260548648</v>
      </c>
      <c r="M172" s="179">
        <f>RES_hhdet_fech!M172/RES_summary!M$19</f>
        <v>21.877322979998308</v>
      </c>
      <c r="N172" s="179">
        <f>RES_hhdet_fech!N172/RES_summary!N$19</f>
        <v>20.931965416142148</v>
      </c>
      <c r="O172" s="179">
        <f>RES_hhdet_fech!O172/RES_summary!O$19</f>
        <v>21.233759257248956</v>
      </c>
      <c r="P172" s="179">
        <f>RES_hhdet_fech!P172/RES_summary!P$19</f>
        <v>20.508991414182162</v>
      </c>
      <c r="Q172" s="179">
        <f>RES_hhdet_fech!Q172/RES_summary!Q$19</f>
        <v>19.966333979483249</v>
      </c>
    </row>
    <row r="173" spans="1:17" ht="12" customHeight="1" x14ac:dyDescent="0.25">
      <c r="A173" s="148" t="s">
        <v>60</v>
      </c>
      <c r="B173" s="177">
        <f>RES_hhdet_fech!B173/RES_summary!B$19</f>
        <v>16.844283228218377</v>
      </c>
      <c r="C173" s="177">
        <f>RES_hhdet_fech!C173/RES_summary!C$19</f>
        <v>17.30713964486598</v>
      </c>
      <c r="D173" s="177">
        <f>RES_hhdet_fech!D173/RES_summary!D$19</f>
        <v>16.835045679744827</v>
      </c>
      <c r="E173" s="177">
        <f>RES_hhdet_fech!E173/RES_summary!E$19</f>
        <v>17.383335041157075</v>
      </c>
      <c r="F173" s="177">
        <f>RES_hhdet_fech!F173/RES_summary!F$19</f>
        <v>16.640055007846072</v>
      </c>
      <c r="G173" s="177">
        <f>RES_hhdet_fech!G173/RES_summary!G$19</f>
        <v>16.271964729967767</v>
      </c>
      <c r="H173" s="177">
        <f>RES_hhdet_fech!H173/RES_summary!H$19</f>
        <v>17.400044648634225</v>
      </c>
      <c r="I173" s="177">
        <f>RES_hhdet_fech!I173/RES_summary!I$19</f>
        <v>15.008297582859674</v>
      </c>
      <c r="J173" s="177">
        <f>RES_hhdet_fech!J173/RES_summary!J$19</f>
        <v>15.741183894418151</v>
      </c>
      <c r="K173" s="177">
        <f>RES_hhdet_fech!K173/RES_summary!K$19</f>
        <v>15.348408311199689</v>
      </c>
      <c r="L173" s="177">
        <f>RES_hhdet_fech!L173/RES_summary!L$19</f>
        <v>14.816084101914488</v>
      </c>
      <c r="M173" s="177">
        <f>RES_hhdet_fech!M173/RES_summary!M$19</f>
        <v>16.948052803639502</v>
      </c>
      <c r="N173" s="177">
        <f>RES_hhdet_fech!N173/RES_summary!N$19</f>
        <v>16.023212179864714</v>
      </c>
      <c r="O173" s="177">
        <f>RES_hhdet_fech!O173/RES_summary!O$19</f>
        <v>16.59309407083154</v>
      </c>
      <c r="P173" s="177">
        <f>RES_hhdet_fech!P173/RES_summary!P$19</f>
        <v>15.645377579548589</v>
      </c>
      <c r="Q173" s="177">
        <f>RES_hhdet_fech!Q173/RES_summary!Q$19</f>
        <v>15.202569996558351</v>
      </c>
    </row>
    <row r="174" spans="1:17" ht="12" customHeight="1" x14ac:dyDescent="0.25">
      <c r="A174" s="159" t="s">
        <v>59</v>
      </c>
      <c r="B174" s="176">
        <f>RES_hhdet_fech!B174/RES_summary!B$19</f>
        <v>5.2363073715679773</v>
      </c>
      <c r="C174" s="176">
        <f>RES_hhdet_fech!C174/RES_summary!C$19</f>
        <v>5.2593720346631683</v>
      </c>
      <c r="D174" s="176">
        <f>RES_hhdet_fech!D174/RES_summary!D$19</f>
        <v>5.2105446020007387</v>
      </c>
      <c r="E174" s="176">
        <f>RES_hhdet_fech!E174/RES_summary!E$19</f>
        <v>5.221422460485952</v>
      </c>
      <c r="F174" s="176">
        <f>RES_hhdet_fech!F174/RES_summary!F$19</f>
        <v>5.2331769056071975</v>
      </c>
      <c r="G174" s="176">
        <f>RES_hhdet_fech!G174/RES_summary!G$19</f>
        <v>5.1700540084345503</v>
      </c>
      <c r="H174" s="176">
        <f>RES_hhdet_fech!H174/RES_summary!H$19</f>
        <v>5.1170416799421821</v>
      </c>
      <c r="I174" s="176">
        <f>RES_hhdet_fech!I174/RES_summary!I$19</f>
        <v>4.9348620204019777</v>
      </c>
      <c r="J174" s="176">
        <f>RES_hhdet_fech!J174/RES_summary!J$19</f>
        <v>4.9442184078576812</v>
      </c>
      <c r="K174" s="176">
        <f>RES_hhdet_fech!K174/RES_summary!K$19</f>
        <v>4.9111931839983187</v>
      </c>
      <c r="L174" s="176">
        <f>RES_hhdet_fech!L174/RES_summary!L$19</f>
        <v>5.017103158634157</v>
      </c>
      <c r="M174" s="176">
        <f>RES_hhdet_fech!M174/RES_summary!M$19</f>
        <v>4.929270176358802</v>
      </c>
      <c r="N174" s="176">
        <f>RES_hhdet_fech!N174/RES_summary!N$19</f>
        <v>4.9087532362774331</v>
      </c>
      <c r="O174" s="176">
        <f>RES_hhdet_fech!O174/RES_summary!O$19</f>
        <v>4.6406651864174178</v>
      </c>
      <c r="P174" s="176">
        <f>RES_hhdet_fech!P174/RES_summary!P$19</f>
        <v>4.8636138346335764</v>
      </c>
      <c r="Q174" s="176">
        <f>RES_hhdet_fech!Q174/RES_summary!Q$19</f>
        <v>4.7637639829248961</v>
      </c>
    </row>
    <row r="175" spans="1:17" ht="12" customHeight="1" x14ac:dyDescent="0.25">
      <c r="A175" s="158" t="s">
        <v>62</v>
      </c>
      <c r="B175" s="178">
        <f>RES_hhdet_fech!B175/RES_summary!B$19</f>
        <v>10.965000614845406</v>
      </c>
      <c r="C175" s="178">
        <f>RES_hhdet_fech!C175/RES_summary!C$19</f>
        <v>10.874505554349435</v>
      </c>
      <c r="D175" s="178">
        <f>RES_hhdet_fech!D175/RES_summary!D$19</f>
        <v>10.666480192335039</v>
      </c>
      <c r="E175" s="178">
        <f>RES_hhdet_fech!E175/RES_summary!E$19</f>
        <v>10.351580214886637</v>
      </c>
      <c r="F175" s="178">
        <f>RES_hhdet_fech!F175/RES_summary!F$19</f>
        <v>10.482129064977226</v>
      </c>
      <c r="G175" s="178">
        <f>RES_hhdet_fech!G175/RES_summary!G$19</f>
        <v>10.40200481741941</v>
      </c>
      <c r="H175" s="178">
        <f>RES_hhdet_fech!H175/RES_summary!H$19</f>
        <v>10.285445883460669</v>
      </c>
      <c r="I175" s="178">
        <f>RES_hhdet_fech!I175/RES_summary!I$19</f>
        <v>9.5444106826336821</v>
      </c>
      <c r="J175" s="178">
        <f>RES_hhdet_fech!J175/RES_summary!J$19</f>
        <v>9.8658277822807481</v>
      </c>
      <c r="K175" s="178">
        <f>RES_hhdet_fech!K175/RES_summary!K$19</f>
        <v>9.623830978129595</v>
      </c>
      <c r="L175" s="178">
        <f>RES_hhdet_fech!L175/RES_summary!L$19</f>
        <v>9.5199342147557378</v>
      </c>
      <c r="M175" s="178">
        <f>RES_hhdet_fech!M175/RES_summary!M$19</f>
        <v>9.7972607662922417</v>
      </c>
      <c r="N175" s="178">
        <f>RES_hhdet_fech!N175/RES_summary!N$19</f>
        <v>9.4604773412600807</v>
      </c>
      <c r="O175" s="178">
        <f>RES_hhdet_fech!O175/RES_summary!O$19</f>
        <v>9.7090738572387032</v>
      </c>
      <c r="P175" s="178">
        <f>RES_hhdet_fech!P175/RES_summary!P$19</f>
        <v>9.5647994533689413</v>
      </c>
      <c r="Q175" s="178">
        <f>RES_hhdet_fech!Q175/RES_summary!Q$19</f>
        <v>8.9984965807724624</v>
      </c>
    </row>
    <row r="176" spans="1:17" ht="12" customHeight="1" x14ac:dyDescent="0.25">
      <c r="A176" s="23" t="s">
        <v>57</v>
      </c>
      <c r="B176" s="177">
        <f>RES_hhdet_fech!B176/RES_summary!B$19</f>
        <v>16.599736131357357</v>
      </c>
      <c r="C176" s="177">
        <f>RES_hhdet_fech!C176/RES_summary!C$19</f>
        <v>16.349423026503711</v>
      </c>
      <c r="D176" s="177">
        <f>RES_hhdet_fech!D176/RES_summary!D$19</f>
        <v>16.212740094436057</v>
      </c>
      <c r="E176" s="177">
        <f>RES_hhdet_fech!E176/RES_summary!E$19</f>
        <v>16.063475239883129</v>
      </c>
      <c r="F176" s="177">
        <f>RES_hhdet_fech!F176/RES_summary!F$19</f>
        <v>15.401484926803045</v>
      </c>
      <c r="G176" s="177">
        <f>RES_hhdet_fech!G176/RES_summary!G$19</f>
        <v>15.504353396970728</v>
      </c>
      <c r="H176" s="177">
        <f>RES_hhdet_fech!H176/RES_summary!H$19</f>
        <v>15.170360150548071</v>
      </c>
      <c r="I176" s="177">
        <f>RES_hhdet_fech!I176/RES_summary!I$19</f>
        <v>15.127809872114598</v>
      </c>
      <c r="J176" s="177">
        <f>RES_hhdet_fech!J176/RES_summary!J$19</f>
        <v>14.823482053615527</v>
      </c>
      <c r="K176" s="177">
        <f>RES_hhdet_fech!K176/RES_summary!K$19</f>
        <v>14.5955822428453</v>
      </c>
      <c r="L176" s="177">
        <f>RES_hhdet_fech!L176/RES_summary!L$19</f>
        <v>14.124503452721459</v>
      </c>
      <c r="M176" s="177">
        <f>RES_hhdet_fech!M176/RES_summary!M$19</f>
        <v>13.971243488903029</v>
      </c>
      <c r="N176" s="177">
        <f>RES_hhdet_fech!N176/RES_summary!N$19</f>
        <v>13.658322480974835</v>
      </c>
      <c r="O176" s="177">
        <f>RES_hhdet_fech!O176/RES_summary!O$19</f>
        <v>13.361886048541228</v>
      </c>
      <c r="P176" s="177">
        <f>RES_hhdet_fech!P176/RES_summary!P$19</f>
        <v>13.181352746464265</v>
      </c>
      <c r="Q176" s="177">
        <f>RES_hhdet_fech!Q176/RES_summary!Q$19</f>
        <v>12.803677082507752</v>
      </c>
    </row>
    <row r="177" spans="1:17" ht="12" customHeight="1" x14ac:dyDescent="0.25">
      <c r="A177" s="29" t="s">
        <v>140</v>
      </c>
      <c r="B177" s="176">
        <f>RES_hhdet_fech!B177/RES_summary!B$19</f>
        <v>9.5228302041395789</v>
      </c>
      <c r="C177" s="176">
        <f>RES_hhdet_fech!C177/RES_summary!C$19</f>
        <v>9.4287438353832869</v>
      </c>
      <c r="D177" s="176">
        <f>RES_hhdet_fech!D177/RES_summary!D$19</f>
        <v>9.400424536715235</v>
      </c>
      <c r="E177" s="176">
        <f>RES_hhdet_fech!E177/RES_summary!E$19</f>
        <v>9.256466810613956</v>
      </c>
      <c r="F177" s="176">
        <f>RES_hhdet_fech!F177/RES_summary!F$19</f>
        <v>8.939450348178541</v>
      </c>
      <c r="G177" s="176">
        <f>RES_hhdet_fech!G177/RES_summary!G$19</f>
        <v>9.112273225772336</v>
      </c>
      <c r="H177" s="176">
        <f>RES_hhdet_fech!H177/RES_summary!H$19</f>
        <v>8.9248340735415042</v>
      </c>
      <c r="I177" s="176">
        <f>RES_hhdet_fech!I177/RES_summary!I$19</f>
        <v>8.7286237835841529</v>
      </c>
      <c r="J177" s="176">
        <f>RES_hhdet_fech!J177/RES_summary!J$19</f>
        <v>8.7623983284828739</v>
      </c>
      <c r="K177" s="176">
        <f>RES_hhdet_fech!K177/RES_summary!K$19</f>
        <v>8.6401484262231723</v>
      </c>
      <c r="L177" s="176">
        <f>RES_hhdet_fech!L177/RES_summary!L$19</f>
        <v>8.4545701313818729</v>
      </c>
      <c r="M177" s="176">
        <f>RES_hhdet_fech!M177/RES_summary!M$19</f>
        <v>8.8641218730805207</v>
      </c>
      <c r="N177" s="176">
        <f>RES_hhdet_fech!N177/RES_summary!N$19</f>
        <v>8.5686653561255302</v>
      </c>
      <c r="O177" s="176">
        <f>RES_hhdet_fech!O177/RES_summary!O$19</f>
        <v>8.6419997256461798</v>
      </c>
      <c r="P177" s="176">
        <f>RES_hhdet_fech!P177/RES_summary!P$19</f>
        <v>8.6580043226792522</v>
      </c>
      <c r="Q177" s="176">
        <f>RES_hhdet_fech!Q177/RES_summary!Q$19</f>
        <v>8.1515782127949912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84">
        <f>RES_hhdet_tesh!B3/RES_summary!B$19</f>
        <v>141.96532057033457</v>
      </c>
      <c r="C3" s="184">
        <f>RES_hhdet_tesh!C3/RES_summary!C$19</f>
        <v>151.18027803368852</v>
      </c>
      <c r="D3" s="184">
        <f>RES_hhdet_tesh!D3/RES_summary!D$19</f>
        <v>138.78213327229318</v>
      </c>
      <c r="E3" s="184">
        <f>RES_hhdet_tesh!E3/RES_summary!E$19</f>
        <v>143.49866884071864</v>
      </c>
      <c r="F3" s="184">
        <f>RES_hhdet_tesh!F3/RES_summary!F$19</f>
        <v>134.02758192690132</v>
      </c>
      <c r="G3" s="184">
        <f>RES_hhdet_tesh!G3/RES_summary!G$19</f>
        <v>131.3552330750565</v>
      </c>
      <c r="H3" s="184">
        <f>RES_hhdet_tesh!H3/RES_summary!H$19</f>
        <v>131.27532781926914</v>
      </c>
      <c r="I3" s="184">
        <f>RES_hhdet_tesh!I3/RES_summary!I$19</f>
        <v>117.54441052443228</v>
      </c>
      <c r="J3" s="184">
        <f>RES_hhdet_tesh!J3/RES_summary!J$19</f>
        <v>108.78312685397474</v>
      </c>
      <c r="K3" s="184">
        <f>RES_hhdet_tesh!K3/RES_summary!K$19</f>
        <v>108.11057483080636</v>
      </c>
      <c r="L3" s="184">
        <f>RES_hhdet_tesh!L3/RES_summary!L$19</f>
        <v>123.18575420199535</v>
      </c>
      <c r="M3" s="184">
        <f>RES_hhdet_tesh!M3/RES_summary!M$19</f>
        <v>108.35062442308664</v>
      </c>
      <c r="N3" s="184">
        <f>RES_hhdet_tesh!N3/RES_summary!N$19</f>
        <v>112.12587309976637</v>
      </c>
      <c r="O3" s="184">
        <f>RES_hhdet_tesh!O3/RES_summary!O$19</f>
        <v>118.16623654393113</v>
      </c>
      <c r="P3" s="184">
        <f>RES_hhdet_tesh!P3/RES_summary!P$19</f>
        <v>100.5542981055163</v>
      </c>
      <c r="Q3" s="184">
        <f>RES_hhdet_tesh!Q3/RES_summary!Q$19</f>
        <v>103.38625939562627</v>
      </c>
    </row>
    <row r="4" spans="1:17" ht="12.95" customHeight="1" x14ac:dyDescent="0.25">
      <c r="A4" s="158" t="s">
        <v>65</v>
      </c>
      <c r="B4" s="178">
        <f>RES_hhdet_tesh!B4/RES_summary!B$19</f>
        <v>116.28979934252118</v>
      </c>
      <c r="C4" s="178">
        <f>RES_hhdet_tesh!C4/RES_summary!C$19</f>
        <v>125.36588582885942</v>
      </c>
      <c r="D4" s="178">
        <f>RES_hhdet_tesh!D4/RES_summary!D$19</f>
        <v>113.8414498716625</v>
      </c>
      <c r="E4" s="178">
        <f>RES_hhdet_tesh!E4/RES_summary!E$19</f>
        <v>117.5961484211436</v>
      </c>
      <c r="F4" s="178">
        <f>RES_hhdet_tesh!F4/RES_summary!F$19</f>
        <v>108.8645313679213</v>
      </c>
      <c r="G4" s="178">
        <f>RES_hhdet_tesh!G4/RES_summary!G$19</f>
        <v>106.17820444630048</v>
      </c>
      <c r="H4" s="178">
        <f>RES_hhdet_tesh!H4/RES_summary!H$19</f>
        <v>105.66046497967848</v>
      </c>
      <c r="I4" s="178">
        <f>RES_hhdet_tesh!I4/RES_summary!I$19</f>
        <v>92.129747863209104</v>
      </c>
      <c r="J4" s="178">
        <f>RES_hhdet_tesh!J4/RES_summary!J$19</f>
        <v>84.696254904033339</v>
      </c>
      <c r="K4" s="178">
        <f>RES_hhdet_tesh!K4/RES_summary!K$19</f>
        <v>83.647143602868837</v>
      </c>
      <c r="L4" s="178">
        <f>RES_hhdet_tesh!L4/RES_summary!L$19</f>
        <v>98.350251505688064</v>
      </c>
      <c r="M4" s="178">
        <f>RES_hhdet_tesh!M4/RES_summary!M$19</f>
        <v>82.663517189807564</v>
      </c>
      <c r="N4" s="178">
        <f>RES_hhdet_tesh!N4/RES_summary!N$19</f>
        <v>87.001986433194858</v>
      </c>
      <c r="O4" s="178">
        <f>RES_hhdet_tesh!O4/RES_summary!O$19</f>
        <v>92.7347579218372</v>
      </c>
      <c r="P4" s="178">
        <f>RES_hhdet_tesh!P4/RES_summary!P$19</f>
        <v>75.58682822108824</v>
      </c>
      <c r="Q4" s="178">
        <f>RES_hhdet_tesh!Q4/RES_summary!Q$19</f>
        <v>79.119651174912192</v>
      </c>
    </row>
    <row r="5" spans="1:17" ht="12" customHeight="1" x14ac:dyDescent="0.25">
      <c r="A5" s="23" t="s">
        <v>58</v>
      </c>
      <c r="B5" s="177">
        <f>RES_hhdet_tesh!B5/RES_summary!B$19</f>
        <v>115.10222196748541</v>
      </c>
      <c r="C5" s="177">
        <f>RES_hhdet_tesh!C5/RES_summary!C$19</f>
        <v>124.19444244913278</v>
      </c>
      <c r="D5" s="177">
        <f>RES_hhdet_tesh!D5/RES_summary!D$19</f>
        <v>112.69119181353477</v>
      </c>
      <c r="E5" s="177">
        <f>RES_hhdet_tesh!E5/RES_summary!E$19</f>
        <v>116.53741469957706</v>
      </c>
      <c r="F5" s="177">
        <f>RES_hhdet_tesh!F5/RES_summary!F$19</f>
        <v>107.67035996735819</v>
      </c>
      <c r="G5" s="177">
        <f>RES_hhdet_tesh!G5/RES_summary!G$19</f>
        <v>105.12212260753986</v>
      </c>
      <c r="H5" s="177">
        <f>RES_hhdet_tesh!H5/RES_summary!H$19</f>
        <v>104.75000600336176</v>
      </c>
      <c r="I5" s="177">
        <f>RES_hhdet_tesh!I5/RES_summary!I$19</f>
        <v>90.968684727858573</v>
      </c>
      <c r="J5" s="177">
        <f>RES_hhdet_tesh!J5/RES_summary!J$19</f>
        <v>84.103409742145814</v>
      </c>
      <c r="K5" s="177">
        <f>RES_hhdet_tesh!K5/RES_summary!K$19</f>
        <v>82.937000682681969</v>
      </c>
      <c r="L5" s="177">
        <f>RES_hhdet_tesh!L5/RES_summary!L$19</f>
        <v>97.414738231945861</v>
      </c>
      <c r="M5" s="177">
        <f>RES_hhdet_tesh!M5/RES_summary!M$19</f>
        <v>81.692659836370837</v>
      </c>
      <c r="N5" s="177">
        <f>RES_hhdet_tesh!N5/RES_summary!N$19</f>
        <v>86.020440590311892</v>
      </c>
      <c r="O5" s="177">
        <f>RES_hhdet_tesh!O5/RES_summary!O$19</f>
        <v>91.771653899161947</v>
      </c>
      <c r="P5" s="177">
        <f>RES_hhdet_tesh!P5/RES_summary!P$19</f>
        <v>74.739500378325133</v>
      </c>
      <c r="Q5" s="177">
        <f>RES_hhdet_tesh!Q5/RES_summary!Q$19</f>
        <v>78.229202369473697</v>
      </c>
    </row>
    <row r="6" spans="1:17" ht="12" customHeight="1" x14ac:dyDescent="0.25">
      <c r="A6" s="23" t="s">
        <v>60</v>
      </c>
      <c r="B6" s="177">
        <f>RES_hhdet_tesh!B6/RES_summary!B$19</f>
        <v>1.1875773750357679</v>
      </c>
      <c r="C6" s="177">
        <f>RES_hhdet_tesh!C6/RES_summary!C$19</f>
        <v>1.1714433797266457</v>
      </c>
      <c r="D6" s="177">
        <f>RES_hhdet_tesh!D6/RES_summary!D$19</f>
        <v>1.1502580581277413</v>
      </c>
      <c r="E6" s="177">
        <f>RES_hhdet_tesh!E6/RES_summary!E$19</f>
        <v>1.0587337215665416</v>
      </c>
      <c r="F6" s="177">
        <f>RES_hhdet_tesh!F6/RES_summary!F$19</f>
        <v>1.1941714005631172</v>
      </c>
      <c r="G6" s="177">
        <f>RES_hhdet_tesh!G6/RES_summary!G$19</f>
        <v>1.0560818387606214</v>
      </c>
      <c r="H6" s="177">
        <f>RES_hhdet_tesh!H6/RES_summary!H$19</f>
        <v>0.91045897631672168</v>
      </c>
      <c r="I6" s="177">
        <f>RES_hhdet_tesh!I6/RES_summary!I$19</f>
        <v>1.1610631353505461</v>
      </c>
      <c r="J6" s="177">
        <f>RES_hhdet_tesh!J6/RES_summary!J$19</f>
        <v>0.59284516188753167</v>
      </c>
      <c r="K6" s="177">
        <f>RES_hhdet_tesh!K6/RES_summary!K$19</f>
        <v>0.7101429201868692</v>
      </c>
      <c r="L6" s="177">
        <f>RES_hhdet_tesh!L6/RES_summary!L$19</f>
        <v>0.93551327374218973</v>
      </c>
      <c r="M6" s="177">
        <f>RES_hhdet_tesh!M6/RES_summary!M$19</f>
        <v>0.97085735343672408</v>
      </c>
      <c r="N6" s="177">
        <f>RES_hhdet_tesh!N6/RES_summary!N$19</f>
        <v>0.9815458428829773</v>
      </c>
      <c r="O6" s="177">
        <f>RES_hhdet_tesh!O6/RES_summary!O$19</f>
        <v>0.96310402267525319</v>
      </c>
      <c r="P6" s="177">
        <f>RES_hhdet_tesh!P6/RES_summary!P$19</f>
        <v>0.84732784276311124</v>
      </c>
      <c r="Q6" s="177">
        <f>RES_hhdet_tesh!Q6/RES_summary!Q$19</f>
        <v>0.89044880543850147</v>
      </c>
    </row>
    <row r="7" spans="1:17" ht="12.95" customHeight="1" x14ac:dyDescent="0.25">
      <c r="A7" s="158" t="s">
        <v>112</v>
      </c>
      <c r="B7" s="178">
        <f>RES_hhdet_tesh!B7/RES_summary!B$19</f>
        <v>0.15694867587296649</v>
      </c>
      <c r="C7" s="178">
        <f>RES_hhdet_tesh!C7/RES_summary!C$19</f>
        <v>0.17829601599073461</v>
      </c>
      <c r="D7" s="178">
        <f>RES_hhdet_tesh!D7/RES_summary!D$19</f>
        <v>0.18963364153608611</v>
      </c>
      <c r="E7" s="178">
        <f>RES_hhdet_tesh!E7/RES_summary!E$19</f>
        <v>0.1962230288905559</v>
      </c>
      <c r="F7" s="178">
        <f>RES_hhdet_tesh!F7/RES_summary!F$19</f>
        <v>0.20916293199422878</v>
      </c>
      <c r="G7" s="178">
        <f>RES_hhdet_tesh!G7/RES_summary!G$19</f>
        <v>0.24970403780766592</v>
      </c>
      <c r="H7" s="178">
        <f>RES_hhdet_tesh!H7/RES_summary!H$19</f>
        <v>0.32423960329273505</v>
      </c>
      <c r="I7" s="178">
        <f>RES_hhdet_tesh!I7/RES_summary!I$19</f>
        <v>0.38166628580195705</v>
      </c>
      <c r="J7" s="178">
        <f>RES_hhdet_tesh!J7/RES_summary!J$19</f>
        <v>0.49897758164853068</v>
      </c>
      <c r="K7" s="178">
        <f>RES_hhdet_tesh!K7/RES_summary!K$19</f>
        <v>0.62031157288283689</v>
      </c>
      <c r="L7" s="178">
        <f>RES_hhdet_tesh!L7/RES_summary!L$19</f>
        <v>0.75327719785260505</v>
      </c>
      <c r="M7" s="178">
        <f>RES_hhdet_tesh!M7/RES_summary!M$19</f>
        <v>0.71951571485882559</v>
      </c>
      <c r="N7" s="178">
        <f>RES_hhdet_tesh!N7/RES_summary!N$19</f>
        <v>0.70568022208250758</v>
      </c>
      <c r="O7" s="178">
        <f>RES_hhdet_tesh!O7/RES_summary!O$19</f>
        <v>0.70169775119484101</v>
      </c>
      <c r="P7" s="178">
        <f>RES_hhdet_tesh!P7/RES_summary!P$19</f>
        <v>0.67697679614501705</v>
      </c>
      <c r="Q7" s="178">
        <f>RES_hhdet_tesh!Q7/RES_summary!Q$19</f>
        <v>0.69271921364154898</v>
      </c>
    </row>
    <row r="8" spans="1:17" ht="12" customHeight="1" x14ac:dyDescent="0.25">
      <c r="A8" s="23" t="s">
        <v>60</v>
      </c>
      <c r="B8" s="177">
        <f>RES_hhdet_tesh!B8/RES_summary!B$19</f>
        <v>0.15694867587296649</v>
      </c>
      <c r="C8" s="177">
        <f>RES_hhdet_tesh!C8/RES_summary!C$19</f>
        <v>0.17829601599073461</v>
      </c>
      <c r="D8" s="177">
        <f>RES_hhdet_tesh!D8/RES_summary!D$19</f>
        <v>0.18963364153608611</v>
      </c>
      <c r="E8" s="177">
        <f>RES_hhdet_tesh!E8/RES_summary!E$19</f>
        <v>0.1962230288905559</v>
      </c>
      <c r="F8" s="177">
        <f>RES_hhdet_tesh!F8/RES_summary!F$19</f>
        <v>0.20916293199422878</v>
      </c>
      <c r="G8" s="177">
        <f>RES_hhdet_tesh!G8/RES_summary!G$19</f>
        <v>0.24970403780766592</v>
      </c>
      <c r="H8" s="177">
        <f>RES_hhdet_tesh!H8/RES_summary!H$19</f>
        <v>0.32423960329273505</v>
      </c>
      <c r="I8" s="177">
        <f>RES_hhdet_tesh!I8/RES_summary!I$19</f>
        <v>0.38166628580195705</v>
      </c>
      <c r="J8" s="177">
        <f>RES_hhdet_tesh!J8/RES_summary!J$19</f>
        <v>0.49897758164853068</v>
      </c>
      <c r="K8" s="177">
        <f>RES_hhdet_tesh!K8/RES_summary!K$19</f>
        <v>0.62031157288283689</v>
      </c>
      <c r="L8" s="177">
        <f>RES_hhdet_tesh!L8/RES_summary!L$19</f>
        <v>0.75327719785260505</v>
      </c>
      <c r="M8" s="177">
        <f>RES_hhdet_tesh!M8/RES_summary!M$19</f>
        <v>0.71951571485882559</v>
      </c>
      <c r="N8" s="177">
        <f>RES_hhdet_tesh!N8/RES_summary!N$19</f>
        <v>0.70568022208250758</v>
      </c>
      <c r="O8" s="177">
        <f>RES_hhdet_tesh!O8/RES_summary!O$19</f>
        <v>0.70169775119484101</v>
      </c>
      <c r="P8" s="177">
        <f>RES_hhdet_tesh!P8/RES_summary!P$19</f>
        <v>0.67697679614501705</v>
      </c>
      <c r="Q8" s="177">
        <f>RES_hhdet_tesh!Q8/RES_summary!Q$19</f>
        <v>0.69271921364154898</v>
      </c>
    </row>
    <row r="9" spans="1:17" ht="12" customHeight="1" x14ac:dyDescent="0.25">
      <c r="A9" s="158" t="s">
        <v>63</v>
      </c>
      <c r="B9" s="178">
        <f>RES_hhdet_tesh!B9/RES_summary!B$19</f>
        <v>17.944935592341288</v>
      </c>
      <c r="C9" s="178">
        <f>RES_hhdet_tesh!C9/RES_summary!C$19</f>
        <v>18.106262840140609</v>
      </c>
      <c r="D9" s="178">
        <f>RES_hhdet_tesh!D9/RES_summary!D$19</f>
        <v>17.189988513151714</v>
      </c>
      <c r="E9" s="178">
        <f>RES_hhdet_tesh!E9/RES_summary!E$19</f>
        <v>18.189313823203413</v>
      </c>
      <c r="F9" s="178">
        <f>RES_hhdet_tesh!F9/RES_summary!F$19</f>
        <v>17.694545167318307</v>
      </c>
      <c r="G9" s="178">
        <f>RES_hhdet_tesh!G9/RES_summary!G$19</f>
        <v>17.485622317621477</v>
      </c>
      <c r="H9" s="178">
        <f>RES_hhdet_tesh!H9/RES_summary!H$19</f>
        <v>17.977425714034922</v>
      </c>
      <c r="I9" s="178">
        <f>RES_hhdet_tesh!I9/RES_summary!I$19</f>
        <v>17.766534819999507</v>
      </c>
      <c r="J9" s="178">
        <f>RES_hhdet_tesh!J9/RES_summary!J$19</f>
        <v>16.315621303668497</v>
      </c>
      <c r="K9" s="178">
        <f>RES_hhdet_tesh!K9/RES_summary!K$19</f>
        <v>16.655130371874648</v>
      </c>
      <c r="L9" s="178">
        <f>RES_hhdet_tesh!L9/RES_summary!L$19</f>
        <v>17.052769037652435</v>
      </c>
      <c r="M9" s="178">
        <f>RES_hhdet_tesh!M9/RES_summary!M$19</f>
        <v>17.639312900469953</v>
      </c>
      <c r="N9" s="178">
        <f>RES_hhdet_tesh!N9/RES_summary!N$19</f>
        <v>17.29278703334186</v>
      </c>
      <c r="O9" s="178">
        <f>RES_hhdet_tesh!O9/RES_summary!O$19</f>
        <v>17.606337047973426</v>
      </c>
      <c r="P9" s="178">
        <f>RES_hhdet_tesh!P9/RES_summary!P$19</f>
        <v>17.132694886756664</v>
      </c>
      <c r="Q9" s="178">
        <f>RES_hhdet_tesh!Q9/RES_summary!Q$19</f>
        <v>16.754026332634652</v>
      </c>
    </row>
    <row r="10" spans="1:17" ht="12" customHeight="1" x14ac:dyDescent="0.25">
      <c r="A10" s="167" t="s">
        <v>171</v>
      </c>
      <c r="B10" s="183">
        <f>RES_hhdet_tesh!B10/RES_summary!B$19</f>
        <v>17.45437571281278</v>
      </c>
      <c r="C10" s="183">
        <f>RES_hhdet_tesh!C10/RES_summary!C$19</f>
        <v>17.408644435104531</v>
      </c>
      <c r="D10" s="183">
        <f>RES_hhdet_tesh!D10/RES_summary!D$19</f>
        <v>16.146786979874431</v>
      </c>
      <c r="E10" s="183">
        <f>RES_hhdet_tesh!E10/RES_summary!E$19</f>
        <v>17.522424603970492</v>
      </c>
      <c r="F10" s="183">
        <f>RES_hhdet_tesh!F10/RES_summary!F$19</f>
        <v>17.094390853903207</v>
      </c>
      <c r="G10" s="183">
        <f>RES_hhdet_tesh!G10/RES_summary!G$19</f>
        <v>16.964852279125882</v>
      </c>
      <c r="H10" s="183">
        <f>RES_hhdet_tesh!H10/RES_summary!H$19</f>
        <v>16.938370818280482</v>
      </c>
      <c r="I10" s="183">
        <f>RES_hhdet_tesh!I10/RES_summary!I$19</f>
        <v>18.283884119639929</v>
      </c>
      <c r="J10" s="183">
        <f>RES_hhdet_tesh!J10/RES_summary!J$19</f>
        <v>15.027265630173636</v>
      </c>
      <c r="K10" s="183">
        <f>RES_hhdet_tesh!K10/RES_summary!K$19</f>
        <v>15.930479809079443</v>
      </c>
      <c r="L10" s="183">
        <f>RES_hhdet_tesh!L10/RES_summary!L$19</f>
        <v>16.983447458327603</v>
      </c>
      <c r="M10" s="183">
        <f>RES_hhdet_tesh!M10/RES_summary!M$19</f>
        <v>16.77396155696124</v>
      </c>
      <c r="N10" s="183">
        <f>RES_hhdet_tesh!N10/RES_summary!N$19</f>
        <v>16.78454828409663</v>
      </c>
      <c r="O10" s="183">
        <f>RES_hhdet_tesh!O10/RES_summary!O$19</f>
        <v>17.123135454728533</v>
      </c>
      <c r="P10" s="183">
        <f>RES_hhdet_tesh!P10/RES_summary!P$19</f>
        <v>16.708606107680431</v>
      </c>
      <c r="Q10" s="183">
        <f>RES_hhdet_tesh!Q10/RES_summary!Q$19</f>
        <v>16.308443164745754</v>
      </c>
    </row>
    <row r="11" spans="1:17" ht="12" customHeight="1" x14ac:dyDescent="0.25">
      <c r="A11" s="167" t="s">
        <v>144</v>
      </c>
      <c r="B11" s="183">
        <f>RES_hhdet_tesh!B11/RES_summary!B$19</f>
        <v>17.454380144425791</v>
      </c>
      <c r="C11" s="183">
        <f>RES_hhdet_tesh!C11/RES_summary!C$19</f>
        <v>17.408641106970435</v>
      </c>
      <c r="D11" s="183">
        <f>RES_hhdet_tesh!D11/RES_summary!D$19</f>
        <v>17.142674636687534</v>
      </c>
      <c r="E11" s="183">
        <f>RES_hhdet_tesh!E11/RES_summary!E$19</f>
        <v>17.125774735682057</v>
      </c>
      <c r="F11" s="183">
        <f>RES_hhdet_tesh!F11/RES_summary!F$19</f>
        <v>17.071739730866863</v>
      </c>
      <c r="G11" s="183">
        <f>RES_hhdet_tesh!G11/RES_summary!G$19</f>
        <v>16.884861667844142</v>
      </c>
      <c r="H11" s="183">
        <f>RES_hhdet_tesh!H11/RES_summary!H$19</f>
        <v>16.764320603139495</v>
      </c>
      <c r="I11" s="183">
        <f>RES_hhdet_tesh!I11/RES_summary!I$19</f>
        <v>16.223883341464983</v>
      </c>
      <c r="J11" s="183">
        <f>RES_hhdet_tesh!J11/RES_summary!J$19</f>
        <v>16.273668309821613</v>
      </c>
      <c r="K11" s="183">
        <f>RES_hhdet_tesh!K11/RES_summary!K$19</f>
        <v>16.106939317181073</v>
      </c>
      <c r="L11" s="183">
        <f>RES_hhdet_tesh!L11/RES_summary!L$19</f>
        <v>16.41025230193733</v>
      </c>
      <c r="M11" s="183">
        <f>RES_hhdet_tesh!M11/RES_summary!M$19</f>
        <v>16.415855916765111</v>
      </c>
      <c r="N11" s="183">
        <f>RES_hhdet_tesh!N11/RES_summary!N$19</f>
        <v>16.552921043486659</v>
      </c>
      <c r="O11" s="183">
        <f>RES_hhdet_tesh!O11/RES_summary!O$19</f>
        <v>16.896258931043249</v>
      </c>
      <c r="P11" s="183">
        <f>RES_hhdet_tesh!P11/RES_summary!P$19</f>
        <v>16.591266159365727</v>
      </c>
      <c r="Q11" s="183">
        <f>RES_hhdet_tesh!Q11/RES_summary!Q$19</f>
        <v>16.491298023557093</v>
      </c>
    </row>
    <row r="12" spans="1:17" ht="12" customHeight="1" x14ac:dyDescent="0.25">
      <c r="A12" s="167" t="s">
        <v>143</v>
      </c>
      <c r="B12" s="183">
        <f>RES_hhdet_tesh!B12/RES_summary!B$19</f>
        <v>17.45437347266606</v>
      </c>
      <c r="C12" s="183">
        <f>RES_hhdet_tesh!C12/RES_summary!C$19</f>
        <v>17.475573093710725</v>
      </c>
      <c r="D12" s="183">
        <f>RES_hhdet_tesh!D12/RES_summary!D$19</f>
        <v>17.259391189837679</v>
      </c>
      <c r="E12" s="183">
        <f>RES_hhdet_tesh!E12/RES_summary!E$19</f>
        <v>17.346483888473095</v>
      </c>
      <c r="F12" s="183">
        <f>RES_hhdet_tesh!F12/RES_summary!F$19</f>
        <v>17.34466579283179</v>
      </c>
      <c r="G12" s="183">
        <f>RES_hhdet_tesh!G12/RES_summary!G$19</f>
        <v>17.190781155112859</v>
      </c>
      <c r="H12" s="183">
        <f>RES_hhdet_tesh!H12/RES_summary!H$19</f>
        <v>17.089053219193655</v>
      </c>
      <c r="I12" s="183">
        <f>RES_hhdet_tesh!I12/RES_summary!I$19</f>
        <v>16.481436172507927</v>
      </c>
      <c r="J12" s="183">
        <f>RES_hhdet_tesh!J12/RES_summary!J$19</f>
        <v>16.453358870921388</v>
      </c>
      <c r="K12" s="183">
        <f>RES_hhdet_tesh!K12/RES_summary!K$19</f>
        <v>16.293551420963677</v>
      </c>
      <c r="L12" s="183">
        <f>RES_hhdet_tesh!L12/RES_summary!L$19</f>
        <v>16.635348913141279</v>
      </c>
      <c r="M12" s="183">
        <f>RES_hhdet_tesh!M12/RES_summary!M$19</f>
        <v>16.529899186286428</v>
      </c>
      <c r="N12" s="183">
        <f>RES_hhdet_tesh!N12/RES_summary!N$19</f>
        <v>16.591293190620011</v>
      </c>
      <c r="O12" s="183">
        <f>RES_hhdet_tesh!O12/RES_summary!O$19</f>
        <v>16.896062566841422</v>
      </c>
      <c r="P12" s="183">
        <f>RES_hhdet_tesh!P12/RES_summary!P$19</f>
        <v>16.558581400689683</v>
      </c>
      <c r="Q12" s="183">
        <f>RES_hhdet_tesh!Q12/RES_summary!Q$19</f>
        <v>16.356850063769343</v>
      </c>
    </row>
    <row r="13" spans="1:17" ht="12" customHeight="1" x14ac:dyDescent="0.25">
      <c r="A13" s="166" t="s">
        <v>57</v>
      </c>
      <c r="B13" s="182">
        <f>RES_hhdet_tesh!B13/RES_summary!B$19</f>
        <v>12.218066101098083</v>
      </c>
      <c r="C13" s="182">
        <f>RES_hhdet_tesh!C13/RES_summary!C$19</f>
        <v>12.216201059047554</v>
      </c>
      <c r="D13" s="182">
        <f>RES_hhdet_tesh!D13/RES_summary!D$19</f>
        <v>12.048846587836945</v>
      </c>
      <c r="E13" s="182">
        <f>RES_hhdet_tesh!E13/RES_summary!E$19</f>
        <v>12.125061427987141</v>
      </c>
      <c r="F13" s="182">
        <f>RES_hhdet_tesh!F13/RES_summary!F$19</f>
        <v>12.111488887224592</v>
      </c>
      <c r="G13" s="182">
        <f>RES_hhdet_tesh!G13/RES_summary!G$19</f>
        <v>12.020727146678309</v>
      </c>
      <c r="H13" s="182">
        <f>RES_hhdet_tesh!H13/RES_summary!H$19</f>
        <v>11.972011539251476</v>
      </c>
      <c r="I13" s="182">
        <f>RES_hhdet_tesh!I13/RES_summary!I$19</f>
        <v>11.546574152105945</v>
      </c>
      <c r="J13" s="182">
        <f>RES_hhdet_tesh!J13/RES_summary!J$19</f>
        <v>11.509140463063709</v>
      </c>
      <c r="K13" s="182">
        <f>RES_hhdet_tesh!K13/RES_summary!K$19</f>
        <v>11.382358236965359</v>
      </c>
      <c r="L13" s="182">
        <f>RES_hhdet_tesh!L13/RES_summary!L$19</f>
        <v>11.61824575450712</v>
      </c>
      <c r="M13" s="182">
        <f>RES_hhdet_tesh!M13/RES_summary!M$19</f>
        <v>11.600629009927628</v>
      </c>
      <c r="N13" s="182">
        <f>RES_hhdet_tesh!N13/RES_summary!N$19</f>
        <v>11.682539954342577</v>
      </c>
      <c r="O13" s="182">
        <f>RES_hhdet_tesh!O13/RES_summary!O$19</f>
        <v>12.255397380424007</v>
      </c>
      <c r="P13" s="182">
        <f>RES_hhdet_tesh!P13/RES_summary!P$19</f>
        <v>11.694967566056111</v>
      </c>
      <c r="Q13" s="182">
        <f>RES_hhdet_tesh!Q13/RES_summary!Q$19</f>
        <v>11.593086080844449</v>
      </c>
    </row>
    <row r="14" spans="1:17" ht="12" customHeight="1" x14ac:dyDescent="0.25">
      <c r="A14" s="147" t="s">
        <v>59</v>
      </c>
      <c r="B14" s="181">
        <f>RES_hhdet_tesh!B14/RES_summary!B$19</f>
        <v>5.2363073715679755</v>
      </c>
      <c r="C14" s="181">
        <f>RES_hhdet_tesh!C14/RES_summary!C$19</f>
        <v>5.2593720346631674</v>
      </c>
      <c r="D14" s="181">
        <f>RES_hhdet_tesh!D14/RES_summary!D$19</f>
        <v>5.2105446020007369</v>
      </c>
      <c r="E14" s="181">
        <f>RES_hhdet_tesh!E14/RES_summary!E$19</f>
        <v>5.2214224604859529</v>
      </c>
      <c r="F14" s="181">
        <f>RES_hhdet_tesh!F14/RES_summary!F$19</f>
        <v>5.2331769056071984</v>
      </c>
      <c r="G14" s="181">
        <f>RES_hhdet_tesh!G14/RES_summary!G$19</f>
        <v>5.1700540084345494</v>
      </c>
      <c r="H14" s="181">
        <f>RES_hhdet_tesh!H14/RES_summary!H$19</f>
        <v>5.1170416799421803</v>
      </c>
      <c r="I14" s="181">
        <f>RES_hhdet_tesh!I14/RES_summary!I$19</f>
        <v>4.9348620204019795</v>
      </c>
      <c r="J14" s="181">
        <f>RES_hhdet_tesh!J14/RES_summary!J$19</f>
        <v>4.9442184078576812</v>
      </c>
      <c r="K14" s="181">
        <f>RES_hhdet_tesh!K14/RES_summary!K$19</f>
        <v>4.9111931839983196</v>
      </c>
      <c r="L14" s="181">
        <f>RES_hhdet_tesh!L14/RES_summary!L$19</f>
        <v>5.0171031586341588</v>
      </c>
      <c r="M14" s="181">
        <f>RES_hhdet_tesh!M14/RES_summary!M$19</f>
        <v>4.9292701763588029</v>
      </c>
      <c r="N14" s="181">
        <f>RES_hhdet_tesh!N14/RES_summary!N$19</f>
        <v>4.9087532362774358</v>
      </c>
      <c r="O14" s="181">
        <f>RES_hhdet_tesh!O14/RES_summary!O$19</f>
        <v>4.6406651864174195</v>
      </c>
      <c r="P14" s="181">
        <f>RES_hhdet_tesh!P14/RES_summary!P$19</f>
        <v>4.8636138346335747</v>
      </c>
      <c r="Q14" s="181">
        <f>RES_hhdet_tesh!Q14/RES_summary!Q$19</f>
        <v>4.7637639829248961</v>
      </c>
    </row>
    <row r="15" spans="1:17" ht="12" customHeight="1" x14ac:dyDescent="0.25">
      <c r="A15" s="163" t="s">
        <v>142</v>
      </c>
      <c r="B15" s="180">
        <f>RES_hhdet_tesh!B15/RES_summary!B$19</f>
        <v>18.76793385057065</v>
      </c>
      <c r="C15" s="180">
        <f>RES_hhdet_tesh!C15/RES_summary!C$19</f>
        <v>19.283649389917496</v>
      </c>
      <c r="D15" s="180">
        <f>RES_hhdet_tesh!D15/RES_summary!D$19</f>
        <v>18.771038661213673</v>
      </c>
      <c r="E15" s="180">
        <f>RES_hhdet_tesh!E15/RES_summary!E$19</f>
        <v>19.476675912040267</v>
      </c>
      <c r="F15" s="180">
        <f>RES_hhdet_tesh!F15/RES_summary!F$19</f>
        <v>18.699123877315966</v>
      </c>
      <c r="G15" s="180">
        <f>RES_hhdet_tesh!G15/RES_summary!G$19</f>
        <v>18.415138449198555</v>
      </c>
      <c r="H15" s="180">
        <f>RES_hhdet_tesh!H15/RES_summary!H$19</f>
        <v>19.900720573981047</v>
      </c>
      <c r="I15" s="180">
        <f>RES_hhdet_tesh!I15/RES_summary!I$19</f>
        <v>17.340510757469694</v>
      </c>
      <c r="J15" s="180">
        <f>RES_hhdet_tesh!J15/RES_summary!J$19</f>
        <v>18.334867159143752</v>
      </c>
      <c r="K15" s="180">
        <f>RES_hhdet_tesh!K15/RES_summary!K$19</f>
        <v>17.89429986230331</v>
      </c>
      <c r="L15" s="180">
        <f>RES_hhdet_tesh!L15/RES_summary!L$19</f>
        <v>17.318085344154788</v>
      </c>
      <c r="M15" s="180">
        <f>RES_hhdet_tesh!M15/RES_summary!M$19</f>
        <v>19.945464915094448</v>
      </c>
      <c r="N15" s="180">
        <f>RES_hhdet_tesh!N15/RES_summary!N$19</f>
        <v>18.946468160759405</v>
      </c>
      <c r="O15" s="180">
        <f>RES_hhdet_tesh!O15/RES_summary!O$19</f>
        <v>19.098728423278502</v>
      </c>
      <c r="P15" s="180">
        <f>RES_hhdet_tesh!P15/RES_summary!P$19</f>
        <v>18.533790487960083</v>
      </c>
      <c r="Q15" s="180">
        <f>RES_hhdet_tesh!Q15/RES_summary!Q$19</f>
        <v>18.236890848647459</v>
      </c>
    </row>
    <row r="16" spans="1:17" ht="12" customHeight="1" x14ac:dyDescent="0.25">
      <c r="A16" s="161" t="s">
        <v>141</v>
      </c>
      <c r="B16" s="179">
        <f>RES_hhdet_tesh!B16/RES_summary!B$19</f>
        <v>18.373861066967397</v>
      </c>
      <c r="C16" s="179">
        <f>RES_hhdet_tesh!C16/RES_summary!C$19</f>
        <v>18.79798043834408</v>
      </c>
      <c r="D16" s="179">
        <f>RES_hhdet_tesh!D16/RES_summary!D$19</f>
        <v>18.405448921821794</v>
      </c>
      <c r="E16" s="179">
        <f>RES_hhdet_tesh!E16/RES_summary!E$19</f>
        <v>19.02473434597195</v>
      </c>
      <c r="F16" s="179">
        <f>RES_hhdet_tesh!F16/RES_summary!F$19</f>
        <v>18.505376991438613</v>
      </c>
      <c r="G16" s="179">
        <f>RES_hhdet_tesh!G16/RES_summary!G$19</f>
        <v>18.276788437736215</v>
      </c>
      <c r="H16" s="179">
        <f>RES_hhdet_tesh!H16/RES_summary!H$19</f>
        <v>19.320649429557722</v>
      </c>
      <c r="I16" s="179">
        <f>RES_hhdet_tesh!I16/RES_summary!I$19</f>
        <v>17.275423888932163</v>
      </c>
      <c r="J16" s="179">
        <f>RES_hhdet_tesh!J16/RES_summary!J$19</f>
        <v>17.926085212702638</v>
      </c>
      <c r="K16" s="179">
        <f>RES_hhdet_tesh!K16/RES_summary!K$19</f>
        <v>17.594901157766589</v>
      </c>
      <c r="L16" s="179">
        <f>RES_hhdet_tesh!L16/RES_summary!L$19</f>
        <v>17.30373093679626</v>
      </c>
      <c r="M16" s="179">
        <f>RES_hhdet_tesh!M16/RES_summary!M$19</f>
        <v>19.02521378864952</v>
      </c>
      <c r="N16" s="179">
        <f>RES_hhdet_tesh!N16/RES_summary!N$19</f>
        <v>18.280113201255837</v>
      </c>
      <c r="O16" s="179">
        <f>RES_hhdet_tesh!O16/RES_summary!O$19</f>
        <v>18.494361522006958</v>
      </c>
      <c r="P16" s="179">
        <f>RES_hhdet_tesh!P16/RES_summary!P$19</f>
        <v>17.930696655916712</v>
      </c>
      <c r="Q16" s="179">
        <f>RES_hhdet_tesh!Q16/RES_summary!Q$19</f>
        <v>17.592753570944627</v>
      </c>
    </row>
    <row r="17" spans="1:17" ht="12" customHeight="1" x14ac:dyDescent="0.25">
      <c r="A17" s="148" t="s">
        <v>60</v>
      </c>
      <c r="B17" s="177">
        <f>RES_hhdet_tesh!B17/RES_summary!B$19</f>
        <v>13.13755369539942</v>
      </c>
      <c r="C17" s="177">
        <f>RES_hhdet_tesh!C17/RES_summary!C$19</f>
        <v>13.538608403680909</v>
      </c>
      <c r="D17" s="177">
        <f>RES_hhdet_tesh!D17/RES_summary!D$19</f>
        <v>13.194904319821058</v>
      </c>
      <c r="E17" s="177">
        <f>RES_hhdet_tesh!E17/RES_summary!E$19</f>
        <v>13.803311885485998</v>
      </c>
      <c r="F17" s="177">
        <f>RES_hhdet_tesh!F17/RES_summary!F$19</f>
        <v>13.272200085831415</v>
      </c>
      <c r="G17" s="177">
        <f>RES_hhdet_tesh!G17/RES_summary!G$19</f>
        <v>13.106734429301662</v>
      </c>
      <c r="H17" s="177">
        <f>RES_hhdet_tesh!H17/RES_summary!H$19</f>
        <v>14.203607749615543</v>
      </c>
      <c r="I17" s="177">
        <f>RES_hhdet_tesh!I17/RES_summary!I$19</f>
        <v>12.340561868530186</v>
      </c>
      <c r="J17" s="177">
        <f>RES_hhdet_tesh!J17/RES_summary!J$19</f>
        <v>12.981866804844955</v>
      </c>
      <c r="K17" s="177">
        <f>RES_hhdet_tesh!K17/RES_summary!K$19</f>
        <v>12.683707973768271</v>
      </c>
      <c r="L17" s="177">
        <f>RES_hhdet_tesh!L17/RES_summary!L$19</f>
        <v>12.286627778162099</v>
      </c>
      <c r="M17" s="177">
        <f>RES_hhdet_tesh!M17/RES_summary!M$19</f>
        <v>14.09594361229072</v>
      </c>
      <c r="N17" s="177">
        <f>RES_hhdet_tesh!N17/RES_summary!N$19</f>
        <v>13.371359964978401</v>
      </c>
      <c r="O17" s="177">
        <f>RES_hhdet_tesh!O17/RES_summary!O$19</f>
        <v>13.85369633558954</v>
      </c>
      <c r="P17" s="177">
        <f>RES_hhdet_tesh!P17/RES_summary!P$19</f>
        <v>13.067082821283138</v>
      </c>
      <c r="Q17" s="177">
        <f>RES_hhdet_tesh!Q17/RES_summary!Q$19</f>
        <v>12.828989588019729</v>
      </c>
    </row>
    <row r="18" spans="1:17" ht="12" customHeight="1" x14ac:dyDescent="0.25">
      <c r="A18" s="148" t="s">
        <v>59</v>
      </c>
      <c r="B18" s="177">
        <f>RES_hhdet_tesh!B18/RES_summary!B$19</f>
        <v>5.2363073715679782</v>
      </c>
      <c r="C18" s="177">
        <f>RES_hhdet_tesh!C18/RES_summary!C$19</f>
        <v>5.2593720346631692</v>
      </c>
      <c r="D18" s="177">
        <f>RES_hhdet_tesh!D18/RES_summary!D$19</f>
        <v>5.2105446020007387</v>
      </c>
      <c r="E18" s="177">
        <f>RES_hhdet_tesh!E18/RES_summary!E$19</f>
        <v>5.2214224604859529</v>
      </c>
      <c r="F18" s="177">
        <f>RES_hhdet_tesh!F18/RES_summary!F$19</f>
        <v>5.2331769056071993</v>
      </c>
      <c r="G18" s="177">
        <f>RES_hhdet_tesh!G18/RES_summary!G$19</f>
        <v>5.1700540084345512</v>
      </c>
      <c r="H18" s="177">
        <f>RES_hhdet_tesh!H18/RES_summary!H$19</f>
        <v>5.1170416799421785</v>
      </c>
      <c r="I18" s="177">
        <f>RES_hhdet_tesh!I18/RES_summary!I$19</f>
        <v>4.9348620204019786</v>
      </c>
      <c r="J18" s="177">
        <f>RES_hhdet_tesh!J18/RES_summary!J$19</f>
        <v>4.9442184078576803</v>
      </c>
      <c r="K18" s="177">
        <f>RES_hhdet_tesh!K18/RES_summary!K$19</f>
        <v>4.9111931839983196</v>
      </c>
      <c r="L18" s="177">
        <f>RES_hhdet_tesh!L18/RES_summary!L$19</f>
        <v>5.0171031586341588</v>
      </c>
      <c r="M18" s="177">
        <f>RES_hhdet_tesh!M18/RES_summary!M$19</f>
        <v>4.9292701763588029</v>
      </c>
      <c r="N18" s="177">
        <f>RES_hhdet_tesh!N18/RES_summary!N$19</f>
        <v>4.9087532362774331</v>
      </c>
      <c r="O18" s="177">
        <f>RES_hhdet_tesh!O18/RES_summary!O$19</f>
        <v>4.6406651864174169</v>
      </c>
      <c r="P18" s="177">
        <f>RES_hhdet_tesh!P18/RES_summary!P$19</f>
        <v>4.8636138346335747</v>
      </c>
      <c r="Q18" s="177">
        <f>RES_hhdet_tesh!Q18/RES_summary!Q$19</f>
        <v>4.763763982924897</v>
      </c>
    </row>
    <row r="19" spans="1:17" ht="12" customHeight="1" x14ac:dyDescent="0.25">
      <c r="A19" s="158" t="s">
        <v>62</v>
      </c>
      <c r="B19" s="178">
        <f>RES_hhdet_tesh!B19/RES_summary!B$19</f>
        <v>7.5736369595991269</v>
      </c>
      <c r="C19" s="178">
        <f>RES_hhdet_tesh!C19/RES_summary!C$19</f>
        <v>7.5298333486977622</v>
      </c>
      <c r="D19" s="178">
        <f>RES_hhdet_tesh!D19/RES_summary!D$19</f>
        <v>7.5610612459428719</v>
      </c>
      <c r="E19" s="178">
        <f>RES_hhdet_tesh!E19/RES_summary!E$19</f>
        <v>7.5169835674810841</v>
      </c>
      <c r="F19" s="178">
        <f>RES_hhdet_tesh!F19/RES_summary!F$19</f>
        <v>7.2593424596674891</v>
      </c>
      <c r="G19" s="178">
        <f>RES_hhdet_tesh!G19/RES_summary!G$19</f>
        <v>7.4417022733268707</v>
      </c>
      <c r="H19" s="178">
        <f>RES_hhdet_tesh!H19/RES_summary!H$19</f>
        <v>7.3131975222630219</v>
      </c>
      <c r="I19" s="178">
        <f>RES_hhdet_tesh!I19/RES_summary!I$19</f>
        <v>7.2664615554217038</v>
      </c>
      <c r="J19" s="178">
        <f>RES_hhdet_tesh!J19/RES_summary!J$19</f>
        <v>7.2722730646243603</v>
      </c>
      <c r="K19" s="178">
        <f>RES_hhdet_tesh!K19/RES_summary!K$19</f>
        <v>7.1879892831800198</v>
      </c>
      <c r="L19" s="178">
        <f>RES_hhdet_tesh!L19/RES_summary!L$19</f>
        <v>7.0294564608022396</v>
      </c>
      <c r="M19" s="178">
        <f>RES_hhdet_tesh!M19/RES_summary!M$19</f>
        <v>7.3282786179503123</v>
      </c>
      <c r="N19" s="178">
        <f>RES_hhdet_tesh!N19/RES_summary!N$19</f>
        <v>7.1254194111471305</v>
      </c>
      <c r="O19" s="178">
        <f>RES_hhdet_tesh!O19/RES_summary!O$19</f>
        <v>7.1234438229256503</v>
      </c>
      <c r="P19" s="178">
        <f>RES_hhdet_tesh!P19/RES_summary!P$19</f>
        <v>7.1577982015263766</v>
      </c>
      <c r="Q19" s="178">
        <f>RES_hhdet_tesh!Q19/RES_summary!Q$19</f>
        <v>6.8198626744378803</v>
      </c>
    </row>
    <row r="20" spans="1:17" ht="12" customHeight="1" x14ac:dyDescent="0.25">
      <c r="A20" s="23" t="s">
        <v>58</v>
      </c>
      <c r="B20" s="177">
        <f>RES_hhdet_tesh!B20/RES_summary!B$19</f>
        <v>0</v>
      </c>
      <c r="C20" s="177">
        <f>RES_hhdet_tesh!C20/RES_summary!C$19</f>
        <v>0</v>
      </c>
      <c r="D20" s="177">
        <f>RES_hhdet_tesh!D20/RES_summary!D$19</f>
        <v>0</v>
      </c>
      <c r="E20" s="177">
        <f>RES_hhdet_tesh!E20/RES_summary!E$19</f>
        <v>0</v>
      </c>
      <c r="F20" s="177">
        <f>RES_hhdet_tesh!F20/RES_summary!F$19</f>
        <v>0</v>
      </c>
      <c r="G20" s="177">
        <f>RES_hhdet_tesh!G20/RES_summary!G$19</f>
        <v>0</v>
      </c>
      <c r="H20" s="177">
        <f>RES_hhdet_tesh!H20/RES_summary!H$19</f>
        <v>0</v>
      </c>
      <c r="I20" s="177">
        <f>RES_hhdet_tesh!I20/RES_summary!I$19</f>
        <v>0</v>
      </c>
      <c r="J20" s="177">
        <f>RES_hhdet_tesh!J20/RES_summary!J$19</f>
        <v>0</v>
      </c>
      <c r="K20" s="177">
        <f>RES_hhdet_tesh!K20/RES_summary!K$19</f>
        <v>0</v>
      </c>
      <c r="L20" s="177">
        <f>RES_hhdet_tesh!L20/RES_summary!L$19</f>
        <v>0</v>
      </c>
      <c r="M20" s="177">
        <f>RES_hhdet_tesh!M20/RES_summary!M$19</f>
        <v>0</v>
      </c>
      <c r="N20" s="177">
        <f>RES_hhdet_tesh!N20/RES_summary!N$19</f>
        <v>0</v>
      </c>
      <c r="O20" s="177">
        <f>RES_hhdet_tesh!O20/RES_summary!O$19</f>
        <v>0</v>
      </c>
      <c r="P20" s="177">
        <f>RES_hhdet_tesh!P20/RES_summary!P$19</f>
        <v>0</v>
      </c>
      <c r="Q20" s="177">
        <f>RES_hhdet_tesh!Q20/RES_summary!Q$19</f>
        <v>0</v>
      </c>
    </row>
    <row r="21" spans="1:17" ht="12" customHeight="1" x14ac:dyDescent="0.25">
      <c r="A21" s="23" t="s">
        <v>57</v>
      </c>
      <c r="B21" s="177">
        <f>RES_hhdet_tesh!B21/RES_summary!B$19</f>
        <v>7.0625910149528206</v>
      </c>
      <c r="C21" s="177">
        <f>RES_hhdet_tesh!C21/RES_summary!C$19</f>
        <v>7.0344609318800195</v>
      </c>
      <c r="D21" s="177">
        <f>RES_hhdet_tesh!D21/RES_summary!D$19</f>
        <v>7.0175592490045897</v>
      </c>
      <c r="E21" s="177">
        <f>RES_hhdet_tesh!E21/RES_summary!E$19</f>
        <v>7.0036605963080438</v>
      </c>
      <c r="F21" s="177">
        <f>RES_hhdet_tesh!F21/RES_summary!F$19</f>
        <v>6.8933246959517112</v>
      </c>
      <c r="G21" s="177">
        <f>RES_hhdet_tesh!G21/RES_summary!G$19</f>
        <v>6.984299548546212</v>
      </c>
      <c r="H21" s="177">
        <f>RES_hhdet_tesh!H21/RES_summary!H$19</f>
        <v>6.8976509771352239</v>
      </c>
      <c r="I21" s="177">
        <f>RES_hhdet_tesh!I21/RES_summary!I$19</f>
        <v>6.9857462032928623</v>
      </c>
      <c r="J21" s="177">
        <f>RES_hhdet_tesh!J21/RES_summary!J$19</f>
        <v>6.8800058307085736</v>
      </c>
      <c r="K21" s="177">
        <f>RES_hhdet_tesh!K21/RES_summary!K$19</f>
        <v>6.781669659557541</v>
      </c>
      <c r="L21" s="177">
        <f>RES_hhdet_tesh!L21/RES_summary!L$19</f>
        <v>6.5781077664212289</v>
      </c>
      <c r="M21" s="177">
        <f>RES_hhdet_tesh!M21/RES_summary!M$19</f>
        <v>6.5106828759475155</v>
      </c>
      <c r="N21" s="177">
        <f>RES_hhdet_tesh!N21/RES_summary!N$19</f>
        <v>6.4586595431435256</v>
      </c>
      <c r="O21" s="177">
        <f>RES_hhdet_tesh!O21/RES_summary!O$19</f>
        <v>6.3414179933914845</v>
      </c>
      <c r="P21" s="177">
        <f>RES_hhdet_tesh!P21/RES_summary!P$19</f>
        <v>6.281932939065408</v>
      </c>
      <c r="Q21" s="177">
        <f>RES_hhdet_tesh!Q21/RES_summary!Q$19</f>
        <v>6.1119571810885898</v>
      </c>
    </row>
    <row r="22" spans="1:17" ht="12" customHeight="1" x14ac:dyDescent="0.25">
      <c r="A22" s="29" t="s">
        <v>140</v>
      </c>
      <c r="B22" s="176">
        <f>RES_hhdet_tesh!B22/RES_summary!B$19</f>
        <v>7.7044350609103818</v>
      </c>
      <c r="C22" s="176">
        <f>RES_hhdet_tesh!C22/RES_summary!C$19</f>
        <v>7.6606458410108802</v>
      </c>
      <c r="D22" s="176">
        <f>RES_hhdet_tesh!D22/RES_summary!D$19</f>
        <v>7.6851277639392741</v>
      </c>
      <c r="E22" s="176">
        <f>RES_hhdet_tesh!E22/RES_summary!E$19</f>
        <v>7.6153998152441673</v>
      </c>
      <c r="F22" s="176">
        <f>RES_hhdet_tesh!F22/RES_summary!F$19</f>
        <v>7.3741239512418826</v>
      </c>
      <c r="G22" s="176">
        <f>RES_hhdet_tesh!G22/RES_summary!G$19</f>
        <v>7.5573207539141043</v>
      </c>
      <c r="H22" s="176">
        <f>RES_hhdet_tesh!H22/RES_summary!H$19</f>
        <v>7.4289410914427751</v>
      </c>
      <c r="I22" s="176">
        <f>RES_hhdet_tesh!I22/RES_summary!I$19</f>
        <v>7.3074767007798727</v>
      </c>
      <c r="J22" s="176">
        <f>RES_hhdet_tesh!J22/RES_summary!J$19</f>
        <v>7.359580224572591</v>
      </c>
      <c r="K22" s="176">
        <f>RES_hhdet_tesh!K22/RES_summary!K$19</f>
        <v>7.2683817494769034</v>
      </c>
      <c r="L22" s="176">
        <f>RES_hhdet_tesh!L22/RES_summary!L$19</f>
        <v>7.1338854181717313</v>
      </c>
      <c r="M22" s="176">
        <f>RES_hhdet_tesh!M22/RES_summary!M$19</f>
        <v>7.511061463307497</v>
      </c>
      <c r="N22" s="176">
        <f>RES_hhdet_tesh!N22/RES_summary!N$19</f>
        <v>7.2670680630461586</v>
      </c>
      <c r="O22" s="176">
        <f>RES_hhdet_tesh!O22/RES_summary!O$19</f>
        <v>7.3518927525393654</v>
      </c>
      <c r="P22" s="176">
        <f>RES_hhdet_tesh!P22/RES_summary!P$19</f>
        <v>7.3774068191007895</v>
      </c>
      <c r="Q22" s="176">
        <f>RES_hhdet_tesh!Q22/RES_summary!Q$19</f>
        <v>6.977422922662849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RES_hhdet_tesh!B24/RES_summary!B$19</f>
        <v>150.47322945250929</v>
      </c>
      <c r="C24" s="184">
        <f>RES_hhdet_tesh!C24/RES_summary!C$19</f>
        <v>151.40817711059418</v>
      </c>
      <c r="D24" s="184">
        <f>RES_hhdet_tesh!D24/RES_summary!D$19</f>
        <v>142.81608581290971</v>
      </c>
      <c r="E24" s="184">
        <f>RES_hhdet_tesh!E24/RES_summary!E$19</f>
        <v>125.20103084681139</v>
      </c>
      <c r="F24" s="184">
        <f>RES_hhdet_tesh!F24/RES_summary!F$19</f>
        <v>138.51485411124099</v>
      </c>
      <c r="G24" s="184">
        <f>RES_hhdet_tesh!G24/RES_summary!G$19</f>
        <v>128.0260636828921</v>
      </c>
      <c r="H24" s="184">
        <f>RES_hhdet_tesh!H24/RES_summary!H$19</f>
        <v>143.05824387780007</v>
      </c>
      <c r="I24" s="184">
        <f>RES_hhdet_tesh!I24/RES_summary!I$19</f>
        <v>103.06023546130558</v>
      </c>
      <c r="J24" s="184">
        <f>RES_hhdet_tesh!J24/RES_summary!J$19</f>
        <v>123.06261802240459</v>
      </c>
      <c r="K24" s="184">
        <f>RES_hhdet_tesh!K24/RES_summary!K$19</f>
        <v>119.28422939715172</v>
      </c>
      <c r="L24" s="184">
        <f>RES_hhdet_tesh!L24/RES_summary!L$19</f>
        <v>123.28711494538612</v>
      </c>
      <c r="M24" s="184">
        <f>RES_hhdet_tesh!M24/RES_summary!M$19</f>
        <v>110.43925689405596</v>
      </c>
      <c r="N24" s="184">
        <f>RES_hhdet_tesh!N24/RES_summary!N$19</f>
        <v>112.56495963612788</v>
      </c>
      <c r="O24" s="184">
        <f>RES_hhdet_tesh!O24/RES_summary!O$19</f>
        <v>120.47134661180978</v>
      </c>
      <c r="P24" s="184">
        <f>RES_hhdet_tesh!P24/RES_summary!P$19</f>
        <v>101.5073524933654</v>
      </c>
      <c r="Q24" s="184">
        <f>RES_hhdet_tesh!Q24/RES_summary!Q$19</f>
        <v>103.28552330689419</v>
      </c>
    </row>
    <row r="25" spans="1:17" ht="12.95" customHeight="1" x14ac:dyDescent="0.25">
      <c r="A25" s="158" t="s">
        <v>65</v>
      </c>
      <c r="B25" s="178">
        <f>RES_hhdet_tesh!B25/RES_summary!B$19</f>
        <v>124.2649505135533</v>
      </c>
      <c r="C25" s="178">
        <f>RES_hhdet_tesh!C25/RES_summary!C$19</f>
        <v>124.77948018497335</v>
      </c>
      <c r="D25" s="178">
        <f>RES_hhdet_tesh!D25/RES_summary!D$19</f>
        <v>116.55640446536773</v>
      </c>
      <c r="E25" s="178">
        <f>RES_hhdet_tesh!E25/RES_summary!E$19</f>
        <v>98.471907745654349</v>
      </c>
      <c r="F25" s="178">
        <f>RES_hhdet_tesh!F25/RES_summary!F$19</f>
        <v>112.47185344055366</v>
      </c>
      <c r="G25" s="178">
        <f>RES_hhdet_tesh!G25/RES_summary!G$19</f>
        <v>102.10968024000726</v>
      </c>
      <c r="H25" s="178">
        <f>RES_hhdet_tesh!H25/RES_summary!H$19</f>
        <v>116.24023427761233</v>
      </c>
      <c r="I25" s="178">
        <f>RES_hhdet_tesh!I25/RES_summary!I$19</f>
        <v>78.363446393179458</v>
      </c>
      <c r="J25" s="178">
        <f>RES_hhdet_tesh!J25/RES_summary!J$19</f>
        <v>97.547945523160962</v>
      </c>
      <c r="K25" s="178">
        <f>RES_hhdet_tesh!K25/RES_summary!K$19</f>
        <v>94.049744858798036</v>
      </c>
      <c r="L25" s="178">
        <f>RES_hhdet_tesh!L25/RES_summary!L$19</f>
        <v>98.386521254434143</v>
      </c>
      <c r="M25" s="178">
        <f>RES_hhdet_tesh!M25/RES_summary!M$19</f>
        <v>83.56364335801419</v>
      </c>
      <c r="N25" s="178">
        <f>RES_hhdet_tesh!N25/RES_summary!N$19</f>
        <v>86.523943557147589</v>
      </c>
      <c r="O25" s="178">
        <f>RES_hhdet_tesh!O25/RES_summary!O$19</f>
        <v>94.236297238595938</v>
      </c>
      <c r="P25" s="178">
        <f>RES_hhdet_tesh!P25/RES_summary!P$19</f>
        <v>75.743248734111475</v>
      </c>
      <c r="Q25" s="178">
        <f>RES_hhdet_tesh!Q25/RES_summary!Q$19</f>
        <v>78.268269814589786</v>
      </c>
    </row>
    <row r="26" spans="1:17" ht="12" customHeight="1" x14ac:dyDescent="0.25">
      <c r="A26" s="23" t="s">
        <v>84</v>
      </c>
      <c r="B26" s="177">
        <f>RES_hhdet_tesh!B26/RES_summary!B$19</f>
        <v>121.14026204212293</v>
      </c>
      <c r="C26" s="177">
        <f>RES_hhdet_tesh!C26/RES_summary!C$19</f>
        <v>121.90486195178629</v>
      </c>
      <c r="D26" s="177">
        <f>RES_hhdet_tesh!D26/RES_summary!D$19</f>
        <v>113.65613594996269</v>
      </c>
      <c r="E26" s="177">
        <f>RES_hhdet_tesh!E26/RES_summary!E$19</f>
        <v>96.285051465797736</v>
      </c>
      <c r="F26" s="177">
        <f>RES_hhdet_tesh!F26/RES_summary!F$19</f>
        <v>109.43742856758494</v>
      </c>
      <c r="G26" s="177">
        <f>RES_hhdet_tesh!G26/RES_summary!G$19</f>
        <v>99.607966940457231</v>
      </c>
      <c r="H26" s="177">
        <f>RES_hhdet_tesh!H26/RES_summary!H$19</f>
        <v>113.76812906544021</v>
      </c>
      <c r="I26" s="177">
        <f>RES_hhdet_tesh!I26/RES_summary!I$19</f>
        <v>75.940318464068895</v>
      </c>
      <c r="J26" s="177">
        <f>RES_hhdet_tesh!J26/RES_summary!J$19</f>
        <v>95.858675370716753</v>
      </c>
      <c r="K26" s="177">
        <f>RES_hhdet_tesh!K26/RES_summary!K$19</f>
        <v>92.078699486936742</v>
      </c>
      <c r="L26" s="177">
        <f>RES_hhdet_tesh!L26/RES_summary!L$19</f>
        <v>96.079788236791515</v>
      </c>
      <c r="M26" s="177">
        <f>RES_hhdet_tesh!M26/RES_summary!M$19</f>
        <v>81.152547084347475</v>
      </c>
      <c r="N26" s="177">
        <f>RES_hhdet_tesh!N26/RES_summary!N$19</f>
        <v>84.124172885912614</v>
      </c>
      <c r="O26" s="177">
        <f>RES_hhdet_tesh!O26/RES_summary!O$19</f>
        <v>91.827082922528433</v>
      </c>
      <c r="P26" s="177">
        <f>RES_hhdet_tesh!P26/RES_summary!P$19</f>
        <v>73.655648423366415</v>
      </c>
      <c r="Q26" s="177">
        <f>RES_hhdet_tesh!Q26/RES_summary!Q$19</f>
        <v>76.102661512884723</v>
      </c>
    </row>
    <row r="27" spans="1:17" ht="12" customHeight="1" x14ac:dyDescent="0.25">
      <c r="A27" s="23" t="s">
        <v>60</v>
      </c>
      <c r="B27" s="177">
        <f>RES_hhdet_tesh!B27/RES_summary!B$19</f>
        <v>3.1246884714303915</v>
      </c>
      <c r="C27" s="177">
        <f>RES_hhdet_tesh!C27/RES_summary!C$19</f>
        <v>2.87461823318705</v>
      </c>
      <c r="D27" s="177">
        <f>RES_hhdet_tesh!D27/RES_summary!D$19</f>
        <v>2.9002685154050547</v>
      </c>
      <c r="E27" s="177">
        <f>RES_hhdet_tesh!E27/RES_summary!E$19</f>
        <v>2.1868562798566176</v>
      </c>
      <c r="F27" s="177">
        <f>RES_hhdet_tesh!F27/RES_summary!F$19</f>
        <v>3.0344248729687231</v>
      </c>
      <c r="G27" s="177">
        <f>RES_hhdet_tesh!G27/RES_summary!G$19</f>
        <v>2.501713299550048</v>
      </c>
      <c r="H27" s="177">
        <f>RES_hhdet_tesh!H27/RES_summary!H$19</f>
        <v>2.4721052121721403</v>
      </c>
      <c r="I27" s="177">
        <f>RES_hhdet_tesh!I27/RES_summary!I$19</f>
        <v>2.4231279291105565</v>
      </c>
      <c r="J27" s="177">
        <f>RES_hhdet_tesh!J27/RES_summary!J$19</f>
        <v>1.6892701524442073</v>
      </c>
      <c r="K27" s="177">
        <f>RES_hhdet_tesh!K27/RES_summary!K$19</f>
        <v>1.9710453718612797</v>
      </c>
      <c r="L27" s="177">
        <f>RES_hhdet_tesh!L27/RES_summary!L$19</f>
        <v>2.3067330176426251</v>
      </c>
      <c r="M27" s="177">
        <f>RES_hhdet_tesh!M27/RES_summary!M$19</f>
        <v>2.4110962736667227</v>
      </c>
      <c r="N27" s="177">
        <f>RES_hhdet_tesh!N27/RES_summary!N$19</f>
        <v>2.3997706712349753</v>
      </c>
      <c r="O27" s="177">
        <f>RES_hhdet_tesh!O27/RES_summary!O$19</f>
        <v>2.4092143160675028</v>
      </c>
      <c r="P27" s="177">
        <f>RES_hhdet_tesh!P27/RES_summary!P$19</f>
        <v>2.0876003107450734</v>
      </c>
      <c r="Q27" s="177">
        <f>RES_hhdet_tesh!Q27/RES_summary!Q$19</f>
        <v>2.1656083017050562</v>
      </c>
    </row>
    <row r="28" spans="1:17" ht="12.95" customHeight="1" x14ac:dyDescent="0.25">
      <c r="A28" s="158" t="s">
        <v>112</v>
      </c>
      <c r="B28" s="178">
        <f>RES_hhdet_tesh!B28/RES_summary!B$19</f>
        <v>0.15697311468853054</v>
      </c>
      <c r="C28" s="178">
        <f>RES_hhdet_tesh!C28/RES_summary!C$19</f>
        <v>0.17827976411504121</v>
      </c>
      <c r="D28" s="178">
        <f>RES_hhdet_tesh!D28/RES_summary!D$19</f>
        <v>0.18962381676453482</v>
      </c>
      <c r="E28" s="178">
        <f>RES_hhdet_tesh!E28/RES_summary!E$19</f>
        <v>0.19629879945829851</v>
      </c>
      <c r="F28" s="178">
        <f>RES_hhdet_tesh!F28/RES_summary!F$19</f>
        <v>0.20914827009473586</v>
      </c>
      <c r="G28" s="178">
        <f>RES_hhdet_tesh!G28/RES_summary!G$19</f>
        <v>0.24964026866423286</v>
      </c>
      <c r="H28" s="178">
        <f>RES_hhdet_tesh!H28/RES_summary!H$19</f>
        <v>0.32423446453551763</v>
      </c>
      <c r="I28" s="178">
        <f>RES_hhdet_tesh!I28/RES_summary!I$19</f>
        <v>0.38171089343935477</v>
      </c>
      <c r="J28" s="178">
        <f>RES_hhdet_tesh!J28/RES_summary!J$19</f>
        <v>0.49891538640604211</v>
      </c>
      <c r="K28" s="178">
        <f>RES_hhdet_tesh!K28/RES_summary!K$19</f>
        <v>0.62029180561628927</v>
      </c>
      <c r="L28" s="178">
        <f>RES_hhdet_tesh!L28/RES_summary!L$19</f>
        <v>0.75325515553573663</v>
      </c>
      <c r="M28" s="178">
        <f>RES_hhdet_tesh!M28/RES_summary!M$19</f>
        <v>0.71949397525352388</v>
      </c>
      <c r="N28" s="178">
        <f>RES_hhdet_tesh!N28/RES_summary!N$19</f>
        <v>0.70567932406297373</v>
      </c>
      <c r="O28" s="178">
        <f>RES_hhdet_tesh!O28/RES_summary!O$19</f>
        <v>0.70173613066927654</v>
      </c>
      <c r="P28" s="178">
        <f>RES_hhdet_tesh!P28/RES_summary!P$19</f>
        <v>0.67701559236273956</v>
      </c>
      <c r="Q28" s="178">
        <f>RES_hhdet_tesh!Q28/RES_summary!Q$19</f>
        <v>0.69279220209700165</v>
      </c>
    </row>
    <row r="29" spans="1:17" ht="12" customHeight="1" x14ac:dyDescent="0.25">
      <c r="A29" s="23" t="s">
        <v>60</v>
      </c>
      <c r="B29" s="177">
        <f>RES_hhdet_tesh!B29/RES_summary!B$19</f>
        <v>0.15697311468853054</v>
      </c>
      <c r="C29" s="177">
        <f>RES_hhdet_tesh!C29/RES_summary!C$19</f>
        <v>0.17827976411504121</v>
      </c>
      <c r="D29" s="177">
        <f>RES_hhdet_tesh!D29/RES_summary!D$19</f>
        <v>0.18962381676453482</v>
      </c>
      <c r="E29" s="177">
        <f>RES_hhdet_tesh!E29/RES_summary!E$19</f>
        <v>0.19629879945829851</v>
      </c>
      <c r="F29" s="177">
        <f>RES_hhdet_tesh!F29/RES_summary!F$19</f>
        <v>0.20914827009473586</v>
      </c>
      <c r="G29" s="177">
        <f>RES_hhdet_tesh!G29/RES_summary!G$19</f>
        <v>0.24964026866423286</v>
      </c>
      <c r="H29" s="177">
        <f>RES_hhdet_tesh!H29/RES_summary!H$19</f>
        <v>0.32423446453551763</v>
      </c>
      <c r="I29" s="177">
        <f>RES_hhdet_tesh!I29/RES_summary!I$19</f>
        <v>0.38171089343935477</v>
      </c>
      <c r="J29" s="177">
        <f>RES_hhdet_tesh!J29/RES_summary!J$19</f>
        <v>0.49891538640604211</v>
      </c>
      <c r="K29" s="177">
        <f>RES_hhdet_tesh!K29/RES_summary!K$19</f>
        <v>0.62029180561628927</v>
      </c>
      <c r="L29" s="177">
        <f>RES_hhdet_tesh!L29/RES_summary!L$19</f>
        <v>0.75325515553573663</v>
      </c>
      <c r="M29" s="177">
        <f>RES_hhdet_tesh!M29/RES_summary!M$19</f>
        <v>0.71949397525352388</v>
      </c>
      <c r="N29" s="177">
        <f>RES_hhdet_tesh!N29/RES_summary!N$19</f>
        <v>0.70567932406297373</v>
      </c>
      <c r="O29" s="177">
        <f>RES_hhdet_tesh!O29/RES_summary!O$19</f>
        <v>0.70173613066927654</v>
      </c>
      <c r="P29" s="177">
        <f>RES_hhdet_tesh!P29/RES_summary!P$19</f>
        <v>0.67701559236273956</v>
      </c>
      <c r="Q29" s="177">
        <f>RES_hhdet_tesh!Q29/RES_summary!Q$19</f>
        <v>0.69279220209700165</v>
      </c>
    </row>
    <row r="30" spans="1:17" ht="12" customHeight="1" x14ac:dyDescent="0.25">
      <c r="A30" s="158" t="s">
        <v>63</v>
      </c>
      <c r="B30" s="178">
        <f>RES_hhdet_tesh!B30/RES_summary!B$19</f>
        <v>18.477667774894115</v>
      </c>
      <c r="C30" s="178">
        <f>RES_hhdet_tesh!C30/RES_summary!C$19</f>
        <v>18.920583520631226</v>
      </c>
      <c r="D30" s="178">
        <f>RES_hhdet_tesh!D30/RES_summary!D$19</f>
        <v>18.508997162596525</v>
      </c>
      <c r="E30" s="178">
        <f>RES_hhdet_tesh!E30/RES_summary!E$19</f>
        <v>19.015840229319458</v>
      </c>
      <c r="F30" s="178">
        <f>RES_hhdet_tesh!F30/RES_summary!F$19</f>
        <v>18.574508172373122</v>
      </c>
      <c r="G30" s="178">
        <f>RES_hhdet_tesh!G30/RES_summary!G$19</f>
        <v>18.225040530448755</v>
      </c>
      <c r="H30" s="178">
        <f>RES_hhdet_tesh!H30/RES_summary!H$19</f>
        <v>19.180576365167042</v>
      </c>
      <c r="I30" s="178">
        <f>RES_hhdet_tesh!I30/RES_summary!I$19</f>
        <v>17.04861615454649</v>
      </c>
      <c r="J30" s="178">
        <f>RES_hhdet_tesh!J30/RES_summary!J$19</f>
        <v>17.743482516128491</v>
      </c>
      <c r="K30" s="178">
        <f>RES_hhdet_tesh!K30/RES_summary!K$19</f>
        <v>17.426203404780022</v>
      </c>
      <c r="L30" s="178">
        <f>RES_hhdet_tesh!L30/RES_summary!L$19</f>
        <v>17.11788155661753</v>
      </c>
      <c r="M30" s="178">
        <f>RES_hhdet_tesh!M30/RES_summary!M$19</f>
        <v>18.827842027227884</v>
      </c>
      <c r="N30" s="178">
        <f>RES_hhdet_tesh!N30/RES_summary!N$19</f>
        <v>18.209917493875974</v>
      </c>
      <c r="O30" s="178">
        <f>RES_hhdet_tesh!O30/RES_summary!O$19</f>
        <v>18.409870937341712</v>
      </c>
      <c r="P30" s="178">
        <f>RES_hhdet_tesh!P30/RES_summary!P$19</f>
        <v>17.929290018763549</v>
      </c>
      <c r="Q30" s="178">
        <f>RES_hhdet_tesh!Q30/RES_summary!Q$19</f>
        <v>17.504600826534823</v>
      </c>
    </row>
    <row r="31" spans="1:17" ht="12" customHeight="1" x14ac:dyDescent="0.25">
      <c r="A31" s="167" t="s">
        <v>169</v>
      </c>
      <c r="B31" s="183">
        <f>RES_hhdet_tesh!B31/RES_summary!B$19</f>
        <v>17.454380144425791</v>
      </c>
      <c r="C31" s="183">
        <f>RES_hhdet_tesh!C31/RES_summary!C$19</f>
        <v>17.463312832188684</v>
      </c>
      <c r="D31" s="183">
        <f>RES_hhdet_tesh!D31/RES_summary!D$19</f>
        <v>17.236935226941419</v>
      </c>
      <c r="E31" s="183">
        <f>RES_hhdet_tesh!E31/RES_summary!E$19</f>
        <v>17.20698768994464</v>
      </c>
      <c r="F31" s="183">
        <f>RES_hhdet_tesh!F31/RES_summary!F$19</f>
        <v>17.429453241026465</v>
      </c>
      <c r="G31" s="183">
        <f>RES_hhdet_tesh!G31/RES_summary!G$19</f>
        <v>17.129719492528668</v>
      </c>
      <c r="H31" s="183">
        <f>RES_hhdet_tesh!H31/RES_summary!H$19</f>
        <v>16.935289021534924</v>
      </c>
      <c r="I31" s="183">
        <f>RES_hhdet_tesh!I31/RES_summary!I$19</f>
        <v>16.275276511351027</v>
      </c>
      <c r="J31" s="183">
        <f>RES_hhdet_tesh!J31/RES_summary!J$19</f>
        <v>16.321952870787182</v>
      </c>
      <c r="K31" s="183">
        <f>RES_hhdet_tesh!K31/RES_summary!K$19</f>
        <v>16.148159279702917</v>
      </c>
      <c r="L31" s="183">
        <f>RES_hhdet_tesh!L31/RES_summary!L$19</f>
        <v>16.411521233413477</v>
      </c>
      <c r="M31" s="183">
        <f>RES_hhdet_tesh!M31/RES_summary!M$19</f>
        <v>16.377677088218128</v>
      </c>
      <c r="N31" s="183">
        <f>RES_hhdet_tesh!N31/RES_summary!N$19</f>
        <v>16.470211929939815</v>
      </c>
      <c r="O31" s="183">
        <f>RES_hhdet_tesh!O31/RES_summary!O$19</f>
        <v>16.795966578475298</v>
      </c>
      <c r="P31" s="183">
        <f>RES_hhdet_tesh!P31/RES_summary!P$19</f>
        <v>16.525153309011561</v>
      </c>
      <c r="Q31" s="183">
        <f>RES_hhdet_tesh!Q31/RES_summary!Q$19</f>
        <v>16.297536863016298</v>
      </c>
    </row>
    <row r="32" spans="1:17" ht="12" customHeight="1" x14ac:dyDescent="0.25">
      <c r="A32" s="167" t="s">
        <v>168</v>
      </c>
      <c r="B32" s="183">
        <f>RES_hhdet_tesh!B32/RES_summary!B$19</f>
        <v>17.454373472666063</v>
      </c>
      <c r="C32" s="183">
        <f>RES_hhdet_tesh!C32/RES_summary!C$19</f>
        <v>17.560720687941124</v>
      </c>
      <c r="D32" s="183">
        <f>RES_hhdet_tesh!D32/RES_summary!D$19</f>
        <v>17.398372312857543</v>
      </c>
      <c r="E32" s="183">
        <f>RES_hhdet_tesh!E32/RES_summary!E$19</f>
        <v>17.450768552747977</v>
      </c>
      <c r="F32" s="183">
        <f>RES_hhdet_tesh!F32/RES_summary!F$19</f>
        <v>17.588117282258871</v>
      </c>
      <c r="G32" s="183">
        <f>RES_hhdet_tesh!G32/RES_summary!G$19</f>
        <v>17.304678542286531</v>
      </c>
      <c r="H32" s="183">
        <f>RES_hhdet_tesh!H32/RES_summary!H$19</f>
        <v>17.086753799404445</v>
      </c>
      <c r="I32" s="183">
        <f>RES_hhdet_tesh!I32/RES_summary!I$19</f>
        <v>16.423707665034168</v>
      </c>
      <c r="J32" s="183">
        <f>RES_hhdet_tesh!J32/RES_summary!J$19</f>
        <v>16.463698251113268</v>
      </c>
      <c r="K32" s="183">
        <f>RES_hhdet_tesh!K32/RES_summary!K$19</f>
        <v>16.322319127923333</v>
      </c>
      <c r="L32" s="183">
        <f>RES_hhdet_tesh!L32/RES_summary!L$19</f>
        <v>16.613786108794699</v>
      </c>
      <c r="M32" s="183">
        <f>RES_hhdet_tesh!M32/RES_summary!M$19</f>
        <v>16.520395164098556</v>
      </c>
      <c r="N32" s="183">
        <f>RES_hhdet_tesh!N32/RES_summary!N$19</f>
        <v>16.559803418431191</v>
      </c>
      <c r="O32" s="183">
        <f>RES_hhdet_tesh!O32/RES_summary!O$19</f>
        <v>16.847006798295439</v>
      </c>
      <c r="P32" s="183">
        <f>RES_hhdet_tesh!P32/RES_summary!P$19</f>
        <v>16.526983470392707</v>
      </c>
      <c r="Q32" s="183">
        <f>RES_hhdet_tesh!Q32/RES_summary!Q$19</f>
        <v>16.237896892076709</v>
      </c>
    </row>
    <row r="33" spans="1:17" ht="12" customHeight="1" x14ac:dyDescent="0.25">
      <c r="A33" s="166" t="s">
        <v>57</v>
      </c>
      <c r="B33" s="182">
        <f>RES_hhdet_tesh!B33/RES_summary!B$19</f>
        <v>12.218066101098083</v>
      </c>
      <c r="C33" s="182">
        <f>RES_hhdet_tesh!C33/RES_summary!C$19</f>
        <v>12.301348653277957</v>
      </c>
      <c r="D33" s="182">
        <f>RES_hhdet_tesh!D33/RES_summary!D$19</f>
        <v>12.187827710856803</v>
      </c>
      <c r="E33" s="182">
        <f>RES_hhdet_tesh!E33/RES_summary!E$19</f>
        <v>12.229346092262023</v>
      </c>
      <c r="F33" s="182">
        <f>RES_hhdet_tesh!F33/RES_summary!F$19</f>
        <v>12.354940376651674</v>
      </c>
      <c r="G33" s="182">
        <f>RES_hhdet_tesh!G33/RES_summary!G$19</f>
        <v>12.134624533851978</v>
      </c>
      <c r="H33" s="182">
        <f>RES_hhdet_tesh!H33/RES_summary!H$19</f>
        <v>11.969712119462265</v>
      </c>
      <c r="I33" s="182">
        <f>RES_hhdet_tesh!I33/RES_summary!I$19</f>
        <v>11.488845644632189</v>
      </c>
      <c r="J33" s="182">
        <f>RES_hhdet_tesh!J33/RES_summary!J$19</f>
        <v>11.519479843255588</v>
      </c>
      <c r="K33" s="182">
        <f>RES_hhdet_tesh!K33/RES_summary!K$19</f>
        <v>11.411125943925015</v>
      </c>
      <c r="L33" s="182">
        <f>RES_hhdet_tesh!L33/RES_summary!L$19</f>
        <v>11.596682950160536</v>
      </c>
      <c r="M33" s="182">
        <f>RES_hhdet_tesh!M33/RES_summary!M$19</f>
        <v>11.591124987739748</v>
      </c>
      <c r="N33" s="182">
        <f>RES_hhdet_tesh!N33/RES_summary!N$19</f>
        <v>11.651050182153762</v>
      </c>
      <c r="O33" s="182">
        <f>RES_hhdet_tesh!O33/RES_summary!O$19</f>
        <v>12.206341611878022</v>
      </c>
      <c r="P33" s="182">
        <f>RES_hhdet_tesh!P33/RES_summary!P$19</f>
        <v>11.663369635759134</v>
      </c>
      <c r="Q33" s="182">
        <f>RES_hhdet_tesh!Q33/RES_summary!Q$19</f>
        <v>11.474132909151814</v>
      </c>
    </row>
    <row r="34" spans="1:17" ht="12" customHeight="1" x14ac:dyDescent="0.25">
      <c r="A34" s="147" t="s">
        <v>59</v>
      </c>
      <c r="B34" s="181">
        <f>RES_hhdet_tesh!B34/RES_summary!B$19</f>
        <v>5.2363073715679773</v>
      </c>
      <c r="C34" s="181">
        <f>RES_hhdet_tesh!C34/RES_summary!C$19</f>
        <v>5.2593720346631674</v>
      </c>
      <c r="D34" s="181">
        <f>RES_hhdet_tesh!D34/RES_summary!D$19</f>
        <v>5.2105446020007378</v>
      </c>
      <c r="E34" s="181">
        <f>RES_hhdet_tesh!E34/RES_summary!E$19</f>
        <v>5.2214224604859494</v>
      </c>
      <c r="F34" s="181">
        <f>RES_hhdet_tesh!F34/RES_summary!F$19</f>
        <v>5.2331769056071984</v>
      </c>
      <c r="G34" s="181">
        <f>RES_hhdet_tesh!G34/RES_summary!G$19</f>
        <v>5.1700540084345503</v>
      </c>
      <c r="H34" s="181">
        <f>RES_hhdet_tesh!H34/RES_summary!H$19</f>
        <v>5.1170416799421776</v>
      </c>
      <c r="I34" s="181">
        <f>RES_hhdet_tesh!I34/RES_summary!I$19</f>
        <v>4.9348620204019777</v>
      </c>
      <c r="J34" s="181">
        <f>RES_hhdet_tesh!J34/RES_summary!J$19</f>
        <v>4.9442184078576812</v>
      </c>
      <c r="K34" s="181">
        <f>RES_hhdet_tesh!K34/RES_summary!K$19</f>
        <v>4.9111931839983196</v>
      </c>
      <c r="L34" s="181">
        <f>RES_hhdet_tesh!L34/RES_summary!L$19</f>
        <v>5.0171031586341588</v>
      </c>
      <c r="M34" s="181">
        <f>RES_hhdet_tesh!M34/RES_summary!M$19</f>
        <v>4.9292701763588047</v>
      </c>
      <c r="N34" s="181">
        <f>RES_hhdet_tesh!N34/RES_summary!N$19</f>
        <v>4.9087532362774313</v>
      </c>
      <c r="O34" s="181">
        <f>RES_hhdet_tesh!O34/RES_summary!O$19</f>
        <v>4.6406651864174187</v>
      </c>
      <c r="P34" s="181">
        <f>RES_hhdet_tesh!P34/RES_summary!P$19</f>
        <v>4.8636138346335738</v>
      </c>
      <c r="Q34" s="181">
        <f>RES_hhdet_tesh!Q34/RES_summary!Q$19</f>
        <v>4.7637639829248979</v>
      </c>
    </row>
    <row r="35" spans="1:17" ht="12" customHeight="1" x14ac:dyDescent="0.25">
      <c r="A35" s="163" t="s">
        <v>142</v>
      </c>
      <c r="B35" s="180">
        <f>RES_hhdet_tesh!B35/RES_summary!B$19</f>
        <v>18.767933850570643</v>
      </c>
      <c r="C35" s="180">
        <f>RES_hhdet_tesh!C35/RES_summary!C$19</f>
        <v>19.341376215956029</v>
      </c>
      <c r="D35" s="180">
        <f>RES_hhdet_tesh!D35/RES_summary!D$19</f>
        <v>18.879494522395504</v>
      </c>
      <c r="E35" s="180">
        <f>RES_hhdet_tesh!E35/RES_summary!E$19</f>
        <v>19.563087992748457</v>
      </c>
      <c r="F35" s="180">
        <f>RES_hhdet_tesh!F35/RES_summary!F$19</f>
        <v>18.916623483038379</v>
      </c>
      <c r="G35" s="180">
        <f>RES_hhdet_tesh!G35/RES_summary!G$19</f>
        <v>18.559061810271839</v>
      </c>
      <c r="H35" s="180">
        <f>RES_hhdet_tesh!H35/RES_summary!H$19</f>
        <v>19.945326127854599</v>
      </c>
      <c r="I35" s="180">
        <f>RES_hhdet_tesh!I35/RES_summary!I$19</f>
        <v>17.287157966139763</v>
      </c>
      <c r="J35" s="180">
        <f>RES_hhdet_tesh!J35/RES_summary!J$19</f>
        <v>18.245773187064302</v>
      </c>
      <c r="K35" s="180">
        <f>RES_hhdet_tesh!K35/RES_summary!K$19</f>
        <v>17.886834011185861</v>
      </c>
      <c r="L35" s="180">
        <f>RES_hhdet_tesh!L35/RES_summary!L$19</f>
        <v>17.335341715136707</v>
      </c>
      <c r="M35" s="180">
        <f>RES_hhdet_tesh!M35/RES_summary!M$19</f>
        <v>19.886754125599484</v>
      </c>
      <c r="N35" s="180">
        <f>RES_hhdet_tesh!N35/RES_summary!N$19</f>
        <v>18.998733662308826</v>
      </c>
      <c r="O35" s="180">
        <f>RES_hhdet_tesh!O35/RES_summary!O$19</f>
        <v>19.172830315322724</v>
      </c>
      <c r="P35" s="180">
        <f>RES_hhdet_tesh!P35/RES_summary!P$19</f>
        <v>18.656131657122987</v>
      </c>
      <c r="Q35" s="180">
        <f>RES_hhdet_tesh!Q35/RES_summary!Q$19</f>
        <v>18.194878964918082</v>
      </c>
    </row>
    <row r="36" spans="1:17" ht="12" customHeight="1" x14ac:dyDescent="0.25">
      <c r="A36" s="161" t="s">
        <v>141</v>
      </c>
      <c r="B36" s="179">
        <f>RES_hhdet_tesh!B36/RES_summary!B$19</f>
        <v>18.373861066967397</v>
      </c>
      <c r="C36" s="179">
        <f>RES_hhdet_tesh!C36/RES_summary!C$19</f>
        <v>18.878240783152378</v>
      </c>
      <c r="D36" s="179">
        <f>RES_hhdet_tesh!D36/RES_summary!D$19</f>
        <v>18.550019136032663</v>
      </c>
      <c r="E36" s="179">
        <f>RES_hhdet_tesh!E36/RES_summary!E$19</f>
        <v>19.112325830155854</v>
      </c>
      <c r="F36" s="179">
        <f>RES_hhdet_tesh!F36/RES_summary!F$19</f>
        <v>18.709249937716418</v>
      </c>
      <c r="G36" s="179">
        <f>RES_hhdet_tesh!G36/RES_summary!G$19</f>
        <v>18.372449866818712</v>
      </c>
      <c r="H36" s="179">
        <f>RES_hhdet_tesh!H36/RES_summary!H$19</f>
        <v>19.294269829349975</v>
      </c>
      <c r="I36" s="179">
        <f>RES_hhdet_tesh!I36/RES_summary!I$19</f>
        <v>17.199329620036931</v>
      </c>
      <c r="J36" s="179">
        <f>RES_hhdet_tesh!J36/RES_summary!J$19</f>
        <v>17.893219615322636</v>
      </c>
      <c r="K36" s="179">
        <f>RES_hhdet_tesh!K36/RES_summary!K$19</f>
        <v>17.590312358533353</v>
      </c>
      <c r="L36" s="179">
        <f>RES_hhdet_tesh!L36/RES_summary!L$19</f>
        <v>17.287848806434653</v>
      </c>
      <c r="M36" s="179">
        <f>RES_hhdet_tesh!M36/RES_summary!M$19</f>
        <v>19.021163802081617</v>
      </c>
      <c r="N36" s="179">
        <f>RES_hhdet_tesh!N36/RES_summary!N$19</f>
        <v>18.323207164197203</v>
      </c>
      <c r="O36" s="179">
        <f>RES_hhdet_tesh!O36/RES_summary!O$19</f>
        <v>18.534083486558888</v>
      </c>
      <c r="P36" s="179">
        <f>RES_hhdet_tesh!P36/RES_summary!P$19</f>
        <v>17.979667095299622</v>
      </c>
      <c r="Q36" s="179">
        <f>RES_hhdet_tesh!Q36/RES_summary!Q$19</f>
        <v>17.526046777622547</v>
      </c>
    </row>
    <row r="37" spans="1:17" ht="12" customHeight="1" x14ac:dyDescent="0.25">
      <c r="A37" s="148" t="s">
        <v>60</v>
      </c>
      <c r="B37" s="177">
        <f>RES_hhdet_tesh!B37/RES_summary!B$19</f>
        <v>13.13755369539942</v>
      </c>
      <c r="C37" s="177">
        <f>RES_hhdet_tesh!C37/RES_summary!C$19</f>
        <v>13.618868748489213</v>
      </c>
      <c r="D37" s="177">
        <f>RES_hhdet_tesh!D37/RES_summary!D$19</f>
        <v>13.339474534031924</v>
      </c>
      <c r="E37" s="177">
        <f>RES_hhdet_tesh!E37/RES_summary!E$19</f>
        <v>13.8909033696699</v>
      </c>
      <c r="F37" s="177">
        <f>RES_hhdet_tesh!F37/RES_summary!F$19</f>
        <v>13.476073032109225</v>
      </c>
      <c r="G37" s="177">
        <f>RES_hhdet_tesh!G37/RES_summary!G$19</f>
        <v>13.202395858384163</v>
      </c>
      <c r="H37" s="177">
        <f>RES_hhdet_tesh!H37/RES_summary!H$19</f>
        <v>14.177228149407796</v>
      </c>
      <c r="I37" s="177">
        <f>RES_hhdet_tesh!I37/RES_summary!I$19</f>
        <v>12.264467599634955</v>
      </c>
      <c r="J37" s="177">
        <f>RES_hhdet_tesh!J37/RES_summary!J$19</f>
        <v>12.949001207464955</v>
      </c>
      <c r="K37" s="177">
        <f>RES_hhdet_tesh!K37/RES_summary!K$19</f>
        <v>12.679119174535032</v>
      </c>
      <c r="L37" s="177">
        <f>RES_hhdet_tesh!L37/RES_summary!L$19</f>
        <v>12.27074564780049</v>
      </c>
      <c r="M37" s="177">
        <f>RES_hhdet_tesh!M37/RES_summary!M$19</f>
        <v>14.091893625722811</v>
      </c>
      <c r="N37" s="177">
        <f>RES_hhdet_tesh!N37/RES_summary!N$19</f>
        <v>13.414453927919771</v>
      </c>
      <c r="O37" s="177">
        <f>RES_hhdet_tesh!O37/RES_summary!O$19</f>
        <v>13.89341830014147</v>
      </c>
      <c r="P37" s="177">
        <f>RES_hhdet_tesh!P37/RES_summary!P$19</f>
        <v>13.116053260666044</v>
      </c>
      <c r="Q37" s="177">
        <f>RES_hhdet_tesh!Q37/RES_summary!Q$19</f>
        <v>12.762282794697652</v>
      </c>
    </row>
    <row r="38" spans="1:17" ht="12" customHeight="1" x14ac:dyDescent="0.25">
      <c r="A38" s="148" t="s">
        <v>59</v>
      </c>
      <c r="B38" s="177">
        <f>RES_hhdet_tesh!B38/RES_summary!B$19</f>
        <v>5.2363073715679782</v>
      </c>
      <c r="C38" s="177">
        <f>RES_hhdet_tesh!C38/RES_summary!C$19</f>
        <v>5.2593720346631656</v>
      </c>
      <c r="D38" s="177">
        <f>RES_hhdet_tesh!D38/RES_summary!D$19</f>
        <v>5.2105446020007387</v>
      </c>
      <c r="E38" s="177">
        <f>RES_hhdet_tesh!E38/RES_summary!E$19</f>
        <v>5.2214224604859556</v>
      </c>
      <c r="F38" s="177">
        <f>RES_hhdet_tesh!F38/RES_summary!F$19</f>
        <v>5.2331769056071975</v>
      </c>
      <c r="G38" s="177">
        <f>RES_hhdet_tesh!G38/RES_summary!G$19</f>
        <v>5.1700540084345503</v>
      </c>
      <c r="H38" s="177">
        <f>RES_hhdet_tesh!H38/RES_summary!H$19</f>
        <v>5.1170416799421767</v>
      </c>
      <c r="I38" s="177">
        <f>RES_hhdet_tesh!I38/RES_summary!I$19</f>
        <v>4.9348620204019751</v>
      </c>
      <c r="J38" s="177">
        <f>RES_hhdet_tesh!J38/RES_summary!J$19</f>
        <v>4.9442184078576821</v>
      </c>
      <c r="K38" s="177">
        <f>RES_hhdet_tesh!K38/RES_summary!K$19</f>
        <v>4.9111931839983196</v>
      </c>
      <c r="L38" s="177">
        <f>RES_hhdet_tesh!L38/RES_summary!L$19</f>
        <v>5.0171031586341606</v>
      </c>
      <c r="M38" s="177">
        <f>RES_hhdet_tesh!M38/RES_summary!M$19</f>
        <v>4.9292701763587994</v>
      </c>
      <c r="N38" s="177">
        <f>RES_hhdet_tesh!N38/RES_summary!N$19</f>
        <v>4.9087532362774331</v>
      </c>
      <c r="O38" s="177">
        <f>RES_hhdet_tesh!O38/RES_summary!O$19</f>
        <v>4.6406651864174169</v>
      </c>
      <c r="P38" s="177">
        <f>RES_hhdet_tesh!P38/RES_summary!P$19</f>
        <v>4.8636138346335747</v>
      </c>
      <c r="Q38" s="177">
        <f>RES_hhdet_tesh!Q38/RES_summary!Q$19</f>
        <v>4.7637639829248943</v>
      </c>
    </row>
    <row r="39" spans="1:17" ht="12" customHeight="1" x14ac:dyDescent="0.25">
      <c r="A39" s="158" t="s">
        <v>62</v>
      </c>
      <c r="B39" s="178">
        <f>RES_hhdet_tesh!B39/RES_summary!B$19</f>
        <v>7.5736380493733035</v>
      </c>
      <c r="C39" s="178">
        <f>RES_hhdet_tesh!C39/RES_summary!C$19</f>
        <v>7.5298336408745561</v>
      </c>
      <c r="D39" s="178">
        <f>RES_hhdet_tesh!D39/RES_summary!D$19</f>
        <v>7.5610603681808879</v>
      </c>
      <c r="E39" s="178">
        <f>RES_hhdet_tesh!E39/RES_summary!E$19</f>
        <v>7.5169840723792918</v>
      </c>
      <c r="F39" s="178">
        <f>RES_hhdet_tesh!F39/RES_summary!F$19</f>
        <v>7.2593442282194731</v>
      </c>
      <c r="G39" s="178">
        <f>RES_hhdet_tesh!G39/RES_summary!G$19</f>
        <v>7.4417026437718441</v>
      </c>
      <c r="H39" s="178">
        <f>RES_hhdet_tesh!H39/RES_summary!H$19</f>
        <v>7.3131987704851911</v>
      </c>
      <c r="I39" s="178">
        <f>RES_hhdet_tesh!I39/RES_summary!I$19</f>
        <v>7.2664620201402785</v>
      </c>
      <c r="J39" s="178">
        <f>RES_hhdet_tesh!J39/RES_summary!J$19</f>
        <v>7.2722745967091056</v>
      </c>
      <c r="K39" s="178">
        <f>RES_hhdet_tesh!K39/RES_summary!K$19</f>
        <v>7.187989327957375</v>
      </c>
      <c r="L39" s="178">
        <f>RES_hhdet_tesh!L39/RES_summary!L$19</f>
        <v>7.029456978798688</v>
      </c>
      <c r="M39" s="178">
        <f>RES_hhdet_tesh!M39/RES_summary!M$19</f>
        <v>7.3282775335603771</v>
      </c>
      <c r="N39" s="178">
        <f>RES_hhdet_tesh!N39/RES_summary!N$19</f>
        <v>7.125419261041344</v>
      </c>
      <c r="O39" s="178">
        <f>RES_hhdet_tesh!O39/RES_summary!O$19</f>
        <v>7.1234423052028522</v>
      </c>
      <c r="P39" s="178">
        <f>RES_hhdet_tesh!P39/RES_summary!P$19</f>
        <v>7.1577981481276485</v>
      </c>
      <c r="Q39" s="178">
        <f>RES_hhdet_tesh!Q39/RES_summary!Q$19</f>
        <v>6.8198604636725726</v>
      </c>
    </row>
    <row r="40" spans="1:17" ht="12" customHeight="1" x14ac:dyDescent="0.25">
      <c r="A40" s="23" t="s">
        <v>57</v>
      </c>
      <c r="B40" s="177">
        <f>RES_hhdet_tesh!B40/RES_summary!B$19</f>
        <v>7.0625910149528188</v>
      </c>
      <c r="C40" s="177">
        <f>RES_hhdet_tesh!C40/RES_summary!C$19</f>
        <v>7.0344609318800213</v>
      </c>
      <c r="D40" s="177">
        <f>RES_hhdet_tesh!D40/RES_summary!D$19</f>
        <v>7.0175592490045879</v>
      </c>
      <c r="E40" s="177">
        <f>RES_hhdet_tesh!E40/RES_summary!E$19</f>
        <v>7.0036605963080447</v>
      </c>
      <c r="F40" s="177">
        <f>RES_hhdet_tesh!F40/RES_summary!F$19</f>
        <v>6.8933246959517129</v>
      </c>
      <c r="G40" s="177">
        <f>RES_hhdet_tesh!G40/RES_summary!G$19</f>
        <v>6.9842995485462112</v>
      </c>
      <c r="H40" s="177">
        <f>RES_hhdet_tesh!H40/RES_summary!H$19</f>
        <v>6.8976509771352221</v>
      </c>
      <c r="I40" s="177">
        <f>RES_hhdet_tesh!I40/RES_summary!I$19</f>
        <v>6.9857462032928623</v>
      </c>
      <c r="J40" s="177">
        <f>RES_hhdet_tesh!J40/RES_summary!J$19</f>
        <v>6.8800058307085763</v>
      </c>
      <c r="K40" s="177">
        <f>RES_hhdet_tesh!K40/RES_summary!K$19</f>
        <v>6.7816696595575419</v>
      </c>
      <c r="L40" s="177">
        <f>RES_hhdet_tesh!L40/RES_summary!L$19</f>
        <v>6.5781077664212289</v>
      </c>
      <c r="M40" s="177">
        <f>RES_hhdet_tesh!M40/RES_summary!M$19</f>
        <v>6.5106828759475164</v>
      </c>
      <c r="N40" s="177">
        <f>RES_hhdet_tesh!N40/RES_summary!N$19</f>
        <v>6.4586595431435283</v>
      </c>
      <c r="O40" s="177">
        <f>RES_hhdet_tesh!O40/RES_summary!O$19</f>
        <v>6.3414179933914827</v>
      </c>
      <c r="P40" s="177">
        <f>RES_hhdet_tesh!P40/RES_summary!P$19</f>
        <v>6.2819329390654088</v>
      </c>
      <c r="Q40" s="177">
        <f>RES_hhdet_tesh!Q40/RES_summary!Q$19</f>
        <v>6.1119571810885951</v>
      </c>
    </row>
    <row r="41" spans="1:17" ht="12" customHeight="1" x14ac:dyDescent="0.25">
      <c r="A41" s="29" t="s">
        <v>140</v>
      </c>
      <c r="B41" s="176">
        <f>RES_hhdet_tesh!B41/RES_summary!B$19</f>
        <v>7.7044350609103818</v>
      </c>
      <c r="C41" s="176">
        <f>RES_hhdet_tesh!C41/RES_summary!C$19</f>
        <v>7.660645841010882</v>
      </c>
      <c r="D41" s="176">
        <f>RES_hhdet_tesh!D41/RES_summary!D$19</f>
        <v>7.6851277639392794</v>
      </c>
      <c r="E41" s="176">
        <f>RES_hhdet_tesh!E41/RES_summary!E$19</f>
        <v>7.6153998152441682</v>
      </c>
      <c r="F41" s="176">
        <f>RES_hhdet_tesh!F41/RES_summary!F$19</f>
        <v>7.3741239512418799</v>
      </c>
      <c r="G41" s="176">
        <f>RES_hhdet_tesh!G41/RES_summary!G$19</f>
        <v>7.557320753914099</v>
      </c>
      <c r="H41" s="176">
        <f>RES_hhdet_tesh!H41/RES_summary!H$19</f>
        <v>7.4289410914427796</v>
      </c>
      <c r="I41" s="176">
        <f>RES_hhdet_tesh!I41/RES_summary!I$19</f>
        <v>7.3074767007798735</v>
      </c>
      <c r="J41" s="176">
        <f>RES_hhdet_tesh!J41/RES_summary!J$19</f>
        <v>7.3595802245725928</v>
      </c>
      <c r="K41" s="176">
        <f>RES_hhdet_tesh!K41/RES_summary!K$19</f>
        <v>7.2683817494769025</v>
      </c>
      <c r="L41" s="176">
        <f>RES_hhdet_tesh!L41/RES_summary!L$19</f>
        <v>7.1338854181717295</v>
      </c>
      <c r="M41" s="176">
        <f>RES_hhdet_tesh!M41/RES_summary!M$19</f>
        <v>7.5110614633074997</v>
      </c>
      <c r="N41" s="176">
        <f>RES_hhdet_tesh!N41/RES_summary!N$19</f>
        <v>7.2670680630461639</v>
      </c>
      <c r="O41" s="176">
        <f>RES_hhdet_tesh!O41/RES_summary!O$19</f>
        <v>7.3518927525393645</v>
      </c>
      <c r="P41" s="176">
        <f>RES_hhdet_tesh!P41/RES_summary!P$19</f>
        <v>7.3774068191007931</v>
      </c>
      <c r="Q41" s="176">
        <f>RES_hhdet_tesh!Q41/RES_summary!Q$19</f>
        <v>6.9774229226628455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RES_hhdet_tesh!B43/RES_summary!B$19</f>
        <v>140.12057174932789</v>
      </c>
      <c r="C43" s="184">
        <f>RES_hhdet_tesh!C43/RES_summary!C$19</f>
        <v>154.63141607136149</v>
      </c>
      <c r="D43" s="184">
        <f>RES_hhdet_tesh!D43/RES_summary!D$19</f>
        <v>145.02869029707369</v>
      </c>
      <c r="E43" s="184">
        <f>RES_hhdet_tesh!E43/RES_summary!E$19</f>
        <v>142.85423358164002</v>
      </c>
      <c r="F43" s="184">
        <f>RES_hhdet_tesh!F43/RES_summary!F$19</f>
        <v>136.15338844254316</v>
      </c>
      <c r="G43" s="184">
        <f>RES_hhdet_tesh!G43/RES_summary!G$19</f>
        <v>135.17674708788593</v>
      </c>
      <c r="H43" s="184">
        <f>RES_hhdet_tesh!H43/RES_summary!H$19</f>
        <v>141.74255541611325</v>
      </c>
      <c r="I43" s="184">
        <f>RES_hhdet_tesh!I43/RES_summary!I$19</f>
        <v>100.10348307659793</v>
      </c>
      <c r="J43" s="184">
        <f>RES_hhdet_tesh!J43/RES_summary!J$19</f>
        <v>133.9939979995483</v>
      </c>
      <c r="K43" s="184">
        <f>RES_hhdet_tesh!K43/RES_summary!K$19</f>
        <v>120.44831225194503</v>
      </c>
      <c r="L43" s="184">
        <f>RES_hhdet_tesh!L43/RES_summary!L$19</f>
        <v>122.93598726776294</v>
      </c>
      <c r="M43" s="184">
        <f>RES_hhdet_tesh!M43/RES_summary!M$19</f>
        <v>107.81226067962604</v>
      </c>
      <c r="N43" s="184">
        <f>RES_hhdet_tesh!N43/RES_summary!N$19</f>
        <v>111.32901085635176</v>
      </c>
      <c r="O43" s="184">
        <f>RES_hhdet_tesh!O43/RES_summary!O$19</f>
        <v>119.51215988335774</v>
      </c>
      <c r="P43" s="184">
        <f>RES_hhdet_tesh!P43/RES_summary!P$19</f>
        <v>102.84461941747641</v>
      </c>
      <c r="Q43" s="184">
        <f>RES_hhdet_tesh!Q43/RES_summary!Q$19</f>
        <v>103.31553931372667</v>
      </c>
    </row>
    <row r="44" spans="1:17" ht="12.95" customHeight="1" x14ac:dyDescent="0.25">
      <c r="A44" s="158" t="s">
        <v>65</v>
      </c>
      <c r="B44" s="178">
        <f>RES_hhdet_tesh!B44/RES_summary!B$19</f>
        <v>114.5633788714841</v>
      </c>
      <c r="C44" s="178">
        <f>RES_hhdet_tesh!C44/RES_summary!C$19</f>
        <v>129.01397480081945</v>
      </c>
      <c r="D44" s="178">
        <f>RES_hhdet_tesh!D44/RES_summary!D$19</f>
        <v>119.83179433828185</v>
      </c>
      <c r="E44" s="178">
        <f>RES_hhdet_tesh!E44/RES_summary!E$19</f>
        <v>117.38511757522024</v>
      </c>
      <c r="F44" s="178">
        <f>RES_hhdet_tesh!F44/RES_summary!F$19</f>
        <v>111.2227956566218</v>
      </c>
      <c r="G44" s="178">
        <f>RES_hhdet_tesh!G44/RES_summary!G$19</f>
        <v>110.34124121271294</v>
      </c>
      <c r="H44" s="178">
        <f>RES_hhdet_tesh!H44/RES_summary!H$19</f>
        <v>117.05112708981029</v>
      </c>
      <c r="I44" s="178">
        <f>RES_hhdet_tesh!I44/RES_summary!I$19</f>
        <v>76.05692188233877</v>
      </c>
      <c r="J44" s="178">
        <f>RES_hhdet_tesh!J44/RES_summary!J$19</f>
        <v>109.97133479583692</v>
      </c>
      <c r="K44" s="178">
        <f>RES_hhdet_tesh!K44/RES_summary!K$19</f>
        <v>96.413773653914291</v>
      </c>
      <c r="L44" s="178">
        <f>RES_hhdet_tesh!L44/RES_summary!L$19</f>
        <v>98.757438418346226</v>
      </c>
      <c r="M44" s="178">
        <f>RES_hhdet_tesh!M44/RES_summary!M$19</f>
        <v>83.303081424005939</v>
      </c>
      <c r="N44" s="178">
        <f>RES_hhdet_tesh!N44/RES_summary!N$19</f>
        <v>87.22039854224289</v>
      </c>
      <c r="O44" s="178">
        <f>RES_hhdet_tesh!O44/RES_summary!O$19</f>
        <v>95.193936247027025</v>
      </c>
      <c r="P44" s="178">
        <f>RES_hhdet_tesh!P44/RES_summary!P$19</f>
        <v>78.952894309241174</v>
      </c>
      <c r="Q44" s="178">
        <f>RES_hhdet_tesh!Q44/RES_summary!Q$19</f>
        <v>80.122870575092406</v>
      </c>
    </row>
    <row r="45" spans="1:17" ht="12" customHeight="1" x14ac:dyDescent="0.25">
      <c r="A45" s="23" t="s">
        <v>166</v>
      </c>
      <c r="B45" s="177">
        <f>RES_hhdet_tesh!B45/RES_summary!B$19</f>
        <v>111.68264003299082</v>
      </c>
      <c r="C45" s="177">
        <f>RES_hhdet_tesh!C45/RES_summary!C$19</f>
        <v>126.04180402603662</v>
      </c>
      <c r="D45" s="177">
        <f>RES_hhdet_tesh!D45/RES_summary!D$19</f>
        <v>116.85002442303814</v>
      </c>
      <c r="E45" s="177">
        <f>RES_hhdet_tesh!E45/RES_summary!E$19</f>
        <v>114.77823823868776</v>
      </c>
      <c r="F45" s="177">
        <f>RES_hhdet_tesh!F45/RES_summary!F$19</f>
        <v>108.22206963266636</v>
      </c>
      <c r="G45" s="177">
        <f>RES_hhdet_tesh!G45/RES_summary!G$19</f>
        <v>107.6378525625686</v>
      </c>
      <c r="H45" s="177">
        <f>RES_hhdet_tesh!H45/RES_summary!H$19</f>
        <v>114.56177645173202</v>
      </c>
      <c r="I45" s="177">
        <f>RES_hhdet_tesh!I45/RES_summary!I$19</f>
        <v>73.705115522386279</v>
      </c>
      <c r="J45" s="177">
        <f>RES_hhdet_tesh!J45/RES_summary!J$19</f>
        <v>108.0669246875692</v>
      </c>
      <c r="K45" s="177">
        <f>RES_hhdet_tesh!K45/RES_summary!K$19</f>
        <v>94.393184202772872</v>
      </c>
      <c r="L45" s="177">
        <f>RES_hhdet_tesh!L45/RES_summary!L$19</f>
        <v>96.44200901772453</v>
      </c>
      <c r="M45" s="177">
        <f>RES_hhdet_tesh!M45/RES_summary!M$19</f>
        <v>80.89950325130873</v>
      </c>
      <c r="N45" s="177">
        <f>RES_hhdet_tesh!N45/RES_summary!N$19</f>
        <v>84.80131145778914</v>
      </c>
      <c r="O45" s="177">
        <f>RES_hhdet_tesh!O45/RES_summary!O$19</f>
        <v>92.760239245663698</v>
      </c>
      <c r="P45" s="177">
        <f>RES_hhdet_tesh!P45/RES_summary!P$19</f>
        <v>76.776831234989032</v>
      </c>
      <c r="Q45" s="177">
        <f>RES_hhdet_tesh!Q45/RES_summary!Q$19</f>
        <v>77.905947240963513</v>
      </c>
    </row>
    <row r="46" spans="1:17" ht="12" customHeight="1" x14ac:dyDescent="0.25">
      <c r="A46" s="23" t="s">
        <v>60</v>
      </c>
      <c r="B46" s="177">
        <f>RES_hhdet_tesh!B46/RES_summary!B$19</f>
        <v>2.8807388384932771</v>
      </c>
      <c r="C46" s="177">
        <f>RES_hhdet_tesh!C46/RES_summary!C$19</f>
        <v>2.9721707747828243</v>
      </c>
      <c r="D46" s="177">
        <f>RES_hhdet_tesh!D46/RES_summary!D$19</f>
        <v>2.9817699152437216</v>
      </c>
      <c r="E46" s="177">
        <f>RES_hhdet_tesh!E46/RES_summary!E$19</f>
        <v>2.6068793365324678</v>
      </c>
      <c r="F46" s="177">
        <f>RES_hhdet_tesh!F46/RES_summary!F$19</f>
        <v>3.000726023955433</v>
      </c>
      <c r="G46" s="177">
        <f>RES_hhdet_tesh!G46/RES_summary!G$19</f>
        <v>2.7033886501443427</v>
      </c>
      <c r="H46" s="177">
        <f>RES_hhdet_tesh!H46/RES_summary!H$19</f>
        <v>2.4893506380782848</v>
      </c>
      <c r="I46" s="177">
        <f>RES_hhdet_tesh!I46/RES_summary!I$19</f>
        <v>2.3518063599524823</v>
      </c>
      <c r="J46" s="177">
        <f>RES_hhdet_tesh!J46/RES_summary!J$19</f>
        <v>1.9044101082677181</v>
      </c>
      <c r="K46" s="177">
        <f>RES_hhdet_tesh!K46/RES_summary!K$19</f>
        <v>2.0205894511414142</v>
      </c>
      <c r="L46" s="177">
        <f>RES_hhdet_tesh!L46/RES_summary!L$19</f>
        <v>2.3154294006216891</v>
      </c>
      <c r="M46" s="177">
        <f>RES_hhdet_tesh!M46/RES_summary!M$19</f>
        <v>2.4035781726971996</v>
      </c>
      <c r="N46" s="177">
        <f>RES_hhdet_tesh!N46/RES_summary!N$19</f>
        <v>2.4190870844537424</v>
      </c>
      <c r="O46" s="177">
        <f>RES_hhdet_tesh!O46/RES_summary!O$19</f>
        <v>2.4336970013633343</v>
      </c>
      <c r="P46" s="177">
        <f>RES_hhdet_tesh!P46/RES_summary!P$19</f>
        <v>2.1760630742521365</v>
      </c>
      <c r="Q46" s="177">
        <f>RES_hhdet_tesh!Q46/RES_summary!Q$19</f>
        <v>2.2169233341288885</v>
      </c>
    </row>
    <row r="47" spans="1:17" ht="12.95" customHeight="1" x14ac:dyDescent="0.25">
      <c r="A47" s="158" t="s">
        <v>112</v>
      </c>
      <c r="B47" s="178">
        <f>RES_hhdet_tesh!B47/RES_summary!B$19</f>
        <v>0.15694415383594879</v>
      </c>
      <c r="C47" s="178">
        <f>RES_hhdet_tesh!C47/RES_summary!C$19</f>
        <v>0.17830243274762758</v>
      </c>
      <c r="D47" s="178">
        <f>RES_hhdet_tesh!D47/RES_summary!D$19</f>
        <v>0.1896378496197616</v>
      </c>
      <c r="E47" s="178">
        <f>RES_hhdet_tesh!E47/RES_summary!E$19</f>
        <v>0.19623274861753212</v>
      </c>
      <c r="F47" s="178">
        <f>RES_hhdet_tesh!F47/RES_summary!F$19</f>
        <v>0.20915284581587276</v>
      </c>
      <c r="G47" s="178">
        <f>RES_hhdet_tesh!G47/RES_summary!G$19</f>
        <v>0.24970430920961065</v>
      </c>
      <c r="H47" s="178">
        <f>RES_hhdet_tesh!H47/RES_summary!H$19</f>
        <v>0.32425915252629106</v>
      </c>
      <c r="I47" s="178">
        <f>RES_hhdet_tesh!I47/RES_summary!I$19</f>
        <v>0.38166630222328268</v>
      </c>
      <c r="J47" s="178">
        <f>RES_hhdet_tesh!J47/RES_summary!J$19</f>
        <v>0.49896804034378478</v>
      </c>
      <c r="K47" s="178">
        <f>RES_hhdet_tesh!K47/RES_summary!K$19</f>
        <v>0.6203071534416309</v>
      </c>
      <c r="L47" s="178">
        <f>RES_hhdet_tesh!L47/RES_summary!L$19</f>
        <v>0.75328543857321995</v>
      </c>
      <c r="M47" s="178">
        <f>RES_hhdet_tesh!M47/RES_summary!M$19</f>
        <v>0.71950676525546264</v>
      </c>
      <c r="N47" s="178">
        <f>RES_hhdet_tesh!N47/RES_summary!N$19</f>
        <v>0.70567703355653066</v>
      </c>
      <c r="O47" s="178">
        <f>RES_hhdet_tesh!O47/RES_summary!O$19</f>
        <v>0.70169645101048661</v>
      </c>
      <c r="P47" s="178">
        <f>RES_hhdet_tesh!P47/RES_summary!P$19</f>
        <v>0.67696270900620303</v>
      </c>
      <c r="Q47" s="178">
        <f>RES_hhdet_tesh!Q47/RES_summary!Q$19</f>
        <v>0.69272850923092888</v>
      </c>
    </row>
    <row r="48" spans="1:17" ht="12" customHeight="1" x14ac:dyDescent="0.25">
      <c r="A48" s="23" t="s">
        <v>60</v>
      </c>
      <c r="B48" s="177">
        <f>RES_hhdet_tesh!B48/RES_summary!B$19</f>
        <v>0.15694415383594879</v>
      </c>
      <c r="C48" s="177">
        <f>RES_hhdet_tesh!C48/RES_summary!C$19</f>
        <v>0.17830243274762758</v>
      </c>
      <c r="D48" s="177">
        <f>RES_hhdet_tesh!D48/RES_summary!D$19</f>
        <v>0.1896378496197616</v>
      </c>
      <c r="E48" s="177">
        <f>RES_hhdet_tesh!E48/RES_summary!E$19</f>
        <v>0.19623274861753212</v>
      </c>
      <c r="F48" s="177">
        <f>RES_hhdet_tesh!F48/RES_summary!F$19</f>
        <v>0.20915284581587276</v>
      </c>
      <c r="G48" s="177">
        <f>RES_hhdet_tesh!G48/RES_summary!G$19</f>
        <v>0.24970430920961065</v>
      </c>
      <c r="H48" s="177">
        <f>RES_hhdet_tesh!H48/RES_summary!H$19</f>
        <v>0.32425915252629106</v>
      </c>
      <c r="I48" s="177">
        <f>RES_hhdet_tesh!I48/RES_summary!I$19</f>
        <v>0.38166630222328268</v>
      </c>
      <c r="J48" s="177">
        <f>RES_hhdet_tesh!J48/RES_summary!J$19</f>
        <v>0.49896804034378478</v>
      </c>
      <c r="K48" s="177">
        <f>RES_hhdet_tesh!K48/RES_summary!K$19</f>
        <v>0.6203071534416309</v>
      </c>
      <c r="L48" s="177">
        <f>RES_hhdet_tesh!L48/RES_summary!L$19</f>
        <v>0.75328543857321995</v>
      </c>
      <c r="M48" s="177">
        <f>RES_hhdet_tesh!M48/RES_summary!M$19</f>
        <v>0.71950676525546264</v>
      </c>
      <c r="N48" s="177">
        <f>RES_hhdet_tesh!N48/RES_summary!N$19</f>
        <v>0.70567703355653066</v>
      </c>
      <c r="O48" s="177">
        <f>RES_hhdet_tesh!O48/RES_summary!O$19</f>
        <v>0.70169645101048661</v>
      </c>
      <c r="P48" s="177">
        <f>RES_hhdet_tesh!P48/RES_summary!P$19</f>
        <v>0.67696270900620303</v>
      </c>
      <c r="Q48" s="177">
        <f>RES_hhdet_tesh!Q48/RES_summary!Q$19</f>
        <v>0.69272850923092888</v>
      </c>
    </row>
    <row r="49" spans="1:17" ht="12" customHeight="1" x14ac:dyDescent="0.25">
      <c r="A49" s="158" t="s">
        <v>63</v>
      </c>
      <c r="B49" s="178">
        <f>RES_hhdet_tesh!B49/RES_summary!B$19</f>
        <v>17.826611775378382</v>
      </c>
      <c r="C49" s="178">
        <f>RES_hhdet_tesh!C49/RES_summary!C$19</f>
        <v>17.909305612673496</v>
      </c>
      <c r="D49" s="178">
        <f>RES_hhdet_tesh!D49/RES_summary!D$19</f>
        <v>17.44619691885686</v>
      </c>
      <c r="E49" s="178">
        <f>RES_hhdet_tesh!E49/RES_summary!E$19</f>
        <v>17.75589998648698</v>
      </c>
      <c r="F49" s="178">
        <f>RES_hhdet_tesh!F49/RES_summary!F$19</f>
        <v>17.462097258196867</v>
      </c>
      <c r="G49" s="178">
        <f>RES_hhdet_tesh!G49/RES_summary!G$19</f>
        <v>17.144099295331301</v>
      </c>
      <c r="H49" s="178">
        <f>RES_hhdet_tesh!H49/RES_summary!H$19</f>
        <v>17.053971543015013</v>
      </c>
      <c r="I49" s="178">
        <f>RES_hhdet_tesh!I49/RES_summary!I$19</f>
        <v>16.398433247625441</v>
      </c>
      <c r="J49" s="178">
        <f>RES_hhdet_tesh!J49/RES_summary!J$19</f>
        <v>16.251421972172558</v>
      </c>
      <c r="K49" s="178">
        <f>RES_hhdet_tesh!K49/RES_summary!K$19</f>
        <v>16.226241841737512</v>
      </c>
      <c r="L49" s="178">
        <f>RES_hhdet_tesh!L49/RES_summary!L$19</f>
        <v>16.395806907360218</v>
      </c>
      <c r="M49" s="178">
        <f>RES_hhdet_tesh!M49/RES_summary!M$19</f>
        <v>16.461393484671927</v>
      </c>
      <c r="N49" s="178">
        <f>RES_hhdet_tesh!N49/RES_summary!N$19</f>
        <v>16.277516506902014</v>
      </c>
      <c r="O49" s="178">
        <f>RES_hhdet_tesh!O49/RES_summary!O$19</f>
        <v>16.493083759672366</v>
      </c>
      <c r="P49" s="178">
        <f>RES_hhdet_tesh!P49/RES_summary!P$19</f>
        <v>16.05696523354511</v>
      </c>
      <c r="Q49" s="178">
        <f>RES_hhdet_tesh!Q49/RES_summary!Q$19</f>
        <v>15.680076666120028</v>
      </c>
    </row>
    <row r="50" spans="1:17" ht="12" customHeight="1" x14ac:dyDescent="0.25">
      <c r="A50" s="167" t="s">
        <v>165</v>
      </c>
      <c r="B50" s="183">
        <f>RES_hhdet_tesh!B50/RES_summary!B$19</f>
        <v>17.454362029437295</v>
      </c>
      <c r="C50" s="183">
        <f>RES_hhdet_tesh!C50/RES_summary!C$19</f>
        <v>17.460032920393239</v>
      </c>
      <c r="D50" s="183">
        <f>RES_hhdet_tesh!D50/RES_summary!D$19</f>
        <v>16.998778771783172</v>
      </c>
      <c r="E50" s="183">
        <f>RES_hhdet_tesh!E50/RES_summary!E$19</f>
        <v>17.218600643822509</v>
      </c>
      <c r="F50" s="183">
        <f>RES_hhdet_tesh!F50/RES_summary!F$19</f>
        <v>17.046058495480867</v>
      </c>
      <c r="G50" s="183">
        <f>RES_hhdet_tesh!G50/RES_summary!G$19</f>
        <v>16.77625038630573</v>
      </c>
      <c r="H50" s="183">
        <f>RES_hhdet_tesh!H50/RES_summary!H$19</f>
        <v>16.55242154473817</v>
      </c>
      <c r="I50" s="183">
        <f>RES_hhdet_tesh!I50/RES_summary!I$19</f>
        <v>15.917417157025373</v>
      </c>
      <c r="J50" s="183">
        <f>RES_hhdet_tesh!J50/RES_summary!J$19</f>
        <v>15.969555170231926</v>
      </c>
      <c r="K50" s="183">
        <f>RES_hhdet_tesh!K50/RES_summary!K$19</f>
        <v>15.81812736521784</v>
      </c>
      <c r="L50" s="183">
        <f>RES_hhdet_tesh!L50/RES_summary!L$19</f>
        <v>16.078283606832215</v>
      </c>
      <c r="M50" s="183">
        <f>RES_hhdet_tesh!M50/RES_summary!M$19</f>
        <v>15.819488918810899</v>
      </c>
      <c r="N50" s="183">
        <f>RES_hhdet_tesh!N50/RES_summary!N$19</f>
        <v>15.779561315462201</v>
      </c>
      <c r="O50" s="183">
        <f>RES_hhdet_tesh!O50/RES_summary!O$19</f>
        <v>15.994628380801815</v>
      </c>
      <c r="P50" s="183">
        <f>RES_hhdet_tesh!P50/RES_summary!P$19</f>
        <v>15.675549476670284</v>
      </c>
      <c r="Q50" s="183">
        <f>RES_hhdet_tesh!Q50/RES_summary!Q$19</f>
        <v>15.365811072445743</v>
      </c>
    </row>
    <row r="51" spans="1:17" ht="12" customHeight="1" x14ac:dyDescent="0.25">
      <c r="A51" s="167" t="s">
        <v>164</v>
      </c>
      <c r="B51" s="183">
        <f>RES_hhdet_tesh!B51/RES_summary!B$19</f>
        <v>17.454360792174079</v>
      </c>
      <c r="C51" s="183">
        <f>RES_hhdet_tesh!C51/RES_summary!C$19</f>
        <v>17.571187908692696</v>
      </c>
      <c r="D51" s="183">
        <f>RES_hhdet_tesh!D51/RES_summary!D$19</f>
        <v>17.223027807590142</v>
      </c>
      <c r="E51" s="183">
        <f>RES_hhdet_tesh!E51/RES_summary!E$19</f>
        <v>17.461679860756771</v>
      </c>
      <c r="F51" s="183">
        <f>RES_hhdet_tesh!F51/RES_summary!F$19</f>
        <v>17.360114025658486</v>
      </c>
      <c r="G51" s="183">
        <f>RES_hhdet_tesh!G51/RES_summary!G$19</f>
        <v>17.157432161640759</v>
      </c>
      <c r="H51" s="183">
        <f>RES_hhdet_tesh!H51/RES_summary!H$19</f>
        <v>17.005256838797042</v>
      </c>
      <c r="I51" s="183">
        <f>RES_hhdet_tesh!I51/RES_summary!I$19</f>
        <v>16.364428396933413</v>
      </c>
      <c r="J51" s="183">
        <f>RES_hhdet_tesh!J51/RES_summary!J$19</f>
        <v>16.444271161811137</v>
      </c>
      <c r="K51" s="183">
        <f>RES_hhdet_tesh!K51/RES_summary!K$19</f>
        <v>16.269983591054267</v>
      </c>
      <c r="L51" s="183">
        <f>RES_hhdet_tesh!L51/RES_summary!L$19</f>
        <v>16.546674419662956</v>
      </c>
      <c r="M51" s="183">
        <f>RES_hhdet_tesh!M51/RES_summary!M$19</f>
        <v>16.291113349314429</v>
      </c>
      <c r="N51" s="183">
        <f>RES_hhdet_tesh!N51/RES_summary!N$19</f>
        <v>16.2418922690483</v>
      </c>
      <c r="O51" s="183">
        <f>RES_hhdet_tesh!O51/RES_summary!O$19</f>
        <v>16.452893464466733</v>
      </c>
      <c r="P51" s="183">
        <f>RES_hhdet_tesh!P51/RES_summary!P$19</f>
        <v>16.12806314435916</v>
      </c>
      <c r="Q51" s="183">
        <f>RES_hhdet_tesh!Q51/RES_summary!Q$19</f>
        <v>15.77392615243487</v>
      </c>
    </row>
    <row r="52" spans="1:17" ht="12" customHeight="1" x14ac:dyDescent="0.25">
      <c r="A52" s="166" t="s">
        <v>163</v>
      </c>
      <c r="B52" s="182">
        <f>RES_hhdet_tesh!B52/RES_summary!B$19</f>
        <v>12.218053420606102</v>
      </c>
      <c r="C52" s="182">
        <f>RES_hhdet_tesh!C52/RES_summary!C$19</f>
        <v>12.311815874029527</v>
      </c>
      <c r="D52" s="182">
        <f>RES_hhdet_tesh!D52/RES_summary!D$19</f>
        <v>12.012483205589403</v>
      </c>
      <c r="E52" s="182">
        <f>RES_hhdet_tesh!E52/RES_summary!E$19</f>
        <v>12.240257400270815</v>
      </c>
      <c r="F52" s="182">
        <f>RES_hhdet_tesh!F52/RES_summary!F$19</f>
        <v>12.12693712005129</v>
      </c>
      <c r="G52" s="182">
        <f>RES_hhdet_tesh!G52/RES_summary!G$19</f>
        <v>11.98737815320621</v>
      </c>
      <c r="H52" s="182">
        <f>RES_hhdet_tesh!H52/RES_summary!H$19</f>
        <v>11.888215158854862</v>
      </c>
      <c r="I52" s="182">
        <f>RES_hhdet_tesh!I52/RES_summary!I$19</f>
        <v>11.429566376531437</v>
      </c>
      <c r="J52" s="182">
        <f>RES_hhdet_tesh!J52/RES_summary!J$19</f>
        <v>11.500052753953458</v>
      </c>
      <c r="K52" s="182">
        <f>RES_hhdet_tesh!K52/RES_summary!K$19</f>
        <v>11.358790407055949</v>
      </c>
      <c r="L52" s="182">
        <f>RES_hhdet_tesh!L52/RES_summary!L$19</f>
        <v>11.529571261028799</v>
      </c>
      <c r="M52" s="182">
        <f>RES_hhdet_tesh!M52/RES_summary!M$19</f>
        <v>11.361843172955629</v>
      </c>
      <c r="N52" s="182">
        <f>RES_hhdet_tesh!N52/RES_summary!N$19</f>
        <v>11.333139032770866</v>
      </c>
      <c r="O52" s="182">
        <f>RES_hhdet_tesh!O52/RES_summary!O$19</f>
        <v>11.812228278049318</v>
      </c>
      <c r="P52" s="182">
        <f>RES_hhdet_tesh!P52/RES_summary!P$19</f>
        <v>11.264449309725585</v>
      </c>
      <c r="Q52" s="182">
        <f>RES_hhdet_tesh!Q52/RES_summary!Q$19</f>
        <v>11.010162169509973</v>
      </c>
    </row>
    <row r="53" spans="1:17" ht="12" customHeight="1" x14ac:dyDescent="0.25">
      <c r="A53" s="147" t="s">
        <v>59</v>
      </c>
      <c r="B53" s="181">
        <f>RES_hhdet_tesh!B53/RES_summary!B$19</f>
        <v>5.2363073715679755</v>
      </c>
      <c r="C53" s="181">
        <f>RES_hhdet_tesh!C53/RES_summary!C$19</f>
        <v>5.2593720346631683</v>
      </c>
      <c r="D53" s="181">
        <f>RES_hhdet_tesh!D53/RES_summary!D$19</f>
        <v>5.2105446020007387</v>
      </c>
      <c r="E53" s="181">
        <f>RES_hhdet_tesh!E53/RES_summary!E$19</f>
        <v>5.2214224604859556</v>
      </c>
      <c r="F53" s="181">
        <f>RES_hhdet_tesh!F53/RES_summary!F$19</f>
        <v>5.2331769056071966</v>
      </c>
      <c r="G53" s="181">
        <f>RES_hhdet_tesh!G53/RES_summary!G$19</f>
        <v>5.1700540084345503</v>
      </c>
      <c r="H53" s="181">
        <f>RES_hhdet_tesh!H53/RES_summary!H$19</f>
        <v>5.1170416799421794</v>
      </c>
      <c r="I53" s="181">
        <f>RES_hhdet_tesh!I53/RES_summary!I$19</f>
        <v>4.9348620204019769</v>
      </c>
      <c r="J53" s="181">
        <f>RES_hhdet_tesh!J53/RES_summary!J$19</f>
        <v>4.9442184078576812</v>
      </c>
      <c r="K53" s="181">
        <f>RES_hhdet_tesh!K53/RES_summary!K$19</f>
        <v>4.9111931839983196</v>
      </c>
      <c r="L53" s="181">
        <f>RES_hhdet_tesh!L53/RES_summary!L$19</f>
        <v>5.017103158634157</v>
      </c>
      <c r="M53" s="181">
        <f>RES_hhdet_tesh!M53/RES_summary!M$19</f>
        <v>4.9292701763588029</v>
      </c>
      <c r="N53" s="181">
        <f>RES_hhdet_tesh!N53/RES_summary!N$19</f>
        <v>4.9087532362774322</v>
      </c>
      <c r="O53" s="181">
        <f>RES_hhdet_tesh!O53/RES_summary!O$19</f>
        <v>4.6406651864174169</v>
      </c>
      <c r="P53" s="181">
        <f>RES_hhdet_tesh!P53/RES_summary!P$19</f>
        <v>4.8636138346335764</v>
      </c>
      <c r="Q53" s="181">
        <f>RES_hhdet_tesh!Q53/RES_summary!Q$19</f>
        <v>4.7637639829248961</v>
      </c>
    </row>
    <row r="54" spans="1:17" ht="12" customHeight="1" x14ac:dyDescent="0.25">
      <c r="A54" s="163" t="s">
        <v>142</v>
      </c>
      <c r="B54" s="180">
        <f>RES_hhdet_tesh!B54/RES_summary!B$19</f>
        <v>18.76793385057065</v>
      </c>
      <c r="C54" s="180">
        <f>RES_hhdet_tesh!C54/RES_summary!C$19</f>
        <v>19.283649389917489</v>
      </c>
      <c r="D54" s="180">
        <f>RES_hhdet_tesh!D54/RES_summary!D$19</f>
        <v>18.798502509860914</v>
      </c>
      <c r="E54" s="180">
        <f>RES_hhdet_tesh!E54/RES_summary!E$19</f>
        <v>19.469259362587504</v>
      </c>
      <c r="F54" s="180">
        <f>RES_hhdet_tesh!F54/RES_summary!F$19</f>
        <v>18.728778175359974</v>
      </c>
      <c r="G54" s="180">
        <f>RES_hhdet_tesh!G54/RES_summary!G$19</f>
        <v>18.384562728246653</v>
      </c>
      <c r="H54" s="180">
        <f>RES_hhdet_tesh!H54/RES_summary!H$19</f>
        <v>19.802790485819788</v>
      </c>
      <c r="I54" s="180">
        <f>RES_hhdet_tesh!I54/RES_summary!I$19</f>
        <v>17.372453316431013</v>
      </c>
      <c r="J54" s="180">
        <f>RES_hhdet_tesh!J54/RES_summary!J$19</f>
        <v>18.554264703086485</v>
      </c>
      <c r="K54" s="180">
        <f>RES_hhdet_tesh!K54/RES_summary!K$19</f>
        <v>18.168851036452349</v>
      </c>
      <c r="L54" s="180">
        <f>RES_hhdet_tesh!L54/RES_summary!L$19</f>
        <v>17.55375777393165</v>
      </c>
      <c r="M54" s="180">
        <f>RES_hhdet_tesh!M54/RES_summary!M$19</f>
        <v>20.12400516090802</v>
      </c>
      <c r="N54" s="180">
        <f>RES_hhdet_tesh!N54/RES_summary!N$19</f>
        <v>19.058908379761153</v>
      </c>
      <c r="O54" s="180">
        <f>RES_hhdet_tesh!O54/RES_summary!O$19</f>
        <v>19.247210122447349</v>
      </c>
      <c r="P54" s="180">
        <f>RES_hhdet_tesh!P54/RES_summary!P$19</f>
        <v>18.720769578989724</v>
      </c>
      <c r="Q54" s="180">
        <f>RES_hhdet_tesh!Q54/RES_summary!Q$19</f>
        <v>18.238259866366413</v>
      </c>
    </row>
    <row r="55" spans="1:17" ht="12" customHeight="1" x14ac:dyDescent="0.25">
      <c r="A55" s="161" t="s">
        <v>141</v>
      </c>
      <c r="B55" s="179">
        <f>RES_hhdet_tesh!B55/RES_summary!B$19</f>
        <v>18.373861066967404</v>
      </c>
      <c r="C55" s="179">
        <f>RES_hhdet_tesh!C55/RES_summary!C$19</f>
        <v>18.796858184777562</v>
      </c>
      <c r="D55" s="179">
        <f>RES_hhdet_tesh!D55/RES_summary!D$19</f>
        <v>18.442435282982032</v>
      </c>
      <c r="E55" s="179">
        <f>RES_hhdet_tesh!E55/RES_summary!E$19</f>
        <v>19.006663898737322</v>
      </c>
      <c r="F55" s="179">
        <f>RES_hhdet_tesh!F55/RES_summary!F$19</f>
        <v>18.502545688289295</v>
      </c>
      <c r="G55" s="179">
        <f>RES_hhdet_tesh!G55/RES_summary!G$19</f>
        <v>18.178914960375714</v>
      </c>
      <c r="H55" s="179">
        <f>RES_hhdet_tesh!H55/RES_summary!H$19</f>
        <v>19.115001633822793</v>
      </c>
      <c r="I55" s="179">
        <f>RES_hhdet_tesh!I55/RES_summary!I$19</f>
        <v>17.318145868300572</v>
      </c>
      <c r="J55" s="179">
        <f>RES_hhdet_tesh!J55/RES_summary!J$19</f>
        <v>17.932203700018192</v>
      </c>
      <c r="K55" s="179">
        <f>RES_hhdet_tesh!K55/RES_summary!K$19</f>
        <v>17.689243835629867</v>
      </c>
      <c r="L55" s="179">
        <f>RES_hhdet_tesh!L55/RES_summary!L$19</f>
        <v>17.369948097159185</v>
      </c>
      <c r="M55" s="179">
        <f>RES_hhdet_tesh!M55/RES_summary!M$19</f>
        <v>19.079041081293937</v>
      </c>
      <c r="N55" s="179">
        <f>RES_hhdet_tesh!N55/RES_summary!N$19</f>
        <v>18.296689138511752</v>
      </c>
      <c r="O55" s="179">
        <f>RES_hhdet_tesh!O55/RES_summary!O$19</f>
        <v>18.538328739959731</v>
      </c>
      <c r="P55" s="179">
        <f>RES_hhdet_tesh!P55/RES_summary!P$19</f>
        <v>17.991188252576023</v>
      </c>
      <c r="Q55" s="179">
        <f>RES_hhdet_tesh!Q55/RES_summary!Q$19</f>
        <v>17.550467382521653</v>
      </c>
    </row>
    <row r="56" spans="1:17" ht="12" customHeight="1" x14ac:dyDescent="0.25">
      <c r="A56" s="148" t="s">
        <v>60</v>
      </c>
      <c r="B56" s="177">
        <f>RES_hhdet_tesh!B56/RES_summary!B$19</f>
        <v>13.137553695399424</v>
      </c>
      <c r="C56" s="177">
        <f>RES_hhdet_tesh!C56/RES_summary!C$19</f>
        <v>13.537486150114395</v>
      </c>
      <c r="D56" s="177">
        <f>RES_hhdet_tesh!D56/RES_summary!D$19</f>
        <v>13.231890680981287</v>
      </c>
      <c r="E56" s="177">
        <f>RES_hhdet_tesh!E56/RES_summary!E$19</f>
        <v>13.78524143825137</v>
      </c>
      <c r="F56" s="177">
        <f>RES_hhdet_tesh!F56/RES_summary!F$19</f>
        <v>13.269368782682099</v>
      </c>
      <c r="G56" s="177">
        <f>RES_hhdet_tesh!G56/RES_summary!G$19</f>
        <v>13.008860951941157</v>
      </c>
      <c r="H56" s="177">
        <f>RES_hhdet_tesh!H56/RES_summary!H$19</f>
        <v>13.997959953880613</v>
      </c>
      <c r="I56" s="177">
        <f>RES_hhdet_tesh!I56/RES_summary!I$19</f>
        <v>12.383283847898591</v>
      </c>
      <c r="J56" s="177">
        <f>RES_hhdet_tesh!J56/RES_summary!J$19</f>
        <v>12.987985292160515</v>
      </c>
      <c r="K56" s="177">
        <f>RES_hhdet_tesh!K56/RES_summary!K$19</f>
        <v>12.778050651631546</v>
      </c>
      <c r="L56" s="177">
        <f>RES_hhdet_tesh!L56/RES_summary!L$19</f>
        <v>12.352844938525022</v>
      </c>
      <c r="M56" s="177">
        <f>RES_hhdet_tesh!M56/RES_summary!M$19</f>
        <v>14.149770904935133</v>
      </c>
      <c r="N56" s="177">
        <f>RES_hhdet_tesh!N56/RES_summary!N$19</f>
        <v>13.387935902234318</v>
      </c>
      <c r="O56" s="177">
        <f>RES_hhdet_tesh!O56/RES_summary!O$19</f>
        <v>13.897663553542312</v>
      </c>
      <c r="P56" s="177">
        <f>RES_hhdet_tesh!P56/RES_summary!P$19</f>
        <v>13.12757441794245</v>
      </c>
      <c r="Q56" s="177">
        <f>RES_hhdet_tesh!Q56/RES_summary!Q$19</f>
        <v>12.786703399596759</v>
      </c>
    </row>
    <row r="57" spans="1:17" ht="12" customHeight="1" x14ac:dyDescent="0.25">
      <c r="A57" s="148" t="s">
        <v>59</v>
      </c>
      <c r="B57" s="177">
        <f>RES_hhdet_tesh!B57/RES_summary!B$19</f>
        <v>5.2363073715679791</v>
      </c>
      <c r="C57" s="177">
        <f>RES_hhdet_tesh!C57/RES_summary!C$19</f>
        <v>5.2593720346631656</v>
      </c>
      <c r="D57" s="177">
        <f>RES_hhdet_tesh!D57/RES_summary!D$19</f>
        <v>5.2105446020007404</v>
      </c>
      <c r="E57" s="177">
        <f>RES_hhdet_tesh!E57/RES_summary!E$19</f>
        <v>5.2214224604859556</v>
      </c>
      <c r="F57" s="177">
        <f>RES_hhdet_tesh!F57/RES_summary!F$19</f>
        <v>5.2331769056071966</v>
      </c>
      <c r="G57" s="177">
        <f>RES_hhdet_tesh!G57/RES_summary!G$19</f>
        <v>5.1700540084345503</v>
      </c>
      <c r="H57" s="177">
        <f>RES_hhdet_tesh!H57/RES_summary!H$19</f>
        <v>5.1170416799421794</v>
      </c>
      <c r="I57" s="177">
        <f>RES_hhdet_tesh!I57/RES_summary!I$19</f>
        <v>4.9348620204019795</v>
      </c>
      <c r="J57" s="177">
        <f>RES_hhdet_tesh!J57/RES_summary!J$19</f>
        <v>4.9442184078576776</v>
      </c>
      <c r="K57" s="177">
        <f>RES_hhdet_tesh!K57/RES_summary!K$19</f>
        <v>4.9111931839983196</v>
      </c>
      <c r="L57" s="177">
        <f>RES_hhdet_tesh!L57/RES_summary!L$19</f>
        <v>5.0171031586341588</v>
      </c>
      <c r="M57" s="177">
        <f>RES_hhdet_tesh!M57/RES_summary!M$19</f>
        <v>4.9292701763588047</v>
      </c>
      <c r="N57" s="177">
        <f>RES_hhdet_tesh!N57/RES_summary!N$19</f>
        <v>4.908753236277434</v>
      </c>
      <c r="O57" s="177">
        <f>RES_hhdet_tesh!O57/RES_summary!O$19</f>
        <v>4.6406651864174187</v>
      </c>
      <c r="P57" s="177">
        <f>RES_hhdet_tesh!P57/RES_summary!P$19</f>
        <v>4.8636138346335747</v>
      </c>
      <c r="Q57" s="177">
        <f>RES_hhdet_tesh!Q57/RES_summary!Q$19</f>
        <v>4.763763982924897</v>
      </c>
    </row>
    <row r="58" spans="1:17" ht="12" customHeight="1" x14ac:dyDescent="0.25">
      <c r="A58" s="158" t="s">
        <v>62</v>
      </c>
      <c r="B58" s="178">
        <f>RES_hhdet_tesh!B58/RES_summary!B$19</f>
        <v>7.5736369486294564</v>
      </c>
      <c r="C58" s="178">
        <f>RES_hhdet_tesh!C58/RES_summary!C$19</f>
        <v>7.5298332251209317</v>
      </c>
      <c r="D58" s="178">
        <f>RES_hhdet_tesh!D58/RES_summary!D$19</f>
        <v>7.5610611903152085</v>
      </c>
      <c r="E58" s="178">
        <f>RES_hhdet_tesh!E58/RES_summary!E$19</f>
        <v>7.5169832713152731</v>
      </c>
      <c r="F58" s="178">
        <f>RES_hhdet_tesh!F58/RES_summary!F$19</f>
        <v>7.2593426819086337</v>
      </c>
      <c r="G58" s="178">
        <f>RES_hhdet_tesh!G58/RES_summary!G$19</f>
        <v>7.4417022706320806</v>
      </c>
      <c r="H58" s="178">
        <f>RES_hhdet_tesh!H58/RES_summary!H$19</f>
        <v>7.3131976307616418</v>
      </c>
      <c r="I58" s="178">
        <f>RES_hhdet_tesh!I58/RES_summary!I$19</f>
        <v>7.2664616444104242</v>
      </c>
      <c r="J58" s="178">
        <f>RES_hhdet_tesh!J58/RES_summary!J$19</f>
        <v>7.2722731911950289</v>
      </c>
      <c r="K58" s="178">
        <f>RES_hhdet_tesh!K58/RES_summary!K$19</f>
        <v>7.1879896028515828</v>
      </c>
      <c r="L58" s="178">
        <f>RES_hhdet_tesh!L58/RES_summary!L$19</f>
        <v>7.0294565034832903</v>
      </c>
      <c r="M58" s="178">
        <f>RES_hhdet_tesh!M58/RES_summary!M$19</f>
        <v>7.3282790056927096</v>
      </c>
      <c r="N58" s="178">
        <f>RES_hhdet_tesh!N58/RES_summary!N$19</f>
        <v>7.1254187736503249</v>
      </c>
      <c r="O58" s="178">
        <f>RES_hhdet_tesh!O58/RES_summary!O$19</f>
        <v>7.123443425647876</v>
      </c>
      <c r="P58" s="178">
        <f>RES_hhdet_tesh!P58/RES_summary!P$19</f>
        <v>7.1577971656839416</v>
      </c>
      <c r="Q58" s="178">
        <f>RES_hhdet_tesh!Q58/RES_summary!Q$19</f>
        <v>6.8198635632833264</v>
      </c>
    </row>
    <row r="59" spans="1:17" ht="12" customHeight="1" x14ac:dyDescent="0.25">
      <c r="A59" s="23" t="s">
        <v>57</v>
      </c>
      <c r="B59" s="177">
        <f>RES_hhdet_tesh!B59/RES_summary!B$19</f>
        <v>7.0625910149528179</v>
      </c>
      <c r="C59" s="177">
        <f>RES_hhdet_tesh!C59/RES_summary!C$19</f>
        <v>7.0344609318800195</v>
      </c>
      <c r="D59" s="177">
        <f>RES_hhdet_tesh!D59/RES_summary!D$19</f>
        <v>7.0175592490045897</v>
      </c>
      <c r="E59" s="177">
        <f>RES_hhdet_tesh!E59/RES_summary!E$19</f>
        <v>7.0036605963080474</v>
      </c>
      <c r="F59" s="177">
        <f>RES_hhdet_tesh!F59/RES_summary!F$19</f>
        <v>6.8933246959517129</v>
      </c>
      <c r="G59" s="177">
        <f>RES_hhdet_tesh!G59/RES_summary!G$19</f>
        <v>6.984299548546212</v>
      </c>
      <c r="H59" s="177">
        <f>RES_hhdet_tesh!H59/RES_summary!H$19</f>
        <v>6.8976509771352239</v>
      </c>
      <c r="I59" s="177">
        <f>RES_hhdet_tesh!I59/RES_summary!I$19</f>
        <v>6.9857462032928623</v>
      </c>
      <c r="J59" s="177">
        <f>RES_hhdet_tesh!J59/RES_summary!J$19</f>
        <v>6.880005830708571</v>
      </c>
      <c r="K59" s="177">
        <f>RES_hhdet_tesh!K59/RES_summary!K$19</f>
        <v>6.7816696595575419</v>
      </c>
      <c r="L59" s="177">
        <f>RES_hhdet_tesh!L59/RES_summary!L$19</f>
        <v>6.5781077664212324</v>
      </c>
      <c r="M59" s="177">
        <f>RES_hhdet_tesh!M59/RES_summary!M$19</f>
        <v>6.510682875947519</v>
      </c>
      <c r="N59" s="177">
        <f>RES_hhdet_tesh!N59/RES_summary!N$19</f>
        <v>6.4586595431435283</v>
      </c>
      <c r="O59" s="177">
        <f>RES_hhdet_tesh!O59/RES_summary!O$19</f>
        <v>6.3414179933914818</v>
      </c>
      <c r="P59" s="177">
        <f>RES_hhdet_tesh!P59/RES_summary!P$19</f>
        <v>6.2819329390654053</v>
      </c>
      <c r="Q59" s="177">
        <f>RES_hhdet_tesh!Q59/RES_summary!Q$19</f>
        <v>6.1119571810885942</v>
      </c>
    </row>
    <row r="60" spans="1:17" ht="12" customHeight="1" x14ac:dyDescent="0.25">
      <c r="A60" s="29" t="s">
        <v>140</v>
      </c>
      <c r="B60" s="176">
        <f>RES_hhdet_tesh!B60/RES_summary!B$19</f>
        <v>7.7044350609103818</v>
      </c>
      <c r="C60" s="176">
        <f>RES_hhdet_tesh!C60/RES_summary!C$19</f>
        <v>7.660645841010882</v>
      </c>
      <c r="D60" s="176">
        <f>RES_hhdet_tesh!D60/RES_summary!D$19</f>
        <v>7.6851277639392794</v>
      </c>
      <c r="E60" s="176">
        <f>RES_hhdet_tesh!E60/RES_summary!E$19</f>
        <v>7.6153998152441682</v>
      </c>
      <c r="F60" s="176">
        <f>RES_hhdet_tesh!F60/RES_summary!F$19</f>
        <v>7.3741239512418835</v>
      </c>
      <c r="G60" s="176">
        <f>RES_hhdet_tesh!G60/RES_summary!G$19</f>
        <v>7.557320753914107</v>
      </c>
      <c r="H60" s="176">
        <f>RES_hhdet_tesh!H60/RES_summary!H$19</f>
        <v>7.4289410914427734</v>
      </c>
      <c r="I60" s="176">
        <f>RES_hhdet_tesh!I60/RES_summary!I$19</f>
        <v>7.3074767007798744</v>
      </c>
      <c r="J60" s="176">
        <f>RES_hhdet_tesh!J60/RES_summary!J$19</f>
        <v>7.3595802245725928</v>
      </c>
      <c r="K60" s="176">
        <f>RES_hhdet_tesh!K60/RES_summary!K$19</f>
        <v>7.2683817494769043</v>
      </c>
      <c r="L60" s="176">
        <f>RES_hhdet_tesh!L60/RES_summary!L$19</f>
        <v>7.1338854181717251</v>
      </c>
      <c r="M60" s="176">
        <f>RES_hhdet_tesh!M60/RES_summary!M$19</f>
        <v>7.5110614633074997</v>
      </c>
      <c r="N60" s="176">
        <f>RES_hhdet_tesh!N60/RES_summary!N$19</f>
        <v>7.2670680630461622</v>
      </c>
      <c r="O60" s="176">
        <f>RES_hhdet_tesh!O60/RES_summary!O$19</f>
        <v>7.351892752539368</v>
      </c>
      <c r="P60" s="176">
        <f>RES_hhdet_tesh!P60/RES_summary!P$19</f>
        <v>7.3774068191007931</v>
      </c>
      <c r="Q60" s="176">
        <f>RES_hhdet_tesh!Q60/RES_summary!Q$19</f>
        <v>6.9774229226628464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RES_hhdet_tesh!B62/RES_summary!B$19</f>
        <v>145.26964658066305</v>
      </c>
      <c r="C62" s="184">
        <f>RES_hhdet_tesh!C62/RES_summary!C$19</f>
        <v>151.5620798852473</v>
      </c>
      <c r="D62" s="184">
        <f>RES_hhdet_tesh!D62/RES_summary!D$19</f>
        <v>144.00967673642884</v>
      </c>
      <c r="E62" s="184">
        <f>RES_hhdet_tesh!E62/RES_summary!E$19</f>
        <v>143.04478249369183</v>
      </c>
      <c r="F62" s="184">
        <f>RES_hhdet_tesh!F62/RES_summary!F$19</f>
        <v>134.48149324595275</v>
      </c>
      <c r="G62" s="184">
        <f>RES_hhdet_tesh!G62/RES_summary!G$19</f>
        <v>129.62056712754</v>
      </c>
      <c r="H62" s="184">
        <f>RES_hhdet_tesh!H62/RES_summary!H$19</f>
        <v>125.18034921165383</v>
      </c>
      <c r="I62" s="184">
        <f>RES_hhdet_tesh!I62/RES_summary!I$19</f>
        <v>111.0551104321768</v>
      </c>
      <c r="J62" s="184">
        <f>RES_hhdet_tesh!J62/RES_summary!J$19</f>
        <v>114.13514422740131</v>
      </c>
      <c r="K62" s="184">
        <f>RES_hhdet_tesh!K62/RES_summary!K$19</f>
        <v>112.01196506976342</v>
      </c>
      <c r="L62" s="184">
        <f>RES_hhdet_tesh!L62/RES_summary!L$19</f>
        <v>122.37082192016928</v>
      </c>
      <c r="M62" s="184">
        <f>RES_hhdet_tesh!M62/RES_summary!M$19</f>
        <v>104.27186156621748</v>
      </c>
      <c r="N62" s="184">
        <f>RES_hhdet_tesh!N62/RES_summary!N$19</f>
        <v>109.80638810205718</v>
      </c>
      <c r="O62" s="184">
        <f>RES_hhdet_tesh!O62/RES_summary!O$19</f>
        <v>118.84506629555008</v>
      </c>
      <c r="P62" s="184">
        <f>RES_hhdet_tesh!P62/RES_summary!P$19</f>
        <v>97.446494538489077</v>
      </c>
      <c r="Q62" s="184">
        <f>RES_hhdet_tesh!Q62/RES_summary!Q$19</f>
        <v>101.43590360036043</v>
      </c>
    </row>
    <row r="63" spans="1:17" ht="12.95" customHeight="1" x14ac:dyDescent="0.25">
      <c r="A63" s="158" t="s">
        <v>65</v>
      </c>
      <c r="B63" s="178">
        <f>RES_hhdet_tesh!B63/RES_summary!B$19</f>
        <v>120.4093704250535</v>
      </c>
      <c r="C63" s="178">
        <f>RES_hhdet_tesh!C63/RES_summary!C$19</f>
        <v>126.7247336337326</v>
      </c>
      <c r="D63" s="178">
        <f>RES_hhdet_tesh!D63/RES_summary!D$19</f>
        <v>119.29286435730322</v>
      </c>
      <c r="E63" s="178">
        <f>RES_hhdet_tesh!E63/RES_summary!E$19</f>
        <v>118.3406558402103</v>
      </c>
      <c r="F63" s="178">
        <f>RES_hhdet_tesh!F63/RES_summary!F$19</f>
        <v>109.89396058067119</v>
      </c>
      <c r="G63" s="178">
        <f>RES_hhdet_tesh!G63/RES_summary!G$19</f>
        <v>105.35943014552797</v>
      </c>
      <c r="H63" s="178">
        <f>RES_hhdet_tesh!H63/RES_summary!H$19</f>
        <v>101.2932428183594</v>
      </c>
      <c r="I63" s="178">
        <f>RES_hhdet_tesh!I63/RES_summary!I$19</f>
        <v>87.385937795266528</v>
      </c>
      <c r="J63" s="178">
        <f>RES_hhdet_tesh!J63/RES_summary!J$19</f>
        <v>90.584223605667944</v>
      </c>
      <c r="K63" s="178">
        <f>RES_hhdet_tesh!K63/RES_summary!K$19</f>
        <v>88.506311367509639</v>
      </c>
      <c r="L63" s="178">
        <f>RES_hhdet_tesh!L63/RES_summary!L$19</f>
        <v>98.316594950231362</v>
      </c>
      <c r="M63" s="178">
        <f>RES_hhdet_tesh!M63/RES_summary!M$19</f>
        <v>81.43058033566686</v>
      </c>
      <c r="N63" s="178">
        <f>RES_hhdet_tesh!N63/RES_summary!N$19</f>
        <v>86.426031786741333</v>
      </c>
      <c r="O63" s="178">
        <f>RES_hhdet_tesh!O63/RES_summary!O$19</f>
        <v>95.546360445499815</v>
      </c>
      <c r="P63" s="178">
        <f>RES_hhdet_tesh!P63/RES_summary!P$19</f>
        <v>74.687169771073471</v>
      </c>
      <c r="Q63" s="178">
        <f>RES_hhdet_tesh!Q63/RES_summary!Q$19</f>
        <v>78.785205211042339</v>
      </c>
    </row>
    <row r="64" spans="1:17" ht="12" customHeight="1" x14ac:dyDescent="0.25">
      <c r="A64" s="23" t="s">
        <v>161</v>
      </c>
      <c r="B64" s="177">
        <f>RES_hhdet_tesh!B64/RES_summary!B$19</f>
        <v>117.38163195121633</v>
      </c>
      <c r="C64" s="177">
        <f>RES_hhdet_tesh!C64/RES_summary!C$19</f>
        <v>123.80530145338305</v>
      </c>
      <c r="D64" s="177">
        <f>RES_hhdet_tesh!D64/RES_summary!D$19</f>
        <v>116.32450461598353</v>
      </c>
      <c r="E64" s="177">
        <f>RES_hhdet_tesh!E64/RES_summary!E$19</f>
        <v>115.71255598603706</v>
      </c>
      <c r="F64" s="177">
        <f>RES_hhdet_tesh!F64/RES_summary!F$19</f>
        <v>106.92908575044281</v>
      </c>
      <c r="G64" s="177">
        <f>RES_hhdet_tesh!G64/RES_summary!G$19</f>
        <v>102.77809714156064</v>
      </c>
      <c r="H64" s="177">
        <f>RES_hhdet_tesh!H64/RES_summary!H$19</f>
        <v>99.139018378902023</v>
      </c>
      <c r="I64" s="177">
        <f>RES_hhdet_tesh!I64/RES_summary!I$19</f>
        <v>84.683819445075414</v>
      </c>
      <c r="J64" s="177">
        <f>RES_hhdet_tesh!J64/RES_summary!J$19</f>
        <v>89.015546537189294</v>
      </c>
      <c r="K64" s="177">
        <f>RES_hhdet_tesh!K64/RES_summary!K$19</f>
        <v>86.651442375963157</v>
      </c>
      <c r="L64" s="177">
        <f>RES_hhdet_tesh!L64/RES_summary!L$19</f>
        <v>96.011501398164413</v>
      </c>
      <c r="M64" s="177">
        <f>RES_hhdet_tesh!M64/RES_summary!M$19</f>
        <v>79.081030209319778</v>
      </c>
      <c r="N64" s="177">
        <f>RES_hhdet_tesh!N64/RES_summary!N$19</f>
        <v>84.028976731384802</v>
      </c>
      <c r="O64" s="177">
        <f>RES_hhdet_tesh!O64/RES_summary!O$19</f>
        <v>93.103653482485086</v>
      </c>
      <c r="P64" s="177">
        <f>RES_hhdet_tesh!P64/RES_summary!P$19</f>
        <v>72.628676619161112</v>
      </c>
      <c r="Q64" s="177">
        <f>RES_hhdet_tesh!Q64/RES_summary!Q$19</f>
        <v>76.605293800444571</v>
      </c>
    </row>
    <row r="65" spans="1:17" ht="12" customHeight="1" x14ac:dyDescent="0.25">
      <c r="A65" s="23" t="s">
        <v>60</v>
      </c>
      <c r="B65" s="177">
        <f>RES_hhdet_tesh!B65/RES_summary!B$19</f>
        <v>3.0277384738371604</v>
      </c>
      <c r="C65" s="177">
        <f>RES_hhdet_tesh!C65/RES_summary!C$19</f>
        <v>2.9194321803495482</v>
      </c>
      <c r="D65" s="177">
        <f>RES_hhdet_tesh!D65/RES_summary!D$19</f>
        <v>2.9683597413196914</v>
      </c>
      <c r="E65" s="177">
        <f>RES_hhdet_tesh!E65/RES_summary!E$19</f>
        <v>2.6280998541732363</v>
      </c>
      <c r="F65" s="177">
        <f>RES_hhdet_tesh!F65/RES_summary!F$19</f>
        <v>2.9648748302283821</v>
      </c>
      <c r="G65" s="177">
        <f>RES_hhdet_tesh!G65/RES_summary!G$19</f>
        <v>2.5813330039673303</v>
      </c>
      <c r="H65" s="177">
        <f>RES_hhdet_tesh!H65/RES_summary!H$19</f>
        <v>2.1542244394573844</v>
      </c>
      <c r="I65" s="177">
        <f>RES_hhdet_tesh!I65/RES_summary!I$19</f>
        <v>2.7021183501911175</v>
      </c>
      <c r="J65" s="177">
        <f>RES_hhdet_tesh!J65/RES_summary!J$19</f>
        <v>1.5686770684786457</v>
      </c>
      <c r="K65" s="177">
        <f>RES_hhdet_tesh!K65/RES_summary!K$19</f>
        <v>1.8548689915464882</v>
      </c>
      <c r="L65" s="177">
        <f>RES_hhdet_tesh!L65/RES_summary!L$19</f>
        <v>2.3050935520669578</v>
      </c>
      <c r="M65" s="177">
        <f>RES_hhdet_tesh!M65/RES_summary!M$19</f>
        <v>2.3495501263470855</v>
      </c>
      <c r="N65" s="177">
        <f>RES_hhdet_tesh!N65/RES_summary!N$19</f>
        <v>2.3970550553565286</v>
      </c>
      <c r="O65" s="177">
        <f>RES_hhdet_tesh!O65/RES_summary!O$19</f>
        <v>2.4427069630147282</v>
      </c>
      <c r="P65" s="177">
        <f>RES_hhdet_tesh!P65/RES_summary!P$19</f>
        <v>2.0584931519123599</v>
      </c>
      <c r="Q65" s="177">
        <f>RES_hhdet_tesh!Q65/RES_summary!Q$19</f>
        <v>2.1799114105977759</v>
      </c>
    </row>
    <row r="66" spans="1:17" ht="12.95" customHeight="1" x14ac:dyDescent="0.25">
      <c r="A66" s="158" t="s">
        <v>112</v>
      </c>
      <c r="B66" s="178">
        <f>RES_hhdet_tesh!B66/RES_summary!B$19</f>
        <v>0.15694403781678765</v>
      </c>
      <c r="C66" s="178">
        <f>RES_hhdet_tesh!C66/RES_summary!C$19</f>
        <v>0.17830260960107649</v>
      </c>
      <c r="D66" s="178">
        <f>RES_hhdet_tesh!D66/RES_summary!D$19</f>
        <v>0.18963816898206534</v>
      </c>
      <c r="E66" s="178">
        <f>RES_hhdet_tesh!E66/RES_summary!E$19</f>
        <v>0.19623311247007838</v>
      </c>
      <c r="F66" s="178">
        <f>RES_hhdet_tesh!F66/RES_summary!F$19</f>
        <v>0.20915278405658275</v>
      </c>
      <c r="G66" s="178">
        <f>RES_hhdet_tesh!G66/RES_summary!G$19</f>
        <v>0.24970397195628538</v>
      </c>
      <c r="H66" s="178">
        <f>RES_hhdet_tesh!H66/RES_summary!H$19</f>
        <v>0.32425943331549972</v>
      </c>
      <c r="I66" s="178">
        <f>RES_hhdet_tesh!I66/RES_summary!I$19</f>
        <v>0.38166658783531848</v>
      </c>
      <c r="J66" s="178">
        <f>RES_hhdet_tesh!J66/RES_summary!J$19</f>
        <v>0.49896772742330719</v>
      </c>
      <c r="K66" s="178">
        <f>RES_hhdet_tesh!K66/RES_summary!K$19</f>
        <v>0.62030761452029193</v>
      </c>
      <c r="L66" s="178">
        <f>RES_hhdet_tesh!L66/RES_summary!L$19</f>
        <v>0.75328601843054466</v>
      </c>
      <c r="M66" s="178">
        <f>RES_hhdet_tesh!M66/RES_summary!M$19</f>
        <v>0.71950723923676896</v>
      </c>
      <c r="N66" s="178">
        <f>RES_hhdet_tesh!N66/RES_summary!N$19</f>
        <v>0.70567655574717325</v>
      </c>
      <c r="O66" s="178">
        <f>RES_hhdet_tesh!O66/RES_summary!O$19</f>
        <v>0.70169587787615673</v>
      </c>
      <c r="P66" s="178">
        <f>RES_hhdet_tesh!P66/RES_summary!P$19</f>
        <v>0.67696276268588473</v>
      </c>
      <c r="Q66" s="178">
        <f>RES_hhdet_tesh!Q66/RES_summary!Q$19</f>
        <v>0.69272885881632218</v>
      </c>
    </row>
    <row r="67" spans="1:17" ht="12" customHeight="1" x14ac:dyDescent="0.25">
      <c r="A67" s="23" t="s">
        <v>60</v>
      </c>
      <c r="B67" s="177">
        <f>RES_hhdet_tesh!B67/RES_summary!B$19</f>
        <v>0.15694403781678765</v>
      </c>
      <c r="C67" s="177">
        <f>RES_hhdet_tesh!C67/RES_summary!C$19</f>
        <v>0.17830260960107649</v>
      </c>
      <c r="D67" s="177">
        <f>RES_hhdet_tesh!D67/RES_summary!D$19</f>
        <v>0.18963816898206534</v>
      </c>
      <c r="E67" s="177">
        <f>RES_hhdet_tesh!E67/RES_summary!E$19</f>
        <v>0.19623311247007838</v>
      </c>
      <c r="F67" s="177">
        <f>RES_hhdet_tesh!F67/RES_summary!F$19</f>
        <v>0.20915278405658275</v>
      </c>
      <c r="G67" s="177">
        <f>RES_hhdet_tesh!G67/RES_summary!G$19</f>
        <v>0.24970397195628538</v>
      </c>
      <c r="H67" s="177">
        <f>RES_hhdet_tesh!H67/RES_summary!H$19</f>
        <v>0.32425943331549972</v>
      </c>
      <c r="I67" s="177">
        <f>RES_hhdet_tesh!I67/RES_summary!I$19</f>
        <v>0.38166658783531848</v>
      </c>
      <c r="J67" s="177">
        <f>RES_hhdet_tesh!J67/RES_summary!J$19</f>
        <v>0.49896772742330719</v>
      </c>
      <c r="K67" s="177">
        <f>RES_hhdet_tesh!K67/RES_summary!K$19</f>
        <v>0.62030761452029193</v>
      </c>
      <c r="L67" s="177">
        <f>RES_hhdet_tesh!L67/RES_summary!L$19</f>
        <v>0.75328601843054466</v>
      </c>
      <c r="M67" s="177">
        <f>RES_hhdet_tesh!M67/RES_summary!M$19</f>
        <v>0.71950723923676896</v>
      </c>
      <c r="N67" s="177">
        <f>RES_hhdet_tesh!N67/RES_summary!N$19</f>
        <v>0.70567655574717325</v>
      </c>
      <c r="O67" s="177">
        <f>RES_hhdet_tesh!O67/RES_summary!O$19</f>
        <v>0.70169587787615673</v>
      </c>
      <c r="P67" s="177">
        <f>RES_hhdet_tesh!P67/RES_summary!P$19</f>
        <v>0.67696276268588473</v>
      </c>
      <c r="Q67" s="177">
        <f>RES_hhdet_tesh!Q67/RES_summary!Q$19</f>
        <v>0.69272885881632218</v>
      </c>
    </row>
    <row r="68" spans="1:17" ht="12" customHeight="1" x14ac:dyDescent="0.25">
      <c r="A68" s="158" t="s">
        <v>63</v>
      </c>
      <c r="B68" s="178">
        <f>RES_hhdet_tesh!B68/RES_summary!B$19</f>
        <v>17.57278424545299</v>
      </c>
      <c r="C68" s="178">
        <f>RES_hhdet_tesh!C68/RES_summary!C$19</f>
        <v>17.568427939759424</v>
      </c>
      <c r="D68" s="178">
        <f>RES_hhdet_tesh!D68/RES_summary!D$19</f>
        <v>17.360101313522225</v>
      </c>
      <c r="E68" s="178">
        <f>RES_hhdet_tesh!E68/RES_summary!E$19</f>
        <v>17.318123383799385</v>
      </c>
      <c r="F68" s="178">
        <f>RES_hhdet_tesh!F68/RES_summary!F$19</f>
        <v>17.338423752882711</v>
      </c>
      <c r="G68" s="178">
        <f>RES_hhdet_tesh!G68/RES_summary!G$19</f>
        <v>17.00704783409639</v>
      </c>
      <c r="H68" s="178">
        <f>RES_hhdet_tesh!H68/RES_summary!H$19</f>
        <v>16.689887564103991</v>
      </c>
      <c r="I68" s="178">
        <f>RES_hhdet_tesh!I68/RES_summary!I$19</f>
        <v>16.069019497181319</v>
      </c>
      <c r="J68" s="178">
        <f>RES_hhdet_tesh!J68/RES_summary!J$19</f>
        <v>16.22783257107028</v>
      </c>
      <c r="K68" s="178">
        <f>RES_hhdet_tesh!K68/RES_summary!K$19</f>
        <v>15.988533273505654</v>
      </c>
      <c r="L68" s="178">
        <f>RES_hhdet_tesh!L68/RES_summary!L$19</f>
        <v>16.443122882446161</v>
      </c>
      <c r="M68" s="178">
        <f>RES_hhdet_tesh!M68/RES_summary!M$19</f>
        <v>15.556730585697169</v>
      </c>
      <c r="N68" s="178">
        <f>RES_hhdet_tesh!N68/RES_summary!N$19</f>
        <v>15.968043021622307</v>
      </c>
      <c r="O68" s="178">
        <f>RES_hhdet_tesh!O68/RES_summary!O$19</f>
        <v>16.16008076604059</v>
      </c>
      <c r="P68" s="178">
        <f>RES_hhdet_tesh!P68/RES_summary!P$19</f>
        <v>15.914674141692796</v>
      </c>
      <c r="Q68" s="178">
        <f>RES_hhdet_tesh!Q68/RES_summary!Q$19</f>
        <v>15.605115602201698</v>
      </c>
    </row>
    <row r="69" spans="1:17" ht="12" customHeight="1" x14ac:dyDescent="0.25">
      <c r="A69" s="167" t="s">
        <v>160</v>
      </c>
      <c r="B69" s="183">
        <f>RES_hhdet_tesh!B69/RES_summary!B$19</f>
        <v>17.479259506735303</v>
      </c>
      <c r="C69" s="183">
        <f>RES_hhdet_tesh!C69/RES_summary!C$19</f>
        <v>17.392092146072994</v>
      </c>
      <c r="D69" s="183">
        <f>RES_hhdet_tesh!D69/RES_summary!D$19</f>
        <v>17.19166619468977</v>
      </c>
      <c r="E69" s="183">
        <f>RES_hhdet_tesh!E69/RES_summary!E$19</f>
        <v>17.140755987245491</v>
      </c>
      <c r="F69" s="183">
        <f>RES_hhdet_tesh!F69/RES_summary!F$19</f>
        <v>17.126264366976613</v>
      </c>
      <c r="G69" s="183">
        <f>RES_hhdet_tesh!G69/RES_summary!G$19</f>
        <v>16.780486763878351</v>
      </c>
      <c r="H69" s="183">
        <f>RES_hhdet_tesh!H69/RES_summary!H$19</f>
        <v>16.242342122848385</v>
      </c>
      <c r="I69" s="183">
        <f>RES_hhdet_tesh!I69/RES_summary!I$19</f>
        <v>15.927476437007281</v>
      </c>
      <c r="J69" s="183">
        <f>RES_hhdet_tesh!J69/RES_summary!J$19</f>
        <v>15.857427372959609</v>
      </c>
      <c r="K69" s="183">
        <f>RES_hhdet_tesh!K69/RES_summary!K$19</f>
        <v>15.69579982091547</v>
      </c>
      <c r="L69" s="183">
        <f>RES_hhdet_tesh!L69/RES_summary!L$19</f>
        <v>16.261461358216643</v>
      </c>
      <c r="M69" s="183">
        <f>RES_hhdet_tesh!M69/RES_summary!M$19</f>
        <v>15.290568087511128</v>
      </c>
      <c r="N69" s="183">
        <f>RES_hhdet_tesh!N69/RES_summary!N$19</f>
        <v>15.727680852391609</v>
      </c>
      <c r="O69" s="183">
        <f>RES_hhdet_tesh!O69/RES_summary!O$19</f>
        <v>15.962782741122799</v>
      </c>
      <c r="P69" s="183">
        <f>RES_hhdet_tesh!P69/RES_summary!P$19</f>
        <v>15.651564878909273</v>
      </c>
      <c r="Q69" s="183">
        <f>RES_hhdet_tesh!Q69/RES_summary!Q$19</f>
        <v>15.387151908257913</v>
      </c>
    </row>
    <row r="70" spans="1:17" ht="12" customHeight="1" x14ac:dyDescent="0.25">
      <c r="A70" s="167" t="s">
        <v>159</v>
      </c>
      <c r="B70" s="183">
        <f>RES_hhdet_tesh!B70/RES_summary!B$19</f>
        <v>17.471789026282675</v>
      </c>
      <c r="C70" s="183">
        <f>RES_hhdet_tesh!C70/RES_summary!C$19</f>
        <v>17.50422447331211</v>
      </c>
      <c r="D70" s="183">
        <f>RES_hhdet_tesh!D70/RES_summary!D$19</f>
        <v>17.373177300877984</v>
      </c>
      <c r="E70" s="183">
        <f>RES_hhdet_tesh!E70/RES_summary!E$19</f>
        <v>17.422109057491109</v>
      </c>
      <c r="F70" s="183">
        <f>RES_hhdet_tesh!F70/RES_summary!F$19</f>
        <v>17.423335128757419</v>
      </c>
      <c r="G70" s="183">
        <f>RES_hhdet_tesh!G70/RES_summary!G$19</f>
        <v>17.149315484290486</v>
      </c>
      <c r="H70" s="183">
        <f>RES_hhdet_tesh!H70/RES_summary!H$19</f>
        <v>16.745509985171136</v>
      </c>
      <c r="I70" s="183">
        <f>RES_hhdet_tesh!I70/RES_summary!I$19</f>
        <v>16.392804044636996</v>
      </c>
      <c r="J70" s="183">
        <f>RES_hhdet_tesh!J70/RES_summary!J$19</f>
        <v>16.348447203810643</v>
      </c>
      <c r="K70" s="183">
        <f>RES_hhdet_tesh!K70/RES_summary!K$19</f>
        <v>16.225566679813316</v>
      </c>
      <c r="L70" s="183">
        <f>RES_hhdet_tesh!L70/RES_summary!L$19</f>
        <v>16.731315162215729</v>
      </c>
      <c r="M70" s="183">
        <f>RES_hhdet_tesh!M70/RES_summary!M$19</f>
        <v>15.959886583143012</v>
      </c>
      <c r="N70" s="183">
        <f>RES_hhdet_tesh!N70/RES_summary!N$19</f>
        <v>16.249279461388838</v>
      </c>
      <c r="O70" s="183">
        <f>RES_hhdet_tesh!O70/RES_summary!O$19</f>
        <v>16.458734419856459</v>
      </c>
      <c r="P70" s="183">
        <f>RES_hhdet_tesh!P70/RES_summary!P$19</f>
        <v>16.107792293061209</v>
      </c>
      <c r="Q70" s="183">
        <f>RES_hhdet_tesh!Q70/RES_summary!Q$19</f>
        <v>15.839778799052286</v>
      </c>
    </row>
    <row r="71" spans="1:17" ht="12" customHeight="1" x14ac:dyDescent="0.25">
      <c r="A71" s="166" t="s">
        <v>109</v>
      </c>
      <c r="B71" s="182">
        <f>RES_hhdet_tesh!B71/RES_summary!B$19</f>
        <v>12.235481654714697</v>
      </c>
      <c r="C71" s="182">
        <f>RES_hhdet_tesh!C71/RES_summary!C$19</f>
        <v>12.244852438648941</v>
      </c>
      <c r="D71" s="182">
        <f>RES_hhdet_tesh!D71/RES_summary!D$19</f>
        <v>12.162632698877248</v>
      </c>
      <c r="E71" s="182">
        <f>RES_hhdet_tesh!E71/RES_summary!E$19</f>
        <v>12.200686597005154</v>
      </c>
      <c r="F71" s="182">
        <f>RES_hhdet_tesh!F71/RES_summary!F$19</f>
        <v>12.19015822315022</v>
      </c>
      <c r="G71" s="182">
        <f>RES_hhdet_tesh!G71/RES_summary!G$19</f>
        <v>11.979261475855935</v>
      </c>
      <c r="H71" s="182">
        <f>RES_hhdet_tesh!H71/RES_summary!H$19</f>
        <v>11.628468305228958</v>
      </c>
      <c r="I71" s="182">
        <f>RES_hhdet_tesh!I71/RES_summary!I$19</f>
        <v>11.457942024235013</v>
      </c>
      <c r="J71" s="182">
        <f>RES_hhdet_tesh!J71/RES_summary!J$19</f>
        <v>11.404228795952962</v>
      </c>
      <c r="K71" s="182">
        <f>RES_hhdet_tesh!K71/RES_summary!K$19</f>
        <v>11.314373495814998</v>
      </c>
      <c r="L71" s="182">
        <f>RES_hhdet_tesh!L71/RES_summary!L$19</f>
        <v>11.714212003581569</v>
      </c>
      <c r="M71" s="182">
        <f>RES_hhdet_tesh!M71/RES_summary!M$19</f>
        <v>11.03061640678421</v>
      </c>
      <c r="N71" s="182">
        <f>RES_hhdet_tesh!N71/RES_summary!N$19</f>
        <v>11.340526225111404</v>
      </c>
      <c r="O71" s="182">
        <f>RES_hhdet_tesh!O71/RES_summary!O$19</f>
        <v>11.818069233439044</v>
      </c>
      <c r="P71" s="182">
        <f>RES_hhdet_tesh!P71/RES_summary!P$19</f>
        <v>11.244178458427637</v>
      </c>
      <c r="Q71" s="182">
        <f>RES_hhdet_tesh!Q71/RES_summary!Q$19</f>
        <v>11.076014816127387</v>
      </c>
    </row>
    <row r="72" spans="1:17" ht="12" customHeight="1" x14ac:dyDescent="0.25">
      <c r="A72" s="147" t="s">
        <v>59</v>
      </c>
      <c r="B72" s="181">
        <f>RES_hhdet_tesh!B72/RES_summary!B$19</f>
        <v>5.2363073715679764</v>
      </c>
      <c r="C72" s="181">
        <f>RES_hhdet_tesh!C72/RES_summary!C$19</f>
        <v>5.2593720346631683</v>
      </c>
      <c r="D72" s="181">
        <f>RES_hhdet_tesh!D72/RES_summary!D$19</f>
        <v>5.2105446020007387</v>
      </c>
      <c r="E72" s="181">
        <f>RES_hhdet_tesh!E72/RES_summary!E$19</f>
        <v>5.2214224604859547</v>
      </c>
      <c r="F72" s="181">
        <f>RES_hhdet_tesh!F72/RES_summary!F$19</f>
        <v>5.2331769056071966</v>
      </c>
      <c r="G72" s="181">
        <f>RES_hhdet_tesh!G72/RES_summary!G$19</f>
        <v>5.1700540084345521</v>
      </c>
      <c r="H72" s="181">
        <f>RES_hhdet_tesh!H72/RES_summary!H$19</f>
        <v>5.1170416799421776</v>
      </c>
      <c r="I72" s="181">
        <f>RES_hhdet_tesh!I72/RES_summary!I$19</f>
        <v>4.9348620204019777</v>
      </c>
      <c r="J72" s="181">
        <f>RES_hhdet_tesh!J72/RES_summary!J$19</f>
        <v>4.944218407857683</v>
      </c>
      <c r="K72" s="181">
        <f>RES_hhdet_tesh!K72/RES_summary!K$19</f>
        <v>4.9111931839983161</v>
      </c>
      <c r="L72" s="181">
        <f>RES_hhdet_tesh!L72/RES_summary!L$19</f>
        <v>5.0171031586341606</v>
      </c>
      <c r="M72" s="181">
        <f>RES_hhdet_tesh!M72/RES_summary!M$19</f>
        <v>4.9292701763588012</v>
      </c>
      <c r="N72" s="181">
        <f>RES_hhdet_tesh!N72/RES_summary!N$19</f>
        <v>4.9087532362774313</v>
      </c>
      <c r="O72" s="181">
        <f>RES_hhdet_tesh!O72/RES_summary!O$19</f>
        <v>4.6406651864174169</v>
      </c>
      <c r="P72" s="181">
        <f>RES_hhdet_tesh!P72/RES_summary!P$19</f>
        <v>4.8636138346335738</v>
      </c>
      <c r="Q72" s="181">
        <f>RES_hhdet_tesh!Q72/RES_summary!Q$19</f>
        <v>4.763763982924897</v>
      </c>
    </row>
    <row r="73" spans="1:17" ht="12" customHeight="1" x14ac:dyDescent="0.25">
      <c r="A73" s="163" t="s">
        <v>142</v>
      </c>
      <c r="B73" s="180">
        <f>RES_hhdet_tesh!B73/RES_summary!B$19</f>
        <v>18.76793385057065</v>
      </c>
      <c r="C73" s="180">
        <f>RES_hhdet_tesh!C73/RES_summary!C$19</f>
        <v>19.396379933349383</v>
      </c>
      <c r="D73" s="180">
        <f>RES_hhdet_tesh!D73/RES_summary!D$19</f>
        <v>18.953633178275403</v>
      </c>
      <c r="E73" s="180">
        <f>RES_hhdet_tesh!E73/RES_summary!E$19</f>
        <v>19.689486305801843</v>
      </c>
      <c r="F73" s="180">
        <f>RES_hhdet_tesh!F73/RES_summary!F$19</f>
        <v>19.042093636183971</v>
      </c>
      <c r="G73" s="180">
        <f>RES_hhdet_tesh!G73/RES_summary!G$19</f>
        <v>18.660601246332895</v>
      </c>
      <c r="H73" s="180">
        <f>RES_hhdet_tesh!H73/RES_summary!H$19</f>
        <v>20.001960898015469</v>
      </c>
      <c r="I73" s="180">
        <f>RES_hhdet_tesh!I73/RES_summary!I$19</f>
        <v>17.486786984329029</v>
      </c>
      <c r="J73" s="180">
        <f>RES_hhdet_tesh!J73/RES_summary!J$19</f>
        <v>18.558579876317232</v>
      </c>
      <c r="K73" s="180">
        <f>RES_hhdet_tesh!K73/RES_summary!K$19</f>
        <v>18.191869705049491</v>
      </c>
      <c r="L73" s="180">
        <f>RES_hhdet_tesh!L73/RES_summary!L$19</f>
        <v>17.560926583143267</v>
      </c>
      <c r="M73" s="180">
        <f>RES_hhdet_tesh!M73/RES_summary!M$19</f>
        <v>20.087865927643417</v>
      </c>
      <c r="N73" s="180">
        <f>RES_hhdet_tesh!N73/RES_summary!N$19</f>
        <v>19.173433525913563</v>
      </c>
      <c r="O73" s="180">
        <f>RES_hhdet_tesh!O73/RES_summary!O$19</f>
        <v>19.469971673279204</v>
      </c>
      <c r="P73" s="180">
        <f>RES_hhdet_tesh!P73/RES_summary!P$19</f>
        <v>18.990779389682441</v>
      </c>
      <c r="Q73" s="180">
        <f>RES_hhdet_tesh!Q73/RES_summary!Q$19</f>
        <v>18.484644169440489</v>
      </c>
    </row>
    <row r="74" spans="1:17" ht="12" customHeight="1" x14ac:dyDescent="0.25">
      <c r="A74" s="161" t="s">
        <v>141</v>
      </c>
      <c r="B74" s="179">
        <f>RES_hhdet_tesh!B74/RES_summary!B$19</f>
        <v>18.3738610669674</v>
      </c>
      <c r="C74" s="179">
        <f>RES_hhdet_tesh!C74/RES_summary!C$19</f>
        <v>18.953943183114117</v>
      </c>
      <c r="D74" s="179">
        <f>RES_hhdet_tesh!D74/RES_summary!D$19</f>
        <v>18.64745242032981</v>
      </c>
      <c r="E74" s="179">
        <f>RES_hhdet_tesh!E74/RES_summary!E$19</f>
        <v>19.138808144603438</v>
      </c>
      <c r="F74" s="179">
        <f>RES_hhdet_tesh!F74/RES_summary!F$19</f>
        <v>18.731644296046355</v>
      </c>
      <c r="G74" s="179">
        <f>RES_hhdet_tesh!G74/RES_summary!G$19</f>
        <v>18.390589446132612</v>
      </c>
      <c r="H74" s="179">
        <f>RES_hhdet_tesh!H74/RES_summary!H$19</f>
        <v>19.301119703632807</v>
      </c>
      <c r="I74" s="179">
        <f>RES_hhdet_tesh!I74/RES_summary!I$19</f>
        <v>17.245228686239106</v>
      </c>
      <c r="J74" s="179">
        <f>RES_hhdet_tesh!J74/RES_summary!J$19</f>
        <v>18.004406306368644</v>
      </c>
      <c r="K74" s="179">
        <f>RES_hhdet_tesh!K74/RES_summary!K$19</f>
        <v>17.64550197753298</v>
      </c>
      <c r="L74" s="179">
        <f>RES_hhdet_tesh!L74/RES_summary!L$19</f>
        <v>17.309751766834452</v>
      </c>
      <c r="M74" s="179">
        <f>RES_hhdet_tesh!M74/RES_summary!M$19</f>
        <v>18.990776325709234</v>
      </c>
      <c r="N74" s="179">
        <f>RES_hhdet_tesh!N74/RES_summary!N$19</f>
        <v>18.417737564490668</v>
      </c>
      <c r="O74" s="179">
        <f>RES_hhdet_tesh!O74/RES_summary!O$19</f>
        <v>18.65904479117853</v>
      </c>
      <c r="P74" s="179">
        <f>RES_hhdet_tesh!P74/RES_summary!P$19</f>
        <v>18.172927082750114</v>
      </c>
      <c r="Q74" s="179">
        <f>RES_hhdet_tesh!Q74/RES_summary!Q$19</f>
        <v>17.703014901533344</v>
      </c>
    </row>
    <row r="75" spans="1:17" ht="12" customHeight="1" x14ac:dyDescent="0.25">
      <c r="A75" s="148" t="s">
        <v>60</v>
      </c>
      <c r="B75" s="177">
        <f>RES_hhdet_tesh!B75/RES_summary!B$19</f>
        <v>13.137553695399419</v>
      </c>
      <c r="C75" s="177">
        <f>RES_hhdet_tesh!C75/RES_summary!C$19</f>
        <v>13.694571148450946</v>
      </c>
      <c r="D75" s="177">
        <f>RES_hhdet_tesh!D75/RES_summary!D$19</f>
        <v>13.436907818329068</v>
      </c>
      <c r="E75" s="177">
        <f>RES_hhdet_tesh!E75/RES_summary!E$19</f>
        <v>13.917385684117487</v>
      </c>
      <c r="F75" s="177">
        <f>RES_hhdet_tesh!F75/RES_summary!F$19</f>
        <v>13.498467390439158</v>
      </c>
      <c r="G75" s="177">
        <f>RES_hhdet_tesh!G75/RES_summary!G$19</f>
        <v>13.220535437698059</v>
      </c>
      <c r="H75" s="177">
        <f>RES_hhdet_tesh!H75/RES_summary!H$19</f>
        <v>14.184078023690629</v>
      </c>
      <c r="I75" s="177">
        <f>RES_hhdet_tesh!I75/RES_summary!I$19</f>
        <v>12.310366665837126</v>
      </c>
      <c r="J75" s="177">
        <f>RES_hhdet_tesh!J75/RES_summary!J$19</f>
        <v>13.060187898510964</v>
      </c>
      <c r="K75" s="177">
        <f>RES_hhdet_tesh!K75/RES_summary!K$19</f>
        <v>12.734308793534662</v>
      </c>
      <c r="L75" s="177">
        <f>RES_hhdet_tesh!L75/RES_summary!L$19</f>
        <v>12.292648608200288</v>
      </c>
      <c r="M75" s="177">
        <f>RES_hhdet_tesh!M75/RES_summary!M$19</f>
        <v>14.061506149350434</v>
      </c>
      <c r="N75" s="177">
        <f>RES_hhdet_tesh!N75/RES_summary!N$19</f>
        <v>13.508984328213238</v>
      </c>
      <c r="O75" s="177">
        <f>RES_hhdet_tesh!O75/RES_summary!O$19</f>
        <v>14.018379604761112</v>
      </c>
      <c r="P75" s="177">
        <f>RES_hhdet_tesh!P75/RES_summary!P$19</f>
        <v>13.30931324811654</v>
      </c>
      <c r="Q75" s="177">
        <f>RES_hhdet_tesh!Q75/RES_summary!Q$19</f>
        <v>12.939250918608442</v>
      </c>
    </row>
    <row r="76" spans="1:17" ht="12" customHeight="1" x14ac:dyDescent="0.25">
      <c r="A76" s="148" t="s">
        <v>59</v>
      </c>
      <c r="B76" s="177">
        <f>RES_hhdet_tesh!B76/RES_summary!B$19</f>
        <v>5.2363073715679782</v>
      </c>
      <c r="C76" s="177">
        <f>RES_hhdet_tesh!C76/RES_summary!C$19</f>
        <v>5.2593720346631683</v>
      </c>
      <c r="D76" s="177">
        <f>RES_hhdet_tesh!D76/RES_summary!D$19</f>
        <v>5.2105446020007387</v>
      </c>
      <c r="E76" s="177">
        <f>RES_hhdet_tesh!E76/RES_summary!E$19</f>
        <v>5.2214224604859512</v>
      </c>
      <c r="F76" s="177">
        <f>RES_hhdet_tesh!F76/RES_summary!F$19</f>
        <v>5.2331769056071984</v>
      </c>
      <c r="G76" s="177">
        <f>RES_hhdet_tesh!G76/RES_summary!G$19</f>
        <v>5.1700540084345512</v>
      </c>
      <c r="H76" s="177">
        <f>RES_hhdet_tesh!H76/RES_summary!H$19</f>
        <v>5.1170416799421803</v>
      </c>
      <c r="I76" s="177">
        <f>RES_hhdet_tesh!I76/RES_summary!I$19</f>
        <v>4.9348620204019786</v>
      </c>
      <c r="J76" s="177">
        <f>RES_hhdet_tesh!J76/RES_summary!J$19</f>
        <v>4.9442184078576803</v>
      </c>
      <c r="K76" s="177">
        <f>RES_hhdet_tesh!K76/RES_summary!K$19</f>
        <v>4.9111931839983196</v>
      </c>
      <c r="L76" s="177">
        <f>RES_hhdet_tesh!L76/RES_summary!L$19</f>
        <v>5.0171031586341588</v>
      </c>
      <c r="M76" s="177">
        <f>RES_hhdet_tesh!M76/RES_summary!M$19</f>
        <v>4.9292701763588029</v>
      </c>
      <c r="N76" s="177">
        <f>RES_hhdet_tesh!N76/RES_summary!N$19</f>
        <v>4.9087532362774331</v>
      </c>
      <c r="O76" s="177">
        <f>RES_hhdet_tesh!O76/RES_summary!O$19</f>
        <v>4.6406651864174178</v>
      </c>
      <c r="P76" s="177">
        <f>RES_hhdet_tesh!P76/RES_summary!P$19</f>
        <v>4.8636138346335747</v>
      </c>
      <c r="Q76" s="177">
        <f>RES_hhdet_tesh!Q76/RES_summary!Q$19</f>
        <v>4.7637639829248979</v>
      </c>
    </row>
    <row r="77" spans="1:17" ht="12" customHeight="1" x14ac:dyDescent="0.25">
      <c r="A77" s="158" t="s">
        <v>62</v>
      </c>
      <c r="B77" s="178">
        <f>RES_hhdet_tesh!B77/RES_summary!B$19</f>
        <v>7.1305478723397675</v>
      </c>
      <c r="C77" s="178">
        <f>RES_hhdet_tesh!C77/RES_summary!C$19</f>
        <v>7.0906157021541807</v>
      </c>
      <c r="D77" s="178">
        <f>RES_hhdet_tesh!D77/RES_summary!D$19</f>
        <v>7.167072896621324</v>
      </c>
      <c r="E77" s="178">
        <f>RES_hhdet_tesh!E77/RES_summary!E$19</f>
        <v>7.1897701572120623</v>
      </c>
      <c r="F77" s="178">
        <f>RES_hhdet_tesh!F77/RES_summary!F$19</f>
        <v>7.0399561283422596</v>
      </c>
      <c r="G77" s="178">
        <f>RES_hhdet_tesh!G77/RES_summary!G$19</f>
        <v>7.0043851759593689</v>
      </c>
      <c r="H77" s="178">
        <f>RES_hhdet_tesh!H77/RES_summary!H$19</f>
        <v>6.8729593958749433</v>
      </c>
      <c r="I77" s="178">
        <f>RES_hhdet_tesh!I77/RES_summary!I$19</f>
        <v>7.2184865518936361</v>
      </c>
      <c r="J77" s="178">
        <f>RES_hhdet_tesh!J77/RES_summary!J$19</f>
        <v>6.8241203232398</v>
      </c>
      <c r="K77" s="178">
        <f>RES_hhdet_tesh!K77/RES_summary!K$19</f>
        <v>6.8968128142278315</v>
      </c>
      <c r="L77" s="178">
        <f>RES_hhdet_tesh!L77/RES_summary!L$19</f>
        <v>6.8578180690612038</v>
      </c>
      <c r="M77" s="178">
        <f>RES_hhdet_tesh!M77/RES_summary!M$19</f>
        <v>6.565043405616672</v>
      </c>
      <c r="N77" s="178">
        <f>RES_hhdet_tesh!N77/RES_summary!N$19</f>
        <v>6.7066367379463667</v>
      </c>
      <c r="O77" s="178">
        <f>RES_hhdet_tesh!O77/RES_summary!O$19</f>
        <v>6.4369292061335273</v>
      </c>
      <c r="P77" s="178">
        <f>RES_hhdet_tesh!P77/RES_summary!P$19</f>
        <v>6.1676878630369361</v>
      </c>
      <c r="Q77" s="178">
        <f>RES_hhdet_tesh!Q77/RES_summary!Q$19</f>
        <v>6.3528539283000782</v>
      </c>
    </row>
    <row r="78" spans="1:17" ht="12" customHeight="1" x14ac:dyDescent="0.25">
      <c r="A78" s="23" t="s">
        <v>109</v>
      </c>
      <c r="B78" s="177">
        <f>RES_hhdet_tesh!B78/RES_summary!B$19</f>
        <v>7.0625911639439556</v>
      </c>
      <c r="C78" s="177">
        <f>RES_hhdet_tesh!C78/RES_summary!C$19</f>
        <v>7.0165529252117889</v>
      </c>
      <c r="D78" s="177">
        <f>RES_hhdet_tesh!D78/RES_summary!D$19</f>
        <v>7.0988566667088149</v>
      </c>
      <c r="E78" s="177">
        <f>RES_hhdet_tesh!E78/RES_summary!E$19</f>
        <v>7.1424911099885691</v>
      </c>
      <c r="F78" s="177">
        <f>RES_hhdet_tesh!F78/RES_summary!F$19</f>
        <v>6.9986799204746442</v>
      </c>
      <c r="G78" s="177">
        <f>RES_hhdet_tesh!G78/RES_summary!G$19</f>
        <v>6.9357530104031833</v>
      </c>
      <c r="H78" s="177">
        <f>RES_hhdet_tesh!H78/RES_summary!H$19</f>
        <v>6.8008609589687801</v>
      </c>
      <c r="I78" s="177">
        <f>RES_hhdet_tesh!I78/RES_summary!I$19</f>
        <v>7.2097996877719028</v>
      </c>
      <c r="J78" s="177">
        <f>RES_hhdet_tesh!J78/RES_summary!J$19</f>
        <v>6.7575430938472696</v>
      </c>
      <c r="K78" s="177">
        <f>RES_hhdet_tesh!K78/RES_summary!K$19</f>
        <v>6.8555013337791406</v>
      </c>
      <c r="L78" s="177">
        <f>RES_hhdet_tesh!L78/RES_summary!L$19</f>
        <v>6.8333607623968575</v>
      </c>
      <c r="M78" s="177">
        <f>RES_hhdet_tesh!M78/RES_summary!M$19</f>
        <v>6.5181564716149438</v>
      </c>
      <c r="N78" s="177">
        <f>RES_hhdet_tesh!N78/RES_summary!N$19</f>
        <v>6.6718110738232737</v>
      </c>
      <c r="O78" s="177">
        <f>RES_hhdet_tesh!O78/RES_summary!O$19</f>
        <v>6.4265691201184403</v>
      </c>
      <c r="P78" s="177">
        <f>RES_hhdet_tesh!P78/RES_summary!P$19</f>
        <v>6.1644001759053371</v>
      </c>
      <c r="Q78" s="177">
        <f>RES_hhdet_tesh!Q78/RES_summary!Q$19</f>
        <v>6.3318192111971481</v>
      </c>
    </row>
    <row r="79" spans="1:17" ht="12" customHeight="1" x14ac:dyDescent="0.25">
      <c r="A79" s="29" t="s">
        <v>140</v>
      </c>
      <c r="B79" s="176">
        <f>RES_hhdet_tesh!B79/RES_summary!B$19</f>
        <v>7.7044350609103818</v>
      </c>
      <c r="C79" s="176">
        <f>RES_hhdet_tesh!C79/RES_summary!C$19</f>
        <v>7.6606458410108802</v>
      </c>
      <c r="D79" s="176">
        <f>RES_hhdet_tesh!D79/RES_summary!D$19</f>
        <v>7.6851277639392768</v>
      </c>
      <c r="E79" s="176">
        <f>RES_hhdet_tesh!E79/RES_summary!E$19</f>
        <v>7.6153998152441673</v>
      </c>
      <c r="F79" s="176">
        <f>RES_hhdet_tesh!F79/RES_summary!F$19</f>
        <v>7.3741239512418808</v>
      </c>
      <c r="G79" s="176">
        <f>RES_hhdet_tesh!G79/RES_summary!G$19</f>
        <v>7.557320753914107</v>
      </c>
      <c r="H79" s="176">
        <f>RES_hhdet_tesh!H79/RES_summary!H$19</f>
        <v>7.4289410914427734</v>
      </c>
      <c r="I79" s="176">
        <f>RES_hhdet_tesh!I79/RES_summary!I$19</f>
        <v>7.3074767007798709</v>
      </c>
      <c r="J79" s="176">
        <f>RES_hhdet_tesh!J79/RES_summary!J$19</f>
        <v>7.3595802245725865</v>
      </c>
      <c r="K79" s="176">
        <f>RES_hhdet_tesh!K79/RES_summary!K$19</f>
        <v>7.2683817494769025</v>
      </c>
      <c r="L79" s="176">
        <f>RES_hhdet_tesh!L79/RES_summary!L$19</f>
        <v>7.1338854181717286</v>
      </c>
      <c r="M79" s="176">
        <f>RES_hhdet_tesh!M79/RES_summary!M$19</f>
        <v>7.5110614633075006</v>
      </c>
      <c r="N79" s="176">
        <f>RES_hhdet_tesh!N79/RES_summary!N$19</f>
        <v>7.2670680630461613</v>
      </c>
      <c r="O79" s="176">
        <f>RES_hhdet_tesh!O79/RES_summary!O$19</f>
        <v>7.3518927525393671</v>
      </c>
      <c r="P79" s="176">
        <f>RES_hhdet_tesh!P79/RES_summary!P$19</f>
        <v>7.3774068191007913</v>
      </c>
      <c r="Q79" s="176">
        <f>RES_hhdet_tesh!Q79/RES_summary!Q$19</f>
        <v>6.9774229226628455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RES_hhdet_tesh!B81/RES_summary!B$19</f>
        <v>146.39203619119357</v>
      </c>
      <c r="C81" s="184">
        <f>RES_hhdet_tesh!C81/RES_summary!C$19</f>
        <v>148.78880979904301</v>
      </c>
      <c r="D81" s="184">
        <f>RES_hhdet_tesh!D81/RES_summary!D$19</f>
        <v>146.31148802255603</v>
      </c>
      <c r="E81" s="184">
        <f>RES_hhdet_tesh!E81/RES_summary!E$19</f>
        <v>145.35111170788679</v>
      </c>
      <c r="F81" s="184">
        <f>RES_hhdet_tesh!F81/RES_summary!F$19</f>
        <v>140.07376107917068</v>
      </c>
      <c r="G81" s="184">
        <f>RES_hhdet_tesh!G81/RES_summary!G$19</f>
        <v>137.95301841498724</v>
      </c>
      <c r="H81" s="184">
        <f>RES_hhdet_tesh!H81/RES_summary!H$19</f>
        <v>138.29221860513158</v>
      </c>
      <c r="I81" s="184">
        <f>RES_hhdet_tesh!I81/RES_summary!I$19</f>
        <v>118.65070236461465</v>
      </c>
      <c r="J81" s="184">
        <f>RES_hhdet_tesh!J81/RES_summary!J$19</f>
        <v>123.39019373470734</v>
      </c>
      <c r="K81" s="184">
        <f>RES_hhdet_tesh!K81/RES_summary!K$19</f>
        <v>123.02777113417159</v>
      </c>
      <c r="L81" s="184">
        <f>RES_hhdet_tesh!L81/RES_summary!L$19</f>
        <v>131.15297356344681</v>
      </c>
      <c r="M81" s="184">
        <f>RES_hhdet_tesh!M81/RES_summary!M$19</f>
        <v>117.70382284667193</v>
      </c>
      <c r="N81" s="184">
        <f>RES_hhdet_tesh!N81/RES_summary!N$19</f>
        <v>119.54611825394446</v>
      </c>
      <c r="O81" s="184">
        <f>RES_hhdet_tesh!O81/RES_summary!O$19</f>
        <v>121.53469065435991</v>
      </c>
      <c r="P81" s="184">
        <f>RES_hhdet_tesh!P81/RES_summary!P$19</f>
        <v>105.621768068311</v>
      </c>
      <c r="Q81" s="184">
        <f>RES_hhdet_tesh!Q81/RES_summary!Q$19</f>
        <v>107.77817633651182</v>
      </c>
    </row>
    <row r="82" spans="1:17" ht="12.95" customHeight="1" x14ac:dyDescent="0.25">
      <c r="A82" s="158" t="s">
        <v>65</v>
      </c>
      <c r="B82" s="178">
        <f>RES_hhdet_tesh!B82/RES_summary!B$19</f>
        <v>120.55893136999764</v>
      </c>
      <c r="C82" s="178">
        <f>RES_hhdet_tesh!C82/RES_summary!C$19</f>
        <v>122.73690489096543</v>
      </c>
      <c r="D82" s="178">
        <f>RES_hhdet_tesh!D82/RES_summary!D$19</f>
        <v>120.60949624695789</v>
      </c>
      <c r="E82" s="178">
        <f>RES_hhdet_tesh!E82/RES_summary!E$19</f>
        <v>119.39196677205436</v>
      </c>
      <c r="F82" s="178">
        <f>RES_hhdet_tesh!F82/RES_summary!F$19</f>
        <v>114.70711362263427</v>
      </c>
      <c r="G82" s="178">
        <f>RES_hhdet_tesh!G82/RES_summary!G$19</f>
        <v>112.66646218484821</v>
      </c>
      <c r="H82" s="178">
        <f>RES_hhdet_tesh!H82/RES_summary!H$19</f>
        <v>112.70547165140886</v>
      </c>
      <c r="I82" s="178">
        <f>RES_hhdet_tesh!I82/RES_summary!I$19</f>
        <v>94.362191511824136</v>
      </c>
      <c r="J82" s="178">
        <f>RES_hhdet_tesh!J82/RES_summary!J$19</f>
        <v>98.796302565360534</v>
      </c>
      <c r="K82" s="178">
        <f>RES_hhdet_tesh!K82/RES_summary!K$19</f>
        <v>98.685613974204117</v>
      </c>
      <c r="L82" s="178">
        <f>RES_hhdet_tesh!L82/RES_summary!L$19</f>
        <v>106.81372420670799</v>
      </c>
      <c r="M82" s="178">
        <f>RES_hhdet_tesh!M82/RES_summary!M$19</f>
        <v>92.776274814340766</v>
      </c>
      <c r="N82" s="178">
        <f>RES_hhdet_tesh!N82/RES_summary!N$19</f>
        <v>94.880948891700513</v>
      </c>
      <c r="O82" s="178">
        <f>RES_hhdet_tesh!O82/RES_summary!O$19</f>
        <v>97.047868358345269</v>
      </c>
      <c r="P82" s="178">
        <f>RES_hhdet_tesh!P82/RES_summary!P$19</f>
        <v>81.359177328190071</v>
      </c>
      <c r="Q82" s="178">
        <f>RES_hhdet_tesh!Q82/RES_summary!Q$19</f>
        <v>84.168482793073167</v>
      </c>
    </row>
    <row r="83" spans="1:17" ht="12" customHeight="1" x14ac:dyDescent="0.25">
      <c r="A83" s="23" t="s">
        <v>157</v>
      </c>
      <c r="B83" s="177">
        <f>RES_hhdet_tesh!B83/RES_summary!B$19</f>
        <v>119.32775666625777</v>
      </c>
      <c r="C83" s="177">
        <f>RES_hhdet_tesh!C83/RES_summary!C$19</f>
        <v>121.59002722379098</v>
      </c>
      <c r="D83" s="177">
        <f>RES_hhdet_tesh!D83/RES_summary!D$19</f>
        <v>119.3908536075573</v>
      </c>
      <c r="E83" s="177">
        <f>RES_hhdet_tesh!E83/RES_summary!E$19</f>
        <v>118.31706505968671</v>
      </c>
      <c r="F83" s="177">
        <f>RES_hhdet_tesh!F83/RES_summary!F$19</f>
        <v>113.44885298615246</v>
      </c>
      <c r="G83" s="177">
        <f>RES_hhdet_tesh!G83/RES_summary!G$19</f>
        <v>111.5458460925785</v>
      </c>
      <c r="H83" s="177">
        <f>RES_hhdet_tesh!H83/RES_summary!H$19</f>
        <v>111.73430700278867</v>
      </c>
      <c r="I83" s="177">
        <f>RES_hhdet_tesh!I83/RES_summary!I$19</f>
        <v>93.172994054148063</v>
      </c>
      <c r="J83" s="177">
        <f>RES_hhdet_tesh!J83/RES_summary!J$19</f>
        <v>98.104761834845178</v>
      </c>
      <c r="K83" s="177">
        <f>RES_hhdet_tesh!K83/RES_summary!K$19</f>
        <v>97.847798275191153</v>
      </c>
      <c r="L83" s="177">
        <f>RES_hhdet_tesh!L83/RES_summary!L$19</f>
        <v>105.79770589172244</v>
      </c>
      <c r="M83" s="177">
        <f>RES_hhdet_tesh!M83/RES_summary!M$19</f>
        <v>91.686646261261544</v>
      </c>
      <c r="N83" s="177">
        <f>RES_hhdet_tesh!N83/RES_summary!N$19</f>
        <v>93.810513551411447</v>
      </c>
      <c r="O83" s="177">
        <f>RES_hhdet_tesh!O83/RES_summary!O$19</f>
        <v>96.03997019262448</v>
      </c>
      <c r="P83" s="177">
        <f>RES_hhdet_tesh!P83/RES_summary!P$19</f>
        <v>80.447141490241748</v>
      </c>
      <c r="Q83" s="177">
        <f>RES_hhdet_tesh!Q83/RES_summary!Q$19</f>
        <v>83.221212123325486</v>
      </c>
    </row>
    <row r="84" spans="1:17" ht="12" customHeight="1" x14ac:dyDescent="0.25">
      <c r="A84" s="23" t="s">
        <v>60</v>
      </c>
      <c r="B84" s="177">
        <f>RES_hhdet_tesh!B84/RES_summary!B$19</f>
        <v>1.2311747037398841</v>
      </c>
      <c r="C84" s="177">
        <f>RES_hhdet_tesh!C84/RES_summary!C$19</f>
        <v>1.1468776671744476</v>
      </c>
      <c r="D84" s="177">
        <f>RES_hhdet_tesh!D84/RES_summary!D$19</f>
        <v>1.2186426394005736</v>
      </c>
      <c r="E84" s="177">
        <f>RES_hhdet_tesh!E84/RES_summary!E$19</f>
        <v>1.0749017123676361</v>
      </c>
      <c r="F84" s="177">
        <f>RES_hhdet_tesh!F84/RES_summary!F$19</f>
        <v>1.2582606364818021</v>
      </c>
      <c r="G84" s="177">
        <f>RES_hhdet_tesh!G84/RES_summary!G$19</f>
        <v>1.1206160922697186</v>
      </c>
      <c r="H84" s="177">
        <f>RES_hhdet_tesh!H84/RES_summary!H$19</f>
        <v>0.97116464862018703</v>
      </c>
      <c r="I84" s="177">
        <f>RES_hhdet_tesh!I84/RES_summary!I$19</f>
        <v>1.1891974576760878</v>
      </c>
      <c r="J84" s="177">
        <f>RES_hhdet_tesh!J84/RES_summary!J$19</f>
        <v>0.69154073051536413</v>
      </c>
      <c r="K84" s="177">
        <f>RES_hhdet_tesh!K84/RES_summary!K$19</f>
        <v>0.83781569901296504</v>
      </c>
      <c r="L84" s="177">
        <f>RES_hhdet_tesh!L84/RES_summary!L$19</f>
        <v>1.0160183149855351</v>
      </c>
      <c r="M84" s="177">
        <f>RES_hhdet_tesh!M84/RES_summary!M$19</f>
        <v>1.0896285530792178</v>
      </c>
      <c r="N84" s="177">
        <f>RES_hhdet_tesh!N84/RES_summary!N$19</f>
        <v>1.0704353402890572</v>
      </c>
      <c r="O84" s="177">
        <f>RES_hhdet_tesh!O84/RES_summary!O$19</f>
        <v>1.0078981657207853</v>
      </c>
      <c r="P84" s="177">
        <f>RES_hhdet_tesh!P84/RES_summary!P$19</f>
        <v>0.91203583794833087</v>
      </c>
      <c r="Q84" s="177">
        <f>RES_hhdet_tesh!Q84/RES_summary!Q$19</f>
        <v>0.94727066974769525</v>
      </c>
    </row>
    <row r="85" spans="1:17" ht="12.95" customHeight="1" x14ac:dyDescent="0.25">
      <c r="A85" s="158" t="s">
        <v>112</v>
      </c>
      <c r="B85" s="178">
        <f>RES_hhdet_tesh!B85/RES_summary!B$19</f>
        <v>0.15694032978217085</v>
      </c>
      <c r="C85" s="178">
        <f>RES_hhdet_tesh!C85/RES_summary!C$19</f>
        <v>0.17830189257078127</v>
      </c>
      <c r="D85" s="178">
        <f>RES_hhdet_tesh!D85/RES_summary!D$19</f>
        <v>0.18963566078834512</v>
      </c>
      <c r="E85" s="178">
        <f>RES_hhdet_tesh!E85/RES_summary!E$19</f>
        <v>0.19623209940762304</v>
      </c>
      <c r="F85" s="178">
        <f>RES_hhdet_tesh!F85/RES_summary!F$19</f>
        <v>0.20915579972668613</v>
      </c>
      <c r="G85" s="178">
        <f>RES_hhdet_tesh!G85/RES_summary!G$19</f>
        <v>0.2497067130243012</v>
      </c>
      <c r="H85" s="178">
        <f>RES_hhdet_tesh!H85/RES_summary!H$19</f>
        <v>0.32426123118291883</v>
      </c>
      <c r="I85" s="178">
        <f>RES_hhdet_tesh!I85/RES_summary!I$19</f>
        <v>0.38166436974358697</v>
      </c>
      <c r="J85" s="178">
        <f>RES_hhdet_tesh!J85/RES_summary!J$19</f>
        <v>0.4989688894307362</v>
      </c>
      <c r="K85" s="178">
        <f>RES_hhdet_tesh!K85/RES_summary!K$19</f>
        <v>0.62030753098233271</v>
      </c>
      <c r="L85" s="178">
        <f>RES_hhdet_tesh!L85/RES_summary!L$19</f>
        <v>0.753287516654224</v>
      </c>
      <c r="M85" s="178">
        <f>RES_hhdet_tesh!M85/RES_summary!M$19</f>
        <v>0.71950849545405238</v>
      </c>
      <c r="N85" s="178">
        <f>RES_hhdet_tesh!N85/RES_summary!N$19</f>
        <v>0.70567621060163566</v>
      </c>
      <c r="O85" s="178">
        <f>RES_hhdet_tesh!O85/RES_summary!O$19</f>
        <v>0.701695846476725</v>
      </c>
      <c r="P85" s="178">
        <f>RES_hhdet_tesh!P85/RES_summary!P$19</f>
        <v>0.67696233458028776</v>
      </c>
      <c r="Q85" s="178">
        <f>RES_hhdet_tesh!Q85/RES_summary!Q$19</f>
        <v>0.69273028292459493</v>
      </c>
    </row>
    <row r="86" spans="1:17" ht="12" customHeight="1" x14ac:dyDescent="0.25">
      <c r="A86" s="23" t="s">
        <v>60</v>
      </c>
      <c r="B86" s="177">
        <f>RES_hhdet_tesh!B86/RES_summary!B$19</f>
        <v>0.15694032978217085</v>
      </c>
      <c r="C86" s="177">
        <f>RES_hhdet_tesh!C86/RES_summary!C$19</f>
        <v>0.17830189257078127</v>
      </c>
      <c r="D86" s="177">
        <f>RES_hhdet_tesh!D86/RES_summary!D$19</f>
        <v>0.18963566078834512</v>
      </c>
      <c r="E86" s="177">
        <f>RES_hhdet_tesh!E86/RES_summary!E$19</f>
        <v>0.19623209940762304</v>
      </c>
      <c r="F86" s="177">
        <f>RES_hhdet_tesh!F86/RES_summary!F$19</f>
        <v>0.20915579972668613</v>
      </c>
      <c r="G86" s="177">
        <f>RES_hhdet_tesh!G86/RES_summary!G$19</f>
        <v>0.2497067130243012</v>
      </c>
      <c r="H86" s="177">
        <f>RES_hhdet_tesh!H86/RES_summary!H$19</f>
        <v>0.32426123118291883</v>
      </c>
      <c r="I86" s="177">
        <f>RES_hhdet_tesh!I86/RES_summary!I$19</f>
        <v>0.38166436974358697</v>
      </c>
      <c r="J86" s="177">
        <f>RES_hhdet_tesh!J86/RES_summary!J$19</f>
        <v>0.4989688894307362</v>
      </c>
      <c r="K86" s="177">
        <f>RES_hhdet_tesh!K86/RES_summary!K$19</f>
        <v>0.62030753098233271</v>
      </c>
      <c r="L86" s="177">
        <f>RES_hhdet_tesh!L86/RES_summary!L$19</f>
        <v>0.753287516654224</v>
      </c>
      <c r="M86" s="177">
        <f>RES_hhdet_tesh!M86/RES_summary!M$19</f>
        <v>0.71950849545405238</v>
      </c>
      <c r="N86" s="177">
        <f>RES_hhdet_tesh!N86/RES_summary!N$19</f>
        <v>0.70567621060163566</v>
      </c>
      <c r="O86" s="177">
        <f>RES_hhdet_tesh!O86/RES_summary!O$19</f>
        <v>0.701695846476725</v>
      </c>
      <c r="P86" s="177">
        <f>RES_hhdet_tesh!P86/RES_summary!P$19</f>
        <v>0.67696233458028776</v>
      </c>
      <c r="Q86" s="177">
        <f>RES_hhdet_tesh!Q86/RES_summary!Q$19</f>
        <v>0.69273028292459493</v>
      </c>
    </row>
    <row r="87" spans="1:17" ht="12" customHeight="1" x14ac:dyDescent="0.25">
      <c r="A87" s="158" t="s">
        <v>63</v>
      </c>
      <c r="B87" s="178">
        <f>RES_hhdet_tesh!B87/RES_summary!B$19</f>
        <v>18.102527479380335</v>
      </c>
      <c r="C87" s="178">
        <f>RES_hhdet_tesh!C87/RES_summary!C$19</f>
        <v>18.343769767057701</v>
      </c>
      <c r="D87" s="178">
        <f>RES_hhdet_tesh!D87/RES_summary!D$19</f>
        <v>17.951294889007549</v>
      </c>
      <c r="E87" s="178">
        <f>RES_hhdet_tesh!E87/RES_summary!E$19</f>
        <v>18.245929677943725</v>
      </c>
      <c r="F87" s="178">
        <f>RES_hhdet_tesh!F87/RES_summary!F$19</f>
        <v>17.898149049178443</v>
      </c>
      <c r="G87" s="178">
        <f>RES_hhdet_tesh!G87/RES_summary!G$19</f>
        <v>17.595147210782265</v>
      </c>
      <c r="H87" s="178">
        <f>RES_hhdet_tesh!H87/RES_summary!H$19</f>
        <v>17.949288079123146</v>
      </c>
      <c r="I87" s="178">
        <f>RES_hhdet_tesh!I87/RES_summary!I$19</f>
        <v>16.640384813804786</v>
      </c>
      <c r="J87" s="178">
        <f>RES_hhdet_tesh!J87/RES_summary!J$19</f>
        <v>16.822649024104567</v>
      </c>
      <c r="K87" s="178">
        <f>RES_hhdet_tesh!K87/RES_summary!K$19</f>
        <v>16.533860017384658</v>
      </c>
      <c r="L87" s="178">
        <f>RES_hhdet_tesh!L87/RES_summary!L$19</f>
        <v>16.556505346750203</v>
      </c>
      <c r="M87" s="178">
        <f>RES_hhdet_tesh!M87/RES_summary!M$19</f>
        <v>16.87976042887864</v>
      </c>
      <c r="N87" s="178">
        <f>RES_hhdet_tesh!N87/RES_summary!N$19</f>
        <v>16.834074414855451</v>
      </c>
      <c r="O87" s="178">
        <f>RES_hhdet_tesh!O87/RES_summary!O$19</f>
        <v>16.661683099966421</v>
      </c>
      <c r="P87" s="178">
        <f>RES_hhdet_tesh!P87/RES_summary!P$19</f>
        <v>16.427831314096405</v>
      </c>
      <c r="Q87" s="178">
        <f>RES_hhdet_tesh!Q87/RES_summary!Q$19</f>
        <v>16.097099734580031</v>
      </c>
    </row>
    <row r="88" spans="1:17" ht="12" customHeight="1" x14ac:dyDescent="0.25">
      <c r="A88" s="167" t="s">
        <v>156</v>
      </c>
      <c r="B88" s="183">
        <f>RES_hhdet_tesh!B88/RES_summary!B$19</f>
        <v>17.454367534247233</v>
      </c>
      <c r="C88" s="183">
        <f>RES_hhdet_tesh!C88/RES_summary!C$19</f>
        <v>17.456632715628384</v>
      </c>
      <c r="D88" s="183">
        <f>RES_hhdet_tesh!D88/RES_summary!D$19</f>
        <v>17.249231261554666</v>
      </c>
      <c r="E88" s="183">
        <f>RES_hhdet_tesh!E88/RES_summary!E$19</f>
        <v>17.249548234551192</v>
      </c>
      <c r="F88" s="183">
        <f>RES_hhdet_tesh!F88/RES_summary!F$19</f>
        <v>17.225215652598131</v>
      </c>
      <c r="G88" s="183">
        <f>RES_hhdet_tesh!G88/RES_summary!G$19</f>
        <v>16.951059796283285</v>
      </c>
      <c r="H88" s="183">
        <f>RES_hhdet_tesh!H88/RES_summary!H$19</f>
        <v>16.710736741237731</v>
      </c>
      <c r="I88" s="183">
        <f>RES_hhdet_tesh!I88/RES_summary!I$19</f>
        <v>16.221671990706763</v>
      </c>
      <c r="J88" s="183">
        <f>RES_hhdet_tesh!J88/RES_summary!J$19</f>
        <v>15.984785064392966</v>
      </c>
      <c r="K88" s="183">
        <f>RES_hhdet_tesh!K88/RES_summary!K$19</f>
        <v>15.883304052784913</v>
      </c>
      <c r="L88" s="183">
        <f>RES_hhdet_tesh!L88/RES_summary!L$19</f>
        <v>16.174988841396008</v>
      </c>
      <c r="M88" s="183">
        <f>RES_hhdet_tesh!M88/RES_summary!M$19</f>
        <v>16.004473422695789</v>
      </c>
      <c r="N88" s="183">
        <f>RES_hhdet_tesh!N88/RES_summary!N$19</f>
        <v>16.131699788007747</v>
      </c>
      <c r="O88" s="183">
        <f>RES_hhdet_tesh!O88/RES_summary!O$19</f>
        <v>15.693432133349107</v>
      </c>
      <c r="P88" s="183">
        <f>RES_hhdet_tesh!P88/RES_summary!P$19</f>
        <v>15.616412482982172</v>
      </c>
      <c r="Q88" s="183">
        <f>RES_hhdet_tesh!Q88/RES_summary!Q$19</f>
        <v>15.253518304989768</v>
      </c>
    </row>
    <row r="89" spans="1:17" ht="12" customHeight="1" x14ac:dyDescent="0.25">
      <c r="A89" s="167" t="s">
        <v>155</v>
      </c>
      <c r="B89" s="183">
        <f>RES_hhdet_tesh!B89/RES_summary!B$19</f>
        <v>17.454364645541038</v>
      </c>
      <c r="C89" s="183">
        <f>RES_hhdet_tesh!C89/RES_summary!C$19</f>
        <v>17.569127387988107</v>
      </c>
      <c r="D89" s="183">
        <f>RES_hhdet_tesh!D89/RES_summary!D$19</f>
        <v>17.447896889054974</v>
      </c>
      <c r="E89" s="183">
        <f>RES_hhdet_tesh!E89/RES_summary!E$19</f>
        <v>17.547101558445906</v>
      </c>
      <c r="F89" s="183">
        <f>RES_hhdet_tesh!F89/RES_summary!F$19</f>
        <v>17.539555730735128</v>
      </c>
      <c r="G89" s="183">
        <f>RES_hhdet_tesh!G89/RES_summary!G$19</f>
        <v>17.292138863351383</v>
      </c>
      <c r="H89" s="183">
        <f>RES_hhdet_tesh!H89/RES_summary!H$19</f>
        <v>17.082951227370913</v>
      </c>
      <c r="I89" s="183">
        <f>RES_hhdet_tesh!I89/RES_summary!I$19</f>
        <v>16.560759430059246</v>
      </c>
      <c r="J89" s="183">
        <f>RES_hhdet_tesh!J89/RES_summary!J$19</f>
        <v>16.401976612081882</v>
      </c>
      <c r="K89" s="183">
        <f>RES_hhdet_tesh!K89/RES_summary!K$19</f>
        <v>16.324525603420572</v>
      </c>
      <c r="L89" s="183">
        <f>RES_hhdet_tesh!L89/RES_summary!L$19</f>
        <v>16.639068583164079</v>
      </c>
      <c r="M89" s="183">
        <f>RES_hhdet_tesh!M89/RES_summary!M$19</f>
        <v>16.445308664935549</v>
      </c>
      <c r="N89" s="183">
        <f>RES_hhdet_tesh!N89/RES_summary!N$19</f>
        <v>16.507950303890784</v>
      </c>
      <c r="O89" s="183">
        <f>RES_hhdet_tesh!O89/RES_summary!O$19</f>
        <v>16.245402690636467</v>
      </c>
      <c r="P89" s="183">
        <f>RES_hhdet_tesh!P89/RES_summary!P$19</f>
        <v>16.097315035705826</v>
      </c>
      <c r="Q89" s="183">
        <f>RES_hhdet_tesh!Q89/RES_summary!Q$19</f>
        <v>15.752347243853327</v>
      </c>
    </row>
    <row r="90" spans="1:17" ht="12" customHeight="1" x14ac:dyDescent="0.25">
      <c r="A90" s="166" t="s">
        <v>55</v>
      </c>
      <c r="B90" s="182">
        <f>RES_hhdet_tesh!B90/RES_summary!B$19</f>
        <v>12.218057273973058</v>
      </c>
      <c r="C90" s="182">
        <f>RES_hhdet_tesh!C90/RES_summary!C$19</f>
        <v>12.309755353324944</v>
      </c>
      <c r="D90" s="182">
        <f>RES_hhdet_tesh!D90/RES_summary!D$19</f>
        <v>12.237352287054238</v>
      </c>
      <c r="E90" s="182">
        <f>RES_hhdet_tesh!E90/RES_summary!E$19</f>
        <v>12.325679097959958</v>
      </c>
      <c r="F90" s="182">
        <f>RES_hhdet_tesh!F90/RES_summary!F$19</f>
        <v>12.306378825127931</v>
      </c>
      <c r="G90" s="182">
        <f>RES_hhdet_tesh!G90/RES_summary!G$19</f>
        <v>12.122084854916835</v>
      </c>
      <c r="H90" s="182">
        <f>RES_hhdet_tesh!H90/RES_summary!H$19</f>
        <v>11.965909547428735</v>
      </c>
      <c r="I90" s="182">
        <f>RES_hhdet_tesh!I90/RES_summary!I$19</f>
        <v>11.625897409657266</v>
      </c>
      <c r="J90" s="182">
        <f>RES_hhdet_tesh!J90/RES_summary!J$19</f>
        <v>11.457758204224202</v>
      </c>
      <c r="K90" s="182">
        <f>RES_hhdet_tesh!K90/RES_summary!K$19</f>
        <v>11.413332419422252</v>
      </c>
      <c r="L90" s="182">
        <f>RES_hhdet_tesh!L90/RES_summary!L$19</f>
        <v>11.621965424529918</v>
      </c>
      <c r="M90" s="182">
        <f>RES_hhdet_tesh!M90/RES_summary!M$19</f>
        <v>11.516038488576747</v>
      </c>
      <c r="N90" s="182">
        <f>RES_hhdet_tesh!N90/RES_summary!N$19</f>
        <v>11.599197067613353</v>
      </c>
      <c r="O90" s="182">
        <f>RES_hhdet_tesh!O90/RES_summary!O$19</f>
        <v>11.604737504219047</v>
      </c>
      <c r="P90" s="182">
        <f>RES_hhdet_tesh!P90/RES_summary!P$19</f>
        <v>11.233701201072252</v>
      </c>
      <c r="Q90" s="182">
        <f>RES_hhdet_tesh!Q90/RES_summary!Q$19</f>
        <v>10.988583260928433</v>
      </c>
    </row>
    <row r="91" spans="1:17" ht="12" customHeight="1" x14ac:dyDescent="0.25">
      <c r="A91" s="147" t="s">
        <v>59</v>
      </c>
      <c r="B91" s="181">
        <f>RES_hhdet_tesh!B91/RES_summary!B$19</f>
        <v>5.2363073715679755</v>
      </c>
      <c r="C91" s="181">
        <f>RES_hhdet_tesh!C91/RES_summary!C$19</f>
        <v>5.2593720346631665</v>
      </c>
      <c r="D91" s="181">
        <f>RES_hhdet_tesh!D91/RES_summary!D$19</f>
        <v>5.2105446020007378</v>
      </c>
      <c r="E91" s="181">
        <f>RES_hhdet_tesh!E91/RES_summary!E$19</f>
        <v>5.2214224604859503</v>
      </c>
      <c r="F91" s="181">
        <f>RES_hhdet_tesh!F91/RES_summary!F$19</f>
        <v>5.2331769056071966</v>
      </c>
      <c r="G91" s="181">
        <f>RES_hhdet_tesh!G91/RES_summary!G$19</f>
        <v>5.1700540084345503</v>
      </c>
      <c r="H91" s="181">
        <f>RES_hhdet_tesh!H91/RES_summary!H$19</f>
        <v>5.1170416799421785</v>
      </c>
      <c r="I91" s="181">
        <f>RES_hhdet_tesh!I91/RES_summary!I$19</f>
        <v>4.9348620204019769</v>
      </c>
      <c r="J91" s="181">
        <f>RES_hhdet_tesh!J91/RES_summary!J$19</f>
        <v>4.9442184078576803</v>
      </c>
      <c r="K91" s="181">
        <f>RES_hhdet_tesh!K91/RES_summary!K$19</f>
        <v>4.9111931839983214</v>
      </c>
      <c r="L91" s="181">
        <f>RES_hhdet_tesh!L91/RES_summary!L$19</f>
        <v>5.0171031586341597</v>
      </c>
      <c r="M91" s="181">
        <f>RES_hhdet_tesh!M91/RES_summary!M$19</f>
        <v>4.929270176358802</v>
      </c>
      <c r="N91" s="181">
        <f>RES_hhdet_tesh!N91/RES_summary!N$19</f>
        <v>4.9087532362774331</v>
      </c>
      <c r="O91" s="181">
        <f>RES_hhdet_tesh!O91/RES_summary!O$19</f>
        <v>4.640665186417416</v>
      </c>
      <c r="P91" s="181">
        <f>RES_hhdet_tesh!P91/RES_summary!P$19</f>
        <v>4.8636138346335729</v>
      </c>
      <c r="Q91" s="181">
        <f>RES_hhdet_tesh!Q91/RES_summary!Q$19</f>
        <v>4.7637639829248961</v>
      </c>
    </row>
    <row r="92" spans="1:17" ht="12" customHeight="1" x14ac:dyDescent="0.25">
      <c r="A92" s="163" t="s">
        <v>144</v>
      </c>
      <c r="B92" s="180">
        <f>RES_hhdet_tesh!B92/RES_summary!B$19</f>
        <v>17.454380144425791</v>
      </c>
      <c r="C92" s="180">
        <f>RES_hhdet_tesh!C92/RES_summary!C$19</f>
        <v>17.447002472621001</v>
      </c>
      <c r="D92" s="180">
        <f>RES_hhdet_tesh!D92/RES_summary!D$19</f>
        <v>17.223931989915783</v>
      </c>
      <c r="E92" s="180">
        <f>RES_hhdet_tesh!E92/RES_summary!E$19</f>
        <v>17.198107381675371</v>
      </c>
      <c r="F92" s="180">
        <f>RES_hhdet_tesh!F92/RES_summary!F$19</f>
        <v>17.206764666629407</v>
      </c>
      <c r="G92" s="180">
        <f>RES_hhdet_tesh!G92/RES_summary!G$19</f>
        <v>16.975710131639708</v>
      </c>
      <c r="H92" s="180">
        <f>RES_hhdet_tesh!H92/RES_summary!H$19</f>
        <v>16.762130701860166</v>
      </c>
      <c r="I92" s="180">
        <f>RES_hhdet_tesh!I92/RES_summary!I$19</f>
        <v>16.155500693156814</v>
      </c>
      <c r="J92" s="180">
        <f>RES_hhdet_tesh!J92/RES_summary!J$19</f>
        <v>16.206720080111122</v>
      </c>
      <c r="K92" s="180">
        <f>RES_hhdet_tesh!K92/RES_summary!K$19</f>
        <v>16.091905307894709</v>
      </c>
      <c r="L92" s="180">
        <f>RES_hhdet_tesh!L92/RES_summary!L$19</f>
        <v>16.429174175534332</v>
      </c>
      <c r="M92" s="180">
        <f>RES_hhdet_tesh!M92/RES_summary!M$19</f>
        <v>16.405662088676461</v>
      </c>
      <c r="N92" s="180">
        <f>RES_hhdet_tesh!N92/RES_summary!N$19</f>
        <v>16.559492166814731</v>
      </c>
      <c r="O92" s="180">
        <f>RES_hhdet_tesh!O92/RES_summary!O$19</f>
        <v>16.881647145309618</v>
      </c>
      <c r="P92" s="180">
        <f>RES_hhdet_tesh!P92/RES_summary!P$19</f>
        <v>16.653396664041225</v>
      </c>
      <c r="Q92" s="180">
        <f>RES_hhdet_tesh!Q92/RES_summary!Q$19</f>
        <v>16.441311528582386</v>
      </c>
    </row>
    <row r="93" spans="1:17" ht="12" customHeight="1" x14ac:dyDescent="0.25">
      <c r="A93" s="161" t="s">
        <v>143</v>
      </c>
      <c r="B93" s="179">
        <f>RES_hhdet_tesh!B93/RES_summary!B$19</f>
        <v>17.454373472666063</v>
      </c>
      <c r="C93" s="179">
        <f>RES_hhdet_tesh!C93/RES_summary!C$19</f>
        <v>17.535079027037508</v>
      </c>
      <c r="D93" s="179">
        <f>RES_hhdet_tesh!D93/RES_summary!D$19</f>
        <v>17.3743996783722</v>
      </c>
      <c r="E93" s="179">
        <f>RES_hhdet_tesh!E93/RES_summary!E$19</f>
        <v>17.428536561229812</v>
      </c>
      <c r="F93" s="179">
        <f>RES_hhdet_tesh!F93/RES_summary!F$19</f>
        <v>17.447568221648655</v>
      </c>
      <c r="G93" s="179">
        <f>RES_hhdet_tesh!G93/RES_summary!G$19</f>
        <v>17.247459992791139</v>
      </c>
      <c r="H93" s="179">
        <f>RES_hhdet_tesh!H93/RES_summary!H$19</f>
        <v>17.028942417889152</v>
      </c>
      <c r="I93" s="179">
        <f>RES_hhdet_tesh!I93/RES_summary!I$19</f>
        <v>16.385114570259432</v>
      </c>
      <c r="J93" s="179">
        <f>RES_hhdet_tesh!J93/RES_summary!J$19</f>
        <v>16.43378582594325</v>
      </c>
      <c r="K93" s="179">
        <f>RES_hhdet_tesh!K93/RES_summary!K$19</f>
        <v>16.342969364110335</v>
      </c>
      <c r="L93" s="179">
        <f>RES_hhdet_tesh!L93/RES_summary!L$19</f>
        <v>16.676886010808257</v>
      </c>
      <c r="M93" s="179">
        <f>RES_hhdet_tesh!M93/RES_summary!M$19</f>
        <v>16.554980567786775</v>
      </c>
      <c r="N93" s="179">
        <f>RES_hhdet_tesh!N93/RES_summary!N$19</f>
        <v>16.605448902203403</v>
      </c>
      <c r="O93" s="179">
        <f>RES_hhdet_tesh!O93/RES_summary!O$19</f>
        <v>16.900412420010387</v>
      </c>
      <c r="P93" s="179">
        <f>RES_hhdet_tesh!P93/RES_summary!P$19</f>
        <v>16.581794316035996</v>
      </c>
      <c r="Q93" s="179">
        <f>RES_hhdet_tesh!Q93/RES_summary!Q$19</f>
        <v>16.315267230031804</v>
      </c>
    </row>
    <row r="94" spans="1:17" ht="12" customHeight="1" x14ac:dyDescent="0.25">
      <c r="A94" s="148" t="s">
        <v>57</v>
      </c>
      <c r="B94" s="177">
        <f>RES_hhdet_tesh!B94/RES_summary!B$19</f>
        <v>12.218066101098085</v>
      </c>
      <c r="C94" s="177">
        <f>RES_hhdet_tesh!C94/RES_summary!C$19</f>
        <v>12.275706992374342</v>
      </c>
      <c r="D94" s="177">
        <f>RES_hhdet_tesh!D94/RES_summary!D$19</f>
        <v>12.163855076371458</v>
      </c>
      <c r="E94" s="177">
        <f>RES_hhdet_tesh!E94/RES_summary!E$19</f>
        <v>12.207114100743857</v>
      </c>
      <c r="F94" s="177">
        <f>RES_hhdet_tesh!F94/RES_summary!F$19</f>
        <v>12.214391316041459</v>
      </c>
      <c r="G94" s="177">
        <f>RES_hhdet_tesh!G94/RES_summary!G$19</f>
        <v>12.077405984356579</v>
      </c>
      <c r="H94" s="177">
        <f>RES_hhdet_tesh!H94/RES_summary!H$19</f>
        <v>11.911900737946976</v>
      </c>
      <c r="I94" s="177">
        <f>RES_hhdet_tesh!I94/RES_summary!I$19</f>
        <v>11.450252549857453</v>
      </c>
      <c r="J94" s="177">
        <f>RES_hhdet_tesh!J94/RES_summary!J$19</f>
        <v>11.489567418085569</v>
      </c>
      <c r="K94" s="177">
        <f>RES_hhdet_tesh!K94/RES_summary!K$19</f>
        <v>11.431776180112017</v>
      </c>
      <c r="L94" s="177">
        <f>RES_hhdet_tesh!L94/RES_summary!L$19</f>
        <v>11.659782852174096</v>
      </c>
      <c r="M94" s="177">
        <f>RES_hhdet_tesh!M94/RES_summary!M$19</f>
        <v>11.625710391427967</v>
      </c>
      <c r="N94" s="177">
        <f>RES_hhdet_tesh!N94/RES_summary!N$19</f>
        <v>11.696695665925972</v>
      </c>
      <c r="O94" s="177">
        <f>RES_hhdet_tesh!O94/RES_summary!O$19</f>
        <v>12.259747233592966</v>
      </c>
      <c r="P94" s="177">
        <f>RES_hhdet_tesh!P94/RES_summary!P$19</f>
        <v>11.71818048140242</v>
      </c>
      <c r="Q94" s="177">
        <f>RES_hhdet_tesh!Q94/RES_summary!Q$19</f>
        <v>11.551503247106904</v>
      </c>
    </row>
    <row r="95" spans="1:17" ht="12" customHeight="1" x14ac:dyDescent="0.25">
      <c r="A95" s="148" t="s">
        <v>59</v>
      </c>
      <c r="B95" s="177">
        <f>RES_hhdet_tesh!B95/RES_summary!B$19</f>
        <v>5.2363073715679764</v>
      </c>
      <c r="C95" s="177">
        <f>RES_hhdet_tesh!C95/RES_summary!C$19</f>
        <v>5.2593720346631629</v>
      </c>
      <c r="D95" s="177">
        <f>RES_hhdet_tesh!D95/RES_summary!D$19</f>
        <v>5.2105446020007422</v>
      </c>
      <c r="E95" s="177">
        <f>RES_hhdet_tesh!E95/RES_summary!E$19</f>
        <v>5.221422460485952</v>
      </c>
      <c r="F95" s="177">
        <f>RES_hhdet_tesh!F95/RES_summary!F$19</f>
        <v>5.2331769056071984</v>
      </c>
      <c r="G95" s="177">
        <f>RES_hhdet_tesh!G95/RES_summary!G$19</f>
        <v>5.1700540084345565</v>
      </c>
      <c r="H95" s="177">
        <f>RES_hhdet_tesh!H95/RES_summary!H$19</f>
        <v>5.1170416799421758</v>
      </c>
      <c r="I95" s="177">
        <f>RES_hhdet_tesh!I95/RES_summary!I$19</f>
        <v>4.9348620204019786</v>
      </c>
      <c r="J95" s="177">
        <f>RES_hhdet_tesh!J95/RES_summary!J$19</f>
        <v>4.9442184078576847</v>
      </c>
      <c r="K95" s="177">
        <f>RES_hhdet_tesh!K95/RES_summary!K$19</f>
        <v>4.9111931839983178</v>
      </c>
      <c r="L95" s="177">
        <f>RES_hhdet_tesh!L95/RES_summary!L$19</f>
        <v>5.0171031586341597</v>
      </c>
      <c r="M95" s="177">
        <f>RES_hhdet_tesh!M95/RES_summary!M$19</f>
        <v>4.9292701763588065</v>
      </c>
      <c r="N95" s="177">
        <f>RES_hhdet_tesh!N95/RES_summary!N$19</f>
        <v>4.9087532362774331</v>
      </c>
      <c r="O95" s="177">
        <f>RES_hhdet_tesh!O95/RES_summary!O$19</f>
        <v>4.6406651864174187</v>
      </c>
      <c r="P95" s="177">
        <f>RES_hhdet_tesh!P95/RES_summary!P$19</f>
        <v>4.8636138346335747</v>
      </c>
      <c r="Q95" s="177">
        <f>RES_hhdet_tesh!Q95/RES_summary!Q$19</f>
        <v>4.7637639829248988</v>
      </c>
    </row>
    <row r="96" spans="1:17" ht="12" customHeight="1" x14ac:dyDescent="0.25">
      <c r="A96" s="163" t="s">
        <v>142</v>
      </c>
      <c r="B96" s="180">
        <f>RES_hhdet_tesh!B96/RES_summary!B$19</f>
        <v>18.767933850570646</v>
      </c>
      <c r="C96" s="180">
        <f>RES_hhdet_tesh!C96/RES_summary!C$19</f>
        <v>19.322806250888043</v>
      </c>
      <c r="D96" s="180">
        <f>RES_hhdet_tesh!D96/RES_summary!D$19</f>
        <v>18.841337585728279</v>
      </c>
      <c r="E96" s="180">
        <f>RES_hhdet_tesh!E96/RES_summary!E$19</f>
        <v>19.570753368759608</v>
      </c>
      <c r="F96" s="180">
        <f>RES_hhdet_tesh!F96/RES_summary!F$19</f>
        <v>18.819288748483544</v>
      </c>
      <c r="G96" s="180">
        <f>RES_hhdet_tesh!G96/RES_summary!G$19</f>
        <v>18.49911167809142</v>
      </c>
      <c r="H96" s="180">
        <f>RES_hhdet_tesh!H96/RES_summary!H$19</f>
        <v>19.907695095764673</v>
      </c>
      <c r="I96" s="180">
        <f>RES_hhdet_tesh!I96/RES_summary!I$19</f>
        <v>17.296496027122672</v>
      </c>
      <c r="J96" s="180">
        <f>RES_hhdet_tesh!J96/RES_summary!J$19</f>
        <v>18.257525710642529</v>
      </c>
      <c r="K96" s="180">
        <f>RES_hhdet_tesh!K96/RES_summary!K$19</f>
        <v>17.891352840015063</v>
      </c>
      <c r="L96" s="180">
        <f>RES_hhdet_tesh!L96/RES_summary!L$19</f>
        <v>17.314573844473546</v>
      </c>
      <c r="M96" s="180">
        <f>RES_hhdet_tesh!M96/RES_summary!M$19</f>
        <v>19.891623480186052</v>
      </c>
      <c r="N96" s="180">
        <f>RES_hhdet_tesh!N96/RES_summary!N$19</f>
        <v>18.924854286675128</v>
      </c>
      <c r="O96" s="180">
        <f>RES_hhdet_tesh!O96/RES_summary!O$19</f>
        <v>19.166442243150485</v>
      </c>
      <c r="P96" s="180">
        <f>RES_hhdet_tesh!P96/RES_summary!P$19</f>
        <v>18.725401606719082</v>
      </c>
      <c r="Q96" s="180">
        <f>RES_hhdet_tesh!Q96/RES_summary!Q$19</f>
        <v>18.346614382089957</v>
      </c>
    </row>
    <row r="97" spans="1:17" ht="12" customHeight="1" x14ac:dyDescent="0.25">
      <c r="A97" s="161" t="s">
        <v>141</v>
      </c>
      <c r="B97" s="179">
        <f>RES_hhdet_tesh!B97/RES_summary!B$19</f>
        <v>18.373861066967393</v>
      </c>
      <c r="C97" s="179">
        <f>RES_hhdet_tesh!C97/RES_summary!C$19</f>
        <v>18.85266166437366</v>
      </c>
      <c r="D97" s="179">
        <f>RES_hhdet_tesh!D97/RES_summary!D$19</f>
        <v>18.499010285601354</v>
      </c>
      <c r="E97" s="179">
        <f>RES_hhdet_tesh!E97/RES_summary!E$19</f>
        <v>19.134388736920226</v>
      </c>
      <c r="F97" s="179">
        <f>RES_hhdet_tesh!F97/RES_summary!F$19</f>
        <v>18.616020049653155</v>
      </c>
      <c r="G97" s="179">
        <f>RES_hhdet_tesh!G97/RES_summary!G$19</f>
        <v>18.344522424970435</v>
      </c>
      <c r="H97" s="179">
        <f>RES_hhdet_tesh!H97/RES_summary!H$19</f>
        <v>19.281213738848233</v>
      </c>
      <c r="I97" s="179">
        <f>RES_hhdet_tesh!I97/RES_summary!I$19</f>
        <v>17.220306113698093</v>
      </c>
      <c r="J97" s="179">
        <f>RES_hhdet_tesh!J97/RES_summary!J$19</f>
        <v>17.866848937560881</v>
      </c>
      <c r="K97" s="179">
        <f>RES_hhdet_tesh!K97/RES_summary!K$19</f>
        <v>17.523120963872248</v>
      </c>
      <c r="L97" s="179">
        <f>RES_hhdet_tesh!L97/RES_summary!L$19</f>
        <v>17.216780987799265</v>
      </c>
      <c r="M97" s="179">
        <f>RES_hhdet_tesh!M97/RES_summary!M$19</f>
        <v>18.915841234023027</v>
      </c>
      <c r="N97" s="179">
        <f>RES_hhdet_tesh!N97/RES_summary!N$19</f>
        <v>18.248920943930688</v>
      </c>
      <c r="O97" s="179">
        <f>RES_hhdet_tesh!O97/RES_summary!O$19</f>
        <v>18.531161361211339</v>
      </c>
      <c r="P97" s="179">
        <f>RES_hhdet_tesh!P97/RES_summary!P$19</f>
        <v>18.036343897995536</v>
      </c>
      <c r="Q97" s="179">
        <f>RES_hhdet_tesh!Q97/RES_summary!Q$19</f>
        <v>17.686998515011531</v>
      </c>
    </row>
    <row r="98" spans="1:17" ht="12" customHeight="1" x14ac:dyDescent="0.25">
      <c r="A98" s="148" t="s">
        <v>60</v>
      </c>
      <c r="B98" s="177">
        <f>RES_hhdet_tesh!B98/RES_summary!B$19</f>
        <v>13.137553695399413</v>
      </c>
      <c r="C98" s="177">
        <f>RES_hhdet_tesh!C98/RES_summary!C$19</f>
        <v>13.593289629710494</v>
      </c>
      <c r="D98" s="177">
        <f>RES_hhdet_tesh!D98/RES_summary!D$19</f>
        <v>13.288465683600613</v>
      </c>
      <c r="E98" s="177">
        <f>RES_hhdet_tesh!E98/RES_summary!E$19</f>
        <v>13.912966276434279</v>
      </c>
      <c r="F98" s="177">
        <f>RES_hhdet_tesh!F98/RES_summary!F$19</f>
        <v>13.382843144045957</v>
      </c>
      <c r="G98" s="177">
        <f>RES_hhdet_tesh!G98/RES_summary!G$19</f>
        <v>13.174468416535881</v>
      </c>
      <c r="H98" s="177">
        <f>RES_hhdet_tesh!H98/RES_summary!H$19</f>
        <v>14.164172058906058</v>
      </c>
      <c r="I98" s="177">
        <f>RES_hhdet_tesh!I98/RES_summary!I$19</f>
        <v>12.285444093296118</v>
      </c>
      <c r="J98" s="177">
        <f>RES_hhdet_tesh!J98/RES_summary!J$19</f>
        <v>12.922630529703197</v>
      </c>
      <c r="K98" s="177">
        <f>RES_hhdet_tesh!K98/RES_summary!K$19</f>
        <v>12.611927779873929</v>
      </c>
      <c r="L98" s="177">
        <f>RES_hhdet_tesh!L98/RES_summary!L$19</f>
        <v>12.199677829165108</v>
      </c>
      <c r="M98" s="177">
        <f>RES_hhdet_tesh!M98/RES_summary!M$19</f>
        <v>13.986571057664225</v>
      </c>
      <c r="N98" s="177">
        <f>RES_hhdet_tesh!N98/RES_summary!N$19</f>
        <v>13.340167707653256</v>
      </c>
      <c r="O98" s="177">
        <f>RES_hhdet_tesh!O98/RES_summary!O$19</f>
        <v>13.890496174793926</v>
      </c>
      <c r="P98" s="177">
        <f>RES_hhdet_tesh!P98/RES_summary!P$19</f>
        <v>13.172730063361962</v>
      </c>
      <c r="Q98" s="177">
        <f>RES_hhdet_tesh!Q98/RES_summary!Q$19</f>
        <v>12.923234532086632</v>
      </c>
    </row>
    <row r="99" spans="1:17" ht="12" customHeight="1" x14ac:dyDescent="0.25">
      <c r="A99" s="148" t="s">
        <v>59</v>
      </c>
      <c r="B99" s="177">
        <f>RES_hhdet_tesh!B99/RES_summary!B$19</f>
        <v>5.2363073715679782</v>
      </c>
      <c r="C99" s="177">
        <f>RES_hhdet_tesh!C99/RES_summary!C$19</f>
        <v>5.2593720346631683</v>
      </c>
      <c r="D99" s="177">
        <f>RES_hhdet_tesh!D99/RES_summary!D$19</f>
        <v>5.2105446020007387</v>
      </c>
      <c r="E99" s="177">
        <f>RES_hhdet_tesh!E99/RES_summary!E$19</f>
        <v>5.221422460485952</v>
      </c>
      <c r="F99" s="177">
        <f>RES_hhdet_tesh!F99/RES_summary!F$19</f>
        <v>5.2331769056071975</v>
      </c>
      <c r="G99" s="177">
        <f>RES_hhdet_tesh!G99/RES_summary!G$19</f>
        <v>5.1700540084345521</v>
      </c>
      <c r="H99" s="177">
        <f>RES_hhdet_tesh!H99/RES_summary!H$19</f>
        <v>5.1170416799421785</v>
      </c>
      <c r="I99" s="177">
        <f>RES_hhdet_tesh!I99/RES_summary!I$19</f>
        <v>4.9348620204019795</v>
      </c>
      <c r="J99" s="177">
        <f>RES_hhdet_tesh!J99/RES_summary!J$19</f>
        <v>4.9442184078576839</v>
      </c>
      <c r="K99" s="177">
        <f>RES_hhdet_tesh!K99/RES_summary!K$19</f>
        <v>4.9111931839983196</v>
      </c>
      <c r="L99" s="177">
        <f>RES_hhdet_tesh!L99/RES_summary!L$19</f>
        <v>5.0171031586341579</v>
      </c>
      <c r="M99" s="177">
        <f>RES_hhdet_tesh!M99/RES_summary!M$19</f>
        <v>4.9292701763588029</v>
      </c>
      <c r="N99" s="177">
        <f>RES_hhdet_tesh!N99/RES_summary!N$19</f>
        <v>4.9087532362774331</v>
      </c>
      <c r="O99" s="177">
        <f>RES_hhdet_tesh!O99/RES_summary!O$19</f>
        <v>4.6406651864174169</v>
      </c>
      <c r="P99" s="177">
        <f>RES_hhdet_tesh!P99/RES_summary!P$19</f>
        <v>4.8636138346335782</v>
      </c>
      <c r="Q99" s="177">
        <f>RES_hhdet_tesh!Q99/RES_summary!Q$19</f>
        <v>4.7637639829248961</v>
      </c>
    </row>
    <row r="100" spans="1:17" ht="12" customHeight="1" x14ac:dyDescent="0.25">
      <c r="A100" s="158" t="s">
        <v>62</v>
      </c>
      <c r="B100" s="178">
        <f>RES_hhdet_tesh!B100/RES_summary!B$19</f>
        <v>7.5736370120334131</v>
      </c>
      <c r="C100" s="178">
        <f>RES_hhdet_tesh!C100/RES_summary!C$19</f>
        <v>7.5298332484490986</v>
      </c>
      <c r="D100" s="178">
        <f>RES_hhdet_tesh!D100/RES_summary!D$19</f>
        <v>7.561061225802276</v>
      </c>
      <c r="E100" s="178">
        <f>RES_hhdet_tesh!E100/RES_summary!E$19</f>
        <v>7.516983158481108</v>
      </c>
      <c r="F100" s="178">
        <f>RES_hhdet_tesh!F100/RES_summary!F$19</f>
        <v>7.2593426076312806</v>
      </c>
      <c r="G100" s="178">
        <f>RES_hhdet_tesh!G100/RES_summary!G$19</f>
        <v>7.4417023063324734</v>
      </c>
      <c r="H100" s="178">
        <f>RES_hhdet_tesh!H100/RES_summary!H$19</f>
        <v>7.3131976434166628</v>
      </c>
      <c r="I100" s="178">
        <f>RES_hhdet_tesh!I100/RES_summary!I$19</f>
        <v>7.2664616692421262</v>
      </c>
      <c r="J100" s="178">
        <f>RES_hhdet_tesh!J100/RES_summary!J$19</f>
        <v>7.2722732558114913</v>
      </c>
      <c r="K100" s="178">
        <f>RES_hhdet_tesh!K100/RES_summary!K$19</f>
        <v>7.1879896116004849</v>
      </c>
      <c r="L100" s="178">
        <f>RES_hhdet_tesh!L100/RES_summary!L$19</f>
        <v>7.0294564933343864</v>
      </c>
      <c r="M100" s="178">
        <f>RES_hhdet_tesh!M100/RES_summary!M$19</f>
        <v>7.3282791079984744</v>
      </c>
      <c r="N100" s="178">
        <f>RES_hhdet_tesh!N100/RES_summary!N$19</f>
        <v>7.1254187367868624</v>
      </c>
      <c r="O100" s="178">
        <f>RES_hhdet_tesh!O100/RES_summary!O$19</f>
        <v>7.1234433495715024</v>
      </c>
      <c r="P100" s="178">
        <f>RES_hhdet_tesh!P100/RES_summary!P$19</f>
        <v>7.1577970914442233</v>
      </c>
      <c r="Q100" s="178">
        <f>RES_hhdet_tesh!Q100/RES_summary!Q$19</f>
        <v>6.8198635259340357</v>
      </c>
    </row>
    <row r="101" spans="1:17" ht="12" customHeight="1" x14ac:dyDescent="0.25">
      <c r="A101" s="23" t="s">
        <v>55</v>
      </c>
      <c r="B101" s="177">
        <f>RES_hhdet_tesh!B101/RES_summary!B$19</f>
        <v>0</v>
      </c>
      <c r="C101" s="177">
        <f>RES_hhdet_tesh!C101/RES_summary!C$19</f>
        <v>0</v>
      </c>
      <c r="D101" s="177">
        <f>RES_hhdet_tesh!D101/RES_summary!D$19</f>
        <v>0</v>
      </c>
      <c r="E101" s="177">
        <f>RES_hhdet_tesh!E101/RES_summary!E$19</f>
        <v>0</v>
      </c>
      <c r="F101" s="177">
        <f>RES_hhdet_tesh!F101/RES_summary!F$19</f>
        <v>0</v>
      </c>
      <c r="G101" s="177">
        <f>RES_hhdet_tesh!G101/RES_summary!G$19</f>
        <v>0</v>
      </c>
      <c r="H101" s="177">
        <f>RES_hhdet_tesh!H101/RES_summary!H$19</f>
        <v>0</v>
      </c>
      <c r="I101" s="177">
        <f>RES_hhdet_tesh!I101/RES_summary!I$19</f>
        <v>0</v>
      </c>
      <c r="J101" s="177">
        <f>RES_hhdet_tesh!J101/RES_summary!J$19</f>
        <v>0</v>
      </c>
      <c r="K101" s="177">
        <f>RES_hhdet_tesh!K101/RES_summary!K$19</f>
        <v>0</v>
      </c>
      <c r="L101" s="177">
        <f>RES_hhdet_tesh!L101/RES_summary!L$19</f>
        <v>0</v>
      </c>
      <c r="M101" s="177">
        <f>RES_hhdet_tesh!M101/RES_summary!M$19</f>
        <v>0</v>
      </c>
      <c r="N101" s="177">
        <f>RES_hhdet_tesh!N101/RES_summary!N$19</f>
        <v>0</v>
      </c>
      <c r="O101" s="177">
        <f>RES_hhdet_tesh!O101/RES_summary!O$19</f>
        <v>0</v>
      </c>
      <c r="P101" s="177">
        <f>RES_hhdet_tesh!P101/RES_summary!P$19</f>
        <v>0</v>
      </c>
      <c r="Q101" s="177">
        <f>RES_hhdet_tesh!Q101/RES_summary!Q$19</f>
        <v>0</v>
      </c>
    </row>
    <row r="102" spans="1:17" ht="12" customHeight="1" x14ac:dyDescent="0.25">
      <c r="A102" s="23" t="s">
        <v>57</v>
      </c>
      <c r="B102" s="177">
        <f>RES_hhdet_tesh!B102/RES_summary!B$19</f>
        <v>7.0625910149528188</v>
      </c>
      <c r="C102" s="177">
        <f>RES_hhdet_tesh!C102/RES_summary!C$19</f>
        <v>7.0344609318800222</v>
      </c>
      <c r="D102" s="177">
        <f>RES_hhdet_tesh!D102/RES_summary!D$19</f>
        <v>7.0175592490045879</v>
      </c>
      <c r="E102" s="177">
        <f>RES_hhdet_tesh!E102/RES_summary!E$19</f>
        <v>7.0036605963080474</v>
      </c>
      <c r="F102" s="177">
        <f>RES_hhdet_tesh!F102/RES_summary!F$19</f>
        <v>6.8933246959517094</v>
      </c>
      <c r="G102" s="177">
        <f>RES_hhdet_tesh!G102/RES_summary!G$19</f>
        <v>6.9842995485462138</v>
      </c>
      <c r="H102" s="177">
        <f>RES_hhdet_tesh!H102/RES_summary!H$19</f>
        <v>6.8976509771352239</v>
      </c>
      <c r="I102" s="177">
        <f>RES_hhdet_tesh!I102/RES_summary!I$19</f>
        <v>6.9857462032928614</v>
      </c>
      <c r="J102" s="177">
        <f>RES_hhdet_tesh!J102/RES_summary!J$19</f>
        <v>6.8800058307085736</v>
      </c>
      <c r="K102" s="177">
        <f>RES_hhdet_tesh!K102/RES_summary!K$19</f>
        <v>6.7816696595575419</v>
      </c>
      <c r="L102" s="177">
        <f>RES_hhdet_tesh!L102/RES_summary!L$19</f>
        <v>6.5781077664212297</v>
      </c>
      <c r="M102" s="177">
        <f>RES_hhdet_tesh!M102/RES_summary!M$19</f>
        <v>6.5106828759475155</v>
      </c>
      <c r="N102" s="177">
        <f>RES_hhdet_tesh!N102/RES_summary!N$19</f>
        <v>6.4586595431435212</v>
      </c>
      <c r="O102" s="177">
        <f>RES_hhdet_tesh!O102/RES_summary!O$19</f>
        <v>6.3414179933914809</v>
      </c>
      <c r="P102" s="177">
        <f>RES_hhdet_tesh!P102/RES_summary!P$19</f>
        <v>6.2819329390654106</v>
      </c>
      <c r="Q102" s="177">
        <f>RES_hhdet_tesh!Q102/RES_summary!Q$19</f>
        <v>6.1119571810885969</v>
      </c>
    </row>
    <row r="103" spans="1:17" ht="12" customHeight="1" x14ac:dyDescent="0.25">
      <c r="A103" s="29" t="s">
        <v>140</v>
      </c>
      <c r="B103" s="176">
        <f>RES_hhdet_tesh!B103/RES_summary!B$19</f>
        <v>7.7044350609103809</v>
      </c>
      <c r="C103" s="176">
        <f>RES_hhdet_tesh!C103/RES_summary!C$19</f>
        <v>7.6606458410108811</v>
      </c>
      <c r="D103" s="176">
        <f>RES_hhdet_tesh!D103/RES_summary!D$19</f>
        <v>7.6851277639392777</v>
      </c>
      <c r="E103" s="176">
        <f>RES_hhdet_tesh!E103/RES_summary!E$19</f>
        <v>7.6153998152441629</v>
      </c>
      <c r="F103" s="176">
        <f>RES_hhdet_tesh!F103/RES_summary!F$19</f>
        <v>7.3741239512418799</v>
      </c>
      <c r="G103" s="176">
        <f>RES_hhdet_tesh!G103/RES_summary!G$19</f>
        <v>7.5573207539141025</v>
      </c>
      <c r="H103" s="176">
        <f>RES_hhdet_tesh!H103/RES_summary!H$19</f>
        <v>7.4289410914427769</v>
      </c>
      <c r="I103" s="176">
        <f>RES_hhdet_tesh!I103/RES_summary!I$19</f>
        <v>7.3074767007798735</v>
      </c>
      <c r="J103" s="176">
        <f>RES_hhdet_tesh!J103/RES_summary!J$19</f>
        <v>7.3595802245725901</v>
      </c>
      <c r="K103" s="176">
        <f>RES_hhdet_tesh!K103/RES_summary!K$19</f>
        <v>7.2683817494768999</v>
      </c>
      <c r="L103" s="176">
        <f>RES_hhdet_tesh!L103/RES_summary!L$19</f>
        <v>7.1338854181717286</v>
      </c>
      <c r="M103" s="176">
        <f>RES_hhdet_tesh!M103/RES_summary!M$19</f>
        <v>7.5110614633074961</v>
      </c>
      <c r="N103" s="176">
        <f>RES_hhdet_tesh!N103/RES_summary!N$19</f>
        <v>7.2670680630461639</v>
      </c>
      <c r="O103" s="176">
        <f>RES_hhdet_tesh!O103/RES_summary!O$19</f>
        <v>7.3518927525393654</v>
      </c>
      <c r="P103" s="176">
        <f>RES_hhdet_tesh!P103/RES_summary!P$19</f>
        <v>7.3774068191007895</v>
      </c>
      <c r="Q103" s="176">
        <f>RES_hhdet_tesh!Q103/RES_summary!Q$19</f>
        <v>6.977422922662849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RES_hhdet_tesh!B105/RES_summary!B$19</f>
        <v>0</v>
      </c>
      <c r="C105" s="184">
        <f>RES_hhdet_tesh!C105/RES_summary!C$19</f>
        <v>0</v>
      </c>
      <c r="D105" s="184">
        <f>RES_hhdet_tesh!D105/RES_summary!D$19</f>
        <v>0</v>
      </c>
      <c r="E105" s="184">
        <f>RES_hhdet_tesh!E105/RES_summary!E$19</f>
        <v>145.85713902564754</v>
      </c>
      <c r="F105" s="184">
        <f>RES_hhdet_tesh!F105/RES_summary!F$19</f>
        <v>139.29614841686333</v>
      </c>
      <c r="G105" s="184">
        <f>RES_hhdet_tesh!G105/RES_summary!G$19</f>
        <v>135.91479230396769</v>
      </c>
      <c r="H105" s="184">
        <f>RES_hhdet_tesh!H105/RES_summary!H$19</f>
        <v>135.72720540292266</v>
      </c>
      <c r="I105" s="184">
        <f>RES_hhdet_tesh!I105/RES_summary!I$19</f>
        <v>109.99133462507332</v>
      </c>
      <c r="J105" s="184">
        <f>RES_hhdet_tesh!J105/RES_summary!J$19</f>
        <v>123.60446739406144</v>
      </c>
      <c r="K105" s="184">
        <f>RES_hhdet_tesh!K105/RES_summary!K$19</f>
        <v>117.94569915855159</v>
      </c>
      <c r="L105" s="184">
        <f>RES_hhdet_tesh!L105/RES_summary!L$19</f>
        <v>124.74761743013596</v>
      </c>
      <c r="M105" s="184">
        <f>RES_hhdet_tesh!M105/RES_summary!M$19</f>
        <v>111.15678897577494</v>
      </c>
      <c r="N105" s="184">
        <f>RES_hhdet_tesh!N105/RES_summary!N$19</f>
        <v>116.9015150192655</v>
      </c>
      <c r="O105" s="184">
        <f>RES_hhdet_tesh!O105/RES_summary!O$19</f>
        <v>118.74355264936366</v>
      </c>
      <c r="P105" s="184">
        <f>RES_hhdet_tesh!P105/RES_summary!P$19</f>
        <v>102.23367724497852</v>
      </c>
      <c r="Q105" s="184">
        <f>RES_hhdet_tesh!Q105/RES_summary!Q$19</f>
        <v>104.05387965181207</v>
      </c>
    </row>
    <row r="106" spans="1:17" ht="12.95" customHeight="1" x14ac:dyDescent="0.25">
      <c r="A106" s="158" t="s">
        <v>65</v>
      </c>
      <c r="B106" s="178">
        <f>RES_hhdet_tesh!B106/RES_summary!B$19</f>
        <v>0</v>
      </c>
      <c r="C106" s="178">
        <f>RES_hhdet_tesh!C106/RES_summary!C$19</f>
        <v>0</v>
      </c>
      <c r="D106" s="178">
        <f>RES_hhdet_tesh!D106/RES_summary!D$19</f>
        <v>0</v>
      </c>
      <c r="E106" s="178">
        <f>RES_hhdet_tesh!E106/RES_summary!E$19</f>
        <v>118.16382691374878</v>
      </c>
      <c r="F106" s="178">
        <f>RES_hhdet_tesh!F106/RES_summary!F$19</f>
        <v>112.61456369746666</v>
      </c>
      <c r="G106" s="178">
        <f>RES_hhdet_tesh!G106/RES_summary!G$19</f>
        <v>109.43182139285948</v>
      </c>
      <c r="H106" s="178">
        <f>RES_hhdet_tesh!H106/RES_summary!H$19</f>
        <v>108.07177087842602</v>
      </c>
      <c r="I106" s="178">
        <f>RES_hhdet_tesh!I106/RES_summary!I$19</f>
        <v>84.945675630294929</v>
      </c>
      <c r="J106" s="178">
        <f>RES_hhdet_tesh!J106/RES_summary!J$19</f>
        <v>97.580301902298828</v>
      </c>
      <c r="K106" s="178">
        <f>RES_hhdet_tesh!K106/RES_summary!K$19</f>
        <v>92.220654432380599</v>
      </c>
      <c r="L106" s="178">
        <f>RES_hhdet_tesh!L106/RES_summary!L$19</f>
        <v>99.482118765629082</v>
      </c>
      <c r="M106" s="178">
        <f>RES_hhdet_tesh!M106/RES_summary!M$19</f>
        <v>83.320134965065037</v>
      </c>
      <c r="N106" s="178">
        <f>RES_hhdet_tesh!N106/RES_summary!N$19</f>
        <v>90.216193080146567</v>
      </c>
      <c r="O106" s="178">
        <f>RES_hhdet_tesh!O106/RES_summary!O$19</f>
        <v>91.906856802987335</v>
      </c>
      <c r="P106" s="178">
        <f>RES_hhdet_tesh!P106/RES_summary!P$19</f>
        <v>75.936493657501956</v>
      </c>
      <c r="Q106" s="178">
        <f>RES_hhdet_tesh!Q106/RES_summary!Q$19</f>
        <v>78.575485478483799</v>
      </c>
    </row>
    <row r="107" spans="1:17" ht="12" customHeight="1" x14ac:dyDescent="0.25">
      <c r="A107" s="23" t="s">
        <v>153</v>
      </c>
      <c r="B107" s="177">
        <f>RES_hhdet_tesh!B107/RES_summary!B$19</f>
        <v>0</v>
      </c>
      <c r="C107" s="177">
        <f>RES_hhdet_tesh!C107/RES_summary!C$19</f>
        <v>0</v>
      </c>
      <c r="D107" s="177">
        <f>RES_hhdet_tesh!D107/RES_summary!D$19</f>
        <v>0</v>
      </c>
      <c r="E107" s="177">
        <f>RES_hhdet_tesh!E107/RES_summary!E$19</f>
        <v>117.62949929939289</v>
      </c>
      <c r="F107" s="177">
        <f>RES_hhdet_tesh!F107/RES_summary!F$19</f>
        <v>111.99350401315841</v>
      </c>
      <c r="G107" s="177">
        <f>RES_hhdet_tesh!G107/RES_summary!G$19</f>
        <v>108.88487969727919</v>
      </c>
      <c r="H107" s="177">
        <f>RES_hhdet_tesh!H107/RES_summary!H$19</f>
        <v>107.60413771633574</v>
      </c>
      <c r="I107" s="177">
        <f>RES_hhdet_tesh!I107/RES_summary!I$19</f>
        <v>84.407018411409524</v>
      </c>
      <c r="J107" s="177">
        <f>RES_hhdet_tesh!J107/RES_summary!J$19</f>
        <v>97.237587892768289</v>
      </c>
      <c r="K107" s="177">
        <f>RES_hhdet_tesh!K107/RES_summary!K$19</f>
        <v>91.827520709354147</v>
      </c>
      <c r="L107" s="177">
        <f>RES_hhdet_tesh!L107/RES_summary!L$19</f>
        <v>99.006717915201364</v>
      </c>
      <c r="M107" s="177">
        <f>RES_hhdet_tesh!M107/RES_summary!M$19</f>
        <v>82.827960182322983</v>
      </c>
      <c r="N107" s="177">
        <f>RES_hhdet_tesh!N107/RES_summary!N$19</f>
        <v>89.704402032003912</v>
      </c>
      <c r="O107" s="177">
        <f>RES_hhdet_tesh!O107/RES_summary!O$19</f>
        <v>91.427112697485626</v>
      </c>
      <c r="P107" s="177">
        <f>RES_hhdet_tesh!P107/RES_summary!P$19</f>
        <v>75.508470795789776</v>
      </c>
      <c r="Q107" s="177">
        <f>RES_hhdet_tesh!Q107/RES_summary!Q$19</f>
        <v>78.130820991866941</v>
      </c>
    </row>
    <row r="108" spans="1:17" ht="12" customHeight="1" x14ac:dyDescent="0.25">
      <c r="A108" s="23" t="s">
        <v>60</v>
      </c>
      <c r="B108" s="177">
        <f>RES_hhdet_tesh!B108/RES_summary!B$19</f>
        <v>0</v>
      </c>
      <c r="C108" s="177">
        <f>RES_hhdet_tesh!C108/RES_summary!C$19</f>
        <v>0</v>
      </c>
      <c r="D108" s="177">
        <f>RES_hhdet_tesh!D108/RES_summary!D$19</f>
        <v>0</v>
      </c>
      <c r="E108" s="177">
        <f>RES_hhdet_tesh!E108/RES_summary!E$19</f>
        <v>0.53432761435588561</v>
      </c>
      <c r="F108" s="177">
        <f>RES_hhdet_tesh!F108/RES_summary!F$19</f>
        <v>0.62105968430824221</v>
      </c>
      <c r="G108" s="177">
        <f>RES_hhdet_tesh!G108/RES_summary!G$19</f>
        <v>0.54694169558027916</v>
      </c>
      <c r="H108" s="177">
        <f>RES_hhdet_tesh!H108/RES_summary!H$19</f>
        <v>0.46763316209029365</v>
      </c>
      <c r="I108" s="177">
        <f>RES_hhdet_tesh!I108/RES_summary!I$19</f>
        <v>0.53865721888540163</v>
      </c>
      <c r="J108" s="177">
        <f>RES_hhdet_tesh!J108/RES_summary!J$19</f>
        <v>0.34271400953053965</v>
      </c>
      <c r="K108" s="177">
        <f>RES_hhdet_tesh!K108/RES_summary!K$19</f>
        <v>0.39313372302645588</v>
      </c>
      <c r="L108" s="177">
        <f>RES_hhdet_tesh!L108/RES_summary!L$19</f>
        <v>0.47540085042770913</v>
      </c>
      <c r="M108" s="177">
        <f>RES_hhdet_tesh!M108/RES_summary!M$19</f>
        <v>0.49217478274205267</v>
      </c>
      <c r="N108" s="177">
        <f>RES_hhdet_tesh!N108/RES_summary!N$19</f>
        <v>0.51179104814265142</v>
      </c>
      <c r="O108" s="177">
        <f>RES_hhdet_tesh!O108/RES_summary!O$19</f>
        <v>0.4797441055017112</v>
      </c>
      <c r="P108" s="177">
        <f>RES_hhdet_tesh!P108/RES_summary!P$19</f>
        <v>0.42802286171217585</v>
      </c>
      <c r="Q108" s="177">
        <f>RES_hhdet_tesh!Q108/RES_summary!Q$19</f>
        <v>0.44466448661686248</v>
      </c>
    </row>
    <row r="109" spans="1:17" ht="12.95" customHeight="1" x14ac:dyDescent="0.25">
      <c r="A109" s="158" t="s">
        <v>112</v>
      </c>
      <c r="B109" s="178">
        <f>RES_hhdet_tesh!B109/RES_summary!B$19</f>
        <v>0</v>
      </c>
      <c r="C109" s="178">
        <f>RES_hhdet_tesh!C109/RES_summary!C$19</f>
        <v>0</v>
      </c>
      <c r="D109" s="178">
        <f>RES_hhdet_tesh!D109/RES_summary!D$19</f>
        <v>0</v>
      </c>
      <c r="E109" s="178">
        <f>RES_hhdet_tesh!E109/RES_summary!E$19</f>
        <v>0.19835620675076532</v>
      </c>
      <c r="F109" s="178">
        <f>RES_hhdet_tesh!F109/RES_summary!F$19</f>
        <v>0.21104806148620514</v>
      </c>
      <c r="G109" s="178">
        <f>RES_hhdet_tesh!G109/RES_summary!G$19</f>
        <v>0.25003291781309112</v>
      </c>
      <c r="H109" s="178">
        <f>RES_hhdet_tesh!H109/RES_summary!H$19</f>
        <v>0.3249980898989599</v>
      </c>
      <c r="I109" s="178">
        <f>RES_hhdet_tesh!I109/RES_summary!I$19</f>
        <v>0.38273810213343962</v>
      </c>
      <c r="J109" s="178">
        <f>RES_hhdet_tesh!J109/RES_summary!J$19</f>
        <v>0.49810893165380105</v>
      </c>
      <c r="K109" s="178">
        <f>RES_hhdet_tesh!K109/RES_summary!K$19</f>
        <v>0.61975562085584934</v>
      </c>
      <c r="L109" s="178">
        <f>RES_hhdet_tesh!L109/RES_summary!L$19</f>
        <v>0.75325523723369292</v>
      </c>
      <c r="M109" s="178">
        <f>RES_hhdet_tesh!M109/RES_summary!M$19</f>
        <v>0.71957876158929801</v>
      </c>
      <c r="N109" s="178">
        <f>RES_hhdet_tesh!N109/RES_summary!N$19</f>
        <v>0.70577572536518629</v>
      </c>
      <c r="O109" s="178">
        <f>RES_hhdet_tesh!O109/RES_summary!O$19</f>
        <v>0.70176907309288916</v>
      </c>
      <c r="P109" s="178">
        <f>RES_hhdet_tesh!P109/RES_summary!P$19</f>
        <v>0.67691001022847153</v>
      </c>
      <c r="Q109" s="178">
        <f>RES_hhdet_tesh!Q109/RES_summary!Q$19</f>
        <v>0.69286113801153137</v>
      </c>
    </row>
    <row r="110" spans="1:17" ht="12" customHeight="1" x14ac:dyDescent="0.25">
      <c r="A110" s="23" t="s">
        <v>60</v>
      </c>
      <c r="B110" s="177">
        <f>RES_hhdet_tesh!B110/RES_summary!B$19</f>
        <v>0</v>
      </c>
      <c r="C110" s="177">
        <f>RES_hhdet_tesh!C110/RES_summary!C$19</f>
        <v>0</v>
      </c>
      <c r="D110" s="177">
        <f>RES_hhdet_tesh!D110/RES_summary!D$19</f>
        <v>0</v>
      </c>
      <c r="E110" s="177">
        <f>RES_hhdet_tesh!E110/RES_summary!E$19</f>
        <v>0.19835620675076532</v>
      </c>
      <c r="F110" s="177">
        <f>RES_hhdet_tesh!F110/RES_summary!F$19</f>
        <v>0.21104806148620514</v>
      </c>
      <c r="G110" s="177">
        <f>RES_hhdet_tesh!G110/RES_summary!G$19</f>
        <v>0.25003291781309112</v>
      </c>
      <c r="H110" s="177">
        <f>RES_hhdet_tesh!H110/RES_summary!H$19</f>
        <v>0.3249980898989599</v>
      </c>
      <c r="I110" s="177">
        <f>RES_hhdet_tesh!I110/RES_summary!I$19</f>
        <v>0.38273810213343962</v>
      </c>
      <c r="J110" s="177">
        <f>RES_hhdet_tesh!J110/RES_summary!J$19</f>
        <v>0.49810893165380105</v>
      </c>
      <c r="K110" s="177">
        <f>RES_hhdet_tesh!K110/RES_summary!K$19</f>
        <v>0.61975562085584934</v>
      </c>
      <c r="L110" s="177">
        <f>RES_hhdet_tesh!L110/RES_summary!L$19</f>
        <v>0.75325523723369292</v>
      </c>
      <c r="M110" s="177">
        <f>RES_hhdet_tesh!M110/RES_summary!M$19</f>
        <v>0.71957876158929801</v>
      </c>
      <c r="N110" s="177">
        <f>RES_hhdet_tesh!N110/RES_summary!N$19</f>
        <v>0.70577572536518629</v>
      </c>
      <c r="O110" s="177">
        <f>RES_hhdet_tesh!O110/RES_summary!O$19</f>
        <v>0.70176907309288916</v>
      </c>
      <c r="P110" s="177">
        <f>RES_hhdet_tesh!P110/RES_summary!P$19</f>
        <v>0.67691001022847153</v>
      </c>
      <c r="Q110" s="177">
        <f>RES_hhdet_tesh!Q110/RES_summary!Q$19</f>
        <v>0.69286113801153137</v>
      </c>
    </row>
    <row r="111" spans="1:17" ht="12" customHeight="1" x14ac:dyDescent="0.25">
      <c r="A111" s="158" t="s">
        <v>63</v>
      </c>
      <c r="B111" s="178">
        <f>RES_hhdet_tesh!B111/RES_summary!B$19</f>
        <v>0</v>
      </c>
      <c r="C111" s="178">
        <f>RES_hhdet_tesh!C111/RES_summary!C$19</f>
        <v>0</v>
      </c>
      <c r="D111" s="178">
        <f>RES_hhdet_tesh!D111/RES_summary!D$19</f>
        <v>0</v>
      </c>
      <c r="E111" s="178">
        <f>RES_hhdet_tesh!E111/RES_summary!E$19</f>
        <v>19.978019609952383</v>
      </c>
      <c r="F111" s="178">
        <f>RES_hhdet_tesh!F111/RES_summary!F$19</f>
        <v>19.211209930781777</v>
      </c>
      <c r="G111" s="178">
        <f>RES_hhdet_tesh!G111/RES_summary!G$19</f>
        <v>18.791256650685355</v>
      </c>
      <c r="H111" s="178">
        <f>RES_hhdet_tesh!H111/RES_summary!H$19</f>
        <v>20.017249970104967</v>
      </c>
      <c r="I111" s="178">
        <f>RES_hhdet_tesh!I111/RES_summary!I$19</f>
        <v>17.396447871608817</v>
      </c>
      <c r="J111" s="178">
        <f>RES_hhdet_tesh!J111/RES_summary!J$19</f>
        <v>18.253816043028017</v>
      </c>
      <c r="K111" s="178">
        <f>RES_hhdet_tesh!K111/RES_summary!K$19</f>
        <v>17.917292595523545</v>
      </c>
      <c r="L111" s="178">
        <f>RES_hhdet_tesh!L111/RES_summary!L$19</f>
        <v>17.482774735424073</v>
      </c>
      <c r="M111" s="178">
        <f>RES_hhdet_tesh!M111/RES_summary!M$19</f>
        <v>19.788785151844095</v>
      </c>
      <c r="N111" s="178">
        <f>RES_hhdet_tesh!N111/RES_summary!N$19</f>
        <v>18.85411281526725</v>
      </c>
      <c r="O111" s="178">
        <f>RES_hhdet_tesh!O111/RES_summary!O$19</f>
        <v>19.01149724306001</v>
      </c>
      <c r="P111" s="178">
        <f>RES_hhdet_tesh!P111/RES_summary!P$19</f>
        <v>18.462474932902765</v>
      </c>
      <c r="Q111" s="178">
        <f>RES_hhdet_tesh!Q111/RES_summary!Q$19</f>
        <v>17.965679771805572</v>
      </c>
    </row>
    <row r="112" spans="1:17" ht="12" customHeight="1" x14ac:dyDescent="0.25">
      <c r="A112" s="167" t="s">
        <v>152</v>
      </c>
      <c r="B112" s="183">
        <f>RES_hhdet_tesh!B112/RES_summary!B$19</f>
        <v>0</v>
      </c>
      <c r="C112" s="183">
        <f>RES_hhdet_tesh!C112/RES_summary!C$19</f>
        <v>0</v>
      </c>
      <c r="D112" s="183">
        <f>RES_hhdet_tesh!D112/RES_summary!D$19</f>
        <v>0</v>
      </c>
      <c r="E112" s="183">
        <f>RES_hhdet_tesh!E112/RES_summary!E$19</f>
        <v>0</v>
      </c>
      <c r="F112" s="183">
        <f>RES_hhdet_tesh!F112/RES_summary!F$19</f>
        <v>0</v>
      </c>
      <c r="G112" s="183">
        <f>RES_hhdet_tesh!G112/RES_summary!G$19</f>
        <v>0</v>
      </c>
      <c r="H112" s="183">
        <f>RES_hhdet_tesh!H112/RES_summary!H$19</f>
        <v>0</v>
      </c>
      <c r="I112" s="183">
        <f>RES_hhdet_tesh!I112/RES_summary!I$19</f>
        <v>0</v>
      </c>
      <c r="J112" s="183">
        <f>RES_hhdet_tesh!J112/RES_summary!J$19</f>
        <v>0</v>
      </c>
      <c r="K112" s="183">
        <f>RES_hhdet_tesh!K112/RES_summary!K$19</f>
        <v>0</v>
      </c>
      <c r="L112" s="183">
        <f>RES_hhdet_tesh!L112/RES_summary!L$19</f>
        <v>0</v>
      </c>
      <c r="M112" s="183">
        <f>RES_hhdet_tesh!M112/RES_summary!M$19</f>
        <v>0</v>
      </c>
      <c r="N112" s="183">
        <f>RES_hhdet_tesh!N112/RES_summary!N$19</f>
        <v>0</v>
      </c>
      <c r="O112" s="183">
        <f>RES_hhdet_tesh!O112/RES_summary!O$19</f>
        <v>0</v>
      </c>
      <c r="P112" s="183">
        <f>RES_hhdet_tesh!P112/RES_summary!P$19</f>
        <v>0</v>
      </c>
      <c r="Q112" s="183">
        <f>RES_hhdet_tesh!Q112/RES_summary!Q$19</f>
        <v>0</v>
      </c>
    </row>
    <row r="113" spans="1:17" ht="12" customHeight="1" x14ac:dyDescent="0.25">
      <c r="A113" s="167" t="s">
        <v>151</v>
      </c>
      <c r="B113" s="183">
        <f>RES_hhdet_tesh!B113/RES_summary!B$19</f>
        <v>0</v>
      </c>
      <c r="C113" s="183">
        <f>RES_hhdet_tesh!C113/RES_summary!C$19</f>
        <v>0</v>
      </c>
      <c r="D113" s="183">
        <f>RES_hhdet_tesh!D113/RES_summary!D$19</f>
        <v>0</v>
      </c>
      <c r="E113" s="183">
        <f>RES_hhdet_tesh!E113/RES_summary!E$19</f>
        <v>0</v>
      </c>
      <c r="F113" s="183">
        <f>RES_hhdet_tesh!F113/RES_summary!F$19</f>
        <v>0</v>
      </c>
      <c r="G113" s="183">
        <f>RES_hhdet_tesh!G113/RES_summary!G$19</f>
        <v>0</v>
      </c>
      <c r="H113" s="183">
        <f>RES_hhdet_tesh!H113/RES_summary!H$19</f>
        <v>0</v>
      </c>
      <c r="I113" s="183">
        <f>RES_hhdet_tesh!I113/RES_summary!I$19</f>
        <v>0</v>
      </c>
      <c r="J113" s="183">
        <f>RES_hhdet_tesh!J113/RES_summary!J$19</f>
        <v>0</v>
      </c>
      <c r="K113" s="183">
        <f>RES_hhdet_tesh!K113/RES_summary!K$19</f>
        <v>0</v>
      </c>
      <c r="L113" s="183">
        <f>RES_hhdet_tesh!L113/RES_summary!L$19</f>
        <v>0</v>
      </c>
      <c r="M113" s="183">
        <f>RES_hhdet_tesh!M113/RES_summary!M$19</f>
        <v>0</v>
      </c>
      <c r="N113" s="183">
        <f>RES_hhdet_tesh!N113/RES_summary!N$19</f>
        <v>0</v>
      </c>
      <c r="O113" s="183">
        <f>RES_hhdet_tesh!O113/RES_summary!O$19</f>
        <v>0</v>
      </c>
      <c r="P113" s="183">
        <f>RES_hhdet_tesh!P113/RES_summary!P$19</f>
        <v>0</v>
      </c>
      <c r="Q113" s="183">
        <f>RES_hhdet_tesh!Q113/RES_summary!Q$19</f>
        <v>0</v>
      </c>
    </row>
    <row r="114" spans="1:17" ht="12" customHeight="1" x14ac:dyDescent="0.25">
      <c r="A114" s="166" t="s">
        <v>79</v>
      </c>
      <c r="B114" s="182">
        <f>RES_hhdet_tesh!B114/RES_summary!B$19</f>
        <v>0</v>
      </c>
      <c r="C114" s="182">
        <f>RES_hhdet_tesh!C114/RES_summary!C$19</f>
        <v>0</v>
      </c>
      <c r="D114" s="182">
        <f>RES_hhdet_tesh!D114/RES_summary!D$19</f>
        <v>0</v>
      </c>
      <c r="E114" s="182">
        <f>RES_hhdet_tesh!E114/RES_summary!E$19</f>
        <v>0</v>
      </c>
      <c r="F114" s="182">
        <f>RES_hhdet_tesh!F114/RES_summary!F$19</f>
        <v>0</v>
      </c>
      <c r="G114" s="182">
        <f>RES_hhdet_tesh!G114/RES_summary!G$19</f>
        <v>0</v>
      </c>
      <c r="H114" s="182">
        <f>RES_hhdet_tesh!H114/RES_summary!H$19</f>
        <v>0</v>
      </c>
      <c r="I114" s="182">
        <f>RES_hhdet_tesh!I114/RES_summary!I$19</f>
        <v>0</v>
      </c>
      <c r="J114" s="182">
        <f>RES_hhdet_tesh!J114/RES_summary!J$19</f>
        <v>0</v>
      </c>
      <c r="K114" s="182">
        <f>RES_hhdet_tesh!K114/RES_summary!K$19</f>
        <v>0</v>
      </c>
      <c r="L114" s="182">
        <f>RES_hhdet_tesh!L114/RES_summary!L$19</f>
        <v>0</v>
      </c>
      <c r="M114" s="182">
        <f>RES_hhdet_tesh!M114/RES_summary!M$19</f>
        <v>0</v>
      </c>
      <c r="N114" s="182">
        <f>RES_hhdet_tesh!N114/RES_summary!N$19</f>
        <v>0</v>
      </c>
      <c r="O114" s="182">
        <f>RES_hhdet_tesh!O114/RES_summary!O$19</f>
        <v>0</v>
      </c>
      <c r="P114" s="182">
        <f>RES_hhdet_tesh!P114/RES_summary!P$19</f>
        <v>0</v>
      </c>
      <c r="Q114" s="182">
        <f>RES_hhdet_tesh!Q114/RES_summary!Q$19</f>
        <v>0</v>
      </c>
    </row>
    <row r="115" spans="1:17" ht="12" customHeight="1" x14ac:dyDescent="0.25">
      <c r="A115" s="147" t="s">
        <v>59</v>
      </c>
      <c r="B115" s="181">
        <f>RES_hhdet_tesh!B115/RES_summary!B$19</f>
        <v>0</v>
      </c>
      <c r="C115" s="181">
        <f>RES_hhdet_tesh!C115/RES_summary!C$19</f>
        <v>0</v>
      </c>
      <c r="D115" s="181">
        <f>RES_hhdet_tesh!D115/RES_summary!D$19</f>
        <v>0</v>
      </c>
      <c r="E115" s="181">
        <f>RES_hhdet_tesh!E115/RES_summary!E$19</f>
        <v>0</v>
      </c>
      <c r="F115" s="181">
        <f>RES_hhdet_tesh!F115/RES_summary!F$19</f>
        <v>0</v>
      </c>
      <c r="G115" s="181">
        <f>RES_hhdet_tesh!G115/RES_summary!G$19</f>
        <v>0</v>
      </c>
      <c r="H115" s="181">
        <f>RES_hhdet_tesh!H115/RES_summary!H$19</f>
        <v>0</v>
      </c>
      <c r="I115" s="181">
        <f>RES_hhdet_tesh!I115/RES_summary!I$19</f>
        <v>0</v>
      </c>
      <c r="J115" s="181">
        <f>RES_hhdet_tesh!J115/RES_summary!J$19</f>
        <v>0</v>
      </c>
      <c r="K115" s="181">
        <f>RES_hhdet_tesh!K115/RES_summary!K$19</f>
        <v>0</v>
      </c>
      <c r="L115" s="181">
        <f>RES_hhdet_tesh!L115/RES_summary!L$19</f>
        <v>0</v>
      </c>
      <c r="M115" s="181">
        <f>RES_hhdet_tesh!M115/RES_summary!M$19</f>
        <v>0</v>
      </c>
      <c r="N115" s="181">
        <f>RES_hhdet_tesh!N115/RES_summary!N$19</f>
        <v>0</v>
      </c>
      <c r="O115" s="181">
        <f>RES_hhdet_tesh!O115/RES_summary!O$19</f>
        <v>0</v>
      </c>
      <c r="P115" s="181">
        <f>RES_hhdet_tesh!P115/RES_summary!P$19</f>
        <v>0</v>
      </c>
      <c r="Q115" s="181">
        <f>RES_hhdet_tesh!Q115/RES_summary!Q$19</f>
        <v>0</v>
      </c>
    </row>
    <row r="116" spans="1:17" ht="12" customHeight="1" x14ac:dyDescent="0.25">
      <c r="A116" s="163" t="s">
        <v>142</v>
      </c>
      <c r="B116" s="180">
        <f>RES_hhdet_tesh!B116/RES_summary!B$19</f>
        <v>0</v>
      </c>
      <c r="C116" s="180">
        <f>RES_hhdet_tesh!C116/RES_summary!C$19</f>
        <v>0</v>
      </c>
      <c r="D116" s="180">
        <f>RES_hhdet_tesh!D116/RES_summary!D$19</f>
        <v>0</v>
      </c>
      <c r="E116" s="180">
        <f>RES_hhdet_tesh!E116/RES_summary!E$19</f>
        <v>20.084012757206359</v>
      </c>
      <c r="F116" s="180">
        <f>RES_hhdet_tesh!F116/RES_summary!F$19</f>
        <v>19.280366326680063</v>
      </c>
      <c r="G116" s="180">
        <f>RES_hhdet_tesh!G116/RES_summary!G$19</f>
        <v>18.861359349215665</v>
      </c>
      <c r="H116" s="180">
        <f>RES_hhdet_tesh!H116/RES_summary!H$19</f>
        <v>20.176781566660477</v>
      </c>
      <c r="I116" s="180">
        <f>RES_hhdet_tesh!I116/RES_summary!I$19</f>
        <v>17.440248248952912</v>
      </c>
      <c r="J116" s="180">
        <f>RES_hhdet_tesh!J116/RES_summary!J$19</f>
        <v>18.35482081613263</v>
      </c>
      <c r="K116" s="180">
        <f>RES_hhdet_tesh!K116/RES_summary!K$19</f>
        <v>18.008573072711584</v>
      </c>
      <c r="L116" s="180">
        <f>RES_hhdet_tesh!L116/RES_summary!L$19</f>
        <v>17.512431311753289</v>
      </c>
      <c r="M116" s="180">
        <f>RES_hhdet_tesh!M116/RES_summary!M$19</f>
        <v>20.104066736833655</v>
      </c>
      <c r="N116" s="180">
        <f>RES_hhdet_tesh!N116/RES_summary!N$19</f>
        <v>19.088309729575432</v>
      </c>
      <c r="O116" s="180">
        <f>RES_hhdet_tesh!O116/RES_summary!O$19</f>
        <v>19.234595542939097</v>
      </c>
      <c r="P116" s="180">
        <f>RES_hhdet_tesh!P116/RES_summary!P$19</f>
        <v>18.690275954204211</v>
      </c>
      <c r="Q116" s="180">
        <f>RES_hhdet_tesh!Q116/RES_summary!Q$19</f>
        <v>18.18537054922545</v>
      </c>
    </row>
    <row r="117" spans="1:17" ht="12" customHeight="1" x14ac:dyDescent="0.25">
      <c r="A117" s="161" t="s">
        <v>141</v>
      </c>
      <c r="B117" s="179">
        <f>RES_hhdet_tesh!B117/RES_summary!B$19</f>
        <v>0</v>
      </c>
      <c r="C117" s="179">
        <f>RES_hhdet_tesh!C117/RES_summary!C$19</f>
        <v>0</v>
      </c>
      <c r="D117" s="179">
        <f>RES_hhdet_tesh!D117/RES_summary!D$19</f>
        <v>0</v>
      </c>
      <c r="E117" s="179">
        <f>RES_hhdet_tesh!E117/RES_summary!E$19</f>
        <v>19.280231390530375</v>
      </c>
      <c r="F117" s="179">
        <f>RES_hhdet_tesh!F117/RES_summary!F$19</f>
        <v>18.755350611073528</v>
      </c>
      <c r="G117" s="179">
        <f>RES_hhdet_tesh!G117/RES_summary!G$19</f>
        <v>18.410408198272229</v>
      </c>
      <c r="H117" s="179">
        <f>RES_hhdet_tesh!H117/RES_summary!H$19</f>
        <v>19.304882269811539</v>
      </c>
      <c r="I117" s="179">
        <f>RES_hhdet_tesh!I117/RES_summary!I$19</f>
        <v>17.22776641840327</v>
      </c>
      <c r="J117" s="179">
        <f>RES_hhdet_tesh!J117/RES_summary!J$19</f>
        <v>17.921868743547421</v>
      </c>
      <c r="K117" s="179">
        <f>RES_hhdet_tesh!K117/RES_summary!K$19</f>
        <v>17.675384268190228</v>
      </c>
      <c r="L117" s="179">
        <f>RES_hhdet_tesh!L117/RES_summary!L$19</f>
        <v>17.407032550920896</v>
      </c>
      <c r="M117" s="179">
        <f>RES_hhdet_tesh!M117/RES_summary!M$19</f>
        <v>19.161526820282045</v>
      </c>
      <c r="N117" s="179">
        <f>RES_hhdet_tesh!N117/RES_summary!N$19</f>
        <v>18.403875826074781</v>
      </c>
      <c r="O117" s="179">
        <f>RES_hhdet_tesh!O117/RES_summary!O$19</f>
        <v>18.621982455035198</v>
      </c>
      <c r="P117" s="179">
        <f>RES_hhdet_tesh!P117/RES_summary!P$19</f>
        <v>18.077688842492574</v>
      </c>
      <c r="Q117" s="179">
        <f>RES_hhdet_tesh!Q117/RES_summary!Q$19</f>
        <v>17.632388133641697</v>
      </c>
    </row>
    <row r="118" spans="1:17" ht="12" customHeight="1" x14ac:dyDescent="0.25">
      <c r="A118" s="148" t="s">
        <v>60</v>
      </c>
      <c r="B118" s="177">
        <f>RES_hhdet_tesh!B118/RES_summary!B$19</f>
        <v>0</v>
      </c>
      <c r="C118" s="177">
        <f>RES_hhdet_tesh!C118/RES_summary!C$19</f>
        <v>0</v>
      </c>
      <c r="D118" s="177">
        <f>RES_hhdet_tesh!D118/RES_summary!D$19</f>
        <v>0</v>
      </c>
      <c r="E118" s="177">
        <f>RES_hhdet_tesh!E118/RES_summary!E$19</f>
        <v>14.058808930044423</v>
      </c>
      <c r="F118" s="177">
        <f>RES_hhdet_tesh!F118/RES_summary!F$19</f>
        <v>13.522173705466329</v>
      </c>
      <c r="G118" s="177">
        <f>RES_hhdet_tesh!G118/RES_summary!G$19</f>
        <v>13.240354189837678</v>
      </c>
      <c r="H118" s="177">
        <f>RES_hhdet_tesh!H118/RES_summary!H$19</f>
        <v>14.187840589869362</v>
      </c>
      <c r="I118" s="177">
        <f>RES_hhdet_tesh!I118/RES_summary!I$19</f>
        <v>12.292904398001291</v>
      </c>
      <c r="J118" s="177">
        <f>RES_hhdet_tesh!J118/RES_summary!J$19</f>
        <v>12.97765033568974</v>
      </c>
      <c r="K118" s="177">
        <f>RES_hhdet_tesh!K118/RES_summary!K$19</f>
        <v>12.764191084191912</v>
      </c>
      <c r="L118" s="177">
        <f>RES_hhdet_tesh!L118/RES_summary!L$19</f>
        <v>12.389929392286737</v>
      </c>
      <c r="M118" s="177">
        <f>RES_hhdet_tesh!M118/RES_summary!M$19</f>
        <v>14.232256643923245</v>
      </c>
      <c r="N118" s="177">
        <f>RES_hhdet_tesh!N118/RES_summary!N$19</f>
        <v>13.495122589797351</v>
      </c>
      <c r="O118" s="177">
        <f>RES_hhdet_tesh!O118/RES_summary!O$19</f>
        <v>13.981317268617781</v>
      </c>
      <c r="P118" s="177">
        <f>RES_hhdet_tesh!P118/RES_summary!P$19</f>
        <v>13.214075007858993</v>
      </c>
      <c r="Q118" s="177">
        <f>RES_hhdet_tesh!Q118/RES_summary!Q$19</f>
        <v>12.868624150716803</v>
      </c>
    </row>
    <row r="119" spans="1:17" ht="12" customHeight="1" x14ac:dyDescent="0.25">
      <c r="A119" s="148" t="s">
        <v>59</v>
      </c>
      <c r="B119" s="177">
        <f>RES_hhdet_tesh!B119/RES_summary!B$19</f>
        <v>0</v>
      </c>
      <c r="C119" s="177">
        <f>RES_hhdet_tesh!C119/RES_summary!C$19</f>
        <v>0</v>
      </c>
      <c r="D119" s="177">
        <f>RES_hhdet_tesh!D119/RES_summary!D$19</f>
        <v>0</v>
      </c>
      <c r="E119" s="177">
        <f>RES_hhdet_tesh!E119/RES_summary!E$19</f>
        <v>5.221422460485952</v>
      </c>
      <c r="F119" s="177">
        <f>RES_hhdet_tesh!F119/RES_summary!F$19</f>
        <v>5.2331769056071975</v>
      </c>
      <c r="G119" s="177">
        <f>RES_hhdet_tesh!G119/RES_summary!G$19</f>
        <v>5.1700540084345539</v>
      </c>
      <c r="H119" s="177">
        <f>RES_hhdet_tesh!H119/RES_summary!H$19</f>
        <v>5.1170416799421794</v>
      </c>
      <c r="I119" s="177">
        <f>RES_hhdet_tesh!I119/RES_summary!I$19</f>
        <v>4.9348620204019795</v>
      </c>
      <c r="J119" s="177">
        <f>RES_hhdet_tesh!J119/RES_summary!J$19</f>
        <v>4.9442184078576812</v>
      </c>
      <c r="K119" s="177">
        <f>RES_hhdet_tesh!K119/RES_summary!K$19</f>
        <v>4.9111931839983187</v>
      </c>
      <c r="L119" s="177">
        <f>RES_hhdet_tesh!L119/RES_summary!L$19</f>
        <v>5.0171031586341588</v>
      </c>
      <c r="M119" s="177">
        <f>RES_hhdet_tesh!M119/RES_summary!M$19</f>
        <v>4.9292701763588047</v>
      </c>
      <c r="N119" s="177">
        <f>RES_hhdet_tesh!N119/RES_summary!N$19</f>
        <v>4.9087532362774331</v>
      </c>
      <c r="O119" s="177">
        <f>RES_hhdet_tesh!O119/RES_summary!O$19</f>
        <v>4.6406651864174178</v>
      </c>
      <c r="P119" s="177">
        <f>RES_hhdet_tesh!P119/RES_summary!P$19</f>
        <v>4.8636138346335764</v>
      </c>
      <c r="Q119" s="177">
        <f>RES_hhdet_tesh!Q119/RES_summary!Q$19</f>
        <v>4.7637639829248961</v>
      </c>
    </row>
    <row r="120" spans="1:17" ht="12" customHeight="1" x14ac:dyDescent="0.25">
      <c r="A120" s="158" t="s">
        <v>62</v>
      </c>
      <c r="B120" s="178">
        <f>RES_hhdet_tesh!B120/RES_summary!B$19</f>
        <v>0</v>
      </c>
      <c r="C120" s="178">
        <f>RES_hhdet_tesh!C120/RES_summary!C$19</f>
        <v>0</v>
      </c>
      <c r="D120" s="178">
        <f>RES_hhdet_tesh!D120/RES_summary!D$19</f>
        <v>0</v>
      </c>
      <c r="E120" s="178">
        <f>RES_hhdet_tesh!E120/RES_summary!E$19</f>
        <v>7.5169362951956247</v>
      </c>
      <c r="F120" s="178">
        <f>RES_hhdet_tesh!F120/RES_summary!F$19</f>
        <v>7.2593267271286921</v>
      </c>
      <c r="G120" s="178">
        <f>RES_hhdet_tesh!G120/RES_summary!G$19</f>
        <v>7.4416813426097663</v>
      </c>
      <c r="H120" s="178">
        <f>RES_hhdet_tesh!H120/RES_summary!H$19</f>
        <v>7.3131864644927074</v>
      </c>
      <c r="I120" s="178">
        <f>RES_hhdet_tesh!I120/RES_summary!I$19</f>
        <v>7.2664730210361403</v>
      </c>
      <c r="J120" s="178">
        <f>RES_hhdet_tesh!J120/RES_summary!J$19</f>
        <v>7.2722405170808004</v>
      </c>
      <c r="K120" s="178">
        <f>RES_hhdet_tesh!K120/RES_summary!K$19</f>
        <v>7.1879965097916072</v>
      </c>
      <c r="L120" s="178">
        <f>RES_hhdet_tesh!L120/RES_summary!L$19</f>
        <v>7.0294686918491029</v>
      </c>
      <c r="M120" s="178">
        <f>RES_hhdet_tesh!M120/RES_summary!M$19</f>
        <v>7.3282900972765121</v>
      </c>
      <c r="N120" s="178">
        <f>RES_hhdet_tesh!N120/RES_summary!N$19</f>
        <v>7.1254333984865212</v>
      </c>
      <c r="O120" s="178">
        <f>RES_hhdet_tesh!O120/RES_summary!O$19</f>
        <v>7.1234295302234276</v>
      </c>
      <c r="P120" s="178">
        <f>RES_hhdet_tesh!P120/RES_summary!P$19</f>
        <v>7.1577986443453439</v>
      </c>
      <c r="Q120" s="178">
        <f>RES_hhdet_tesh!Q120/RES_summary!Q$19</f>
        <v>6.8198532635111508</v>
      </c>
    </row>
    <row r="121" spans="1:17" ht="12" customHeight="1" x14ac:dyDescent="0.25">
      <c r="A121" s="23" t="s">
        <v>57</v>
      </c>
      <c r="B121" s="177">
        <f>RES_hhdet_tesh!B121/RES_summary!B$19</f>
        <v>0</v>
      </c>
      <c r="C121" s="177">
        <f>RES_hhdet_tesh!C121/RES_summary!C$19</f>
        <v>0</v>
      </c>
      <c r="D121" s="177">
        <f>RES_hhdet_tesh!D121/RES_summary!D$19</f>
        <v>0</v>
      </c>
      <c r="E121" s="177">
        <f>RES_hhdet_tesh!E121/RES_summary!E$19</f>
        <v>7.0036605963080438</v>
      </c>
      <c r="F121" s="177">
        <f>RES_hhdet_tesh!F121/RES_summary!F$19</f>
        <v>6.8933246959517129</v>
      </c>
      <c r="G121" s="177">
        <f>RES_hhdet_tesh!G121/RES_summary!G$19</f>
        <v>6.9842995485462094</v>
      </c>
      <c r="H121" s="177">
        <f>RES_hhdet_tesh!H121/RES_summary!H$19</f>
        <v>6.8976509771352248</v>
      </c>
      <c r="I121" s="177">
        <f>RES_hhdet_tesh!I121/RES_summary!I$19</f>
        <v>6.9857462032928614</v>
      </c>
      <c r="J121" s="177">
        <f>RES_hhdet_tesh!J121/RES_summary!J$19</f>
        <v>6.8800058307085745</v>
      </c>
      <c r="K121" s="177">
        <f>RES_hhdet_tesh!K121/RES_summary!K$19</f>
        <v>6.7816696595575428</v>
      </c>
      <c r="L121" s="177">
        <f>RES_hhdet_tesh!L121/RES_summary!L$19</f>
        <v>6.5781077664212253</v>
      </c>
      <c r="M121" s="177">
        <f>RES_hhdet_tesh!M121/RES_summary!M$19</f>
        <v>6.510682875947519</v>
      </c>
      <c r="N121" s="177">
        <f>RES_hhdet_tesh!N121/RES_summary!N$19</f>
        <v>6.4586595431435274</v>
      </c>
      <c r="O121" s="177">
        <f>RES_hhdet_tesh!O121/RES_summary!O$19</f>
        <v>6.3414179933914783</v>
      </c>
      <c r="P121" s="177">
        <f>RES_hhdet_tesh!P121/RES_summary!P$19</f>
        <v>6.2819329390654071</v>
      </c>
      <c r="Q121" s="177">
        <f>RES_hhdet_tesh!Q121/RES_summary!Q$19</f>
        <v>6.1119571810885933</v>
      </c>
    </row>
    <row r="122" spans="1:17" ht="12" customHeight="1" x14ac:dyDescent="0.25">
      <c r="A122" s="29" t="s">
        <v>140</v>
      </c>
      <c r="B122" s="176">
        <f>RES_hhdet_tesh!B122/RES_summary!B$19</f>
        <v>0</v>
      </c>
      <c r="C122" s="176">
        <f>RES_hhdet_tesh!C122/RES_summary!C$19</f>
        <v>0</v>
      </c>
      <c r="D122" s="176">
        <f>RES_hhdet_tesh!D122/RES_summary!D$19</f>
        <v>0</v>
      </c>
      <c r="E122" s="176">
        <f>RES_hhdet_tesh!E122/RES_summary!E$19</f>
        <v>7.6153998152441673</v>
      </c>
      <c r="F122" s="176">
        <f>RES_hhdet_tesh!F122/RES_summary!F$19</f>
        <v>7.3741239512418799</v>
      </c>
      <c r="G122" s="176">
        <f>RES_hhdet_tesh!G122/RES_summary!G$19</f>
        <v>7.5573207539141043</v>
      </c>
      <c r="H122" s="176">
        <f>RES_hhdet_tesh!H122/RES_summary!H$19</f>
        <v>7.4289410914427751</v>
      </c>
      <c r="I122" s="176">
        <f>RES_hhdet_tesh!I122/RES_summary!I$19</f>
        <v>7.3074767007798727</v>
      </c>
      <c r="J122" s="176">
        <f>RES_hhdet_tesh!J122/RES_summary!J$19</f>
        <v>7.359580224572591</v>
      </c>
      <c r="K122" s="176">
        <f>RES_hhdet_tesh!K122/RES_summary!K$19</f>
        <v>7.2683817494769025</v>
      </c>
      <c r="L122" s="176">
        <f>RES_hhdet_tesh!L122/RES_summary!L$19</f>
        <v>7.1338854181717295</v>
      </c>
      <c r="M122" s="176">
        <f>RES_hhdet_tesh!M122/RES_summary!M$19</f>
        <v>7.5110614633074997</v>
      </c>
      <c r="N122" s="176">
        <f>RES_hhdet_tesh!N122/RES_summary!N$19</f>
        <v>7.2670680630461622</v>
      </c>
      <c r="O122" s="176">
        <f>RES_hhdet_tesh!O122/RES_summary!O$19</f>
        <v>7.3518927525393689</v>
      </c>
      <c r="P122" s="176">
        <f>RES_hhdet_tesh!P122/RES_summary!P$19</f>
        <v>7.3774068191007895</v>
      </c>
      <c r="Q122" s="176">
        <f>RES_hhdet_tesh!Q122/RES_summary!Q$19</f>
        <v>6.9774229226628464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RES_hhdet_tesh!B124/RES_summary!B$19</f>
        <v>141.38614321440318</v>
      </c>
      <c r="C124" s="184">
        <f>RES_hhdet_tesh!C124/RES_summary!C$19</f>
        <v>149.81057615134989</v>
      </c>
      <c r="D124" s="184">
        <f>RES_hhdet_tesh!D124/RES_summary!D$19</f>
        <v>147.70423459595543</v>
      </c>
      <c r="E124" s="184">
        <f>RES_hhdet_tesh!E124/RES_summary!E$19</f>
        <v>129.46811540809335</v>
      </c>
      <c r="F124" s="184">
        <f>RES_hhdet_tesh!F124/RES_summary!F$19</f>
        <v>138.972459420305</v>
      </c>
      <c r="G124" s="184">
        <f>RES_hhdet_tesh!G124/RES_summary!G$19</f>
        <v>135.99536141981488</v>
      </c>
      <c r="H124" s="184">
        <f>RES_hhdet_tesh!H124/RES_summary!H$19</f>
        <v>123.66108579435283</v>
      </c>
      <c r="I124" s="184">
        <f>RES_hhdet_tesh!I124/RES_summary!I$19</f>
        <v>113.58517360291718</v>
      </c>
      <c r="J124" s="184">
        <f>RES_hhdet_tesh!J124/RES_summary!J$19</f>
        <v>114.82806000610505</v>
      </c>
      <c r="K124" s="184">
        <f>RES_hhdet_tesh!K124/RES_summary!K$19</f>
        <v>112.74733484952243</v>
      </c>
      <c r="L124" s="184">
        <f>RES_hhdet_tesh!L124/RES_summary!L$19</f>
        <v>120.27012958123402</v>
      </c>
      <c r="M124" s="184">
        <f>RES_hhdet_tesh!M124/RES_summary!M$19</f>
        <v>106.88308510750726</v>
      </c>
      <c r="N124" s="184">
        <f>RES_hhdet_tesh!N124/RES_summary!N$19</f>
        <v>105.75608835436157</v>
      </c>
      <c r="O124" s="184">
        <f>RES_hhdet_tesh!O124/RES_summary!O$19</f>
        <v>117.56551378794984</v>
      </c>
      <c r="P124" s="184">
        <f>RES_hhdet_tesh!P124/RES_summary!P$19</f>
        <v>98.723917124014662</v>
      </c>
      <c r="Q124" s="184">
        <f>RES_hhdet_tesh!Q124/RES_summary!Q$19</f>
        <v>101.41530640351341</v>
      </c>
    </row>
    <row r="125" spans="1:17" ht="12.95" customHeight="1" x14ac:dyDescent="0.25">
      <c r="A125" s="158" t="s">
        <v>65</v>
      </c>
      <c r="B125" s="178">
        <f>RES_hhdet_tesh!B125/RES_summary!B$19</f>
        <v>115.6959114029884</v>
      </c>
      <c r="C125" s="178">
        <f>RES_hhdet_tesh!C125/RES_summary!C$19</f>
        <v>124.80475829681814</v>
      </c>
      <c r="D125" s="178">
        <f>RES_hhdet_tesh!D125/RES_summary!D$19</f>
        <v>122.25886101006931</v>
      </c>
      <c r="E125" s="178">
        <f>RES_hhdet_tesh!E125/RES_summary!E$19</f>
        <v>105.8914625219506</v>
      </c>
      <c r="F125" s="178">
        <f>RES_hhdet_tesh!F125/RES_summary!F$19</f>
        <v>114.18666362373037</v>
      </c>
      <c r="G125" s="178">
        <f>RES_hhdet_tesh!G125/RES_summary!G$19</f>
        <v>111.24510088259844</v>
      </c>
      <c r="H125" s="178">
        <f>RES_hhdet_tesh!H125/RES_summary!H$19</f>
        <v>100.46604312978663</v>
      </c>
      <c r="I125" s="178">
        <f>RES_hhdet_tesh!I125/RES_summary!I$19</f>
        <v>89.291579616757943</v>
      </c>
      <c r="J125" s="178">
        <f>RES_hhdet_tesh!J125/RES_summary!J$19</f>
        <v>91.798555209724682</v>
      </c>
      <c r="K125" s="178">
        <f>RES_hhdet_tesh!K125/RES_summary!K$19</f>
        <v>89.290441588225008</v>
      </c>
      <c r="L125" s="178">
        <f>RES_hhdet_tesh!L125/RES_summary!L$19</f>
        <v>96.134491414269348</v>
      </c>
      <c r="M125" s="178">
        <f>RES_hhdet_tesh!M125/RES_summary!M$19</f>
        <v>82.370011834345547</v>
      </c>
      <c r="N125" s="178">
        <f>RES_hhdet_tesh!N125/RES_summary!N$19</f>
        <v>82.20011464969285</v>
      </c>
      <c r="O125" s="178">
        <f>RES_hhdet_tesh!O125/RES_summary!O$19</f>
        <v>93.077243336156798</v>
      </c>
      <c r="P125" s="178">
        <f>RES_hhdet_tesh!P125/RES_summary!P$19</f>
        <v>74.873607571245103</v>
      </c>
      <c r="Q125" s="178">
        <f>RES_hhdet_tesh!Q125/RES_summary!Q$19</f>
        <v>77.962793685423037</v>
      </c>
    </row>
    <row r="126" spans="1:17" ht="12" customHeight="1" x14ac:dyDescent="0.25">
      <c r="A126" s="23" t="s">
        <v>149</v>
      </c>
      <c r="B126" s="177">
        <f>RES_hhdet_tesh!B126/RES_summary!B$19</f>
        <v>115.1021232248634</v>
      </c>
      <c r="C126" s="177">
        <f>RES_hhdet_tesh!C126/RES_summary!C$19</f>
        <v>124.21892116126857</v>
      </c>
      <c r="D126" s="177">
        <f>RES_hhdet_tesh!D126/RES_summary!D$19</f>
        <v>121.63807082721442</v>
      </c>
      <c r="E126" s="177">
        <f>RES_hhdet_tesh!E126/RES_summary!E$19</f>
        <v>105.41262958273555</v>
      </c>
      <c r="F126" s="177">
        <f>RES_hhdet_tesh!F126/RES_summary!F$19</f>
        <v>113.55693394282622</v>
      </c>
      <c r="G126" s="177">
        <f>RES_hhdet_tesh!G126/RES_summary!G$19</f>
        <v>110.68909639206458</v>
      </c>
      <c r="H126" s="177">
        <f>RES_hhdet_tesh!H126/RES_summary!H$19</f>
        <v>100.03132041681904</v>
      </c>
      <c r="I126" s="177">
        <f>RES_hhdet_tesh!I126/RES_summary!I$19</f>
        <v>88.725364166832279</v>
      </c>
      <c r="J126" s="177">
        <f>RES_hhdet_tesh!J126/RES_summary!J$19</f>
        <v>91.476147404955483</v>
      </c>
      <c r="K126" s="177">
        <f>RES_hhdet_tesh!K126/RES_summary!K$19</f>
        <v>88.909799269556643</v>
      </c>
      <c r="L126" s="177">
        <f>RES_hhdet_tesh!L126/RES_summary!L$19</f>
        <v>95.675088060773732</v>
      </c>
      <c r="M126" s="177">
        <f>RES_hhdet_tesh!M126/RES_summary!M$19</f>
        <v>81.883449460244407</v>
      </c>
      <c r="N126" s="177">
        <f>RES_hhdet_tesh!N126/RES_summary!N$19</f>
        <v>81.733798333323364</v>
      </c>
      <c r="O126" s="177">
        <f>RES_hhdet_tesh!O126/RES_summary!O$19</f>
        <v>92.591389936311032</v>
      </c>
      <c r="P126" s="177">
        <f>RES_hhdet_tesh!P126/RES_summary!P$19</f>
        <v>74.451575762350899</v>
      </c>
      <c r="Q126" s="177">
        <f>RES_hhdet_tesh!Q126/RES_summary!Q$19</f>
        <v>77.521596467000023</v>
      </c>
    </row>
    <row r="127" spans="1:17" ht="12" customHeight="1" x14ac:dyDescent="0.25">
      <c r="A127" s="23" t="s">
        <v>60</v>
      </c>
      <c r="B127" s="177">
        <f>RES_hhdet_tesh!B127/RES_summary!B$19</f>
        <v>0.59378817812500739</v>
      </c>
      <c r="C127" s="177">
        <f>RES_hhdet_tesh!C127/RES_summary!C$19</f>
        <v>0.58583713554957983</v>
      </c>
      <c r="D127" s="177">
        <f>RES_hhdet_tesh!D127/RES_summary!D$19</f>
        <v>0.62079018285487642</v>
      </c>
      <c r="E127" s="177">
        <f>RES_hhdet_tesh!E127/RES_summary!E$19</f>
        <v>0.47883293921505671</v>
      </c>
      <c r="F127" s="177">
        <f>RES_hhdet_tesh!F127/RES_summary!F$19</f>
        <v>0.62972968090414672</v>
      </c>
      <c r="G127" s="177">
        <f>RES_hhdet_tesh!G127/RES_summary!G$19</f>
        <v>0.55600449053384515</v>
      </c>
      <c r="H127" s="177">
        <f>RES_hhdet_tesh!H127/RES_summary!H$19</f>
        <v>0.43472271296759762</v>
      </c>
      <c r="I127" s="177">
        <f>RES_hhdet_tesh!I127/RES_summary!I$19</f>
        <v>0.56621544992566741</v>
      </c>
      <c r="J127" s="177">
        <f>RES_hhdet_tesh!J127/RES_summary!J$19</f>
        <v>0.32240780476919384</v>
      </c>
      <c r="K127" s="177">
        <f>RES_hhdet_tesh!K127/RES_summary!K$19</f>
        <v>0.38064231866836296</v>
      </c>
      <c r="L127" s="177">
        <f>RES_hhdet_tesh!L127/RES_summary!L$19</f>
        <v>0.45940335349561423</v>
      </c>
      <c r="M127" s="177">
        <f>RES_hhdet_tesh!M127/RES_summary!M$19</f>
        <v>0.48656237410113856</v>
      </c>
      <c r="N127" s="177">
        <f>RES_hhdet_tesh!N127/RES_summary!N$19</f>
        <v>0.46631631636948756</v>
      </c>
      <c r="O127" s="177">
        <f>RES_hhdet_tesh!O127/RES_summary!O$19</f>
        <v>0.48585339984576881</v>
      </c>
      <c r="P127" s="177">
        <f>RES_hhdet_tesh!P127/RES_summary!P$19</f>
        <v>0.42203180889420383</v>
      </c>
      <c r="Q127" s="177">
        <f>RES_hhdet_tesh!Q127/RES_summary!Q$19</f>
        <v>0.44119721842301424</v>
      </c>
    </row>
    <row r="128" spans="1:17" ht="12.95" customHeight="1" x14ac:dyDescent="0.25">
      <c r="A128" s="158" t="s">
        <v>112</v>
      </c>
      <c r="B128" s="178">
        <f>RES_hhdet_tesh!B128/RES_summary!B$19</f>
        <v>0.1569429554852414</v>
      </c>
      <c r="C128" s="178">
        <f>RES_hhdet_tesh!C128/RES_summary!C$19</f>
        <v>0.17830106159185682</v>
      </c>
      <c r="D128" s="178">
        <f>RES_hhdet_tesh!D128/RES_summary!D$19</f>
        <v>0.18963869561445895</v>
      </c>
      <c r="E128" s="178">
        <f>RES_hhdet_tesh!E128/RES_summary!E$19</f>
        <v>0.19623424699891001</v>
      </c>
      <c r="F128" s="178">
        <f>RES_hhdet_tesh!F128/RES_summary!F$19</f>
        <v>0.20915274705160761</v>
      </c>
      <c r="G128" s="178">
        <f>RES_hhdet_tesh!G128/RES_summary!G$19</f>
        <v>0.2497040658462534</v>
      </c>
      <c r="H128" s="178">
        <f>RES_hhdet_tesh!H128/RES_summary!H$19</f>
        <v>0.32425897333275866</v>
      </c>
      <c r="I128" s="178">
        <f>RES_hhdet_tesh!I128/RES_summary!I$19</f>
        <v>0.38166547906458936</v>
      </c>
      <c r="J128" s="178">
        <f>RES_hhdet_tesh!J128/RES_summary!J$19</f>
        <v>0.49896713758368433</v>
      </c>
      <c r="K128" s="178">
        <f>RES_hhdet_tesh!K128/RES_summary!K$19</f>
        <v>0.62030725262044661</v>
      </c>
      <c r="L128" s="178">
        <f>RES_hhdet_tesh!L128/RES_summary!L$19</f>
        <v>0.75328635359981877</v>
      </c>
      <c r="M128" s="178">
        <f>RES_hhdet_tesh!M128/RES_summary!M$19</f>
        <v>0.71950653992278923</v>
      </c>
      <c r="N128" s="178">
        <f>RES_hhdet_tesh!N128/RES_summary!N$19</f>
        <v>0.70567828035913283</v>
      </c>
      <c r="O128" s="178">
        <f>RES_hhdet_tesh!O128/RES_summary!O$19</f>
        <v>0.70169581083780808</v>
      </c>
      <c r="P128" s="178">
        <f>RES_hhdet_tesh!P128/RES_summary!P$19</f>
        <v>0.67696098279985184</v>
      </c>
      <c r="Q128" s="178">
        <f>RES_hhdet_tesh!Q128/RES_summary!Q$19</f>
        <v>0.69272900336573129</v>
      </c>
    </row>
    <row r="129" spans="1:17" ht="12" customHeight="1" x14ac:dyDescent="0.25">
      <c r="A129" s="23" t="s">
        <v>60</v>
      </c>
      <c r="B129" s="177">
        <f>RES_hhdet_tesh!B129/RES_summary!B$19</f>
        <v>0.1569429554852414</v>
      </c>
      <c r="C129" s="177">
        <f>RES_hhdet_tesh!C129/RES_summary!C$19</f>
        <v>0.17830106159185682</v>
      </c>
      <c r="D129" s="177">
        <f>RES_hhdet_tesh!D129/RES_summary!D$19</f>
        <v>0.18963869561445895</v>
      </c>
      <c r="E129" s="177">
        <f>RES_hhdet_tesh!E129/RES_summary!E$19</f>
        <v>0.19623424699891001</v>
      </c>
      <c r="F129" s="177">
        <f>RES_hhdet_tesh!F129/RES_summary!F$19</f>
        <v>0.20915274705160761</v>
      </c>
      <c r="G129" s="177">
        <f>RES_hhdet_tesh!G129/RES_summary!G$19</f>
        <v>0.2497040658462534</v>
      </c>
      <c r="H129" s="177">
        <f>RES_hhdet_tesh!H129/RES_summary!H$19</f>
        <v>0.32425897333275866</v>
      </c>
      <c r="I129" s="177">
        <f>RES_hhdet_tesh!I129/RES_summary!I$19</f>
        <v>0.38166547906458936</v>
      </c>
      <c r="J129" s="177">
        <f>RES_hhdet_tesh!J129/RES_summary!J$19</f>
        <v>0.49896713758368433</v>
      </c>
      <c r="K129" s="177">
        <f>RES_hhdet_tesh!K129/RES_summary!K$19</f>
        <v>0.62030725262044661</v>
      </c>
      <c r="L129" s="177">
        <f>RES_hhdet_tesh!L129/RES_summary!L$19</f>
        <v>0.75328635359981877</v>
      </c>
      <c r="M129" s="177">
        <f>RES_hhdet_tesh!M129/RES_summary!M$19</f>
        <v>0.71950653992278923</v>
      </c>
      <c r="N129" s="177">
        <f>RES_hhdet_tesh!N129/RES_summary!N$19</f>
        <v>0.70567828035913283</v>
      </c>
      <c r="O129" s="177">
        <f>RES_hhdet_tesh!O129/RES_summary!O$19</f>
        <v>0.70169581083780808</v>
      </c>
      <c r="P129" s="177">
        <f>RES_hhdet_tesh!P129/RES_summary!P$19</f>
        <v>0.67696098279985184</v>
      </c>
      <c r="Q129" s="177">
        <f>RES_hhdet_tesh!Q129/RES_summary!Q$19</f>
        <v>0.69272900336573129</v>
      </c>
    </row>
    <row r="130" spans="1:17" ht="12" customHeight="1" x14ac:dyDescent="0.25">
      <c r="A130" s="158" t="s">
        <v>63</v>
      </c>
      <c r="B130" s="178">
        <f>RES_hhdet_tesh!B130/RES_summary!B$19</f>
        <v>17.9596519248745</v>
      </c>
      <c r="C130" s="178">
        <f>RES_hhdet_tesh!C130/RES_summary!C$19</f>
        <v>17.297683576171302</v>
      </c>
      <c r="D130" s="178">
        <f>RES_hhdet_tesh!D130/RES_summary!D$19</f>
        <v>17.694673738666509</v>
      </c>
      <c r="E130" s="178">
        <f>RES_hhdet_tesh!E130/RES_summary!E$19</f>
        <v>15.863435347174851</v>
      </c>
      <c r="F130" s="178">
        <f>RES_hhdet_tesh!F130/RES_summary!F$19</f>
        <v>17.31730034229837</v>
      </c>
      <c r="G130" s="178">
        <f>RES_hhdet_tesh!G130/RES_summary!G$19</f>
        <v>17.058854228634814</v>
      </c>
      <c r="H130" s="178">
        <f>RES_hhdet_tesh!H130/RES_summary!H$19</f>
        <v>15.557586039869728</v>
      </c>
      <c r="I130" s="178">
        <f>RES_hhdet_tesh!I130/RES_summary!I$19</f>
        <v>16.645466881340226</v>
      </c>
      <c r="J130" s="178">
        <f>RES_hhdet_tesh!J130/RES_summary!J$19</f>
        <v>15.258264441333678</v>
      </c>
      <c r="K130" s="178">
        <f>RES_hhdet_tesh!K130/RES_summary!K$19</f>
        <v>15.648596431899467</v>
      </c>
      <c r="L130" s="178">
        <f>RES_hhdet_tesh!L130/RES_summary!L$19</f>
        <v>16.352895300803343</v>
      </c>
      <c r="M130" s="178">
        <f>RES_hhdet_tesh!M130/RES_summary!M$19</f>
        <v>16.465287721789061</v>
      </c>
      <c r="N130" s="178">
        <f>RES_hhdet_tesh!N130/RES_summary!N$19</f>
        <v>15.724876538774163</v>
      </c>
      <c r="O130" s="178">
        <f>RES_hhdet_tesh!O130/RES_summary!O$19</f>
        <v>16.663131299698442</v>
      </c>
      <c r="P130" s="178">
        <f>RES_hhdet_tesh!P130/RES_summary!P$19</f>
        <v>16.015551461014436</v>
      </c>
      <c r="Q130" s="178">
        <f>RES_hhdet_tesh!Q130/RES_summary!Q$19</f>
        <v>15.939920096798645</v>
      </c>
    </row>
    <row r="131" spans="1:17" ht="12" customHeight="1" x14ac:dyDescent="0.25">
      <c r="A131" s="167" t="s">
        <v>148</v>
      </c>
      <c r="B131" s="183">
        <f>RES_hhdet_tesh!B131/RES_summary!B$19</f>
        <v>17.8357018084033</v>
      </c>
      <c r="C131" s="183">
        <f>RES_hhdet_tesh!C131/RES_summary!C$19</f>
        <v>17.090335330923125</v>
      </c>
      <c r="D131" s="183">
        <f>RES_hhdet_tesh!D131/RES_summary!D$19</f>
        <v>17.587968721356724</v>
      </c>
      <c r="E131" s="183">
        <f>RES_hhdet_tesh!E131/RES_summary!E$19</f>
        <v>15.539690575804222</v>
      </c>
      <c r="F131" s="183">
        <f>RES_hhdet_tesh!F131/RES_summary!F$19</f>
        <v>17.22423135541408</v>
      </c>
      <c r="G131" s="183">
        <f>RES_hhdet_tesh!G131/RES_summary!G$19</f>
        <v>16.968950265204295</v>
      </c>
      <c r="H131" s="183">
        <f>RES_hhdet_tesh!H131/RES_summary!H$19</f>
        <v>15.322003860289806</v>
      </c>
      <c r="I131" s="183">
        <f>RES_hhdet_tesh!I131/RES_summary!I$19</f>
        <v>16.605639059789716</v>
      </c>
      <c r="J131" s="183">
        <f>RES_hhdet_tesh!J131/RES_summary!J$19</f>
        <v>15.046726316510179</v>
      </c>
      <c r="K131" s="183">
        <f>RES_hhdet_tesh!K131/RES_summary!K$19</f>
        <v>15.463890328855639</v>
      </c>
      <c r="L131" s="183">
        <f>RES_hhdet_tesh!L131/RES_summary!L$19</f>
        <v>16.231156682311724</v>
      </c>
      <c r="M131" s="183">
        <f>RES_hhdet_tesh!M131/RES_summary!M$19</f>
        <v>16.320992414698022</v>
      </c>
      <c r="N131" s="183">
        <f>RES_hhdet_tesh!N131/RES_summary!N$19</f>
        <v>15.532226787887614</v>
      </c>
      <c r="O131" s="183">
        <f>RES_hhdet_tesh!O131/RES_summary!O$19</f>
        <v>16.498787296418321</v>
      </c>
      <c r="P131" s="183">
        <f>RES_hhdet_tesh!P131/RES_summary!P$19</f>
        <v>15.87473437668028</v>
      </c>
      <c r="Q131" s="183">
        <f>RES_hhdet_tesh!Q131/RES_summary!Q$19</f>
        <v>15.795575342384893</v>
      </c>
    </row>
    <row r="132" spans="1:17" ht="12" customHeight="1" x14ac:dyDescent="0.25">
      <c r="A132" s="167" t="s">
        <v>147</v>
      </c>
      <c r="B132" s="183">
        <f>RES_hhdet_tesh!B132/RES_summary!B$19</f>
        <v>17.721298637450275</v>
      </c>
      <c r="C132" s="183">
        <f>RES_hhdet_tesh!C132/RES_summary!C$19</f>
        <v>17.264384351137398</v>
      </c>
      <c r="D132" s="183">
        <f>RES_hhdet_tesh!D132/RES_summary!D$19</f>
        <v>17.593235066927708</v>
      </c>
      <c r="E132" s="183">
        <f>RES_hhdet_tesh!E132/RES_summary!E$19</f>
        <v>16.201915475365663</v>
      </c>
      <c r="F132" s="183">
        <f>RES_hhdet_tesh!F132/RES_summary!F$19</f>
        <v>17.406279066180574</v>
      </c>
      <c r="G132" s="183">
        <f>RES_hhdet_tesh!G132/RES_summary!G$19</f>
        <v>17.187792104671832</v>
      </c>
      <c r="H132" s="183">
        <f>RES_hhdet_tesh!H132/RES_summary!H$19</f>
        <v>15.989685307423457</v>
      </c>
      <c r="I132" s="183">
        <f>RES_hhdet_tesh!I132/RES_summary!I$19</f>
        <v>16.736255953830906</v>
      </c>
      <c r="J132" s="183">
        <f>RES_hhdet_tesh!J132/RES_summary!J$19</f>
        <v>15.647121895322922</v>
      </c>
      <c r="K132" s="183">
        <f>RES_hhdet_tesh!K132/RES_summary!K$19</f>
        <v>15.921284530142486</v>
      </c>
      <c r="L132" s="183">
        <f>RES_hhdet_tesh!L132/RES_summary!L$19</f>
        <v>16.575020473803857</v>
      </c>
      <c r="M132" s="183">
        <f>RES_hhdet_tesh!M132/RES_summary!M$19</f>
        <v>16.565179626554183</v>
      </c>
      <c r="N132" s="183">
        <f>RES_hhdet_tesh!N132/RES_summary!N$19</f>
        <v>15.977473913649609</v>
      </c>
      <c r="O132" s="183">
        <f>RES_hhdet_tesh!O132/RES_summary!O$19</f>
        <v>16.756722428830066</v>
      </c>
      <c r="P132" s="183">
        <f>RES_hhdet_tesh!P132/RES_summary!P$19</f>
        <v>16.189185031875311</v>
      </c>
      <c r="Q132" s="183">
        <f>RES_hhdet_tesh!Q132/RES_summary!Q$19</f>
        <v>16.032877353004007</v>
      </c>
    </row>
    <row r="133" spans="1:17" ht="12" customHeight="1" x14ac:dyDescent="0.25">
      <c r="A133" s="166" t="s">
        <v>61</v>
      </c>
      <c r="B133" s="182">
        <f>RES_hhdet_tesh!B133/RES_summary!B$19</f>
        <v>12.484991265882297</v>
      </c>
      <c r="C133" s="182">
        <f>RES_hhdet_tesh!C133/RES_summary!C$19</f>
        <v>12.005012316474232</v>
      </c>
      <c r="D133" s="182">
        <f>RES_hhdet_tesh!D133/RES_summary!D$19</f>
        <v>12.38269046492697</v>
      </c>
      <c r="E133" s="182">
        <f>RES_hhdet_tesh!E133/RES_summary!E$19</f>
        <v>10.980493014879706</v>
      </c>
      <c r="F133" s="182">
        <f>RES_hhdet_tesh!F133/RES_summary!F$19</f>
        <v>12.173102160573375</v>
      </c>
      <c r="G133" s="182">
        <f>RES_hhdet_tesh!G133/RES_summary!G$19</f>
        <v>12.017738096237277</v>
      </c>
      <c r="H133" s="182">
        <f>RES_hhdet_tesh!H133/RES_summary!H$19</f>
        <v>10.872643627481279</v>
      </c>
      <c r="I133" s="182">
        <f>RES_hhdet_tesh!I133/RES_summary!I$19</f>
        <v>11.801393933428921</v>
      </c>
      <c r="J133" s="182">
        <f>RES_hhdet_tesh!J133/RES_summary!J$19</f>
        <v>10.702903487465242</v>
      </c>
      <c r="K133" s="182">
        <f>RES_hhdet_tesh!K133/RES_summary!K$19</f>
        <v>11.010091346144169</v>
      </c>
      <c r="L133" s="182">
        <f>RES_hhdet_tesh!L133/RES_summary!L$19</f>
        <v>11.557917315169696</v>
      </c>
      <c r="M133" s="182">
        <f>RES_hhdet_tesh!M133/RES_summary!M$19</f>
        <v>11.635909450195379</v>
      </c>
      <c r="N133" s="182">
        <f>RES_hhdet_tesh!N133/RES_summary!N$19</f>
        <v>11.068720677372179</v>
      </c>
      <c r="O133" s="182">
        <f>RES_hhdet_tesh!O133/RES_summary!O$19</f>
        <v>12.116057242412646</v>
      </c>
      <c r="P133" s="182">
        <f>RES_hhdet_tesh!P133/RES_summary!P$19</f>
        <v>11.325571197241734</v>
      </c>
      <c r="Q133" s="182">
        <f>RES_hhdet_tesh!Q133/RES_summary!Q$19</f>
        <v>11.269113370079113</v>
      </c>
    </row>
    <row r="134" spans="1:17" ht="12" customHeight="1" x14ac:dyDescent="0.25">
      <c r="A134" s="147" t="s">
        <v>59</v>
      </c>
      <c r="B134" s="181">
        <f>RES_hhdet_tesh!B134/RES_summary!B$19</f>
        <v>5.2363073715679773</v>
      </c>
      <c r="C134" s="181">
        <f>RES_hhdet_tesh!C134/RES_summary!C$19</f>
        <v>5.2593720346631683</v>
      </c>
      <c r="D134" s="181">
        <f>RES_hhdet_tesh!D134/RES_summary!D$19</f>
        <v>5.2105446020007387</v>
      </c>
      <c r="E134" s="181">
        <f>RES_hhdet_tesh!E134/RES_summary!E$19</f>
        <v>5.2214224604859574</v>
      </c>
      <c r="F134" s="181">
        <f>RES_hhdet_tesh!F134/RES_summary!F$19</f>
        <v>5.2331769056071993</v>
      </c>
      <c r="G134" s="181">
        <f>RES_hhdet_tesh!G134/RES_summary!G$19</f>
        <v>5.1700540084345494</v>
      </c>
      <c r="H134" s="181">
        <f>RES_hhdet_tesh!H134/RES_summary!H$19</f>
        <v>5.1170416799421803</v>
      </c>
      <c r="I134" s="181">
        <f>RES_hhdet_tesh!I134/RES_summary!I$19</f>
        <v>4.9348620204019804</v>
      </c>
      <c r="J134" s="181">
        <f>RES_hhdet_tesh!J134/RES_summary!J$19</f>
        <v>4.944218407857683</v>
      </c>
      <c r="K134" s="181">
        <f>RES_hhdet_tesh!K134/RES_summary!K$19</f>
        <v>4.9111931839983178</v>
      </c>
      <c r="L134" s="181">
        <f>RES_hhdet_tesh!L134/RES_summary!L$19</f>
        <v>5.0171031586341615</v>
      </c>
      <c r="M134" s="181">
        <f>RES_hhdet_tesh!M134/RES_summary!M$19</f>
        <v>4.9292701763588029</v>
      </c>
      <c r="N134" s="181">
        <f>RES_hhdet_tesh!N134/RES_summary!N$19</f>
        <v>4.9087532362774349</v>
      </c>
      <c r="O134" s="181">
        <f>RES_hhdet_tesh!O134/RES_summary!O$19</f>
        <v>4.6406651864174169</v>
      </c>
      <c r="P134" s="181">
        <f>RES_hhdet_tesh!P134/RES_summary!P$19</f>
        <v>4.8636138346335773</v>
      </c>
      <c r="Q134" s="181">
        <f>RES_hhdet_tesh!Q134/RES_summary!Q$19</f>
        <v>4.7637639829248943</v>
      </c>
    </row>
    <row r="135" spans="1:17" ht="12" customHeight="1" x14ac:dyDescent="0.25">
      <c r="A135" s="163" t="s">
        <v>142</v>
      </c>
      <c r="B135" s="180">
        <f>RES_hhdet_tesh!B135/RES_summary!B$19</f>
        <v>18.76793385057065</v>
      </c>
      <c r="C135" s="180">
        <f>RES_hhdet_tesh!C135/RES_summary!C$19</f>
        <v>19.283649389917489</v>
      </c>
      <c r="D135" s="180">
        <f>RES_hhdet_tesh!D135/RES_summary!D$19</f>
        <v>18.823934063703526</v>
      </c>
      <c r="E135" s="180">
        <f>RES_hhdet_tesh!E135/RES_summary!E$19</f>
        <v>19.471688005233176</v>
      </c>
      <c r="F135" s="180">
        <f>RES_hhdet_tesh!F135/RES_summary!F$19</f>
        <v>18.7199203052032</v>
      </c>
      <c r="G135" s="180">
        <f>RES_hhdet_tesh!G135/RES_summary!G$19</f>
        <v>18.460121969486426</v>
      </c>
      <c r="H135" s="180">
        <f>RES_hhdet_tesh!H135/RES_summary!H$19</f>
        <v>19.946379846916336</v>
      </c>
      <c r="I135" s="180">
        <f>RES_hhdet_tesh!I135/RES_summary!I$19</f>
        <v>17.663080614555376</v>
      </c>
      <c r="J135" s="180">
        <f>RES_hhdet_tesh!J135/RES_summary!J$19</f>
        <v>18.572816808013059</v>
      </c>
      <c r="K135" s="180">
        <f>RES_hhdet_tesh!K135/RES_summary!K$19</f>
        <v>18.115561913280182</v>
      </c>
      <c r="L135" s="180">
        <f>RES_hhdet_tesh!L135/RES_summary!L$19</f>
        <v>17.509295666926494</v>
      </c>
      <c r="M135" s="180">
        <f>RES_hhdet_tesh!M135/RES_summary!M$19</f>
        <v>20.042610686940865</v>
      </c>
      <c r="N135" s="180">
        <f>RES_hhdet_tesh!N135/RES_summary!N$19</f>
        <v>18.991423809416567</v>
      </c>
      <c r="O135" s="180">
        <f>RES_hhdet_tesh!O135/RES_summary!O$19</f>
        <v>19.517674639575741</v>
      </c>
      <c r="P135" s="180">
        <f>RES_hhdet_tesh!P135/RES_summary!P$19</f>
        <v>18.951210400974826</v>
      </c>
      <c r="Q135" s="180">
        <f>RES_hhdet_tesh!Q135/RES_summary!Q$19</f>
        <v>18.526994100496356</v>
      </c>
    </row>
    <row r="136" spans="1:17" ht="12" customHeight="1" x14ac:dyDescent="0.25">
      <c r="A136" s="161" t="s">
        <v>141</v>
      </c>
      <c r="B136" s="179">
        <f>RES_hhdet_tesh!B136/RES_summary!B$19</f>
        <v>18.373861066967393</v>
      </c>
      <c r="C136" s="179">
        <f>RES_hhdet_tesh!C136/RES_summary!C$19</f>
        <v>18.757926607605491</v>
      </c>
      <c r="D136" s="179">
        <f>RES_hhdet_tesh!D136/RES_summary!D$19</f>
        <v>18.4450204109766</v>
      </c>
      <c r="E136" s="179">
        <f>RES_hhdet_tesh!E136/RES_summary!E$19</f>
        <v>18.895392928607919</v>
      </c>
      <c r="F136" s="179">
        <f>RES_hhdet_tesh!F136/RES_summary!F$19</f>
        <v>18.391601148331677</v>
      </c>
      <c r="G136" s="179">
        <f>RES_hhdet_tesh!G136/RES_summary!G$19</f>
        <v>18.119958616465205</v>
      </c>
      <c r="H136" s="179">
        <f>RES_hhdet_tesh!H136/RES_summary!H$19</f>
        <v>19.048719941683292</v>
      </c>
      <c r="I136" s="179">
        <f>RES_hhdet_tesh!I136/RES_summary!I$19</f>
        <v>17.29901845059074</v>
      </c>
      <c r="J136" s="179">
        <f>RES_hhdet_tesh!J136/RES_summary!J$19</f>
        <v>17.984688263289144</v>
      </c>
      <c r="K136" s="179">
        <f>RES_hhdet_tesh!K136/RES_summary!K$19</f>
        <v>17.647170857474194</v>
      </c>
      <c r="L136" s="179">
        <f>RES_hhdet_tesh!L136/RES_summary!L$19</f>
        <v>17.317830019240649</v>
      </c>
      <c r="M136" s="179">
        <f>RES_hhdet_tesh!M136/RES_summary!M$19</f>
        <v>19.002736246819119</v>
      </c>
      <c r="N136" s="179">
        <f>RES_hhdet_tesh!N136/RES_summary!N$19</f>
        <v>18.23418887771874</v>
      </c>
      <c r="O136" s="179">
        <f>RES_hhdet_tesh!O136/RES_summary!O$19</f>
        <v>18.71008925358645</v>
      </c>
      <c r="P136" s="179">
        <f>RES_hhdet_tesh!P136/RES_summary!P$19</f>
        <v>18.129461115315983</v>
      </c>
      <c r="Q136" s="179">
        <f>RES_hhdet_tesh!Q136/RES_summary!Q$19</f>
        <v>17.734517240250678</v>
      </c>
    </row>
    <row r="137" spans="1:17" ht="12" customHeight="1" x14ac:dyDescent="0.25">
      <c r="A137" s="148" t="s">
        <v>60</v>
      </c>
      <c r="B137" s="177">
        <f>RES_hhdet_tesh!B137/RES_summary!B$19</f>
        <v>13.13755369539942</v>
      </c>
      <c r="C137" s="177">
        <f>RES_hhdet_tesh!C137/RES_summary!C$19</f>
        <v>13.498554572942322</v>
      </c>
      <c r="D137" s="177">
        <f>RES_hhdet_tesh!D137/RES_summary!D$19</f>
        <v>13.234475808975862</v>
      </c>
      <c r="E137" s="177">
        <f>RES_hhdet_tesh!E137/RES_summary!E$19</f>
        <v>13.673970468121967</v>
      </c>
      <c r="F137" s="177">
        <f>RES_hhdet_tesh!F137/RES_summary!F$19</f>
        <v>13.158424242724481</v>
      </c>
      <c r="G137" s="177">
        <f>RES_hhdet_tesh!G137/RES_summary!G$19</f>
        <v>12.94990460803065</v>
      </c>
      <c r="H137" s="177">
        <f>RES_hhdet_tesh!H137/RES_summary!H$19</f>
        <v>13.931678261741107</v>
      </c>
      <c r="I137" s="177">
        <f>RES_hhdet_tesh!I137/RES_summary!I$19</f>
        <v>12.364156430188762</v>
      </c>
      <c r="J137" s="177">
        <f>RES_hhdet_tesh!J137/RES_summary!J$19</f>
        <v>13.040469855431461</v>
      </c>
      <c r="K137" s="177">
        <f>RES_hhdet_tesh!K137/RES_summary!K$19</f>
        <v>12.735977673475871</v>
      </c>
      <c r="L137" s="177">
        <f>RES_hhdet_tesh!L137/RES_summary!L$19</f>
        <v>12.300726860606487</v>
      </c>
      <c r="M137" s="177">
        <f>RES_hhdet_tesh!M137/RES_summary!M$19</f>
        <v>14.073466070460317</v>
      </c>
      <c r="N137" s="177">
        <f>RES_hhdet_tesh!N137/RES_summary!N$19</f>
        <v>13.325435641441308</v>
      </c>
      <c r="O137" s="177">
        <f>RES_hhdet_tesh!O137/RES_summary!O$19</f>
        <v>14.069424067169029</v>
      </c>
      <c r="P137" s="177">
        <f>RES_hhdet_tesh!P137/RES_summary!P$19</f>
        <v>13.265847280682408</v>
      </c>
      <c r="Q137" s="177">
        <f>RES_hhdet_tesh!Q137/RES_summary!Q$19</f>
        <v>12.970753257325779</v>
      </c>
    </row>
    <row r="138" spans="1:17" ht="12" customHeight="1" x14ac:dyDescent="0.25">
      <c r="A138" s="148" t="s">
        <v>59</v>
      </c>
      <c r="B138" s="177">
        <f>RES_hhdet_tesh!B138/RES_summary!B$19</f>
        <v>5.2363073715679755</v>
      </c>
      <c r="C138" s="177">
        <f>RES_hhdet_tesh!C138/RES_summary!C$19</f>
        <v>5.2593720346631683</v>
      </c>
      <c r="D138" s="177">
        <f>RES_hhdet_tesh!D138/RES_summary!D$19</f>
        <v>5.2105446020007387</v>
      </c>
      <c r="E138" s="177">
        <f>RES_hhdet_tesh!E138/RES_summary!E$19</f>
        <v>5.221422460485952</v>
      </c>
      <c r="F138" s="177">
        <f>RES_hhdet_tesh!F138/RES_summary!F$19</f>
        <v>5.2331769056071966</v>
      </c>
      <c r="G138" s="177">
        <f>RES_hhdet_tesh!G138/RES_summary!G$19</f>
        <v>5.1700540084345494</v>
      </c>
      <c r="H138" s="177">
        <f>RES_hhdet_tesh!H138/RES_summary!H$19</f>
        <v>5.1170416799421803</v>
      </c>
      <c r="I138" s="177">
        <f>RES_hhdet_tesh!I138/RES_summary!I$19</f>
        <v>4.9348620204019769</v>
      </c>
      <c r="J138" s="177">
        <f>RES_hhdet_tesh!J138/RES_summary!J$19</f>
        <v>4.9442184078576847</v>
      </c>
      <c r="K138" s="177">
        <f>RES_hhdet_tesh!K138/RES_summary!K$19</f>
        <v>4.9111931839983214</v>
      </c>
      <c r="L138" s="177">
        <f>RES_hhdet_tesh!L138/RES_summary!L$19</f>
        <v>5.0171031586341623</v>
      </c>
      <c r="M138" s="177">
        <f>RES_hhdet_tesh!M138/RES_summary!M$19</f>
        <v>4.9292701763588029</v>
      </c>
      <c r="N138" s="177">
        <f>RES_hhdet_tesh!N138/RES_summary!N$19</f>
        <v>4.908753236277434</v>
      </c>
      <c r="O138" s="177">
        <f>RES_hhdet_tesh!O138/RES_summary!O$19</f>
        <v>4.6406651864174169</v>
      </c>
      <c r="P138" s="177">
        <f>RES_hhdet_tesh!P138/RES_summary!P$19</f>
        <v>4.8636138346335756</v>
      </c>
      <c r="Q138" s="177">
        <f>RES_hhdet_tesh!Q138/RES_summary!Q$19</f>
        <v>4.763763982924897</v>
      </c>
    </row>
    <row r="139" spans="1:17" ht="12" customHeight="1" x14ac:dyDescent="0.25">
      <c r="A139" s="158" t="s">
        <v>62</v>
      </c>
      <c r="B139" s="178">
        <f>RES_hhdet_tesh!B139/RES_summary!B$19</f>
        <v>7.5736369310550424</v>
      </c>
      <c r="C139" s="178">
        <f>RES_hhdet_tesh!C139/RES_summary!C$19</f>
        <v>7.5298332167685817</v>
      </c>
      <c r="D139" s="178">
        <f>RES_hhdet_tesh!D139/RES_summary!D$19</f>
        <v>7.5610611516051609</v>
      </c>
      <c r="E139" s="178">
        <f>RES_hhdet_tesh!E139/RES_summary!E$19</f>
        <v>7.5169832919690043</v>
      </c>
      <c r="F139" s="178">
        <f>RES_hhdet_tesh!F139/RES_summary!F$19</f>
        <v>7.2593427072246399</v>
      </c>
      <c r="G139" s="178">
        <f>RES_hhdet_tesh!G139/RES_summary!G$19</f>
        <v>7.4417022427353681</v>
      </c>
      <c r="H139" s="178">
        <f>RES_hhdet_tesh!H139/RES_summary!H$19</f>
        <v>7.3131976513637298</v>
      </c>
      <c r="I139" s="178">
        <f>RES_hhdet_tesh!I139/RES_summary!I$19</f>
        <v>7.2664616257544195</v>
      </c>
      <c r="J139" s="178">
        <f>RES_hhdet_tesh!J139/RES_summary!J$19</f>
        <v>7.2722732174630123</v>
      </c>
      <c r="K139" s="178">
        <f>RES_hhdet_tesh!K139/RES_summary!K$19</f>
        <v>7.1879895767775075</v>
      </c>
      <c r="L139" s="178">
        <f>RES_hhdet_tesh!L139/RES_summary!L$19</f>
        <v>7.0294565125615058</v>
      </c>
      <c r="M139" s="178">
        <f>RES_hhdet_tesh!M139/RES_summary!M$19</f>
        <v>7.328279011449867</v>
      </c>
      <c r="N139" s="178">
        <f>RES_hhdet_tesh!N139/RES_summary!N$19</f>
        <v>7.1254188855354164</v>
      </c>
      <c r="O139" s="178">
        <f>RES_hhdet_tesh!O139/RES_summary!O$19</f>
        <v>7.1234433412567864</v>
      </c>
      <c r="P139" s="178">
        <f>RES_hhdet_tesh!P139/RES_summary!P$19</f>
        <v>7.1577971089552719</v>
      </c>
      <c r="Q139" s="178">
        <f>RES_hhdet_tesh!Q139/RES_summary!Q$19</f>
        <v>6.8198636179259902</v>
      </c>
    </row>
    <row r="140" spans="1:17" ht="12" customHeight="1" x14ac:dyDescent="0.25">
      <c r="A140" s="23" t="s">
        <v>57</v>
      </c>
      <c r="B140" s="177">
        <f>RES_hhdet_tesh!B140/RES_summary!B$19</f>
        <v>7.0625910149528179</v>
      </c>
      <c r="C140" s="177">
        <f>RES_hhdet_tesh!C140/RES_summary!C$19</f>
        <v>7.0344609318800213</v>
      </c>
      <c r="D140" s="177">
        <f>RES_hhdet_tesh!D140/RES_summary!D$19</f>
        <v>7.0175592490045871</v>
      </c>
      <c r="E140" s="177">
        <f>RES_hhdet_tesh!E140/RES_summary!E$19</f>
        <v>7.0036605963080447</v>
      </c>
      <c r="F140" s="177">
        <f>RES_hhdet_tesh!F140/RES_summary!F$19</f>
        <v>6.8933246959517112</v>
      </c>
      <c r="G140" s="177">
        <f>RES_hhdet_tesh!G140/RES_summary!G$19</f>
        <v>6.9842995485462138</v>
      </c>
      <c r="H140" s="177">
        <f>RES_hhdet_tesh!H140/RES_summary!H$19</f>
        <v>6.8976509771352248</v>
      </c>
      <c r="I140" s="177">
        <f>RES_hhdet_tesh!I140/RES_summary!I$19</f>
        <v>6.9857462032928614</v>
      </c>
      <c r="J140" s="177">
        <f>RES_hhdet_tesh!J140/RES_summary!J$19</f>
        <v>6.8800058307085745</v>
      </c>
      <c r="K140" s="177">
        <f>RES_hhdet_tesh!K140/RES_summary!K$19</f>
        <v>6.7816696595575419</v>
      </c>
      <c r="L140" s="177">
        <f>RES_hhdet_tesh!L140/RES_summary!L$19</f>
        <v>6.578107766421228</v>
      </c>
      <c r="M140" s="177">
        <f>RES_hhdet_tesh!M140/RES_summary!M$19</f>
        <v>6.510682875947519</v>
      </c>
      <c r="N140" s="177">
        <f>RES_hhdet_tesh!N140/RES_summary!N$19</f>
        <v>6.4586595431435274</v>
      </c>
      <c r="O140" s="177">
        <f>RES_hhdet_tesh!O140/RES_summary!O$19</f>
        <v>6.3414179933914818</v>
      </c>
      <c r="P140" s="177">
        <f>RES_hhdet_tesh!P140/RES_summary!P$19</f>
        <v>6.2819329390654053</v>
      </c>
      <c r="Q140" s="177">
        <f>RES_hhdet_tesh!Q140/RES_summary!Q$19</f>
        <v>6.1119571810885951</v>
      </c>
    </row>
    <row r="141" spans="1:17" ht="12" customHeight="1" x14ac:dyDescent="0.25">
      <c r="A141" s="29" t="s">
        <v>140</v>
      </c>
      <c r="B141" s="176">
        <f>RES_hhdet_tesh!B141/RES_summary!B$19</f>
        <v>7.7044350609103809</v>
      </c>
      <c r="C141" s="176">
        <f>RES_hhdet_tesh!C141/RES_summary!C$19</f>
        <v>7.6606458410108811</v>
      </c>
      <c r="D141" s="176">
        <f>RES_hhdet_tesh!D141/RES_summary!D$19</f>
        <v>7.6851277639392768</v>
      </c>
      <c r="E141" s="176">
        <f>RES_hhdet_tesh!E141/RES_summary!E$19</f>
        <v>7.6153998152441655</v>
      </c>
      <c r="F141" s="176">
        <f>RES_hhdet_tesh!F141/RES_summary!F$19</f>
        <v>7.3741239512418799</v>
      </c>
      <c r="G141" s="176">
        <f>RES_hhdet_tesh!G141/RES_summary!G$19</f>
        <v>7.5573207539141043</v>
      </c>
      <c r="H141" s="176">
        <f>RES_hhdet_tesh!H141/RES_summary!H$19</f>
        <v>7.428941091442776</v>
      </c>
      <c r="I141" s="176">
        <f>RES_hhdet_tesh!I141/RES_summary!I$19</f>
        <v>7.3074767007798771</v>
      </c>
      <c r="J141" s="176">
        <f>RES_hhdet_tesh!J141/RES_summary!J$19</f>
        <v>7.3595802245725945</v>
      </c>
      <c r="K141" s="176">
        <f>RES_hhdet_tesh!K141/RES_summary!K$19</f>
        <v>7.268381749476907</v>
      </c>
      <c r="L141" s="176">
        <f>RES_hhdet_tesh!L141/RES_summary!L$19</f>
        <v>7.1338854181717313</v>
      </c>
      <c r="M141" s="176">
        <f>RES_hhdet_tesh!M141/RES_summary!M$19</f>
        <v>7.5110614633075006</v>
      </c>
      <c r="N141" s="176">
        <f>RES_hhdet_tesh!N141/RES_summary!N$19</f>
        <v>7.2670680630461639</v>
      </c>
      <c r="O141" s="176">
        <f>RES_hhdet_tesh!O141/RES_summary!O$19</f>
        <v>7.3518927525393689</v>
      </c>
      <c r="P141" s="176">
        <f>RES_hhdet_tesh!P141/RES_summary!P$19</f>
        <v>7.3774068191007931</v>
      </c>
      <c r="Q141" s="176">
        <f>RES_hhdet_tesh!Q141/RES_summary!Q$19</f>
        <v>6.9774229226628472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RES_hhdet_tesh!B143/RES_summary!B$19</f>
        <v>165.08627937810968</v>
      </c>
      <c r="C143" s="184">
        <f>RES_hhdet_tesh!C143/RES_summary!C$19</f>
        <v>176.1776752980671</v>
      </c>
      <c r="D143" s="184">
        <f>RES_hhdet_tesh!D143/RES_summary!D$19</f>
        <v>168.11947384098468</v>
      </c>
      <c r="E143" s="184">
        <f>RES_hhdet_tesh!E143/RES_summary!E$19</f>
        <v>164.88100117568902</v>
      </c>
      <c r="F143" s="184">
        <f>RES_hhdet_tesh!F143/RES_summary!F$19</f>
        <v>158.49833511311866</v>
      </c>
      <c r="G143" s="184">
        <f>RES_hhdet_tesh!G143/RES_summary!G$19</f>
        <v>155.23885438390403</v>
      </c>
      <c r="H143" s="184">
        <f>RES_hhdet_tesh!H143/RES_summary!H$19</f>
        <v>155.28408328840175</v>
      </c>
      <c r="I143" s="184">
        <f>RES_hhdet_tesh!I143/RES_summary!I$19</f>
        <v>128.37623767713833</v>
      </c>
      <c r="J143" s="184">
        <f>RES_hhdet_tesh!J143/RES_summary!J$19</f>
        <v>142.52241302177194</v>
      </c>
      <c r="K143" s="184">
        <f>RES_hhdet_tesh!K143/RES_summary!K$19</f>
        <v>136.54401841650591</v>
      </c>
      <c r="L143" s="184">
        <f>RES_hhdet_tesh!L143/RES_summary!L$19</f>
        <v>144.11995465286702</v>
      </c>
      <c r="M143" s="184">
        <f>RES_hhdet_tesh!M143/RES_summary!M$19</f>
        <v>128.83258101792626</v>
      </c>
      <c r="N143" s="184">
        <f>RES_hhdet_tesh!N143/RES_summary!N$19</f>
        <v>132.00450896696105</v>
      </c>
      <c r="O143" s="184">
        <f>RES_hhdet_tesh!O143/RES_summary!O$19</f>
        <v>141.28227381210158</v>
      </c>
      <c r="P143" s="184">
        <f>RES_hhdet_tesh!P143/RES_summary!P$19</f>
        <v>120.03263589860302</v>
      </c>
      <c r="Q143" s="184">
        <f>RES_hhdet_tesh!Q143/RES_summary!Q$19</f>
        <v>122.65070462652345</v>
      </c>
    </row>
    <row r="144" spans="1:17" ht="12.95" customHeight="1" x14ac:dyDescent="0.25">
      <c r="A144" s="158" t="s">
        <v>65</v>
      </c>
      <c r="B144" s="178">
        <f>RES_hhdet_tesh!B144/RES_summary!B$19</f>
        <v>129.39231556665456</v>
      </c>
      <c r="C144" s="178">
        <f>RES_hhdet_tesh!C144/RES_summary!C$19</f>
        <v>139.88473055181987</v>
      </c>
      <c r="D144" s="178">
        <f>RES_hhdet_tesh!D144/RES_summary!D$19</f>
        <v>132.08582987356124</v>
      </c>
      <c r="E144" s="178">
        <f>RES_hhdet_tesh!E144/RES_summary!E$19</f>
        <v>128.2175687585009</v>
      </c>
      <c r="F144" s="178">
        <f>RES_hhdet_tesh!F144/RES_summary!F$19</f>
        <v>122.64174176795768</v>
      </c>
      <c r="G144" s="178">
        <f>RES_hhdet_tesh!G144/RES_summary!G$19</f>
        <v>119.4080402498133</v>
      </c>
      <c r="H144" s="178">
        <f>RES_hhdet_tesh!H144/RES_summary!H$19</f>
        <v>118.25061770906099</v>
      </c>
      <c r="I144" s="178">
        <f>RES_hhdet_tesh!I144/RES_summary!I$19</f>
        <v>93.895303197533565</v>
      </c>
      <c r="J144" s="178">
        <f>RES_hhdet_tesh!J144/RES_summary!J$19</f>
        <v>107.04397836206611</v>
      </c>
      <c r="K144" s="178">
        <f>RES_hhdet_tesh!K144/RES_summary!K$19</f>
        <v>101.44789771146208</v>
      </c>
      <c r="L144" s="178">
        <f>RES_hhdet_tesh!L144/RES_summary!L$19</f>
        <v>109.62247884022989</v>
      </c>
      <c r="M144" s="178">
        <f>RES_hhdet_tesh!M144/RES_summary!M$19</f>
        <v>92.32069985805164</v>
      </c>
      <c r="N144" s="178">
        <f>RES_hhdet_tesh!N144/RES_summary!N$19</f>
        <v>96.561461646291093</v>
      </c>
      <c r="O144" s="178">
        <f>RES_hhdet_tesh!O144/RES_summary!O$19</f>
        <v>105.54954268026702</v>
      </c>
      <c r="P144" s="178">
        <f>RES_hhdet_tesh!P144/RES_summary!P$19</f>
        <v>84.978168110197586</v>
      </c>
      <c r="Q144" s="178">
        <f>RES_hhdet_tesh!Q144/RES_summary!Q$19</f>
        <v>88.204947906987854</v>
      </c>
    </row>
    <row r="145" spans="1:17" ht="12" customHeight="1" x14ac:dyDescent="0.25">
      <c r="A145" s="23" t="s">
        <v>60</v>
      </c>
      <c r="B145" s="177">
        <f>RES_hhdet_tesh!B145/RES_summary!B$19</f>
        <v>129.39231556665456</v>
      </c>
      <c r="C145" s="177">
        <f>RES_hhdet_tesh!C145/RES_summary!C$19</f>
        <v>139.88473055181987</v>
      </c>
      <c r="D145" s="177">
        <f>RES_hhdet_tesh!D145/RES_summary!D$19</f>
        <v>132.08582987356124</v>
      </c>
      <c r="E145" s="177">
        <f>RES_hhdet_tesh!E145/RES_summary!E$19</f>
        <v>128.2175687585009</v>
      </c>
      <c r="F145" s="177">
        <f>RES_hhdet_tesh!F145/RES_summary!F$19</f>
        <v>122.64174176795768</v>
      </c>
      <c r="G145" s="177">
        <f>RES_hhdet_tesh!G145/RES_summary!G$19</f>
        <v>119.4080402498133</v>
      </c>
      <c r="H145" s="177">
        <f>RES_hhdet_tesh!H145/RES_summary!H$19</f>
        <v>118.25061770906099</v>
      </c>
      <c r="I145" s="177">
        <f>RES_hhdet_tesh!I145/RES_summary!I$19</f>
        <v>93.895303197533565</v>
      </c>
      <c r="J145" s="177">
        <f>RES_hhdet_tesh!J145/RES_summary!J$19</f>
        <v>107.04397836206611</v>
      </c>
      <c r="K145" s="177">
        <f>RES_hhdet_tesh!K145/RES_summary!K$19</f>
        <v>101.44789771146208</v>
      </c>
      <c r="L145" s="177">
        <f>RES_hhdet_tesh!L145/RES_summary!L$19</f>
        <v>109.62247884022989</v>
      </c>
      <c r="M145" s="177">
        <f>RES_hhdet_tesh!M145/RES_summary!M$19</f>
        <v>92.32069985805164</v>
      </c>
      <c r="N145" s="177">
        <f>RES_hhdet_tesh!N145/RES_summary!N$19</f>
        <v>96.561461646291093</v>
      </c>
      <c r="O145" s="177">
        <f>RES_hhdet_tesh!O145/RES_summary!O$19</f>
        <v>105.54954268026702</v>
      </c>
      <c r="P145" s="177">
        <f>RES_hhdet_tesh!P145/RES_summary!P$19</f>
        <v>84.978168110197586</v>
      </c>
      <c r="Q145" s="177">
        <f>RES_hhdet_tesh!Q145/RES_summary!Q$19</f>
        <v>88.204947906987854</v>
      </c>
    </row>
    <row r="146" spans="1:17" ht="12.95" customHeight="1" x14ac:dyDescent="0.25">
      <c r="A146" s="158" t="s">
        <v>112</v>
      </c>
      <c r="B146" s="178">
        <f>RES_hhdet_tesh!B146/RES_summary!B$19</f>
        <v>9.6426679094092353</v>
      </c>
      <c r="C146" s="178">
        <f>RES_hhdet_tesh!C146/RES_summary!C$19</f>
        <v>9.6745146135712705</v>
      </c>
      <c r="D146" s="178">
        <f>RES_hhdet_tesh!D146/RES_summary!D$19</f>
        <v>9.6711148510072604</v>
      </c>
      <c r="E146" s="178">
        <f>RES_hhdet_tesh!E146/RES_summary!E$19</f>
        <v>9.69022268979265</v>
      </c>
      <c r="F146" s="178">
        <f>RES_hhdet_tesh!F146/RES_summary!F$19</f>
        <v>9.7478878639248432</v>
      </c>
      <c r="G146" s="178">
        <f>RES_hhdet_tesh!G146/RES_summary!G$19</f>
        <v>9.8614545491219463</v>
      </c>
      <c r="H146" s="178">
        <f>RES_hhdet_tesh!H146/RES_summary!H$19</f>
        <v>9.9671005115831033</v>
      </c>
      <c r="I146" s="178">
        <f>RES_hhdet_tesh!I146/RES_summary!I$19</f>
        <v>9.917584383086977</v>
      </c>
      <c r="J146" s="178">
        <f>RES_hhdet_tesh!J146/RES_summary!J$19</f>
        <v>10.079499721546766</v>
      </c>
      <c r="K146" s="178">
        <f>RES_hhdet_tesh!K146/RES_summary!K$19</f>
        <v>10.140899917806777</v>
      </c>
      <c r="L146" s="178">
        <f>RES_hhdet_tesh!L146/RES_summary!L$19</f>
        <v>10.127801509024446</v>
      </c>
      <c r="M146" s="178">
        <f>RES_hhdet_tesh!M146/RES_summary!M$19</f>
        <v>9.5700246904010875</v>
      </c>
      <c r="N146" s="178">
        <f>RES_hhdet_tesh!N146/RES_summary!N$19</f>
        <v>9.5776834522166077</v>
      </c>
      <c r="O146" s="178">
        <f>RES_hhdet_tesh!O146/RES_summary!O$19</f>
        <v>9.6729532396217053</v>
      </c>
      <c r="P146" s="178">
        <f>RES_hhdet_tesh!P146/RES_summary!P$19</f>
        <v>9.4840406793913861</v>
      </c>
      <c r="Q146" s="178">
        <f>RES_hhdet_tesh!Q146/RES_summary!Q$19</f>
        <v>9.6663983451508155</v>
      </c>
    </row>
    <row r="147" spans="1:17" ht="12" customHeight="1" x14ac:dyDescent="0.25">
      <c r="A147" s="23" t="s">
        <v>60</v>
      </c>
      <c r="B147" s="177">
        <f>RES_hhdet_tesh!B147/RES_summary!B$19</f>
        <v>9.6426679094092353</v>
      </c>
      <c r="C147" s="177">
        <f>RES_hhdet_tesh!C147/RES_summary!C$19</f>
        <v>9.6745146135712705</v>
      </c>
      <c r="D147" s="177">
        <f>RES_hhdet_tesh!D147/RES_summary!D$19</f>
        <v>9.6711148510072604</v>
      </c>
      <c r="E147" s="177">
        <f>RES_hhdet_tesh!E147/RES_summary!E$19</f>
        <v>9.69022268979265</v>
      </c>
      <c r="F147" s="177">
        <f>RES_hhdet_tesh!F147/RES_summary!F$19</f>
        <v>9.7478878639248432</v>
      </c>
      <c r="G147" s="177">
        <f>RES_hhdet_tesh!G147/RES_summary!G$19</f>
        <v>9.8614545491219463</v>
      </c>
      <c r="H147" s="177">
        <f>RES_hhdet_tesh!H147/RES_summary!H$19</f>
        <v>9.9671005115831033</v>
      </c>
      <c r="I147" s="177">
        <f>RES_hhdet_tesh!I147/RES_summary!I$19</f>
        <v>9.917584383086977</v>
      </c>
      <c r="J147" s="177">
        <f>RES_hhdet_tesh!J147/RES_summary!J$19</f>
        <v>10.079499721546766</v>
      </c>
      <c r="K147" s="177">
        <f>RES_hhdet_tesh!K147/RES_summary!K$19</f>
        <v>10.140899917806777</v>
      </c>
      <c r="L147" s="177">
        <f>RES_hhdet_tesh!L147/RES_summary!L$19</f>
        <v>10.127801509024446</v>
      </c>
      <c r="M147" s="177">
        <f>RES_hhdet_tesh!M147/RES_summary!M$19</f>
        <v>9.5700246904010875</v>
      </c>
      <c r="N147" s="177">
        <f>RES_hhdet_tesh!N147/RES_summary!N$19</f>
        <v>9.5776834522166077</v>
      </c>
      <c r="O147" s="177">
        <f>RES_hhdet_tesh!O147/RES_summary!O$19</f>
        <v>9.6729532396217053</v>
      </c>
      <c r="P147" s="177">
        <f>RES_hhdet_tesh!P147/RES_summary!P$19</f>
        <v>9.4840406793913861</v>
      </c>
      <c r="Q147" s="177">
        <f>RES_hhdet_tesh!Q147/RES_summary!Q$19</f>
        <v>9.6663983451508155</v>
      </c>
    </row>
    <row r="148" spans="1:17" ht="12" customHeight="1" x14ac:dyDescent="0.25">
      <c r="A148" s="158" t="s">
        <v>63</v>
      </c>
      <c r="B148" s="178">
        <f>RES_hhdet_tesh!B148/RES_summary!B$19</f>
        <v>18.477650938733365</v>
      </c>
      <c r="C148" s="178">
        <f>RES_hhdet_tesh!C148/RES_summary!C$19</f>
        <v>19.088595391230427</v>
      </c>
      <c r="D148" s="178">
        <f>RES_hhdet_tesh!D148/RES_summary!D$19</f>
        <v>18.801463330024827</v>
      </c>
      <c r="E148" s="178">
        <f>RES_hhdet_tesh!E148/RES_summary!E$19</f>
        <v>19.456226727589705</v>
      </c>
      <c r="F148" s="178">
        <f>RES_hhdet_tesh!F148/RES_summary!F$19</f>
        <v>18.849365241392405</v>
      </c>
      <c r="G148" s="178">
        <f>RES_hhdet_tesh!G148/RES_summary!G$19</f>
        <v>18.527655032269362</v>
      </c>
      <c r="H148" s="178">
        <f>RES_hhdet_tesh!H148/RES_summary!H$19</f>
        <v>19.753166565442566</v>
      </c>
      <c r="I148" s="178">
        <f>RES_hhdet_tesh!I148/RES_summary!I$19</f>
        <v>17.296889131996167</v>
      </c>
      <c r="J148" s="178">
        <f>RES_hhdet_tesh!J148/RES_summary!J$19</f>
        <v>18.126661113486495</v>
      </c>
      <c r="K148" s="178">
        <f>RES_hhdet_tesh!K148/RES_summary!K$19</f>
        <v>17.767230422097803</v>
      </c>
      <c r="L148" s="178">
        <f>RES_hhdet_tesh!L148/RES_summary!L$19</f>
        <v>17.340217292266711</v>
      </c>
      <c r="M148" s="178">
        <f>RES_hhdet_tesh!M148/RES_summary!M$19</f>
        <v>19.613577871962054</v>
      </c>
      <c r="N148" s="178">
        <f>RES_hhdet_tesh!N148/RES_summary!N$19</f>
        <v>18.739945196797485</v>
      </c>
      <c r="O148" s="178">
        <f>RES_hhdet_tesh!O148/RES_summary!O$19</f>
        <v>18.936334328490364</v>
      </c>
      <c r="P148" s="178">
        <f>RES_hhdet_tesh!P148/RES_summary!P$19</f>
        <v>18.412629699546038</v>
      </c>
      <c r="Q148" s="178">
        <f>RES_hhdet_tesh!Q148/RES_summary!Q$19</f>
        <v>17.959495308701452</v>
      </c>
    </row>
    <row r="149" spans="1:17" ht="12" customHeight="1" x14ac:dyDescent="0.25">
      <c r="A149" s="167" t="s">
        <v>144</v>
      </c>
      <c r="B149" s="183">
        <f>RES_hhdet_tesh!B149/RES_summary!B$19</f>
        <v>17.454380144425791</v>
      </c>
      <c r="C149" s="183">
        <f>RES_hhdet_tesh!C149/RES_summary!C$19</f>
        <v>17.447020206989286</v>
      </c>
      <c r="D149" s="183">
        <f>RES_hhdet_tesh!D149/RES_summary!D$19</f>
        <v>17.223931443671383</v>
      </c>
      <c r="E149" s="183">
        <f>RES_hhdet_tesh!E149/RES_summary!E$19</f>
        <v>17.198148189190132</v>
      </c>
      <c r="F149" s="183">
        <f>RES_hhdet_tesh!F149/RES_summary!F$19</f>
        <v>17.206804078232693</v>
      </c>
      <c r="G149" s="183">
        <f>RES_hhdet_tesh!G149/RES_summary!G$19</f>
        <v>16.975740922046434</v>
      </c>
      <c r="H149" s="183">
        <f>RES_hhdet_tesh!H149/RES_summary!H$19</f>
        <v>16.762190294002679</v>
      </c>
      <c r="I149" s="183">
        <f>RES_hhdet_tesh!I149/RES_summary!I$19</f>
        <v>16.155555218696001</v>
      </c>
      <c r="J149" s="183">
        <f>RES_hhdet_tesh!J149/RES_summary!J$19</f>
        <v>16.206758744807459</v>
      </c>
      <c r="K149" s="183">
        <f>RES_hhdet_tesh!K149/RES_summary!K$19</f>
        <v>16.091947433218035</v>
      </c>
      <c r="L149" s="183">
        <f>RES_hhdet_tesh!L149/RES_summary!L$19</f>
        <v>16.429179808997525</v>
      </c>
      <c r="M149" s="183">
        <f>RES_hhdet_tesh!M149/RES_summary!M$19</f>
        <v>16.405670014188267</v>
      </c>
      <c r="N149" s="183">
        <f>RES_hhdet_tesh!N149/RES_summary!N$19</f>
        <v>16.559469564230806</v>
      </c>
      <c r="O149" s="183">
        <f>RES_hhdet_tesh!O149/RES_summary!O$19</f>
        <v>16.881632777260155</v>
      </c>
      <c r="P149" s="183">
        <f>RES_hhdet_tesh!P149/RES_summary!P$19</f>
        <v>16.653392342018112</v>
      </c>
      <c r="Q149" s="183">
        <f>RES_hhdet_tesh!Q149/RES_summary!Q$19</f>
        <v>16.441296073855383</v>
      </c>
    </row>
    <row r="150" spans="1:17" ht="12" customHeight="1" x14ac:dyDescent="0.25">
      <c r="A150" s="167" t="s">
        <v>143</v>
      </c>
      <c r="B150" s="183">
        <f>RES_hhdet_tesh!B150/RES_summary!B$19</f>
        <v>17.454373472666063</v>
      </c>
      <c r="C150" s="183">
        <f>RES_hhdet_tesh!C150/RES_summary!C$19</f>
        <v>17.535030135693997</v>
      </c>
      <c r="D150" s="183">
        <f>RES_hhdet_tesh!D150/RES_summary!D$19</f>
        <v>17.374410359160024</v>
      </c>
      <c r="E150" s="183">
        <f>RES_hhdet_tesh!E150/RES_summary!E$19</f>
        <v>17.428484474614134</v>
      </c>
      <c r="F150" s="183">
        <f>RES_hhdet_tesh!F150/RES_summary!F$19</f>
        <v>17.447340575672726</v>
      </c>
      <c r="G150" s="183">
        <f>RES_hhdet_tesh!G150/RES_summary!G$19</f>
        <v>17.247303362882533</v>
      </c>
      <c r="H150" s="183">
        <f>RES_hhdet_tesh!H150/RES_summary!H$19</f>
        <v>17.028909957161332</v>
      </c>
      <c r="I150" s="183">
        <f>RES_hhdet_tesh!I150/RES_summary!I$19</f>
        <v>16.385119253919857</v>
      </c>
      <c r="J150" s="183">
        <f>RES_hhdet_tesh!J150/RES_summary!J$19</f>
        <v>16.433779042410396</v>
      </c>
      <c r="K150" s="183">
        <f>RES_hhdet_tesh!K150/RES_summary!K$19</f>
        <v>16.342965834853104</v>
      </c>
      <c r="L150" s="183">
        <f>RES_hhdet_tesh!L150/RES_summary!L$19</f>
        <v>16.676876980396113</v>
      </c>
      <c r="M150" s="183">
        <f>RES_hhdet_tesh!M150/RES_summary!M$19</f>
        <v>16.554982880658031</v>
      </c>
      <c r="N150" s="183">
        <f>RES_hhdet_tesh!N150/RES_summary!N$19</f>
        <v>16.60546265172486</v>
      </c>
      <c r="O150" s="183">
        <f>RES_hhdet_tesh!O150/RES_summary!O$19</f>
        <v>16.900412967635869</v>
      </c>
      <c r="P150" s="183">
        <f>RES_hhdet_tesh!P150/RES_summary!P$19</f>
        <v>16.58177679779018</v>
      </c>
      <c r="Q150" s="183">
        <f>RES_hhdet_tesh!Q150/RES_summary!Q$19</f>
        <v>16.315234874660366</v>
      </c>
    </row>
    <row r="151" spans="1:17" ht="12" customHeight="1" x14ac:dyDescent="0.25">
      <c r="A151" s="166" t="s">
        <v>57</v>
      </c>
      <c r="B151" s="182">
        <f>RES_hhdet_tesh!B151/RES_summary!B$19</f>
        <v>12.218066101098085</v>
      </c>
      <c r="C151" s="182">
        <f>RES_hhdet_tesh!C151/RES_summary!C$19</f>
        <v>12.275658101030833</v>
      </c>
      <c r="D151" s="182">
        <f>RES_hhdet_tesh!D151/RES_summary!D$19</f>
        <v>12.163865757159286</v>
      </c>
      <c r="E151" s="182">
        <f>RES_hhdet_tesh!E151/RES_summary!E$19</f>
        <v>12.207062014128182</v>
      </c>
      <c r="F151" s="182">
        <f>RES_hhdet_tesh!F151/RES_summary!F$19</f>
        <v>12.214163670065529</v>
      </c>
      <c r="G151" s="182">
        <f>RES_hhdet_tesh!G151/RES_summary!G$19</f>
        <v>12.077249354447982</v>
      </c>
      <c r="H151" s="182">
        <f>RES_hhdet_tesh!H151/RES_summary!H$19</f>
        <v>11.911868277219156</v>
      </c>
      <c r="I151" s="182">
        <f>RES_hhdet_tesh!I151/RES_summary!I$19</f>
        <v>11.450257233517878</v>
      </c>
      <c r="J151" s="182">
        <f>RES_hhdet_tesh!J151/RES_summary!J$19</f>
        <v>11.48956063455271</v>
      </c>
      <c r="K151" s="182">
        <f>RES_hhdet_tesh!K151/RES_summary!K$19</f>
        <v>11.431772650854779</v>
      </c>
      <c r="L151" s="182">
        <f>RES_hhdet_tesh!L151/RES_summary!L$19</f>
        <v>11.65977382176195</v>
      </c>
      <c r="M151" s="182">
        <f>RES_hhdet_tesh!M151/RES_summary!M$19</f>
        <v>11.625712704299231</v>
      </c>
      <c r="N151" s="182">
        <f>RES_hhdet_tesh!N151/RES_summary!N$19</f>
        <v>11.696709415447433</v>
      </c>
      <c r="O151" s="182">
        <f>RES_hhdet_tesh!O151/RES_summary!O$19</f>
        <v>12.259747781218454</v>
      </c>
      <c r="P151" s="182">
        <f>RES_hhdet_tesh!P151/RES_summary!P$19</f>
        <v>11.718162963156605</v>
      </c>
      <c r="Q151" s="182">
        <f>RES_hhdet_tesh!Q151/RES_summary!Q$19</f>
        <v>11.551470891735471</v>
      </c>
    </row>
    <row r="152" spans="1:17" ht="12" customHeight="1" x14ac:dyDescent="0.25">
      <c r="A152" s="147" t="s">
        <v>59</v>
      </c>
      <c r="B152" s="181">
        <f>RES_hhdet_tesh!B152/RES_summary!B$19</f>
        <v>5.2363073715679764</v>
      </c>
      <c r="C152" s="181">
        <f>RES_hhdet_tesh!C152/RES_summary!C$19</f>
        <v>5.2593720346631683</v>
      </c>
      <c r="D152" s="181">
        <f>RES_hhdet_tesh!D152/RES_summary!D$19</f>
        <v>5.2105446020007378</v>
      </c>
      <c r="E152" s="181">
        <f>RES_hhdet_tesh!E152/RES_summary!E$19</f>
        <v>5.221422460485952</v>
      </c>
      <c r="F152" s="181">
        <f>RES_hhdet_tesh!F152/RES_summary!F$19</f>
        <v>5.2331769056071984</v>
      </c>
      <c r="G152" s="181">
        <f>RES_hhdet_tesh!G152/RES_summary!G$19</f>
        <v>5.1700540084345494</v>
      </c>
      <c r="H152" s="181">
        <f>RES_hhdet_tesh!H152/RES_summary!H$19</f>
        <v>5.1170416799421776</v>
      </c>
      <c r="I152" s="181">
        <f>RES_hhdet_tesh!I152/RES_summary!I$19</f>
        <v>4.9348620204019769</v>
      </c>
      <c r="J152" s="181">
        <f>RES_hhdet_tesh!J152/RES_summary!J$19</f>
        <v>4.9442184078576856</v>
      </c>
      <c r="K152" s="181">
        <f>RES_hhdet_tesh!K152/RES_summary!K$19</f>
        <v>4.9111931839983223</v>
      </c>
      <c r="L152" s="181">
        <f>RES_hhdet_tesh!L152/RES_summary!L$19</f>
        <v>5.0171031586341606</v>
      </c>
      <c r="M152" s="181">
        <f>RES_hhdet_tesh!M152/RES_summary!M$19</f>
        <v>4.9292701763588012</v>
      </c>
      <c r="N152" s="181">
        <f>RES_hhdet_tesh!N152/RES_summary!N$19</f>
        <v>4.9087532362774295</v>
      </c>
      <c r="O152" s="181">
        <f>RES_hhdet_tesh!O152/RES_summary!O$19</f>
        <v>4.6406651864174151</v>
      </c>
      <c r="P152" s="181">
        <f>RES_hhdet_tesh!P152/RES_summary!P$19</f>
        <v>4.8636138346335764</v>
      </c>
      <c r="Q152" s="181">
        <f>RES_hhdet_tesh!Q152/RES_summary!Q$19</f>
        <v>4.7637639829248961</v>
      </c>
    </row>
    <row r="153" spans="1:17" ht="12" customHeight="1" x14ac:dyDescent="0.25">
      <c r="A153" s="163" t="s">
        <v>142</v>
      </c>
      <c r="B153" s="180">
        <f>RES_hhdet_tesh!B153/RES_summary!B$19</f>
        <v>18.767933850570646</v>
      </c>
      <c r="C153" s="180">
        <f>RES_hhdet_tesh!C153/RES_summary!C$19</f>
        <v>19.437311765456219</v>
      </c>
      <c r="D153" s="180">
        <f>RES_hhdet_tesh!D153/RES_summary!D$19</f>
        <v>19.049965629917196</v>
      </c>
      <c r="E153" s="180">
        <f>RES_hhdet_tesh!E153/RES_summary!E$19</f>
        <v>19.766639027444057</v>
      </c>
      <c r="F153" s="180">
        <f>RES_hhdet_tesh!F153/RES_summary!F$19</f>
        <v>19.022557740046103</v>
      </c>
      <c r="G153" s="180">
        <f>RES_hhdet_tesh!G153/RES_summary!G$19</f>
        <v>18.670162385972123</v>
      </c>
      <c r="H153" s="180">
        <f>RES_hhdet_tesh!H153/RES_summary!H$19</f>
        <v>20.034481936867781</v>
      </c>
      <c r="I153" s="180">
        <f>RES_hhdet_tesh!I153/RES_summary!I$19</f>
        <v>17.358877709215523</v>
      </c>
      <c r="J153" s="180">
        <f>RES_hhdet_tesh!J153/RES_summary!J$19</f>
        <v>18.273833131658545</v>
      </c>
      <c r="K153" s="180">
        <f>RES_hhdet_tesh!K153/RES_summary!K$19</f>
        <v>17.896031451888764</v>
      </c>
      <c r="L153" s="180">
        <f>RES_hhdet_tesh!L153/RES_summary!L$19</f>
        <v>17.368907278746029</v>
      </c>
      <c r="M153" s="180">
        <f>RES_hhdet_tesh!M153/RES_summary!M$19</f>
        <v>19.974149760115885</v>
      </c>
      <c r="N153" s="180">
        <f>RES_hhdet_tesh!N153/RES_summary!N$19</f>
        <v>18.973572154118671</v>
      </c>
      <c r="O153" s="180">
        <f>RES_hhdet_tesh!O153/RES_summary!O$19</f>
        <v>19.150963469742123</v>
      </c>
      <c r="P153" s="180">
        <f>RES_hhdet_tesh!P153/RES_summary!P$19</f>
        <v>18.623215638283682</v>
      </c>
      <c r="Q153" s="180">
        <f>RES_hhdet_tesh!Q153/RES_summary!Q$19</f>
        <v>18.166543949653359</v>
      </c>
    </row>
    <row r="154" spans="1:17" ht="12" customHeight="1" x14ac:dyDescent="0.25">
      <c r="A154" s="161" t="s">
        <v>141</v>
      </c>
      <c r="B154" s="179">
        <f>RES_hhdet_tesh!B154/RES_summary!B$19</f>
        <v>18.373861066967397</v>
      </c>
      <c r="C154" s="179">
        <f>RES_hhdet_tesh!C154/RES_summary!C$19</f>
        <v>19.010319567839318</v>
      </c>
      <c r="D154" s="179">
        <f>RES_hhdet_tesh!D154/RES_summary!D$19</f>
        <v>18.738120859495293</v>
      </c>
      <c r="E154" s="179">
        <f>RES_hhdet_tesh!E154/RES_summary!E$19</f>
        <v>19.254137694704397</v>
      </c>
      <c r="F154" s="179">
        <f>RES_hhdet_tesh!F154/RES_summary!F$19</f>
        <v>18.718603292425698</v>
      </c>
      <c r="G154" s="179">
        <f>RES_hhdet_tesh!G154/RES_summary!G$19</f>
        <v>18.410873453983822</v>
      </c>
      <c r="H154" s="179">
        <f>RES_hhdet_tesh!H154/RES_summary!H$19</f>
        <v>19.345908783041097</v>
      </c>
      <c r="I154" s="179">
        <f>RES_hhdet_tesh!I154/RES_summary!I$19</f>
        <v>17.271873626192079</v>
      </c>
      <c r="J154" s="179">
        <f>RES_hhdet_tesh!J154/RES_summary!J$19</f>
        <v>17.944254730068483</v>
      </c>
      <c r="K154" s="179">
        <f>RES_hhdet_tesh!K154/RES_summary!K$19</f>
        <v>17.649378907211435</v>
      </c>
      <c r="L154" s="179">
        <f>RES_hhdet_tesh!L154/RES_summary!L$19</f>
        <v>17.377090879954363</v>
      </c>
      <c r="M154" s="179">
        <f>RES_hhdet_tesh!M154/RES_summary!M$19</f>
        <v>19.14976094197489</v>
      </c>
      <c r="N154" s="179">
        <f>RES_hhdet_tesh!N154/RES_summary!N$19</f>
        <v>18.403157523127135</v>
      </c>
      <c r="O154" s="179">
        <f>RES_hhdet_tesh!O154/RES_summary!O$19</f>
        <v>18.647948534103438</v>
      </c>
      <c r="P154" s="179">
        <f>RES_hhdet_tesh!P154/RES_summary!P$19</f>
        <v>18.103602796535835</v>
      </c>
      <c r="Q154" s="179">
        <f>RES_hhdet_tesh!Q154/RES_summary!Q$19</f>
        <v>17.661078225311606</v>
      </c>
    </row>
    <row r="155" spans="1:17" ht="12" customHeight="1" x14ac:dyDescent="0.25">
      <c r="A155" s="148" t="s">
        <v>60</v>
      </c>
      <c r="B155" s="177">
        <f>RES_hhdet_tesh!B155/RES_summary!B$19</f>
        <v>13.13755369539942</v>
      </c>
      <c r="C155" s="177">
        <f>RES_hhdet_tesh!C155/RES_summary!C$19</f>
        <v>13.750947533176154</v>
      </c>
      <c r="D155" s="177">
        <f>RES_hhdet_tesh!D155/RES_summary!D$19</f>
        <v>13.527576257494555</v>
      </c>
      <c r="E155" s="177">
        <f>RES_hhdet_tesh!E155/RES_summary!E$19</f>
        <v>14.032715234218442</v>
      </c>
      <c r="F155" s="177">
        <f>RES_hhdet_tesh!F155/RES_summary!F$19</f>
        <v>13.485426386818505</v>
      </c>
      <c r="G155" s="177">
        <f>RES_hhdet_tesh!G155/RES_summary!G$19</f>
        <v>13.240819445549269</v>
      </c>
      <c r="H155" s="177">
        <f>RES_hhdet_tesh!H155/RES_summary!H$19</f>
        <v>14.228867103098915</v>
      </c>
      <c r="I155" s="177">
        <f>RES_hhdet_tesh!I155/RES_summary!I$19</f>
        <v>12.337011605790099</v>
      </c>
      <c r="J155" s="177">
        <f>RES_hhdet_tesh!J155/RES_summary!J$19</f>
        <v>13.0000363222108</v>
      </c>
      <c r="K155" s="177">
        <f>RES_hhdet_tesh!K155/RES_summary!K$19</f>
        <v>12.738185723213112</v>
      </c>
      <c r="L155" s="177">
        <f>RES_hhdet_tesh!L155/RES_summary!L$19</f>
        <v>12.3599877213202</v>
      </c>
      <c r="M155" s="177">
        <f>RES_hhdet_tesh!M155/RES_summary!M$19</f>
        <v>14.220490765616082</v>
      </c>
      <c r="N155" s="177">
        <f>RES_hhdet_tesh!N155/RES_summary!N$19</f>
        <v>13.494404286849697</v>
      </c>
      <c r="O155" s="177">
        <f>RES_hhdet_tesh!O155/RES_summary!O$19</f>
        <v>14.007283347686023</v>
      </c>
      <c r="P155" s="177">
        <f>RES_hhdet_tesh!P155/RES_summary!P$19</f>
        <v>13.239988961902261</v>
      </c>
      <c r="Q155" s="177">
        <f>RES_hhdet_tesh!Q155/RES_summary!Q$19</f>
        <v>12.897314242386706</v>
      </c>
    </row>
    <row r="156" spans="1:17" ht="12" customHeight="1" x14ac:dyDescent="0.25">
      <c r="A156" s="148" t="s">
        <v>59</v>
      </c>
      <c r="B156" s="177">
        <f>RES_hhdet_tesh!B156/RES_summary!B$19</f>
        <v>5.2363073715679764</v>
      </c>
      <c r="C156" s="177">
        <f>RES_hhdet_tesh!C156/RES_summary!C$19</f>
        <v>5.2593720346631683</v>
      </c>
      <c r="D156" s="177">
        <f>RES_hhdet_tesh!D156/RES_summary!D$19</f>
        <v>5.2105446020007387</v>
      </c>
      <c r="E156" s="177">
        <f>RES_hhdet_tesh!E156/RES_summary!E$19</f>
        <v>5.2214224604859529</v>
      </c>
      <c r="F156" s="177">
        <f>RES_hhdet_tesh!F156/RES_summary!F$19</f>
        <v>5.2331769056071984</v>
      </c>
      <c r="G156" s="177">
        <f>RES_hhdet_tesh!G156/RES_summary!G$19</f>
        <v>5.1700540084345512</v>
      </c>
      <c r="H156" s="177">
        <f>RES_hhdet_tesh!H156/RES_summary!H$19</f>
        <v>5.1170416799421794</v>
      </c>
      <c r="I156" s="177">
        <f>RES_hhdet_tesh!I156/RES_summary!I$19</f>
        <v>4.9348620204019786</v>
      </c>
      <c r="J156" s="177">
        <f>RES_hhdet_tesh!J156/RES_summary!J$19</f>
        <v>4.9442184078576803</v>
      </c>
      <c r="K156" s="177">
        <f>RES_hhdet_tesh!K156/RES_summary!K$19</f>
        <v>4.9111931839983205</v>
      </c>
      <c r="L156" s="177">
        <f>RES_hhdet_tesh!L156/RES_summary!L$19</f>
        <v>5.0171031586341588</v>
      </c>
      <c r="M156" s="177">
        <f>RES_hhdet_tesh!M156/RES_summary!M$19</f>
        <v>4.9292701763588065</v>
      </c>
      <c r="N156" s="177">
        <f>RES_hhdet_tesh!N156/RES_summary!N$19</f>
        <v>4.9087532362774331</v>
      </c>
      <c r="O156" s="177">
        <f>RES_hhdet_tesh!O156/RES_summary!O$19</f>
        <v>4.6406651864174187</v>
      </c>
      <c r="P156" s="177">
        <f>RES_hhdet_tesh!P156/RES_summary!P$19</f>
        <v>4.8636138346335747</v>
      </c>
      <c r="Q156" s="177">
        <f>RES_hhdet_tesh!Q156/RES_summary!Q$19</f>
        <v>4.7637639829248961</v>
      </c>
    </row>
    <row r="157" spans="1:17" ht="12" customHeight="1" x14ac:dyDescent="0.25">
      <c r="A157" s="158" t="s">
        <v>62</v>
      </c>
      <c r="B157" s="178">
        <f>RES_hhdet_tesh!B157/RES_summary!B$19</f>
        <v>7.5736449633125256</v>
      </c>
      <c r="C157" s="178">
        <f>RES_hhdet_tesh!C157/RES_summary!C$19</f>
        <v>7.529834741445538</v>
      </c>
      <c r="D157" s="178">
        <f>RES_hhdet_tesh!D157/RES_summary!D$19</f>
        <v>7.5610657863913726</v>
      </c>
      <c r="E157" s="178">
        <f>RES_hhdet_tesh!E157/RES_summary!E$19</f>
        <v>7.5169829998057587</v>
      </c>
      <c r="F157" s="178">
        <f>RES_hhdet_tesh!F157/RES_summary!F$19</f>
        <v>7.2593402398437146</v>
      </c>
      <c r="G157" s="178">
        <f>RES_hhdet_tesh!G157/RES_summary!G$19</f>
        <v>7.4417045526994077</v>
      </c>
      <c r="H157" s="178">
        <f>RES_hhdet_tesh!H157/RES_summary!H$19</f>
        <v>7.3131985023150961</v>
      </c>
      <c r="I157" s="178">
        <f>RES_hhdet_tesh!I157/RES_summary!I$19</f>
        <v>7.2664609645216105</v>
      </c>
      <c r="J157" s="178">
        <f>RES_hhdet_tesh!J157/RES_summary!J$19</f>
        <v>7.2722738246725811</v>
      </c>
      <c r="K157" s="178">
        <f>RES_hhdet_tesh!K157/RES_summary!K$19</f>
        <v>7.1879903651392398</v>
      </c>
      <c r="L157" s="178">
        <f>RES_hhdet_tesh!L157/RES_summary!L$19</f>
        <v>7.0294570113459987</v>
      </c>
      <c r="M157" s="178">
        <f>RES_hhdet_tesh!M157/RES_summary!M$19</f>
        <v>7.3282785975114741</v>
      </c>
      <c r="N157" s="178">
        <f>RES_hhdet_tesh!N157/RES_summary!N$19</f>
        <v>7.1254186716558587</v>
      </c>
      <c r="O157" s="178">
        <f>RES_hhdet_tesh!O157/RES_summary!O$19</f>
        <v>7.1234435637224953</v>
      </c>
      <c r="P157" s="178">
        <f>RES_hhdet_tesh!P157/RES_summary!P$19</f>
        <v>7.1577974094680146</v>
      </c>
      <c r="Q157" s="178">
        <f>RES_hhdet_tesh!Q157/RES_summary!Q$19</f>
        <v>6.8198630656833119</v>
      </c>
    </row>
    <row r="158" spans="1:17" ht="12" customHeight="1" x14ac:dyDescent="0.25">
      <c r="A158" s="23" t="s">
        <v>57</v>
      </c>
      <c r="B158" s="177">
        <f>RES_hhdet_tesh!B158/RES_summary!B$19</f>
        <v>7.0625910149528188</v>
      </c>
      <c r="C158" s="177">
        <f>RES_hhdet_tesh!C158/RES_summary!C$19</f>
        <v>7.0344609318800195</v>
      </c>
      <c r="D158" s="177">
        <f>RES_hhdet_tesh!D158/RES_summary!D$19</f>
        <v>7.0175592490045915</v>
      </c>
      <c r="E158" s="177">
        <f>RES_hhdet_tesh!E158/RES_summary!E$19</f>
        <v>7.0036605963080438</v>
      </c>
      <c r="F158" s="177">
        <f>RES_hhdet_tesh!F158/RES_summary!F$19</f>
        <v>6.8933246959517094</v>
      </c>
      <c r="G158" s="177">
        <f>RES_hhdet_tesh!G158/RES_summary!G$19</f>
        <v>6.984299548546212</v>
      </c>
      <c r="H158" s="177">
        <f>RES_hhdet_tesh!H158/RES_summary!H$19</f>
        <v>6.8976509771352221</v>
      </c>
      <c r="I158" s="177">
        <f>RES_hhdet_tesh!I158/RES_summary!I$19</f>
        <v>6.9857462032928614</v>
      </c>
      <c r="J158" s="177">
        <f>RES_hhdet_tesh!J158/RES_summary!J$19</f>
        <v>6.880005830708571</v>
      </c>
      <c r="K158" s="177">
        <f>RES_hhdet_tesh!K158/RES_summary!K$19</f>
        <v>6.7816696595575428</v>
      </c>
      <c r="L158" s="177">
        <f>RES_hhdet_tesh!L158/RES_summary!L$19</f>
        <v>6.578107766421228</v>
      </c>
      <c r="M158" s="177">
        <f>RES_hhdet_tesh!M158/RES_summary!M$19</f>
        <v>6.5106828759475164</v>
      </c>
      <c r="N158" s="177">
        <f>RES_hhdet_tesh!N158/RES_summary!N$19</f>
        <v>6.4586595431435212</v>
      </c>
      <c r="O158" s="177">
        <f>RES_hhdet_tesh!O158/RES_summary!O$19</f>
        <v>6.3414179933914818</v>
      </c>
      <c r="P158" s="177">
        <f>RES_hhdet_tesh!P158/RES_summary!P$19</f>
        <v>6.2819329390654053</v>
      </c>
      <c r="Q158" s="177">
        <f>RES_hhdet_tesh!Q158/RES_summary!Q$19</f>
        <v>6.1119571810885933</v>
      </c>
    </row>
    <row r="159" spans="1:17" ht="12" customHeight="1" x14ac:dyDescent="0.25">
      <c r="A159" s="29" t="s">
        <v>140</v>
      </c>
      <c r="B159" s="176">
        <f>RES_hhdet_tesh!B159/RES_summary!B$19</f>
        <v>7.7044350609103809</v>
      </c>
      <c r="C159" s="176">
        <f>RES_hhdet_tesh!C159/RES_summary!C$19</f>
        <v>7.6606458410108784</v>
      </c>
      <c r="D159" s="176">
        <f>RES_hhdet_tesh!D159/RES_summary!D$19</f>
        <v>7.6851277639392768</v>
      </c>
      <c r="E159" s="176">
        <f>RES_hhdet_tesh!E159/RES_summary!E$19</f>
        <v>7.6153998152441655</v>
      </c>
      <c r="F159" s="176">
        <f>RES_hhdet_tesh!F159/RES_summary!F$19</f>
        <v>7.3741239512418826</v>
      </c>
      <c r="G159" s="176">
        <f>RES_hhdet_tesh!G159/RES_summary!G$19</f>
        <v>7.5573207539141016</v>
      </c>
      <c r="H159" s="176">
        <f>RES_hhdet_tesh!H159/RES_summary!H$19</f>
        <v>7.4289410914427734</v>
      </c>
      <c r="I159" s="176">
        <f>RES_hhdet_tesh!I159/RES_summary!I$19</f>
        <v>7.3074767007798735</v>
      </c>
      <c r="J159" s="176">
        <f>RES_hhdet_tesh!J159/RES_summary!J$19</f>
        <v>7.359580224572591</v>
      </c>
      <c r="K159" s="176">
        <f>RES_hhdet_tesh!K159/RES_summary!K$19</f>
        <v>7.2683817494769061</v>
      </c>
      <c r="L159" s="176">
        <f>RES_hhdet_tesh!L159/RES_summary!L$19</f>
        <v>7.1338854181717277</v>
      </c>
      <c r="M159" s="176">
        <f>RES_hhdet_tesh!M159/RES_summary!M$19</f>
        <v>7.5110614633074997</v>
      </c>
      <c r="N159" s="176">
        <f>RES_hhdet_tesh!N159/RES_summary!N$19</f>
        <v>7.2670680630461648</v>
      </c>
      <c r="O159" s="176">
        <f>RES_hhdet_tesh!O159/RES_summary!O$19</f>
        <v>7.3518927525393671</v>
      </c>
      <c r="P159" s="176">
        <f>RES_hhdet_tesh!P159/RES_summary!P$19</f>
        <v>7.3774068191007887</v>
      </c>
      <c r="Q159" s="176">
        <f>RES_hhdet_tesh!Q159/RES_summary!Q$19</f>
        <v>6.9774229226628455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RES_hhdet_tesh!B161/RES_summary!B$19</f>
        <v>155.6022227065385</v>
      </c>
      <c r="C161" s="184">
        <f>RES_hhdet_tesh!C161/RES_summary!C$19</f>
        <v>166.15525738096815</v>
      </c>
      <c r="D161" s="184">
        <f>RES_hhdet_tesh!D161/RES_summary!D$19</f>
        <v>158.50881749637492</v>
      </c>
      <c r="E161" s="184">
        <f>RES_hhdet_tesh!E161/RES_summary!E$19</f>
        <v>153.67180819510975</v>
      </c>
      <c r="F161" s="184">
        <f>RES_hhdet_tesh!F161/RES_summary!F$19</f>
        <v>149.17322164979356</v>
      </c>
      <c r="G161" s="184">
        <f>RES_hhdet_tesh!G161/RES_summary!G$19</f>
        <v>144.39333787741469</v>
      </c>
      <c r="H161" s="184">
        <f>RES_hhdet_tesh!H161/RES_summary!H$19</f>
        <v>142.84944827676478</v>
      </c>
      <c r="I161" s="184">
        <f>RES_hhdet_tesh!I161/RES_summary!I$19</f>
        <v>118.26964338700435</v>
      </c>
      <c r="J161" s="184">
        <f>RES_hhdet_tesh!J161/RES_summary!J$19</f>
        <v>128.3078648828884</v>
      </c>
      <c r="K161" s="184">
        <f>RES_hhdet_tesh!K161/RES_summary!K$19</f>
        <v>123.27087182844669</v>
      </c>
      <c r="L161" s="184">
        <f>RES_hhdet_tesh!L161/RES_summary!L$19</f>
        <v>132.04126246218607</v>
      </c>
      <c r="M161" s="184">
        <f>RES_hhdet_tesh!M161/RES_summary!M$19</f>
        <v>117.83887092736261</v>
      </c>
      <c r="N161" s="184">
        <f>RES_hhdet_tesh!N161/RES_summary!N$19</f>
        <v>121.26592307113306</v>
      </c>
      <c r="O161" s="184">
        <f>RES_hhdet_tesh!O161/RES_summary!O$19</f>
        <v>130.05464529164007</v>
      </c>
      <c r="P161" s="184">
        <f>RES_hhdet_tesh!P161/RES_summary!P$19</f>
        <v>109.08640031216351</v>
      </c>
      <c r="Q161" s="184">
        <f>RES_hhdet_tesh!Q161/RES_summary!Q$19</f>
        <v>112.01173584548617</v>
      </c>
    </row>
    <row r="162" spans="1:17" ht="12.95" customHeight="1" x14ac:dyDescent="0.25">
      <c r="A162" s="158" t="s">
        <v>65</v>
      </c>
      <c r="B162" s="178">
        <f>RES_hhdet_tesh!B162/RES_summary!B$19</f>
        <v>129.39398482298188</v>
      </c>
      <c r="C162" s="178">
        <f>RES_hhdet_tesh!C162/RES_summary!C$19</f>
        <v>139.49165586485691</v>
      </c>
      <c r="D162" s="178">
        <f>RES_hhdet_tesh!D162/RES_summary!D$19</f>
        <v>132.16362181781312</v>
      </c>
      <c r="E162" s="178">
        <f>RES_hhdet_tesh!E162/RES_summary!E$19</f>
        <v>126.74914893609417</v>
      </c>
      <c r="F162" s="178">
        <f>RES_hhdet_tesh!F162/RES_summary!F$19</f>
        <v>123.08734202228464</v>
      </c>
      <c r="G162" s="178">
        <f>RES_hhdet_tesh!G162/RES_summary!G$19</f>
        <v>118.39209262252395</v>
      </c>
      <c r="H162" s="178">
        <f>RES_hhdet_tesh!H162/RES_summary!H$19</f>
        <v>115.82344474668955</v>
      </c>
      <c r="I162" s="178">
        <f>RES_hhdet_tesh!I162/RES_summary!I$19</f>
        <v>93.500491223780628</v>
      </c>
      <c r="J162" s="178">
        <f>RES_hhdet_tesh!J162/RES_summary!J$19</f>
        <v>102.71708117133845</v>
      </c>
      <c r="K162" s="178">
        <f>RES_hhdet_tesh!K162/RES_summary!K$19</f>
        <v>98.03843410015115</v>
      </c>
      <c r="L162" s="178">
        <f>RES_hhdet_tesh!L162/RES_summary!L$19</f>
        <v>107.16903616938804</v>
      </c>
      <c r="M162" s="178">
        <f>RES_hhdet_tesh!M162/RES_summary!M$19</f>
        <v>90.942633524265759</v>
      </c>
      <c r="N162" s="178">
        <f>RES_hhdet_tesh!N162/RES_summary!N$19</f>
        <v>95.130260921797458</v>
      </c>
      <c r="O162" s="178">
        <f>RES_hhdet_tesh!O162/RES_summary!O$19</f>
        <v>103.65929738104528</v>
      </c>
      <c r="P162" s="178">
        <f>RES_hhdet_tesh!P162/RES_summary!P$19</f>
        <v>83.038657992783499</v>
      </c>
      <c r="Q162" s="178">
        <f>RES_hhdet_tesh!Q162/RES_summary!Q$19</f>
        <v>86.563533295071537</v>
      </c>
    </row>
    <row r="163" spans="1:17" ht="12" customHeight="1" x14ac:dyDescent="0.25">
      <c r="A163" s="23" t="s">
        <v>60</v>
      </c>
      <c r="B163" s="176">
        <f>RES_hhdet_tesh!B163/RES_summary!B$19</f>
        <v>129.39398482298188</v>
      </c>
      <c r="C163" s="176">
        <f>RES_hhdet_tesh!C163/RES_summary!C$19</f>
        <v>139.49165586485691</v>
      </c>
      <c r="D163" s="176">
        <f>RES_hhdet_tesh!D163/RES_summary!D$19</f>
        <v>132.16362181781312</v>
      </c>
      <c r="E163" s="176">
        <f>RES_hhdet_tesh!E163/RES_summary!E$19</f>
        <v>126.74914893609417</v>
      </c>
      <c r="F163" s="176">
        <f>RES_hhdet_tesh!F163/RES_summary!F$19</f>
        <v>123.08734202228464</v>
      </c>
      <c r="G163" s="176">
        <f>RES_hhdet_tesh!G163/RES_summary!G$19</f>
        <v>118.39209262252395</v>
      </c>
      <c r="H163" s="176">
        <f>RES_hhdet_tesh!H163/RES_summary!H$19</f>
        <v>115.82344474668955</v>
      </c>
      <c r="I163" s="176">
        <f>RES_hhdet_tesh!I163/RES_summary!I$19</f>
        <v>93.500491223780628</v>
      </c>
      <c r="J163" s="176">
        <f>RES_hhdet_tesh!J163/RES_summary!J$19</f>
        <v>102.71708117133845</v>
      </c>
      <c r="K163" s="176">
        <f>RES_hhdet_tesh!K163/RES_summary!K$19</f>
        <v>98.03843410015115</v>
      </c>
      <c r="L163" s="176">
        <f>RES_hhdet_tesh!L163/RES_summary!L$19</f>
        <v>107.16903616938804</v>
      </c>
      <c r="M163" s="176">
        <f>RES_hhdet_tesh!M163/RES_summary!M$19</f>
        <v>90.942633524265759</v>
      </c>
      <c r="N163" s="176">
        <f>RES_hhdet_tesh!N163/RES_summary!N$19</f>
        <v>95.130260921797458</v>
      </c>
      <c r="O163" s="176">
        <f>RES_hhdet_tesh!O163/RES_summary!O$19</f>
        <v>103.65929738104528</v>
      </c>
      <c r="P163" s="176">
        <f>RES_hhdet_tesh!P163/RES_summary!P$19</f>
        <v>83.038657992783499</v>
      </c>
      <c r="Q163" s="176">
        <f>RES_hhdet_tesh!Q163/RES_summary!Q$19</f>
        <v>86.563533295071537</v>
      </c>
    </row>
    <row r="164" spans="1:17" ht="12.95" customHeight="1" x14ac:dyDescent="0.25">
      <c r="A164" s="158" t="s">
        <v>112</v>
      </c>
      <c r="B164" s="178">
        <f>RES_hhdet_tesh!B164/RES_summary!B$19</f>
        <v>0.15693925268969075</v>
      </c>
      <c r="C164" s="178">
        <f>RES_hhdet_tesh!C164/RES_summary!C$19</f>
        <v>0.17830674090280424</v>
      </c>
      <c r="D164" s="178">
        <f>RES_hhdet_tesh!D164/RES_summary!D$19</f>
        <v>0.18964241602930224</v>
      </c>
      <c r="E164" s="178">
        <f>RES_hhdet_tesh!E164/RES_summary!E$19</f>
        <v>0.19622912370399537</v>
      </c>
      <c r="F164" s="178">
        <f>RES_hhdet_tesh!F164/RES_summary!F$19</f>
        <v>0.20915352474279439</v>
      </c>
      <c r="G164" s="178">
        <f>RES_hhdet_tesh!G164/RES_summary!G$19</f>
        <v>0.24970307300368699</v>
      </c>
      <c r="H164" s="178">
        <f>RES_hhdet_tesh!H164/RES_summary!H$19</f>
        <v>0.32425988722060667</v>
      </c>
      <c r="I164" s="178">
        <f>RES_hhdet_tesh!I164/RES_summary!I$19</f>
        <v>0.38166535419066067</v>
      </c>
      <c r="J164" s="178">
        <f>RES_hhdet_tesh!J164/RES_summary!J$19</f>
        <v>0.49896648482296591</v>
      </c>
      <c r="K164" s="178">
        <f>RES_hhdet_tesh!K164/RES_summary!K$19</f>
        <v>0.62030407032269341</v>
      </c>
      <c r="L164" s="178">
        <f>RES_hhdet_tesh!L164/RES_summary!L$19</f>
        <v>0.75328379057365169</v>
      </c>
      <c r="M164" s="178">
        <f>RES_hhdet_tesh!M164/RES_summary!M$19</f>
        <v>0.71950854649905638</v>
      </c>
      <c r="N164" s="178">
        <f>RES_hhdet_tesh!N164/RES_summary!N$19</f>
        <v>0.70567412660220397</v>
      </c>
      <c r="O164" s="178">
        <f>RES_hhdet_tesh!O164/RES_summary!O$19</f>
        <v>0.70169351884895059</v>
      </c>
      <c r="P164" s="178">
        <f>RES_hhdet_tesh!P164/RES_summary!P$19</f>
        <v>0.67695907847308623</v>
      </c>
      <c r="Q164" s="178">
        <f>RES_hhdet_tesh!Q164/RES_summary!Q$19</f>
        <v>0.69273293921661405</v>
      </c>
    </row>
    <row r="165" spans="1:17" ht="12" customHeight="1" x14ac:dyDescent="0.25">
      <c r="A165" s="23" t="s">
        <v>60</v>
      </c>
      <c r="B165" s="177">
        <f>RES_hhdet_tesh!B165/RES_summary!B$19</f>
        <v>0.15693925268969075</v>
      </c>
      <c r="C165" s="177">
        <f>RES_hhdet_tesh!C165/RES_summary!C$19</f>
        <v>0.17830674090280424</v>
      </c>
      <c r="D165" s="177">
        <f>RES_hhdet_tesh!D165/RES_summary!D$19</f>
        <v>0.18964241602930224</v>
      </c>
      <c r="E165" s="177">
        <f>RES_hhdet_tesh!E165/RES_summary!E$19</f>
        <v>0.19622912370399537</v>
      </c>
      <c r="F165" s="177">
        <f>RES_hhdet_tesh!F165/RES_summary!F$19</f>
        <v>0.20915352474279439</v>
      </c>
      <c r="G165" s="177">
        <f>RES_hhdet_tesh!G165/RES_summary!G$19</f>
        <v>0.24970307300368699</v>
      </c>
      <c r="H165" s="177">
        <f>RES_hhdet_tesh!H165/RES_summary!H$19</f>
        <v>0.32425988722060667</v>
      </c>
      <c r="I165" s="177">
        <f>RES_hhdet_tesh!I165/RES_summary!I$19</f>
        <v>0.38166535419066067</v>
      </c>
      <c r="J165" s="177">
        <f>RES_hhdet_tesh!J165/RES_summary!J$19</f>
        <v>0.49896648482296591</v>
      </c>
      <c r="K165" s="177">
        <f>RES_hhdet_tesh!K165/RES_summary!K$19</f>
        <v>0.62030407032269341</v>
      </c>
      <c r="L165" s="177">
        <f>RES_hhdet_tesh!L165/RES_summary!L$19</f>
        <v>0.75328379057365169</v>
      </c>
      <c r="M165" s="177">
        <f>RES_hhdet_tesh!M165/RES_summary!M$19</f>
        <v>0.71950854649905638</v>
      </c>
      <c r="N165" s="177">
        <f>RES_hhdet_tesh!N165/RES_summary!N$19</f>
        <v>0.70567412660220397</v>
      </c>
      <c r="O165" s="177">
        <f>RES_hhdet_tesh!O165/RES_summary!O$19</f>
        <v>0.70169351884895059</v>
      </c>
      <c r="P165" s="177">
        <f>RES_hhdet_tesh!P165/RES_summary!P$19</f>
        <v>0.67695907847308623</v>
      </c>
      <c r="Q165" s="177">
        <f>RES_hhdet_tesh!Q165/RES_summary!Q$19</f>
        <v>0.69273293921661405</v>
      </c>
    </row>
    <row r="166" spans="1:17" ht="12" customHeight="1" x14ac:dyDescent="0.25">
      <c r="A166" s="158" t="s">
        <v>63</v>
      </c>
      <c r="B166" s="178">
        <f>RES_hhdet_tesh!B166/RES_summary!B$19</f>
        <v>18.477662043313057</v>
      </c>
      <c r="C166" s="178">
        <f>RES_hhdet_tesh!C166/RES_summary!C$19</f>
        <v>18.955461842239473</v>
      </c>
      <c r="D166" s="178">
        <f>RES_hhdet_tesh!D166/RES_summary!D$19</f>
        <v>18.594491814471532</v>
      </c>
      <c r="E166" s="178">
        <f>RES_hhdet_tesh!E166/RES_summary!E$19</f>
        <v>19.209447095298035</v>
      </c>
      <c r="F166" s="178">
        <f>RES_hhdet_tesh!F166/RES_summary!F$19</f>
        <v>18.617383149546491</v>
      </c>
      <c r="G166" s="178">
        <f>RES_hhdet_tesh!G166/RES_summary!G$19</f>
        <v>18.309840057816917</v>
      </c>
      <c r="H166" s="178">
        <f>RES_hhdet_tesh!H166/RES_summary!H$19</f>
        <v>19.388546140519804</v>
      </c>
      <c r="I166" s="178">
        <f>RES_hhdet_tesh!I166/RES_summary!I$19</f>
        <v>17.121025250060825</v>
      </c>
      <c r="J166" s="178">
        <f>RES_hhdet_tesh!J166/RES_summary!J$19</f>
        <v>17.819544245458498</v>
      </c>
      <c r="K166" s="178">
        <f>RES_hhdet_tesh!K166/RES_summary!K$19</f>
        <v>17.42414406889899</v>
      </c>
      <c r="L166" s="178">
        <f>RES_hhdet_tesh!L166/RES_summary!L$19</f>
        <v>17.089486098462476</v>
      </c>
      <c r="M166" s="178">
        <f>RES_hhdet_tesh!M166/RES_summary!M$19</f>
        <v>18.848449836713954</v>
      </c>
      <c r="N166" s="178">
        <f>RES_hhdet_tesh!N166/RES_summary!N$19</f>
        <v>18.304569660099109</v>
      </c>
      <c r="O166" s="178">
        <f>RES_hhdet_tesh!O166/RES_summary!O$19</f>
        <v>18.570210250539237</v>
      </c>
      <c r="P166" s="178">
        <f>RES_hhdet_tesh!P166/RES_summary!P$19</f>
        <v>18.212985942706705</v>
      </c>
      <c r="Q166" s="178">
        <f>RES_hhdet_tesh!Q166/RES_summary!Q$19</f>
        <v>17.935605427917618</v>
      </c>
    </row>
    <row r="167" spans="1:17" ht="12" customHeight="1" x14ac:dyDescent="0.25">
      <c r="A167" s="167" t="s">
        <v>144</v>
      </c>
      <c r="B167" s="183">
        <f>RES_hhdet_tesh!B167/RES_summary!B$19</f>
        <v>17.454380144425791</v>
      </c>
      <c r="C167" s="183">
        <f>RES_hhdet_tesh!C167/RES_summary!C$19</f>
        <v>17.447001027670655</v>
      </c>
      <c r="D167" s="183">
        <f>RES_hhdet_tesh!D167/RES_summary!D$19</f>
        <v>17.22393157275981</v>
      </c>
      <c r="E167" s="183">
        <f>RES_hhdet_tesh!E167/RES_summary!E$19</f>
        <v>17.198107005929156</v>
      </c>
      <c r="F167" s="183">
        <f>RES_hhdet_tesh!F167/RES_summary!F$19</f>
        <v>17.206765753933585</v>
      </c>
      <c r="G167" s="183">
        <f>RES_hhdet_tesh!G167/RES_summary!G$19</f>
        <v>16.975708511658191</v>
      </c>
      <c r="H167" s="183">
        <f>RES_hhdet_tesh!H167/RES_summary!H$19</f>
        <v>16.762129055808867</v>
      </c>
      <c r="I167" s="183">
        <f>RES_hhdet_tesh!I167/RES_summary!I$19</f>
        <v>16.155498449213393</v>
      </c>
      <c r="J167" s="183">
        <f>RES_hhdet_tesh!J167/RES_summary!J$19</f>
        <v>16.206718625693085</v>
      </c>
      <c r="K167" s="183">
        <f>RES_hhdet_tesh!K167/RES_summary!K$19</f>
        <v>16.091904288232545</v>
      </c>
      <c r="L167" s="183">
        <f>RES_hhdet_tesh!L167/RES_summary!L$19</f>
        <v>16.429174886535822</v>
      </c>
      <c r="M167" s="183">
        <f>RES_hhdet_tesh!M167/RES_summary!M$19</f>
        <v>16.405662497256252</v>
      </c>
      <c r="N167" s="183">
        <f>RES_hhdet_tesh!N167/RES_summary!N$19</f>
        <v>16.559492609501156</v>
      </c>
      <c r="O167" s="183">
        <f>RES_hhdet_tesh!O167/RES_summary!O$19</f>
        <v>16.881647650212258</v>
      </c>
      <c r="P167" s="183">
        <f>RES_hhdet_tesh!P167/RES_summary!P$19</f>
        <v>16.65339794084241</v>
      </c>
      <c r="Q167" s="183">
        <f>RES_hhdet_tesh!Q167/RES_summary!Q$19</f>
        <v>16.441311553916549</v>
      </c>
    </row>
    <row r="168" spans="1:17" ht="12" customHeight="1" x14ac:dyDescent="0.25">
      <c r="A168" s="167" t="s">
        <v>143</v>
      </c>
      <c r="B168" s="183">
        <f>RES_hhdet_tesh!B168/RES_summary!B$19</f>
        <v>17.45437347266606</v>
      </c>
      <c r="C168" s="183">
        <f>RES_hhdet_tesh!C168/RES_summary!C$19</f>
        <v>17.535087238715157</v>
      </c>
      <c r="D168" s="183">
        <f>RES_hhdet_tesh!D168/RES_summary!D$19</f>
        <v>17.374403511430355</v>
      </c>
      <c r="E168" s="183">
        <f>RES_hhdet_tesh!E168/RES_summary!E$19</f>
        <v>17.428539297069516</v>
      </c>
      <c r="F168" s="183">
        <f>RES_hhdet_tesh!F168/RES_summary!F$19</f>
        <v>17.447570833107577</v>
      </c>
      <c r="G168" s="183">
        <f>RES_hhdet_tesh!G168/RES_summary!G$19</f>
        <v>17.247462222688117</v>
      </c>
      <c r="H168" s="183">
        <f>RES_hhdet_tesh!H168/RES_summary!H$19</f>
        <v>17.028940948939546</v>
      </c>
      <c r="I168" s="183">
        <f>RES_hhdet_tesh!I168/RES_summary!I$19</f>
        <v>16.385113954137545</v>
      </c>
      <c r="J168" s="183">
        <f>RES_hhdet_tesh!J168/RES_summary!J$19</f>
        <v>16.433786244434383</v>
      </c>
      <c r="K168" s="183">
        <f>RES_hhdet_tesh!K168/RES_summary!K$19</f>
        <v>16.342968460952918</v>
      </c>
      <c r="L168" s="183">
        <f>RES_hhdet_tesh!L168/RES_summary!L$19</f>
        <v>16.676885730802994</v>
      </c>
      <c r="M168" s="183">
        <f>RES_hhdet_tesh!M168/RES_summary!M$19</f>
        <v>16.554980871561682</v>
      </c>
      <c r="N168" s="183">
        <f>RES_hhdet_tesh!N168/RES_summary!N$19</f>
        <v>16.605449624953387</v>
      </c>
      <c r="O168" s="183">
        <f>RES_hhdet_tesh!O168/RES_summary!O$19</f>
        <v>16.900412068103016</v>
      </c>
      <c r="P168" s="183">
        <f>RES_hhdet_tesh!P168/RES_summary!P$19</f>
        <v>16.581794244213423</v>
      </c>
      <c r="Q168" s="183">
        <f>RES_hhdet_tesh!Q168/RES_summary!Q$19</f>
        <v>16.315265895944592</v>
      </c>
    </row>
    <row r="169" spans="1:17" ht="12" customHeight="1" x14ac:dyDescent="0.25">
      <c r="A169" s="166" t="s">
        <v>57</v>
      </c>
      <c r="B169" s="182">
        <f>RES_hhdet_tesh!B169/RES_summary!B$19</f>
        <v>12.218066101098085</v>
      </c>
      <c r="C169" s="182">
        <f>RES_hhdet_tesh!C169/RES_summary!C$19</f>
        <v>12.275715204051988</v>
      </c>
      <c r="D169" s="182">
        <f>RES_hhdet_tesh!D169/RES_summary!D$19</f>
        <v>12.163858909429621</v>
      </c>
      <c r="E169" s="182">
        <f>RES_hhdet_tesh!E169/RES_summary!E$19</f>
        <v>12.207116836583568</v>
      </c>
      <c r="F169" s="182">
        <f>RES_hhdet_tesh!F169/RES_summary!F$19</f>
        <v>12.214393927500378</v>
      </c>
      <c r="G169" s="182">
        <f>RES_hhdet_tesh!G169/RES_summary!G$19</f>
        <v>12.077408214253563</v>
      </c>
      <c r="H169" s="182">
        <f>RES_hhdet_tesh!H169/RES_summary!H$19</f>
        <v>11.911899268997365</v>
      </c>
      <c r="I169" s="182">
        <f>RES_hhdet_tesh!I169/RES_summary!I$19</f>
        <v>11.450251933735569</v>
      </c>
      <c r="J169" s="182">
        <f>RES_hhdet_tesh!J169/RES_summary!J$19</f>
        <v>11.489567836576702</v>
      </c>
      <c r="K169" s="182">
        <f>RES_hhdet_tesh!K169/RES_summary!K$19</f>
        <v>11.431775276954601</v>
      </c>
      <c r="L169" s="182">
        <f>RES_hhdet_tesh!L169/RES_summary!L$19</f>
        <v>11.659782572168833</v>
      </c>
      <c r="M169" s="182">
        <f>RES_hhdet_tesh!M169/RES_summary!M$19</f>
        <v>11.625710695202875</v>
      </c>
      <c r="N169" s="182">
        <f>RES_hhdet_tesh!N169/RES_summary!N$19</f>
        <v>11.696696388675955</v>
      </c>
      <c r="O169" s="182">
        <f>RES_hhdet_tesh!O169/RES_summary!O$19</f>
        <v>12.259746881685597</v>
      </c>
      <c r="P169" s="182">
        <f>RES_hhdet_tesh!P169/RES_summary!P$19</f>
        <v>11.718180409579844</v>
      </c>
      <c r="Q169" s="182">
        <f>RES_hhdet_tesh!Q169/RES_summary!Q$19</f>
        <v>11.551501913019692</v>
      </c>
    </row>
    <row r="170" spans="1:17" ht="12" customHeight="1" x14ac:dyDescent="0.25">
      <c r="A170" s="147" t="s">
        <v>59</v>
      </c>
      <c r="B170" s="181">
        <f>RES_hhdet_tesh!B170/RES_summary!B$19</f>
        <v>5.2363073715679773</v>
      </c>
      <c r="C170" s="181">
        <f>RES_hhdet_tesh!C170/RES_summary!C$19</f>
        <v>5.2593720346631692</v>
      </c>
      <c r="D170" s="181">
        <f>RES_hhdet_tesh!D170/RES_summary!D$19</f>
        <v>5.210544602000736</v>
      </c>
      <c r="E170" s="181">
        <f>RES_hhdet_tesh!E170/RES_summary!E$19</f>
        <v>5.2214224604859485</v>
      </c>
      <c r="F170" s="181">
        <f>RES_hhdet_tesh!F170/RES_summary!F$19</f>
        <v>5.2331769056071966</v>
      </c>
      <c r="G170" s="181">
        <f>RES_hhdet_tesh!G170/RES_summary!G$19</f>
        <v>5.1700540084345512</v>
      </c>
      <c r="H170" s="181">
        <f>RES_hhdet_tesh!H170/RES_summary!H$19</f>
        <v>5.117041679942183</v>
      </c>
      <c r="I170" s="181">
        <f>RES_hhdet_tesh!I170/RES_summary!I$19</f>
        <v>4.9348620204019777</v>
      </c>
      <c r="J170" s="181">
        <f>RES_hhdet_tesh!J170/RES_summary!J$19</f>
        <v>4.9442184078576803</v>
      </c>
      <c r="K170" s="181">
        <f>RES_hhdet_tesh!K170/RES_summary!K$19</f>
        <v>4.9111931839983152</v>
      </c>
      <c r="L170" s="181">
        <f>RES_hhdet_tesh!L170/RES_summary!L$19</f>
        <v>5.0171031586341588</v>
      </c>
      <c r="M170" s="181">
        <f>RES_hhdet_tesh!M170/RES_summary!M$19</f>
        <v>4.9292701763588065</v>
      </c>
      <c r="N170" s="181">
        <f>RES_hhdet_tesh!N170/RES_summary!N$19</f>
        <v>4.9087532362774322</v>
      </c>
      <c r="O170" s="181">
        <f>RES_hhdet_tesh!O170/RES_summary!O$19</f>
        <v>4.6406651864174187</v>
      </c>
      <c r="P170" s="181">
        <f>RES_hhdet_tesh!P170/RES_summary!P$19</f>
        <v>4.8636138346335756</v>
      </c>
      <c r="Q170" s="181">
        <f>RES_hhdet_tesh!Q170/RES_summary!Q$19</f>
        <v>4.7637639829248979</v>
      </c>
    </row>
    <row r="171" spans="1:17" ht="12" customHeight="1" x14ac:dyDescent="0.25">
      <c r="A171" s="163" t="s">
        <v>142</v>
      </c>
      <c r="B171" s="180">
        <f>RES_hhdet_tesh!B171/RES_summary!B$19</f>
        <v>18.76793385057065</v>
      </c>
      <c r="C171" s="180">
        <f>RES_hhdet_tesh!C171/RES_summary!C$19</f>
        <v>19.355327336103791</v>
      </c>
      <c r="D171" s="180">
        <f>RES_hhdet_tesh!D171/RES_summary!D$19</f>
        <v>18.924835322631814</v>
      </c>
      <c r="E171" s="180">
        <f>RES_hhdet_tesh!E171/RES_summary!E$19</f>
        <v>19.647905629662041</v>
      </c>
      <c r="F171" s="180">
        <f>RES_hhdet_tesh!F171/RES_summary!F$19</f>
        <v>18.898008772177036</v>
      </c>
      <c r="G171" s="180">
        <f>RES_hhdet_tesh!G171/RES_summary!G$19</f>
        <v>18.563879080912891</v>
      </c>
      <c r="H171" s="180">
        <f>RES_hhdet_tesh!H171/RES_summary!H$19</f>
        <v>19.931216696657735</v>
      </c>
      <c r="I171" s="180">
        <f>RES_hhdet_tesh!I171/RES_summary!I$19</f>
        <v>17.276770785503118</v>
      </c>
      <c r="J171" s="180">
        <f>RES_hhdet_tesh!J171/RES_summary!J$19</f>
        <v>18.192157844777746</v>
      </c>
      <c r="K171" s="180">
        <f>RES_hhdet_tesh!K171/RES_summary!K$19</f>
        <v>17.82414795498001</v>
      </c>
      <c r="L171" s="180">
        <f>RES_hhdet_tesh!L171/RES_summary!L$19</f>
        <v>17.301548946271364</v>
      </c>
      <c r="M171" s="180">
        <f>RES_hhdet_tesh!M171/RES_summary!M$19</f>
        <v>19.951190449956492</v>
      </c>
      <c r="N171" s="180">
        <f>RES_hhdet_tesh!N171/RES_summary!N$19</f>
        <v>18.987730563289873</v>
      </c>
      <c r="O171" s="180">
        <f>RES_hhdet_tesh!O171/RES_summary!O$19</f>
        <v>19.23906343239786</v>
      </c>
      <c r="P171" s="180">
        <f>RES_hhdet_tesh!P171/RES_summary!P$19</f>
        <v>18.744614012866037</v>
      </c>
      <c r="Q171" s="180">
        <f>RES_hhdet_tesh!Q171/RES_summary!Q$19</f>
        <v>18.311284513002072</v>
      </c>
    </row>
    <row r="172" spans="1:17" ht="12" customHeight="1" x14ac:dyDescent="0.25">
      <c r="A172" s="161" t="s">
        <v>141</v>
      </c>
      <c r="B172" s="179">
        <f>RES_hhdet_tesh!B172/RES_summary!B$19</f>
        <v>18.3738610669674</v>
      </c>
      <c r="C172" s="179">
        <f>RES_hhdet_tesh!C172/RES_summary!C$19</f>
        <v>18.897430338885059</v>
      </c>
      <c r="D172" s="179">
        <f>RES_hhdet_tesh!D172/RES_summary!D$19</f>
        <v>18.612050481407945</v>
      </c>
      <c r="E172" s="179">
        <f>RES_hhdet_tesh!E172/RES_summary!E$19</f>
        <v>19.219971356518489</v>
      </c>
      <c r="F172" s="179">
        <f>RES_hhdet_tesh!F172/RES_summary!F$19</f>
        <v>18.674418450428149</v>
      </c>
      <c r="G172" s="179">
        <f>RES_hhdet_tesh!G172/RES_summary!G$19</f>
        <v>18.367160189497255</v>
      </c>
      <c r="H172" s="179">
        <f>RES_hhdet_tesh!H172/RES_summary!H$19</f>
        <v>19.275578596738363</v>
      </c>
      <c r="I172" s="179">
        <f>RES_hhdet_tesh!I172/RES_summary!I$19</f>
        <v>17.199593429546944</v>
      </c>
      <c r="J172" s="179">
        <f>RES_hhdet_tesh!J172/RES_summary!J$19</f>
        <v>17.824382421274223</v>
      </c>
      <c r="K172" s="179">
        <f>RES_hhdet_tesh!K172/RES_summary!K$19</f>
        <v>17.493256974456436</v>
      </c>
      <c r="L172" s="179">
        <f>RES_hhdet_tesh!L172/RES_summary!L$19</f>
        <v>17.216161199670459</v>
      </c>
      <c r="M172" s="179">
        <f>RES_hhdet_tesh!M172/RES_summary!M$19</f>
        <v>19.000493020472842</v>
      </c>
      <c r="N172" s="179">
        <f>RES_hhdet_tesh!N172/RES_summary!N$19</f>
        <v>18.304078984934531</v>
      </c>
      <c r="O172" s="179">
        <f>RES_hhdet_tesh!O172/RES_summary!O$19</f>
        <v>18.582724650821199</v>
      </c>
      <c r="P172" s="179">
        <f>RES_hhdet_tesh!P172/RES_summary!P$19</f>
        <v>18.069436086570871</v>
      </c>
      <c r="Q172" s="179">
        <f>RES_hhdet_tesh!Q172/RES_summary!Q$19</f>
        <v>17.655774451645815</v>
      </c>
    </row>
    <row r="173" spans="1:17" ht="12" customHeight="1" x14ac:dyDescent="0.25">
      <c r="A173" s="148" t="s">
        <v>60</v>
      </c>
      <c r="B173" s="177">
        <f>RES_hhdet_tesh!B173/RES_summary!B$19</f>
        <v>13.13755369539942</v>
      </c>
      <c r="C173" s="177">
        <f>RES_hhdet_tesh!C173/RES_summary!C$19</f>
        <v>13.638058304221888</v>
      </c>
      <c r="D173" s="177">
        <f>RES_hhdet_tesh!D173/RES_summary!D$19</f>
        <v>13.401505879407212</v>
      </c>
      <c r="E173" s="177">
        <f>RES_hhdet_tesh!E173/RES_summary!E$19</f>
        <v>13.998548896032533</v>
      </c>
      <c r="F173" s="177">
        <f>RES_hhdet_tesh!F173/RES_summary!F$19</f>
        <v>13.441241544820953</v>
      </c>
      <c r="G173" s="177">
        <f>RES_hhdet_tesh!G173/RES_summary!G$19</f>
        <v>13.197106181062706</v>
      </c>
      <c r="H173" s="177">
        <f>RES_hhdet_tesh!H173/RES_summary!H$19</f>
        <v>14.158536916796185</v>
      </c>
      <c r="I173" s="177">
        <f>RES_hhdet_tesh!I173/RES_summary!I$19</f>
        <v>12.264731409144966</v>
      </c>
      <c r="J173" s="177">
        <f>RES_hhdet_tesh!J173/RES_summary!J$19</f>
        <v>12.880164013416541</v>
      </c>
      <c r="K173" s="177">
        <f>RES_hhdet_tesh!K173/RES_summary!K$19</f>
        <v>12.582063790458117</v>
      </c>
      <c r="L173" s="177">
        <f>RES_hhdet_tesh!L173/RES_summary!L$19</f>
        <v>12.199058041036297</v>
      </c>
      <c r="M173" s="177">
        <f>RES_hhdet_tesh!M173/RES_summary!M$19</f>
        <v>14.071222844114043</v>
      </c>
      <c r="N173" s="177">
        <f>RES_hhdet_tesh!N173/RES_summary!N$19</f>
        <v>13.395325748657104</v>
      </c>
      <c r="O173" s="177">
        <f>RES_hhdet_tesh!O173/RES_summary!O$19</f>
        <v>13.942059464403776</v>
      </c>
      <c r="P173" s="177">
        <f>RES_hhdet_tesh!P173/RES_summary!P$19</f>
        <v>13.205822251937299</v>
      </c>
      <c r="Q173" s="177">
        <f>RES_hhdet_tesh!Q173/RES_summary!Q$19</f>
        <v>12.892010468720915</v>
      </c>
    </row>
    <row r="174" spans="1:17" ht="12" customHeight="1" x14ac:dyDescent="0.25">
      <c r="A174" s="159" t="s">
        <v>59</v>
      </c>
      <c r="B174" s="176">
        <f>RES_hhdet_tesh!B174/RES_summary!B$19</f>
        <v>5.2363073715679782</v>
      </c>
      <c r="C174" s="176">
        <f>RES_hhdet_tesh!C174/RES_summary!C$19</f>
        <v>5.2593720346631683</v>
      </c>
      <c r="D174" s="176">
        <f>RES_hhdet_tesh!D174/RES_summary!D$19</f>
        <v>5.2105446020007378</v>
      </c>
      <c r="E174" s="176">
        <f>RES_hhdet_tesh!E174/RES_summary!E$19</f>
        <v>5.221422460485952</v>
      </c>
      <c r="F174" s="176">
        <f>RES_hhdet_tesh!F174/RES_summary!F$19</f>
        <v>5.2331769056071975</v>
      </c>
      <c r="G174" s="176">
        <f>RES_hhdet_tesh!G174/RES_summary!G$19</f>
        <v>5.1700540084345503</v>
      </c>
      <c r="H174" s="176">
        <f>RES_hhdet_tesh!H174/RES_summary!H$19</f>
        <v>5.1170416799421812</v>
      </c>
      <c r="I174" s="176">
        <f>RES_hhdet_tesh!I174/RES_summary!I$19</f>
        <v>4.9348620204019751</v>
      </c>
      <c r="J174" s="176">
        <f>RES_hhdet_tesh!J174/RES_summary!J$19</f>
        <v>4.9442184078576803</v>
      </c>
      <c r="K174" s="176">
        <f>RES_hhdet_tesh!K174/RES_summary!K$19</f>
        <v>4.9111931839983187</v>
      </c>
      <c r="L174" s="176">
        <f>RES_hhdet_tesh!L174/RES_summary!L$19</f>
        <v>5.0171031586341597</v>
      </c>
      <c r="M174" s="176">
        <f>RES_hhdet_tesh!M174/RES_summary!M$19</f>
        <v>4.929270176358802</v>
      </c>
      <c r="N174" s="176">
        <f>RES_hhdet_tesh!N174/RES_summary!N$19</f>
        <v>4.9087532362774322</v>
      </c>
      <c r="O174" s="176">
        <f>RES_hhdet_tesh!O174/RES_summary!O$19</f>
        <v>4.6406651864174169</v>
      </c>
      <c r="P174" s="176">
        <f>RES_hhdet_tesh!P174/RES_summary!P$19</f>
        <v>4.8636138346335738</v>
      </c>
      <c r="Q174" s="176">
        <f>RES_hhdet_tesh!Q174/RES_summary!Q$19</f>
        <v>4.7637639829249014</v>
      </c>
    </row>
    <row r="175" spans="1:17" ht="12" customHeight="1" x14ac:dyDescent="0.25">
      <c r="A175" s="158" t="s">
        <v>62</v>
      </c>
      <c r="B175" s="178">
        <f>RES_hhdet_tesh!B175/RES_summary!B$19</f>
        <v>7.5736365875538718</v>
      </c>
      <c r="C175" s="178">
        <f>RES_hhdet_tesh!C175/RES_summary!C$19</f>
        <v>7.5298329329689553</v>
      </c>
      <c r="D175" s="178">
        <f>RES_hhdet_tesh!D175/RES_summary!D$19</f>
        <v>7.561061448060987</v>
      </c>
      <c r="E175" s="178">
        <f>RES_hhdet_tesh!E175/RES_summary!E$19</f>
        <v>7.5169830400135549</v>
      </c>
      <c r="F175" s="178">
        <f>RES_hhdet_tesh!F175/RES_summary!F$19</f>
        <v>7.2593429532196314</v>
      </c>
      <c r="G175" s="178">
        <f>RES_hhdet_tesh!G175/RES_summary!G$19</f>
        <v>7.44170212407015</v>
      </c>
      <c r="H175" s="178">
        <f>RES_hhdet_tesh!H175/RES_summary!H$19</f>
        <v>7.3131975023348019</v>
      </c>
      <c r="I175" s="178">
        <f>RES_hhdet_tesh!I175/RES_summary!I$19</f>
        <v>7.266461558972229</v>
      </c>
      <c r="J175" s="178">
        <f>RES_hhdet_tesh!J175/RES_summary!J$19</f>
        <v>7.2722729812684657</v>
      </c>
      <c r="K175" s="178">
        <f>RES_hhdet_tesh!K175/RES_summary!K$19</f>
        <v>7.1879895890738581</v>
      </c>
      <c r="L175" s="178">
        <f>RES_hhdet_tesh!L175/RES_summary!L$19</f>
        <v>7.0294564037619143</v>
      </c>
      <c r="M175" s="178">
        <f>RES_hhdet_tesh!M175/RES_summary!M$19</f>
        <v>7.3282790198838423</v>
      </c>
      <c r="N175" s="178">
        <f>RES_hhdet_tesh!N175/RES_summary!N$19</f>
        <v>7.1254183626342877</v>
      </c>
      <c r="O175" s="178">
        <f>RES_hhdet_tesh!O175/RES_summary!O$19</f>
        <v>7.1234441412066003</v>
      </c>
      <c r="P175" s="178">
        <f>RES_hhdet_tesh!P175/RES_summary!P$19</f>
        <v>7.1577972982002072</v>
      </c>
      <c r="Q175" s="178">
        <f>RES_hhdet_tesh!Q175/RES_summary!Q$19</f>
        <v>6.8198641832803979</v>
      </c>
    </row>
    <row r="176" spans="1:17" ht="12" customHeight="1" x14ac:dyDescent="0.25">
      <c r="A176" s="23" t="s">
        <v>57</v>
      </c>
      <c r="B176" s="177">
        <f>RES_hhdet_tesh!B176/RES_summary!B$19</f>
        <v>7.0625910149528188</v>
      </c>
      <c r="C176" s="177">
        <f>RES_hhdet_tesh!C176/RES_summary!C$19</f>
        <v>7.0344609318800186</v>
      </c>
      <c r="D176" s="177">
        <f>RES_hhdet_tesh!D176/RES_summary!D$19</f>
        <v>7.0175592490045897</v>
      </c>
      <c r="E176" s="177">
        <f>RES_hhdet_tesh!E176/RES_summary!E$19</f>
        <v>7.0036605963080465</v>
      </c>
      <c r="F176" s="177">
        <f>RES_hhdet_tesh!F176/RES_summary!F$19</f>
        <v>6.8933246959517112</v>
      </c>
      <c r="G176" s="177">
        <f>RES_hhdet_tesh!G176/RES_summary!G$19</f>
        <v>6.9842995485462112</v>
      </c>
      <c r="H176" s="177">
        <f>RES_hhdet_tesh!H176/RES_summary!H$19</f>
        <v>6.8976509771352239</v>
      </c>
      <c r="I176" s="177">
        <f>RES_hhdet_tesh!I176/RES_summary!I$19</f>
        <v>6.9857462032928597</v>
      </c>
      <c r="J176" s="177">
        <f>RES_hhdet_tesh!J176/RES_summary!J$19</f>
        <v>6.880005830708579</v>
      </c>
      <c r="K176" s="177">
        <f>RES_hhdet_tesh!K176/RES_summary!K$19</f>
        <v>6.781669659557541</v>
      </c>
      <c r="L176" s="177">
        <f>RES_hhdet_tesh!L176/RES_summary!L$19</f>
        <v>6.578107766421228</v>
      </c>
      <c r="M176" s="177">
        <f>RES_hhdet_tesh!M176/RES_summary!M$19</f>
        <v>6.5106828759475173</v>
      </c>
      <c r="N176" s="177">
        <f>RES_hhdet_tesh!N176/RES_summary!N$19</f>
        <v>6.4586595431435248</v>
      </c>
      <c r="O176" s="177">
        <f>RES_hhdet_tesh!O176/RES_summary!O$19</f>
        <v>6.3414179933914872</v>
      </c>
      <c r="P176" s="177">
        <f>RES_hhdet_tesh!P176/RES_summary!P$19</f>
        <v>6.281932939065408</v>
      </c>
      <c r="Q176" s="177">
        <f>RES_hhdet_tesh!Q176/RES_summary!Q$19</f>
        <v>6.1119571810885942</v>
      </c>
    </row>
    <row r="177" spans="1:17" ht="12" customHeight="1" x14ac:dyDescent="0.25">
      <c r="A177" s="29" t="s">
        <v>140</v>
      </c>
      <c r="B177" s="176">
        <f>RES_hhdet_tesh!B177/RES_summary!B$19</f>
        <v>7.7044350609103809</v>
      </c>
      <c r="C177" s="176">
        <f>RES_hhdet_tesh!C177/RES_summary!C$19</f>
        <v>7.660645841010882</v>
      </c>
      <c r="D177" s="176">
        <f>RES_hhdet_tesh!D177/RES_summary!D$19</f>
        <v>7.6851277639392768</v>
      </c>
      <c r="E177" s="176">
        <f>RES_hhdet_tesh!E177/RES_summary!E$19</f>
        <v>7.6153998152441655</v>
      </c>
      <c r="F177" s="176">
        <f>RES_hhdet_tesh!F177/RES_summary!F$19</f>
        <v>7.3741239512418808</v>
      </c>
      <c r="G177" s="176">
        <f>RES_hhdet_tesh!G177/RES_summary!G$19</f>
        <v>7.5573207539141025</v>
      </c>
      <c r="H177" s="176">
        <f>RES_hhdet_tesh!H177/RES_summary!H$19</f>
        <v>7.4289410914427751</v>
      </c>
      <c r="I177" s="176">
        <f>RES_hhdet_tesh!I177/RES_summary!I$19</f>
        <v>7.3074767007798762</v>
      </c>
      <c r="J177" s="176">
        <f>RES_hhdet_tesh!J177/RES_summary!J$19</f>
        <v>7.3595802245725901</v>
      </c>
      <c r="K177" s="176">
        <f>RES_hhdet_tesh!K177/RES_summary!K$19</f>
        <v>7.2683817494769061</v>
      </c>
      <c r="L177" s="176">
        <f>RES_hhdet_tesh!L177/RES_summary!L$19</f>
        <v>7.1338854181717313</v>
      </c>
      <c r="M177" s="176">
        <f>RES_hhdet_tesh!M177/RES_summary!M$19</f>
        <v>7.5110614633074997</v>
      </c>
      <c r="N177" s="176">
        <f>RES_hhdet_tesh!N177/RES_summary!N$19</f>
        <v>7.2670680630461657</v>
      </c>
      <c r="O177" s="176">
        <f>RES_hhdet_tesh!O177/RES_summary!O$19</f>
        <v>7.3518927525393707</v>
      </c>
      <c r="P177" s="176">
        <f>RES_hhdet_tesh!P177/RES_summary!P$19</f>
        <v>7.3774068191007913</v>
      </c>
      <c r="Q177" s="176">
        <f>RES_hhdet_tesh!Q177/RES_summary!Q$19</f>
        <v>6.9774229226628499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84">
        <f>RES_hhdet_emih!B3/RES_summary!B$19</f>
        <v>81.056432976030464</v>
      </c>
      <c r="C3" s="184">
        <f>RES_hhdet_emih!C3/RES_summary!C$19</f>
        <v>86.721306152045742</v>
      </c>
      <c r="D3" s="184">
        <f>RES_hhdet_emih!D3/RES_summary!D$19</f>
        <v>78.49116060250833</v>
      </c>
      <c r="E3" s="184">
        <f>RES_hhdet_emih!E3/RES_summary!E$19</f>
        <v>80.804849593148532</v>
      </c>
      <c r="F3" s="184">
        <f>RES_hhdet_emih!F3/RES_summary!F$19</f>
        <v>75.254546967372974</v>
      </c>
      <c r="G3" s="184">
        <f>RES_hhdet_emih!G3/RES_summary!G$19</f>
        <v>73.191185875610785</v>
      </c>
      <c r="H3" s="184">
        <f>RES_hhdet_emih!H3/RES_summary!H$19</f>
        <v>72.202926698986701</v>
      </c>
      <c r="I3" s="184">
        <f>RES_hhdet_emih!I3/RES_summary!I$19</f>
        <v>63.274041121445457</v>
      </c>
      <c r="J3" s="184">
        <f>RES_hhdet_emih!J3/RES_summary!J$19</f>
        <v>57.787872122148976</v>
      </c>
      <c r="K3" s="184">
        <f>RES_hhdet_emih!K3/RES_summary!K$19</f>
        <v>56.94680691409836</v>
      </c>
      <c r="L3" s="184">
        <f>RES_hhdet_emih!L3/RES_summary!L$19</f>
        <v>65.977134961420191</v>
      </c>
      <c r="M3" s="184">
        <f>RES_hhdet_emih!M3/RES_summary!M$19</f>
        <v>56.709209212556765</v>
      </c>
      <c r="N3" s="184">
        <f>RES_hhdet_emih!N3/RES_summary!N$19</f>
        <v>58.96558174511167</v>
      </c>
      <c r="O3" s="184">
        <f>RES_hhdet_emih!O3/RES_summary!O$19</f>
        <v>62.464959030069863</v>
      </c>
      <c r="P3" s="184">
        <f>RES_hhdet_emih!P3/RES_summary!P$19</f>
        <v>52.536664424482723</v>
      </c>
      <c r="Q3" s="184">
        <f>RES_hhdet_emih!Q3/RES_summary!Q$19</f>
        <v>54.200485017151017</v>
      </c>
    </row>
    <row r="4" spans="1:17" ht="12.95" customHeight="1" x14ac:dyDescent="0.25">
      <c r="A4" s="158" t="s">
        <v>65</v>
      </c>
      <c r="B4" s="178">
        <f>RES_hhdet_emih!B4/RES_summary!B$19</f>
        <v>71.641086463539864</v>
      </c>
      <c r="C4" s="178">
        <f>RES_hhdet_emih!C4/RES_summary!C$19</f>
        <v>77.284396105056928</v>
      </c>
      <c r="D4" s="178">
        <f>RES_hhdet_emih!D4/RES_summary!D$19</f>
        <v>69.592603611854088</v>
      </c>
      <c r="E4" s="178">
        <f>RES_hhdet_emih!E4/RES_summary!E$19</f>
        <v>71.475830776369392</v>
      </c>
      <c r="F4" s="178">
        <f>RES_hhdet_emih!F4/RES_summary!F$19</f>
        <v>66.007293288899959</v>
      </c>
      <c r="G4" s="178">
        <f>RES_hhdet_emih!G4/RES_summary!G$19</f>
        <v>64.039125893407032</v>
      </c>
      <c r="H4" s="178">
        <f>RES_hhdet_emih!H4/RES_summary!H$19</f>
        <v>63.175010089325774</v>
      </c>
      <c r="I4" s="178">
        <f>RES_hhdet_emih!I4/RES_summary!I$19</f>
        <v>54.109160444512796</v>
      </c>
      <c r="J4" s="178">
        <f>RES_hhdet_emih!J4/RES_summary!J$19</f>
        <v>49.967667272349566</v>
      </c>
      <c r="K4" s="178">
        <f>RES_hhdet_emih!K4/RES_summary!K$19</f>
        <v>48.934058126582514</v>
      </c>
      <c r="L4" s="178">
        <f>RES_hhdet_emih!L4/RES_summary!L$19</f>
        <v>56.93473096106905</v>
      </c>
      <c r="M4" s="178">
        <f>RES_hhdet_emih!M4/RES_summary!M$19</f>
        <v>47.583073898763573</v>
      </c>
      <c r="N4" s="178">
        <f>RES_hhdet_emih!N4/RES_summary!N$19</f>
        <v>49.449734781533344</v>
      </c>
      <c r="O4" s="178">
        <f>RES_hhdet_emih!O4/RES_summary!O$19</f>
        <v>52.841032293353216</v>
      </c>
      <c r="P4" s="178">
        <f>RES_hhdet_emih!P4/RES_summary!P$19</f>
        <v>43.027811415016266</v>
      </c>
      <c r="Q4" s="178">
        <f>RES_hhdet_emih!Q4/RES_summary!Q$19</f>
        <v>44.875482227728568</v>
      </c>
    </row>
    <row r="5" spans="1:17" ht="12" customHeight="1" x14ac:dyDescent="0.25">
      <c r="A5" s="23" t="s">
        <v>58</v>
      </c>
      <c r="B5" s="177">
        <f>RES_hhdet_emih!B5/RES_summary!B$19</f>
        <v>71.641086463539864</v>
      </c>
      <c r="C5" s="177">
        <f>RES_hhdet_emih!C5/RES_summary!C$19</f>
        <v>77.284396105056928</v>
      </c>
      <c r="D5" s="177">
        <f>RES_hhdet_emih!D5/RES_summary!D$19</f>
        <v>69.592603611854088</v>
      </c>
      <c r="E5" s="177">
        <f>RES_hhdet_emih!E5/RES_summary!E$19</f>
        <v>71.475830776369392</v>
      </c>
      <c r="F5" s="177">
        <f>RES_hhdet_emih!F5/RES_summary!F$19</f>
        <v>66.007293288899959</v>
      </c>
      <c r="G5" s="177">
        <f>RES_hhdet_emih!G5/RES_summary!G$19</f>
        <v>64.039125893407032</v>
      </c>
      <c r="H5" s="177">
        <f>RES_hhdet_emih!H5/RES_summary!H$19</f>
        <v>63.175010089325774</v>
      </c>
      <c r="I5" s="177">
        <f>RES_hhdet_emih!I5/RES_summary!I$19</f>
        <v>54.109160444512796</v>
      </c>
      <c r="J5" s="177">
        <f>RES_hhdet_emih!J5/RES_summary!J$19</f>
        <v>49.967667272349566</v>
      </c>
      <c r="K5" s="177">
        <f>RES_hhdet_emih!K5/RES_summary!K$19</f>
        <v>48.934058126582514</v>
      </c>
      <c r="L5" s="177">
        <f>RES_hhdet_emih!L5/RES_summary!L$19</f>
        <v>56.93473096106905</v>
      </c>
      <c r="M5" s="177">
        <f>RES_hhdet_emih!M5/RES_summary!M$19</f>
        <v>47.583073898763573</v>
      </c>
      <c r="N5" s="177">
        <f>RES_hhdet_emih!N5/RES_summary!N$19</f>
        <v>49.449734781533344</v>
      </c>
      <c r="O5" s="177">
        <f>RES_hhdet_emih!O5/RES_summary!O$19</f>
        <v>52.841032293353216</v>
      </c>
      <c r="P5" s="177">
        <f>RES_hhdet_emih!P5/RES_summary!P$19</f>
        <v>43.027811415016266</v>
      </c>
      <c r="Q5" s="177">
        <f>RES_hhdet_emih!Q5/RES_summary!Q$19</f>
        <v>44.875482227728568</v>
      </c>
    </row>
    <row r="6" spans="1:17" ht="12" customHeight="1" x14ac:dyDescent="0.25">
      <c r="A6" s="23" t="s">
        <v>60</v>
      </c>
      <c r="B6" s="177">
        <f>RES_hhdet_emih!B6/RES_summary!B$19</f>
        <v>0</v>
      </c>
      <c r="C6" s="177">
        <f>RES_hhdet_emih!C6/RES_summary!C$19</f>
        <v>0</v>
      </c>
      <c r="D6" s="177">
        <f>RES_hhdet_emih!D6/RES_summary!D$19</f>
        <v>0</v>
      </c>
      <c r="E6" s="177">
        <f>RES_hhdet_emih!E6/RES_summary!E$19</f>
        <v>0</v>
      </c>
      <c r="F6" s="177">
        <f>RES_hhdet_emih!F6/RES_summary!F$19</f>
        <v>0</v>
      </c>
      <c r="G6" s="177">
        <f>RES_hhdet_emih!G6/RES_summary!G$19</f>
        <v>0</v>
      </c>
      <c r="H6" s="177">
        <f>RES_hhdet_emih!H6/RES_summary!H$19</f>
        <v>0</v>
      </c>
      <c r="I6" s="177">
        <f>RES_hhdet_emih!I6/RES_summary!I$19</f>
        <v>0</v>
      </c>
      <c r="J6" s="177">
        <f>RES_hhdet_emih!J6/RES_summary!J$19</f>
        <v>0</v>
      </c>
      <c r="K6" s="177">
        <f>RES_hhdet_emih!K6/RES_summary!K$19</f>
        <v>0</v>
      </c>
      <c r="L6" s="177">
        <f>RES_hhdet_emih!L6/RES_summary!L$19</f>
        <v>0</v>
      </c>
      <c r="M6" s="177">
        <f>RES_hhdet_emih!M6/RES_summary!M$19</f>
        <v>0</v>
      </c>
      <c r="N6" s="177">
        <f>RES_hhdet_emih!N6/RES_summary!N$19</f>
        <v>0</v>
      </c>
      <c r="O6" s="177">
        <f>RES_hhdet_emih!O6/RES_summary!O$19</f>
        <v>0</v>
      </c>
      <c r="P6" s="177">
        <f>RES_hhdet_emih!P6/RES_summary!P$19</f>
        <v>0</v>
      </c>
      <c r="Q6" s="177">
        <f>RES_hhdet_emih!Q6/RES_summary!Q$19</f>
        <v>0</v>
      </c>
    </row>
    <row r="7" spans="1:17" ht="12.95" customHeight="1" x14ac:dyDescent="0.25">
      <c r="A7" s="158" t="s">
        <v>112</v>
      </c>
      <c r="B7" s="178">
        <f>RES_hhdet_emih!B7/RES_summary!B$19</f>
        <v>0</v>
      </c>
      <c r="C7" s="178">
        <f>RES_hhdet_emih!C7/RES_summary!C$19</f>
        <v>0</v>
      </c>
      <c r="D7" s="178">
        <f>RES_hhdet_emih!D7/RES_summary!D$19</f>
        <v>0</v>
      </c>
      <c r="E7" s="178">
        <f>RES_hhdet_emih!E7/RES_summary!E$19</f>
        <v>0</v>
      </c>
      <c r="F7" s="178">
        <f>RES_hhdet_emih!F7/RES_summary!F$19</f>
        <v>0</v>
      </c>
      <c r="G7" s="178">
        <f>RES_hhdet_emih!G7/RES_summary!G$19</f>
        <v>0</v>
      </c>
      <c r="H7" s="178">
        <f>RES_hhdet_emih!H7/RES_summary!H$19</f>
        <v>0</v>
      </c>
      <c r="I7" s="178">
        <f>RES_hhdet_emih!I7/RES_summary!I$19</f>
        <v>0</v>
      </c>
      <c r="J7" s="178">
        <f>RES_hhdet_emih!J7/RES_summary!J$19</f>
        <v>0</v>
      </c>
      <c r="K7" s="178">
        <f>RES_hhdet_emih!K7/RES_summary!K$19</f>
        <v>0</v>
      </c>
      <c r="L7" s="178">
        <f>RES_hhdet_emih!L7/RES_summary!L$19</f>
        <v>0</v>
      </c>
      <c r="M7" s="178">
        <f>RES_hhdet_emih!M7/RES_summary!M$19</f>
        <v>0</v>
      </c>
      <c r="N7" s="178">
        <f>RES_hhdet_emih!N7/RES_summary!N$19</f>
        <v>0</v>
      </c>
      <c r="O7" s="178">
        <f>RES_hhdet_emih!O7/RES_summary!O$19</f>
        <v>0</v>
      </c>
      <c r="P7" s="178">
        <f>RES_hhdet_emih!P7/RES_summary!P$19</f>
        <v>0</v>
      </c>
      <c r="Q7" s="178">
        <f>RES_hhdet_emih!Q7/RES_summary!Q$19</f>
        <v>0</v>
      </c>
    </row>
    <row r="8" spans="1:17" ht="12" customHeight="1" x14ac:dyDescent="0.25">
      <c r="A8" s="23" t="s">
        <v>60</v>
      </c>
      <c r="B8" s="177">
        <f>RES_hhdet_emih!B8/RES_summary!B$19</f>
        <v>0</v>
      </c>
      <c r="C8" s="177">
        <f>RES_hhdet_emih!C8/RES_summary!C$19</f>
        <v>0</v>
      </c>
      <c r="D8" s="177">
        <f>RES_hhdet_emih!D8/RES_summary!D$19</f>
        <v>0</v>
      </c>
      <c r="E8" s="177">
        <f>RES_hhdet_emih!E8/RES_summary!E$19</f>
        <v>0</v>
      </c>
      <c r="F8" s="177">
        <f>RES_hhdet_emih!F8/RES_summary!F$19</f>
        <v>0</v>
      </c>
      <c r="G8" s="177">
        <f>RES_hhdet_emih!G8/RES_summary!G$19</f>
        <v>0</v>
      </c>
      <c r="H8" s="177">
        <f>RES_hhdet_emih!H8/RES_summary!H$19</f>
        <v>0</v>
      </c>
      <c r="I8" s="177">
        <f>RES_hhdet_emih!I8/RES_summary!I$19</f>
        <v>0</v>
      </c>
      <c r="J8" s="177">
        <f>RES_hhdet_emih!J8/RES_summary!J$19</f>
        <v>0</v>
      </c>
      <c r="K8" s="177">
        <f>RES_hhdet_emih!K8/RES_summary!K$19</f>
        <v>0</v>
      </c>
      <c r="L8" s="177">
        <f>RES_hhdet_emih!L8/RES_summary!L$19</f>
        <v>0</v>
      </c>
      <c r="M8" s="177">
        <f>RES_hhdet_emih!M8/RES_summary!M$19</f>
        <v>0</v>
      </c>
      <c r="N8" s="177">
        <f>RES_hhdet_emih!N8/RES_summary!N$19</f>
        <v>0</v>
      </c>
      <c r="O8" s="177">
        <f>RES_hhdet_emih!O8/RES_summary!O$19</f>
        <v>0</v>
      </c>
      <c r="P8" s="177">
        <f>RES_hhdet_emih!P8/RES_summary!P$19</f>
        <v>0</v>
      </c>
      <c r="Q8" s="177">
        <f>RES_hhdet_emih!Q8/RES_summary!Q$19</f>
        <v>0</v>
      </c>
    </row>
    <row r="9" spans="1:17" ht="12" customHeight="1" x14ac:dyDescent="0.25">
      <c r="A9" s="158" t="s">
        <v>63</v>
      </c>
      <c r="B9" s="178">
        <f>RES_hhdet_emih!B9/RES_summary!B$19</f>
        <v>8.646777034487144</v>
      </c>
      <c r="C9" s="178">
        <f>RES_hhdet_emih!C9/RES_summary!C$19</f>
        <v>8.6539343991348403</v>
      </c>
      <c r="D9" s="178">
        <f>RES_hhdet_emih!D9/RES_summary!D$19</f>
        <v>8.2040259576606118</v>
      </c>
      <c r="E9" s="178">
        <f>RES_hhdet_emih!E9/RES_summary!E$19</f>
        <v>8.7304403238728323</v>
      </c>
      <c r="F9" s="178">
        <f>RES_hhdet_emih!F9/RES_summary!F$19</f>
        <v>8.3975774897994988</v>
      </c>
      <c r="G9" s="178">
        <f>RES_hhdet_emih!G9/RES_summary!G$19</f>
        <v>8.4286271769278009</v>
      </c>
      <c r="H9" s="178">
        <f>RES_hhdet_emih!H9/RES_summary!H$19</f>
        <v>8.2727010632060942</v>
      </c>
      <c r="I9" s="178">
        <f>RES_hhdet_emih!I9/RES_summary!I$19</f>
        <v>8.7274986840490261</v>
      </c>
      <c r="J9" s="178">
        <f>RES_hhdet_emih!J9/RES_summary!J$19</f>
        <v>7.2081025798842493</v>
      </c>
      <c r="K9" s="178">
        <f>RES_hhdet_emih!K9/RES_summary!K$19</f>
        <v>7.4658697450629408</v>
      </c>
      <c r="L9" s="178">
        <f>RES_hhdet_emih!L9/RES_summary!L$19</f>
        <v>8.4427490982650024</v>
      </c>
      <c r="M9" s="178">
        <f>RES_hhdet_emih!M9/RES_summary!M$19</f>
        <v>8.5490995890757766</v>
      </c>
      <c r="N9" s="178">
        <f>RES_hhdet_emih!N9/RES_summary!N$19</f>
        <v>8.9695558349678173</v>
      </c>
      <c r="O9" s="178">
        <f>RES_hhdet_emih!O9/RES_summary!O$19</f>
        <v>8.933343129813311</v>
      </c>
      <c r="P9" s="178">
        <f>RES_hhdet_emih!P9/RES_summary!P$19</f>
        <v>8.9071253216297048</v>
      </c>
      <c r="Q9" s="178">
        <f>RES_hhdet_emih!Q9/RES_summary!Q$19</f>
        <v>8.7939365100599822</v>
      </c>
    </row>
    <row r="10" spans="1:17" ht="12" customHeight="1" x14ac:dyDescent="0.25">
      <c r="A10" s="167" t="s">
        <v>171</v>
      </c>
      <c r="B10" s="183">
        <f>RES_hhdet_emih!B10/RES_summary!B$19</f>
        <v>15.403293379779207</v>
      </c>
      <c r="C10" s="183">
        <f>RES_hhdet_emih!C10/RES_summary!C$19</f>
        <v>15.359795087677249</v>
      </c>
      <c r="D10" s="183">
        <f>RES_hhdet_emih!D10/RES_summary!D$19</f>
        <v>14.127556318567537</v>
      </c>
      <c r="E10" s="183">
        <f>RES_hhdet_emih!E10/RES_summary!E$19</f>
        <v>15.177631621278341</v>
      </c>
      <c r="F10" s="183">
        <f>RES_hhdet_emih!F10/RES_summary!F$19</f>
        <v>14.789567906775755</v>
      </c>
      <c r="G10" s="183">
        <f>RES_hhdet_emih!G10/RES_summary!G$19</f>
        <v>14.490769460202388</v>
      </c>
      <c r="H10" s="183">
        <f>RES_hhdet_emih!H10/RES_summary!H$19</f>
        <v>14.216769229425262</v>
      </c>
      <c r="I10" s="183">
        <f>RES_hhdet_emih!I10/RES_summary!I$19</f>
        <v>15.018224050362052</v>
      </c>
      <c r="J10" s="183">
        <f>RES_hhdet_emih!J10/RES_summary!J$19</f>
        <v>12.30446137274599</v>
      </c>
      <c r="K10" s="183">
        <f>RES_hhdet_emih!K10/RES_summary!K$19</f>
        <v>12.931003833251307</v>
      </c>
      <c r="L10" s="183">
        <f>RES_hhdet_emih!L10/RES_summary!L$19</f>
        <v>13.528513185019506</v>
      </c>
      <c r="M10" s="183">
        <f>RES_hhdet_emih!M10/RES_summary!M$19</f>
        <v>13.285891084507204</v>
      </c>
      <c r="N10" s="183">
        <f>RES_hhdet_emih!N10/RES_summary!N$19</f>
        <v>13.101621772042959</v>
      </c>
      <c r="O10" s="183">
        <f>RES_hhdet_emih!O10/RES_summary!O$19</f>
        <v>13.28365372097843</v>
      </c>
      <c r="P10" s="183">
        <f>RES_hhdet_emih!P10/RES_summary!P$19</f>
        <v>12.956578146599341</v>
      </c>
      <c r="Q10" s="183">
        <f>RES_hhdet_emih!Q10/RES_summary!Q$19</f>
        <v>12.598690794639236</v>
      </c>
    </row>
    <row r="11" spans="1:17" ht="12" customHeight="1" x14ac:dyDescent="0.25">
      <c r="A11" s="167" t="s">
        <v>144</v>
      </c>
      <c r="B11" s="183">
        <f>RES_hhdet_emih!B11/RES_summary!B$19</f>
        <v>6.496924478127359</v>
      </c>
      <c r="C11" s="183">
        <f>RES_hhdet_emih!C11/RES_summary!C$19</f>
        <v>6.4798993492146852</v>
      </c>
      <c r="D11" s="183">
        <f>RES_hhdet_emih!D11/RES_summary!D$19</f>
        <v>6.3738582730340001</v>
      </c>
      <c r="E11" s="183">
        <f>RES_hhdet_emih!E11/RES_summary!E$19</f>
        <v>6.3423758175035534</v>
      </c>
      <c r="F11" s="183">
        <f>RES_hhdet_emih!F11/RES_summary!F$19</f>
        <v>6.313419563113194</v>
      </c>
      <c r="G11" s="183">
        <f>RES_hhdet_emih!G11/RES_summary!G$19</f>
        <v>6.1951052660392145</v>
      </c>
      <c r="H11" s="183">
        <f>RES_hhdet_emih!H11/RES_summary!H$19</f>
        <v>6.084856851043682</v>
      </c>
      <c r="I11" s="183">
        <f>RES_hhdet_emih!I11/RES_summary!I$19</f>
        <v>5.8251379009928899</v>
      </c>
      <c r="J11" s="183">
        <f>RES_hhdet_emih!J11/RES_summary!J$19</f>
        <v>5.7907031366249173</v>
      </c>
      <c r="K11" s="183">
        <f>RES_hhdet_emih!K11/RES_summary!K$19</f>
        <v>5.7143186927920597</v>
      </c>
      <c r="L11" s="183">
        <f>RES_hhdet_emih!L11/RES_summary!L$19</f>
        <v>5.7960128239903304</v>
      </c>
      <c r="M11" s="183">
        <f>RES_hhdet_emih!M11/RES_summary!M$19</f>
        <v>5.7696403035142829</v>
      </c>
      <c r="N11" s="183">
        <f>RES_hhdet_emih!N11/RES_summary!N$19</f>
        <v>5.7976385818157237</v>
      </c>
      <c r="O11" s="183">
        <f>RES_hhdet_emih!O11/RES_summary!O$19</f>
        <v>5.9043632722892241</v>
      </c>
      <c r="P11" s="183">
        <f>RES_hhdet_emih!P11/RES_summary!P$19</f>
        <v>5.7950464368454737</v>
      </c>
      <c r="Q11" s="183">
        <f>RES_hhdet_emih!Q11/RES_summary!Q$19</f>
        <v>5.6961463751799002</v>
      </c>
    </row>
    <row r="12" spans="1:17" ht="12" customHeight="1" x14ac:dyDescent="0.25">
      <c r="A12" s="167" t="s">
        <v>143</v>
      </c>
      <c r="B12" s="183">
        <f>RES_hhdet_emih!B12/RES_summary!B$19</f>
        <v>4.5478471346891638</v>
      </c>
      <c r="C12" s="183">
        <f>RES_hhdet_emih!C12/RES_summary!C$19</f>
        <v>4.5359295444502976</v>
      </c>
      <c r="D12" s="183">
        <f>RES_hhdet_emih!D12/RES_summary!D$19</f>
        <v>4.4617007911238202</v>
      </c>
      <c r="E12" s="183">
        <f>RES_hhdet_emih!E12/RES_summary!E$19</f>
        <v>4.4396630722524835</v>
      </c>
      <c r="F12" s="183">
        <f>RES_hhdet_emih!F12/RES_summary!F$19</f>
        <v>4.4193936941792309</v>
      </c>
      <c r="G12" s="183">
        <f>RES_hhdet_emih!G12/RES_summary!G$19</f>
        <v>4.3365736862274549</v>
      </c>
      <c r="H12" s="183">
        <f>RES_hhdet_emih!H12/RES_summary!H$19</f>
        <v>4.2593997957305749</v>
      </c>
      <c r="I12" s="183">
        <f>RES_hhdet_emih!I12/RES_summary!I$19</f>
        <v>4.077596530695021</v>
      </c>
      <c r="J12" s="183">
        <f>RES_hhdet_emih!J12/RES_summary!J$19</f>
        <v>4.0534921956374346</v>
      </c>
      <c r="K12" s="183">
        <f>RES_hhdet_emih!K12/RES_summary!K$19</f>
        <v>4.0000230849544476</v>
      </c>
      <c r="L12" s="183">
        <f>RES_hhdet_emih!L12/RES_summary!L$19</f>
        <v>4.0572089767932367</v>
      </c>
      <c r="M12" s="183">
        <f>RES_hhdet_emih!M12/RES_summary!M$19</f>
        <v>4.0387482124599998</v>
      </c>
      <c r="N12" s="183">
        <f>RES_hhdet_emih!N12/RES_summary!N$19</f>
        <v>4.0583470072710108</v>
      </c>
      <c r="O12" s="183">
        <f>RES_hhdet_emih!O12/RES_summary!O$19</f>
        <v>4.2511415560482453</v>
      </c>
      <c r="P12" s="183">
        <f>RES_hhdet_emih!P12/RES_summary!P$19</f>
        <v>4.0565325057918358</v>
      </c>
      <c r="Q12" s="183">
        <f>RES_hhdet_emih!Q12/RES_summary!Q$19</f>
        <v>3.9873024626259319</v>
      </c>
    </row>
    <row r="13" spans="1:17" ht="12" customHeight="1" x14ac:dyDescent="0.25">
      <c r="A13" s="166" t="s">
        <v>57</v>
      </c>
      <c r="B13" s="182">
        <f>RES_hhdet_emih!B13/RES_summary!B$19</f>
        <v>4.5478471346891638</v>
      </c>
      <c r="C13" s="182">
        <f>RES_hhdet_emih!C13/RES_summary!C$19</f>
        <v>4.5359295444502976</v>
      </c>
      <c r="D13" s="182">
        <f>RES_hhdet_emih!D13/RES_summary!D$19</f>
        <v>4.4617007911238202</v>
      </c>
      <c r="E13" s="182">
        <f>RES_hhdet_emih!E13/RES_summary!E$19</f>
        <v>4.4396630722524835</v>
      </c>
      <c r="F13" s="182">
        <f>RES_hhdet_emih!F13/RES_summary!F$19</f>
        <v>4.4193936941792309</v>
      </c>
      <c r="G13" s="182">
        <f>RES_hhdet_emih!G13/RES_summary!G$19</f>
        <v>4.3365736862274549</v>
      </c>
      <c r="H13" s="182">
        <f>RES_hhdet_emih!H13/RES_summary!H$19</f>
        <v>4.2593997957305749</v>
      </c>
      <c r="I13" s="182">
        <f>RES_hhdet_emih!I13/RES_summary!I$19</f>
        <v>4.077596530695021</v>
      </c>
      <c r="J13" s="182">
        <f>RES_hhdet_emih!J13/RES_summary!J$19</f>
        <v>4.0534921956374346</v>
      </c>
      <c r="K13" s="182">
        <f>RES_hhdet_emih!K13/RES_summary!K$19</f>
        <v>4.0000230849544476</v>
      </c>
      <c r="L13" s="182">
        <f>RES_hhdet_emih!L13/RES_summary!L$19</f>
        <v>4.0572089767932367</v>
      </c>
      <c r="M13" s="182">
        <f>RES_hhdet_emih!M13/RES_summary!M$19</f>
        <v>4.0387482124599998</v>
      </c>
      <c r="N13" s="182">
        <f>RES_hhdet_emih!N13/RES_summary!N$19</f>
        <v>4.0583470072710108</v>
      </c>
      <c r="O13" s="182">
        <f>RES_hhdet_emih!O13/RES_summary!O$19</f>
        <v>4.2511415560482453</v>
      </c>
      <c r="P13" s="182">
        <f>RES_hhdet_emih!P13/RES_summary!P$19</f>
        <v>4.0565325057918358</v>
      </c>
      <c r="Q13" s="182">
        <f>RES_hhdet_emih!Q13/RES_summary!Q$19</f>
        <v>3.9873024626259319</v>
      </c>
    </row>
    <row r="14" spans="1:17" ht="12" customHeight="1" x14ac:dyDescent="0.25">
      <c r="A14" s="147" t="s">
        <v>59</v>
      </c>
      <c r="B14" s="181">
        <f>RES_hhdet_emih!B14/RES_summary!B$19</f>
        <v>0</v>
      </c>
      <c r="C14" s="181">
        <f>RES_hhdet_emih!C14/RES_summary!C$19</f>
        <v>0</v>
      </c>
      <c r="D14" s="181">
        <f>RES_hhdet_emih!D14/RES_summary!D$19</f>
        <v>0</v>
      </c>
      <c r="E14" s="181">
        <f>RES_hhdet_emih!E14/RES_summary!E$19</f>
        <v>0</v>
      </c>
      <c r="F14" s="181">
        <f>RES_hhdet_emih!F14/RES_summary!F$19</f>
        <v>0</v>
      </c>
      <c r="G14" s="181">
        <f>RES_hhdet_emih!G14/RES_summary!G$19</f>
        <v>0</v>
      </c>
      <c r="H14" s="181">
        <f>RES_hhdet_emih!H14/RES_summary!H$19</f>
        <v>0</v>
      </c>
      <c r="I14" s="181">
        <f>RES_hhdet_emih!I14/RES_summary!I$19</f>
        <v>0</v>
      </c>
      <c r="J14" s="181">
        <f>RES_hhdet_emih!J14/RES_summary!J$19</f>
        <v>0</v>
      </c>
      <c r="K14" s="181">
        <f>RES_hhdet_emih!K14/RES_summary!K$19</f>
        <v>0</v>
      </c>
      <c r="L14" s="181">
        <f>RES_hhdet_emih!L14/RES_summary!L$19</f>
        <v>0</v>
      </c>
      <c r="M14" s="181">
        <f>RES_hhdet_emih!M14/RES_summary!M$19</f>
        <v>0</v>
      </c>
      <c r="N14" s="181">
        <f>RES_hhdet_emih!N14/RES_summary!N$19</f>
        <v>0</v>
      </c>
      <c r="O14" s="181">
        <f>RES_hhdet_emih!O14/RES_summary!O$19</f>
        <v>0</v>
      </c>
      <c r="P14" s="181">
        <f>RES_hhdet_emih!P14/RES_summary!P$19</f>
        <v>0</v>
      </c>
      <c r="Q14" s="181">
        <f>RES_hhdet_emih!Q14/RES_summary!Q$19</f>
        <v>0</v>
      </c>
    </row>
    <row r="15" spans="1:17" ht="12" customHeight="1" x14ac:dyDescent="0.25">
      <c r="A15" s="163" t="s">
        <v>142</v>
      </c>
      <c r="B15" s="180">
        <f>RES_hhdet_emih!B15/RES_summary!B$19</f>
        <v>0</v>
      </c>
      <c r="C15" s="180">
        <f>RES_hhdet_emih!C15/RES_summary!C$19</f>
        <v>0</v>
      </c>
      <c r="D15" s="180">
        <f>RES_hhdet_emih!D15/RES_summary!D$19</f>
        <v>0</v>
      </c>
      <c r="E15" s="180">
        <f>RES_hhdet_emih!E15/RES_summary!E$19</f>
        <v>0</v>
      </c>
      <c r="F15" s="180">
        <f>RES_hhdet_emih!F15/RES_summary!F$19</f>
        <v>0</v>
      </c>
      <c r="G15" s="180">
        <f>RES_hhdet_emih!G15/RES_summary!G$19</f>
        <v>0</v>
      </c>
      <c r="H15" s="180">
        <f>RES_hhdet_emih!H15/RES_summary!H$19</f>
        <v>0</v>
      </c>
      <c r="I15" s="180">
        <f>RES_hhdet_emih!I15/RES_summary!I$19</f>
        <v>0</v>
      </c>
      <c r="J15" s="180">
        <f>RES_hhdet_emih!J15/RES_summary!J$19</f>
        <v>0</v>
      </c>
      <c r="K15" s="180">
        <f>RES_hhdet_emih!K15/RES_summary!K$19</f>
        <v>0</v>
      </c>
      <c r="L15" s="180">
        <f>RES_hhdet_emih!L15/RES_summary!L$19</f>
        <v>0</v>
      </c>
      <c r="M15" s="180">
        <f>RES_hhdet_emih!M15/RES_summary!M$19</f>
        <v>0</v>
      </c>
      <c r="N15" s="180">
        <f>RES_hhdet_emih!N15/RES_summary!N$19</f>
        <v>0</v>
      </c>
      <c r="O15" s="180">
        <f>RES_hhdet_emih!O15/RES_summary!O$19</f>
        <v>0</v>
      </c>
      <c r="P15" s="180">
        <f>RES_hhdet_emih!P15/RES_summary!P$19</f>
        <v>0</v>
      </c>
      <c r="Q15" s="180">
        <f>RES_hhdet_emih!Q15/RES_summary!Q$19</f>
        <v>0</v>
      </c>
    </row>
    <row r="16" spans="1:17" ht="12" customHeight="1" x14ac:dyDescent="0.25">
      <c r="A16" s="161" t="s">
        <v>141</v>
      </c>
      <c r="B16" s="179">
        <f>RES_hhdet_emih!B16/RES_summary!B$19</f>
        <v>0</v>
      </c>
      <c r="C16" s="179">
        <f>RES_hhdet_emih!C16/RES_summary!C$19</f>
        <v>0</v>
      </c>
      <c r="D16" s="179">
        <f>RES_hhdet_emih!D16/RES_summary!D$19</f>
        <v>0</v>
      </c>
      <c r="E16" s="179">
        <f>RES_hhdet_emih!E16/RES_summary!E$19</f>
        <v>0</v>
      </c>
      <c r="F16" s="179">
        <f>RES_hhdet_emih!F16/RES_summary!F$19</f>
        <v>0</v>
      </c>
      <c r="G16" s="179">
        <f>RES_hhdet_emih!G16/RES_summary!G$19</f>
        <v>0</v>
      </c>
      <c r="H16" s="179">
        <f>RES_hhdet_emih!H16/RES_summary!H$19</f>
        <v>0</v>
      </c>
      <c r="I16" s="179">
        <f>RES_hhdet_emih!I16/RES_summary!I$19</f>
        <v>0</v>
      </c>
      <c r="J16" s="179">
        <f>RES_hhdet_emih!J16/RES_summary!J$19</f>
        <v>0</v>
      </c>
      <c r="K16" s="179">
        <f>RES_hhdet_emih!K16/RES_summary!K$19</f>
        <v>0</v>
      </c>
      <c r="L16" s="179">
        <f>RES_hhdet_emih!L16/RES_summary!L$19</f>
        <v>0</v>
      </c>
      <c r="M16" s="179">
        <f>RES_hhdet_emih!M16/RES_summary!M$19</f>
        <v>0</v>
      </c>
      <c r="N16" s="179">
        <f>RES_hhdet_emih!N16/RES_summary!N$19</f>
        <v>0</v>
      </c>
      <c r="O16" s="179">
        <f>RES_hhdet_emih!O16/RES_summary!O$19</f>
        <v>0</v>
      </c>
      <c r="P16" s="179">
        <f>RES_hhdet_emih!P16/RES_summary!P$19</f>
        <v>0</v>
      </c>
      <c r="Q16" s="179">
        <f>RES_hhdet_emih!Q16/RES_summary!Q$19</f>
        <v>0</v>
      </c>
    </row>
    <row r="17" spans="1:17" ht="12" customHeight="1" x14ac:dyDescent="0.25">
      <c r="A17" s="148" t="s">
        <v>60</v>
      </c>
      <c r="B17" s="177">
        <f>RES_hhdet_emih!B17/RES_summary!B$19</f>
        <v>0</v>
      </c>
      <c r="C17" s="177">
        <f>RES_hhdet_emih!C17/RES_summary!C$19</f>
        <v>0</v>
      </c>
      <c r="D17" s="177">
        <f>RES_hhdet_emih!D17/RES_summary!D$19</f>
        <v>0</v>
      </c>
      <c r="E17" s="177">
        <f>RES_hhdet_emih!E17/RES_summary!E$19</f>
        <v>0</v>
      </c>
      <c r="F17" s="177">
        <f>RES_hhdet_emih!F17/RES_summary!F$19</f>
        <v>0</v>
      </c>
      <c r="G17" s="177">
        <f>RES_hhdet_emih!G17/RES_summary!G$19</f>
        <v>0</v>
      </c>
      <c r="H17" s="177">
        <f>RES_hhdet_emih!H17/RES_summary!H$19</f>
        <v>0</v>
      </c>
      <c r="I17" s="177">
        <f>RES_hhdet_emih!I17/RES_summary!I$19</f>
        <v>0</v>
      </c>
      <c r="J17" s="177">
        <f>RES_hhdet_emih!J17/RES_summary!J$19</f>
        <v>0</v>
      </c>
      <c r="K17" s="177">
        <f>RES_hhdet_emih!K17/RES_summary!K$19</f>
        <v>0</v>
      </c>
      <c r="L17" s="177">
        <f>RES_hhdet_emih!L17/RES_summary!L$19</f>
        <v>0</v>
      </c>
      <c r="M17" s="177">
        <f>RES_hhdet_emih!M17/RES_summary!M$19</f>
        <v>0</v>
      </c>
      <c r="N17" s="177">
        <f>RES_hhdet_emih!N17/RES_summary!N$19</f>
        <v>0</v>
      </c>
      <c r="O17" s="177">
        <f>RES_hhdet_emih!O17/RES_summary!O$19</f>
        <v>0</v>
      </c>
      <c r="P17" s="177">
        <f>RES_hhdet_emih!P17/RES_summary!P$19</f>
        <v>0</v>
      </c>
      <c r="Q17" s="177">
        <f>RES_hhdet_emih!Q17/RES_summary!Q$19</f>
        <v>0</v>
      </c>
    </row>
    <row r="18" spans="1:17" ht="12" customHeight="1" x14ac:dyDescent="0.25">
      <c r="A18" s="148" t="s">
        <v>59</v>
      </c>
      <c r="B18" s="177">
        <f>RES_hhdet_emih!B18/RES_summary!B$19</f>
        <v>0</v>
      </c>
      <c r="C18" s="177">
        <f>RES_hhdet_emih!C18/RES_summary!C$19</f>
        <v>0</v>
      </c>
      <c r="D18" s="177">
        <f>RES_hhdet_emih!D18/RES_summary!D$19</f>
        <v>0</v>
      </c>
      <c r="E18" s="177">
        <f>RES_hhdet_emih!E18/RES_summary!E$19</f>
        <v>0</v>
      </c>
      <c r="F18" s="177">
        <f>RES_hhdet_emih!F18/RES_summary!F$19</f>
        <v>0</v>
      </c>
      <c r="G18" s="177">
        <f>RES_hhdet_emih!G18/RES_summary!G$19</f>
        <v>0</v>
      </c>
      <c r="H18" s="177">
        <f>RES_hhdet_emih!H18/RES_summary!H$19</f>
        <v>0</v>
      </c>
      <c r="I18" s="177">
        <f>RES_hhdet_emih!I18/RES_summary!I$19</f>
        <v>0</v>
      </c>
      <c r="J18" s="177">
        <f>RES_hhdet_emih!J18/RES_summary!J$19</f>
        <v>0</v>
      </c>
      <c r="K18" s="177">
        <f>RES_hhdet_emih!K18/RES_summary!K$19</f>
        <v>0</v>
      </c>
      <c r="L18" s="177">
        <f>RES_hhdet_emih!L18/RES_summary!L$19</f>
        <v>0</v>
      </c>
      <c r="M18" s="177">
        <f>RES_hhdet_emih!M18/RES_summary!M$19</f>
        <v>0</v>
      </c>
      <c r="N18" s="177">
        <f>RES_hhdet_emih!N18/RES_summary!N$19</f>
        <v>0</v>
      </c>
      <c r="O18" s="177">
        <f>RES_hhdet_emih!O18/RES_summary!O$19</f>
        <v>0</v>
      </c>
      <c r="P18" s="177">
        <f>RES_hhdet_emih!P18/RES_summary!P$19</f>
        <v>0</v>
      </c>
      <c r="Q18" s="177">
        <f>RES_hhdet_emih!Q18/RES_summary!Q$19</f>
        <v>0</v>
      </c>
    </row>
    <row r="19" spans="1:17" ht="12" customHeight="1" x14ac:dyDescent="0.25">
      <c r="A19" s="158" t="s">
        <v>62</v>
      </c>
      <c r="B19" s="178">
        <f>RES_hhdet_emih!B19/RES_summary!B$19</f>
        <v>0.76856947800345699</v>
      </c>
      <c r="C19" s="178">
        <f>RES_hhdet_emih!C19/RES_summary!C$19</f>
        <v>0.78297564785397789</v>
      </c>
      <c r="D19" s="178">
        <f>RES_hhdet_emih!D19/RES_summary!D$19</f>
        <v>0.69453103299363728</v>
      </c>
      <c r="E19" s="178">
        <f>RES_hhdet_emih!E19/RES_summary!E$19</f>
        <v>0.59857849290629972</v>
      </c>
      <c r="F19" s="178">
        <f>RES_hhdet_emih!F19/RES_summary!F$19</f>
        <v>0.84967618867351169</v>
      </c>
      <c r="G19" s="178">
        <f>RES_hhdet_emih!G19/RES_summary!G$19</f>
        <v>0.72343280527594689</v>
      </c>
      <c r="H19" s="178">
        <f>RES_hhdet_emih!H19/RES_summary!H$19</f>
        <v>0.75521554645483213</v>
      </c>
      <c r="I19" s="178">
        <f>RES_hhdet_emih!I19/RES_summary!I$19</f>
        <v>0.43738199288362667</v>
      </c>
      <c r="J19" s="178">
        <f>RES_hhdet_emih!J19/RES_summary!J$19</f>
        <v>0.61210226991517414</v>
      </c>
      <c r="K19" s="178">
        <f>RES_hhdet_emih!K19/RES_summary!K$19</f>
        <v>0.5468790424529042</v>
      </c>
      <c r="L19" s="178">
        <f>RES_hhdet_emih!L19/RES_summary!L$19</f>
        <v>0.59965490208613459</v>
      </c>
      <c r="M19" s="178">
        <f>RES_hhdet_emih!M19/RES_summary!M$19</f>
        <v>0.5770357247174086</v>
      </c>
      <c r="N19" s="178">
        <f>RES_hhdet_emih!N19/RES_summary!N$19</f>
        <v>0.54629112861050866</v>
      </c>
      <c r="O19" s="178">
        <f>RES_hhdet_emih!O19/RES_summary!O$19</f>
        <v>0.69058360690333276</v>
      </c>
      <c r="P19" s="178">
        <f>RES_hhdet_emih!P19/RES_summary!P$19</f>
        <v>0.60172768783674435</v>
      </c>
      <c r="Q19" s="178">
        <f>RES_hhdet_emih!Q19/RES_summary!Q$19</f>
        <v>0.53106627936245887</v>
      </c>
    </row>
    <row r="20" spans="1:17" ht="12" customHeight="1" x14ac:dyDescent="0.25">
      <c r="A20" s="23" t="s">
        <v>58</v>
      </c>
      <c r="B20" s="177">
        <f>RES_hhdet_emih!B20/RES_summary!B$19</f>
        <v>0</v>
      </c>
      <c r="C20" s="177">
        <f>RES_hhdet_emih!C20/RES_summary!C$19</f>
        <v>0</v>
      </c>
      <c r="D20" s="177">
        <f>RES_hhdet_emih!D20/RES_summary!D$19</f>
        <v>0</v>
      </c>
      <c r="E20" s="177">
        <f>RES_hhdet_emih!E20/RES_summary!E$19</f>
        <v>0</v>
      </c>
      <c r="F20" s="177">
        <f>RES_hhdet_emih!F20/RES_summary!F$19</f>
        <v>0</v>
      </c>
      <c r="G20" s="177">
        <f>RES_hhdet_emih!G20/RES_summary!G$19</f>
        <v>0</v>
      </c>
      <c r="H20" s="177">
        <f>RES_hhdet_emih!H20/RES_summary!H$19</f>
        <v>0</v>
      </c>
      <c r="I20" s="177">
        <f>RES_hhdet_emih!I20/RES_summary!I$19</f>
        <v>0</v>
      </c>
      <c r="J20" s="177">
        <f>RES_hhdet_emih!J20/RES_summary!J$19</f>
        <v>0</v>
      </c>
      <c r="K20" s="177">
        <f>RES_hhdet_emih!K20/RES_summary!K$19</f>
        <v>0</v>
      </c>
      <c r="L20" s="177">
        <f>RES_hhdet_emih!L20/RES_summary!L$19</f>
        <v>0</v>
      </c>
      <c r="M20" s="177">
        <f>RES_hhdet_emih!M20/RES_summary!M$19</f>
        <v>0</v>
      </c>
      <c r="N20" s="177">
        <f>RES_hhdet_emih!N20/RES_summary!N$19</f>
        <v>0</v>
      </c>
      <c r="O20" s="177">
        <f>RES_hhdet_emih!O20/RES_summary!O$19</f>
        <v>0</v>
      </c>
      <c r="P20" s="177">
        <f>RES_hhdet_emih!P20/RES_summary!P$19</f>
        <v>0</v>
      </c>
      <c r="Q20" s="177">
        <f>RES_hhdet_emih!Q20/RES_summary!Q$19</f>
        <v>0</v>
      </c>
    </row>
    <row r="21" spans="1:17" ht="12" customHeight="1" x14ac:dyDescent="0.25">
      <c r="A21" s="23" t="s">
        <v>57</v>
      </c>
      <c r="B21" s="177">
        <f>RES_hhdet_emih!B21/RES_summary!B$19</f>
        <v>3.7714748028898661</v>
      </c>
      <c r="C21" s="177">
        <f>RES_hhdet_emih!C21/RES_summary!C$19</f>
        <v>3.7480176872522963</v>
      </c>
      <c r="D21" s="177">
        <f>RES_hhdet_emih!D21/RES_summary!D$19</f>
        <v>3.7370844105180034</v>
      </c>
      <c r="E21" s="177">
        <f>RES_hhdet_emih!E21/RES_summary!E$19</f>
        <v>3.7206655206358148</v>
      </c>
      <c r="F21" s="177">
        <f>RES_hhdet_emih!F21/RES_summary!F$19</f>
        <v>3.5591424466482193</v>
      </c>
      <c r="G21" s="177">
        <f>RES_hhdet_emih!G21/RES_summary!G$19</f>
        <v>3.5854331935208079</v>
      </c>
      <c r="H21" s="177">
        <f>RES_hhdet_emih!H21/RES_summary!H$19</f>
        <v>3.4666163904077738</v>
      </c>
      <c r="I21" s="177">
        <f>RES_hhdet_emih!I21/RES_summary!I$19</f>
        <v>3.4309064355000496</v>
      </c>
      <c r="J21" s="177">
        <f>RES_hhdet_emih!J21/RES_summary!J$19</f>
        <v>3.362250876691212</v>
      </c>
      <c r="K21" s="177">
        <f>RES_hhdet_emih!K21/RES_summary!K$19</f>
        <v>3.3109152380323845</v>
      </c>
      <c r="L21" s="177">
        <f>RES_hhdet_emih!L21/RES_summary!L$19</f>
        <v>3.1914020951383857</v>
      </c>
      <c r="M21" s="177">
        <f>RES_hhdet_emih!M21/RES_summary!M$19</f>
        <v>3.1581420128404565</v>
      </c>
      <c r="N21" s="177">
        <f>RES_hhdet_emih!N21/RES_summary!N$19</f>
        <v>3.1177593065323332</v>
      </c>
      <c r="O21" s="177">
        <f>RES_hhdet_emih!O21/RES_summary!O$19</f>
        <v>3.0545877585728309</v>
      </c>
      <c r="P21" s="177">
        <f>RES_hhdet_emih!P21/RES_summary!P$19</f>
        <v>3.0015988088258005</v>
      </c>
      <c r="Q21" s="177">
        <f>RES_hhdet_emih!Q21/RES_summary!Q$19</f>
        <v>2.917104259935281</v>
      </c>
    </row>
    <row r="22" spans="1:17" ht="12" customHeight="1" x14ac:dyDescent="0.25">
      <c r="A22" s="29" t="s">
        <v>140</v>
      </c>
      <c r="B22" s="176">
        <f>RES_hhdet_emih!B22/RES_summary!B$19</f>
        <v>0</v>
      </c>
      <c r="C22" s="176">
        <f>RES_hhdet_emih!C22/RES_summary!C$19</f>
        <v>0</v>
      </c>
      <c r="D22" s="176">
        <f>RES_hhdet_emih!D22/RES_summary!D$19</f>
        <v>0</v>
      </c>
      <c r="E22" s="176">
        <f>RES_hhdet_emih!E22/RES_summary!E$19</f>
        <v>0</v>
      </c>
      <c r="F22" s="176">
        <f>RES_hhdet_emih!F22/RES_summary!F$19</f>
        <v>0</v>
      </c>
      <c r="G22" s="176">
        <f>RES_hhdet_emih!G22/RES_summary!G$19</f>
        <v>0</v>
      </c>
      <c r="H22" s="176">
        <f>RES_hhdet_emih!H22/RES_summary!H$19</f>
        <v>0</v>
      </c>
      <c r="I22" s="176">
        <f>RES_hhdet_emih!I22/RES_summary!I$19</f>
        <v>0</v>
      </c>
      <c r="J22" s="176">
        <f>RES_hhdet_emih!J22/RES_summary!J$19</f>
        <v>0</v>
      </c>
      <c r="K22" s="176">
        <f>RES_hhdet_emih!K22/RES_summary!K$19</f>
        <v>0</v>
      </c>
      <c r="L22" s="176">
        <f>RES_hhdet_emih!L22/RES_summary!L$19</f>
        <v>0</v>
      </c>
      <c r="M22" s="176">
        <f>RES_hhdet_emih!M22/RES_summary!M$19</f>
        <v>0</v>
      </c>
      <c r="N22" s="176">
        <f>RES_hhdet_emih!N22/RES_summary!N$19</f>
        <v>0</v>
      </c>
      <c r="O22" s="176">
        <f>RES_hhdet_emih!O22/RES_summary!O$19</f>
        <v>0</v>
      </c>
      <c r="P22" s="176">
        <f>RES_hhdet_emih!P22/RES_summary!P$19</f>
        <v>0</v>
      </c>
      <c r="Q22" s="176">
        <f>RES_hhdet_emih!Q22/RES_summary!Q$19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RES_hhdet_emih!B24/RES_summary!B$19</f>
        <v>42.688540713726788</v>
      </c>
      <c r="C24" s="184">
        <f>RES_hhdet_emih!C24/RES_summary!C$19</f>
        <v>42.8662741573728</v>
      </c>
      <c r="D24" s="184">
        <f>RES_hhdet_emih!D24/RES_summary!D$19</f>
        <v>39.918036404512996</v>
      </c>
      <c r="E24" s="184">
        <f>RES_hhdet_emih!E24/RES_summary!E$19</f>
        <v>33.933832201569871</v>
      </c>
      <c r="F24" s="184">
        <f>RES_hhdet_emih!F24/RES_summary!F$19</f>
        <v>38.137616280350905</v>
      </c>
      <c r="G24" s="184">
        <f>RES_hhdet_emih!G24/RES_summary!G$19</f>
        <v>34.714676954917799</v>
      </c>
      <c r="H24" s="184">
        <f>RES_hhdet_emih!H24/RES_summary!H$19</f>
        <v>39.226245063846484</v>
      </c>
      <c r="I24" s="184">
        <f>RES_hhdet_emih!I24/RES_summary!I$19</f>
        <v>26.433719386820805</v>
      </c>
      <c r="J24" s="184">
        <f>RES_hhdet_emih!J24/RES_summary!J$19</f>
        <v>32.869078592500031</v>
      </c>
      <c r="K24" s="184">
        <f>RES_hhdet_emih!K24/RES_summary!K$19</f>
        <v>31.437754648705013</v>
      </c>
      <c r="L24" s="184">
        <f>RES_hhdet_emih!L24/RES_summary!L$19</f>
        <v>32.717242466947177</v>
      </c>
      <c r="M24" s="184">
        <f>RES_hhdet_emih!M24/RES_summary!M$19</f>
        <v>27.78986008086062</v>
      </c>
      <c r="N24" s="184">
        <f>RES_hhdet_emih!N24/RES_summary!N$19</f>
        <v>28.652811346458773</v>
      </c>
      <c r="O24" s="184">
        <f>RES_hhdet_emih!O24/RES_summary!O$19</f>
        <v>31.195982035064649</v>
      </c>
      <c r="P24" s="184">
        <f>RES_hhdet_emih!P24/RES_summary!P$19</f>
        <v>25.173775841221079</v>
      </c>
      <c r="Q24" s="184">
        <f>RES_hhdet_emih!Q24/RES_summary!Q$19</f>
        <v>25.779735527461508</v>
      </c>
    </row>
    <row r="25" spans="1:17" ht="12.95" customHeight="1" x14ac:dyDescent="0.25">
      <c r="A25" s="158" t="s">
        <v>65</v>
      </c>
      <c r="B25" s="178">
        <f>RES_hhdet_emih!B25/RES_summary!B$19</f>
        <v>40.610511696888437</v>
      </c>
      <c r="C25" s="178">
        <f>RES_hhdet_emih!C25/RES_summary!C$19</f>
        <v>40.770018610345367</v>
      </c>
      <c r="D25" s="178">
        <f>RES_hhdet_emih!D25/RES_summary!D$19</f>
        <v>37.918009830203495</v>
      </c>
      <c r="E25" s="178">
        <f>RES_hhdet_emih!E25/RES_summary!E$19</f>
        <v>32.035599446108591</v>
      </c>
      <c r="F25" s="178">
        <f>RES_hhdet_emih!F25/RES_summary!F$19</f>
        <v>35.981518399721658</v>
      </c>
      <c r="G25" s="178">
        <f>RES_hhdet_emih!G25/RES_summary!G$19</f>
        <v>32.701148125336871</v>
      </c>
      <c r="H25" s="178">
        <f>RES_hhdet_emih!H25/RES_summary!H$19</f>
        <v>37.187643005325071</v>
      </c>
      <c r="I25" s="178">
        <f>RES_hhdet_emih!I25/RES_summary!I$19</f>
        <v>24.745107552414911</v>
      </c>
      <c r="J25" s="178">
        <f>RES_hhdet_emih!J25/RES_summary!J$19</f>
        <v>31.006661715917339</v>
      </c>
      <c r="K25" s="178">
        <f>RES_hhdet_emih!K25/RES_summary!K$19</f>
        <v>29.655085257491873</v>
      </c>
      <c r="L25" s="178">
        <f>RES_hhdet_emih!L25/RES_summary!L$19</f>
        <v>30.846653754210649</v>
      </c>
      <c r="M25" s="178">
        <f>RES_hhdet_emih!M25/RES_summary!M$19</f>
        <v>25.951778321736203</v>
      </c>
      <c r="N25" s="178">
        <f>RES_hhdet_emih!N25/RES_summary!N$19</f>
        <v>26.82819726932172</v>
      </c>
      <c r="O25" s="178">
        <f>RES_hhdet_emih!O25/RES_summary!O$19</f>
        <v>29.185152058604306</v>
      </c>
      <c r="P25" s="178">
        <f>RES_hhdet_emih!P25/RES_summary!P$19</f>
        <v>23.26966076863636</v>
      </c>
      <c r="Q25" s="178">
        <f>RES_hhdet_emih!Q25/RES_summary!Q$19</f>
        <v>23.963248775942464</v>
      </c>
    </row>
    <row r="26" spans="1:17" ht="12" customHeight="1" x14ac:dyDescent="0.25">
      <c r="A26" s="23" t="s">
        <v>84</v>
      </c>
      <c r="B26" s="177">
        <f>RES_hhdet_emih!B26/RES_summary!B$19</f>
        <v>40.610511696888437</v>
      </c>
      <c r="C26" s="177">
        <f>RES_hhdet_emih!C26/RES_summary!C$19</f>
        <v>40.770018610345367</v>
      </c>
      <c r="D26" s="177">
        <f>RES_hhdet_emih!D26/RES_summary!D$19</f>
        <v>37.918009830203495</v>
      </c>
      <c r="E26" s="177">
        <f>RES_hhdet_emih!E26/RES_summary!E$19</f>
        <v>32.035599446108591</v>
      </c>
      <c r="F26" s="177">
        <f>RES_hhdet_emih!F26/RES_summary!F$19</f>
        <v>35.981518399721658</v>
      </c>
      <c r="G26" s="177">
        <f>RES_hhdet_emih!G26/RES_summary!G$19</f>
        <v>32.701148125336871</v>
      </c>
      <c r="H26" s="177">
        <f>RES_hhdet_emih!H26/RES_summary!H$19</f>
        <v>37.187643005325071</v>
      </c>
      <c r="I26" s="177">
        <f>RES_hhdet_emih!I26/RES_summary!I$19</f>
        <v>24.745107552414911</v>
      </c>
      <c r="J26" s="177">
        <f>RES_hhdet_emih!J26/RES_summary!J$19</f>
        <v>31.006661715917339</v>
      </c>
      <c r="K26" s="177">
        <f>RES_hhdet_emih!K26/RES_summary!K$19</f>
        <v>29.655085257491873</v>
      </c>
      <c r="L26" s="177">
        <f>RES_hhdet_emih!L26/RES_summary!L$19</f>
        <v>30.846653754210649</v>
      </c>
      <c r="M26" s="177">
        <f>RES_hhdet_emih!M26/RES_summary!M$19</f>
        <v>25.951778321736203</v>
      </c>
      <c r="N26" s="177">
        <f>RES_hhdet_emih!N26/RES_summary!N$19</f>
        <v>26.82819726932172</v>
      </c>
      <c r="O26" s="177">
        <f>RES_hhdet_emih!O26/RES_summary!O$19</f>
        <v>29.185152058604306</v>
      </c>
      <c r="P26" s="177">
        <f>RES_hhdet_emih!P26/RES_summary!P$19</f>
        <v>23.26966076863636</v>
      </c>
      <c r="Q26" s="177">
        <f>RES_hhdet_emih!Q26/RES_summary!Q$19</f>
        <v>23.963248775942464</v>
      </c>
    </row>
    <row r="27" spans="1:17" ht="12" customHeight="1" x14ac:dyDescent="0.25">
      <c r="A27" s="23" t="s">
        <v>60</v>
      </c>
      <c r="B27" s="177">
        <f>RES_hhdet_emih!B27/RES_summary!B$19</f>
        <v>0</v>
      </c>
      <c r="C27" s="177">
        <f>RES_hhdet_emih!C27/RES_summary!C$19</f>
        <v>0</v>
      </c>
      <c r="D27" s="177">
        <f>RES_hhdet_emih!D27/RES_summary!D$19</f>
        <v>0</v>
      </c>
      <c r="E27" s="177">
        <f>RES_hhdet_emih!E27/RES_summary!E$19</f>
        <v>0</v>
      </c>
      <c r="F27" s="177">
        <f>RES_hhdet_emih!F27/RES_summary!F$19</f>
        <v>0</v>
      </c>
      <c r="G27" s="177">
        <f>RES_hhdet_emih!G27/RES_summary!G$19</f>
        <v>0</v>
      </c>
      <c r="H27" s="177">
        <f>RES_hhdet_emih!H27/RES_summary!H$19</f>
        <v>0</v>
      </c>
      <c r="I27" s="177">
        <f>RES_hhdet_emih!I27/RES_summary!I$19</f>
        <v>0</v>
      </c>
      <c r="J27" s="177">
        <f>RES_hhdet_emih!J27/RES_summary!J$19</f>
        <v>0</v>
      </c>
      <c r="K27" s="177">
        <f>RES_hhdet_emih!K27/RES_summary!K$19</f>
        <v>0</v>
      </c>
      <c r="L27" s="177">
        <f>RES_hhdet_emih!L27/RES_summary!L$19</f>
        <v>0</v>
      </c>
      <c r="M27" s="177">
        <f>RES_hhdet_emih!M27/RES_summary!M$19</f>
        <v>0</v>
      </c>
      <c r="N27" s="177">
        <f>RES_hhdet_emih!N27/RES_summary!N$19</f>
        <v>0</v>
      </c>
      <c r="O27" s="177">
        <f>RES_hhdet_emih!O27/RES_summary!O$19</f>
        <v>0</v>
      </c>
      <c r="P27" s="177">
        <f>RES_hhdet_emih!P27/RES_summary!P$19</f>
        <v>0</v>
      </c>
      <c r="Q27" s="177">
        <f>RES_hhdet_emih!Q27/RES_summary!Q$19</f>
        <v>0</v>
      </c>
    </row>
    <row r="28" spans="1:17" ht="12.95" customHeight="1" x14ac:dyDescent="0.25">
      <c r="A28" s="158" t="s">
        <v>112</v>
      </c>
      <c r="B28" s="178">
        <f>RES_hhdet_emih!B28/RES_summary!B$19</f>
        <v>0</v>
      </c>
      <c r="C28" s="178">
        <f>RES_hhdet_emih!C28/RES_summary!C$19</f>
        <v>0</v>
      </c>
      <c r="D28" s="178">
        <f>RES_hhdet_emih!D28/RES_summary!D$19</f>
        <v>0</v>
      </c>
      <c r="E28" s="178">
        <f>RES_hhdet_emih!E28/RES_summary!E$19</f>
        <v>0</v>
      </c>
      <c r="F28" s="178">
        <f>RES_hhdet_emih!F28/RES_summary!F$19</f>
        <v>0</v>
      </c>
      <c r="G28" s="178">
        <f>RES_hhdet_emih!G28/RES_summary!G$19</f>
        <v>0</v>
      </c>
      <c r="H28" s="178">
        <f>RES_hhdet_emih!H28/RES_summary!H$19</f>
        <v>0</v>
      </c>
      <c r="I28" s="178">
        <f>RES_hhdet_emih!I28/RES_summary!I$19</f>
        <v>0</v>
      </c>
      <c r="J28" s="178">
        <f>RES_hhdet_emih!J28/RES_summary!J$19</f>
        <v>0</v>
      </c>
      <c r="K28" s="178">
        <f>RES_hhdet_emih!K28/RES_summary!K$19</f>
        <v>0</v>
      </c>
      <c r="L28" s="178">
        <f>RES_hhdet_emih!L28/RES_summary!L$19</f>
        <v>0</v>
      </c>
      <c r="M28" s="178">
        <f>RES_hhdet_emih!M28/RES_summary!M$19</f>
        <v>0</v>
      </c>
      <c r="N28" s="178">
        <f>RES_hhdet_emih!N28/RES_summary!N$19</f>
        <v>0</v>
      </c>
      <c r="O28" s="178">
        <f>RES_hhdet_emih!O28/RES_summary!O$19</f>
        <v>0</v>
      </c>
      <c r="P28" s="178">
        <f>RES_hhdet_emih!P28/RES_summary!P$19</f>
        <v>0</v>
      </c>
      <c r="Q28" s="178">
        <f>RES_hhdet_emih!Q28/RES_summary!Q$19</f>
        <v>0</v>
      </c>
    </row>
    <row r="29" spans="1:17" ht="12" customHeight="1" x14ac:dyDescent="0.25">
      <c r="A29" s="23" t="s">
        <v>60</v>
      </c>
      <c r="B29" s="177">
        <f>RES_hhdet_emih!B29/RES_summary!B$19</f>
        <v>0</v>
      </c>
      <c r="C29" s="177">
        <f>RES_hhdet_emih!C29/RES_summary!C$19</f>
        <v>0</v>
      </c>
      <c r="D29" s="177">
        <f>RES_hhdet_emih!D29/RES_summary!D$19</f>
        <v>0</v>
      </c>
      <c r="E29" s="177">
        <f>RES_hhdet_emih!E29/RES_summary!E$19</f>
        <v>0</v>
      </c>
      <c r="F29" s="177">
        <f>RES_hhdet_emih!F29/RES_summary!F$19</f>
        <v>0</v>
      </c>
      <c r="G29" s="177">
        <f>RES_hhdet_emih!G29/RES_summary!G$19</f>
        <v>0</v>
      </c>
      <c r="H29" s="177">
        <f>RES_hhdet_emih!H29/RES_summary!H$19</f>
        <v>0</v>
      </c>
      <c r="I29" s="177">
        <f>RES_hhdet_emih!I29/RES_summary!I$19</f>
        <v>0</v>
      </c>
      <c r="J29" s="177">
        <f>RES_hhdet_emih!J29/RES_summary!J$19</f>
        <v>0</v>
      </c>
      <c r="K29" s="177">
        <f>RES_hhdet_emih!K29/RES_summary!K$19</f>
        <v>0</v>
      </c>
      <c r="L29" s="177">
        <f>RES_hhdet_emih!L29/RES_summary!L$19</f>
        <v>0</v>
      </c>
      <c r="M29" s="177">
        <f>RES_hhdet_emih!M29/RES_summary!M$19</f>
        <v>0</v>
      </c>
      <c r="N29" s="177">
        <f>RES_hhdet_emih!N29/RES_summary!N$19</f>
        <v>0</v>
      </c>
      <c r="O29" s="177">
        <f>RES_hhdet_emih!O29/RES_summary!O$19</f>
        <v>0</v>
      </c>
      <c r="P29" s="177">
        <f>RES_hhdet_emih!P29/RES_summary!P$19</f>
        <v>0</v>
      </c>
      <c r="Q29" s="177">
        <f>RES_hhdet_emih!Q29/RES_summary!Q$19</f>
        <v>0</v>
      </c>
    </row>
    <row r="30" spans="1:17" ht="12" customHeight="1" x14ac:dyDescent="0.25">
      <c r="A30" s="158" t="s">
        <v>63</v>
      </c>
      <c r="B30" s="178">
        <f>RES_hhdet_emih!B30/RES_summary!B$19</f>
        <v>1.3094659423465713</v>
      </c>
      <c r="C30" s="178">
        <f>RES_hhdet_emih!C30/RES_summary!C$19</f>
        <v>1.3195726181431136</v>
      </c>
      <c r="D30" s="178">
        <f>RES_hhdet_emih!D30/RES_summary!D$19</f>
        <v>1.3122967493563698</v>
      </c>
      <c r="E30" s="178">
        <f>RES_hhdet_emih!E30/RES_summary!E$19</f>
        <v>1.3123701651311916</v>
      </c>
      <c r="F30" s="178">
        <f>RES_hhdet_emih!F30/RES_summary!F$19</f>
        <v>1.3266061293906806</v>
      </c>
      <c r="G30" s="178">
        <f>RES_hhdet_emih!G30/RES_summary!G$19</f>
        <v>1.3118557709064111</v>
      </c>
      <c r="H30" s="178">
        <f>RES_hhdet_emih!H30/RES_summary!H$19</f>
        <v>1.2967189106437058</v>
      </c>
      <c r="I30" s="178">
        <f>RES_hhdet_emih!I30/RES_summary!I$19</f>
        <v>1.2507399610119241</v>
      </c>
      <c r="J30" s="178">
        <f>RES_hhdet_emih!J30/RES_summary!J$19</f>
        <v>1.2508891653655878</v>
      </c>
      <c r="K30" s="178">
        <f>RES_hhdet_emih!K30/RES_summary!K$19</f>
        <v>1.2360679369596697</v>
      </c>
      <c r="L30" s="178">
        <f>RES_hhdet_emih!L30/RES_summary!L$19</f>
        <v>1.2689414748530834</v>
      </c>
      <c r="M30" s="178">
        <f>RES_hhdet_emih!M30/RES_summary!M$19</f>
        <v>1.2590639387995419</v>
      </c>
      <c r="N30" s="178">
        <f>RES_hhdet_emih!N30/RES_summary!N$19</f>
        <v>1.2799125350402851</v>
      </c>
      <c r="O30" s="178">
        <f>RES_hhdet_emih!O30/RES_summary!O$19</f>
        <v>1.3228967789773198</v>
      </c>
      <c r="P30" s="178">
        <f>RES_hhdet_emih!P30/RES_summary!P$19</f>
        <v>1.3024723550216939</v>
      </c>
      <c r="Q30" s="178">
        <f>RES_hhdet_emih!Q30/RES_summary!Q$19</f>
        <v>1.2868202635773969</v>
      </c>
    </row>
    <row r="31" spans="1:17" ht="12" customHeight="1" x14ac:dyDescent="0.25">
      <c r="A31" s="167" t="s">
        <v>169</v>
      </c>
      <c r="B31" s="183">
        <f>RES_hhdet_emih!B31/RES_summary!B$19</f>
        <v>6.496924478127359</v>
      </c>
      <c r="C31" s="183">
        <f>RES_hhdet_emih!C31/RES_summary!C$19</f>
        <v>6.4798993492146852</v>
      </c>
      <c r="D31" s="183">
        <f>RES_hhdet_emih!D31/RES_summary!D$19</f>
        <v>6.3738582730340001</v>
      </c>
      <c r="E31" s="183">
        <f>RES_hhdet_emih!E31/RES_summary!E$19</f>
        <v>6.3423758175035552</v>
      </c>
      <c r="F31" s="183">
        <f>RES_hhdet_emih!F31/RES_summary!F$19</f>
        <v>6.313419563113194</v>
      </c>
      <c r="G31" s="183">
        <f>RES_hhdet_emih!G31/RES_summary!G$19</f>
        <v>6.1951052660392145</v>
      </c>
      <c r="H31" s="183">
        <f>RES_hhdet_emih!H31/RES_summary!H$19</f>
        <v>6.0848568510436838</v>
      </c>
      <c r="I31" s="183">
        <f>RES_hhdet_emih!I31/RES_summary!I$19</f>
        <v>5.8251379009928899</v>
      </c>
      <c r="J31" s="183">
        <f>RES_hhdet_emih!J31/RES_summary!J$19</f>
        <v>5.7907031366249182</v>
      </c>
      <c r="K31" s="183">
        <f>RES_hhdet_emih!K31/RES_summary!K$19</f>
        <v>5.7143186927920597</v>
      </c>
      <c r="L31" s="183">
        <f>RES_hhdet_emih!L31/RES_summary!L$19</f>
        <v>5.7960128239903339</v>
      </c>
      <c r="M31" s="183">
        <f>RES_hhdet_emih!M31/RES_summary!M$19</f>
        <v>5.7696403035142811</v>
      </c>
      <c r="N31" s="183">
        <f>RES_hhdet_emih!N31/RES_summary!N$19</f>
        <v>5.7976385818157246</v>
      </c>
      <c r="O31" s="183">
        <f>RES_hhdet_emih!O31/RES_summary!O$19</f>
        <v>5.9043632722892267</v>
      </c>
      <c r="P31" s="183">
        <f>RES_hhdet_emih!P31/RES_summary!P$19</f>
        <v>5.7950464368454746</v>
      </c>
      <c r="Q31" s="183">
        <f>RES_hhdet_emih!Q31/RES_summary!Q$19</f>
        <v>5.6961463751798993</v>
      </c>
    </row>
    <row r="32" spans="1:17" ht="12" customHeight="1" x14ac:dyDescent="0.25">
      <c r="A32" s="167" t="s">
        <v>168</v>
      </c>
      <c r="B32" s="183">
        <f>RES_hhdet_emih!B32/RES_summary!B$19</f>
        <v>4.547847134689162</v>
      </c>
      <c r="C32" s="183">
        <f>RES_hhdet_emih!C32/RES_summary!C$19</f>
        <v>4.5359295444502985</v>
      </c>
      <c r="D32" s="183">
        <f>RES_hhdet_emih!D32/RES_summary!D$19</f>
        <v>4.461700791123822</v>
      </c>
      <c r="E32" s="183">
        <f>RES_hhdet_emih!E32/RES_summary!E$19</f>
        <v>4.4396630722524817</v>
      </c>
      <c r="F32" s="183">
        <f>RES_hhdet_emih!F32/RES_summary!F$19</f>
        <v>4.4193936941792309</v>
      </c>
      <c r="G32" s="183">
        <f>RES_hhdet_emih!G32/RES_summary!G$19</f>
        <v>4.3365736862274566</v>
      </c>
      <c r="H32" s="183">
        <f>RES_hhdet_emih!H32/RES_summary!H$19</f>
        <v>4.2593997957305731</v>
      </c>
      <c r="I32" s="183">
        <f>RES_hhdet_emih!I32/RES_summary!I$19</f>
        <v>4.0775965306950201</v>
      </c>
      <c r="J32" s="183">
        <f>RES_hhdet_emih!J32/RES_summary!J$19</f>
        <v>4.0534921956374319</v>
      </c>
      <c r="K32" s="183">
        <f>RES_hhdet_emih!K32/RES_summary!K$19</f>
        <v>4.0000230849544467</v>
      </c>
      <c r="L32" s="183">
        <f>RES_hhdet_emih!L32/RES_summary!L$19</f>
        <v>4.0572089767932367</v>
      </c>
      <c r="M32" s="183">
        <f>RES_hhdet_emih!M32/RES_summary!M$19</f>
        <v>4.0387482124600007</v>
      </c>
      <c r="N32" s="183">
        <f>RES_hhdet_emih!N32/RES_summary!N$19</f>
        <v>4.0583470072710108</v>
      </c>
      <c r="O32" s="183">
        <f>RES_hhdet_emih!O32/RES_summary!O$19</f>
        <v>4.2511415560482444</v>
      </c>
      <c r="P32" s="183">
        <f>RES_hhdet_emih!P32/RES_summary!P$19</f>
        <v>4.0565325057918358</v>
      </c>
      <c r="Q32" s="183">
        <f>RES_hhdet_emih!Q32/RES_summary!Q$19</f>
        <v>3.987302462625935</v>
      </c>
    </row>
    <row r="33" spans="1:17" ht="12" customHeight="1" x14ac:dyDescent="0.25">
      <c r="A33" s="166" t="s">
        <v>57</v>
      </c>
      <c r="B33" s="182">
        <f>RES_hhdet_emih!B33/RES_summary!B$19</f>
        <v>4.547847134689162</v>
      </c>
      <c r="C33" s="182">
        <f>RES_hhdet_emih!C33/RES_summary!C$19</f>
        <v>4.5359295444502985</v>
      </c>
      <c r="D33" s="182">
        <f>RES_hhdet_emih!D33/RES_summary!D$19</f>
        <v>4.461700791123822</v>
      </c>
      <c r="E33" s="182">
        <f>RES_hhdet_emih!E33/RES_summary!E$19</f>
        <v>4.4396630722524817</v>
      </c>
      <c r="F33" s="182">
        <f>RES_hhdet_emih!F33/RES_summary!F$19</f>
        <v>4.4193936941792309</v>
      </c>
      <c r="G33" s="182">
        <f>RES_hhdet_emih!G33/RES_summary!G$19</f>
        <v>4.3365736862274566</v>
      </c>
      <c r="H33" s="182">
        <f>RES_hhdet_emih!H33/RES_summary!H$19</f>
        <v>4.2593997957305731</v>
      </c>
      <c r="I33" s="182">
        <f>RES_hhdet_emih!I33/RES_summary!I$19</f>
        <v>4.0775965306950201</v>
      </c>
      <c r="J33" s="182">
        <f>RES_hhdet_emih!J33/RES_summary!J$19</f>
        <v>4.0534921956374319</v>
      </c>
      <c r="K33" s="182">
        <f>RES_hhdet_emih!K33/RES_summary!K$19</f>
        <v>4.0000230849544467</v>
      </c>
      <c r="L33" s="182">
        <f>RES_hhdet_emih!L33/RES_summary!L$19</f>
        <v>4.0572089767932367</v>
      </c>
      <c r="M33" s="182">
        <f>RES_hhdet_emih!M33/RES_summary!M$19</f>
        <v>4.0387482124600007</v>
      </c>
      <c r="N33" s="182">
        <f>RES_hhdet_emih!N33/RES_summary!N$19</f>
        <v>4.0583470072710108</v>
      </c>
      <c r="O33" s="182">
        <f>RES_hhdet_emih!O33/RES_summary!O$19</f>
        <v>4.2511415560482444</v>
      </c>
      <c r="P33" s="182">
        <f>RES_hhdet_emih!P33/RES_summary!P$19</f>
        <v>4.0565325057918358</v>
      </c>
      <c r="Q33" s="182">
        <f>RES_hhdet_emih!Q33/RES_summary!Q$19</f>
        <v>3.987302462625935</v>
      </c>
    </row>
    <row r="34" spans="1:17" ht="12" customHeight="1" x14ac:dyDescent="0.25">
      <c r="A34" s="147" t="s">
        <v>59</v>
      </c>
      <c r="B34" s="181">
        <f>RES_hhdet_emih!B34/RES_summary!B$19</f>
        <v>0</v>
      </c>
      <c r="C34" s="181">
        <f>RES_hhdet_emih!C34/RES_summary!C$19</f>
        <v>0</v>
      </c>
      <c r="D34" s="181">
        <f>RES_hhdet_emih!D34/RES_summary!D$19</f>
        <v>0</v>
      </c>
      <c r="E34" s="181">
        <f>RES_hhdet_emih!E34/RES_summary!E$19</f>
        <v>0</v>
      </c>
      <c r="F34" s="181">
        <f>RES_hhdet_emih!F34/RES_summary!F$19</f>
        <v>0</v>
      </c>
      <c r="G34" s="181">
        <f>RES_hhdet_emih!G34/RES_summary!G$19</f>
        <v>0</v>
      </c>
      <c r="H34" s="181">
        <f>RES_hhdet_emih!H34/RES_summary!H$19</f>
        <v>0</v>
      </c>
      <c r="I34" s="181">
        <f>RES_hhdet_emih!I34/RES_summary!I$19</f>
        <v>0</v>
      </c>
      <c r="J34" s="181">
        <f>RES_hhdet_emih!J34/RES_summary!J$19</f>
        <v>0</v>
      </c>
      <c r="K34" s="181">
        <f>RES_hhdet_emih!K34/RES_summary!K$19</f>
        <v>0</v>
      </c>
      <c r="L34" s="181">
        <f>RES_hhdet_emih!L34/RES_summary!L$19</f>
        <v>0</v>
      </c>
      <c r="M34" s="181">
        <f>RES_hhdet_emih!M34/RES_summary!M$19</f>
        <v>0</v>
      </c>
      <c r="N34" s="181">
        <f>RES_hhdet_emih!N34/RES_summary!N$19</f>
        <v>0</v>
      </c>
      <c r="O34" s="181">
        <f>RES_hhdet_emih!O34/RES_summary!O$19</f>
        <v>0</v>
      </c>
      <c r="P34" s="181">
        <f>RES_hhdet_emih!P34/RES_summary!P$19</f>
        <v>0</v>
      </c>
      <c r="Q34" s="181">
        <f>RES_hhdet_emih!Q34/RES_summary!Q$19</f>
        <v>0</v>
      </c>
    </row>
    <row r="35" spans="1:17" ht="12" customHeight="1" x14ac:dyDescent="0.25">
      <c r="A35" s="163" t="s">
        <v>142</v>
      </c>
      <c r="B35" s="180">
        <f>RES_hhdet_emih!B35/RES_summary!B$19</f>
        <v>0</v>
      </c>
      <c r="C35" s="180">
        <f>RES_hhdet_emih!C35/RES_summary!C$19</f>
        <v>0</v>
      </c>
      <c r="D35" s="180">
        <f>RES_hhdet_emih!D35/RES_summary!D$19</f>
        <v>0</v>
      </c>
      <c r="E35" s="180">
        <f>RES_hhdet_emih!E35/RES_summary!E$19</f>
        <v>0</v>
      </c>
      <c r="F35" s="180">
        <f>RES_hhdet_emih!F35/RES_summary!F$19</f>
        <v>0</v>
      </c>
      <c r="G35" s="180">
        <f>RES_hhdet_emih!G35/RES_summary!G$19</f>
        <v>0</v>
      </c>
      <c r="H35" s="180">
        <f>RES_hhdet_emih!H35/RES_summary!H$19</f>
        <v>0</v>
      </c>
      <c r="I35" s="180">
        <f>RES_hhdet_emih!I35/RES_summary!I$19</f>
        <v>0</v>
      </c>
      <c r="J35" s="180">
        <f>RES_hhdet_emih!J35/RES_summary!J$19</f>
        <v>0</v>
      </c>
      <c r="K35" s="180">
        <f>RES_hhdet_emih!K35/RES_summary!K$19</f>
        <v>0</v>
      </c>
      <c r="L35" s="180">
        <f>RES_hhdet_emih!L35/RES_summary!L$19</f>
        <v>0</v>
      </c>
      <c r="M35" s="180">
        <f>RES_hhdet_emih!M35/RES_summary!M$19</f>
        <v>0</v>
      </c>
      <c r="N35" s="180">
        <f>RES_hhdet_emih!N35/RES_summary!N$19</f>
        <v>0</v>
      </c>
      <c r="O35" s="180">
        <f>RES_hhdet_emih!O35/RES_summary!O$19</f>
        <v>0</v>
      </c>
      <c r="P35" s="180">
        <f>RES_hhdet_emih!P35/RES_summary!P$19</f>
        <v>0</v>
      </c>
      <c r="Q35" s="180">
        <f>RES_hhdet_emih!Q35/RES_summary!Q$19</f>
        <v>0</v>
      </c>
    </row>
    <row r="36" spans="1:17" ht="12" customHeight="1" x14ac:dyDescent="0.25">
      <c r="A36" s="161" t="s">
        <v>141</v>
      </c>
      <c r="B36" s="179">
        <f>RES_hhdet_emih!B36/RES_summary!B$19</f>
        <v>0</v>
      </c>
      <c r="C36" s="179">
        <f>RES_hhdet_emih!C36/RES_summary!C$19</f>
        <v>0</v>
      </c>
      <c r="D36" s="179">
        <f>RES_hhdet_emih!D36/RES_summary!D$19</f>
        <v>0</v>
      </c>
      <c r="E36" s="179">
        <f>RES_hhdet_emih!E36/RES_summary!E$19</f>
        <v>0</v>
      </c>
      <c r="F36" s="179">
        <f>RES_hhdet_emih!F36/RES_summary!F$19</f>
        <v>0</v>
      </c>
      <c r="G36" s="179">
        <f>RES_hhdet_emih!G36/RES_summary!G$19</f>
        <v>0</v>
      </c>
      <c r="H36" s="179">
        <f>RES_hhdet_emih!H36/RES_summary!H$19</f>
        <v>0</v>
      </c>
      <c r="I36" s="179">
        <f>RES_hhdet_emih!I36/RES_summary!I$19</f>
        <v>0</v>
      </c>
      <c r="J36" s="179">
        <f>RES_hhdet_emih!J36/RES_summary!J$19</f>
        <v>0</v>
      </c>
      <c r="K36" s="179">
        <f>RES_hhdet_emih!K36/RES_summary!K$19</f>
        <v>0</v>
      </c>
      <c r="L36" s="179">
        <f>RES_hhdet_emih!L36/RES_summary!L$19</f>
        <v>0</v>
      </c>
      <c r="M36" s="179">
        <f>RES_hhdet_emih!M36/RES_summary!M$19</f>
        <v>0</v>
      </c>
      <c r="N36" s="179">
        <f>RES_hhdet_emih!N36/RES_summary!N$19</f>
        <v>0</v>
      </c>
      <c r="O36" s="179">
        <f>RES_hhdet_emih!O36/RES_summary!O$19</f>
        <v>0</v>
      </c>
      <c r="P36" s="179">
        <f>RES_hhdet_emih!P36/RES_summary!P$19</f>
        <v>0</v>
      </c>
      <c r="Q36" s="179">
        <f>RES_hhdet_emih!Q36/RES_summary!Q$19</f>
        <v>0</v>
      </c>
    </row>
    <row r="37" spans="1:17" ht="12" customHeight="1" x14ac:dyDescent="0.25">
      <c r="A37" s="148" t="s">
        <v>60</v>
      </c>
      <c r="B37" s="177">
        <f>RES_hhdet_emih!B37/RES_summary!B$19</f>
        <v>0</v>
      </c>
      <c r="C37" s="177">
        <f>RES_hhdet_emih!C37/RES_summary!C$19</f>
        <v>0</v>
      </c>
      <c r="D37" s="177">
        <f>RES_hhdet_emih!D37/RES_summary!D$19</f>
        <v>0</v>
      </c>
      <c r="E37" s="177">
        <f>RES_hhdet_emih!E37/RES_summary!E$19</f>
        <v>0</v>
      </c>
      <c r="F37" s="177">
        <f>RES_hhdet_emih!F37/RES_summary!F$19</f>
        <v>0</v>
      </c>
      <c r="G37" s="177">
        <f>RES_hhdet_emih!G37/RES_summary!G$19</f>
        <v>0</v>
      </c>
      <c r="H37" s="177">
        <f>RES_hhdet_emih!H37/RES_summary!H$19</f>
        <v>0</v>
      </c>
      <c r="I37" s="177">
        <f>RES_hhdet_emih!I37/RES_summary!I$19</f>
        <v>0</v>
      </c>
      <c r="J37" s="177">
        <f>RES_hhdet_emih!J37/RES_summary!J$19</f>
        <v>0</v>
      </c>
      <c r="K37" s="177">
        <f>RES_hhdet_emih!K37/RES_summary!K$19</f>
        <v>0</v>
      </c>
      <c r="L37" s="177">
        <f>RES_hhdet_emih!L37/RES_summary!L$19</f>
        <v>0</v>
      </c>
      <c r="M37" s="177">
        <f>RES_hhdet_emih!M37/RES_summary!M$19</f>
        <v>0</v>
      </c>
      <c r="N37" s="177">
        <f>RES_hhdet_emih!N37/RES_summary!N$19</f>
        <v>0</v>
      </c>
      <c r="O37" s="177">
        <f>RES_hhdet_emih!O37/RES_summary!O$19</f>
        <v>0</v>
      </c>
      <c r="P37" s="177">
        <f>RES_hhdet_emih!P37/RES_summary!P$19</f>
        <v>0</v>
      </c>
      <c r="Q37" s="177">
        <f>RES_hhdet_emih!Q37/RES_summary!Q$19</f>
        <v>0</v>
      </c>
    </row>
    <row r="38" spans="1:17" ht="12" customHeight="1" x14ac:dyDescent="0.25">
      <c r="A38" s="148" t="s">
        <v>59</v>
      </c>
      <c r="B38" s="177">
        <f>RES_hhdet_emih!B38/RES_summary!B$19</f>
        <v>0</v>
      </c>
      <c r="C38" s="177">
        <f>RES_hhdet_emih!C38/RES_summary!C$19</f>
        <v>0</v>
      </c>
      <c r="D38" s="177">
        <f>RES_hhdet_emih!D38/RES_summary!D$19</f>
        <v>0</v>
      </c>
      <c r="E38" s="177">
        <f>RES_hhdet_emih!E38/RES_summary!E$19</f>
        <v>0</v>
      </c>
      <c r="F38" s="177">
        <f>RES_hhdet_emih!F38/RES_summary!F$19</f>
        <v>0</v>
      </c>
      <c r="G38" s="177">
        <f>RES_hhdet_emih!G38/RES_summary!G$19</f>
        <v>0</v>
      </c>
      <c r="H38" s="177">
        <f>RES_hhdet_emih!H38/RES_summary!H$19</f>
        <v>0</v>
      </c>
      <c r="I38" s="177">
        <f>RES_hhdet_emih!I38/RES_summary!I$19</f>
        <v>0</v>
      </c>
      <c r="J38" s="177">
        <f>RES_hhdet_emih!J38/RES_summary!J$19</f>
        <v>0</v>
      </c>
      <c r="K38" s="177">
        <f>RES_hhdet_emih!K38/RES_summary!K$19</f>
        <v>0</v>
      </c>
      <c r="L38" s="177">
        <f>RES_hhdet_emih!L38/RES_summary!L$19</f>
        <v>0</v>
      </c>
      <c r="M38" s="177">
        <f>RES_hhdet_emih!M38/RES_summary!M$19</f>
        <v>0</v>
      </c>
      <c r="N38" s="177">
        <f>RES_hhdet_emih!N38/RES_summary!N$19</f>
        <v>0</v>
      </c>
      <c r="O38" s="177">
        <f>RES_hhdet_emih!O38/RES_summary!O$19</f>
        <v>0</v>
      </c>
      <c r="P38" s="177">
        <f>RES_hhdet_emih!P38/RES_summary!P$19</f>
        <v>0</v>
      </c>
      <c r="Q38" s="177">
        <f>RES_hhdet_emih!Q38/RES_summary!Q$19</f>
        <v>0</v>
      </c>
    </row>
    <row r="39" spans="1:17" ht="12" customHeight="1" x14ac:dyDescent="0.25">
      <c r="A39" s="158" t="s">
        <v>62</v>
      </c>
      <c r="B39" s="178">
        <f>RES_hhdet_emih!B39/RES_summary!B$19</f>
        <v>0.76856307449177741</v>
      </c>
      <c r="C39" s="178">
        <f>RES_hhdet_emih!C39/RES_summary!C$19</f>
        <v>0.77668292888432156</v>
      </c>
      <c r="D39" s="178">
        <f>RES_hhdet_emih!D39/RES_summary!D$19</f>
        <v>0.68772982495313728</v>
      </c>
      <c r="E39" s="178">
        <f>RES_hhdet_emih!E39/RES_summary!E$19</f>
        <v>0.58586259033008503</v>
      </c>
      <c r="F39" s="178">
        <f>RES_hhdet_emih!F39/RES_summary!F$19</f>
        <v>0.82949175123856822</v>
      </c>
      <c r="G39" s="178">
        <f>RES_hhdet_emih!G39/RES_summary!G$19</f>
        <v>0.70167305867451579</v>
      </c>
      <c r="H39" s="178">
        <f>RES_hhdet_emih!H39/RES_summary!H$19</f>
        <v>0.74188314787770926</v>
      </c>
      <c r="I39" s="178">
        <f>RES_hhdet_emih!I39/RES_summary!I$19</f>
        <v>0.43787187339397393</v>
      </c>
      <c r="J39" s="178">
        <f>RES_hhdet_emih!J39/RES_summary!J$19</f>
        <v>0.6115277112171047</v>
      </c>
      <c r="K39" s="178">
        <f>RES_hhdet_emih!K39/RES_summary!K$19</f>
        <v>0.54660145425347562</v>
      </c>
      <c r="L39" s="178">
        <f>RES_hhdet_emih!L39/RES_summary!L$19</f>
        <v>0.60164723788344265</v>
      </c>
      <c r="M39" s="178">
        <f>RES_hhdet_emih!M39/RES_summary!M$19</f>
        <v>0.57901782032487559</v>
      </c>
      <c r="N39" s="178">
        <f>RES_hhdet_emih!N39/RES_summary!N$19</f>
        <v>0.5447015420967678</v>
      </c>
      <c r="O39" s="178">
        <f>RES_hhdet_emih!O39/RES_summary!O$19</f>
        <v>0.68793319748302562</v>
      </c>
      <c r="P39" s="178">
        <f>RES_hhdet_emih!P39/RES_summary!P$19</f>
        <v>0.60164271756302856</v>
      </c>
      <c r="Q39" s="178">
        <f>RES_hhdet_emih!Q39/RES_summary!Q$19</f>
        <v>0.52966648794164806</v>
      </c>
    </row>
    <row r="40" spans="1:17" ht="12" customHeight="1" x14ac:dyDescent="0.25">
      <c r="A40" s="23" t="s">
        <v>57</v>
      </c>
      <c r="B40" s="177">
        <f>RES_hhdet_emih!B40/RES_summary!B$19</f>
        <v>3.7714748028898653</v>
      </c>
      <c r="C40" s="177">
        <f>RES_hhdet_emih!C40/RES_summary!C$19</f>
        <v>3.7179034427987094</v>
      </c>
      <c r="D40" s="177">
        <f>RES_hhdet_emih!D40/RES_summary!D$19</f>
        <v>3.7004627615004351</v>
      </c>
      <c r="E40" s="177">
        <f>RES_hhdet_emih!E40/RES_summary!E$19</f>
        <v>3.6416442428778772</v>
      </c>
      <c r="F40" s="177">
        <f>RES_hhdet_emih!F40/RES_summary!F$19</f>
        <v>3.4746469651872371</v>
      </c>
      <c r="G40" s="177">
        <f>RES_hhdet_emih!G40/RES_summary!G$19</f>
        <v>3.4776000175157442</v>
      </c>
      <c r="H40" s="177">
        <f>RES_hhdet_emih!H40/RES_summary!H$19</f>
        <v>3.4054542813534407</v>
      </c>
      <c r="I40" s="177">
        <f>RES_hhdet_emih!I40/RES_summary!I$19</f>
        <v>3.4347880677295848</v>
      </c>
      <c r="J40" s="177">
        <f>RES_hhdet_emih!J40/RES_summary!J$19</f>
        <v>3.3591537981557495</v>
      </c>
      <c r="K40" s="177">
        <f>RES_hhdet_emih!K40/RES_summary!K$19</f>
        <v>3.3092365066780891</v>
      </c>
      <c r="L40" s="177">
        <f>RES_hhdet_emih!L40/RES_summary!L$19</f>
        <v>3.2020213177614543</v>
      </c>
      <c r="M40" s="177">
        <f>RES_hhdet_emih!M40/RES_summary!M$19</f>
        <v>3.1689713092076852</v>
      </c>
      <c r="N40" s="177">
        <f>RES_hhdet_emih!N40/RES_summary!N$19</f>
        <v>3.1086840213456117</v>
      </c>
      <c r="O40" s="177">
        <f>RES_hhdet_emih!O40/RES_summary!O$19</f>
        <v>3.0428442585299216</v>
      </c>
      <c r="P40" s="177">
        <f>RES_hhdet_emih!P40/RES_summary!P$19</f>
        <v>3.0011742217793058</v>
      </c>
      <c r="Q40" s="177">
        <f>RES_hhdet_emih!Q40/RES_summary!Q$19</f>
        <v>2.9093744963814827</v>
      </c>
    </row>
    <row r="41" spans="1:17" ht="12" customHeight="1" x14ac:dyDescent="0.25">
      <c r="A41" s="29" t="s">
        <v>140</v>
      </c>
      <c r="B41" s="176">
        <f>RES_hhdet_emih!B41/RES_summary!B$19</f>
        <v>0</v>
      </c>
      <c r="C41" s="176">
        <f>RES_hhdet_emih!C41/RES_summary!C$19</f>
        <v>0</v>
      </c>
      <c r="D41" s="176">
        <f>RES_hhdet_emih!D41/RES_summary!D$19</f>
        <v>0</v>
      </c>
      <c r="E41" s="176">
        <f>RES_hhdet_emih!E41/RES_summary!E$19</f>
        <v>0</v>
      </c>
      <c r="F41" s="176">
        <f>RES_hhdet_emih!F41/RES_summary!F$19</f>
        <v>0</v>
      </c>
      <c r="G41" s="176">
        <f>RES_hhdet_emih!G41/RES_summary!G$19</f>
        <v>0</v>
      </c>
      <c r="H41" s="176">
        <f>RES_hhdet_emih!H41/RES_summary!H$19</f>
        <v>0</v>
      </c>
      <c r="I41" s="176">
        <f>RES_hhdet_emih!I41/RES_summary!I$19</f>
        <v>0</v>
      </c>
      <c r="J41" s="176">
        <f>RES_hhdet_emih!J41/RES_summary!J$19</f>
        <v>0</v>
      </c>
      <c r="K41" s="176">
        <f>RES_hhdet_emih!K41/RES_summary!K$19</f>
        <v>0</v>
      </c>
      <c r="L41" s="176">
        <f>RES_hhdet_emih!L41/RES_summary!L$19</f>
        <v>0</v>
      </c>
      <c r="M41" s="176">
        <f>RES_hhdet_emih!M41/RES_summary!M$19</f>
        <v>0</v>
      </c>
      <c r="N41" s="176">
        <f>RES_hhdet_emih!N41/RES_summary!N$19</f>
        <v>0</v>
      </c>
      <c r="O41" s="176">
        <f>RES_hhdet_emih!O41/RES_summary!O$19</f>
        <v>0</v>
      </c>
      <c r="P41" s="176">
        <f>RES_hhdet_emih!P41/RES_summary!P$19</f>
        <v>0</v>
      </c>
      <c r="Q41" s="176">
        <f>RES_hhdet_emih!Q41/RES_summary!Q$19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RES_hhdet_emih!B43/RES_summary!B$19</f>
        <v>51.271034919611651</v>
      </c>
      <c r="C43" s="184">
        <f>RES_hhdet_emih!C43/RES_summary!C$19</f>
        <v>57.154183759471124</v>
      </c>
      <c r="D43" s="184">
        <f>RES_hhdet_emih!D43/RES_summary!D$19</f>
        <v>53.196139379055701</v>
      </c>
      <c r="E43" s="184">
        <f>RES_hhdet_emih!E43/RES_summary!E$19</f>
        <v>52.221403653680881</v>
      </c>
      <c r="F43" s="184">
        <f>RES_hhdet_emih!F43/RES_summary!F$19</f>
        <v>49.738206820021922</v>
      </c>
      <c r="G43" s="184">
        <f>RES_hhdet_emih!G43/RES_summary!G$19</f>
        <v>49.265943747772347</v>
      </c>
      <c r="H43" s="184">
        <f>RES_hhdet_emih!H43/RES_summary!H$19</f>
        <v>52.153379068743682</v>
      </c>
      <c r="I43" s="184">
        <f>RES_hhdet_emih!I43/RES_summary!I$19</f>
        <v>34.298238750263607</v>
      </c>
      <c r="J43" s="184">
        <f>RES_hhdet_emih!J43/RES_summary!J$19</f>
        <v>49.150551841478823</v>
      </c>
      <c r="K43" s="184">
        <f>RES_hhdet_emih!K43/RES_summary!K$19</f>
        <v>42.938386625520728</v>
      </c>
      <c r="L43" s="184">
        <f>RES_hhdet_emih!L43/RES_summary!L$19</f>
        <v>43.567849258250241</v>
      </c>
      <c r="M43" s="184">
        <f>RES_hhdet_emih!M43/RES_summary!M$19</f>
        <v>37.182517840807243</v>
      </c>
      <c r="N43" s="184">
        <f>RES_hhdet_emih!N43/RES_summary!N$19</f>
        <v>38.388875702638302</v>
      </c>
      <c r="O43" s="184">
        <f>RES_hhdet_emih!O43/RES_summary!O$19</f>
        <v>41.378994022929511</v>
      </c>
      <c r="P43" s="184">
        <f>RES_hhdet_emih!P43/RES_summary!P$19</f>
        <v>34.99945106924028</v>
      </c>
      <c r="Q43" s="184">
        <f>RES_hhdet_emih!Q43/RES_summary!Q$19</f>
        <v>35.117431833024973</v>
      </c>
    </row>
    <row r="44" spans="1:17" ht="12.95" customHeight="1" x14ac:dyDescent="0.25">
      <c r="A44" s="158" t="s">
        <v>65</v>
      </c>
      <c r="B44" s="178">
        <f>RES_hhdet_emih!B44/RES_summary!B$19</f>
        <v>45.033522890377832</v>
      </c>
      <c r="C44" s="178">
        <f>RES_hhdet_emih!C44/RES_summary!C$19</f>
        <v>50.640579106699917</v>
      </c>
      <c r="D44" s="178">
        <f>RES_hhdet_emih!D44/RES_summary!D$19</f>
        <v>46.921426556682412</v>
      </c>
      <c r="E44" s="178">
        <f>RES_hhdet_emih!E44/RES_summary!E$19</f>
        <v>45.960794715438169</v>
      </c>
      <c r="F44" s="178">
        <f>RES_hhdet_emih!F44/RES_summary!F$19</f>
        <v>43.27731046445308</v>
      </c>
      <c r="G44" s="178">
        <f>RES_hhdet_emih!G44/RES_summary!G$19</f>
        <v>42.870644665095845</v>
      </c>
      <c r="H44" s="178">
        <f>RES_hhdet_emih!H44/RES_summary!H$19</f>
        <v>45.412264095638506</v>
      </c>
      <c r="I44" s="178">
        <f>RES_hhdet_emih!I44/RES_summary!I$19</f>
        <v>29.161790916936276</v>
      </c>
      <c r="J44" s="178">
        <f>RES_hhdet_emih!J44/RES_summary!J$19</f>
        <v>42.513920898080869</v>
      </c>
      <c r="K44" s="178">
        <f>RES_hhdet_emih!K44/RES_summary!K$19</f>
        <v>36.918522418199814</v>
      </c>
      <c r="L44" s="178">
        <f>RES_hhdet_emih!L44/RES_summary!L$19</f>
        <v>37.479724609987883</v>
      </c>
      <c r="M44" s="178">
        <f>RES_hhdet_emih!M44/RES_summary!M$19</f>
        <v>31.209455754237673</v>
      </c>
      <c r="N44" s="178">
        <f>RES_hhdet_emih!N44/RES_summary!N$19</f>
        <v>32.440896035433568</v>
      </c>
      <c r="O44" s="178">
        <f>RES_hhdet_emih!O44/RES_summary!O$19</f>
        <v>35.213109547310403</v>
      </c>
      <c r="P44" s="178">
        <f>RES_hhdet_emih!P44/RES_summary!P$19</f>
        <v>28.89313968362341</v>
      </c>
      <c r="Q44" s="178">
        <f>RES_hhdet_emih!Q44/RES_summary!Q$19</f>
        <v>29.143336987241046</v>
      </c>
    </row>
    <row r="45" spans="1:17" ht="12" customHeight="1" x14ac:dyDescent="0.25">
      <c r="A45" s="23" t="s">
        <v>166</v>
      </c>
      <c r="B45" s="177">
        <f>RES_hhdet_emih!B45/RES_summary!B$19</f>
        <v>45.033522890377832</v>
      </c>
      <c r="C45" s="177">
        <f>RES_hhdet_emih!C45/RES_summary!C$19</f>
        <v>50.640579106699917</v>
      </c>
      <c r="D45" s="177">
        <f>RES_hhdet_emih!D45/RES_summary!D$19</f>
        <v>46.921426556682412</v>
      </c>
      <c r="E45" s="177">
        <f>RES_hhdet_emih!E45/RES_summary!E$19</f>
        <v>45.960794715438169</v>
      </c>
      <c r="F45" s="177">
        <f>RES_hhdet_emih!F45/RES_summary!F$19</f>
        <v>43.27731046445308</v>
      </c>
      <c r="G45" s="177">
        <f>RES_hhdet_emih!G45/RES_summary!G$19</f>
        <v>42.870644665095845</v>
      </c>
      <c r="H45" s="177">
        <f>RES_hhdet_emih!H45/RES_summary!H$19</f>
        <v>45.412264095638506</v>
      </c>
      <c r="I45" s="177">
        <f>RES_hhdet_emih!I45/RES_summary!I$19</f>
        <v>29.161790916936276</v>
      </c>
      <c r="J45" s="177">
        <f>RES_hhdet_emih!J45/RES_summary!J$19</f>
        <v>42.513920898080869</v>
      </c>
      <c r="K45" s="177">
        <f>RES_hhdet_emih!K45/RES_summary!K$19</f>
        <v>36.918522418199814</v>
      </c>
      <c r="L45" s="177">
        <f>RES_hhdet_emih!L45/RES_summary!L$19</f>
        <v>37.479724609987883</v>
      </c>
      <c r="M45" s="177">
        <f>RES_hhdet_emih!M45/RES_summary!M$19</f>
        <v>31.209455754237673</v>
      </c>
      <c r="N45" s="177">
        <f>RES_hhdet_emih!N45/RES_summary!N$19</f>
        <v>32.440896035433568</v>
      </c>
      <c r="O45" s="177">
        <f>RES_hhdet_emih!O45/RES_summary!O$19</f>
        <v>35.213109547310403</v>
      </c>
      <c r="P45" s="177">
        <f>RES_hhdet_emih!P45/RES_summary!P$19</f>
        <v>28.89313968362341</v>
      </c>
      <c r="Q45" s="177">
        <f>RES_hhdet_emih!Q45/RES_summary!Q$19</f>
        <v>29.143336987241046</v>
      </c>
    </row>
    <row r="46" spans="1:17" ht="12" customHeight="1" x14ac:dyDescent="0.25">
      <c r="A46" s="23" t="s">
        <v>60</v>
      </c>
      <c r="B46" s="177">
        <f>RES_hhdet_emih!B46/RES_summary!B$19</f>
        <v>0</v>
      </c>
      <c r="C46" s="177">
        <f>RES_hhdet_emih!C46/RES_summary!C$19</f>
        <v>0</v>
      </c>
      <c r="D46" s="177">
        <f>RES_hhdet_emih!D46/RES_summary!D$19</f>
        <v>0</v>
      </c>
      <c r="E46" s="177">
        <f>RES_hhdet_emih!E46/RES_summary!E$19</f>
        <v>0</v>
      </c>
      <c r="F46" s="177">
        <f>RES_hhdet_emih!F46/RES_summary!F$19</f>
        <v>0</v>
      </c>
      <c r="G46" s="177">
        <f>RES_hhdet_emih!G46/RES_summary!G$19</f>
        <v>0</v>
      </c>
      <c r="H46" s="177">
        <f>RES_hhdet_emih!H46/RES_summary!H$19</f>
        <v>0</v>
      </c>
      <c r="I46" s="177">
        <f>RES_hhdet_emih!I46/RES_summary!I$19</f>
        <v>0</v>
      </c>
      <c r="J46" s="177">
        <f>RES_hhdet_emih!J46/RES_summary!J$19</f>
        <v>0</v>
      </c>
      <c r="K46" s="177">
        <f>RES_hhdet_emih!K46/RES_summary!K$19</f>
        <v>0</v>
      </c>
      <c r="L46" s="177">
        <f>RES_hhdet_emih!L46/RES_summary!L$19</f>
        <v>0</v>
      </c>
      <c r="M46" s="177">
        <f>RES_hhdet_emih!M46/RES_summary!M$19</f>
        <v>0</v>
      </c>
      <c r="N46" s="177">
        <f>RES_hhdet_emih!N46/RES_summary!N$19</f>
        <v>0</v>
      </c>
      <c r="O46" s="177">
        <f>RES_hhdet_emih!O46/RES_summary!O$19</f>
        <v>0</v>
      </c>
      <c r="P46" s="177">
        <f>RES_hhdet_emih!P46/RES_summary!P$19</f>
        <v>0</v>
      </c>
      <c r="Q46" s="177">
        <f>RES_hhdet_emih!Q46/RES_summary!Q$19</f>
        <v>0</v>
      </c>
    </row>
    <row r="47" spans="1:17" ht="12.95" customHeight="1" x14ac:dyDescent="0.25">
      <c r="A47" s="158" t="s">
        <v>112</v>
      </c>
      <c r="B47" s="178">
        <f>RES_hhdet_emih!B47/RES_summary!B$19</f>
        <v>0</v>
      </c>
      <c r="C47" s="178">
        <f>RES_hhdet_emih!C47/RES_summary!C$19</f>
        <v>0</v>
      </c>
      <c r="D47" s="178">
        <f>RES_hhdet_emih!D47/RES_summary!D$19</f>
        <v>0</v>
      </c>
      <c r="E47" s="178">
        <f>RES_hhdet_emih!E47/RES_summary!E$19</f>
        <v>0</v>
      </c>
      <c r="F47" s="178">
        <f>RES_hhdet_emih!F47/RES_summary!F$19</f>
        <v>0</v>
      </c>
      <c r="G47" s="178">
        <f>RES_hhdet_emih!G47/RES_summary!G$19</f>
        <v>0</v>
      </c>
      <c r="H47" s="178">
        <f>RES_hhdet_emih!H47/RES_summary!H$19</f>
        <v>0</v>
      </c>
      <c r="I47" s="178">
        <f>RES_hhdet_emih!I47/RES_summary!I$19</f>
        <v>0</v>
      </c>
      <c r="J47" s="178">
        <f>RES_hhdet_emih!J47/RES_summary!J$19</f>
        <v>0</v>
      </c>
      <c r="K47" s="178">
        <f>RES_hhdet_emih!K47/RES_summary!K$19</f>
        <v>0</v>
      </c>
      <c r="L47" s="178">
        <f>RES_hhdet_emih!L47/RES_summary!L$19</f>
        <v>0</v>
      </c>
      <c r="M47" s="178">
        <f>RES_hhdet_emih!M47/RES_summary!M$19</f>
        <v>0</v>
      </c>
      <c r="N47" s="178">
        <f>RES_hhdet_emih!N47/RES_summary!N$19</f>
        <v>0</v>
      </c>
      <c r="O47" s="178">
        <f>RES_hhdet_emih!O47/RES_summary!O$19</f>
        <v>0</v>
      </c>
      <c r="P47" s="178">
        <f>RES_hhdet_emih!P47/RES_summary!P$19</f>
        <v>0</v>
      </c>
      <c r="Q47" s="178">
        <f>RES_hhdet_emih!Q47/RES_summary!Q$19</f>
        <v>0</v>
      </c>
    </row>
    <row r="48" spans="1:17" ht="12" customHeight="1" x14ac:dyDescent="0.25">
      <c r="A48" s="23" t="s">
        <v>60</v>
      </c>
      <c r="B48" s="177">
        <f>RES_hhdet_emih!B48/RES_summary!B$19</f>
        <v>0</v>
      </c>
      <c r="C48" s="177">
        <f>RES_hhdet_emih!C48/RES_summary!C$19</f>
        <v>0</v>
      </c>
      <c r="D48" s="177">
        <f>RES_hhdet_emih!D48/RES_summary!D$19</f>
        <v>0</v>
      </c>
      <c r="E48" s="177">
        <f>RES_hhdet_emih!E48/RES_summary!E$19</f>
        <v>0</v>
      </c>
      <c r="F48" s="177">
        <f>RES_hhdet_emih!F48/RES_summary!F$19</f>
        <v>0</v>
      </c>
      <c r="G48" s="177">
        <f>RES_hhdet_emih!G48/RES_summary!G$19</f>
        <v>0</v>
      </c>
      <c r="H48" s="177">
        <f>RES_hhdet_emih!H48/RES_summary!H$19</f>
        <v>0</v>
      </c>
      <c r="I48" s="177">
        <f>RES_hhdet_emih!I48/RES_summary!I$19</f>
        <v>0</v>
      </c>
      <c r="J48" s="177">
        <f>RES_hhdet_emih!J48/RES_summary!J$19</f>
        <v>0</v>
      </c>
      <c r="K48" s="177">
        <f>RES_hhdet_emih!K48/RES_summary!K$19</f>
        <v>0</v>
      </c>
      <c r="L48" s="177">
        <f>RES_hhdet_emih!L48/RES_summary!L$19</f>
        <v>0</v>
      </c>
      <c r="M48" s="177">
        <f>RES_hhdet_emih!M48/RES_summary!M$19</f>
        <v>0</v>
      </c>
      <c r="N48" s="177">
        <f>RES_hhdet_emih!N48/RES_summary!N$19</f>
        <v>0</v>
      </c>
      <c r="O48" s="177">
        <f>RES_hhdet_emih!O48/RES_summary!O$19</f>
        <v>0</v>
      </c>
      <c r="P48" s="177">
        <f>RES_hhdet_emih!P48/RES_summary!P$19</f>
        <v>0</v>
      </c>
      <c r="Q48" s="177">
        <f>RES_hhdet_emih!Q48/RES_summary!Q$19</f>
        <v>0</v>
      </c>
    </row>
    <row r="49" spans="1:17" ht="12" customHeight="1" x14ac:dyDescent="0.25">
      <c r="A49" s="158" t="s">
        <v>63</v>
      </c>
      <c r="B49" s="178">
        <f>RES_hhdet_emih!B49/RES_summary!B$19</f>
        <v>5.4689424867725984</v>
      </c>
      <c r="C49" s="178">
        <f>RES_hhdet_emih!C49/RES_summary!C$19</f>
        <v>5.7374469311984626</v>
      </c>
      <c r="D49" s="178">
        <f>RES_hhdet_emih!D49/RES_summary!D$19</f>
        <v>5.5873026411089182</v>
      </c>
      <c r="E49" s="178">
        <f>RES_hhdet_emih!E49/RES_summary!E$19</f>
        <v>5.6680572770933297</v>
      </c>
      <c r="F49" s="178">
        <f>RES_hhdet_emih!F49/RES_summary!F$19</f>
        <v>5.6190774457744439</v>
      </c>
      <c r="G49" s="178">
        <f>RES_hhdet_emih!G49/RES_summary!G$19</f>
        <v>5.6801956839827419</v>
      </c>
      <c r="H49" s="178">
        <f>RES_hhdet_emih!H49/RES_summary!H$19</f>
        <v>5.9875474448195796</v>
      </c>
      <c r="I49" s="178">
        <f>RES_hhdet_emih!I49/RES_summary!I$19</f>
        <v>4.6986054624608675</v>
      </c>
      <c r="J49" s="178">
        <f>RES_hhdet_emih!J49/RES_summary!J$19</f>
        <v>6.0240453259539688</v>
      </c>
      <c r="K49" s="178">
        <f>RES_hhdet_emih!K49/RES_summary!K$19</f>
        <v>5.4725486123805114</v>
      </c>
      <c r="L49" s="178">
        <f>RES_hhdet_emih!L49/RES_summary!L$19</f>
        <v>5.4856288335088861</v>
      </c>
      <c r="M49" s="178">
        <f>RES_hhdet_emih!M49/RES_summary!M$19</f>
        <v>5.3933895533842229</v>
      </c>
      <c r="N49" s="178">
        <f>RES_hhdet_emih!N49/RES_summary!N$19</f>
        <v>5.4037634409587163</v>
      </c>
      <c r="O49" s="178">
        <f>RES_hhdet_emih!O49/RES_summary!O$19</f>
        <v>5.4791281013333837</v>
      </c>
      <c r="P49" s="178">
        <f>RES_hhdet_emih!P49/RES_summary!P$19</f>
        <v>5.5063999706312243</v>
      </c>
      <c r="Q49" s="178">
        <f>RES_hhdet_emih!Q49/RES_summary!Q$19</f>
        <v>5.4452903191424404</v>
      </c>
    </row>
    <row r="50" spans="1:17" ht="12" customHeight="1" x14ac:dyDescent="0.25">
      <c r="A50" s="167" t="s">
        <v>165</v>
      </c>
      <c r="B50" s="183">
        <f>RES_hhdet_emih!B50/RES_summary!B$19</f>
        <v>7.8442782795057404</v>
      </c>
      <c r="C50" s="183">
        <f>RES_hhdet_emih!C50/RES_summary!C$19</f>
        <v>7.8241351060584323</v>
      </c>
      <c r="D50" s="183">
        <f>RES_hhdet_emih!D50/RES_summary!D$19</f>
        <v>7.6154906996320273</v>
      </c>
      <c r="E50" s="183">
        <f>RES_hhdet_emih!E50/RES_summary!E$19</f>
        <v>7.7057371982838889</v>
      </c>
      <c r="F50" s="183">
        <f>RES_hhdet_emih!F50/RES_summary!F$19</f>
        <v>7.6223928419403864</v>
      </c>
      <c r="G50" s="183">
        <f>RES_hhdet_emih!G50/RES_summary!G$19</f>
        <v>7.4795301250369519</v>
      </c>
      <c r="H50" s="183">
        <f>RES_hhdet_emih!H50/RES_summary!H$19</f>
        <v>7.3466273179820769</v>
      </c>
      <c r="I50" s="183">
        <f>RES_hhdet_emih!I50/RES_summary!I$19</f>
        <v>7.0311113189138821</v>
      </c>
      <c r="J50" s="183">
        <f>RES_hhdet_emih!J50/RES_summary!J$19</f>
        <v>6.9910138321915749</v>
      </c>
      <c r="K50" s="183">
        <f>RES_hhdet_emih!K50/RES_summary!K$19</f>
        <v>6.8986598142590614</v>
      </c>
      <c r="L50" s="183">
        <f>RES_hhdet_emih!L50/RES_summary!L$19</f>
        <v>6.9972948400459902</v>
      </c>
      <c r="M50" s="183">
        <f>RES_hhdet_emih!M50/RES_summary!M$19</f>
        <v>6.8710717452757066</v>
      </c>
      <c r="N50" s="183">
        <f>RES_hhdet_emih!N50/RES_summary!N$19</f>
        <v>6.8336712993954087</v>
      </c>
      <c r="O50" s="183">
        <f>RES_hhdet_emih!O50/RES_summary!O$19</f>
        <v>6.9117720263673812</v>
      </c>
      <c r="P50" s="183">
        <f>RES_hhdet_emih!P50/RES_summary!P$19</f>
        <v>6.7499852999134458</v>
      </c>
      <c r="Q50" s="183">
        <f>RES_hhdet_emih!Q50/RES_summary!Q$19</f>
        <v>6.5937180902019943</v>
      </c>
    </row>
    <row r="51" spans="1:17" ht="12" customHeight="1" x14ac:dyDescent="0.25">
      <c r="A51" s="167" t="s">
        <v>164</v>
      </c>
      <c r="B51" s="183">
        <f>RES_hhdet_emih!B51/RES_summary!B$19</f>
        <v>5.490994795654017</v>
      </c>
      <c r="C51" s="183">
        <f>RES_hhdet_emih!C51/RES_summary!C$19</f>
        <v>5.4768945742409318</v>
      </c>
      <c r="D51" s="183">
        <f>RES_hhdet_emih!D51/RES_summary!D$19</f>
        <v>5.3308434897424348</v>
      </c>
      <c r="E51" s="183">
        <f>RES_hhdet_emih!E51/RES_summary!E$19</f>
        <v>5.3940160387987248</v>
      </c>
      <c r="F51" s="183">
        <f>RES_hhdet_emih!F51/RES_summary!F$19</f>
        <v>5.3356749893582665</v>
      </c>
      <c r="G51" s="183">
        <f>RES_hhdet_emih!G51/RES_summary!G$19</f>
        <v>5.2356710875258736</v>
      </c>
      <c r="H51" s="183">
        <f>RES_hhdet_emih!H51/RES_summary!H$19</f>
        <v>5.1426391225874504</v>
      </c>
      <c r="I51" s="183">
        <f>RES_hhdet_emih!I51/RES_summary!I$19</f>
        <v>4.921777923239711</v>
      </c>
      <c r="J51" s="183">
        <f>RES_hhdet_emih!J51/RES_summary!J$19</f>
        <v>4.8937096825340944</v>
      </c>
      <c r="K51" s="183">
        <f>RES_hhdet_emih!K51/RES_summary!K$19</f>
        <v>4.8290618699813441</v>
      </c>
      <c r="L51" s="183">
        <f>RES_hhdet_emih!L51/RES_summary!L$19</f>
        <v>4.898106388032196</v>
      </c>
      <c r="M51" s="183">
        <f>RES_hhdet_emih!M51/RES_summary!M$19</f>
        <v>4.809750221692993</v>
      </c>
      <c r="N51" s="183">
        <f>RES_hhdet_emih!N51/RES_summary!N$19</f>
        <v>4.783569909576789</v>
      </c>
      <c r="O51" s="183">
        <f>RES_hhdet_emih!O51/RES_summary!O$19</f>
        <v>4.9764758589845135</v>
      </c>
      <c r="P51" s="183">
        <f>RES_hhdet_emih!P51/RES_summary!P$19</f>
        <v>4.7249897099394138</v>
      </c>
      <c r="Q51" s="183">
        <f>RES_hhdet_emih!Q51/RES_summary!Q$19</f>
        <v>4.6156026631414013</v>
      </c>
    </row>
    <row r="52" spans="1:17" ht="12" customHeight="1" x14ac:dyDescent="0.25">
      <c r="A52" s="166" t="s">
        <v>163</v>
      </c>
      <c r="B52" s="182">
        <f>RES_hhdet_emih!B52/RES_summary!B$19</f>
        <v>5.490994795654017</v>
      </c>
      <c r="C52" s="182">
        <f>RES_hhdet_emih!C52/RES_summary!C$19</f>
        <v>5.4768945742409318</v>
      </c>
      <c r="D52" s="182">
        <f>RES_hhdet_emih!D52/RES_summary!D$19</f>
        <v>5.3308434897424348</v>
      </c>
      <c r="E52" s="182">
        <f>RES_hhdet_emih!E52/RES_summary!E$19</f>
        <v>5.3940160387987248</v>
      </c>
      <c r="F52" s="182">
        <f>RES_hhdet_emih!F52/RES_summary!F$19</f>
        <v>5.3356749893582665</v>
      </c>
      <c r="G52" s="182">
        <f>RES_hhdet_emih!G52/RES_summary!G$19</f>
        <v>5.2356710875258736</v>
      </c>
      <c r="H52" s="182">
        <f>RES_hhdet_emih!H52/RES_summary!H$19</f>
        <v>5.1426391225874504</v>
      </c>
      <c r="I52" s="182">
        <f>RES_hhdet_emih!I52/RES_summary!I$19</f>
        <v>4.921777923239711</v>
      </c>
      <c r="J52" s="182">
        <f>RES_hhdet_emih!J52/RES_summary!J$19</f>
        <v>4.8937096825340944</v>
      </c>
      <c r="K52" s="182">
        <f>RES_hhdet_emih!K52/RES_summary!K$19</f>
        <v>4.8290618699813441</v>
      </c>
      <c r="L52" s="182">
        <f>RES_hhdet_emih!L52/RES_summary!L$19</f>
        <v>4.898106388032196</v>
      </c>
      <c r="M52" s="182">
        <f>RES_hhdet_emih!M52/RES_summary!M$19</f>
        <v>4.809750221692993</v>
      </c>
      <c r="N52" s="182">
        <f>RES_hhdet_emih!N52/RES_summary!N$19</f>
        <v>4.783569909576789</v>
      </c>
      <c r="O52" s="182">
        <f>RES_hhdet_emih!O52/RES_summary!O$19</f>
        <v>4.9764758589845135</v>
      </c>
      <c r="P52" s="182">
        <f>RES_hhdet_emih!P52/RES_summary!P$19</f>
        <v>4.7249897099394138</v>
      </c>
      <c r="Q52" s="182">
        <f>RES_hhdet_emih!Q52/RES_summary!Q$19</f>
        <v>4.6156026631414013</v>
      </c>
    </row>
    <row r="53" spans="1:17" ht="12" customHeight="1" x14ac:dyDescent="0.25">
      <c r="A53" s="147" t="s">
        <v>59</v>
      </c>
      <c r="B53" s="181">
        <f>RES_hhdet_emih!B53/RES_summary!B$19</f>
        <v>0</v>
      </c>
      <c r="C53" s="181">
        <f>RES_hhdet_emih!C53/RES_summary!C$19</f>
        <v>0</v>
      </c>
      <c r="D53" s="181">
        <f>RES_hhdet_emih!D53/RES_summary!D$19</f>
        <v>0</v>
      </c>
      <c r="E53" s="181">
        <f>RES_hhdet_emih!E53/RES_summary!E$19</f>
        <v>0</v>
      </c>
      <c r="F53" s="181">
        <f>RES_hhdet_emih!F53/RES_summary!F$19</f>
        <v>0</v>
      </c>
      <c r="G53" s="181">
        <f>RES_hhdet_emih!G53/RES_summary!G$19</f>
        <v>0</v>
      </c>
      <c r="H53" s="181">
        <f>RES_hhdet_emih!H53/RES_summary!H$19</f>
        <v>0</v>
      </c>
      <c r="I53" s="181">
        <f>RES_hhdet_emih!I53/RES_summary!I$19</f>
        <v>0</v>
      </c>
      <c r="J53" s="181">
        <f>RES_hhdet_emih!J53/RES_summary!J$19</f>
        <v>0</v>
      </c>
      <c r="K53" s="181">
        <f>RES_hhdet_emih!K53/RES_summary!K$19</f>
        <v>0</v>
      </c>
      <c r="L53" s="181">
        <f>RES_hhdet_emih!L53/RES_summary!L$19</f>
        <v>0</v>
      </c>
      <c r="M53" s="181">
        <f>RES_hhdet_emih!M53/RES_summary!M$19</f>
        <v>0</v>
      </c>
      <c r="N53" s="181">
        <f>RES_hhdet_emih!N53/RES_summary!N$19</f>
        <v>0</v>
      </c>
      <c r="O53" s="181">
        <f>RES_hhdet_emih!O53/RES_summary!O$19</f>
        <v>0</v>
      </c>
      <c r="P53" s="181">
        <f>RES_hhdet_emih!P53/RES_summary!P$19</f>
        <v>0</v>
      </c>
      <c r="Q53" s="181">
        <f>RES_hhdet_emih!Q53/RES_summary!Q$19</f>
        <v>0</v>
      </c>
    </row>
    <row r="54" spans="1:17" ht="12" customHeight="1" x14ac:dyDescent="0.25">
      <c r="A54" s="163" t="s">
        <v>142</v>
      </c>
      <c r="B54" s="180">
        <f>RES_hhdet_emih!B54/RES_summary!B$19</f>
        <v>0</v>
      </c>
      <c r="C54" s="180">
        <f>RES_hhdet_emih!C54/RES_summary!C$19</f>
        <v>0</v>
      </c>
      <c r="D54" s="180">
        <f>RES_hhdet_emih!D54/RES_summary!D$19</f>
        <v>0</v>
      </c>
      <c r="E54" s="180">
        <f>RES_hhdet_emih!E54/RES_summary!E$19</f>
        <v>0</v>
      </c>
      <c r="F54" s="180">
        <f>RES_hhdet_emih!F54/RES_summary!F$19</f>
        <v>0</v>
      </c>
      <c r="G54" s="180">
        <f>RES_hhdet_emih!G54/RES_summary!G$19</f>
        <v>0</v>
      </c>
      <c r="H54" s="180">
        <f>RES_hhdet_emih!H54/RES_summary!H$19</f>
        <v>0</v>
      </c>
      <c r="I54" s="180">
        <f>RES_hhdet_emih!I54/RES_summary!I$19</f>
        <v>0</v>
      </c>
      <c r="J54" s="180">
        <f>RES_hhdet_emih!J54/RES_summary!J$19</f>
        <v>0</v>
      </c>
      <c r="K54" s="180">
        <f>RES_hhdet_emih!K54/RES_summary!K$19</f>
        <v>0</v>
      </c>
      <c r="L54" s="180">
        <f>RES_hhdet_emih!L54/RES_summary!L$19</f>
        <v>0</v>
      </c>
      <c r="M54" s="180">
        <f>RES_hhdet_emih!M54/RES_summary!M$19</f>
        <v>0</v>
      </c>
      <c r="N54" s="180">
        <f>RES_hhdet_emih!N54/RES_summary!N$19</f>
        <v>0</v>
      </c>
      <c r="O54" s="180">
        <f>RES_hhdet_emih!O54/RES_summary!O$19</f>
        <v>0</v>
      </c>
      <c r="P54" s="180">
        <f>RES_hhdet_emih!P54/RES_summary!P$19</f>
        <v>0</v>
      </c>
      <c r="Q54" s="180">
        <f>RES_hhdet_emih!Q54/RES_summary!Q$19</f>
        <v>0</v>
      </c>
    </row>
    <row r="55" spans="1:17" ht="12" customHeight="1" x14ac:dyDescent="0.25">
      <c r="A55" s="161" t="s">
        <v>141</v>
      </c>
      <c r="B55" s="179">
        <f>RES_hhdet_emih!B55/RES_summary!B$19</f>
        <v>0</v>
      </c>
      <c r="C55" s="179">
        <f>RES_hhdet_emih!C55/RES_summary!C$19</f>
        <v>0</v>
      </c>
      <c r="D55" s="179">
        <f>RES_hhdet_emih!D55/RES_summary!D$19</f>
        <v>0</v>
      </c>
      <c r="E55" s="179">
        <f>RES_hhdet_emih!E55/RES_summary!E$19</f>
        <v>0</v>
      </c>
      <c r="F55" s="179">
        <f>RES_hhdet_emih!F55/RES_summary!F$19</f>
        <v>0</v>
      </c>
      <c r="G55" s="179">
        <f>RES_hhdet_emih!G55/RES_summary!G$19</f>
        <v>0</v>
      </c>
      <c r="H55" s="179">
        <f>RES_hhdet_emih!H55/RES_summary!H$19</f>
        <v>0</v>
      </c>
      <c r="I55" s="179">
        <f>RES_hhdet_emih!I55/RES_summary!I$19</f>
        <v>0</v>
      </c>
      <c r="J55" s="179">
        <f>RES_hhdet_emih!J55/RES_summary!J$19</f>
        <v>0</v>
      </c>
      <c r="K55" s="179">
        <f>RES_hhdet_emih!K55/RES_summary!K$19</f>
        <v>0</v>
      </c>
      <c r="L55" s="179">
        <f>RES_hhdet_emih!L55/RES_summary!L$19</f>
        <v>0</v>
      </c>
      <c r="M55" s="179">
        <f>RES_hhdet_emih!M55/RES_summary!M$19</f>
        <v>0</v>
      </c>
      <c r="N55" s="179">
        <f>RES_hhdet_emih!N55/RES_summary!N$19</f>
        <v>0</v>
      </c>
      <c r="O55" s="179">
        <f>RES_hhdet_emih!O55/RES_summary!O$19</f>
        <v>0</v>
      </c>
      <c r="P55" s="179">
        <f>RES_hhdet_emih!P55/RES_summary!P$19</f>
        <v>0</v>
      </c>
      <c r="Q55" s="179">
        <f>RES_hhdet_emih!Q55/RES_summary!Q$19</f>
        <v>0</v>
      </c>
    </row>
    <row r="56" spans="1:17" ht="12" customHeight="1" x14ac:dyDescent="0.25">
      <c r="A56" s="148" t="s">
        <v>60</v>
      </c>
      <c r="B56" s="177">
        <f>RES_hhdet_emih!B56/RES_summary!B$19</f>
        <v>0</v>
      </c>
      <c r="C56" s="177">
        <f>RES_hhdet_emih!C56/RES_summary!C$19</f>
        <v>0</v>
      </c>
      <c r="D56" s="177">
        <f>RES_hhdet_emih!D56/RES_summary!D$19</f>
        <v>0</v>
      </c>
      <c r="E56" s="177">
        <f>RES_hhdet_emih!E56/RES_summary!E$19</f>
        <v>0</v>
      </c>
      <c r="F56" s="177">
        <f>RES_hhdet_emih!F56/RES_summary!F$19</f>
        <v>0</v>
      </c>
      <c r="G56" s="177">
        <f>RES_hhdet_emih!G56/RES_summary!G$19</f>
        <v>0</v>
      </c>
      <c r="H56" s="177">
        <f>RES_hhdet_emih!H56/RES_summary!H$19</f>
        <v>0</v>
      </c>
      <c r="I56" s="177">
        <f>RES_hhdet_emih!I56/RES_summary!I$19</f>
        <v>0</v>
      </c>
      <c r="J56" s="177">
        <f>RES_hhdet_emih!J56/RES_summary!J$19</f>
        <v>0</v>
      </c>
      <c r="K56" s="177">
        <f>RES_hhdet_emih!K56/RES_summary!K$19</f>
        <v>0</v>
      </c>
      <c r="L56" s="177">
        <f>RES_hhdet_emih!L56/RES_summary!L$19</f>
        <v>0</v>
      </c>
      <c r="M56" s="177">
        <f>RES_hhdet_emih!M56/RES_summary!M$19</f>
        <v>0</v>
      </c>
      <c r="N56" s="177">
        <f>RES_hhdet_emih!N56/RES_summary!N$19</f>
        <v>0</v>
      </c>
      <c r="O56" s="177">
        <f>RES_hhdet_emih!O56/RES_summary!O$19</f>
        <v>0</v>
      </c>
      <c r="P56" s="177">
        <f>RES_hhdet_emih!P56/RES_summary!P$19</f>
        <v>0</v>
      </c>
      <c r="Q56" s="177">
        <f>RES_hhdet_emih!Q56/RES_summary!Q$19</f>
        <v>0</v>
      </c>
    </row>
    <row r="57" spans="1:17" ht="12" customHeight="1" x14ac:dyDescent="0.25">
      <c r="A57" s="148" t="s">
        <v>59</v>
      </c>
      <c r="B57" s="177">
        <f>RES_hhdet_emih!B57/RES_summary!B$19</f>
        <v>0</v>
      </c>
      <c r="C57" s="177">
        <f>RES_hhdet_emih!C57/RES_summary!C$19</f>
        <v>0</v>
      </c>
      <c r="D57" s="177">
        <f>RES_hhdet_emih!D57/RES_summary!D$19</f>
        <v>0</v>
      </c>
      <c r="E57" s="177">
        <f>RES_hhdet_emih!E57/RES_summary!E$19</f>
        <v>0</v>
      </c>
      <c r="F57" s="177">
        <f>RES_hhdet_emih!F57/RES_summary!F$19</f>
        <v>0</v>
      </c>
      <c r="G57" s="177">
        <f>RES_hhdet_emih!G57/RES_summary!G$19</f>
        <v>0</v>
      </c>
      <c r="H57" s="177">
        <f>RES_hhdet_emih!H57/RES_summary!H$19</f>
        <v>0</v>
      </c>
      <c r="I57" s="177">
        <f>RES_hhdet_emih!I57/RES_summary!I$19</f>
        <v>0</v>
      </c>
      <c r="J57" s="177">
        <f>RES_hhdet_emih!J57/RES_summary!J$19</f>
        <v>0</v>
      </c>
      <c r="K57" s="177">
        <f>RES_hhdet_emih!K57/RES_summary!K$19</f>
        <v>0</v>
      </c>
      <c r="L57" s="177">
        <f>RES_hhdet_emih!L57/RES_summary!L$19</f>
        <v>0</v>
      </c>
      <c r="M57" s="177">
        <f>RES_hhdet_emih!M57/RES_summary!M$19</f>
        <v>0</v>
      </c>
      <c r="N57" s="177">
        <f>RES_hhdet_emih!N57/RES_summary!N$19</f>
        <v>0</v>
      </c>
      <c r="O57" s="177">
        <f>RES_hhdet_emih!O57/RES_summary!O$19</f>
        <v>0</v>
      </c>
      <c r="P57" s="177">
        <f>RES_hhdet_emih!P57/RES_summary!P$19</f>
        <v>0</v>
      </c>
      <c r="Q57" s="177">
        <f>RES_hhdet_emih!Q57/RES_summary!Q$19</f>
        <v>0</v>
      </c>
    </row>
    <row r="58" spans="1:17" ht="12" customHeight="1" x14ac:dyDescent="0.25">
      <c r="A58" s="158" t="s">
        <v>62</v>
      </c>
      <c r="B58" s="178">
        <f>RES_hhdet_emih!B58/RES_summary!B$19</f>
        <v>0.76856954246122289</v>
      </c>
      <c r="C58" s="178">
        <f>RES_hhdet_emih!C58/RES_summary!C$19</f>
        <v>0.77615772157273266</v>
      </c>
      <c r="D58" s="178">
        <f>RES_hhdet_emih!D58/RES_summary!D$19</f>
        <v>0.68741018126436926</v>
      </c>
      <c r="E58" s="178">
        <f>RES_hhdet_emih!E58/RES_summary!E$19</f>
        <v>0.59255166114938074</v>
      </c>
      <c r="F58" s="178">
        <f>RES_hhdet_emih!F58/RES_summary!F$19</f>
        <v>0.84181890979439755</v>
      </c>
      <c r="G58" s="178">
        <f>RES_hhdet_emih!G58/RES_summary!G$19</f>
        <v>0.71510339869375084</v>
      </c>
      <c r="H58" s="178">
        <f>RES_hhdet_emih!H58/RES_summary!H$19</f>
        <v>0.75356752828559892</v>
      </c>
      <c r="I58" s="178">
        <f>RES_hhdet_emih!I58/RES_summary!I$19</f>
        <v>0.43784237086646238</v>
      </c>
      <c r="J58" s="178">
        <f>RES_hhdet_emih!J58/RES_summary!J$19</f>
        <v>0.612585617443971</v>
      </c>
      <c r="K58" s="178">
        <f>RES_hhdet_emih!K58/RES_summary!K$19</f>
        <v>0.54731559494040694</v>
      </c>
      <c r="L58" s="178">
        <f>RES_hhdet_emih!L58/RES_summary!L$19</f>
        <v>0.60249581475347103</v>
      </c>
      <c r="M58" s="178">
        <f>RES_hhdet_emih!M58/RES_summary!M$19</f>
        <v>0.57967253318534917</v>
      </c>
      <c r="N58" s="178">
        <f>RES_hhdet_emih!N58/RES_summary!N$19</f>
        <v>0.5442162262460235</v>
      </c>
      <c r="O58" s="178">
        <f>RES_hhdet_emih!O58/RES_summary!O$19</f>
        <v>0.686756374285726</v>
      </c>
      <c r="P58" s="178">
        <f>RES_hhdet_emih!P58/RES_summary!P$19</f>
        <v>0.59991141498564926</v>
      </c>
      <c r="Q58" s="178">
        <f>RES_hhdet_emih!Q58/RES_summary!Q$19</f>
        <v>0.52880452664148536</v>
      </c>
    </row>
    <row r="59" spans="1:17" ht="12" customHeight="1" x14ac:dyDescent="0.25">
      <c r="A59" s="23" t="s">
        <v>57</v>
      </c>
      <c r="B59" s="177">
        <f>RES_hhdet_emih!B59/RES_summary!B$19</f>
        <v>3.7714748028898661</v>
      </c>
      <c r="C59" s="177">
        <f>RES_hhdet_emih!C59/RES_summary!C$19</f>
        <v>3.7153775195743037</v>
      </c>
      <c r="D59" s="177">
        <f>RES_hhdet_emih!D59/RES_summary!D$19</f>
        <v>3.6987673670115004</v>
      </c>
      <c r="E59" s="177">
        <f>RES_hhdet_emih!E59/RES_summary!E$19</f>
        <v>3.6831926411957636</v>
      </c>
      <c r="F59" s="177">
        <f>RES_hhdet_emih!F59/RES_summary!F$19</f>
        <v>3.5262365303106686</v>
      </c>
      <c r="G59" s="177">
        <f>RES_hhdet_emih!G59/RES_summary!G$19</f>
        <v>3.5441514180966713</v>
      </c>
      <c r="H59" s="177">
        <f>RES_hhdet_emih!H59/RES_summary!H$19</f>
        <v>3.459054843230398</v>
      </c>
      <c r="I59" s="177">
        <f>RES_hhdet_emih!I59/RES_summary!I$19</f>
        <v>3.434525178531517</v>
      </c>
      <c r="J59" s="177">
        <f>RES_hhdet_emih!J59/RES_summary!J$19</f>
        <v>3.3649107615997362</v>
      </c>
      <c r="K59" s="177">
        <f>RES_hhdet_emih!K59/RES_summary!K$19</f>
        <v>3.3135713902556909</v>
      </c>
      <c r="L59" s="177">
        <f>RES_hhdet_emih!L59/RES_summary!L$19</f>
        <v>3.2065229262625912</v>
      </c>
      <c r="M59" s="177">
        <f>RES_hhdet_emih!M59/RES_summary!M$19</f>
        <v>3.1725801121542112</v>
      </c>
      <c r="N59" s="177">
        <f>RES_hhdet_emih!N59/RES_summary!N$19</f>
        <v>3.1059035724289177</v>
      </c>
      <c r="O59" s="177">
        <f>RES_hhdet_emih!O59/RES_summary!O$19</f>
        <v>3.037653869863508</v>
      </c>
      <c r="P59" s="177">
        <f>RES_hhdet_emih!P59/RES_summary!P$19</f>
        <v>2.9925245781633336</v>
      </c>
      <c r="Q59" s="177">
        <f>RES_hhdet_emih!Q59/RES_summary!Q$19</f>
        <v>2.9046970208555813</v>
      </c>
    </row>
    <row r="60" spans="1:17" ht="12" customHeight="1" x14ac:dyDescent="0.25">
      <c r="A60" s="29" t="s">
        <v>140</v>
      </c>
      <c r="B60" s="176">
        <f>RES_hhdet_emih!B60/RES_summary!B$19</f>
        <v>0</v>
      </c>
      <c r="C60" s="176">
        <f>RES_hhdet_emih!C60/RES_summary!C$19</f>
        <v>0</v>
      </c>
      <c r="D60" s="176">
        <f>RES_hhdet_emih!D60/RES_summary!D$19</f>
        <v>0</v>
      </c>
      <c r="E60" s="176">
        <f>RES_hhdet_emih!E60/RES_summary!E$19</f>
        <v>0</v>
      </c>
      <c r="F60" s="176">
        <f>RES_hhdet_emih!F60/RES_summary!F$19</f>
        <v>0</v>
      </c>
      <c r="G60" s="176">
        <f>RES_hhdet_emih!G60/RES_summary!G$19</f>
        <v>0</v>
      </c>
      <c r="H60" s="176">
        <f>RES_hhdet_emih!H60/RES_summary!H$19</f>
        <v>0</v>
      </c>
      <c r="I60" s="176">
        <f>RES_hhdet_emih!I60/RES_summary!I$19</f>
        <v>0</v>
      </c>
      <c r="J60" s="176">
        <f>RES_hhdet_emih!J60/RES_summary!J$19</f>
        <v>0</v>
      </c>
      <c r="K60" s="176">
        <f>RES_hhdet_emih!K60/RES_summary!K$19</f>
        <v>0</v>
      </c>
      <c r="L60" s="176">
        <f>RES_hhdet_emih!L60/RES_summary!L$19</f>
        <v>0</v>
      </c>
      <c r="M60" s="176">
        <f>RES_hhdet_emih!M60/RES_summary!M$19</f>
        <v>0</v>
      </c>
      <c r="N60" s="176">
        <f>RES_hhdet_emih!N60/RES_summary!N$19</f>
        <v>0</v>
      </c>
      <c r="O60" s="176">
        <f>RES_hhdet_emih!O60/RES_summary!O$19</f>
        <v>0</v>
      </c>
      <c r="P60" s="176">
        <f>RES_hhdet_emih!P60/RES_summary!P$19</f>
        <v>0</v>
      </c>
      <c r="Q60" s="176">
        <f>RES_hhdet_emih!Q60/RES_summary!Q$19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RES_hhdet_emih!B62/RES_summary!B$19</f>
        <v>41.428333376962584</v>
      </c>
      <c r="C62" s="184">
        <f>RES_hhdet_emih!C62/RES_summary!C$19</f>
        <v>43.007538788447512</v>
      </c>
      <c r="D62" s="184">
        <f>RES_hhdet_emih!D62/RES_summary!D$19</f>
        <v>40.64222094164105</v>
      </c>
      <c r="E62" s="184">
        <f>RES_hhdet_emih!E62/RES_summary!E$19</f>
        <v>40.518148193751394</v>
      </c>
      <c r="F62" s="184">
        <f>RES_hhdet_emih!F62/RES_summary!F$19</f>
        <v>37.587080881276762</v>
      </c>
      <c r="G62" s="184">
        <f>RES_hhdet_emih!G62/RES_summary!G$19</f>
        <v>36.141122420132639</v>
      </c>
      <c r="H62" s="184">
        <f>RES_hhdet_emih!H62/RES_summary!H$19</f>
        <v>34.716609171580544</v>
      </c>
      <c r="I62" s="184">
        <f>RES_hhdet_emih!I62/RES_summary!I$19</f>
        <v>30.909462172669027</v>
      </c>
      <c r="J62" s="184">
        <f>RES_hhdet_emih!J62/RES_summary!J$19</f>
        <v>31.363229130109961</v>
      </c>
      <c r="K62" s="184">
        <f>RES_hhdet_emih!K62/RES_summary!K$19</f>
        <v>30.730492940066526</v>
      </c>
      <c r="L62" s="184">
        <f>RES_hhdet_emih!L62/RES_summary!L$19</f>
        <v>33.488007155237192</v>
      </c>
      <c r="M62" s="184">
        <f>RES_hhdet_emih!M62/RES_summary!M$19</f>
        <v>28.509423745651901</v>
      </c>
      <c r="N62" s="184">
        <f>RES_hhdet_emih!N62/RES_summary!N$19</f>
        <v>29.79520661687118</v>
      </c>
      <c r="O62" s="184">
        <f>RES_hhdet_emih!O62/RES_summary!O$19</f>
        <v>32.363817775889657</v>
      </c>
      <c r="P62" s="184">
        <f>RES_hhdet_emih!P62/RES_summary!P$19</f>
        <v>26.30933250583055</v>
      </c>
      <c r="Q62" s="184">
        <f>RES_hhdet_emih!Q62/RES_summary!Q$19</f>
        <v>27.17549147033009</v>
      </c>
    </row>
    <row r="63" spans="1:17" ht="12.95" customHeight="1" x14ac:dyDescent="0.25">
      <c r="A63" s="158" t="s">
        <v>65</v>
      </c>
      <c r="B63" s="178">
        <f>RES_hhdet_emih!B63/RES_summary!B$19</f>
        <v>33.605034575690652</v>
      </c>
      <c r="C63" s="178">
        <f>RES_hhdet_emih!C63/RES_summary!C$19</f>
        <v>35.375266989485375</v>
      </c>
      <c r="D63" s="178">
        <f>RES_hhdet_emih!D63/RES_summary!D$19</f>
        <v>33.126155993266522</v>
      </c>
      <c r="E63" s="178">
        <f>RES_hhdet_emih!E63/RES_summary!E$19</f>
        <v>32.882334572035433</v>
      </c>
      <c r="F63" s="178">
        <f>RES_hhdet_emih!F63/RES_summary!F$19</f>
        <v>30.274338432091344</v>
      </c>
      <c r="G63" s="178">
        <f>RES_hhdet_emih!G63/RES_summary!G$19</f>
        <v>29.022504771619282</v>
      </c>
      <c r="H63" s="178">
        <f>RES_hhdet_emih!H63/RES_summary!H$19</f>
        <v>27.907329443976206</v>
      </c>
      <c r="I63" s="178">
        <f>RES_hhdet_emih!I63/RES_summary!I$19</f>
        <v>23.731428673977216</v>
      </c>
      <c r="J63" s="178">
        <f>RES_hhdet_emih!J63/RES_summary!J$19</f>
        <v>24.835668924142297</v>
      </c>
      <c r="K63" s="178">
        <f>RES_hhdet_emih!K63/RES_summary!K$19</f>
        <v>24.091896515857446</v>
      </c>
      <c r="L63" s="178">
        <f>RES_hhdet_emih!L63/RES_summary!L$19</f>
        <v>26.597664036405423</v>
      </c>
      <c r="M63" s="178">
        <f>RES_hhdet_emih!M63/RES_summary!M$19</f>
        <v>21.851535562978821</v>
      </c>
      <c r="N63" s="178">
        <f>RES_hhdet_emih!N63/RES_summary!N$19</f>
        <v>23.078930736790952</v>
      </c>
      <c r="O63" s="178">
        <f>RES_hhdet_emih!O63/RES_summary!O$19</f>
        <v>25.508097860315818</v>
      </c>
      <c r="P63" s="178">
        <f>RES_hhdet_emih!P63/RES_summary!P$19</f>
        <v>19.804456623304254</v>
      </c>
      <c r="Q63" s="178">
        <f>RES_hhdet_emih!Q63/RES_summary!Q$19</f>
        <v>20.745712604798896</v>
      </c>
    </row>
    <row r="64" spans="1:17" ht="12" customHeight="1" x14ac:dyDescent="0.25">
      <c r="A64" s="23" t="s">
        <v>161</v>
      </c>
      <c r="B64" s="177">
        <f>RES_hhdet_emih!B64/RES_summary!B$19</f>
        <v>33.605034575690652</v>
      </c>
      <c r="C64" s="177">
        <f>RES_hhdet_emih!C64/RES_summary!C$19</f>
        <v>35.375266989485375</v>
      </c>
      <c r="D64" s="177">
        <f>RES_hhdet_emih!D64/RES_summary!D$19</f>
        <v>33.126155993266522</v>
      </c>
      <c r="E64" s="177">
        <f>RES_hhdet_emih!E64/RES_summary!E$19</f>
        <v>32.882334572035433</v>
      </c>
      <c r="F64" s="177">
        <f>RES_hhdet_emih!F64/RES_summary!F$19</f>
        <v>30.274338432091344</v>
      </c>
      <c r="G64" s="177">
        <f>RES_hhdet_emih!G64/RES_summary!G$19</f>
        <v>29.022504771619282</v>
      </c>
      <c r="H64" s="177">
        <f>RES_hhdet_emih!H64/RES_summary!H$19</f>
        <v>27.907329443976206</v>
      </c>
      <c r="I64" s="177">
        <f>RES_hhdet_emih!I64/RES_summary!I$19</f>
        <v>23.731428673977216</v>
      </c>
      <c r="J64" s="177">
        <f>RES_hhdet_emih!J64/RES_summary!J$19</f>
        <v>24.835668924142297</v>
      </c>
      <c r="K64" s="177">
        <f>RES_hhdet_emih!K64/RES_summary!K$19</f>
        <v>24.091896515857446</v>
      </c>
      <c r="L64" s="177">
        <f>RES_hhdet_emih!L64/RES_summary!L$19</f>
        <v>26.597664036405423</v>
      </c>
      <c r="M64" s="177">
        <f>RES_hhdet_emih!M64/RES_summary!M$19</f>
        <v>21.851535562978821</v>
      </c>
      <c r="N64" s="177">
        <f>RES_hhdet_emih!N64/RES_summary!N$19</f>
        <v>23.078930736790952</v>
      </c>
      <c r="O64" s="177">
        <f>RES_hhdet_emih!O64/RES_summary!O$19</f>
        <v>25.508097860315818</v>
      </c>
      <c r="P64" s="177">
        <f>RES_hhdet_emih!P64/RES_summary!P$19</f>
        <v>19.804456623304254</v>
      </c>
      <c r="Q64" s="177">
        <f>RES_hhdet_emih!Q64/RES_summary!Q$19</f>
        <v>20.745712604798896</v>
      </c>
    </row>
    <row r="65" spans="1:17" ht="12" customHeight="1" x14ac:dyDescent="0.25">
      <c r="A65" s="23" t="s">
        <v>60</v>
      </c>
      <c r="B65" s="177">
        <f>RES_hhdet_emih!B65/RES_summary!B$19</f>
        <v>0</v>
      </c>
      <c r="C65" s="177">
        <f>RES_hhdet_emih!C65/RES_summary!C$19</f>
        <v>0</v>
      </c>
      <c r="D65" s="177">
        <f>RES_hhdet_emih!D65/RES_summary!D$19</f>
        <v>0</v>
      </c>
      <c r="E65" s="177">
        <f>RES_hhdet_emih!E65/RES_summary!E$19</f>
        <v>0</v>
      </c>
      <c r="F65" s="177">
        <f>RES_hhdet_emih!F65/RES_summary!F$19</f>
        <v>0</v>
      </c>
      <c r="G65" s="177">
        <f>RES_hhdet_emih!G65/RES_summary!G$19</f>
        <v>0</v>
      </c>
      <c r="H65" s="177">
        <f>RES_hhdet_emih!H65/RES_summary!H$19</f>
        <v>0</v>
      </c>
      <c r="I65" s="177">
        <f>RES_hhdet_emih!I65/RES_summary!I$19</f>
        <v>0</v>
      </c>
      <c r="J65" s="177">
        <f>RES_hhdet_emih!J65/RES_summary!J$19</f>
        <v>0</v>
      </c>
      <c r="K65" s="177">
        <f>RES_hhdet_emih!K65/RES_summary!K$19</f>
        <v>0</v>
      </c>
      <c r="L65" s="177">
        <f>RES_hhdet_emih!L65/RES_summary!L$19</f>
        <v>0</v>
      </c>
      <c r="M65" s="177">
        <f>RES_hhdet_emih!M65/RES_summary!M$19</f>
        <v>0</v>
      </c>
      <c r="N65" s="177">
        <f>RES_hhdet_emih!N65/RES_summary!N$19</f>
        <v>0</v>
      </c>
      <c r="O65" s="177">
        <f>RES_hhdet_emih!O65/RES_summary!O$19</f>
        <v>0</v>
      </c>
      <c r="P65" s="177">
        <f>RES_hhdet_emih!P65/RES_summary!P$19</f>
        <v>0</v>
      </c>
      <c r="Q65" s="177">
        <f>RES_hhdet_emih!Q65/RES_summary!Q$19</f>
        <v>0</v>
      </c>
    </row>
    <row r="66" spans="1:17" ht="12.95" customHeight="1" x14ac:dyDescent="0.25">
      <c r="A66" s="158" t="s">
        <v>112</v>
      </c>
      <c r="B66" s="178">
        <f>RES_hhdet_emih!B66/RES_summary!B$19</f>
        <v>0</v>
      </c>
      <c r="C66" s="178">
        <f>RES_hhdet_emih!C66/RES_summary!C$19</f>
        <v>0</v>
      </c>
      <c r="D66" s="178">
        <f>RES_hhdet_emih!D66/RES_summary!D$19</f>
        <v>0</v>
      </c>
      <c r="E66" s="178">
        <f>RES_hhdet_emih!E66/RES_summary!E$19</f>
        <v>0</v>
      </c>
      <c r="F66" s="178">
        <f>RES_hhdet_emih!F66/RES_summary!F$19</f>
        <v>0</v>
      </c>
      <c r="G66" s="178">
        <f>RES_hhdet_emih!G66/RES_summary!G$19</f>
        <v>0</v>
      </c>
      <c r="H66" s="178">
        <f>RES_hhdet_emih!H66/RES_summary!H$19</f>
        <v>0</v>
      </c>
      <c r="I66" s="178">
        <f>RES_hhdet_emih!I66/RES_summary!I$19</f>
        <v>0</v>
      </c>
      <c r="J66" s="178">
        <f>RES_hhdet_emih!J66/RES_summary!J$19</f>
        <v>0</v>
      </c>
      <c r="K66" s="178">
        <f>RES_hhdet_emih!K66/RES_summary!K$19</f>
        <v>0</v>
      </c>
      <c r="L66" s="178">
        <f>RES_hhdet_emih!L66/RES_summary!L$19</f>
        <v>0</v>
      </c>
      <c r="M66" s="178">
        <f>RES_hhdet_emih!M66/RES_summary!M$19</f>
        <v>0</v>
      </c>
      <c r="N66" s="178">
        <f>RES_hhdet_emih!N66/RES_summary!N$19</f>
        <v>0</v>
      </c>
      <c r="O66" s="178">
        <f>RES_hhdet_emih!O66/RES_summary!O$19</f>
        <v>0</v>
      </c>
      <c r="P66" s="178">
        <f>RES_hhdet_emih!P66/RES_summary!P$19</f>
        <v>0</v>
      </c>
      <c r="Q66" s="178">
        <f>RES_hhdet_emih!Q66/RES_summary!Q$19</f>
        <v>0</v>
      </c>
    </row>
    <row r="67" spans="1:17" ht="12" customHeight="1" x14ac:dyDescent="0.25">
      <c r="A67" s="23" t="s">
        <v>60</v>
      </c>
      <c r="B67" s="177">
        <f>RES_hhdet_emih!B67/RES_summary!B$19</f>
        <v>0</v>
      </c>
      <c r="C67" s="177">
        <f>RES_hhdet_emih!C67/RES_summary!C$19</f>
        <v>0</v>
      </c>
      <c r="D67" s="177">
        <f>RES_hhdet_emih!D67/RES_summary!D$19</f>
        <v>0</v>
      </c>
      <c r="E67" s="177">
        <f>RES_hhdet_emih!E67/RES_summary!E$19</f>
        <v>0</v>
      </c>
      <c r="F67" s="177">
        <f>RES_hhdet_emih!F67/RES_summary!F$19</f>
        <v>0</v>
      </c>
      <c r="G67" s="177">
        <f>RES_hhdet_emih!G67/RES_summary!G$19</f>
        <v>0</v>
      </c>
      <c r="H67" s="177">
        <f>RES_hhdet_emih!H67/RES_summary!H$19</f>
        <v>0</v>
      </c>
      <c r="I67" s="177">
        <f>RES_hhdet_emih!I67/RES_summary!I$19</f>
        <v>0</v>
      </c>
      <c r="J67" s="177">
        <f>RES_hhdet_emih!J67/RES_summary!J$19</f>
        <v>0</v>
      </c>
      <c r="K67" s="177">
        <f>RES_hhdet_emih!K67/RES_summary!K$19</f>
        <v>0</v>
      </c>
      <c r="L67" s="177">
        <f>RES_hhdet_emih!L67/RES_summary!L$19</f>
        <v>0</v>
      </c>
      <c r="M67" s="177">
        <f>RES_hhdet_emih!M67/RES_summary!M$19</f>
        <v>0</v>
      </c>
      <c r="N67" s="177">
        <f>RES_hhdet_emih!N67/RES_summary!N$19</f>
        <v>0</v>
      </c>
      <c r="O67" s="177">
        <f>RES_hhdet_emih!O67/RES_summary!O$19</f>
        <v>0</v>
      </c>
      <c r="P67" s="177">
        <f>RES_hhdet_emih!P67/RES_summary!P$19</f>
        <v>0</v>
      </c>
      <c r="Q67" s="177">
        <f>RES_hhdet_emih!Q67/RES_summary!Q$19</f>
        <v>0</v>
      </c>
    </row>
    <row r="68" spans="1:17" ht="12" customHeight="1" x14ac:dyDescent="0.25">
      <c r="A68" s="158" t="s">
        <v>63</v>
      </c>
      <c r="B68" s="178">
        <f>RES_hhdet_emih!B68/RES_summary!B$19</f>
        <v>5.0396304350292054</v>
      </c>
      <c r="C68" s="178">
        <f>RES_hhdet_emih!C68/RES_summary!C$19</f>
        <v>4.9224416360187364</v>
      </c>
      <c r="D68" s="178">
        <f>RES_hhdet_emih!D68/RES_summary!D$19</f>
        <v>4.8158597090629724</v>
      </c>
      <c r="E68" s="178">
        <f>RES_hhdet_emih!E68/RES_summary!E$19</f>
        <v>4.9002411348980131</v>
      </c>
      <c r="F68" s="178">
        <f>RES_hhdet_emih!F68/RES_summary!F$19</f>
        <v>4.6939232305931826</v>
      </c>
      <c r="G68" s="178">
        <f>RES_hhdet_emih!G68/RES_summary!G$19</f>
        <v>4.5528921878819197</v>
      </c>
      <c r="H68" s="178">
        <f>RES_hhdet_emih!H68/RES_summary!H$19</f>
        <v>4.3343242937405622</v>
      </c>
      <c r="I68" s="178">
        <f>RES_hhdet_emih!I68/RES_summary!I$19</f>
        <v>4.5137697602602387</v>
      </c>
      <c r="J68" s="178">
        <f>RES_hhdet_emih!J68/RES_summary!J$19</f>
        <v>4.1179300325832804</v>
      </c>
      <c r="K68" s="178">
        <f>RES_hhdet_emih!K68/RES_summary!K$19</f>
        <v>4.1761689156932746</v>
      </c>
      <c r="L68" s="178">
        <f>RES_hhdet_emih!L68/RES_summary!L$19</f>
        <v>4.4003858855947806</v>
      </c>
      <c r="M68" s="178">
        <f>RES_hhdet_emih!M68/RES_summary!M$19</f>
        <v>4.2062324187190532</v>
      </c>
      <c r="N68" s="178">
        <f>RES_hhdet_emih!N68/RES_summary!N$19</f>
        <v>4.2505245279915567</v>
      </c>
      <c r="O68" s="178">
        <f>RES_hhdet_emih!O68/RES_summary!O$19</f>
        <v>4.3715024683799069</v>
      </c>
      <c r="P68" s="178">
        <f>RES_hhdet_emih!P68/RES_summary!P$19</f>
        <v>4.1115625791783463</v>
      </c>
      <c r="Q68" s="178">
        <f>RES_hhdet_emih!Q68/RES_summary!Q$19</f>
        <v>4.0609290410935515</v>
      </c>
    </row>
    <row r="69" spans="1:17" ht="12" customHeight="1" x14ac:dyDescent="0.25">
      <c r="A69" s="167" t="s">
        <v>160</v>
      </c>
      <c r="B69" s="183">
        <f>RES_hhdet_emih!B69/RES_summary!B$19</f>
        <v>5.5525374375848822</v>
      </c>
      <c r="C69" s="183">
        <f>RES_hhdet_emih!C69/RES_summary!C$19</f>
        <v>5.5183839785745414</v>
      </c>
      <c r="D69" s="183">
        <f>RES_hhdet_emih!D69/RES_summary!D$19</f>
        <v>5.4397635728984</v>
      </c>
      <c r="E69" s="183">
        <f>RES_hhdet_emih!E69/RES_summary!E$19</f>
        <v>5.4132305338884983</v>
      </c>
      <c r="F69" s="183">
        <f>RES_hhdet_emih!F69/RES_summary!F$19</f>
        <v>5.3955863655891614</v>
      </c>
      <c r="G69" s="183">
        <f>RES_hhdet_emih!G69/RES_summary!G$19</f>
        <v>5.2771336792104453</v>
      </c>
      <c r="H69" s="183">
        <f>RES_hhdet_emih!H69/RES_summary!H$19</f>
        <v>5.0981323612163081</v>
      </c>
      <c r="I69" s="183">
        <f>RES_hhdet_emih!I69/RES_summary!I$19</f>
        <v>4.9717636478660845</v>
      </c>
      <c r="J69" s="183">
        <f>RES_hhdet_emih!J69/RES_summary!J$19</f>
        <v>4.9423790124589537</v>
      </c>
      <c r="K69" s="183">
        <f>RES_hhdet_emih!K69/RES_summary!K$19</f>
        <v>4.8771839303744038</v>
      </c>
      <c r="L69" s="183">
        <f>RES_hhdet_emih!L69/RES_summary!L$19</f>
        <v>5.0330828970118224</v>
      </c>
      <c r="M69" s="183">
        <f>RES_hhdet_emih!M69/RES_summary!M$19</f>
        <v>4.7228878142365538</v>
      </c>
      <c r="N69" s="183">
        <f>RES_hhdet_emih!N69/RES_summary!N$19</f>
        <v>4.8362540054060377</v>
      </c>
      <c r="O69" s="183">
        <f>RES_hhdet_emih!O69/RES_summary!O$19</f>
        <v>4.894820644956364</v>
      </c>
      <c r="P69" s="183">
        <f>RES_hhdet_emih!P69/RES_summary!P$19</f>
        <v>4.783872316611272</v>
      </c>
      <c r="Q69" s="183">
        <f>RES_hhdet_emih!Q69/RES_summary!Q$19</f>
        <v>4.6788846496308576</v>
      </c>
    </row>
    <row r="70" spans="1:17" ht="12" customHeight="1" x14ac:dyDescent="0.25">
      <c r="A70" s="167" t="s">
        <v>159</v>
      </c>
      <c r="B70" s="183">
        <f>RES_hhdet_emih!B70/RES_summary!B$19</f>
        <v>3.8867762063094151</v>
      </c>
      <c r="C70" s="183">
        <f>RES_hhdet_emih!C70/RES_summary!C$19</f>
        <v>3.8628687850021945</v>
      </c>
      <c r="D70" s="183">
        <f>RES_hhdet_emih!D70/RES_summary!D$19</f>
        <v>3.8078345010288994</v>
      </c>
      <c r="E70" s="183">
        <f>RES_hhdet_emih!E70/RES_summary!E$19</f>
        <v>3.7892613737219505</v>
      </c>
      <c r="F70" s="183">
        <f>RES_hhdet_emih!F70/RES_summary!F$19</f>
        <v>3.7769104559124087</v>
      </c>
      <c r="G70" s="183">
        <f>RES_hhdet_emih!G70/RES_summary!G$19</f>
        <v>3.6939935754473217</v>
      </c>
      <c r="H70" s="183">
        <f>RES_hhdet_emih!H70/RES_summary!H$19</f>
        <v>3.5686926528514138</v>
      </c>
      <c r="I70" s="183">
        <f>RES_hhdet_emih!I70/RES_summary!I$19</f>
        <v>3.4802345535062567</v>
      </c>
      <c r="J70" s="183">
        <f>RES_hhdet_emih!J70/RES_summary!J$19</f>
        <v>3.4596653087212612</v>
      </c>
      <c r="K70" s="183">
        <f>RES_hhdet_emih!K70/RES_summary!K$19</f>
        <v>3.4140287512620886</v>
      </c>
      <c r="L70" s="183">
        <f>RES_hhdet_emih!L70/RES_summary!L$19</f>
        <v>3.5231580279082766</v>
      </c>
      <c r="M70" s="183">
        <f>RES_hhdet_emih!M70/RES_summary!M$19</f>
        <v>3.3060214699655845</v>
      </c>
      <c r="N70" s="183">
        <f>RES_hhdet_emih!N70/RES_summary!N$19</f>
        <v>3.3853778037842304</v>
      </c>
      <c r="O70" s="183">
        <f>RES_hhdet_emih!O70/RES_summary!O$19</f>
        <v>3.5242708643685852</v>
      </c>
      <c r="P70" s="183">
        <f>RES_hhdet_emih!P70/RES_summary!P$19</f>
        <v>3.3487106216278919</v>
      </c>
      <c r="Q70" s="183">
        <f>RES_hhdet_emih!Q70/RES_summary!Q$19</f>
        <v>3.2752192547416041</v>
      </c>
    </row>
    <row r="71" spans="1:17" ht="12" customHeight="1" x14ac:dyDescent="0.25">
      <c r="A71" s="166" t="s">
        <v>109</v>
      </c>
      <c r="B71" s="182">
        <f>RES_hhdet_emih!B71/RES_summary!B$19</f>
        <v>3.8867762063094151</v>
      </c>
      <c r="C71" s="182">
        <f>RES_hhdet_emih!C71/RES_summary!C$19</f>
        <v>3.8628687850021945</v>
      </c>
      <c r="D71" s="182">
        <f>RES_hhdet_emih!D71/RES_summary!D$19</f>
        <v>3.8078345010288994</v>
      </c>
      <c r="E71" s="182">
        <f>RES_hhdet_emih!E71/RES_summary!E$19</f>
        <v>3.7892613737219505</v>
      </c>
      <c r="F71" s="182">
        <f>RES_hhdet_emih!F71/RES_summary!F$19</f>
        <v>3.7769104559124087</v>
      </c>
      <c r="G71" s="182">
        <f>RES_hhdet_emih!G71/RES_summary!G$19</f>
        <v>3.6939935754473217</v>
      </c>
      <c r="H71" s="182">
        <f>RES_hhdet_emih!H71/RES_summary!H$19</f>
        <v>3.5686926528514138</v>
      </c>
      <c r="I71" s="182">
        <f>RES_hhdet_emih!I71/RES_summary!I$19</f>
        <v>3.4802345535062567</v>
      </c>
      <c r="J71" s="182">
        <f>RES_hhdet_emih!J71/RES_summary!J$19</f>
        <v>3.4596653087212612</v>
      </c>
      <c r="K71" s="182">
        <f>RES_hhdet_emih!K71/RES_summary!K$19</f>
        <v>3.4140287512620886</v>
      </c>
      <c r="L71" s="182">
        <f>RES_hhdet_emih!L71/RES_summary!L$19</f>
        <v>3.5231580279082766</v>
      </c>
      <c r="M71" s="182">
        <f>RES_hhdet_emih!M71/RES_summary!M$19</f>
        <v>3.3060214699655845</v>
      </c>
      <c r="N71" s="182">
        <f>RES_hhdet_emih!N71/RES_summary!N$19</f>
        <v>3.3853778037842304</v>
      </c>
      <c r="O71" s="182">
        <f>RES_hhdet_emih!O71/RES_summary!O$19</f>
        <v>3.5242708643685852</v>
      </c>
      <c r="P71" s="182">
        <f>RES_hhdet_emih!P71/RES_summary!P$19</f>
        <v>3.3487106216278919</v>
      </c>
      <c r="Q71" s="182">
        <f>RES_hhdet_emih!Q71/RES_summary!Q$19</f>
        <v>3.2752192547416041</v>
      </c>
    </row>
    <row r="72" spans="1:17" ht="12" customHeight="1" x14ac:dyDescent="0.25">
      <c r="A72" s="147" t="s">
        <v>59</v>
      </c>
      <c r="B72" s="181">
        <f>RES_hhdet_emih!B72/RES_summary!B$19</f>
        <v>0</v>
      </c>
      <c r="C72" s="181">
        <f>RES_hhdet_emih!C72/RES_summary!C$19</f>
        <v>0</v>
      </c>
      <c r="D72" s="181">
        <f>RES_hhdet_emih!D72/RES_summary!D$19</f>
        <v>0</v>
      </c>
      <c r="E72" s="181">
        <f>RES_hhdet_emih!E72/RES_summary!E$19</f>
        <v>0</v>
      </c>
      <c r="F72" s="181">
        <f>RES_hhdet_emih!F72/RES_summary!F$19</f>
        <v>0</v>
      </c>
      <c r="G72" s="181">
        <f>RES_hhdet_emih!G72/RES_summary!G$19</f>
        <v>0</v>
      </c>
      <c r="H72" s="181">
        <f>RES_hhdet_emih!H72/RES_summary!H$19</f>
        <v>0</v>
      </c>
      <c r="I72" s="181">
        <f>RES_hhdet_emih!I72/RES_summary!I$19</f>
        <v>0</v>
      </c>
      <c r="J72" s="181">
        <f>RES_hhdet_emih!J72/RES_summary!J$19</f>
        <v>0</v>
      </c>
      <c r="K72" s="181">
        <f>RES_hhdet_emih!K72/RES_summary!K$19</f>
        <v>0</v>
      </c>
      <c r="L72" s="181">
        <f>RES_hhdet_emih!L72/RES_summary!L$19</f>
        <v>0</v>
      </c>
      <c r="M72" s="181">
        <f>RES_hhdet_emih!M72/RES_summary!M$19</f>
        <v>0</v>
      </c>
      <c r="N72" s="181">
        <f>RES_hhdet_emih!N72/RES_summary!N$19</f>
        <v>0</v>
      </c>
      <c r="O72" s="181">
        <f>RES_hhdet_emih!O72/RES_summary!O$19</f>
        <v>0</v>
      </c>
      <c r="P72" s="181">
        <f>RES_hhdet_emih!P72/RES_summary!P$19</f>
        <v>0</v>
      </c>
      <c r="Q72" s="181">
        <f>RES_hhdet_emih!Q72/RES_summary!Q$19</f>
        <v>0</v>
      </c>
    </row>
    <row r="73" spans="1:17" ht="12" customHeight="1" x14ac:dyDescent="0.25">
      <c r="A73" s="163" t="s">
        <v>142</v>
      </c>
      <c r="B73" s="180">
        <f>RES_hhdet_emih!B73/RES_summary!B$19</f>
        <v>0</v>
      </c>
      <c r="C73" s="180">
        <f>RES_hhdet_emih!C73/RES_summary!C$19</f>
        <v>0</v>
      </c>
      <c r="D73" s="180">
        <f>RES_hhdet_emih!D73/RES_summary!D$19</f>
        <v>0</v>
      </c>
      <c r="E73" s="180">
        <f>RES_hhdet_emih!E73/RES_summary!E$19</f>
        <v>0</v>
      </c>
      <c r="F73" s="180">
        <f>RES_hhdet_emih!F73/RES_summary!F$19</f>
        <v>0</v>
      </c>
      <c r="G73" s="180">
        <f>RES_hhdet_emih!G73/RES_summary!G$19</f>
        <v>0</v>
      </c>
      <c r="H73" s="180">
        <f>RES_hhdet_emih!H73/RES_summary!H$19</f>
        <v>0</v>
      </c>
      <c r="I73" s="180">
        <f>RES_hhdet_emih!I73/RES_summary!I$19</f>
        <v>0</v>
      </c>
      <c r="J73" s="180">
        <f>RES_hhdet_emih!J73/RES_summary!J$19</f>
        <v>0</v>
      </c>
      <c r="K73" s="180">
        <f>RES_hhdet_emih!K73/RES_summary!K$19</f>
        <v>0</v>
      </c>
      <c r="L73" s="180">
        <f>RES_hhdet_emih!L73/RES_summary!L$19</f>
        <v>0</v>
      </c>
      <c r="M73" s="180">
        <f>RES_hhdet_emih!M73/RES_summary!M$19</f>
        <v>0</v>
      </c>
      <c r="N73" s="180">
        <f>RES_hhdet_emih!N73/RES_summary!N$19</f>
        <v>0</v>
      </c>
      <c r="O73" s="180">
        <f>RES_hhdet_emih!O73/RES_summary!O$19</f>
        <v>0</v>
      </c>
      <c r="P73" s="180">
        <f>RES_hhdet_emih!P73/RES_summary!P$19</f>
        <v>0</v>
      </c>
      <c r="Q73" s="180">
        <f>RES_hhdet_emih!Q73/RES_summary!Q$19</f>
        <v>0</v>
      </c>
    </row>
    <row r="74" spans="1:17" ht="12" customHeight="1" x14ac:dyDescent="0.25">
      <c r="A74" s="161" t="s">
        <v>141</v>
      </c>
      <c r="B74" s="179">
        <f>RES_hhdet_emih!B74/RES_summary!B$19</f>
        <v>0</v>
      </c>
      <c r="C74" s="179">
        <f>RES_hhdet_emih!C74/RES_summary!C$19</f>
        <v>0</v>
      </c>
      <c r="D74" s="179">
        <f>RES_hhdet_emih!D74/RES_summary!D$19</f>
        <v>0</v>
      </c>
      <c r="E74" s="179">
        <f>RES_hhdet_emih!E74/RES_summary!E$19</f>
        <v>0</v>
      </c>
      <c r="F74" s="179">
        <f>RES_hhdet_emih!F74/RES_summary!F$19</f>
        <v>0</v>
      </c>
      <c r="G74" s="179">
        <f>RES_hhdet_emih!G74/RES_summary!G$19</f>
        <v>0</v>
      </c>
      <c r="H74" s="179">
        <f>RES_hhdet_emih!H74/RES_summary!H$19</f>
        <v>0</v>
      </c>
      <c r="I74" s="179">
        <f>RES_hhdet_emih!I74/RES_summary!I$19</f>
        <v>0</v>
      </c>
      <c r="J74" s="179">
        <f>RES_hhdet_emih!J74/RES_summary!J$19</f>
        <v>0</v>
      </c>
      <c r="K74" s="179">
        <f>RES_hhdet_emih!K74/RES_summary!K$19</f>
        <v>0</v>
      </c>
      <c r="L74" s="179">
        <f>RES_hhdet_emih!L74/RES_summary!L$19</f>
        <v>0</v>
      </c>
      <c r="M74" s="179">
        <f>RES_hhdet_emih!M74/RES_summary!M$19</f>
        <v>0</v>
      </c>
      <c r="N74" s="179">
        <f>RES_hhdet_emih!N74/RES_summary!N$19</f>
        <v>0</v>
      </c>
      <c r="O74" s="179">
        <f>RES_hhdet_emih!O74/RES_summary!O$19</f>
        <v>0</v>
      </c>
      <c r="P74" s="179">
        <f>RES_hhdet_emih!P74/RES_summary!P$19</f>
        <v>0</v>
      </c>
      <c r="Q74" s="179">
        <f>RES_hhdet_emih!Q74/RES_summary!Q$19</f>
        <v>0</v>
      </c>
    </row>
    <row r="75" spans="1:17" ht="12" customHeight="1" x14ac:dyDescent="0.25">
      <c r="A75" s="148" t="s">
        <v>60</v>
      </c>
      <c r="B75" s="177">
        <f>RES_hhdet_emih!B75/RES_summary!B$19</f>
        <v>0</v>
      </c>
      <c r="C75" s="177">
        <f>RES_hhdet_emih!C75/RES_summary!C$19</f>
        <v>0</v>
      </c>
      <c r="D75" s="177">
        <f>RES_hhdet_emih!D75/RES_summary!D$19</f>
        <v>0</v>
      </c>
      <c r="E75" s="177">
        <f>RES_hhdet_emih!E75/RES_summary!E$19</f>
        <v>0</v>
      </c>
      <c r="F75" s="177">
        <f>RES_hhdet_emih!F75/RES_summary!F$19</f>
        <v>0</v>
      </c>
      <c r="G75" s="177">
        <f>RES_hhdet_emih!G75/RES_summary!G$19</f>
        <v>0</v>
      </c>
      <c r="H75" s="177">
        <f>RES_hhdet_emih!H75/RES_summary!H$19</f>
        <v>0</v>
      </c>
      <c r="I75" s="177">
        <f>RES_hhdet_emih!I75/RES_summary!I$19</f>
        <v>0</v>
      </c>
      <c r="J75" s="177">
        <f>RES_hhdet_emih!J75/RES_summary!J$19</f>
        <v>0</v>
      </c>
      <c r="K75" s="177">
        <f>RES_hhdet_emih!K75/RES_summary!K$19</f>
        <v>0</v>
      </c>
      <c r="L75" s="177">
        <f>RES_hhdet_emih!L75/RES_summary!L$19</f>
        <v>0</v>
      </c>
      <c r="M75" s="177">
        <f>RES_hhdet_emih!M75/RES_summary!M$19</f>
        <v>0</v>
      </c>
      <c r="N75" s="177">
        <f>RES_hhdet_emih!N75/RES_summary!N$19</f>
        <v>0</v>
      </c>
      <c r="O75" s="177">
        <f>RES_hhdet_emih!O75/RES_summary!O$19</f>
        <v>0</v>
      </c>
      <c r="P75" s="177">
        <f>RES_hhdet_emih!P75/RES_summary!P$19</f>
        <v>0</v>
      </c>
      <c r="Q75" s="177">
        <f>RES_hhdet_emih!Q75/RES_summary!Q$19</f>
        <v>0</v>
      </c>
    </row>
    <row r="76" spans="1:17" ht="12" customHeight="1" x14ac:dyDescent="0.25">
      <c r="A76" s="148" t="s">
        <v>59</v>
      </c>
      <c r="B76" s="177">
        <f>RES_hhdet_emih!B76/RES_summary!B$19</f>
        <v>0</v>
      </c>
      <c r="C76" s="177">
        <f>RES_hhdet_emih!C76/RES_summary!C$19</f>
        <v>0</v>
      </c>
      <c r="D76" s="177">
        <f>RES_hhdet_emih!D76/RES_summary!D$19</f>
        <v>0</v>
      </c>
      <c r="E76" s="177">
        <f>RES_hhdet_emih!E76/RES_summary!E$19</f>
        <v>0</v>
      </c>
      <c r="F76" s="177">
        <f>RES_hhdet_emih!F76/RES_summary!F$19</f>
        <v>0</v>
      </c>
      <c r="G76" s="177">
        <f>RES_hhdet_emih!G76/RES_summary!G$19</f>
        <v>0</v>
      </c>
      <c r="H76" s="177">
        <f>RES_hhdet_emih!H76/RES_summary!H$19</f>
        <v>0</v>
      </c>
      <c r="I76" s="177">
        <f>RES_hhdet_emih!I76/RES_summary!I$19</f>
        <v>0</v>
      </c>
      <c r="J76" s="177">
        <f>RES_hhdet_emih!J76/RES_summary!J$19</f>
        <v>0</v>
      </c>
      <c r="K76" s="177">
        <f>RES_hhdet_emih!K76/RES_summary!K$19</f>
        <v>0</v>
      </c>
      <c r="L76" s="177">
        <f>RES_hhdet_emih!L76/RES_summary!L$19</f>
        <v>0</v>
      </c>
      <c r="M76" s="177">
        <f>RES_hhdet_emih!M76/RES_summary!M$19</f>
        <v>0</v>
      </c>
      <c r="N76" s="177">
        <f>RES_hhdet_emih!N76/RES_summary!N$19</f>
        <v>0</v>
      </c>
      <c r="O76" s="177">
        <f>RES_hhdet_emih!O76/RES_summary!O$19</f>
        <v>0</v>
      </c>
      <c r="P76" s="177">
        <f>RES_hhdet_emih!P76/RES_summary!P$19</f>
        <v>0</v>
      </c>
      <c r="Q76" s="177">
        <f>RES_hhdet_emih!Q76/RES_summary!Q$19</f>
        <v>0</v>
      </c>
    </row>
    <row r="77" spans="1:17" ht="12" customHeight="1" x14ac:dyDescent="0.25">
      <c r="A77" s="158" t="s">
        <v>62</v>
      </c>
      <c r="B77" s="178">
        <f>RES_hhdet_emih!B77/RES_summary!B$19</f>
        <v>2.783668366242726</v>
      </c>
      <c r="C77" s="178">
        <f>RES_hhdet_emih!C77/RES_summary!C$19</f>
        <v>2.7098301629433963</v>
      </c>
      <c r="D77" s="178">
        <f>RES_hhdet_emih!D77/RES_summary!D$19</f>
        <v>2.700205239311559</v>
      </c>
      <c r="E77" s="178">
        <f>RES_hhdet_emih!E77/RES_summary!E$19</f>
        <v>2.7355724868179427</v>
      </c>
      <c r="F77" s="178">
        <f>RES_hhdet_emih!F77/RES_summary!F$19</f>
        <v>2.6188192185922383</v>
      </c>
      <c r="G77" s="178">
        <f>RES_hhdet_emih!G77/RES_summary!G$19</f>
        <v>2.5657254606314406</v>
      </c>
      <c r="H77" s="178">
        <f>RES_hhdet_emih!H77/RES_summary!H$19</f>
        <v>2.4749554338637747</v>
      </c>
      <c r="I77" s="178">
        <f>RES_hhdet_emih!I77/RES_summary!I$19</f>
        <v>2.6642637384315764</v>
      </c>
      <c r="J77" s="178">
        <f>RES_hhdet_emih!J77/RES_summary!J$19</f>
        <v>2.409630173384389</v>
      </c>
      <c r="K77" s="178">
        <f>RES_hhdet_emih!K77/RES_summary!K$19</f>
        <v>2.4624275085158085</v>
      </c>
      <c r="L77" s="178">
        <f>RES_hhdet_emih!L77/RES_summary!L$19</f>
        <v>2.4899572332369888</v>
      </c>
      <c r="M77" s="178">
        <f>RES_hhdet_emih!M77/RES_summary!M$19</f>
        <v>2.4516557639540246</v>
      </c>
      <c r="N77" s="178">
        <f>RES_hhdet_emih!N77/RES_summary!N$19</f>
        <v>2.4657513520886698</v>
      </c>
      <c r="O77" s="178">
        <f>RES_hhdet_emih!O77/RES_summary!O$19</f>
        <v>2.4842174471939318</v>
      </c>
      <c r="P77" s="178">
        <f>RES_hhdet_emih!P77/RES_summary!P$19</f>
        <v>2.3933133033479526</v>
      </c>
      <c r="Q77" s="178">
        <f>RES_hhdet_emih!Q77/RES_summary!Q$19</f>
        <v>2.3688498244376412</v>
      </c>
    </row>
    <row r="78" spans="1:17" ht="12" customHeight="1" x14ac:dyDescent="0.25">
      <c r="A78" s="23" t="s">
        <v>109</v>
      </c>
      <c r="B78" s="177">
        <f>RES_hhdet_emih!B78/RES_summary!B$19</f>
        <v>3.1132957620146446</v>
      </c>
      <c r="C78" s="177">
        <f>RES_hhdet_emih!C78/RES_summary!C$19</f>
        <v>3.0619125060145524</v>
      </c>
      <c r="D78" s="177">
        <f>RES_hhdet_emih!D78/RES_summary!D$19</f>
        <v>3.0557618280749499</v>
      </c>
      <c r="E78" s="177">
        <f>RES_hhdet_emih!E78/RES_summary!E$19</f>
        <v>3.0394405522754422</v>
      </c>
      <c r="F78" s="177">
        <f>RES_hhdet_emih!F78/RES_summary!F$19</f>
        <v>2.9422941884333249</v>
      </c>
      <c r="G78" s="177">
        <f>RES_hhdet_emih!G78/RES_summary!G$19</f>
        <v>2.8841916646639683</v>
      </c>
      <c r="H78" s="177">
        <f>RES_hhdet_emih!H78/RES_summary!H$19</f>
        <v>2.79590200389744</v>
      </c>
      <c r="I78" s="177">
        <f>RES_hhdet_emih!I78/RES_summary!I$19</f>
        <v>2.9243385598570044</v>
      </c>
      <c r="J78" s="177">
        <f>RES_hhdet_emih!J78/RES_summary!J$19</f>
        <v>2.7092352426066793</v>
      </c>
      <c r="K78" s="177">
        <f>RES_hhdet_emih!K78/RES_summary!K$19</f>
        <v>2.7362031561117921</v>
      </c>
      <c r="L78" s="177">
        <f>RES_hhdet_emih!L78/RES_summary!L$19</f>
        <v>2.7105470560848803</v>
      </c>
      <c r="M78" s="177">
        <f>RES_hhdet_emih!M78/RES_summary!M$19</f>
        <v>2.5731657299266106</v>
      </c>
      <c r="N78" s="177">
        <f>RES_hhdet_emih!N78/RES_summary!N$19</f>
        <v>2.6189751719449395</v>
      </c>
      <c r="O78" s="177">
        <f>RES_hhdet_emih!O78/RES_summary!O$19</f>
        <v>2.5123461158542333</v>
      </c>
      <c r="P78" s="177">
        <f>RES_hhdet_emih!P78/RES_summary!P$19</f>
        <v>2.3998176780292431</v>
      </c>
      <c r="Q78" s="177">
        <f>RES_hhdet_emih!Q78/RES_summary!Q$19</f>
        <v>2.4486297788800044</v>
      </c>
    </row>
    <row r="79" spans="1:17" ht="12" customHeight="1" x14ac:dyDescent="0.25">
      <c r="A79" s="29" t="s">
        <v>140</v>
      </c>
      <c r="B79" s="176">
        <f>RES_hhdet_emih!B79/RES_summary!B$19</f>
        <v>0</v>
      </c>
      <c r="C79" s="176">
        <f>RES_hhdet_emih!C79/RES_summary!C$19</f>
        <v>0</v>
      </c>
      <c r="D79" s="176">
        <f>RES_hhdet_emih!D79/RES_summary!D$19</f>
        <v>0</v>
      </c>
      <c r="E79" s="176">
        <f>RES_hhdet_emih!E79/RES_summary!E$19</f>
        <v>0</v>
      </c>
      <c r="F79" s="176">
        <f>RES_hhdet_emih!F79/RES_summary!F$19</f>
        <v>0</v>
      </c>
      <c r="G79" s="176">
        <f>RES_hhdet_emih!G79/RES_summary!G$19</f>
        <v>0</v>
      </c>
      <c r="H79" s="176">
        <f>RES_hhdet_emih!H79/RES_summary!H$19</f>
        <v>0</v>
      </c>
      <c r="I79" s="176">
        <f>RES_hhdet_emih!I79/RES_summary!I$19</f>
        <v>0</v>
      </c>
      <c r="J79" s="176">
        <f>RES_hhdet_emih!J79/RES_summary!J$19</f>
        <v>0</v>
      </c>
      <c r="K79" s="176">
        <f>RES_hhdet_emih!K79/RES_summary!K$19</f>
        <v>0</v>
      </c>
      <c r="L79" s="176">
        <f>RES_hhdet_emih!L79/RES_summary!L$19</f>
        <v>0</v>
      </c>
      <c r="M79" s="176">
        <f>RES_hhdet_emih!M79/RES_summary!M$19</f>
        <v>0</v>
      </c>
      <c r="N79" s="176">
        <f>RES_hhdet_emih!N79/RES_summary!N$19</f>
        <v>0</v>
      </c>
      <c r="O79" s="176">
        <f>RES_hhdet_emih!O79/RES_summary!O$19</f>
        <v>0</v>
      </c>
      <c r="P79" s="176">
        <f>RES_hhdet_emih!P79/RES_summary!P$19</f>
        <v>0</v>
      </c>
      <c r="Q79" s="176">
        <f>RES_hhdet_emih!Q79/RES_summary!Q$19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RES_hhdet_emih!B81/RES_summary!B$19</f>
        <v>1.5980176484041022</v>
      </c>
      <c r="C81" s="184">
        <f>RES_hhdet_emih!C81/RES_summary!C$19</f>
        <v>1.5739759945660245</v>
      </c>
      <c r="D81" s="184">
        <f>RES_hhdet_emih!D81/RES_summary!D$19</f>
        <v>1.4451522928829243</v>
      </c>
      <c r="E81" s="184">
        <f>RES_hhdet_emih!E81/RES_summary!E$19</f>
        <v>1.2447684860473951</v>
      </c>
      <c r="F81" s="184">
        <f>RES_hhdet_emih!F81/RES_summary!F$19</f>
        <v>1.4717663649410175</v>
      </c>
      <c r="G81" s="184">
        <f>RES_hhdet_emih!G81/RES_summary!G$19</f>
        <v>1.3092354351960649</v>
      </c>
      <c r="H81" s="184">
        <f>RES_hhdet_emih!H81/RES_summary!H$19</f>
        <v>1.2722676338065413</v>
      </c>
      <c r="I81" s="184">
        <f>RES_hhdet_emih!I81/RES_summary!I$19</f>
        <v>0.85468447851605767</v>
      </c>
      <c r="J81" s="184">
        <f>RES_hhdet_emih!J81/RES_summary!J$19</f>
        <v>1.0798173499160131</v>
      </c>
      <c r="K81" s="184">
        <f>RES_hhdet_emih!K81/RES_summary!K$19</f>
        <v>1.0547416055742549</v>
      </c>
      <c r="L81" s="184">
        <f>RES_hhdet_emih!L81/RES_summary!L$19</f>
        <v>1.1891380538390111</v>
      </c>
      <c r="M81" s="184">
        <f>RES_hhdet_emih!M81/RES_summary!M$19</f>
        <v>1.1493112460529835</v>
      </c>
      <c r="N81" s="184">
        <f>RES_hhdet_emih!N81/RES_summary!N$19</f>
        <v>1.0177754313759189</v>
      </c>
      <c r="O81" s="184">
        <f>RES_hhdet_emih!O81/RES_summary!O$19</f>
        <v>1.1606172510421995</v>
      </c>
      <c r="P81" s="184">
        <f>RES_hhdet_emih!P81/RES_summary!P$19</f>
        <v>0.93003197118197289</v>
      </c>
      <c r="Q81" s="184">
        <f>RES_hhdet_emih!Q81/RES_summary!Q$19</f>
        <v>0.66805300455524241</v>
      </c>
    </row>
    <row r="82" spans="1:17" ht="12.95" customHeight="1" x14ac:dyDescent="0.25">
      <c r="A82" s="158" t="s">
        <v>65</v>
      </c>
      <c r="B82" s="178">
        <f>RES_hhdet_emih!B82/RES_summary!B$19</f>
        <v>0</v>
      </c>
      <c r="C82" s="178">
        <f>RES_hhdet_emih!C82/RES_summary!C$19</f>
        <v>0</v>
      </c>
      <c r="D82" s="178">
        <f>RES_hhdet_emih!D82/RES_summary!D$19</f>
        <v>0</v>
      </c>
      <c r="E82" s="178">
        <f>RES_hhdet_emih!E82/RES_summary!E$19</f>
        <v>0</v>
      </c>
      <c r="F82" s="178">
        <f>RES_hhdet_emih!F82/RES_summary!F$19</f>
        <v>0</v>
      </c>
      <c r="G82" s="178">
        <f>RES_hhdet_emih!G82/RES_summary!G$19</f>
        <v>0</v>
      </c>
      <c r="H82" s="178">
        <f>RES_hhdet_emih!H82/RES_summary!H$19</f>
        <v>0</v>
      </c>
      <c r="I82" s="178">
        <f>RES_hhdet_emih!I82/RES_summary!I$19</f>
        <v>0</v>
      </c>
      <c r="J82" s="178">
        <f>RES_hhdet_emih!J82/RES_summary!J$19</f>
        <v>0</v>
      </c>
      <c r="K82" s="178">
        <f>RES_hhdet_emih!K82/RES_summary!K$19</f>
        <v>0</v>
      </c>
      <c r="L82" s="178">
        <f>RES_hhdet_emih!L82/RES_summary!L$19</f>
        <v>0</v>
      </c>
      <c r="M82" s="178">
        <f>RES_hhdet_emih!M82/RES_summary!M$19</f>
        <v>0</v>
      </c>
      <c r="N82" s="178">
        <f>RES_hhdet_emih!N82/RES_summary!N$19</f>
        <v>0</v>
      </c>
      <c r="O82" s="178">
        <f>RES_hhdet_emih!O82/RES_summary!O$19</f>
        <v>0</v>
      </c>
      <c r="P82" s="178">
        <f>RES_hhdet_emih!P82/RES_summary!P$19</f>
        <v>0</v>
      </c>
      <c r="Q82" s="178">
        <f>RES_hhdet_emih!Q82/RES_summary!Q$19</f>
        <v>0</v>
      </c>
    </row>
    <row r="83" spans="1:17" ht="12" customHeight="1" x14ac:dyDescent="0.25">
      <c r="A83" s="23" t="s">
        <v>157</v>
      </c>
      <c r="B83" s="177">
        <f>RES_hhdet_emih!B83/RES_summary!B$19</f>
        <v>0</v>
      </c>
      <c r="C83" s="177">
        <f>RES_hhdet_emih!C83/RES_summary!C$19</f>
        <v>0</v>
      </c>
      <c r="D83" s="177">
        <f>RES_hhdet_emih!D83/RES_summary!D$19</f>
        <v>0</v>
      </c>
      <c r="E83" s="177">
        <f>RES_hhdet_emih!E83/RES_summary!E$19</f>
        <v>0</v>
      </c>
      <c r="F83" s="177">
        <f>RES_hhdet_emih!F83/RES_summary!F$19</f>
        <v>0</v>
      </c>
      <c r="G83" s="177">
        <f>RES_hhdet_emih!G83/RES_summary!G$19</f>
        <v>0</v>
      </c>
      <c r="H83" s="177">
        <f>RES_hhdet_emih!H83/RES_summary!H$19</f>
        <v>0</v>
      </c>
      <c r="I83" s="177">
        <f>RES_hhdet_emih!I83/RES_summary!I$19</f>
        <v>0</v>
      </c>
      <c r="J83" s="177">
        <f>RES_hhdet_emih!J83/RES_summary!J$19</f>
        <v>0</v>
      </c>
      <c r="K83" s="177">
        <f>RES_hhdet_emih!K83/RES_summary!K$19</f>
        <v>0</v>
      </c>
      <c r="L83" s="177">
        <f>RES_hhdet_emih!L83/RES_summary!L$19</f>
        <v>0</v>
      </c>
      <c r="M83" s="177">
        <f>RES_hhdet_emih!M83/RES_summary!M$19</f>
        <v>0</v>
      </c>
      <c r="N83" s="177">
        <f>RES_hhdet_emih!N83/RES_summary!N$19</f>
        <v>0</v>
      </c>
      <c r="O83" s="177">
        <f>RES_hhdet_emih!O83/RES_summary!O$19</f>
        <v>0</v>
      </c>
      <c r="P83" s="177">
        <f>RES_hhdet_emih!P83/RES_summary!P$19</f>
        <v>0</v>
      </c>
      <c r="Q83" s="177">
        <f>RES_hhdet_emih!Q83/RES_summary!Q$19</f>
        <v>0</v>
      </c>
    </row>
    <row r="84" spans="1:17" ht="12" customHeight="1" x14ac:dyDescent="0.25">
      <c r="A84" s="23" t="s">
        <v>60</v>
      </c>
      <c r="B84" s="177">
        <f>RES_hhdet_emih!B84/RES_summary!B$19</f>
        <v>0</v>
      </c>
      <c r="C84" s="177">
        <f>RES_hhdet_emih!C84/RES_summary!C$19</f>
        <v>0</v>
      </c>
      <c r="D84" s="177">
        <f>RES_hhdet_emih!D84/RES_summary!D$19</f>
        <v>0</v>
      </c>
      <c r="E84" s="177">
        <f>RES_hhdet_emih!E84/RES_summary!E$19</f>
        <v>0</v>
      </c>
      <c r="F84" s="177">
        <f>RES_hhdet_emih!F84/RES_summary!F$19</f>
        <v>0</v>
      </c>
      <c r="G84" s="177">
        <f>RES_hhdet_emih!G84/RES_summary!G$19</f>
        <v>0</v>
      </c>
      <c r="H84" s="177">
        <f>RES_hhdet_emih!H84/RES_summary!H$19</f>
        <v>0</v>
      </c>
      <c r="I84" s="177">
        <f>RES_hhdet_emih!I84/RES_summary!I$19</f>
        <v>0</v>
      </c>
      <c r="J84" s="177">
        <f>RES_hhdet_emih!J84/RES_summary!J$19</f>
        <v>0</v>
      </c>
      <c r="K84" s="177">
        <f>RES_hhdet_emih!K84/RES_summary!K$19</f>
        <v>0</v>
      </c>
      <c r="L84" s="177">
        <f>RES_hhdet_emih!L84/RES_summary!L$19</f>
        <v>0</v>
      </c>
      <c r="M84" s="177">
        <f>RES_hhdet_emih!M84/RES_summary!M$19</f>
        <v>0</v>
      </c>
      <c r="N84" s="177">
        <f>RES_hhdet_emih!N84/RES_summary!N$19</f>
        <v>0</v>
      </c>
      <c r="O84" s="177">
        <f>RES_hhdet_emih!O84/RES_summary!O$19</f>
        <v>0</v>
      </c>
      <c r="P84" s="177">
        <f>RES_hhdet_emih!P84/RES_summary!P$19</f>
        <v>0</v>
      </c>
      <c r="Q84" s="177">
        <f>RES_hhdet_emih!Q84/RES_summary!Q$19</f>
        <v>0</v>
      </c>
    </row>
    <row r="85" spans="1:17" ht="12.95" customHeight="1" x14ac:dyDescent="0.25">
      <c r="A85" s="158" t="s">
        <v>112</v>
      </c>
      <c r="B85" s="178">
        <f>RES_hhdet_emih!B85/RES_summary!B$19</f>
        <v>0</v>
      </c>
      <c r="C85" s="178">
        <f>RES_hhdet_emih!C85/RES_summary!C$19</f>
        <v>0</v>
      </c>
      <c r="D85" s="178">
        <f>RES_hhdet_emih!D85/RES_summary!D$19</f>
        <v>0</v>
      </c>
      <c r="E85" s="178">
        <f>RES_hhdet_emih!E85/RES_summary!E$19</f>
        <v>0</v>
      </c>
      <c r="F85" s="178">
        <f>RES_hhdet_emih!F85/RES_summary!F$19</f>
        <v>0</v>
      </c>
      <c r="G85" s="178">
        <f>RES_hhdet_emih!G85/RES_summary!G$19</f>
        <v>0</v>
      </c>
      <c r="H85" s="178">
        <f>RES_hhdet_emih!H85/RES_summary!H$19</f>
        <v>0</v>
      </c>
      <c r="I85" s="178">
        <f>RES_hhdet_emih!I85/RES_summary!I$19</f>
        <v>0</v>
      </c>
      <c r="J85" s="178">
        <f>RES_hhdet_emih!J85/RES_summary!J$19</f>
        <v>0</v>
      </c>
      <c r="K85" s="178">
        <f>RES_hhdet_emih!K85/RES_summary!K$19</f>
        <v>0</v>
      </c>
      <c r="L85" s="178">
        <f>RES_hhdet_emih!L85/RES_summary!L$19</f>
        <v>0</v>
      </c>
      <c r="M85" s="178">
        <f>RES_hhdet_emih!M85/RES_summary!M$19</f>
        <v>0</v>
      </c>
      <c r="N85" s="178">
        <f>RES_hhdet_emih!N85/RES_summary!N$19</f>
        <v>0</v>
      </c>
      <c r="O85" s="178">
        <f>RES_hhdet_emih!O85/RES_summary!O$19</f>
        <v>0</v>
      </c>
      <c r="P85" s="178">
        <f>RES_hhdet_emih!P85/RES_summary!P$19</f>
        <v>0</v>
      </c>
      <c r="Q85" s="178">
        <f>RES_hhdet_emih!Q85/RES_summary!Q$19</f>
        <v>0</v>
      </c>
    </row>
    <row r="86" spans="1:17" ht="12" customHeight="1" x14ac:dyDescent="0.25">
      <c r="A86" s="23" t="s">
        <v>60</v>
      </c>
      <c r="B86" s="177">
        <f>RES_hhdet_emih!B86/RES_summary!B$19</f>
        <v>0</v>
      </c>
      <c r="C86" s="177">
        <f>RES_hhdet_emih!C86/RES_summary!C$19</f>
        <v>0</v>
      </c>
      <c r="D86" s="177">
        <f>RES_hhdet_emih!D86/RES_summary!D$19</f>
        <v>0</v>
      </c>
      <c r="E86" s="177">
        <f>RES_hhdet_emih!E86/RES_summary!E$19</f>
        <v>0</v>
      </c>
      <c r="F86" s="177">
        <f>RES_hhdet_emih!F86/RES_summary!F$19</f>
        <v>0</v>
      </c>
      <c r="G86" s="177">
        <f>RES_hhdet_emih!G86/RES_summary!G$19</f>
        <v>0</v>
      </c>
      <c r="H86" s="177">
        <f>RES_hhdet_emih!H86/RES_summary!H$19</f>
        <v>0</v>
      </c>
      <c r="I86" s="177">
        <f>RES_hhdet_emih!I86/RES_summary!I$19</f>
        <v>0</v>
      </c>
      <c r="J86" s="177">
        <f>RES_hhdet_emih!J86/RES_summary!J$19</f>
        <v>0</v>
      </c>
      <c r="K86" s="177">
        <f>RES_hhdet_emih!K86/RES_summary!K$19</f>
        <v>0</v>
      </c>
      <c r="L86" s="177">
        <f>RES_hhdet_emih!L86/RES_summary!L$19</f>
        <v>0</v>
      </c>
      <c r="M86" s="177">
        <f>RES_hhdet_emih!M86/RES_summary!M$19</f>
        <v>0</v>
      </c>
      <c r="N86" s="177">
        <f>RES_hhdet_emih!N86/RES_summary!N$19</f>
        <v>0</v>
      </c>
      <c r="O86" s="177">
        <f>RES_hhdet_emih!O86/RES_summary!O$19</f>
        <v>0</v>
      </c>
      <c r="P86" s="177">
        <f>RES_hhdet_emih!P86/RES_summary!P$19</f>
        <v>0</v>
      </c>
      <c r="Q86" s="177">
        <f>RES_hhdet_emih!Q86/RES_summary!Q$19</f>
        <v>0</v>
      </c>
    </row>
    <row r="87" spans="1:17" ht="12" customHeight="1" x14ac:dyDescent="0.25">
      <c r="A87" s="158" t="s">
        <v>63</v>
      </c>
      <c r="B87" s="178">
        <f>RES_hhdet_emih!B87/RES_summary!B$19</f>
        <v>0.82944847850444692</v>
      </c>
      <c r="C87" s="178">
        <f>RES_hhdet_emih!C87/RES_summary!C$19</f>
        <v>0.79692568541276387</v>
      </c>
      <c r="D87" s="178">
        <f>RES_hhdet_emih!D87/RES_summary!D$19</f>
        <v>0.75812720646435761</v>
      </c>
      <c r="E87" s="178">
        <f>RES_hhdet_emih!E87/RES_summary!E$19</f>
        <v>0.65634282854486359</v>
      </c>
      <c r="F87" s="178">
        <f>RES_hhdet_emih!F87/RES_summary!F$19</f>
        <v>0.63503478976599725</v>
      </c>
      <c r="G87" s="178">
        <f>RES_hhdet_emih!G87/RES_summary!G$19</f>
        <v>0.59754700021098217</v>
      </c>
      <c r="H87" s="178">
        <f>RES_hhdet_emih!H87/RES_summary!H$19</f>
        <v>0.52200578251036189</v>
      </c>
      <c r="I87" s="178">
        <f>RES_hhdet_emih!I87/RES_summary!I$19</f>
        <v>0.41665383736922029</v>
      </c>
      <c r="J87" s="178">
        <f>RES_hhdet_emih!J87/RES_summary!J$19</f>
        <v>0.46707587753298013</v>
      </c>
      <c r="K87" s="178">
        <f>RES_hhdet_emih!K87/RES_summary!K$19</f>
        <v>0.50679825561144765</v>
      </c>
      <c r="L87" s="178">
        <f>RES_hhdet_emih!L87/RES_summary!L$19</f>
        <v>0.58676834208367157</v>
      </c>
      <c r="M87" s="178">
        <f>RES_hhdet_emih!M87/RES_summary!M$19</f>
        <v>0.56994396113100665</v>
      </c>
      <c r="N87" s="178">
        <f>RES_hhdet_emih!N87/RES_summary!N$19</f>
        <v>0.47435733189492241</v>
      </c>
      <c r="O87" s="178">
        <f>RES_hhdet_emih!O87/RES_summary!O$19</f>
        <v>0.47463320019594052</v>
      </c>
      <c r="P87" s="178">
        <f>RES_hhdet_emih!P87/RES_summary!P$19</f>
        <v>0.32998786528577517</v>
      </c>
      <c r="Q87" s="178">
        <f>RES_hhdet_emih!Q87/RES_summary!Q$19</f>
        <v>0.13821464562790814</v>
      </c>
    </row>
    <row r="88" spans="1:17" ht="12" customHeight="1" x14ac:dyDescent="0.25">
      <c r="A88" s="167" t="s">
        <v>156</v>
      </c>
      <c r="B88" s="183">
        <f>RES_hhdet_emih!B88/RES_summary!B$19</f>
        <v>0</v>
      </c>
      <c r="C88" s="183">
        <f>RES_hhdet_emih!C88/RES_summary!C$19</f>
        <v>0</v>
      </c>
      <c r="D88" s="183">
        <f>RES_hhdet_emih!D88/RES_summary!D$19</f>
        <v>0</v>
      </c>
      <c r="E88" s="183">
        <f>RES_hhdet_emih!E88/RES_summary!E$19</f>
        <v>0</v>
      </c>
      <c r="F88" s="183">
        <f>RES_hhdet_emih!F88/RES_summary!F$19</f>
        <v>0</v>
      </c>
      <c r="G88" s="183">
        <f>RES_hhdet_emih!G88/RES_summary!G$19</f>
        <v>0</v>
      </c>
      <c r="H88" s="183">
        <f>RES_hhdet_emih!H88/RES_summary!H$19</f>
        <v>0</v>
      </c>
      <c r="I88" s="183">
        <f>RES_hhdet_emih!I88/RES_summary!I$19</f>
        <v>0</v>
      </c>
      <c r="J88" s="183">
        <f>RES_hhdet_emih!J88/RES_summary!J$19</f>
        <v>0</v>
      </c>
      <c r="K88" s="183">
        <f>RES_hhdet_emih!K88/RES_summary!K$19</f>
        <v>0</v>
      </c>
      <c r="L88" s="183">
        <f>RES_hhdet_emih!L88/RES_summary!L$19</f>
        <v>0</v>
      </c>
      <c r="M88" s="183">
        <f>RES_hhdet_emih!M88/RES_summary!M$19</f>
        <v>0</v>
      </c>
      <c r="N88" s="183">
        <f>RES_hhdet_emih!N88/RES_summary!N$19</f>
        <v>0</v>
      </c>
      <c r="O88" s="183">
        <f>RES_hhdet_emih!O88/RES_summary!O$19</f>
        <v>0</v>
      </c>
      <c r="P88" s="183">
        <f>RES_hhdet_emih!P88/RES_summary!P$19</f>
        <v>0</v>
      </c>
      <c r="Q88" s="183">
        <f>RES_hhdet_emih!Q88/RES_summary!Q$19</f>
        <v>0</v>
      </c>
    </row>
    <row r="89" spans="1:17" ht="12" customHeight="1" x14ac:dyDescent="0.25">
      <c r="A89" s="167" t="s">
        <v>155</v>
      </c>
      <c r="B89" s="183">
        <f>RES_hhdet_emih!B89/RES_summary!B$19</f>
        <v>0</v>
      </c>
      <c r="C89" s="183">
        <f>RES_hhdet_emih!C89/RES_summary!C$19</f>
        <v>0</v>
      </c>
      <c r="D89" s="183">
        <f>RES_hhdet_emih!D89/RES_summary!D$19</f>
        <v>0</v>
      </c>
      <c r="E89" s="183">
        <f>RES_hhdet_emih!E89/RES_summary!E$19</f>
        <v>0</v>
      </c>
      <c r="F89" s="183">
        <f>RES_hhdet_emih!F89/RES_summary!F$19</f>
        <v>0</v>
      </c>
      <c r="G89" s="183">
        <f>RES_hhdet_emih!G89/RES_summary!G$19</f>
        <v>0</v>
      </c>
      <c r="H89" s="183">
        <f>RES_hhdet_emih!H89/RES_summary!H$19</f>
        <v>0</v>
      </c>
      <c r="I89" s="183">
        <f>RES_hhdet_emih!I89/RES_summary!I$19</f>
        <v>0</v>
      </c>
      <c r="J89" s="183">
        <f>RES_hhdet_emih!J89/RES_summary!J$19</f>
        <v>0</v>
      </c>
      <c r="K89" s="183">
        <f>RES_hhdet_emih!K89/RES_summary!K$19</f>
        <v>0</v>
      </c>
      <c r="L89" s="183">
        <f>RES_hhdet_emih!L89/RES_summary!L$19</f>
        <v>0</v>
      </c>
      <c r="M89" s="183">
        <f>RES_hhdet_emih!M89/RES_summary!M$19</f>
        <v>0</v>
      </c>
      <c r="N89" s="183">
        <f>RES_hhdet_emih!N89/RES_summary!N$19</f>
        <v>0</v>
      </c>
      <c r="O89" s="183">
        <f>RES_hhdet_emih!O89/RES_summary!O$19</f>
        <v>0</v>
      </c>
      <c r="P89" s="183">
        <f>RES_hhdet_emih!P89/RES_summary!P$19</f>
        <v>0</v>
      </c>
      <c r="Q89" s="183">
        <f>RES_hhdet_emih!Q89/RES_summary!Q$19</f>
        <v>0</v>
      </c>
    </row>
    <row r="90" spans="1:17" ht="12" customHeight="1" x14ac:dyDescent="0.25">
      <c r="A90" s="166" t="s">
        <v>55</v>
      </c>
      <c r="B90" s="182">
        <f>RES_hhdet_emih!B90/RES_summary!B$19</f>
        <v>0</v>
      </c>
      <c r="C90" s="182">
        <f>RES_hhdet_emih!C90/RES_summary!C$19</f>
        <v>0</v>
      </c>
      <c r="D90" s="182">
        <f>RES_hhdet_emih!D90/RES_summary!D$19</f>
        <v>0</v>
      </c>
      <c r="E90" s="182">
        <f>RES_hhdet_emih!E90/RES_summary!E$19</f>
        <v>0</v>
      </c>
      <c r="F90" s="182">
        <f>RES_hhdet_emih!F90/RES_summary!F$19</f>
        <v>0</v>
      </c>
      <c r="G90" s="182">
        <f>RES_hhdet_emih!G90/RES_summary!G$19</f>
        <v>0</v>
      </c>
      <c r="H90" s="182">
        <f>RES_hhdet_emih!H90/RES_summary!H$19</f>
        <v>0</v>
      </c>
      <c r="I90" s="182">
        <f>RES_hhdet_emih!I90/RES_summary!I$19</f>
        <v>0</v>
      </c>
      <c r="J90" s="182">
        <f>RES_hhdet_emih!J90/RES_summary!J$19</f>
        <v>0</v>
      </c>
      <c r="K90" s="182">
        <f>RES_hhdet_emih!K90/RES_summary!K$19</f>
        <v>0</v>
      </c>
      <c r="L90" s="182">
        <f>RES_hhdet_emih!L90/RES_summary!L$19</f>
        <v>0</v>
      </c>
      <c r="M90" s="182">
        <f>RES_hhdet_emih!M90/RES_summary!M$19</f>
        <v>0</v>
      </c>
      <c r="N90" s="182">
        <f>RES_hhdet_emih!N90/RES_summary!N$19</f>
        <v>0</v>
      </c>
      <c r="O90" s="182">
        <f>RES_hhdet_emih!O90/RES_summary!O$19</f>
        <v>0</v>
      </c>
      <c r="P90" s="182">
        <f>RES_hhdet_emih!P90/RES_summary!P$19</f>
        <v>0</v>
      </c>
      <c r="Q90" s="182">
        <f>RES_hhdet_emih!Q90/RES_summary!Q$19</f>
        <v>0</v>
      </c>
    </row>
    <row r="91" spans="1:17" ht="12" customHeight="1" x14ac:dyDescent="0.25">
      <c r="A91" s="147" t="s">
        <v>59</v>
      </c>
      <c r="B91" s="181">
        <f>RES_hhdet_emih!B91/RES_summary!B$19</f>
        <v>0</v>
      </c>
      <c r="C91" s="181">
        <f>RES_hhdet_emih!C91/RES_summary!C$19</f>
        <v>0</v>
      </c>
      <c r="D91" s="181">
        <f>RES_hhdet_emih!D91/RES_summary!D$19</f>
        <v>0</v>
      </c>
      <c r="E91" s="181">
        <f>RES_hhdet_emih!E91/RES_summary!E$19</f>
        <v>0</v>
      </c>
      <c r="F91" s="181">
        <f>RES_hhdet_emih!F91/RES_summary!F$19</f>
        <v>0</v>
      </c>
      <c r="G91" s="181">
        <f>RES_hhdet_emih!G91/RES_summary!G$19</f>
        <v>0</v>
      </c>
      <c r="H91" s="181">
        <f>RES_hhdet_emih!H91/RES_summary!H$19</f>
        <v>0</v>
      </c>
      <c r="I91" s="181">
        <f>RES_hhdet_emih!I91/RES_summary!I$19</f>
        <v>0</v>
      </c>
      <c r="J91" s="181">
        <f>RES_hhdet_emih!J91/RES_summary!J$19</f>
        <v>0</v>
      </c>
      <c r="K91" s="181">
        <f>RES_hhdet_emih!K91/RES_summary!K$19</f>
        <v>0</v>
      </c>
      <c r="L91" s="181">
        <f>RES_hhdet_emih!L91/RES_summary!L$19</f>
        <v>0</v>
      </c>
      <c r="M91" s="181">
        <f>RES_hhdet_emih!M91/RES_summary!M$19</f>
        <v>0</v>
      </c>
      <c r="N91" s="181">
        <f>RES_hhdet_emih!N91/RES_summary!N$19</f>
        <v>0</v>
      </c>
      <c r="O91" s="181">
        <f>RES_hhdet_emih!O91/RES_summary!O$19</f>
        <v>0</v>
      </c>
      <c r="P91" s="181">
        <f>RES_hhdet_emih!P91/RES_summary!P$19</f>
        <v>0</v>
      </c>
      <c r="Q91" s="181">
        <f>RES_hhdet_emih!Q91/RES_summary!Q$19</f>
        <v>0</v>
      </c>
    </row>
    <row r="92" spans="1:17" ht="12" customHeight="1" x14ac:dyDescent="0.25">
      <c r="A92" s="163" t="s">
        <v>144</v>
      </c>
      <c r="B92" s="180">
        <f>RES_hhdet_emih!B92/RES_summary!B$19</f>
        <v>6.4969244781273572</v>
      </c>
      <c r="C92" s="180">
        <f>RES_hhdet_emih!C92/RES_summary!C$19</f>
        <v>6.4798993492146817</v>
      </c>
      <c r="D92" s="180">
        <f>RES_hhdet_emih!D92/RES_summary!D$19</f>
        <v>6.3738582730340001</v>
      </c>
      <c r="E92" s="180">
        <f>RES_hhdet_emih!E92/RES_summary!E$19</f>
        <v>6.3423758175035534</v>
      </c>
      <c r="F92" s="180">
        <f>RES_hhdet_emih!F92/RES_summary!F$19</f>
        <v>6.3134195631131895</v>
      </c>
      <c r="G92" s="180">
        <f>RES_hhdet_emih!G92/RES_summary!G$19</f>
        <v>6.1951052660392145</v>
      </c>
      <c r="H92" s="180">
        <f>RES_hhdet_emih!H92/RES_summary!H$19</f>
        <v>6.0848568510436811</v>
      </c>
      <c r="I92" s="180">
        <f>RES_hhdet_emih!I92/RES_summary!I$19</f>
        <v>5.8251379009928899</v>
      </c>
      <c r="J92" s="180">
        <f>RES_hhdet_emih!J92/RES_summary!J$19</f>
        <v>5.7907031366249173</v>
      </c>
      <c r="K92" s="180">
        <f>RES_hhdet_emih!K92/RES_summary!K$19</f>
        <v>5.7143186927920562</v>
      </c>
      <c r="L92" s="180">
        <f>RES_hhdet_emih!L92/RES_summary!L$19</f>
        <v>5.7960128239903375</v>
      </c>
      <c r="M92" s="180">
        <f>RES_hhdet_emih!M92/RES_summary!M$19</f>
        <v>5.7696403035142811</v>
      </c>
      <c r="N92" s="180">
        <f>RES_hhdet_emih!N92/RES_summary!N$19</f>
        <v>5.7976385818157272</v>
      </c>
      <c r="O92" s="180">
        <f>RES_hhdet_emih!O92/RES_summary!O$19</f>
        <v>5.9043632722892259</v>
      </c>
      <c r="P92" s="180">
        <f>RES_hhdet_emih!P92/RES_summary!P$19</f>
        <v>5.7950464368454782</v>
      </c>
      <c r="Q92" s="180">
        <f>RES_hhdet_emih!Q92/RES_summary!Q$19</f>
        <v>5.6961463751799002</v>
      </c>
    </row>
    <row r="93" spans="1:17" ht="12" customHeight="1" x14ac:dyDescent="0.25">
      <c r="A93" s="161" t="s">
        <v>143</v>
      </c>
      <c r="B93" s="179">
        <f>RES_hhdet_emih!B93/RES_summary!B$19</f>
        <v>4.5478471346891629</v>
      </c>
      <c r="C93" s="179">
        <f>RES_hhdet_emih!C93/RES_summary!C$19</f>
        <v>4.5359295444502967</v>
      </c>
      <c r="D93" s="179">
        <f>RES_hhdet_emih!D93/RES_summary!D$19</f>
        <v>4.4617007911238247</v>
      </c>
      <c r="E93" s="179">
        <f>RES_hhdet_emih!E93/RES_summary!E$19</f>
        <v>4.4396630722524835</v>
      </c>
      <c r="F93" s="179">
        <f>RES_hhdet_emih!F93/RES_summary!F$19</f>
        <v>4.41939369417923</v>
      </c>
      <c r="G93" s="179">
        <f>RES_hhdet_emih!G93/RES_summary!G$19</f>
        <v>4.3365736862274646</v>
      </c>
      <c r="H93" s="179">
        <f>RES_hhdet_emih!H93/RES_summary!H$19</f>
        <v>4.2593997957305714</v>
      </c>
      <c r="I93" s="179">
        <f>RES_hhdet_emih!I93/RES_summary!I$19</f>
        <v>4.0775965306950193</v>
      </c>
      <c r="J93" s="179">
        <f>RES_hhdet_emih!J93/RES_summary!J$19</f>
        <v>4.0534921956374337</v>
      </c>
      <c r="K93" s="179">
        <f>RES_hhdet_emih!K93/RES_summary!K$19</f>
        <v>4.0000230849544467</v>
      </c>
      <c r="L93" s="179">
        <f>RES_hhdet_emih!L93/RES_summary!L$19</f>
        <v>4.0572089767932393</v>
      </c>
      <c r="M93" s="179">
        <f>RES_hhdet_emih!M93/RES_summary!M$19</f>
        <v>4.0387482124600007</v>
      </c>
      <c r="N93" s="179">
        <f>RES_hhdet_emih!N93/RES_summary!N$19</f>
        <v>4.0583470072710126</v>
      </c>
      <c r="O93" s="179">
        <f>RES_hhdet_emih!O93/RES_summary!O$19</f>
        <v>4.2511415560482435</v>
      </c>
      <c r="P93" s="179">
        <f>RES_hhdet_emih!P93/RES_summary!P$19</f>
        <v>4.0565325057918367</v>
      </c>
      <c r="Q93" s="179">
        <f>RES_hhdet_emih!Q93/RES_summary!Q$19</f>
        <v>3.9873024626259337</v>
      </c>
    </row>
    <row r="94" spans="1:17" ht="12" customHeight="1" x14ac:dyDescent="0.25">
      <c r="A94" s="148" t="s">
        <v>57</v>
      </c>
      <c r="B94" s="177">
        <f>RES_hhdet_emih!B94/RES_summary!B$19</f>
        <v>4.5478471346891629</v>
      </c>
      <c r="C94" s="177">
        <f>RES_hhdet_emih!C94/RES_summary!C$19</f>
        <v>4.5359295444502967</v>
      </c>
      <c r="D94" s="177">
        <f>RES_hhdet_emih!D94/RES_summary!D$19</f>
        <v>4.4617007911238247</v>
      </c>
      <c r="E94" s="177">
        <f>RES_hhdet_emih!E94/RES_summary!E$19</f>
        <v>4.4396630722524835</v>
      </c>
      <c r="F94" s="177">
        <f>RES_hhdet_emih!F94/RES_summary!F$19</f>
        <v>4.41939369417923</v>
      </c>
      <c r="G94" s="177">
        <f>RES_hhdet_emih!G94/RES_summary!G$19</f>
        <v>4.3365736862274646</v>
      </c>
      <c r="H94" s="177">
        <f>RES_hhdet_emih!H94/RES_summary!H$19</f>
        <v>4.2593997957305714</v>
      </c>
      <c r="I94" s="177">
        <f>RES_hhdet_emih!I94/RES_summary!I$19</f>
        <v>4.0775965306950193</v>
      </c>
      <c r="J94" s="177">
        <f>RES_hhdet_emih!J94/RES_summary!J$19</f>
        <v>4.0534921956374337</v>
      </c>
      <c r="K94" s="177">
        <f>RES_hhdet_emih!K94/RES_summary!K$19</f>
        <v>4.0000230849544467</v>
      </c>
      <c r="L94" s="177">
        <f>RES_hhdet_emih!L94/RES_summary!L$19</f>
        <v>4.0572089767932393</v>
      </c>
      <c r="M94" s="177">
        <f>RES_hhdet_emih!M94/RES_summary!M$19</f>
        <v>4.0387482124600007</v>
      </c>
      <c r="N94" s="177">
        <f>RES_hhdet_emih!N94/RES_summary!N$19</f>
        <v>4.0583470072710126</v>
      </c>
      <c r="O94" s="177">
        <f>RES_hhdet_emih!O94/RES_summary!O$19</f>
        <v>4.2511415560482435</v>
      </c>
      <c r="P94" s="177">
        <f>RES_hhdet_emih!P94/RES_summary!P$19</f>
        <v>4.0565325057918367</v>
      </c>
      <c r="Q94" s="177">
        <f>RES_hhdet_emih!Q94/RES_summary!Q$19</f>
        <v>3.9873024626259337</v>
      </c>
    </row>
    <row r="95" spans="1:17" ht="12" customHeight="1" x14ac:dyDescent="0.25">
      <c r="A95" s="148" t="s">
        <v>59</v>
      </c>
      <c r="B95" s="177">
        <f>RES_hhdet_emih!B95/RES_summary!B$19</f>
        <v>0</v>
      </c>
      <c r="C95" s="177">
        <f>RES_hhdet_emih!C95/RES_summary!C$19</f>
        <v>0</v>
      </c>
      <c r="D95" s="177">
        <f>RES_hhdet_emih!D95/RES_summary!D$19</f>
        <v>0</v>
      </c>
      <c r="E95" s="177">
        <f>RES_hhdet_emih!E95/RES_summary!E$19</f>
        <v>0</v>
      </c>
      <c r="F95" s="177">
        <f>RES_hhdet_emih!F95/RES_summary!F$19</f>
        <v>0</v>
      </c>
      <c r="G95" s="177">
        <f>RES_hhdet_emih!G95/RES_summary!G$19</f>
        <v>0</v>
      </c>
      <c r="H95" s="177">
        <f>RES_hhdet_emih!H95/RES_summary!H$19</f>
        <v>0</v>
      </c>
      <c r="I95" s="177">
        <f>RES_hhdet_emih!I95/RES_summary!I$19</f>
        <v>0</v>
      </c>
      <c r="J95" s="177">
        <f>RES_hhdet_emih!J95/RES_summary!J$19</f>
        <v>0</v>
      </c>
      <c r="K95" s="177">
        <f>RES_hhdet_emih!K95/RES_summary!K$19</f>
        <v>0</v>
      </c>
      <c r="L95" s="177">
        <f>RES_hhdet_emih!L95/RES_summary!L$19</f>
        <v>0</v>
      </c>
      <c r="M95" s="177">
        <f>RES_hhdet_emih!M95/RES_summary!M$19</f>
        <v>0</v>
      </c>
      <c r="N95" s="177">
        <f>RES_hhdet_emih!N95/RES_summary!N$19</f>
        <v>0</v>
      </c>
      <c r="O95" s="177">
        <f>RES_hhdet_emih!O95/RES_summary!O$19</f>
        <v>0</v>
      </c>
      <c r="P95" s="177">
        <f>RES_hhdet_emih!P95/RES_summary!P$19</f>
        <v>0</v>
      </c>
      <c r="Q95" s="177">
        <f>RES_hhdet_emih!Q95/RES_summary!Q$19</f>
        <v>0</v>
      </c>
    </row>
    <row r="96" spans="1:17" ht="12" customHeight="1" x14ac:dyDescent="0.25">
      <c r="A96" s="163" t="s">
        <v>142</v>
      </c>
      <c r="B96" s="180">
        <f>RES_hhdet_emih!B96/RES_summary!B$19</f>
        <v>0</v>
      </c>
      <c r="C96" s="180">
        <f>RES_hhdet_emih!C96/RES_summary!C$19</f>
        <v>0</v>
      </c>
      <c r="D96" s="180">
        <f>RES_hhdet_emih!D96/RES_summary!D$19</f>
        <v>0</v>
      </c>
      <c r="E96" s="180">
        <f>RES_hhdet_emih!E96/RES_summary!E$19</f>
        <v>0</v>
      </c>
      <c r="F96" s="180">
        <f>RES_hhdet_emih!F96/RES_summary!F$19</f>
        <v>0</v>
      </c>
      <c r="G96" s="180">
        <f>RES_hhdet_emih!G96/RES_summary!G$19</f>
        <v>0</v>
      </c>
      <c r="H96" s="180">
        <f>RES_hhdet_emih!H96/RES_summary!H$19</f>
        <v>0</v>
      </c>
      <c r="I96" s="180">
        <f>RES_hhdet_emih!I96/RES_summary!I$19</f>
        <v>0</v>
      </c>
      <c r="J96" s="180">
        <f>RES_hhdet_emih!J96/RES_summary!J$19</f>
        <v>0</v>
      </c>
      <c r="K96" s="180">
        <f>RES_hhdet_emih!K96/RES_summary!K$19</f>
        <v>0</v>
      </c>
      <c r="L96" s="180">
        <f>RES_hhdet_emih!L96/RES_summary!L$19</f>
        <v>0</v>
      </c>
      <c r="M96" s="180">
        <f>RES_hhdet_emih!M96/RES_summary!M$19</f>
        <v>0</v>
      </c>
      <c r="N96" s="180">
        <f>RES_hhdet_emih!N96/RES_summary!N$19</f>
        <v>0</v>
      </c>
      <c r="O96" s="180">
        <f>RES_hhdet_emih!O96/RES_summary!O$19</f>
        <v>0</v>
      </c>
      <c r="P96" s="180">
        <f>RES_hhdet_emih!P96/RES_summary!P$19</f>
        <v>0</v>
      </c>
      <c r="Q96" s="180">
        <f>RES_hhdet_emih!Q96/RES_summary!Q$19</f>
        <v>0</v>
      </c>
    </row>
    <row r="97" spans="1:17" ht="12" customHeight="1" x14ac:dyDescent="0.25">
      <c r="A97" s="161" t="s">
        <v>141</v>
      </c>
      <c r="B97" s="179">
        <f>RES_hhdet_emih!B97/RES_summary!B$19</f>
        <v>0</v>
      </c>
      <c r="C97" s="179">
        <f>RES_hhdet_emih!C97/RES_summary!C$19</f>
        <v>0</v>
      </c>
      <c r="D97" s="179">
        <f>RES_hhdet_emih!D97/RES_summary!D$19</f>
        <v>0</v>
      </c>
      <c r="E97" s="179">
        <f>RES_hhdet_emih!E97/RES_summary!E$19</f>
        <v>0</v>
      </c>
      <c r="F97" s="179">
        <f>RES_hhdet_emih!F97/RES_summary!F$19</f>
        <v>0</v>
      </c>
      <c r="G97" s="179">
        <f>RES_hhdet_emih!G97/RES_summary!G$19</f>
        <v>0</v>
      </c>
      <c r="H97" s="179">
        <f>RES_hhdet_emih!H97/RES_summary!H$19</f>
        <v>0</v>
      </c>
      <c r="I97" s="179">
        <f>RES_hhdet_emih!I97/RES_summary!I$19</f>
        <v>0</v>
      </c>
      <c r="J97" s="179">
        <f>RES_hhdet_emih!J97/RES_summary!J$19</f>
        <v>0</v>
      </c>
      <c r="K97" s="179">
        <f>RES_hhdet_emih!K97/RES_summary!K$19</f>
        <v>0</v>
      </c>
      <c r="L97" s="179">
        <f>RES_hhdet_emih!L97/RES_summary!L$19</f>
        <v>0</v>
      </c>
      <c r="M97" s="179">
        <f>RES_hhdet_emih!M97/RES_summary!M$19</f>
        <v>0</v>
      </c>
      <c r="N97" s="179">
        <f>RES_hhdet_emih!N97/RES_summary!N$19</f>
        <v>0</v>
      </c>
      <c r="O97" s="179">
        <f>RES_hhdet_emih!O97/RES_summary!O$19</f>
        <v>0</v>
      </c>
      <c r="P97" s="179">
        <f>RES_hhdet_emih!P97/RES_summary!P$19</f>
        <v>0</v>
      </c>
      <c r="Q97" s="179">
        <f>RES_hhdet_emih!Q97/RES_summary!Q$19</f>
        <v>0</v>
      </c>
    </row>
    <row r="98" spans="1:17" ht="12" customHeight="1" x14ac:dyDescent="0.25">
      <c r="A98" s="148" t="s">
        <v>60</v>
      </c>
      <c r="B98" s="177">
        <f>RES_hhdet_emih!B98/RES_summary!B$19</f>
        <v>0</v>
      </c>
      <c r="C98" s="177">
        <f>RES_hhdet_emih!C98/RES_summary!C$19</f>
        <v>0</v>
      </c>
      <c r="D98" s="177">
        <f>RES_hhdet_emih!D98/RES_summary!D$19</f>
        <v>0</v>
      </c>
      <c r="E98" s="177">
        <f>RES_hhdet_emih!E98/RES_summary!E$19</f>
        <v>0</v>
      </c>
      <c r="F98" s="177">
        <f>RES_hhdet_emih!F98/RES_summary!F$19</f>
        <v>0</v>
      </c>
      <c r="G98" s="177">
        <f>RES_hhdet_emih!G98/RES_summary!G$19</f>
        <v>0</v>
      </c>
      <c r="H98" s="177">
        <f>RES_hhdet_emih!H98/RES_summary!H$19</f>
        <v>0</v>
      </c>
      <c r="I98" s="177">
        <f>RES_hhdet_emih!I98/RES_summary!I$19</f>
        <v>0</v>
      </c>
      <c r="J98" s="177">
        <f>RES_hhdet_emih!J98/RES_summary!J$19</f>
        <v>0</v>
      </c>
      <c r="K98" s="177">
        <f>RES_hhdet_emih!K98/RES_summary!K$19</f>
        <v>0</v>
      </c>
      <c r="L98" s="177">
        <f>RES_hhdet_emih!L98/RES_summary!L$19</f>
        <v>0</v>
      </c>
      <c r="M98" s="177">
        <f>RES_hhdet_emih!M98/RES_summary!M$19</f>
        <v>0</v>
      </c>
      <c r="N98" s="177">
        <f>RES_hhdet_emih!N98/RES_summary!N$19</f>
        <v>0</v>
      </c>
      <c r="O98" s="177">
        <f>RES_hhdet_emih!O98/RES_summary!O$19</f>
        <v>0</v>
      </c>
      <c r="P98" s="177">
        <f>RES_hhdet_emih!P98/RES_summary!P$19</f>
        <v>0</v>
      </c>
      <c r="Q98" s="177">
        <f>RES_hhdet_emih!Q98/RES_summary!Q$19</f>
        <v>0</v>
      </c>
    </row>
    <row r="99" spans="1:17" ht="12" customHeight="1" x14ac:dyDescent="0.25">
      <c r="A99" s="148" t="s">
        <v>59</v>
      </c>
      <c r="B99" s="177">
        <f>RES_hhdet_emih!B99/RES_summary!B$19</f>
        <v>0</v>
      </c>
      <c r="C99" s="177">
        <f>RES_hhdet_emih!C99/RES_summary!C$19</f>
        <v>0</v>
      </c>
      <c r="D99" s="177">
        <f>RES_hhdet_emih!D99/RES_summary!D$19</f>
        <v>0</v>
      </c>
      <c r="E99" s="177">
        <f>RES_hhdet_emih!E99/RES_summary!E$19</f>
        <v>0</v>
      </c>
      <c r="F99" s="177">
        <f>RES_hhdet_emih!F99/RES_summary!F$19</f>
        <v>0</v>
      </c>
      <c r="G99" s="177">
        <f>RES_hhdet_emih!G99/RES_summary!G$19</f>
        <v>0</v>
      </c>
      <c r="H99" s="177">
        <f>RES_hhdet_emih!H99/RES_summary!H$19</f>
        <v>0</v>
      </c>
      <c r="I99" s="177">
        <f>RES_hhdet_emih!I99/RES_summary!I$19</f>
        <v>0</v>
      </c>
      <c r="J99" s="177">
        <f>RES_hhdet_emih!J99/RES_summary!J$19</f>
        <v>0</v>
      </c>
      <c r="K99" s="177">
        <f>RES_hhdet_emih!K99/RES_summary!K$19</f>
        <v>0</v>
      </c>
      <c r="L99" s="177">
        <f>RES_hhdet_emih!L99/RES_summary!L$19</f>
        <v>0</v>
      </c>
      <c r="M99" s="177">
        <f>RES_hhdet_emih!M99/RES_summary!M$19</f>
        <v>0</v>
      </c>
      <c r="N99" s="177">
        <f>RES_hhdet_emih!N99/RES_summary!N$19</f>
        <v>0</v>
      </c>
      <c r="O99" s="177">
        <f>RES_hhdet_emih!O99/RES_summary!O$19</f>
        <v>0</v>
      </c>
      <c r="P99" s="177">
        <f>RES_hhdet_emih!P99/RES_summary!P$19</f>
        <v>0</v>
      </c>
      <c r="Q99" s="177">
        <f>RES_hhdet_emih!Q99/RES_summary!Q$19</f>
        <v>0</v>
      </c>
    </row>
    <row r="100" spans="1:17" ht="12" customHeight="1" x14ac:dyDescent="0.25">
      <c r="A100" s="158" t="s">
        <v>62</v>
      </c>
      <c r="B100" s="178">
        <f>RES_hhdet_emih!B100/RES_summary!B$19</f>
        <v>0.7685691698996554</v>
      </c>
      <c r="C100" s="178">
        <f>RES_hhdet_emih!C100/RES_summary!C$19</f>
        <v>0.77705030915326068</v>
      </c>
      <c r="D100" s="178">
        <f>RES_hhdet_emih!D100/RES_summary!D$19</f>
        <v>0.68702508641856685</v>
      </c>
      <c r="E100" s="178">
        <f>RES_hhdet_emih!E100/RES_summary!E$19</f>
        <v>0.5884256575025314</v>
      </c>
      <c r="F100" s="178">
        <f>RES_hhdet_emih!F100/RES_summary!F$19</f>
        <v>0.83673157517502017</v>
      </c>
      <c r="G100" s="178">
        <f>RES_hhdet_emih!G100/RES_summary!G$19</f>
        <v>0.71168843498508272</v>
      </c>
      <c r="H100" s="178">
        <f>RES_hhdet_emih!H100/RES_summary!H$19</f>
        <v>0.75026185129617939</v>
      </c>
      <c r="I100" s="178">
        <f>RES_hhdet_emih!I100/RES_summary!I$19</f>
        <v>0.43803064114683732</v>
      </c>
      <c r="J100" s="178">
        <f>RES_hhdet_emih!J100/RES_summary!J$19</f>
        <v>0.61274147238303311</v>
      </c>
      <c r="K100" s="178">
        <f>RES_hhdet_emih!K100/RES_summary!K$19</f>
        <v>0.54794334996280736</v>
      </c>
      <c r="L100" s="178">
        <f>RES_hhdet_emih!L100/RES_summary!L$19</f>
        <v>0.6023697117553396</v>
      </c>
      <c r="M100" s="178">
        <f>RES_hhdet_emih!M100/RES_summary!M$19</f>
        <v>0.57936728492197698</v>
      </c>
      <c r="N100" s="178">
        <f>RES_hhdet_emih!N100/RES_summary!N$19</f>
        <v>0.54341809948099629</v>
      </c>
      <c r="O100" s="178">
        <f>RES_hhdet_emih!O100/RES_summary!O$19</f>
        <v>0.68598405084625913</v>
      </c>
      <c r="P100" s="178">
        <f>RES_hhdet_emih!P100/RES_summary!P$19</f>
        <v>0.60004410589619772</v>
      </c>
      <c r="Q100" s="178">
        <f>RES_hhdet_emih!Q100/RES_summary!Q$19</f>
        <v>0.52983835892733422</v>
      </c>
    </row>
    <row r="101" spans="1:17" ht="12" customHeight="1" x14ac:dyDescent="0.25">
      <c r="A101" s="23" t="s">
        <v>55</v>
      </c>
      <c r="B101" s="177">
        <f>RES_hhdet_emih!B101/RES_summary!B$19</f>
        <v>0</v>
      </c>
      <c r="C101" s="177">
        <f>RES_hhdet_emih!C101/RES_summary!C$19</f>
        <v>0</v>
      </c>
      <c r="D101" s="177">
        <f>RES_hhdet_emih!D101/RES_summary!D$19</f>
        <v>0</v>
      </c>
      <c r="E101" s="177">
        <f>RES_hhdet_emih!E101/RES_summary!E$19</f>
        <v>0</v>
      </c>
      <c r="F101" s="177">
        <f>RES_hhdet_emih!F101/RES_summary!F$19</f>
        <v>0</v>
      </c>
      <c r="G101" s="177">
        <f>RES_hhdet_emih!G101/RES_summary!G$19</f>
        <v>0</v>
      </c>
      <c r="H101" s="177">
        <f>RES_hhdet_emih!H101/RES_summary!H$19</f>
        <v>0</v>
      </c>
      <c r="I101" s="177">
        <f>RES_hhdet_emih!I101/RES_summary!I$19</f>
        <v>0</v>
      </c>
      <c r="J101" s="177">
        <f>RES_hhdet_emih!J101/RES_summary!J$19</f>
        <v>0</v>
      </c>
      <c r="K101" s="177">
        <f>RES_hhdet_emih!K101/RES_summary!K$19</f>
        <v>0</v>
      </c>
      <c r="L101" s="177">
        <f>RES_hhdet_emih!L101/RES_summary!L$19</f>
        <v>0</v>
      </c>
      <c r="M101" s="177">
        <f>RES_hhdet_emih!M101/RES_summary!M$19</f>
        <v>0</v>
      </c>
      <c r="N101" s="177">
        <f>RES_hhdet_emih!N101/RES_summary!N$19</f>
        <v>0</v>
      </c>
      <c r="O101" s="177">
        <f>RES_hhdet_emih!O101/RES_summary!O$19</f>
        <v>0</v>
      </c>
      <c r="P101" s="177">
        <f>RES_hhdet_emih!P101/RES_summary!P$19</f>
        <v>0</v>
      </c>
      <c r="Q101" s="177">
        <f>RES_hhdet_emih!Q101/RES_summary!Q$19</f>
        <v>0</v>
      </c>
    </row>
    <row r="102" spans="1:17" ht="12" customHeight="1" x14ac:dyDescent="0.25">
      <c r="A102" s="23" t="s">
        <v>57</v>
      </c>
      <c r="B102" s="177">
        <f>RES_hhdet_emih!B102/RES_summary!B$19</f>
        <v>3.7714748028898661</v>
      </c>
      <c r="C102" s="177">
        <f>RES_hhdet_emih!C102/RES_summary!C$19</f>
        <v>3.7196508967394699</v>
      </c>
      <c r="D102" s="177">
        <f>RES_hhdet_emih!D102/RES_summary!D$19</f>
        <v>3.696696333679137</v>
      </c>
      <c r="E102" s="177">
        <f>RES_hhdet_emih!E102/RES_summary!E$19</f>
        <v>3.6575419645598632</v>
      </c>
      <c r="F102" s="177">
        <f>RES_hhdet_emih!F102/RES_summary!F$19</f>
        <v>3.5049242809592847</v>
      </c>
      <c r="G102" s="177">
        <f>RES_hhdet_emih!G102/RES_summary!G$19</f>
        <v>3.5272274744358039</v>
      </c>
      <c r="H102" s="177">
        <f>RES_hhdet_emih!H102/RES_summary!H$19</f>
        <v>3.443881373274889</v>
      </c>
      <c r="I102" s="177">
        <f>RES_hhdet_emih!I102/RES_summary!I$19</f>
        <v>3.4360040894040296</v>
      </c>
      <c r="J102" s="177">
        <f>RES_hhdet_emih!J102/RES_summary!J$19</f>
        <v>3.3657693582001418</v>
      </c>
      <c r="K102" s="177">
        <f>RES_hhdet_emih!K102/RES_summary!K$19</f>
        <v>3.3173723210071526</v>
      </c>
      <c r="L102" s="177">
        <f>RES_hhdet_emih!L102/RES_summary!L$19</f>
        <v>3.2058514861324459</v>
      </c>
      <c r="M102" s="177">
        <f>RES_hhdet_emih!M102/RES_summary!M$19</f>
        <v>3.1709112461810025</v>
      </c>
      <c r="N102" s="177">
        <f>RES_hhdet_emih!N102/RES_summary!N$19</f>
        <v>3.1013477655767692</v>
      </c>
      <c r="O102" s="177">
        <f>RES_hhdet_emih!O102/RES_summary!O$19</f>
        <v>3.0342367261764238</v>
      </c>
      <c r="P102" s="177">
        <f>RES_hhdet_emih!P102/RES_summary!P$19</f>
        <v>2.9931854653835113</v>
      </c>
      <c r="Q102" s="177">
        <f>RES_hhdet_emih!Q102/RES_summary!Q$19</f>
        <v>2.9103751203921302</v>
      </c>
    </row>
    <row r="103" spans="1:17" ht="12" customHeight="1" x14ac:dyDescent="0.25">
      <c r="A103" s="29" t="s">
        <v>140</v>
      </c>
      <c r="B103" s="176">
        <f>RES_hhdet_emih!B103/RES_summary!B$19</f>
        <v>0</v>
      </c>
      <c r="C103" s="176">
        <f>RES_hhdet_emih!C103/RES_summary!C$19</f>
        <v>0</v>
      </c>
      <c r="D103" s="176">
        <f>RES_hhdet_emih!D103/RES_summary!D$19</f>
        <v>0</v>
      </c>
      <c r="E103" s="176">
        <f>RES_hhdet_emih!E103/RES_summary!E$19</f>
        <v>0</v>
      </c>
      <c r="F103" s="176">
        <f>RES_hhdet_emih!F103/RES_summary!F$19</f>
        <v>0</v>
      </c>
      <c r="G103" s="176">
        <f>RES_hhdet_emih!G103/RES_summary!G$19</f>
        <v>0</v>
      </c>
      <c r="H103" s="176">
        <f>RES_hhdet_emih!H103/RES_summary!H$19</f>
        <v>0</v>
      </c>
      <c r="I103" s="176">
        <f>RES_hhdet_emih!I103/RES_summary!I$19</f>
        <v>0</v>
      </c>
      <c r="J103" s="176">
        <f>RES_hhdet_emih!J103/RES_summary!J$19</f>
        <v>0</v>
      </c>
      <c r="K103" s="176">
        <f>RES_hhdet_emih!K103/RES_summary!K$19</f>
        <v>0</v>
      </c>
      <c r="L103" s="176">
        <f>RES_hhdet_emih!L103/RES_summary!L$19</f>
        <v>0</v>
      </c>
      <c r="M103" s="176">
        <f>RES_hhdet_emih!M103/RES_summary!M$19</f>
        <v>0</v>
      </c>
      <c r="N103" s="176">
        <f>RES_hhdet_emih!N103/RES_summary!N$19</f>
        <v>0</v>
      </c>
      <c r="O103" s="176">
        <f>RES_hhdet_emih!O103/RES_summary!O$19</f>
        <v>0</v>
      </c>
      <c r="P103" s="176">
        <f>RES_hhdet_emih!P103/RES_summary!P$19</f>
        <v>0</v>
      </c>
      <c r="Q103" s="176">
        <f>RES_hhdet_emih!Q103/RES_summary!Q$19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RES_hhdet_emih!B105/RES_summary!B$19</f>
        <v>0</v>
      </c>
      <c r="C105" s="184">
        <f>RES_hhdet_emih!C105/RES_summary!C$19</f>
        <v>0</v>
      </c>
      <c r="D105" s="184">
        <f>RES_hhdet_emih!D105/RES_summary!D$19</f>
        <v>0</v>
      </c>
      <c r="E105" s="184">
        <f>RES_hhdet_emih!E105/RES_summary!E$19</f>
        <v>0.5587316904436711</v>
      </c>
      <c r="F105" s="184">
        <f>RES_hhdet_emih!F105/RES_summary!F$19</f>
        <v>0.81292556963668783</v>
      </c>
      <c r="G105" s="184">
        <f>RES_hhdet_emih!G105/RES_summary!G$19</f>
        <v>0.69596568951649196</v>
      </c>
      <c r="H105" s="184">
        <f>RES_hhdet_emih!H105/RES_summary!H$19</f>
        <v>0.74095121293219368</v>
      </c>
      <c r="I105" s="184">
        <f>RES_hhdet_emih!I105/RES_summary!I$19</f>
        <v>0.43831243958754784</v>
      </c>
      <c r="J105" s="184">
        <f>RES_hhdet_emih!J105/RES_summary!J$19</f>
        <v>0.61174173549774047</v>
      </c>
      <c r="K105" s="184">
        <f>RES_hhdet_emih!K105/RES_summary!K$19</f>
        <v>0.5446630303237181</v>
      </c>
      <c r="L105" s="184">
        <f>RES_hhdet_emih!L105/RES_summary!L$19</f>
        <v>0.59660243080529041</v>
      </c>
      <c r="M105" s="184">
        <f>RES_hhdet_emih!M105/RES_summary!M$19</f>
        <v>0.57246921099887904</v>
      </c>
      <c r="N105" s="184">
        <f>RES_hhdet_emih!N105/RES_summary!N$19</f>
        <v>0.5409734433862966</v>
      </c>
      <c r="O105" s="184">
        <f>RES_hhdet_emih!O105/RES_summary!O$19</f>
        <v>0.6836770900580621</v>
      </c>
      <c r="P105" s="184">
        <f>RES_hhdet_emih!P105/RES_summary!P$19</f>
        <v>0.60004442496751043</v>
      </c>
      <c r="Q105" s="184">
        <f>RES_hhdet_emih!Q105/RES_summary!Q$19</f>
        <v>0.53008380551954382</v>
      </c>
    </row>
    <row r="106" spans="1:17" ht="12.95" customHeight="1" x14ac:dyDescent="0.25">
      <c r="A106" s="158" t="s">
        <v>65</v>
      </c>
      <c r="B106" s="178">
        <f>RES_hhdet_emih!B106/RES_summary!B$19</f>
        <v>0</v>
      </c>
      <c r="C106" s="178">
        <f>RES_hhdet_emih!C106/RES_summary!C$19</f>
        <v>0</v>
      </c>
      <c r="D106" s="178">
        <f>RES_hhdet_emih!D106/RES_summary!D$19</f>
        <v>0</v>
      </c>
      <c r="E106" s="178">
        <f>RES_hhdet_emih!E106/RES_summary!E$19</f>
        <v>0</v>
      </c>
      <c r="F106" s="178">
        <f>RES_hhdet_emih!F106/RES_summary!F$19</f>
        <v>0</v>
      </c>
      <c r="G106" s="178">
        <f>RES_hhdet_emih!G106/RES_summary!G$19</f>
        <v>0</v>
      </c>
      <c r="H106" s="178">
        <f>RES_hhdet_emih!H106/RES_summary!H$19</f>
        <v>0</v>
      </c>
      <c r="I106" s="178">
        <f>RES_hhdet_emih!I106/RES_summary!I$19</f>
        <v>0</v>
      </c>
      <c r="J106" s="178">
        <f>RES_hhdet_emih!J106/RES_summary!J$19</f>
        <v>0</v>
      </c>
      <c r="K106" s="178">
        <f>RES_hhdet_emih!K106/RES_summary!K$19</f>
        <v>0</v>
      </c>
      <c r="L106" s="178">
        <f>RES_hhdet_emih!L106/RES_summary!L$19</f>
        <v>0</v>
      </c>
      <c r="M106" s="178">
        <f>RES_hhdet_emih!M106/RES_summary!M$19</f>
        <v>0</v>
      </c>
      <c r="N106" s="178">
        <f>RES_hhdet_emih!N106/RES_summary!N$19</f>
        <v>0</v>
      </c>
      <c r="O106" s="178">
        <f>RES_hhdet_emih!O106/RES_summary!O$19</f>
        <v>0</v>
      </c>
      <c r="P106" s="178">
        <f>RES_hhdet_emih!P106/RES_summary!P$19</f>
        <v>0</v>
      </c>
      <c r="Q106" s="178">
        <f>RES_hhdet_emih!Q106/RES_summary!Q$19</f>
        <v>0</v>
      </c>
    </row>
    <row r="107" spans="1:17" ht="12" customHeight="1" x14ac:dyDescent="0.25">
      <c r="A107" s="23" t="s">
        <v>153</v>
      </c>
      <c r="B107" s="177">
        <f>RES_hhdet_emih!B107/RES_summary!B$19</f>
        <v>0</v>
      </c>
      <c r="C107" s="177">
        <f>RES_hhdet_emih!C107/RES_summary!C$19</f>
        <v>0</v>
      </c>
      <c r="D107" s="177">
        <f>RES_hhdet_emih!D107/RES_summary!D$19</f>
        <v>0</v>
      </c>
      <c r="E107" s="177">
        <f>RES_hhdet_emih!E107/RES_summary!E$19</f>
        <v>0</v>
      </c>
      <c r="F107" s="177">
        <f>RES_hhdet_emih!F107/RES_summary!F$19</f>
        <v>0</v>
      </c>
      <c r="G107" s="177">
        <f>RES_hhdet_emih!G107/RES_summary!G$19</f>
        <v>0</v>
      </c>
      <c r="H107" s="177">
        <f>RES_hhdet_emih!H107/RES_summary!H$19</f>
        <v>0</v>
      </c>
      <c r="I107" s="177">
        <f>RES_hhdet_emih!I107/RES_summary!I$19</f>
        <v>0</v>
      </c>
      <c r="J107" s="177">
        <f>RES_hhdet_emih!J107/RES_summary!J$19</f>
        <v>0</v>
      </c>
      <c r="K107" s="177">
        <f>RES_hhdet_emih!K107/RES_summary!K$19</f>
        <v>0</v>
      </c>
      <c r="L107" s="177">
        <f>RES_hhdet_emih!L107/RES_summary!L$19</f>
        <v>0</v>
      </c>
      <c r="M107" s="177">
        <f>RES_hhdet_emih!M107/RES_summary!M$19</f>
        <v>0</v>
      </c>
      <c r="N107" s="177">
        <f>RES_hhdet_emih!N107/RES_summary!N$19</f>
        <v>0</v>
      </c>
      <c r="O107" s="177">
        <f>RES_hhdet_emih!O107/RES_summary!O$19</f>
        <v>0</v>
      </c>
      <c r="P107" s="177">
        <f>RES_hhdet_emih!P107/RES_summary!P$19</f>
        <v>0</v>
      </c>
      <c r="Q107" s="177">
        <f>RES_hhdet_emih!Q107/RES_summary!Q$19</f>
        <v>0</v>
      </c>
    </row>
    <row r="108" spans="1:17" ht="12" customHeight="1" x14ac:dyDescent="0.25">
      <c r="A108" s="23" t="s">
        <v>60</v>
      </c>
      <c r="B108" s="177">
        <f>RES_hhdet_emih!B108/RES_summary!B$19</f>
        <v>0</v>
      </c>
      <c r="C108" s="177">
        <f>RES_hhdet_emih!C108/RES_summary!C$19</f>
        <v>0</v>
      </c>
      <c r="D108" s="177">
        <f>RES_hhdet_emih!D108/RES_summary!D$19</f>
        <v>0</v>
      </c>
      <c r="E108" s="177">
        <f>RES_hhdet_emih!E108/RES_summary!E$19</f>
        <v>0</v>
      </c>
      <c r="F108" s="177">
        <f>RES_hhdet_emih!F108/RES_summary!F$19</f>
        <v>0</v>
      </c>
      <c r="G108" s="177">
        <f>RES_hhdet_emih!G108/RES_summary!G$19</f>
        <v>0</v>
      </c>
      <c r="H108" s="177">
        <f>RES_hhdet_emih!H108/RES_summary!H$19</f>
        <v>0</v>
      </c>
      <c r="I108" s="177">
        <f>RES_hhdet_emih!I108/RES_summary!I$19</f>
        <v>0</v>
      </c>
      <c r="J108" s="177">
        <f>RES_hhdet_emih!J108/RES_summary!J$19</f>
        <v>0</v>
      </c>
      <c r="K108" s="177">
        <f>RES_hhdet_emih!K108/RES_summary!K$19</f>
        <v>0</v>
      </c>
      <c r="L108" s="177">
        <f>RES_hhdet_emih!L108/RES_summary!L$19</f>
        <v>0</v>
      </c>
      <c r="M108" s="177">
        <f>RES_hhdet_emih!M108/RES_summary!M$19</f>
        <v>0</v>
      </c>
      <c r="N108" s="177">
        <f>RES_hhdet_emih!N108/RES_summary!N$19</f>
        <v>0</v>
      </c>
      <c r="O108" s="177">
        <f>RES_hhdet_emih!O108/RES_summary!O$19</f>
        <v>0</v>
      </c>
      <c r="P108" s="177">
        <f>RES_hhdet_emih!P108/RES_summary!P$19</f>
        <v>0</v>
      </c>
      <c r="Q108" s="177">
        <f>RES_hhdet_emih!Q108/RES_summary!Q$19</f>
        <v>0</v>
      </c>
    </row>
    <row r="109" spans="1:17" ht="12.95" customHeight="1" x14ac:dyDescent="0.25">
      <c r="A109" s="158" t="s">
        <v>112</v>
      </c>
      <c r="B109" s="178">
        <f>RES_hhdet_emih!B109/RES_summary!B$19</f>
        <v>0</v>
      </c>
      <c r="C109" s="178">
        <f>RES_hhdet_emih!C109/RES_summary!C$19</f>
        <v>0</v>
      </c>
      <c r="D109" s="178">
        <f>RES_hhdet_emih!D109/RES_summary!D$19</f>
        <v>0</v>
      </c>
      <c r="E109" s="178">
        <f>RES_hhdet_emih!E109/RES_summary!E$19</f>
        <v>0</v>
      </c>
      <c r="F109" s="178">
        <f>RES_hhdet_emih!F109/RES_summary!F$19</f>
        <v>0</v>
      </c>
      <c r="G109" s="178">
        <f>RES_hhdet_emih!G109/RES_summary!G$19</f>
        <v>0</v>
      </c>
      <c r="H109" s="178">
        <f>RES_hhdet_emih!H109/RES_summary!H$19</f>
        <v>0</v>
      </c>
      <c r="I109" s="178">
        <f>RES_hhdet_emih!I109/RES_summary!I$19</f>
        <v>0</v>
      </c>
      <c r="J109" s="178">
        <f>RES_hhdet_emih!J109/RES_summary!J$19</f>
        <v>0</v>
      </c>
      <c r="K109" s="178">
        <f>RES_hhdet_emih!K109/RES_summary!K$19</f>
        <v>0</v>
      </c>
      <c r="L109" s="178">
        <f>RES_hhdet_emih!L109/RES_summary!L$19</f>
        <v>0</v>
      </c>
      <c r="M109" s="178">
        <f>RES_hhdet_emih!M109/RES_summary!M$19</f>
        <v>0</v>
      </c>
      <c r="N109" s="178">
        <f>RES_hhdet_emih!N109/RES_summary!N$19</f>
        <v>0</v>
      </c>
      <c r="O109" s="178">
        <f>RES_hhdet_emih!O109/RES_summary!O$19</f>
        <v>0</v>
      </c>
      <c r="P109" s="178">
        <f>RES_hhdet_emih!P109/RES_summary!P$19</f>
        <v>0</v>
      </c>
      <c r="Q109" s="178">
        <f>RES_hhdet_emih!Q109/RES_summary!Q$19</f>
        <v>0</v>
      </c>
    </row>
    <row r="110" spans="1:17" ht="12" customHeight="1" x14ac:dyDescent="0.25">
      <c r="A110" s="23" t="s">
        <v>60</v>
      </c>
      <c r="B110" s="177">
        <f>RES_hhdet_emih!B110/RES_summary!B$19</f>
        <v>0</v>
      </c>
      <c r="C110" s="177">
        <f>RES_hhdet_emih!C110/RES_summary!C$19</f>
        <v>0</v>
      </c>
      <c r="D110" s="177">
        <f>RES_hhdet_emih!D110/RES_summary!D$19</f>
        <v>0</v>
      </c>
      <c r="E110" s="177">
        <f>RES_hhdet_emih!E110/RES_summary!E$19</f>
        <v>0</v>
      </c>
      <c r="F110" s="177">
        <f>RES_hhdet_emih!F110/RES_summary!F$19</f>
        <v>0</v>
      </c>
      <c r="G110" s="177">
        <f>RES_hhdet_emih!G110/RES_summary!G$19</f>
        <v>0</v>
      </c>
      <c r="H110" s="177">
        <f>RES_hhdet_emih!H110/RES_summary!H$19</f>
        <v>0</v>
      </c>
      <c r="I110" s="177">
        <f>RES_hhdet_emih!I110/RES_summary!I$19</f>
        <v>0</v>
      </c>
      <c r="J110" s="177">
        <f>RES_hhdet_emih!J110/RES_summary!J$19</f>
        <v>0</v>
      </c>
      <c r="K110" s="177">
        <f>RES_hhdet_emih!K110/RES_summary!K$19</f>
        <v>0</v>
      </c>
      <c r="L110" s="177">
        <f>RES_hhdet_emih!L110/RES_summary!L$19</f>
        <v>0</v>
      </c>
      <c r="M110" s="177">
        <f>RES_hhdet_emih!M110/RES_summary!M$19</f>
        <v>0</v>
      </c>
      <c r="N110" s="177">
        <f>RES_hhdet_emih!N110/RES_summary!N$19</f>
        <v>0</v>
      </c>
      <c r="O110" s="177">
        <f>RES_hhdet_emih!O110/RES_summary!O$19</f>
        <v>0</v>
      </c>
      <c r="P110" s="177">
        <f>RES_hhdet_emih!P110/RES_summary!P$19</f>
        <v>0</v>
      </c>
      <c r="Q110" s="177">
        <f>RES_hhdet_emih!Q110/RES_summary!Q$19</f>
        <v>0</v>
      </c>
    </row>
    <row r="111" spans="1:17" ht="12" customHeight="1" x14ac:dyDescent="0.25">
      <c r="A111" s="158" t="s">
        <v>63</v>
      </c>
      <c r="B111" s="178">
        <f>RES_hhdet_emih!B111/RES_summary!B$19</f>
        <v>0</v>
      </c>
      <c r="C111" s="178">
        <f>RES_hhdet_emih!C111/RES_summary!C$19</f>
        <v>0</v>
      </c>
      <c r="D111" s="178">
        <f>RES_hhdet_emih!D111/RES_summary!D$19</f>
        <v>0</v>
      </c>
      <c r="E111" s="178">
        <f>RES_hhdet_emih!E111/RES_summary!E$19</f>
        <v>0</v>
      </c>
      <c r="F111" s="178">
        <f>RES_hhdet_emih!F111/RES_summary!F$19</f>
        <v>0</v>
      </c>
      <c r="G111" s="178">
        <f>RES_hhdet_emih!G111/RES_summary!G$19</f>
        <v>0</v>
      </c>
      <c r="H111" s="178">
        <f>RES_hhdet_emih!H111/RES_summary!H$19</f>
        <v>0</v>
      </c>
      <c r="I111" s="178">
        <f>RES_hhdet_emih!I111/RES_summary!I$19</f>
        <v>0</v>
      </c>
      <c r="J111" s="178">
        <f>RES_hhdet_emih!J111/RES_summary!J$19</f>
        <v>0</v>
      </c>
      <c r="K111" s="178">
        <f>RES_hhdet_emih!K111/RES_summary!K$19</f>
        <v>0</v>
      </c>
      <c r="L111" s="178">
        <f>RES_hhdet_emih!L111/RES_summary!L$19</f>
        <v>0</v>
      </c>
      <c r="M111" s="178">
        <f>RES_hhdet_emih!M111/RES_summary!M$19</f>
        <v>0</v>
      </c>
      <c r="N111" s="178">
        <f>RES_hhdet_emih!N111/RES_summary!N$19</f>
        <v>0</v>
      </c>
      <c r="O111" s="178">
        <f>RES_hhdet_emih!O111/RES_summary!O$19</f>
        <v>0</v>
      </c>
      <c r="P111" s="178">
        <f>RES_hhdet_emih!P111/RES_summary!P$19</f>
        <v>0</v>
      </c>
      <c r="Q111" s="178">
        <f>RES_hhdet_emih!Q111/RES_summary!Q$19</f>
        <v>0</v>
      </c>
    </row>
    <row r="112" spans="1:17" ht="12" customHeight="1" x14ac:dyDescent="0.25">
      <c r="A112" s="167" t="s">
        <v>152</v>
      </c>
      <c r="B112" s="183">
        <f>RES_hhdet_emih!B112/RES_summary!B$19</f>
        <v>0</v>
      </c>
      <c r="C112" s="183">
        <f>RES_hhdet_emih!C112/RES_summary!C$19</f>
        <v>0</v>
      </c>
      <c r="D112" s="183">
        <f>RES_hhdet_emih!D112/RES_summary!D$19</f>
        <v>0</v>
      </c>
      <c r="E112" s="183">
        <f>RES_hhdet_emih!E112/RES_summary!E$19</f>
        <v>0</v>
      </c>
      <c r="F112" s="183">
        <f>RES_hhdet_emih!F112/RES_summary!F$19</f>
        <v>0</v>
      </c>
      <c r="G112" s="183">
        <f>RES_hhdet_emih!G112/RES_summary!G$19</f>
        <v>0</v>
      </c>
      <c r="H112" s="183">
        <f>RES_hhdet_emih!H112/RES_summary!H$19</f>
        <v>0</v>
      </c>
      <c r="I112" s="183">
        <f>RES_hhdet_emih!I112/RES_summary!I$19</f>
        <v>0</v>
      </c>
      <c r="J112" s="183">
        <f>RES_hhdet_emih!J112/RES_summary!J$19</f>
        <v>0</v>
      </c>
      <c r="K112" s="183">
        <f>RES_hhdet_emih!K112/RES_summary!K$19</f>
        <v>0</v>
      </c>
      <c r="L112" s="183">
        <f>RES_hhdet_emih!L112/RES_summary!L$19</f>
        <v>0</v>
      </c>
      <c r="M112" s="183">
        <f>RES_hhdet_emih!M112/RES_summary!M$19</f>
        <v>0</v>
      </c>
      <c r="N112" s="183">
        <f>RES_hhdet_emih!N112/RES_summary!N$19</f>
        <v>0</v>
      </c>
      <c r="O112" s="183">
        <f>RES_hhdet_emih!O112/RES_summary!O$19</f>
        <v>0</v>
      </c>
      <c r="P112" s="183">
        <f>RES_hhdet_emih!P112/RES_summary!P$19</f>
        <v>0</v>
      </c>
      <c r="Q112" s="183">
        <f>RES_hhdet_emih!Q112/RES_summary!Q$19</f>
        <v>0</v>
      </c>
    </row>
    <row r="113" spans="1:17" ht="12" customHeight="1" x14ac:dyDescent="0.25">
      <c r="A113" s="167" t="s">
        <v>151</v>
      </c>
      <c r="B113" s="183">
        <f>RES_hhdet_emih!B113/RES_summary!B$19</f>
        <v>0</v>
      </c>
      <c r="C113" s="183">
        <f>RES_hhdet_emih!C113/RES_summary!C$19</f>
        <v>0</v>
      </c>
      <c r="D113" s="183">
        <f>RES_hhdet_emih!D113/RES_summary!D$19</f>
        <v>0</v>
      </c>
      <c r="E113" s="183">
        <f>RES_hhdet_emih!E113/RES_summary!E$19</f>
        <v>0</v>
      </c>
      <c r="F113" s="183">
        <f>RES_hhdet_emih!F113/RES_summary!F$19</f>
        <v>0</v>
      </c>
      <c r="G113" s="183">
        <f>RES_hhdet_emih!G113/RES_summary!G$19</f>
        <v>0</v>
      </c>
      <c r="H113" s="183">
        <f>RES_hhdet_emih!H113/RES_summary!H$19</f>
        <v>0</v>
      </c>
      <c r="I113" s="183">
        <f>RES_hhdet_emih!I113/RES_summary!I$19</f>
        <v>0</v>
      </c>
      <c r="J113" s="183">
        <f>RES_hhdet_emih!J113/RES_summary!J$19</f>
        <v>0</v>
      </c>
      <c r="K113" s="183">
        <f>RES_hhdet_emih!K113/RES_summary!K$19</f>
        <v>0</v>
      </c>
      <c r="L113" s="183">
        <f>RES_hhdet_emih!L113/RES_summary!L$19</f>
        <v>0</v>
      </c>
      <c r="M113" s="183">
        <f>RES_hhdet_emih!M113/RES_summary!M$19</f>
        <v>0</v>
      </c>
      <c r="N113" s="183">
        <f>RES_hhdet_emih!N113/RES_summary!N$19</f>
        <v>0</v>
      </c>
      <c r="O113" s="183">
        <f>RES_hhdet_emih!O113/RES_summary!O$19</f>
        <v>0</v>
      </c>
      <c r="P113" s="183">
        <f>RES_hhdet_emih!P113/RES_summary!P$19</f>
        <v>0</v>
      </c>
      <c r="Q113" s="183">
        <f>RES_hhdet_emih!Q113/RES_summary!Q$19</f>
        <v>0</v>
      </c>
    </row>
    <row r="114" spans="1:17" ht="12" customHeight="1" x14ac:dyDescent="0.25">
      <c r="A114" s="166" t="s">
        <v>79</v>
      </c>
      <c r="B114" s="182">
        <f>RES_hhdet_emih!B114/RES_summary!B$19</f>
        <v>0</v>
      </c>
      <c r="C114" s="182">
        <f>RES_hhdet_emih!C114/RES_summary!C$19</f>
        <v>0</v>
      </c>
      <c r="D114" s="182">
        <f>RES_hhdet_emih!D114/RES_summary!D$19</f>
        <v>0</v>
      </c>
      <c r="E114" s="182">
        <f>RES_hhdet_emih!E114/RES_summary!E$19</f>
        <v>0</v>
      </c>
      <c r="F114" s="182">
        <f>RES_hhdet_emih!F114/RES_summary!F$19</f>
        <v>0</v>
      </c>
      <c r="G114" s="182">
        <f>RES_hhdet_emih!G114/RES_summary!G$19</f>
        <v>0</v>
      </c>
      <c r="H114" s="182">
        <f>RES_hhdet_emih!H114/RES_summary!H$19</f>
        <v>0</v>
      </c>
      <c r="I114" s="182">
        <f>RES_hhdet_emih!I114/RES_summary!I$19</f>
        <v>0</v>
      </c>
      <c r="J114" s="182">
        <f>RES_hhdet_emih!J114/RES_summary!J$19</f>
        <v>0</v>
      </c>
      <c r="K114" s="182">
        <f>RES_hhdet_emih!K114/RES_summary!K$19</f>
        <v>0</v>
      </c>
      <c r="L114" s="182">
        <f>RES_hhdet_emih!L114/RES_summary!L$19</f>
        <v>0</v>
      </c>
      <c r="M114" s="182">
        <f>RES_hhdet_emih!M114/RES_summary!M$19</f>
        <v>0</v>
      </c>
      <c r="N114" s="182">
        <f>RES_hhdet_emih!N114/RES_summary!N$19</f>
        <v>0</v>
      </c>
      <c r="O114" s="182">
        <f>RES_hhdet_emih!O114/RES_summary!O$19</f>
        <v>0</v>
      </c>
      <c r="P114" s="182">
        <f>RES_hhdet_emih!P114/RES_summary!P$19</f>
        <v>0</v>
      </c>
      <c r="Q114" s="182">
        <f>RES_hhdet_emih!Q114/RES_summary!Q$19</f>
        <v>0</v>
      </c>
    </row>
    <row r="115" spans="1:17" ht="12" customHeight="1" x14ac:dyDescent="0.25">
      <c r="A115" s="147" t="s">
        <v>59</v>
      </c>
      <c r="B115" s="181">
        <f>RES_hhdet_emih!B115/RES_summary!B$19</f>
        <v>0</v>
      </c>
      <c r="C115" s="181">
        <f>RES_hhdet_emih!C115/RES_summary!C$19</f>
        <v>0</v>
      </c>
      <c r="D115" s="181">
        <f>RES_hhdet_emih!D115/RES_summary!D$19</f>
        <v>0</v>
      </c>
      <c r="E115" s="181">
        <f>RES_hhdet_emih!E115/RES_summary!E$19</f>
        <v>0</v>
      </c>
      <c r="F115" s="181">
        <f>RES_hhdet_emih!F115/RES_summary!F$19</f>
        <v>0</v>
      </c>
      <c r="G115" s="181">
        <f>RES_hhdet_emih!G115/RES_summary!G$19</f>
        <v>0</v>
      </c>
      <c r="H115" s="181">
        <f>RES_hhdet_emih!H115/RES_summary!H$19</f>
        <v>0</v>
      </c>
      <c r="I115" s="181">
        <f>RES_hhdet_emih!I115/RES_summary!I$19</f>
        <v>0</v>
      </c>
      <c r="J115" s="181">
        <f>RES_hhdet_emih!J115/RES_summary!J$19</f>
        <v>0</v>
      </c>
      <c r="K115" s="181">
        <f>RES_hhdet_emih!K115/RES_summary!K$19</f>
        <v>0</v>
      </c>
      <c r="L115" s="181">
        <f>RES_hhdet_emih!L115/RES_summary!L$19</f>
        <v>0</v>
      </c>
      <c r="M115" s="181">
        <f>RES_hhdet_emih!M115/RES_summary!M$19</f>
        <v>0</v>
      </c>
      <c r="N115" s="181">
        <f>RES_hhdet_emih!N115/RES_summary!N$19</f>
        <v>0</v>
      </c>
      <c r="O115" s="181">
        <f>RES_hhdet_emih!O115/RES_summary!O$19</f>
        <v>0</v>
      </c>
      <c r="P115" s="181">
        <f>RES_hhdet_emih!P115/RES_summary!P$19</f>
        <v>0</v>
      </c>
      <c r="Q115" s="181">
        <f>RES_hhdet_emih!Q115/RES_summary!Q$19</f>
        <v>0</v>
      </c>
    </row>
    <row r="116" spans="1:17" ht="12" customHeight="1" x14ac:dyDescent="0.25">
      <c r="A116" s="163" t="s">
        <v>142</v>
      </c>
      <c r="B116" s="180">
        <f>RES_hhdet_emih!B116/RES_summary!B$19</f>
        <v>0</v>
      </c>
      <c r="C116" s="180">
        <f>RES_hhdet_emih!C116/RES_summary!C$19</f>
        <v>0</v>
      </c>
      <c r="D116" s="180">
        <f>RES_hhdet_emih!D116/RES_summary!D$19</f>
        <v>0</v>
      </c>
      <c r="E116" s="180">
        <f>RES_hhdet_emih!E116/RES_summary!E$19</f>
        <v>0</v>
      </c>
      <c r="F116" s="180">
        <f>RES_hhdet_emih!F116/RES_summary!F$19</f>
        <v>0</v>
      </c>
      <c r="G116" s="180">
        <f>RES_hhdet_emih!G116/RES_summary!G$19</f>
        <v>0</v>
      </c>
      <c r="H116" s="180">
        <f>RES_hhdet_emih!H116/RES_summary!H$19</f>
        <v>0</v>
      </c>
      <c r="I116" s="180">
        <f>RES_hhdet_emih!I116/RES_summary!I$19</f>
        <v>0</v>
      </c>
      <c r="J116" s="180">
        <f>RES_hhdet_emih!J116/RES_summary!J$19</f>
        <v>0</v>
      </c>
      <c r="K116" s="180">
        <f>RES_hhdet_emih!K116/RES_summary!K$19</f>
        <v>0</v>
      </c>
      <c r="L116" s="180">
        <f>RES_hhdet_emih!L116/RES_summary!L$19</f>
        <v>0</v>
      </c>
      <c r="M116" s="180">
        <f>RES_hhdet_emih!M116/RES_summary!M$19</f>
        <v>0</v>
      </c>
      <c r="N116" s="180">
        <f>RES_hhdet_emih!N116/RES_summary!N$19</f>
        <v>0</v>
      </c>
      <c r="O116" s="180">
        <f>RES_hhdet_emih!O116/RES_summary!O$19</f>
        <v>0</v>
      </c>
      <c r="P116" s="180">
        <f>RES_hhdet_emih!P116/RES_summary!P$19</f>
        <v>0</v>
      </c>
      <c r="Q116" s="180">
        <f>RES_hhdet_emih!Q116/RES_summary!Q$19</f>
        <v>0</v>
      </c>
    </row>
    <row r="117" spans="1:17" ht="12" customHeight="1" x14ac:dyDescent="0.25">
      <c r="A117" s="161" t="s">
        <v>141</v>
      </c>
      <c r="B117" s="179">
        <f>RES_hhdet_emih!B117/RES_summary!B$19</f>
        <v>0</v>
      </c>
      <c r="C117" s="179">
        <f>RES_hhdet_emih!C117/RES_summary!C$19</f>
        <v>0</v>
      </c>
      <c r="D117" s="179">
        <f>RES_hhdet_emih!D117/RES_summary!D$19</f>
        <v>0</v>
      </c>
      <c r="E117" s="179">
        <f>RES_hhdet_emih!E117/RES_summary!E$19</f>
        <v>0</v>
      </c>
      <c r="F117" s="179">
        <f>RES_hhdet_emih!F117/RES_summary!F$19</f>
        <v>0</v>
      </c>
      <c r="G117" s="179">
        <f>RES_hhdet_emih!G117/RES_summary!G$19</f>
        <v>0</v>
      </c>
      <c r="H117" s="179">
        <f>RES_hhdet_emih!H117/RES_summary!H$19</f>
        <v>0</v>
      </c>
      <c r="I117" s="179">
        <f>RES_hhdet_emih!I117/RES_summary!I$19</f>
        <v>0</v>
      </c>
      <c r="J117" s="179">
        <f>RES_hhdet_emih!J117/RES_summary!J$19</f>
        <v>0</v>
      </c>
      <c r="K117" s="179">
        <f>RES_hhdet_emih!K117/RES_summary!K$19</f>
        <v>0</v>
      </c>
      <c r="L117" s="179">
        <f>RES_hhdet_emih!L117/RES_summary!L$19</f>
        <v>0</v>
      </c>
      <c r="M117" s="179">
        <f>RES_hhdet_emih!M117/RES_summary!M$19</f>
        <v>0</v>
      </c>
      <c r="N117" s="179">
        <f>RES_hhdet_emih!N117/RES_summary!N$19</f>
        <v>0</v>
      </c>
      <c r="O117" s="179">
        <f>RES_hhdet_emih!O117/RES_summary!O$19</f>
        <v>0</v>
      </c>
      <c r="P117" s="179">
        <f>RES_hhdet_emih!P117/RES_summary!P$19</f>
        <v>0</v>
      </c>
      <c r="Q117" s="179">
        <f>RES_hhdet_emih!Q117/RES_summary!Q$19</f>
        <v>0</v>
      </c>
    </row>
    <row r="118" spans="1:17" ht="12" customHeight="1" x14ac:dyDescent="0.25">
      <c r="A118" s="148" t="s">
        <v>60</v>
      </c>
      <c r="B118" s="177">
        <f>RES_hhdet_emih!B118/RES_summary!B$19</f>
        <v>0</v>
      </c>
      <c r="C118" s="177">
        <f>RES_hhdet_emih!C118/RES_summary!C$19</f>
        <v>0</v>
      </c>
      <c r="D118" s="177">
        <f>RES_hhdet_emih!D118/RES_summary!D$19</f>
        <v>0</v>
      </c>
      <c r="E118" s="177">
        <f>RES_hhdet_emih!E118/RES_summary!E$19</f>
        <v>0</v>
      </c>
      <c r="F118" s="177">
        <f>RES_hhdet_emih!F118/RES_summary!F$19</f>
        <v>0</v>
      </c>
      <c r="G118" s="177">
        <f>RES_hhdet_emih!G118/RES_summary!G$19</f>
        <v>0</v>
      </c>
      <c r="H118" s="177">
        <f>RES_hhdet_emih!H118/RES_summary!H$19</f>
        <v>0</v>
      </c>
      <c r="I118" s="177">
        <f>RES_hhdet_emih!I118/RES_summary!I$19</f>
        <v>0</v>
      </c>
      <c r="J118" s="177">
        <f>RES_hhdet_emih!J118/RES_summary!J$19</f>
        <v>0</v>
      </c>
      <c r="K118" s="177">
        <f>RES_hhdet_emih!K118/RES_summary!K$19</f>
        <v>0</v>
      </c>
      <c r="L118" s="177">
        <f>RES_hhdet_emih!L118/RES_summary!L$19</f>
        <v>0</v>
      </c>
      <c r="M118" s="177">
        <f>RES_hhdet_emih!M118/RES_summary!M$19</f>
        <v>0</v>
      </c>
      <c r="N118" s="177">
        <f>RES_hhdet_emih!N118/RES_summary!N$19</f>
        <v>0</v>
      </c>
      <c r="O118" s="177">
        <f>RES_hhdet_emih!O118/RES_summary!O$19</f>
        <v>0</v>
      </c>
      <c r="P118" s="177">
        <f>RES_hhdet_emih!P118/RES_summary!P$19</f>
        <v>0</v>
      </c>
      <c r="Q118" s="177">
        <f>RES_hhdet_emih!Q118/RES_summary!Q$19</f>
        <v>0</v>
      </c>
    </row>
    <row r="119" spans="1:17" ht="12" customHeight="1" x14ac:dyDescent="0.25">
      <c r="A119" s="148" t="s">
        <v>59</v>
      </c>
      <c r="B119" s="177">
        <f>RES_hhdet_emih!B119/RES_summary!B$19</f>
        <v>0</v>
      </c>
      <c r="C119" s="177">
        <f>RES_hhdet_emih!C119/RES_summary!C$19</f>
        <v>0</v>
      </c>
      <c r="D119" s="177">
        <f>RES_hhdet_emih!D119/RES_summary!D$19</f>
        <v>0</v>
      </c>
      <c r="E119" s="177">
        <f>RES_hhdet_emih!E119/RES_summary!E$19</f>
        <v>0</v>
      </c>
      <c r="F119" s="177">
        <f>RES_hhdet_emih!F119/RES_summary!F$19</f>
        <v>0</v>
      </c>
      <c r="G119" s="177">
        <f>RES_hhdet_emih!G119/RES_summary!G$19</f>
        <v>0</v>
      </c>
      <c r="H119" s="177">
        <f>RES_hhdet_emih!H119/RES_summary!H$19</f>
        <v>0</v>
      </c>
      <c r="I119" s="177">
        <f>RES_hhdet_emih!I119/RES_summary!I$19</f>
        <v>0</v>
      </c>
      <c r="J119" s="177">
        <f>RES_hhdet_emih!J119/RES_summary!J$19</f>
        <v>0</v>
      </c>
      <c r="K119" s="177">
        <f>RES_hhdet_emih!K119/RES_summary!K$19</f>
        <v>0</v>
      </c>
      <c r="L119" s="177">
        <f>RES_hhdet_emih!L119/RES_summary!L$19</f>
        <v>0</v>
      </c>
      <c r="M119" s="177">
        <f>RES_hhdet_emih!M119/RES_summary!M$19</f>
        <v>0</v>
      </c>
      <c r="N119" s="177">
        <f>RES_hhdet_emih!N119/RES_summary!N$19</f>
        <v>0</v>
      </c>
      <c r="O119" s="177">
        <f>RES_hhdet_emih!O119/RES_summary!O$19</f>
        <v>0</v>
      </c>
      <c r="P119" s="177">
        <f>RES_hhdet_emih!P119/RES_summary!P$19</f>
        <v>0</v>
      </c>
      <c r="Q119" s="177">
        <f>RES_hhdet_emih!Q119/RES_summary!Q$19</f>
        <v>0</v>
      </c>
    </row>
    <row r="120" spans="1:17" ht="12" customHeight="1" x14ac:dyDescent="0.25">
      <c r="A120" s="158" t="s">
        <v>62</v>
      </c>
      <c r="B120" s="178">
        <f>RES_hhdet_emih!B120/RES_summary!B$19</f>
        <v>0</v>
      </c>
      <c r="C120" s="178">
        <f>RES_hhdet_emih!C120/RES_summary!C$19</f>
        <v>0</v>
      </c>
      <c r="D120" s="178">
        <f>RES_hhdet_emih!D120/RES_summary!D$19</f>
        <v>0</v>
      </c>
      <c r="E120" s="178">
        <f>RES_hhdet_emih!E120/RES_summary!E$19</f>
        <v>0.5587316904436711</v>
      </c>
      <c r="F120" s="178">
        <f>RES_hhdet_emih!F120/RES_summary!F$19</f>
        <v>0.81292556963668783</v>
      </c>
      <c r="G120" s="178">
        <f>RES_hhdet_emih!G120/RES_summary!G$19</f>
        <v>0.69596568951649196</v>
      </c>
      <c r="H120" s="178">
        <f>RES_hhdet_emih!H120/RES_summary!H$19</f>
        <v>0.74095121293219368</v>
      </c>
      <c r="I120" s="178">
        <f>RES_hhdet_emih!I120/RES_summary!I$19</f>
        <v>0.43831243958754784</v>
      </c>
      <c r="J120" s="178">
        <f>RES_hhdet_emih!J120/RES_summary!J$19</f>
        <v>0.61174173549774047</v>
      </c>
      <c r="K120" s="178">
        <f>RES_hhdet_emih!K120/RES_summary!K$19</f>
        <v>0.5446630303237181</v>
      </c>
      <c r="L120" s="178">
        <f>RES_hhdet_emih!L120/RES_summary!L$19</f>
        <v>0.59660243080529041</v>
      </c>
      <c r="M120" s="178">
        <f>RES_hhdet_emih!M120/RES_summary!M$19</f>
        <v>0.57246921099887904</v>
      </c>
      <c r="N120" s="178">
        <f>RES_hhdet_emih!N120/RES_summary!N$19</f>
        <v>0.5409734433862966</v>
      </c>
      <c r="O120" s="178">
        <f>RES_hhdet_emih!O120/RES_summary!O$19</f>
        <v>0.6836770900580621</v>
      </c>
      <c r="P120" s="178">
        <f>RES_hhdet_emih!P120/RES_summary!P$19</f>
        <v>0.60004442496751043</v>
      </c>
      <c r="Q120" s="178">
        <f>RES_hhdet_emih!Q120/RES_summary!Q$19</f>
        <v>0.53008380551954382</v>
      </c>
    </row>
    <row r="121" spans="1:17" ht="12" customHeight="1" x14ac:dyDescent="0.25">
      <c r="A121" s="23" t="s">
        <v>57</v>
      </c>
      <c r="B121" s="177">
        <f>RES_hhdet_emih!B121/RES_summary!B$19</f>
        <v>0</v>
      </c>
      <c r="C121" s="177">
        <f>RES_hhdet_emih!C121/RES_summary!C$19</f>
        <v>0</v>
      </c>
      <c r="D121" s="177">
        <f>RES_hhdet_emih!D121/RES_summary!D$19</f>
        <v>0</v>
      </c>
      <c r="E121" s="177">
        <f>RES_hhdet_emih!E121/RES_summary!E$19</f>
        <v>3.4713169683387917</v>
      </c>
      <c r="F121" s="177">
        <f>RES_hhdet_emih!F121/RES_summary!F$19</f>
        <v>3.4047339690224274</v>
      </c>
      <c r="G121" s="177">
        <f>RES_hhdet_emih!G121/RES_summary!G$19</f>
        <v>3.4486780398066923</v>
      </c>
      <c r="H121" s="177">
        <f>RES_hhdet_emih!H121/RES_summary!H$19</f>
        <v>3.4008148528255169</v>
      </c>
      <c r="I121" s="177">
        <f>RES_hhdet_emih!I121/RES_summary!I$19</f>
        <v>3.4391664388316898</v>
      </c>
      <c r="J121" s="177">
        <f>RES_hhdet_emih!J121/RES_summary!J$19</f>
        <v>3.3590182567330467</v>
      </c>
      <c r="K121" s="177">
        <f>RES_hhdet_emih!K121/RES_summary!K$19</f>
        <v>3.2977955011206141</v>
      </c>
      <c r="L121" s="177">
        <f>RES_hhdet_emih!L121/RES_summary!L$19</f>
        <v>3.1755285738139203</v>
      </c>
      <c r="M121" s="177">
        <f>RES_hhdet_emih!M121/RES_summary!M$19</f>
        <v>3.1333460653188392</v>
      </c>
      <c r="N121" s="177">
        <f>RES_hhdet_emih!N121/RES_summary!N$19</f>
        <v>3.0877154405261296</v>
      </c>
      <c r="O121" s="177">
        <f>RES_hhdet_emih!O121/RES_summary!O$19</f>
        <v>3.0238496853379391</v>
      </c>
      <c r="P121" s="177">
        <f>RES_hhdet_emih!P121/RES_summary!P$19</f>
        <v>2.993208222529784</v>
      </c>
      <c r="Q121" s="177">
        <f>RES_hhdet_emih!Q121/RES_summary!Q$19</f>
        <v>2.9115337071256953</v>
      </c>
    </row>
    <row r="122" spans="1:17" ht="12" customHeight="1" x14ac:dyDescent="0.25">
      <c r="A122" s="29" t="s">
        <v>140</v>
      </c>
      <c r="B122" s="176">
        <f>RES_hhdet_emih!B122/RES_summary!B$19</f>
        <v>0</v>
      </c>
      <c r="C122" s="176">
        <f>RES_hhdet_emih!C122/RES_summary!C$19</f>
        <v>0</v>
      </c>
      <c r="D122" s="176">
        <f>RES_hhdet_emih!D122/RES_summary!D$19</f>
        <v>0</v>
      </c>
      <c r="E122" s="176">
        <f>RES_hhdet_emih!E122/RES_summary!E$19</f>
        <v>0</v>
      </c>
      <c r="F122" s="176">
        <f>RES_hhdet_emih!F122/RES_summary!F$19</f>
        <v>0</v>
      </c>
      <c r="G122" s="176">
        <f>RES_hhdet_emih!G122/RES_summary!G$19</f>
        <v>0</v>
      </c>
      <c r="H122" s="176">
        <f>RES_hhdet_emih!H122/RES_summary!H$19</f>
        <v>0</v>
      </c>
      <c r="I122" s="176">
        <f>RES_hhdet_emih!I122/RES_summary!I$19</f>
        <v>0</v>
      </c>
      <c r="J122" s="176">
        <f>RES_hhdet_emih!J122/RES_summary!J$19</f>
        <v>0</v>
      </c>
      <c r="K122" s="176">
        <f>RES_hhdet_emih!K122/RES_summary!K$19</f>
        <v>0</v>
      </c>
      <c r="L122" s="176">
        <f>RES_hhdet_emih!L122/RES_summary!L$19</f>
        <v>0</v>
      </c>
      <c r="M122" s="176">
        <f>RES_hhdet_emih!M122/RES_summary!M$19</f>
        <v>0</v>
      </c>
      <c r="N122" s="176">
        <f>RES_hhdet_emih!N122/RES_summary!N$19</f>
        <v>0</v>
      </c>
      <c r="O122" s="176">
        <f>RES_hhdet_emih!O122/RES_summary!O$19</f>
        <v>0</v>
      </c>
      <c r="P122" s="176">
        <f>RES_hhdet_emih!P122/RES_summary!P$19</f>
        <v>0</v>
      </c>
      <c r="Q122" s="176">
        <f>RES_hhdet_emih!Q122/RES_summary!Q$19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RES_hhdet_emih!B124/RES_summary!B$19</f>
        <v>0.7685696457284551</v>
      </c>
      <c r="C124" s="184">
        <f>RES_hhdet_emih!C124/RES_summary!C$19</f>
        <v>0.77972779259712666</v>
      </c>
      <c r="D124" s="184">
        <f>RES_hhdet_emih!D124/RES_summary!D$19</f>
        <v>0.69049293260807376</v>
      </c>
      <c r="E124" s="184">
        <f>RES_hhdet_emih!E124/RES_summary!E$19</f>
        <v>0.59559067304810942</v>
      </c>
      <c r="F124" s="184">
        <f>RES_hhdet_emih!F124/RES_summary!F$19</f>
        <v>0.84239309804623563</v>
      </c>
      <c r="G124" s="184">
        <f>RES_hhdet_emih!G124/RES_summary!G$19</f>
        <v>0.71584863305689173</v>
      </c>
      <c r="H124" s="184">
        <f>RES_hhdet_emih!H124/RES_summary!H$19</f>
        <v>0.7538444095747262</v>
      </c>
      <c r="I124" s="184">
        <f>RES_hhdet_emih!I124/RES_summary!I$19</f>
        <v>0.43794411173964709</v>
      </c>
      <c r="J124" s="184">
        <f>RES_hhdet_emih!J124/RES_summary!J$19</f>
        <v>0.61273584902457245</v>
      </c>
      <c r="K124" s="184">
        <f>RES_hhdet_emih!K124/RES_summary!K$19</f>
        <v>0.54739708078721372</v>
      </c>
      <c r="L124" s="184">
        <f>RES_hhdet_emih!L124/RES_summary!L$19</f>
        <v>0.60251876284051742</v>
      </c>
      <c r="M124" s="184">
        <f>RES_hhdet_emih!M124/RES_summary!M$19</f>
        <v>0.57965885679627149</v>
      </c>
      <c r="N124" s="184">
        <f>RES_hhdet_emih!N124/RES_summary!N$19</f>
        <v>0.54533425283816239</v>
      </c>
      <c r="O124" s="184">
        <f>RES_hhdet_emih!O124/RES_summary!O$19</f>
        <v>0.68638711871619473</v>
      </c>
      <c r="P124" s="184">
        <f>RES_hhdet_emih!P124/RES_summary!P$19</f>
        <v>0.59985731010645915</v>
      </c>
      <c r="Q124" s="184">
        <f>RES_hhdet_emih!Q124/RES_summary!Q$19</f>
        <v>0.52982025153974832</v>
      </c>
    </row>
    <row r="125" spans="1:17" ht="12.95" customHeight="1" x14ac:dyDescent="0.25">
      <c r="A125" s="158" t="s">
        <v>65</v>
      </c>
      <c r="B125" s="178">
        <f>RES_hhdet_emih!B125/RES_summary!B$19</f>
        <v>0</v>
      </c>
      <c r="C125" s="178">
        <f>RES_hhdet_emih!C125/RES_summary!C$19</f>
        <v>0</v>
      </c>
      <c r="D125" s="178">
        <f>RES_hhdet_emih!D125/RES_summary!D$19</f>
        <v>0</v>
      </c>
      <c r="E125" s="178">
        <f>RES_hhdet_emih!E125/RES_summary!E$19</f>
        <v>0</v>
      </c>
      <c r="F125" s="178">
        <f>RES_hhdet_emih!F125/RES_summary!F$19</f>
        <v>0</v>
      </c>
      <c r="G125" s="178">
        <f>RES_hhdet_emih!G125/RES_summary!G$19</f>
        <v>0</v>
      </c>
      <c r="H125" s="178">
        <f>RES_hhdet_emih!H125/RES_summary!H$19</f>
        <v>0</v>
      </c>
      <c r="I125" s="178">
        <f>RES_hhdet_emih!I125/RES_summary!I$19</f>
        <v>0</v>
      </c>
      <c r="J125" s="178">
        <f>RES_hhdet_emih!J125/RES_summary!J$19</f>
        <v>0</v>
      </c>
      <c r="K125" s="178">
        <f>RES_hhdet_emih!K125/RES_summary!K$19</f>
        <v>0</v>
      </c>
      <c r="L125" s="178">
        <f>RES_hhdet_emih!L125/RES_summary!L$19</f>
        <v>0</v>
      </c>
      <c r="M125" s="178">
        <f>RES_hhdet_emih!M125/RES_summary!M$19</f>
        <v>0</v>
      </c>
      <c r="N125" s="178">
        <f>RES_hhdet_emih!N125/RES_summary!N$19</f>
        <v>0</v>
      </c>
      <c r="O125" s="178">
        <f>RES_hhdet_emih!O125/RES_summary!O$19</f>
        <v>0</v>
      </c>
      <c r="P125" s="178">
        <f>RES_hhdet_emih!P125/RES_summary!P$19</f>
        <v>0</v>
      </c>
      <c r="Q125" s="178">
        <f>RES_hhdet_emih!Q125/RES_summary!Q$19</f>
        <v>0</v>
      </c>
    </row>
    <row r="126" spans="1:17" ht="12" customHeight="1" x14ac:dyDescent="0.25">
      <c r="A126" s="23" t="s">
        <v>149</v>
      </c>
      <c r="B126" s="177">
        <f>RES_hhdet_emih!B126/RES_summary!B$19</f>
        <v>0</v>
      </c>
      <c r="C126" s="177">
        <f>RES_hhdet_emih!C126/RES_summary!C$19</f>
        <v>0</v>
      </c>
      <c r="D126" s="177">
        <f>RES_hhdet_emih!D126/RES_summary!D$19</f>
        <v>0</v>
      </c>
      <c r="E126" s="177">
        <f>RES_hhdet_emih!E126/RES_summary!E$19</f>
        <v>0</v>
      </c>
      <c r="F126" s="177">
        <f>RES_hhdet_emih!F126/RES_summary!F$19</f>
        <v>0</v>
      </c>
      <c r="G126" s="177">
        <f>RES_hhdet_emih!G126/RES_summary!G$19</f>
        <v>0</v>
      </c>
      <c r="H126" s="177">
        <f>RES_hhdet_emih!H126/RES_summary!H$19</f>
        <v>0</v>
      </c>
      <c r="I126" s="177">
        <f>RES_hhdet_emih!I126/RES_summary!I$19</f>
        <v>0</v>
      </c>
      <c r="J126" s="177">
        <f>RES_hhdet_emih!J126/RES_summary!J$19</f>
        <v>0</v>
      </c>
      <c r="K126" s="177">
        <f>RES_hhdet_emih!K126/RES_summary!K$19</f>
        <v>0</v>
      </c>
      <c r="L126" s="177">
        <f>RES_hhdet_emih!L126/RES_summary!L$19</f>
        <v>0</v>
      </c>
      <c r="M126" s="177">
        <f>RES_hhdet_emih!M126/RES_summary!M$19</f>
        <v>0</v>
      </c>
      <c r="N126" s="177">
        <f>RES_hhdet_emih!N126/RES_summary!N$19</f>
        <v>0</v>
      </c>
      <c r="O126" s="177">
        <f>RES_hhdet_emih!O126/RES_summary!O$19</f>
        <v>0</v>
      </c>
      <c r="P126" s="177">
        <f>RES_hhdet_emih!P126/RES_summary!P$19</f>
        <v>0</v>
      </c>
      <c r="Q126" s="177">
        <f>RES_hhdet_emih!Q126/RES_summary!Q$19</f>
        <v>0</v>
      </c>
    </row>
    <row r="127" spans="1:17" ht="12" customHeight="1" x14ac:dyDescent="0.25">
      <c r="A127" s="23" t="s">
        <v>60</v>
      </c>
      <c r="B127" s="177">
        <f>RES_hhdet_emih!B127/RES_summary!B$19</f>
        <v>0</v>
      </c>
      <c r="C127" s="177">
        <f>RES_hhdet_emih!C127/RES_summary!C$19</f>
        <v>0</v>
      </c>
      <c r="D127" s="177">
        <f>RES_hhdet_emih!D127/RES_summary!D$19</f>
        <v>0</v>
      </c>
      <c r="E127" s="177">
        <f>RES_hhdet_emih!E127/RES_summary!E$19</f>
        <v>0</v>
      </c>
      <c r="F127" s="177">
        <f>RES_hhdet_emih!F127/RES_summary!F$19</f>
        <v>0</v>
      </c>
      <c r="G127" s="177">
        <f>RES_hhdet_emih!G127/RES_summary!G$19</f>
        <v>0</v>
      </c>
      <c r="H127" s="177">
        <f>RES_hhdet_emih!H127/RES_summary!H$19</f>
        <v>0</v>
      </c>
      <c r="I127" s="177">
        <f>RES_hhdet_emih!I127/RES_summary!I$19</f>
        <v>0</v>
      </c>
      <c r="J127" s="177">
        <f>RES_hhdet_emih!J127/RES_summary!J$19</f>
        <v>0</v>
      </c>
      <c r="K127" s="177">
        <f>RES_hhdet_emih!K127/RES_summary!K$19</f>
        <v>0</v>
      </c>
      <c r="L127" s="177">
        <f>RES_hhdet_emih!L127/RES_summary!L$19</f>
        <v>0</v>
      </c>
      <c r="M127" s="177">
        <f>RES_hhdet_emih!M127/RES_summary!M$19</f>
        <v>0</v>
      </c>
      <c r="N127" s="177">
        <f>RES_hhdet_emih!N127/RES_summary!N$19</f>
        <v>0</v>
      </c>
      <c r="O127" s="177">
        <f>RES_hhdet_emih!O127/RES_summary!O$19</f>
        <v>0</v>
      </c>
      <c r="P127" s="177">
        <f>RES_hhdet_emih!P127/RES_summary!P$19</f>
        <v>0</v>
      </c>
      <c r="Q127" s="177">
        <f>RES_hhdet_emih!Q127/RES_summary!Q$19</f>
        <v>0</v>
      </c>
    </row>
    <row r="128" spans="1:17" ht="12.95" customHeight="1" x14ac:dyDescent="0.25">
      <c r="A128" s="158" t="s">
        <v>112</v>
      </c>
      <c r="B128" s="178">
        <f>RES_hhdet_emih!B128/RES_summary!B$19</f>
        <v>0</v>
      </c>
      <c r="C128" s="178">
        <f>RES_hhdet_emih!C128/RES_summary!C$19</f>
        <v>0</v>
      </c>
      <c r="D128" s="178">
        <f>RES_hhdet_emih!D128/RES_summary!D$19</f>
        <v>0</v>
      </c>
      <c r="E128" s="178">
        <f>RES_hhdet_emih!E128/RES_summary!E$19</f>
        <v>0</v>
      </c>
      <c r="F128" s="178">
        <f>RES_hhdet_emih!F128/RES_summary!F$19</f>
        <v>0</v>
      </c>
      <c r="G128" s="178">
        <f>RES_hhdet_emih!G128/RES_summary!G$19</f>
        <v>0</v>
      </c>
      <c r="H128" s="178">
        <f>RES_hhdet_emih!H128/RES_summary!H$19</f>
        <v>0</v>
      </c>
      <c r="I128" s="178">
        <f>RES_hhdet_emih!I128/RES_summary!I$19</f>
        <v>0</v>
      </c>
      <c r="J128" s="178">
        <f>RES_hhdet_emih!J128/RES_summary!J$19</f>
        <v>0</v>
      </c>
      <c r="K128" s="178">
        <f>RES_hhdet_emih!K128/RES_summary!K$19</f>
        <v>0</v>
      </c>
      <c r="L128" s="178">
        <f>RES_hhdet_emih!L128/RES_summary!L$19</f>
        <v>0</v>
      </c>
      <c r="M128" s="178">
        <f>RES_hhdet_emih!M128/RES_summary!M$19</f>
        <v>0</v>
      </c>
      <c r="N128" s="178">
        <f>RES_hhdet_emih!N128/RES_summary!N$19</f>
        <v>0</v>
      </c>
      <c r="O128" s="178">
        <f>RES_hhdet_emih!O128/RES_summary!O$19</f>
        <v>0</v>
      </c>
      <c r="P128" s="178">
        <f>RES_hhdet_emih!P128/RES_summary!P$19</f>
        <v>0</v>
      </c>
      <c r="Q128" s="178">
        <f>RES_hhdet_emih!Q128/RES_summary!Q$19</f>
        <v>0</v>
      </c>
    </row>
    <row r="129" spans="1:17" ht="12" customHeight="1" x14ac:dyDescent="0.25">
      <c r="A129" s="23" t="s">
        <v>60</v>
      </c>
      <c r="B129" s="177">
        <f>RES_hhdet_emih!B129/RES_summary!B$19</f>
        <v>0</v>
      </c>
      <c r="C129" s="177">
        <f>RES_hhdet_emih!C129/RES_summary!C$19</f>
        <v>0</v>
      </c>
      <c r="D129" s="177">
        <f>RES_hhdet_emih!D129/RES_summary!D$19</f>
        <v>0</v>
      </c>
      <c r="E129" s="177">
        <f>RES_hhdet_emih!E129/RES_summary!E$19</f>
        <v>0</v>
      </c>
      <c r="F129" s="177">
        <f>RES_hhdet_emih!F129/RES_summary!F$19</f>
        <v>0</v>
      </c>
      <c r="G129" s="177">
        <f>RES_hhdet_emih!G129/RES_summary!G$19</f>
        <v>0</v>
      </c>
      <c r="H129" s="177">
        <f>RES_hhdet_emih!H129/RES_summary!H$19</f>
        <v>0</v>
      </c>
      <c r="I129" s="177">
        <f>RES_hhdet_emih!I129/RES_summary!I$19</f>
        <v>0</v>
      </c>
      <c r="J129" s="177">
        <f>RES_hhdet_emih!J129/RES_summary!J$19</f>
        <v>0</v>
      </c>
      <c r="K129" s="177">
        <f>RES_hhdet_emih!K129/RES_summary!K$19</f>
        <v>0</v>
      </c>
      <c r="L129" s="177">
        <f>RES_hhdet_emih!L129/RES_summary!L$19</f>
        <v>0</v>
      </c>
      <c r="M129" s="177">
        <f>RES_hhdet_emih!M129/RES_summary!M$19</f>
        <v>0</v>
      </c>
      <c r="N129" s="177">
        <f>RES_hhdet_emih!N129/RES_summary!N$19</f>
        <v>0</v>
      </c>
      <c r="O129" s="177">
        <f>RES_hhdet_emih!O129/RES_summary!O$19</f>
        <v>0</v>
      </c>
      <c r="P129" s="177">
        <f>RES_hhdet_emih!P129/RES_summary!P$19</f>
        <v>0</v>
      </c>
      <c r="Q129" s="177">
        <f>RES_hhdet_emih!Q129/RES_summary!Q$19</f>
        <v>0</v>
      </c>
    </row>
    <row r="130" spans="1:17" ht="12" customHeight="1" x14ac:dyDescent="0.25">
      <c r="A130" s="158" t="s">
        <v>63</v>
      </c>
      <c r="B130" s="178">
        <f>RES_hhdet_emih!B130/RES_summary!B$19</f>
        <v>0</v>
      </c>
      <c r="C130" s="178">
        <f>RES_hhdet_emih!C130/RES_summary!C$19</f>
        <v>0</v>
      </c>
      <c r="D130" s="178">
        <f>RES_hhdet_emih!D130/RES_summary!D$19</f>
        <v>0</v>
      </c>
      <c r="E130" s="178">
        <f>RES_hhdet_emih!E130/RES_summary!E$19</f>
        <v>0</v>
      </c>
      <c r="F130" s="178">
        <f>RES_hhdet_emih!F130/RES_summary!F$19</f>
        <v>0</v>
      </c>
      <c r="G130" s="178">
        <f>RES_hhdet_emih!G130/RES_summary!G$19</f>
        <v>0</v>
      </c>
      <c r="H130" s="178">
        <f>RES_hhdet_emih!H130/RES_summary!H$19</f>
        <v>0</v>
      </c>
      <c r="I130" s="178">
        <f>RES_hhdet_emih!I130/RES_summary!I$19</f>
        <v>0</v>
      </c>
      <c r="J130" s="178">
        <f>RES_hhdet_emih!J130/RES_summary!J$19</f>
        <v>0</v>
      </c>
      <c r="K130" s="178">
        <f>RES_hhdet_emih!K130/RES_summary!K$19</f>
        <v>0</v>
      </c>
      <c r="L130" s="178">
        <f>RES_hhdet_emih!L130/RES_summary!L$19</f>
        <v>0</v>
      </c>
      <c r="M130" s="178">
        <f>RES_hhdet_emih!M130/RES_summary!M$19</f>
        <v>0</v>
      </c>
      <c r="N130" s="178">
        <f>RES_hhdet_emih!N130/RES_summary!N$19</f>
        <v>0</v>
      </c>
      <c r="O130" s="178">
        <f>RES_hhdet_emih!O130/RES_summary!O$19</f>
        <v>0</v>
      </c>
      <c r="P130" s="178">
        <f>RES_hhdet_emih!P130/RES_summary!P$19</f>
        <v>0</v>
      </c>
      <c r="Q130" s="178">
        <f>RES_hhdet_emih!Q130/RES_summary!Q$19</f>
        <v>0</v>
      </c>
    </row>
    <row r="131" spans="1:17" ht="12" customHeight="1" x14ac:dyDescent="0.25">
      <c r="A131" s="167" t="s">
        <v>148</v>
      </c>
      <c r="B131" s="183">
        <f>RES_hhdet_emih!B131/RES_summary!B$19</f>
        <v>0</v>
      </c>
      <c r="C131" s="183">
        <f>RES_hhdet_emih!C131/RES_summary!C$19</f>
        <v>0</v>
      </c>
      <c r="D131" s="183">
        <f>RES_hhdet_emih!D131/RES_summary!D$19</f>
        <v>0</v>
      </c>
      <c r="E131" s="183">
        <f>RES_hhdet_emih!E131/RES_summary!E$19</f>
        <v>0</v>
      </c>
      <c r="F131" s="183">
        <f>RES_hhdet_emih!F131/RES_summary!F$19</f>
        <v>0</v>
      </c>
      <c r="G131" s="183">
        <f>RES_hhdet_emih!G131/RES_summary!G$19</f>
        <v>0</v>
      </c>
      <c r="H131" s="183">
        <f>RES_hhdet_emih!H131/RES_summary!H$19</f>
        <v>0</v>
      </c>
      <c r="I131" s="183">
        <f>RES_hhdet_emih!I131/RES_summary!I$19</f>
        <v>0</v>
      </c>
      <c r="J131" s="183">
        <f>RES_hhdet_emih!J131/RES_summary!J$19</f>
        <v>0</v>
      </c>
      <c r="K131" s="183">
        <f>RES_hhdet_emih!K131/RES_summary!K$19</f>
        <v>0</v>
      </c>
      <c r="L131" s="183">
        <f>RES_hhdet_emih!L131/RES_summary!L$19</f>
        <v>0</v>
      </c>
      <c r="M131" s="183">
        <f>RES_hhdet_emih!M131/RES_summary!M$19</f>
        <v>0</v>
      </c>
      <c r="N131" s="183">
        <f>RES_hhdet_emih!N131/RES_summary!N$19</f>
        <v>0</v>
      </c>
      <c r="O131" s="183">
        <f>RES_hhdet_emih!O131/RES_summary!O$19</f>
        <v>0</v>
      </c>
      <c r="P131" s="183">
        <f>RES_hhdet_emih!P131/RES_summary!P$19</f>
        <v>0</v>
      </c>
      <c r="Q131" s="183">
        <f>RES_hhdet_emih!Q131/RES_summary!Q$19</f>
        <v>0</v>
      </c>
    </row>
    <row r="132" spans="1:17" ht="12" customHeight="1" x14ac:dyDescent="0.25">
      <c r="A132" s="167" t="s">
        <v>147</v>
      </c>
      <c r="B132" s="183">
        <f>RES_hhdet_emih!B132/RES_summary!B$19</f>
        <v>0</v>
      </c>
      <c r="C132" s="183">
        <f>RES_hhdet_emih!C132/RES_summary!C$19</f>
        <v>0</v>
      </c>
      <c r="D132" s="183">
        <f>RES_hhdet_emih!D132/RES_summary!D$19</f>
        <v>0</v>
      </c>
      <c r="E132" s="183">
        <f>RES_hhdet_emih!E132/RES_summary!E$19</f>
        <v>0</v>
      </c>
      <c r="F132" s="183">
        <f>RES_hhdet_emih!F132/RES_summary!F$19</f>
        <v>0</v>
      </c>
      <c r="G132" s="183">
        <f>RES_hhdet_emih!G132/RES_summary!G$19</f>
        <v>0</v>
      </c>
      <c r="H132" s="183">
        <f>RES_hhdet_emih!H132/RES_summary!H$19</f>
        <v>0</v>
      </c>
      <c r="I132" s="183">
        <f>RES_hhdet_emih!I132/RES_summary!I$19</f>
        <v>0</v>
      </c>
      <c r="J132" s="183">
        <f>RES_hhdet_emih!J132/RES_summary!J$19</f>
        <v>0</v>
      </c>
      <c r="K132" s="183">
        <f>RES_hhdet_emih!K132/RES_summary!K$19</f>
        <v>0</v>
      </c>
      <c r="L132" s="183">
        <f>RES_hhdet_emih!L132/RES_summary!L$19</f>
        <v>0</v>
      </c>
      <c r="M132" s="183">
        <f>RES_hhdet_emih!M132/RES_summary!M$19</f>
        <v>0</v>
      </c>
      <c r="N132" s="183">
        <f>RES_hhdet_emih!N132/RES_summary!N$19</f>
        <v>0</v>
      </c>
      <c r="O132" s="183">
        <f>RES_hhdet_emih!O132/RES_summary!O$19</f>
        <v>0</v>
      </c>
      <c r="P132" s="183">
        <f>RES_hhdet_emih!P132/RES_summary!P$19</f>
        <v>0</v>
      </c>
      <c r="Q132" s="183">
        <f>RES_hhdet_emih!Q132/RES_summary!Q$19</f>
        <v>0</v>
      </c>
    </row>
    <row r="133" spans="1:17" ht="12" customHeight="1" x14ac:dyDescent="0.25">
      <c r="A133" s="166" t="s">
        <v>61</v>
      </c>
      <c r="B133" s="182">
        <f>RES_hhdet_emih!B133/RES_summary!B$19</f>
        <v>0</v>
      </c>
      <c r="C133" s="182">
        <f>RES_hhdet_emih!C133/RES_summary!C$19</f>
        <v>0</v>
      </c>
      <c r="D133" s="182">
        <f>RES_hhdet_emih!D133/RES_summary!D$19</f>
        <v>0</v>
      </c>
      <c r="E133" s="182">
        <f>RES_hhdet_emih!E133/RES_summary!E$19</f>
        <v>0</v>
      </c>
      <c r="F133" s="182">
        <f>RES_hhdet_emih!F133/RES_summary!F$19</f>
        <v>0</v>
      </c>
      <c r="G133" s="182">
        <f>RES_hhdet_emih!G133/RES_summary!G$19</f>
        <v>0</v>
      </c>
      <c r="H133" s="182">
        <f>RES_hhdet_emih!H133/RES_summary!H$19</f>
        <v>0</v>
      </c>
      <c r="I133" s="182">
        <f>RES_hhdet_emih!I133/RES_summary!I$19</f>
        <v>0</v>
      </c>
      <c r="J133" s="182">
        <f>RES_hhdet_emih!J133/RES_summary!J$19</f>
        <v>0</v>
      </c>
      <c r="K133" s="182">
        <f>RES_hhdet_emih!K133/RES_summary!K$19</f>
        <v>0</v>
      </c>
      <c r="L133" s="182">
        <f>RES_hhdet_emih!L133/RES_summary!L$19</f>
        <v>0</v>
      </c>
      <c r="M133" s="182">
        <f>RES_hhdet_emih!M133/RES_summary!M$19</f>
        <v>0</v>
      </c>
      <c r="N133" s="182">
        <f>RES_hhdet_emih!N133/RES_summary!N$19</f>
        <v>0</v>
      </c>
      <c r="O133" s="182">
        <f>RES_hhdet_emih!O133/RES_summary!O$19</f>
        <v>0</v>
      </c>
      <c r="P133" s="182">
        <f>RES_hhdet_emih!P133/RES_summary!P$19</f>
        <v>0</v>
      </c>
      <c r="Q133" s="182">
        <f>RES_hhdet_emih!Q133/RES_summary!Q$19</f>
        <v>0</v>
      </c>
    </row>
    <row r="134" spans="1:17" ht="12" customHeight="1" x14ac:dyDescent="0.25">
      <c r="A134" s="147" t="s">
        <v>59</v>
      </c>
      <c r="B134" s="181">
        <f>RES_hhdet_emih!B134/RES_summary!B$19</f>
        <v>0</v>
      </c>
      <c r="C134" s="181">
        <f>RES_hhdet_emih!C134/RES_summary!C$19</f>
        <v>0</v>
      </c>
      <c r="D134" s="181">
        <f>RES_hhdet_emih!D134/RES_summary!D$19</f>
        <v>0</v>
      </c>
      <c r="E134" s="181">
        <f>RES_hhdet_emih!E134/RES_summary!E$19</f>
        <v>0</v>
      </c>
      <c r="F134" s="181">
        <f>RES_hhdet_emih!F134/RES_summary!F$19</f>
        <v>0</v>
      </c>
      <c r="G134" s="181">
        <f>RES_hhdet_emih!G134/RES_summary!G$19</f>
        <v>0</v>
      </c>
      <c r="H134" s="181">
        <f>RES_hhdet_emih!H134/RES_summary!H$19</f>
        <v>0</v>
      </c>
      <c r="I134" s="181">
        <f>RES_hhdet_emih!I134/RES_summary!I$19</f>
        <v>0</v>
      </c>
      <c r="J134" s="181">
        <f>RES_hhdet_emih!J134/RES_summary!J$19</f>
        <v>0</v>
      </c>
      <c r="K134" s="181">
        <f>RES_hhdet_emih!K134/RES_summary!K$19</f>
        <v>0</v>
      </c>
      <c r="L134" s="181">
        <f>RES_hhdet_emih!L134/RES_summary!L$19</f>
        <v>0</v>
      </c>
      <c r="M134" s="181">
        <f>RES_hhdet_emih!M134/RES_summary!M$19</f>
        <v>0</v>
      </c>
      <c r="N134" s="181">
        <f>RES_hhdet_emih!N134/RES_summary!N$19</f>
        <v>0</v>
      </c>
      <c r="O134" s="181">
        <f>RES_hhdet_emih!O134/RES_summary!O$19</f>
        <v>0</v>
      </c>
      <c r="P134" s="181">
        <f>RES_hhdet_emih!P134/RES_summary!P$19</f>
        <v>0</v>
      </c>
      <c r="Q134" s="181">
        <f>RES_hhdet_emih!Q134/RES_summary!Q$19</f>
        <v>0</v>
      </c>
    </row>
    <row r="135" spans="1:17" ht="12" customHeight="1" x14ac:dyDescent="0.25">
      <c r="A135" s="163" t="s">
        <v>142</v>
      </c>
      <c r="B135" s="180">
        <f>RES_hhdet_emih!B135/RES_summary!B$19</f>
        <v>0</v>
      </c>
      <c r="C135" s="180">
        <f>RES_hhdet_emih!C135/RES_summary!C$19</f>
        <v>0</v>
      </c>
      <c r="D135" s="180">
        <f>RES_hhdet_emih!D135/RES_summary!D$19</f>
        <v>0</v>
      </c>
      <c r="E135" s="180">
        <f>RES_hhdet_emih!E135/RES_summary!E$19</f>
        <v>0</v>
      </c>
      <c r="F135" s="180">
        <f>RES_hhdet_emih!F135/RES_summary!F$19</f>
        <v>0</v>
      </c>
      <c r="G135" s="180">
        <f>RES_hhdet_emih!G135/RES_summary!G$19</f>
        <v>0</v>
      </c>
      <c r="H135" s="180">
        <f>RES_hhdet_emih!H135/RES_summary!H$19</f>
        <v>0</v>
      </c>
      <c r="I135" s="180">
        <f>RES_hhdet_emih!I135/RES_summary!I$19</f>
        <v>0</v>
      </c>
      <c r="J135" s="180">
        <f>RES_hhdet_emih!J135/RES_summary!J$19</f>
        <v>0</v>
      </c>
      <c r="K135" s="180">
        <f>RES_hhdet_emih!K135/RES_summary!K$19</f>
        <v>0</v>
      </c>
      <c r="L135" s="180">
        <f>RES_hhdet_emih!L135/RES_summary!L$19</f>
        <v>0</v>
      </c>
      <c r="M135" s="180">
        <f>RES_hhdet_emih!M135/RES_summary!M$19</f>
        <v>0</v>
      </c>
      <c r="N135" s="180">
        <f>RES_hhdet_emih!N135/RES_summary!N$19</f>
        <v>0</v>
      </c>
      <c r="O135" s="180">
        <f>RES_hhdet_emih!O135/RES_summary!O$19</f>
        <v>0</v>
      </c>
      <c r="P135" s="180">
        <f>RES_hhdet_emih!P135/RES_summary!P$19</f>
        <v>0</v>
      </c>
      <c r="Q135" s="180">
        <f>RES_hhdet_emih!Q135/RES_summary!Q$19</f>
        <v>0</v>
      </c>
    </row>
    <row r="136" spans="1:17" ht="12" customHeight="1" x14ac:dyDescent="0.25">
      <c r="A136" s="161" t="s">
        <v>141</v>
      </c>
      <c r="B136" s="179">
        <f>RES_hhdet_emih!B136/RES_summary!B$19</f>
        <v>0</v>
      </c>
      <c r="C136" s="179">
        <f>RES_hhdet_emih!C136/RES_summary!C$19</f>
        <v>0</v>
      </c>
      <c r="D136" s="179">
        <f>RES_hhdet_emih!D136/RES_summary!D$19</f>
        <v>0</v>
      </c>
      <c r="E136" s="179">
        <f>RES_hhdet_emih!E136/RES_summary!E$19</f>
        <v>0</v>
      </c>
      <c r="F136" s="179">
        <f>RES_hhdet_emih!F136/RES_summary!F$19</f>
        <v>0</v>
      </c>
      <c r="G136" s="179">
        <f>RES_hhdet_emih!G136/RES_summary!G$19</f>
        <v>0</v>
      </c>
      <c r="H136" s="179">
        <f>RES_hhdet_emih!H136/RES_summary!H$19</f>
        <v>0</v>
      </c>
      <c r="I136" s="179">
        <f>RES_hhdet_emih!I136/RES_summary!I$19</f>
        <v>0</v>
      </c>
      <c r="J136" s="179">
        <f>RES_hhdet_emih!J136/RES_summary!J$19</f>
        <v>0</v>
      </c>
      <c r="K136" s="179">
        <f>RES_hhdet_emih!K136/RES_summary!K$19</f>
        <v>0</v>
      </c>
      <c r="L136" s="179">
        <f>RES_hhdet_emih!L136/RES_summary!L$19</f>
        <v>0</v>
      </c>
      <c r="M136" s="179">
        <f>RES_hhdet_emih!M136/RES_summary!M$19</f>
        <v>0</v>
      </c>
      <c r="N136" s="179">
        <f>RES_hhdet_emih!N136/RES_summary!N$19</f>
        <v>0</v>
      </c>
      <c r="O136" s="179">
        <f>RES_hhdet_emih!O136/RES_summary!O$19</f>
        <v>0</v>
      </c>
      <c r="P136" s="179">
        <f>RES_hhdet_emih!P136/RES_summary!P$19</f>
        <v>0</v>
      </c>
      <c r="Q136" s="179">
        <f>RES_hhdet_emih!Q136/RES_summary!Q$19</f>
        <v>0</v>
      </c>
    </row>
    <row r="137" spans="1:17" ht="12" customHeight="1" x14ac:dyDescent="0.25">
      <c r="A137" s="148" t="s">
        <v>60</v>
      </c>
      <c r="B137" s="177">
        <f>RES_hhdet_emih!B137/RES_summary!B$19</f>
        <v>0</v>
      </c>
      <c r="C137" s="177">
        <f>RES_hhdet_emih!C137/RES_summary!C$19</f>
        <v>0</v>
      </c>
      <c r="D137" s="177">
        <f>RES_hhdet_emih!D137/RES_summary!D$19</f>
        <v>0</v>
      </c>
      <c r="E137" s="177">
        <f>RES_hhdet_emih!E137/RES_summary!E$19</f>
        <v>0</v>
      </c>
      <c r="F137" s="177">
        <f>RES_hhdet_emih!F137/RES_summary!F$19</f>
        <v>0</v>
      </c>
      <c r="G137" s="177">
        <f>RES_hhdet_emih!G137/RES_summary!G$19</f>
        <v>0</v>
      </c>
      <c r="H137" s="177">
        <f>RES_hhdet_emih!H137/RES_summary!H$19</f>
        <v>0</v>
      </c>
      <c r="I137" s="177">
        <f>RES_hhdet_emih!I137/RES_summary!I$19</f>
        <v>0</v>
      </c>
      <c r="J137" s="177">
        <f>RES_hhdet_emih!J137/RES_summary!J$19</f>
        <v>0</v>
      </c>
      <c r="K137" s="177">
        <f>RES_hhdet_emih!K137/RES_summary!K$19</f>
        <v>0</v>
      </c>
      <c r="L137" s="177">
        <f>RES_hhdet_emih!L137/RES_summary!L$19</f>
        <v>0</v>
      </c>
      <c r="M137" s="177">
        <f>RES_hhdet_emih!M137/RES_summary!M$19</f>
        <v>0</v>
      </c>
      <c r="N137" s="177">
        <f>RES_hhdet_emih!N137/RES_summary!N$19</f>
        <v>0</v>
      </c>
      <c r="O137" s="177">
        <f>RES_hhdet_emih!O137/RES_summary!O$19</f>
        <v>0</v>
      </c>
      <c r="P137" s="177">
        <f>RES_hhdet_emih!P137/RES_summary!P$19</f>
        <v>0</v>
      </c>
      <c r="Q137" s="177">
        <f>RES_hhdet_emih!Q137/RES_summary!Q$19</f>
        <v>0</v>
      </c>
    </row>
    <row r="138" spans="1:17" ht="12" customHeight="1" x14ac:dyDescent="0.25">
      <c r="A138" s="148" t="s">
        <v>59</v>
      </c>
      <c r="B138" s="177">
        <f>RES_hhdet_emih!B138/RES_summary!B$19</f>
        <v>0</v>
      </c>
      <c r="C138" s="177">
        <f>RES_hhdet_emih!C138/RES_summary!C$19</f>
        <v>0</v>
      </c>
      <c r="D138" s="177">
        <f>RES_hhdet_emih!D138/RES_summary!D$19</f>
        <v>0</v>
      </c>
      <c r="E138" s="177">
        <f>RES_hhdet_emih!E138/RES_summary!E$19</f>
        <v>0</v>
      </c>
      <c r="F138" s="177">
        <f>RES_hhdet_emih!F138/RES_summary!F$19</f>
        <v>0</v>
      </c>
      <c r="G138" s="177">
        <f>RES_hhdet_emih!G138/RES_summary!G$19</f>
        <v>0</v>
      </c>
      <c r="H138" s="177">
        <f>RES_hhdet_emih!H138/RES_summary!H$19</f>
        <v>0</v>
      </c>
      <c r="I138" s="177">
        <f>RES_hhdet_emih!I138/RES_summary!I$19</f>
        <v>0</v>
      </c>
      <c r="J138" s="177">
        <f>RES_hhdet_emih!J138/RES_summary!J$19</f>
        <v>0</v>
      </c>
      <c r="K138" s="177">
        <f>RES_hhdet_emih!K138/RES_summary!K$19</f>
        <v>0</v>
      </c>
      <c r="L138" s="177">
        <f>RES_hhdet_emih!L138/RES_summary!L$19</f>
        <v>0</v>
      </c>
      <c r="M138" s="177">
        <f>RES_hhdet_emih!M138/RES_summary!M$19</f>
        <v>0</v>
      </c>
      <c r="N138" s="177">
        <f>RES_hhdet_emih!N138/RES_summary!N$19</f>
        <v>0</v>
      </c>
      <c r="O138" s="177">
        <f>RES_hhdet_emih!O138/RES_summary!O$19</f>
        <v>0</v>
      </c>
      <c r="P138" s="177">
        <f>RES_hhdet_emih!P138/RES_summary!P$19</f>
        <v>0</v>
      </c>
      <c r="Q138" s="177">
        <f>RES_hhdet_emih!Q138/RES_summary!Q$19</f>
        <v>0</v>
      </c>
    </row>
    <row r="139" spans="1:17" ht="12" customHeight="1" x14ac:dyDescent="0.25">
      <c r="A139" s="158" t="s">
        <v>62</v>
      </c>
      <c r="B139" s="178">
        <f>RES_hhdet_emih!B139/RES_summary!B$19</f>
        <v>0.7685696457284551</v>
      </c>
      <c r="C139" s="178">
        <f>RES_hhdet_emih!C139/RES_summary!C$19</f>
        <v>0.77972779259712666</v>
      </c>
      <c r="D139" s="178">
        <f>RES_hhdet_emih!D139/RES_summary!D$19</f>
        <v>0.69049293260807376</v>
      </c>
      <c r="E139" s="178">
        <f>RES_hhdet_emih!E139/RES_summary!E$19</f>
        <v>0.59559067304810942</v>
      </c>
      <c r="F139" s="178">
        <f>RES_hhdet_emih!F139/RES_summary!F$19</f>
        <v>0.84239309804623563</v>
      </c>
      <c r="G139" s="178">
        <f>RES_hhdet_emih!G139/RES_summary!G$19</f>
        <v>0.71584863305689173</v>
      </c>
      <c r="H139" s="178">
        <f>RES_hhdet_emih!H139/RES_summary!H$19</f>
        <v>0.7538444095747262</v>
      </c>
      <c r="I139" s="178">
        <f>RES_hhdet_emih!I139/RES_summary!I$19</f>
        <v>0.43794411173964709</v>
      </c>
      <c r="J139" s="178">
        <f>RES_hhdet_emih!J139/RES_summary!J$19</f>
        <v>0.61273584902457245</v>
      </c>
      <c r="K139" s="178">
        <f>RES_hhdet_emih!K139/RES_summary!K$19</f>
        <v>0.54739708078721372</v>
      </c>
      <c r="L139" s="178">
        <f>RES_hhdet_emih!L139/RES_summary!L$19</f>
        <v>0.60251876284051742</v>
      </c>
      <c r="M139" s="178">
        <f>RES_hhdet_emih!M139/RES_summary!M$19</f>
        <v>0.57965885679627149</v>
      </c>
      <c r="N139" s="178">
        <f>RES_hhdet_emih!N139/RES_summary!N$19</f>
        <v>0.54533425283816239</v>
      </c>
      <c r="O139" s="178">
        <f>RES_hhdet_emih!O139/RES_summary!O$19</f>
        <v>0.68638711871619473</v>
      </c>
      <c r="P139" s="178">
        <f>RES_hhdet_emih!P139/RES_summary!P$19</f>
        <v>0.59985731010645915</v>
      </c>
      <c r="Q139" s="178">
        <f>RES_hhdet_emih!Q139/RES_summary!Q$19</f>
        <v>0.52982025153974832</v>
      </c>
    </row>
    <row r="140" spans="1:17" ht="12" customHeight="1" x14ac:dyDescent="0.25">
      <c r="A140" s="23" t="s">
        <v>57</v>
      </c>
      <c r="B140" s="177">
        <f>RES_hhdet_emih!B140/RES_summary!B$19</f>
        <v>3.7714748028898661</v>
      </c>
      <c r="C140" s="177">
        <f>RES_hhdet_emih!C140/RES_summary!C$19</f>
        <v>3.7324667996100036</v>
      </c>
      <c r="D140" s="177">
        <f>RES_hhdet_emih!D140/RES_summary!D$19</f>
        <v>3.7153536549600856</v>
      </c>
      <c r="E140" s="177">
        <f>RES_hhdet_emih!E140/RES_summary!E$19</f>
        <v>3.702083359695751</v>
      </c>
      <c r="F140" s="177">
        <f>RES_hhdet_emih!F140/RES_summary!F$19</f>
        <v>3.528642485712854</v>
      </c>
      <c r="G140" s="177">
        <f>RES_hhdet_emih!G140/RES_summary!G$19</f>
        <v>3.5478440467123087</v>
      </c>
      <c r="H140" s="177">
        <f>RES_hhdet_emih!H140/RES_summary!H$19</f>
        <v>3.4603264103740381</v>
      </c>
      <c r="I140" s="177">
        <f>RES_hhdet_emih!I140/RES_summary!I$19</f>
        <v>3.4353216921841758</v>
      </c>
      <c r="J140" s="177">
        <f>RES_hhdet_emih!J140/RES_summary!J$19</f>
        <v>3.3657369909140789</v>
      </c>
      <c r="K140" s="177">
        <f>RES_hhdet_emih!K140/RES_summary!K$19</f>
        <v>3.3140636489813549</v>
      </c>
      <c r="L140" s="177">
        <f>RES_hhdet_emih!L140/RES_summary!L$19</f>
        <v>3.2066453362730143</v>
      </c>
      <c r="M140" s="177">
        <f>RES_hhdet_emih!M140/RES_summary!M$19</f>
        <v>3.1725053604391631</v>
      </c>
      <c r="N140" s="177">
        <f>RES_hhdet_emih!N140/RES_summary!N$19</f>
        <v>3.112286734991212</v>
      </c>
      <c r="O140" s="177">
        <f>RES_hhdet_emih!O140/RES_summary!O$19</f>
        <v>3.0360194608207625</v>
      </c>
      <c r="P140" s="177">
        <f>RES_hhdet_emih!P140/RES_summary!P$19</f>
        <v>2.9922539150681393</v>
      </c>
      <c r="Q140" s="177">
        <f>RES_hhdet_emih!Q140/RES_summary!Q$19</f>
        <v>2.9102773566164672</v>
      </c>
    </row>
    <row r="141" spans="1:17" ht="12" customHeight="1" x14ac:dyDescent="0.25">
      <c r="A141" s="29" t="s">
        <v>140</v>
      </c>
      <c r="B141" s="176">
        <f>RES_hhdet_emih!B141/RES_summary!B$19</f>
        <v>0</v>
      </c>
      <c r="C141" s="176">
        <f>RES_hhdet_emih!C141/RES_summary!C$19</f>
        <v>0</v>
      </c>
      <c r="D141" s="176">
        <f>RES_hhdet_emih!D141/RES_summary!D$19</f>
        <v>0</v>
      </c>
      <c r="E141" s="176">
        <f>RES_hhdet_emih!E141/RES_summary!E$19</f>
        <v>0</v>
      </c>
      <c r="F141" s="176">
        <f>RES_hhdet_emih!F141/RES_summary!F$19</f>
        <v>0</v>
      </c>
      <c r="G141" s="176">
        <f>RES_hhdet_emih!G141/RES_summary!G$19</f>
        <v>0</v>
      </c>
      <c r="H141" s="176">
        <f>RES_hhdet_emih!H141/RES_summary!H$19</f>
        <v>0</v>
      </c>
      <c r="I141" s="176">
        <f>RES_hhdet_emih!I141/RES_summary!I$19</f>
        <v>0</v>
      </c>
      <c r="J141" s="176">
        <f>RES_hhdet_emih!J141/RES_summary!J$19</f>
        <v>0</v>
      </c>
      <c r="K141" s="176">
        <f>RES_hhdet_emih!K141/RES_summary!K$19</f>
        <v>0</v>
      </c>
      <c r="L141" s="176">
        <f>RES_hhdet_emih!L141/RES_summary!L$19</f>
        <v>0</v>
      </c>
      <c r="M141" s="176">
        <f>RES_hhdet_emih!M141/RES_summary!M$19</f>
        <v>0</v>
      </c>
      <c r="N141" s="176">
        <f>RES_hhdet_emih!N141/RES_summary!N$19</f>
        <v>0</v>
      </c>
      <c r="O141" s="176">
        <f>RES_hhdet_emih!O141/RES_summary!O$19</f>
        <v>0</v>
      </c>
      <c r="P141" s="176">
        <f>RES_hhdet_emih!P141/RES_summary!P$19</f>
        <v>0</v>
      </c>
      <c r="Q141" s="176">
        <f>RES_hhdet_emih!Q141/RES_summary!Q$19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RES_hhdet_emih!B143/RES_summary!B$19</f>
        <v>2.0780937721172319</v>
      </c>
      <c r="C143" s="184">
        <f>RES_hhdet_emih!C143/RES_summary!C$19</f>
        <v>1.7855852518383792</v>
      </c>
      <c r="D143" s="184">
        <f>RES_hhdet_emih!D143/RES_summary!D$19</f>
        <v>1.4305202769767775</v>
      </c>
      <c r="E143" s="184">
        <f>RES_hhdet_emih!E143/RES_summary!E$19</f>
        <v>1.1757926810968855</v>
      </c>
      <c r="F143" s="184">
        <f>RES_hhdet_emih!F143/RES_summary!F$19</f>
        <v>1.2880690434773252</v>
      </c>
      <c r="G143" s="184">
        <f>RES_hhdet_emih!G143/RES_summary!G$19</f>
        <v>1.0782583191858472</v>
      </c>
      <c r="H143" s="184">
        <f>RES_hhdet_emih!H143/RES_summary!H$19</f>
        <v>1.0328424160773488</v>
      </c>
      <c r="I143" s="184">
        <f>RES_hhdet_emih!I143/RES_summary!I$19</f>
        <v>0.64922832805354846</v>
      </c>
      <c r="J143" s="184">
        <f>RES_hhdet_emih!J143/RES_summary!J$19</f>
        <v>0.80653519022892617</v>
      </c>
      <c r="K143" s="184">
        <f>RES_hhdet_emih!K143/RES_summary!K$19</f>
        <v>0.73834408171520005</v>
      </c>
      <c r="L143" s="184">
        <f>RES_hhdet_emih!L143/RES_summary!L$19</f>
        <v>0.78758635101013696</v>
      </c>
      <c r="M143" s="184">
        <f>RES_hhdet_emih!M143/RES_summary!M$19</f>
        <v>0.70956153054564319</v>
      </c>
      <c r="N143" s="184">
        <f>RES_hhdet_emih!N143/RES_summary!N$19</f>
        <v>0.63258207374868769</v>
      </c>
      <c r="O143" s="184">
        <f>RES_hhdet_emih!O143/RES_summary!O$19</f>
        <v>0.7635677888353346</v>
      </c>
      <c r="P143" s="184">
        <f>RES_hhdet_emih!P143/RES_summary!P$19</f>
        <v>0.64856412275717656</v>
      </c>
      <c r="Q143" s="184">
        <f>RES_hhdet_emih!Q143/RES_summary!Q$19</f>
        <v>0.54910297820766085</v>
      </c>
    </row>
    <row r="144" spans="1:17" ht="12.95" customHeight="1" x14ac:dyDescent="0.25">
      <c r="A144" s="158" t="s">
        <v>65</v>
      </c>
      <c r="B144" s="178">
        <f>RES_hhdet_emih!B144/RES_summary!B$19</f>
        <v>0</v>
      </c>
      <c r="C144" s="178">
        <f>RES_hhdet_emih!C144/RES_summary!C$19</f>
        <v>0</v>
      </c>
      <c r="D144" s="178">
        <f>RES_hhdet_emih!D144/RES_summary!D$19</f>
        <v>0</v>
      </c>
      <c r="E144" s="178">
        <f>RES_hhdet_emih!E144/RES_summary!E$19</f>
        <v>0</v>
      </c>
      <c r="F144" s="178">
        <f>RES_hhdet_emih!F144/RES_summary!F$19</f>
        <v>0</v>
      </c>
      <c r="G144" s="178">
        <f>RES_hhdet_emih!G144/RES_summary!G$19</f>
        <v>0</v>
      </c>
      <c r="H144" s="178">
        <f>RES_hhdet_emih!H144/RES_summary!H$19</f>
        <v>0</v>
      </c>
      <c r="I144" s="178">
        <f>RES_hhdet_emih!I144/RES_summary!I$19</f>
        <v>0</v>
      </c>
      <c r="J144" s="178">
        <f>RES_hhdet_emih!J144/RES_summary!J$19</f>
        <v>0</v>
      </c>
      <c r="K144" s="178">
        <f>RES_hhdet_emih!K144/RES_summary!K$19</f>
        <v>0</v>
      </c>
      <c r="L144" s="178">
        <f>RES_hhdet_emih!L144/RES_summary!L$19</f>
        <v>0</v>
      </c>
      <c r="M144" s="178">
        <f>RES_hhdet_emih!M144/RES_summary!M$19</f>
        <v>0</v>
      </c>
      <c r="N144" s="178">
        <f>RES_hhdet_emih!N144/RES_summary!N$19</f>
        <v>0</v>
      </c>
      <c r="O144" s="178">
        <f>RES_hhdet_emih!O144/RES_summary!O$19</f>
        <v>0</v>
      </c>
      <c r="P144" s="178">
        <f>RES_hhdet_emih!P144/RES_summary!P$19</f>
        <v>0</v>
      </c>
      <c r="Q144" s="178">
        <f>RES_hhdet_emih!Q144/RES_summary!Q$19</f>
        <v>0</v>
      </c>
    </row>
    <row r="145" spans="1:17" ht="12" customHeight="1" x14ac:dyDescent="0.25">
      <c r="A145" s="23" t="s">
        <v>60</v>
      </c>
      <c r="B145" s="177">
        <f>RES_hhdet_emih!B145/RES_summary!B$19</f>
        <v>0</v>
      </c>
      <c r="C145" s="177">
        <f>RES_hhdet_emih!C145/RES_summary!C$19</f>
        <v>0</v>
      </c>
      <c r="D145" s="177">
        <f>RES_hhdet_emih!D145/RES_summary!D$19</f>
        <v>0</v>
      </c>
      <c r="E145" s="177">
        <f>RES_hhdet_emih!E145/RES_summary!E$19</f>
        <v>0</v>
      </c>
      <c r="F145" s="177">
        <f>RES_hhdet_emih!F145/RES_summary!F$19</f>
        <v>0</v>
      </c>
      <c r="G145" s="177">
        <f>RES_hhdet_emih!G145/RES_summary!G$19</f>
        <v>0</v>
      </c>
      <c r="H145" s="177">
        <f>RES_hhdet_emih!H145/RES_summary!H$19</f>
        <v>0</v>
      </c>
      <c r="I145" s="177">
        <f>RES_hhdet_emih!I145/RES_summary!I$19</f>
        <v>0</v>
      </c>
      <c r="J145" s="177">
        <f>RES_hhdet_emih!J145/RES_summary!J$19</f>
        <v>0</v>
      </c>
      <c r="K145" s="177">
        <f>RES_hhdet_emih!K145/RES_summary!K$19</f>
        <v>0</v>
      </c>
      <c r="L145" s="177">
        <f>RES_hhdet_emih!L145/RES_summary!L$19</f>
        <v>0</v>
      </c>
      <c r="M145" s="177">
        <f>RES_hhdet_emih!M145/RES_summary!M$19</f>
        <v>0</v>
      </c>
      <c r="N145" s="177">
        <f>RES_hhdet_emih!N145/RES_summary!N$19</f>
        <v>0</v>
      </c>
      <c r="O145" s="177">
        <f>RES_hhdet_emih!O145/RES_summary!O$19</f>
        <v>0</v>
      </c>
      <c r="P145" s="177">
        <f>RES_hhdet_emih!P145/RES_summary!P$19</f>
        <v>0</v>
      </c>
      <c r="Q145" s="177">
        <f>RES_hhdet_emih!Q145/RES_summary!Q$19</f>
        <v>0</v>
      </c>
    </row>
    <row r="146" spans="1:17" ht="12.95" customHeight="1" x14ac:dyDescent="0.25">
      <c r="A146" s="158" t="s">
        <v>112</v>
      </c>
      <c r="B146" s="178">
        <f>RES_hhdet_emih!B146/RES_summary!B$19</f>
        <v>0</v>
      </c>
      <c r="C146" s="178">
        <f>RES_hhdet_emih!C146/RES_summary!C$19</f>
        <v>0</v>
      </c>
      <c r="D146" s="178">
        <f>RES_hhdet_emih!D146/RES_summary!D$19</f>
        <v>0</v>
      </c>
      <c r="E146" s="178">
        <f>RES_hhdet_emih!E146/RES_summary!E$19</f>
        <v>0</v>
      </c>
      <c r="F146" s="178">
        <f>RES_hhdet_emih!F146/RES_summary!F$19</f>
        <v>0</v>
      </c>
      <c r="G146" s="178">
        <f>RES_hhdet_emih!G146/RES_summary!G$19</f>
        <v>0</v>
      </c>
      <c r="H146" s="178">
        <f>RES_hhdet_emih!H146/RES_summary!H$19</f>
        <v>0</v>
      </c>
      <c r="I146" s="178">
        <f>RES_hhdet_emih!I146/RES_summary!I$19</f>
        <v>0</v>
      </c>
      <c r="J146" s="178">
        <f>RES_hhdet_emih!J146/RES_summary!J$19</f>
        <v>0</v>
      </c>
      <c r="K146" s="178">
        <f>RES_hhdet_emih!K146/RES_summary!K$19</f>
        <v>0</v>
      </c>
      <c r="L146" s="178">
        <f>RES_hhdet_emih!L146/RES_summary!L$19</f>
        <v>0</v>
      </c>
      <c r="M146" s="178">
        <f>RES_hhdet_emih!M146/RES_summary!M$19</f>
        <v>0</v>
      </c>
      <c r="N146" s="178">
        <f>RES_hhdet_emih!N146/RES_summary!N$19</f>
        <v>0</v>
      </c>
      <c r="O146" s="178">
        <f>RES_hhdet_emih!O146/RES_summary!O$19</f>
        <v>0</v>
      </c>
      <c r="P146" s="178">
        <f>RES_hhdet_emih!P146/RES_summary!P$19</f>
        <v>0</v>
      </c>
      <c r="Q146" s="178">
        <f>RES_hhdet_emih!Q146/RES_summary!Q$19</f>
        <v>0</v>
      </c>
    </row>
    <row r="147" spans="1:17" ht="12" customHeight="1" x14ac:dyDescent="0.25">
      <c r="A147" s="23" t="s">
        <v>60</v>
      </c>
      <c r="B147" s="177">
        <f>RES_hhdet_emih!B147/RES_summary!B$19</f>
        <v>0</v>
      </c>
      <c r="C147" s="177">
        <f>RES_hhdet_emih!C147/RES_summary!C$19</f>
        <v>0</v>
      </c>
      <c r="D147" s="177">
        <f>RES_hhdet_emih!D147/RES_summary!D$19</f>
        <v>0</v>
      </c>
      <c r="E147" s="177">
        <f>RES_hhdet_emih!E147/RES_summary!E$19</f>
        <v>0</v>
      </c>
      <c r="F147" s="177">
        <f>RES_hhdet_emih!F147/RES_summary!F$19</f>
        <v>0</v>
      </c>
      <c r="G147" s="177">
        <f>RES_hhdet_emih!G147/RES_summary!G$19</f>
        <v>0</v>
      </c>
      <c r="H147" s="177">
        <f>RES_hhdet_emih!H147/RES_summary!H$19</f>
        <v>0</v>
      </c>
      <c r="I147" s="177">
        <f>RES_hhdet_emih!I147/RES_summary!I$19</f>
        <v>0</v>
      </c>
      <c r="J147" s="177">
        <f>RES_hhdet_emih!J147/RES_summary!J$19</f>
        <v>0</v>
      </c>
      <c r="K147" s="177">
        <f>RES_hhdet_emih!K147/RES_summary!K$19</f>
        <v>0</v>
      </c>
      <c r="L147" s="177">
        <f>RES_hhdet_emih!L147/RES_summary!L$19</f>
        <v>0</v>
      </c>
      <c r="M147" s="177">
        <f>RES_hhdet_emih!M147/RES_summary!M$19</f>
        <v>0</v>
      </c>
      <c r="N147" s="177">
        <f>RES_hhdet_emih!N147/RES_summary!N$19</f>
        <v>0</v>
      </c>
      <c r="O147" s="177">
        <f>RES_hhdet_emih!O147/RES_summary!O$19</f>
        <v>0</v>
      </c>
      <c r="P147" s="177">
        <f>RES_hhdet_emih!P147/RES_summary!P$19</f>
        <v>0</v>
      </c>
      <c r="Q147" s="177">
        <f>RES_hhdet_emih!Q147/RES_summary!Q$19</f>
        <v>0</v>
      </c>
    </row>
    <row r="148" spans="1:17" ht="12" customHeight="1" x14ac:dyDescent="0.25">
      <c r="A148" s="158" t="s">
        <v>63</v>
      </c>
      <c r="B148" s="178">
        <f>RES_hhdet_emih!B148/RES_summary!B$19</f>
        <v>1.3095713239235902</v>
      </c>
      <c r="C148" s="178">
        <f>RES_hhdet_emih!C148/RES_summary!C$19</f>
        <v>1.0168480704373652</v>
      </c>
      <c r="D148" s="178">
        <f>RES_hhdet_emih!D148/RES_summary!D$19</f>
        <v>0.75718629794301673</v>
      </c>
      <c r="E148" s="178">
        <f>RES_hhdet_emih!E148/RES_summary!E$19</f>
        <v>0.59893330074162632</v>
      </c>
      <c r="F148" s="178">
        <f>RES_hhdet_emih!F148/RES_summary!F$19</f>
        <v>0.46297195526510898</v>
      </c>
      <c r="G148" s="178">
        <f>RES_hhdet_emih!G148/RES_summary!G$19</f>
        <v>0.37438480523343676</v>
      </c>
      <c r="H148" s="178">
        <f>RES_hhdet_emih!H148/RES_summary!H$19</f>
        <v>0.28833601052619201</v>
      </c>
      <c r="I148" s="178">
        <f>RES_hhdet_emih!I148/RES_summary!I$19</f>
        <v>0.2115586937946044</v>
      </c>
      <c r="J148" s="178">
        <f>RES_hhdet_emih!J148/RES_summary!J$19</f>
        <v>0.19544349236304318</v>
      </c>
      <c r="K148" s="178">
        <f>RES_hhdet_emih!K148/RES_summary!K$19</f>
        <v>0.19251072001660108</v>
      </c>
      <c r="L148" s="178">
        <f>RES_hhdet_emih!L148/RES_summary!L$19</f>
        <v>0.18853980759604605</v>
      </c>
      <c r="M148" s="178">
        <f>RES_hhdet_emih!M148/RES_summary!M$19</f>
        <v>0.13573969952018478</v>
      </c>
      <c r="N148" s="178">
        <f>RES_hhdet_emih!N148/RES_summary!N$19</f>
        <v>9.0758309548349056E-2</v>
      </c>
      <c r="O148" s="178">
        <f>RES_hhdet_emih!O148/RES_summary!O$19</f>
        <v>8.0176698559209544E-2</v>
      </c>
      <c r="P148" s="178">
        <f>RES_hhdet_emih!P148/RES_summary!P$19</f>
        <v>4.9554988801986818E-2</v>
      </c>
      <c r="Q148" s="178">
        <f>RES_hhdet_emih!Q148/RES_summary!Q$19</f>
        <v>1.9848265439641591E-2</v>
      </c>
    </row>
    <row r="149" spans="1:17" ht="12" customHeight="1" x14ac:dyDescent="0.25">
      <c r="A149" s="167" t="s">
        <v>144</v>
      </c>
      <c r="B149" s="183">
        <f>RES_hhdet_emih!B149/RES_summary!B$19</f>
        <v>6.4969244781273563</v>
      </c>
      <c r="C149" s="183">
        <f>RES_hhdet_emih!C149/RES_summary!C$19</f>
        <v>6.4798993492146817</v>
      </c>
      <c r="D149" s="183">
        <f>RES_hhdet_emih!D149/RES_summary!D$19</f>
        <v>6.3738582730340001</v>
      </c>
      <c r="E149" s="183">
        <f>RES_hhdet_emih!E149/RES_summary!E$19</f>
        <v>6.3423758175035507</v>
      </c>
      <c r="F149" s="183">
        <f>RES_hhdet_emih!F149/RES_summary!F$19</f>
        <v>6.3134195631131931</v>
      </c>
      <c r="G149" s="183">
        <f>RES_hhdet_emih!G149/RES_summary!G$19</f>
        <v>6.1951052660392163</v>
      </c>
      <c r="H149" s="183">
        <f>RES_hhdet_emih!H149/RES_summary!H$19</f>
        <v>6.084856851043682</v>
      </c>
      <c r="I149" s="183">
        <f>RES_hhdet_emih!I149/RES_summary!I$19</f>
        <v>5.8251379009928899</v>
      </c>
      <c r="J149" s="183">
        <f>RES_hhdet_emih!J149/RES_summary!J$19</f>
        <v>5.7907031366249173</v>
      </c>
      <c r="K149" s="183">
        <f>RES_hhdet_emih!K149/RES_summary!K$19</f>
        <v>5.7143186927920615</v>
      </c>
      <c r="L149" s="183">
        <f>RES_hhdet_emih!L149/RES_summary!L$19</f>
        <v>5.7960128239903375</v>
      </c>
      <c r="M149" s="183">
        <f>RES_hhdet_emih!M149/RES_summary!M$19</f>
        <v>5.7696403035142838</v>
      </c>
      <c r="N149" s="183">
        <f>RES_hhdet_emih!N149/RES_summary!N$19</f>
        <v>5.7976385818157246</v>
      </c>
      <c r="O149" s="183">
        <f>RES_hhdet_emih!O149/RES_summary!O$19</f>
        <v>5.9043632722892241</v>
      </c>
      <c r="P149" s="183">
        <f>RES_hhdet_emih!P149/RES_summary!P$19</f>
        <v>5.7950464368454746</v>
      </c>
      <c r="Q149" s="183">
        <f>RES_hhdet_emih!Q149/RES_summary!Q$19</f>
        <v>5.6961463751798993</v>
      </c>
    </row>
    <row r="150" spans="1:17" ht="12" customHeight="1" x14ac:dyDescent="0.25">
      <c r="A150" s="167" t="s">
        <v>143</v>
      </c>
      <c r="B150" s="183">
        <f>RES_hhdet_emih!B150/RES_summary!B$19</f>
        <v>4.5478471346891629</v>
      </c>
      <c r="C150" s="183">
        <f>RES_hhdet_emih!C150/RES_summary!C$19</f>
        <v>4.5359295444502985</v>
      </c>
      <c r="D150" s="183">
        <f>RES_hhdet_emih!D150/RES_summary!D$19</f>
        <v>4.4617007911238211</v>
      </c>
      <c r="E150" s="183">
        <f>RES_hhdet_emih!E150/RES_summary!E$19</f>
        <v>4.4396630722524817</v>
      </c>
      <c r="F150" s="183">
        <f>RES_hhdet_emih!F150/RES_summary!F$19</f>
        <v>4.4193936941792327</v>
      </c>
      <c r="G150" s="183">
        <f>RES_hhdet_emih!G150/RES_summary!G$19</f>
        <v>4.3365736862274584</v>
      </c>
      <c r="H150" s="183">
        <f>RES_hhdet_emih!H150/RES_summary!H$19</f>
        <v>4.2593997957305731</v>
      </c>
      <c r="I150" s="183">
        <f>RES_hhdet_emih!I150/RES_summary!I$19</f>
        <v>4.0775965306950184</v>
      </c>
      <c r="J150" s="183">
        <f>RES_hhdet_emih!J150/RES_summary!J$19</f>
        <v>4.0534921956374355</v>
      </c>
      <c r="K150" s="183">
        <f>RES_hhdet_emih!K150/RES_summary!K$19</f>
        <v>4.0000230849544485</v>
      </c>
      <c r="L150" s="183">
        <f>RES_hhdet_emih!L150/RES_summary!L$19</f>
        <v>4.0572089767932367</v>
      </c>
      <c r="M150" s="183">
        <f>RES_hhdet_emih!M150/RES_summary!M$19</f>
        <v>4.0387482124599998</v>
      </c>
      <c r="N150" s="183">
        <f>RES_hhdet_emih!N150/RES_summary!N$19</f>
        <v>4.0583470072710108</v>
      </c>
      <c r="O150" s="183">
        <f>RES_hhdet_emih!O150/RES_summary!O$19</f>
        <v>4.2511415560482426</v>
      </c>
      <c r="P150" s="183">
        <f>RES_hhdet_emih!P150/RES_summary!P$19</f>
        <v>4.0565325057918367</v>
      </c>
      <c r="Q150" s="183">
        <f>RES_hhdet_emih!Q150/RES_summary!Q$19</f>
        <v>3.9873024626259315</v>
      </c>
    </row>
    <row r="151" spans="1:17" ht="12" customHeight="1" x14ac:dyDescent="0.25">
      <c r="A151" s="166" t="s">
        <v>57</v>
      </c>
      <c r="B151" s="182">
        <f>RES_hhdet_emih!B151/RES_summary!B$19</f>
        <v>4.5478471346891629</v>
      </c>
      <c r="C151" s="182">
        <f>RES_hhdet_emih!C151/RES_summary!C$19</f>
        <v>4.5359295444502985</v>
      </c>
      <c r="D151" s="182">
        <f>RES_hhdet_emih!D151/RES_summary!D$19</f>
        <v>4.4617007911238211</v>
      </c>
      <c r="E151" s="182">
        <f>RES_hhdet_emih!E151/RES_summary!E$19</f>
        <v>4.4396630722524817</v>
      </c>
      <c r="F151" s="182">
        <f>RES_hhdet_emih!F151/RES_summary!F$19</f>
        <v>4.4193936941792327</v>
      </c>
      <c r="G151" s="182">
        <f>RES_hhdet_emih!G151/RES_summary!G$19</f>
        <v>4.3365736862274584</v>
      </c>
      <c r="H151" s="182">
        <f>RES_hhdet_emih!H151/RES_summary!H$19</f>
        <v>4.2593997957305731</v>
      </c>
      <c r="I151" s="182">
        <f>RES_hhdet_emih!I151/RES_summary!I$19</f>
        <v>4.0775965306950184</v>
      </c>
      <c r="J151" s="182">
        <f>RES_hhdet_emih!J151/RES_summary!J$19</f>
        <v>4.0534921956374355</v>
      </c>
      <c r="K151" s="182">
        <f>RES_hhdet_emih!K151/RES_summary!K$19</f>
        <v>4.0000230849544485</v>
      </c>
      <c r="L151" s="182">
        <f>RES_hhdet_emih!L151/RES_summary!L$19</f>
        <v>4.0572089767932367</v>
      </c>
      <c r="M151" s="182">
        <f>RES_hhdet_emih!M151/RES_summary!M$19</f>
        <v>4.0387482124599998</v>
      </c>
      <c r="N151" s="182">
        <f>RES_hhdet_emih!N151/RES_summary!N$19</f>
        <v>4.0583470072710108</v>
      </c>
      <c r="O151" s="182">
        <f>RES_hhdet_emih!O151/RES_summary!O$19</f>
        <v>4.2511415560482426</v>
      </c>
      <c r="P151" s="182">
        <f>RES_hhdet_emih!P151/RES_summary!P$19</f>
        <v>4.0565325057918367</v>
      </c>
      <c r="Q151" s="182">
        <f>RES_hhdet_emih!Q151/RES_summary!Q$19</f>
        <v>3.9873024626259315</v>
      </c>
    </row>
    <row r="152" spans="1:17" ht="12" customHeight="1" x14ac:dyDescent="0.25">
      <c r="A152" s="147" t="s">
        <v>59</v>
      </c>
      <c r="B152" s="181">
        <f>RES_hhdet_emih!B152/RES_summary!B$19</f>
        <v>0</v>
      </c>
      <c r="C152" s="181">
        <f>RES_hhdet_emih!C152/RES_summary!C$19</f>
        <v>0</v>
      </c>
      <c r="D152" s="181">
        <f>RES_hhdet_emih!D152/RES_summary!D$19</f>
        <v>0</v>
      </c>
      <c r="E152" s="181">
        <f>RES_hhdet_emih!E152/RES_summary!E$19</f>
        <v>0</v>
      </c>
      <c r="F152" s="181">
        <f>RES_hhdet_emih!F152/RES_summary!F$19</f>
        <v>0</v>
      </c>
      <c r="G152" s="181">
        <f>RES_hhdet_emih!G152/RES_summary!G$19</f>
        <v>0</v>
      </c>
      <c r="H152" s="181">
        <f>RES_hhdet_emih!H152/RES_summary!H$19</f>
        <v>0</v>
      </c>
      <c r="I152" s="181">
        <f>RES_hhdet_emih!I152/RES_summary!I$19</f>
        <v>0</v>
      </c>
      <c r="J152" s="181">
        <f>RES_hhdet_emih!J152/RES_summary!J$19</f>
        <v>0</v>
      </c>
      <c r="K152" s="181">
        <f>RES_hhdet_emih!K152/RES_summary!K$19</f>
        <v>0</v>
      </c>
      <c r="L152" s="181">
        <f>RES_hhdet_emih!L152/RES_summary!L$19</f>
        <v>0</v>
      </c>
      <c r="M152" s="181">
        <f>RES_hhdet_emih!M152/RES_summary!M$19</f>
        <v>0</v>
      </c>
      <c r="N152" s="181">
        <f>RES_hhdet_emih!N152/RES_summary!N$19</f>
        <v>0</v>
      </c>
      <c r="O152" s="181">
        <f>RES_hhdet_emih!O152/RES_summary!O$19</f>
        <v>0</v>
      </c>
      <c r="P152" s="181">
        <f>RES_hhdet_emih!P152/RES_summary!P$19</f>
        <v>0</v>
      </c>
      <c r="Q152" s="181">
        <f>RES_hhdet_emih!Q152/RES_summary!Q$19</f>
        <v>0</v>
      </c>
    </row>
    <row r="153" spans="1:17" ht="12" customHeight="1" x14ac:dyDescent="0.25">
      <c r="A153" s="163" t="s">
        <v>142</v>
      </c>
      <c r="B153" s="180">
        <f>RES_hhdet_emih!B153/RES_summary!B$19</f>
        <v>0</v>
      </c>
      <c r="C153" s="180">
        <f>RES_hhdet_emih!C153/RES_summary!C$19</f>
        <v>0</v>
      </c>
      <c r="D153" s="180">
        <f>RES_hhdet_emih!D153/RES_summary!D$19</f>
        <v>0</v>
      </c>
      <c r="E153" s="180">
        <f>RES_hhdet_emih!E153/RES_summary!E$19</f>
        <v>0</v>
      </c>
      <c r="F153" s="180">
        <f>RES_hhdet_emih!F153/RES_summary!F$19</f>
        <v>0</v>
      </c>
      <c r="G153" s="180">
        <f>RES_hhdet_emih!G153/RES_summary!G$19</f>
        <v>0</v>
      </c>
      <c r="H153" s="180">
        <f>RES_hhdet_emih!H153/RES_summary!H$19</f>
        <v>0</v>
      </c>
      <c r="I153" s="180">
        <f>RES_hhdet_emih!I153/RES_summary!I$19</f>
        <v>0</v>
      </c>
      <c r="J153" s="180">
        <f>RES_hhdet_emih!J153/RES_summary!J$19</f>
        <v>0</v>
      </c>
      <c r="K153" s="180">
        <f>RES_hhdet_emih!K153/RES_summary!K$19</f>
        <v>0</v>
      </c>
      <c r="L153" s="180">
        <f>RES_hhdet_emih!L153/RES_summary!L$19</f>
        <v>0</v>
      </c>
      <c r="M153" s="180">
        <f>RES_hhdet_emih!M153/RES_summary!M$19</f>
        <v>0</v>
      </c>
      <c r="N153" s="180">
        <f>RES_hhdet_emih!N153/RES_summary!N$19</f>
        <v>0</v>
      </c>
      <c r="O153" s="180">
        <f>RES_hhdet_emih!O153/RES_summary!O$19</f>
        <v>0</v>
      </c>
      <c r="P153" s="180">
        <f>RES_hhdet_emih!P153/RES_summary!P$19</f>
        <v>0</v>
      </c>
      <c r="Q153" s="180">
        <f>RES_hhdet_emih!Q153/RES_summary!Q$19</f>
        <v>0</v>
      </c>
    </row>
    <row r="154" spans="1:17" ht="12" customHeight="1" x14ac:dyDescent="0.25">
      <c r="A154" s="161" t="s">
        <v>141</v>
      </c>
      <c r="B154" s="179">
        <f>RES_hhdet_emih!B154/RES_summary!B$19</f>
        <v>0</v>
      </c>
      <c r="C154" s="179">
        <f>RES_hhdet_emih!C154/RES_summary!C$19</f>
        <v>0</v>
      </c>
      <c r="D154" s="179">
        <f>RES_hhdet_emih!D154/RES_summary!D$19</f>
        <v>0</v>
      </c>
      <c r="E154" s="179">
        <f>RES_hhdet_emih!E154/RES_summary!E$19</f>
        <v>0</v>
      </c>
      <c r="F154" s="179">
        <f>RES_hhdet_emih!F154/RES_summary!F$19</f>
        <v>0</v>
      </c>
      <c r="G154" s="179">
        <f>RES_hhdet_emih!G154/RES_summary!G$19</f>
        <v>0</v>
      </c>
      <c r="H154" s="179">
        <f>RES_hhdet_emih!H154/RES_summary!H$19</f>
        <v>0</v>
      </c>
      <c r="I154" s="179">
        <f>RES_hhdet_emih!I154/RES_summary!I$19</f>
        <v>0</v>
      </c>
      <c r="J154" s="179">
        <f>RES_hhdet_emih!J154/RES_summary!J$19</f>
        <v>0</v>
      </c>
      <c r="K154" s="179">
        <f>RES_hhdet_emih!K154/RES_summary!K$19</f>
        <v>0</v>
      </c>
      <c r="L154" s="179">
        <f>RES_hhdet_emih!L154/RES_summary!L$19</f>
        <v>0</v>
      </c>
      <c r="M154" s="179">
        <f>RES_hhdet_emih!M154/RES_summary!M$19</f>
        <v>0</v>
      </c>
      <c r="N154" s="179">
        <f>RES_hhdet_emih!N154/RES_summary!N$19</f>
        <v>0</v>
      </c>
      <c r="O154" s="179">
        <f>RES_hhdet_emih!O154/RES_summary!O$19</f>
        <v>0</v>
      </c>
      <c r="P154" s="179">
        <f>RES_hhdet_emih!P154/RES_summary!P$19</f>
        <v>0</v>
      </c>
      <c r="Q154" s="179">
        <f>RES_hhdet_emih!Q154/RES_summary!Q$19</f>
        <v>0</v>
      </c>
    </row>
    <row r="155" spans="1:17" ht="12" customHeight="1" x14ac:dyDescent="0.25">
      <c r="A155" s="148" t="s">
        <v>60</v>
      </c>
      <c r="B155" s="177">
        <f>RES_hhdet_emih!B155/RES_summary!B$19</f>
        <v>0</v>
      </c>
      <c r="C155" s="177">
        <f>RES_hhdet_emih!C155/RES_summary!C$19</f>
        <v>0</v>
      </c>
      <c r="D155" s="177">
        <f>RES_hhdet_emih!D155/RES_summary!D$19</f>
        <v>0</v>
      </c>
      <c r="E155" s="177">
        <f>RES_hhdet_emih!E155/RES_summary!E$19</f>
        <v>0</v>
      </c>
      <c r="F155" s="177">
        <f>RES_hhdet_emih!F155/RES_summary!F$19</f>
        <v>0</v>
      </c>
      <c r="G155" s="177">
        <f>RES_hhdet_emih!G155/RES_summary!G$19</f>
        <v>0</v>
      </c>
      <c r="H155" s="177">
        <f>RES_hhdet_emih!H155/RES_summary!H$19</f>
        <v>0</v>
      </c>
      <c r="I155" s="177">
        <f>RES_hhdet_emih!I155/RES_summary!I$19</f>
        <v>0</v>
      </c>
      <c r="J155" s="177">
        <f>RES_hhdet_emih!J155/RES_summary!J$19</f>
        <v>0</v>
      </c>
      <c r="K155" s="177">
        <f>RES_hhdet_emih!K155/RES_summary!K$19</f>
        <v>0</v>
      </c>
      <c r="L155" s="177">
        <f>RES_hhdet_emih!L155/RES_summary!L$19</f>
        <v>0</v>
      </c>
      <c r="M155" s="177">
        <f>RES_hhdet_emih!M155/RES_summary!M$19</f>
        <v>0</v>
      </c>
      <c r="N155" s="177">
        <f>RES_hhdet_emih!N155/RES_summary!N$19</f>
        <v>0</v>
      </c>
      <c r="O155" s="177">
        <f>RES_hhdet_emih!O155/RES_summary!O$19</f>
        <v>0</v>
      </c>
      <c r="P155" s="177">
        <f>RES_hhdet_emih!P155/RES_summary!P$19</f>
        <v>0</v>
      </c>
      <c r="Q155" s="177">
        <f>RES_hhdet_emih!Q155/RES_summary!Q$19</f>
        <v>0</v>
      </c>
    </row>
    <row r="156" spans="1:17" ht="12" customHeight="1" x14ac:dyDescent="0.25">
      <c r="A156" s="148" t="s">
        <v>59</v>
      </c>
      <c r="B156" s="177">
        <f>RES_hhdet_emih!B156/RES_summary!B$19</f>
        <v>0</v>
      </c>
      <c r="C156" s="177">
        <f>RES_hhdet_emih!C156/RES_summary!C$19</f>
        <v>0</v>
      </c>
      <c r="D156" s="177">
        <f>RES_hhdet_emih!D156/RES_summary!D$19</f>
        <v>0</v>
      </c>
      <c r="E156" s="177">
        <f>RES_hhdet_emih!E156/RES_summary!E$19</f>
        <v>0</v>
      </c>
      <c r="F156" s="177">
        <f>RES_hhdet_emih!F156/RES_summary!F$19</f>
        <v>0</v>
      </c>
      <c r="G156" s="177">
        <f>RES_hhdet_emih!G156/RES_summary!G$19</f>
        <v>0</v>
      </c>
      <c r="H156" s="177">
        <f>RES_hhdet_emih!H156/RES_summary!H$19</f>
        <v>0</v>
      </c>
      <c r="I156" s="177">
        <f>RES_hhdet_emih!I156/RES_summary!I$19</f>
        <v>0</v>
      </c>
      <c r="J156" s="177">
        <f>RES_hhdet_emih!J156/RES_summary!J$19</f>
        <v>0</v>
      </c>
      <c r="K156" s="177">
        <f>RES_hhdet_emih!K156/RES_summary!K$19</f>
        <v>0</v>
      </c>
      <c r="L156" s="177">
        <f>RES_hhdet_emih!L156/RES_summary!L$19</f>
        <v>0</v>
      </c>
      <c r="M156" s="177">
        <f>RES_hhdet_emih!M156/RES_summary!M$19</f>
        <v>0</v>
      </c>
      <c r="N156" s="177">
        <f>RES_hhdet_emih!N156/RES_summary!N$19</f>
        <v>0</v>
      </c>
      <c r="O156" s="177">
        <f>RES_hhdet_emih!O156/RES_summary!O$19</f>
        <v>0</v>
      </c>
      <c r="P156" s="177">
        <f>RES_hhdet_emih!P156/RES_summary!P$19</f>
        <v>0</v>
      </c>
      <c r="Q156" s="177">
        <f>RES_hhdet_emih!Q156/RES_summary!Q$19</f>
        <v>0</v>
      </c>
    </row>
    <row r="157" spans="1:17" ht="12" customHeight="1" x14ac:dyDescent="0.25">
      <c r="A157" s="158" t="s">
        <v>62</v>
      </c>
      <c r="B157" s="178">
        <f>RES_hhdet_emih!B157/RES_summary!B$19</f>
        <v>0.76852244819364168</v>
      </c>
      <c r="C157" s="178">
        <f>RES_hhdet_emih!C157/RES_summary!C$19</f>
        <v>0.76873718140101399</v>
      </c>
      <c r="D157" s="178">
        <f>RES_hhdet_emih!D157/RES_summary!D$19</f>
        <v>0.6733339790337608</v>
      </c>
      <c r="E157" s="178">
        <f>RES_hhdet_emih!E157/RES_summary!E$19</f>
        <v>0.57685938035525908</v>
      </c>
      <c r="F157" s="178">
        <f>RES_hhdet_emih!F157/RES_summary!F$19</f>
        <v>0.82509708821221628</v>
      </c>
      <c r="G157" s="178">
        <f>RES_hhdet_emih!G157/RES_summary!G$19</f>
        <v>0.70387351395241071</v>
      </c>
      <c r="H157" s="178">
        <f>RES_hhdet_emih!H157/RES_summary!H$19</f>
        <v>0.74450640555115699</v>
      </c>
      <c r="I157" s="178">
        <f>RES_hhdet_emih!I157/RES_summary!I$19</f>
        <v>0.43766963425894401</v>
      </c>
      <c r="J157" s="178">
        <f>RES_hhdet_emih!J157/RES_summary!J$19</f>
        <v>0.61109169786588313</v>
      </c>
      <c r="K157" s="178">
        <f>RES_hhdet_emih!K157/RES_summary!K$19</f>
        <v>0.54583336169859897</v>
      </c>
      <c r="L157" s="178">
        <f>RES_hhdet_emih!L157/RES_summary!L$19</f>
        <v>0.59904654341409103</v>
      </c>
      <c r="M157" s="178">
        <f>RES_hhdet_emih!M157/RES_summary!M$19</f>
        <v>0.57382183102545836</v>
      </c>
      <c r="N157" s="178">
        <f>RES_hhdet_emih!N157/RES_summary!N$19</f>
        <v>0.54182376420033862</v>
      </c>
      <c r="O157" s="178">
        <f>RES_hhdet_emih!O157/RES_summary!O$19</f>
        <v>0.68339109027612499</v>
      </c>
      <c r="P157" s="178">
        <f>RES_hhdet_emih!P157/RES_summary!P$19</f>
        <v>0.59900913395518973</v>
      </c>
      <c r="Q157" s="178">
        <f>RES_hhdet_emih!Q157/RES_summary!Q$19</f>
        <v>0.52925471276801916</v>
      </c>
    </row>
    <row r="158" spans="1:17" ht="12" customHeight="1" x14ac:dyDescent="0.25">
      <c r="A158" s="23" t="s">
        <v>57</v>
      </c>
      <c r="B158" s="177">
        <f>RES_hhdet_emih!B158/RES_summary!B$19</f>
        <v>3.7714748028898661</v>
      </c>
      <c r="C158" s="177">
        <f>RES_hhdet_emih!C158/RES_summary!C$19</f>
        <v>3.6798989052198214</v>
      </c>
      <c r="D158" s="177">
        <f>RES_hhdet_emih!D158/RES_summary!D$19</f>
        <v>3.6231613692040723</v>
      </c>
      <c r="E158" s="177">
        <f>RES_hhdet_emih!E158/RES_summary!E$19</f>
        <v>3.5856424047306383</v>
      </c>
      <c r="F158" s="177">
        <f>RES_hhdet_emih!F158/RES_summary!F$19</f>
        <v>3.4561181261895575</v>
      </c>
      <c r="G158" s="177">
        <f>RES_hhdet_emih!G158/RES_summary!G$19</f>
        <v>3.4885634119958762</v>
      </c>
      <c r="H158" s="177">
        <f>RES_hhdet_emih!H158/RES_summary!H$19</f>
        <v>3.4174878606840213</v>
      </c>
      <c r="I158" s="177">
        <f>RES_hhdet_emih!I158/RES_summary!I$19</f>
        <v>3.433113287993669</v>
      </c>
      <c r="J158" s="177">
        <f>RES_hhdet_emih!J158/RES_summary!J$19</f>
        <v>3.3567290706638362</v>
      </c>
      <c r="K158" s="177">
        <f>RES_hhdet_emih!K158/RES_summary!K$19</f>
        <v>3.3046289525776005</v>
      </c>
      <c r="L158" s="177">
        <f>RES_hhdet_emih!L158/RES_summary!L$19</f>
        <v>3.1881811789347378</v>
      </c>
      <c r="M158" s="177">
        <f>RES_hhdet_emih!M158/RES_summary!M$19</f>
        <v>3.140551879508001</v>
      </c>
      <c r="N158" s="177">
        <f>RES_hhdet_emih!N158/RES_summary!N$19</f>
        <v>3.0922472942954728</v>
      </c>
      <c r="O158" s="177">
        <f>RES_hhdet_emih!O158/RES_summary!O$19</f>
        <v>3.0227704065262984</v>
      </c>
      <c r="P158" s="177">
        <f>RES_hhdet_emih!P158/RES_summary!P$19</f>
        <v>2.9880270669995679</v>
      </c>
      <c r="Q158" s="177">
        <f>RES_hhdet_emih!Q158/RES_summary!Q$19</f>
        <v>2.9071606895843844</v>
      </c>
    </row>
    <row r="159" spans="1:17" ht="12" customHeight="1" x14ac:dyDescent="0.25">
      <c r="A159" s="29" t="s">
        <v>140</v>
      </c>
      <c r="B159" s="176">
        <f>RES_hhdet_emih!B159/RES_summary!B$19</f>
        <v>0</v>
      </c>
      <c r="C159" s="176">
        <f>RES_hhdet_emih!C159/RES_summary!C$19</f>
        <v>0</v>
      </c>
      <c r="D159" s="176">
        <f>RES_hhdet_emih!D159/RES_summary!D$19</f>
        <v>0</v>
      </c>
      <c r="E159" s="176">
        <f>RES_hhdet_emih!E159/RES_summary!E$19</f>
        <v>0</v>
      </c>
      <c r="F159" s="176">
        <f>RES_hhdet_emih!F159/RES_summary!F$19</f>
        <v>0</v>
      </c>
      <c r="G159" s="176">
        <f>RES_hhdet_emih!G159/RES_summary!G$19</f>
        <v>0</v>
      </c>
      <c r="H159" s="176">
        <f>RES_hhdet_emih!H159/RES_summary!H$19</f>
        <v>0</v>
      </c>
      <c r="I159" s="176">
        <f>RES_hhdet_emih!I159/RES_summary!I$19</f>
        <v>0</v>
      </c>
      <c r="J159" s="176">
        <f>RES_hhdet_emih!J159/RES_summary!J$19</f>
        <v>0</v>
      </c>
      <c r="K159" s="176">
        <f>RES_hhdet_emih!K159/RES_summary!K$19</f>
        <v>0</v>
      </c>
      <c r="L159" s="176">
        <f>RES_hhdet_emih!L159/RES_summary!L$19</f>
        <v>0</v>
      </c>
      <c r="M159" s="176">
        <f>RES_hhdet_emih!M159/RES_summary!M$19</f>
        <v>0</v>
      </c>
      <c r="N159" s="176">
        <f>RES_hhdet_emih!N159/RES_summary!N$19</f>
        <v>0</v>
      </c>
      <c r="O159" s="176">
        <f>RES_hhdet_emih!O159/RES_summary!O$19</f>
        <v>0</v>
      </c>
      <c r="P159" s="176">
        <f>RES_hhdet_emih!P159/RES_summary!P$19</f>
        <v>0</v>
      </c>
      <c r="Q159" s="176">
        <f>RES_hhdet_emih!Q159/RES_summary!Q$19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RES_hhdet_emih!B161/RES_summary!B$19</f>
        <v>2.0780784465235778</v>
      </c>
      <c r="C161" s="184">
        <f>RES_hhdet_emih!C161/RES_summary!C$19</f>
        <v>2.0037853666803365</v>
      </c>
      <c r="D161" s="184">
        <f>RES_hhdet_emih!D161/RES_summary!D$19</f>
        <v>1.8045349713754282</v>
      </c>
      <c r="E161" s="184">
        <f>RES_hhdet_emih!E161/RES_summary!E$19</f>
        <v>1.5721451683243446</v>
      </c>
      <c r="F161" s="184">
        <f>RES_hhdet_emih!F161/RES_summary!F$19</f>
        <v>1.7697493414806029</v>
      </c>
      <c r="G161" s="184">
        <f>RES_hhdet_emih!G161/RES_summary!G$19</f>
        <v>1.5816354175483327</v>
      </c>
      <c r="H161" s="184">
        <f>RES_hhdet_emih!H161/RES_summary!H$19</f>
        <v>1.5610661445726428</v>
      </c>
      <c r="I161" s="184">
        <f>RES_hhdet_emih!I161/RES_summary!I$19</f>
        <v>1.1604591876994221</v>
      </c>
      <c r="J161" s="184">
        <f>RES_hhdet_emih!J161/RES_summary!J$19</f>
        <v>1.4496349331749778</v>
      </c>
      <c r="K161" s="184">
        <f>RES_hhdet_emih!K161/RES_summary!K$19</f>
        <v>1.5792499382889282</v>
      </c>
      <c r="L161" s="184">
        <f>RES_hhdet_emih!L161/RES_summary!L$19</f>
        <v>1.8845271387189999</v>
      </c>
      <c r="M161" s="184">
        <f>RES_hhdet_emih!M161/RES_summary!M$19</f>
        <v>1.8618433324388783</v>
      </c>
      <c r="N161" s="184">
        <f>RES_hhdet_emih!N161/RES_summary!N$19</f>
        <v>1.6164857725152071</v>
      </c>
      <c r="O161" s="184">
        <f>RES_hhdet_emih!O161/RES_summary!O$19</f>
        <v>1.7656762327673958</v>
      </c>
      <c r="P161" s="184">
        <f>RES_hhdet_emih!P161/RES_summary!P$19</f>
        <v>1.3741218731120497</v>
      </c>
      <c r="Q161" s="184">
        <f>RES_hhdet_emih!Q161/RES_summary!Q$19</f>
        <v>0.8779931528737942</v>
      </c>
    </row>
    <row r="162" spans="1:17" ht="12.95" customHeight="1" x14ac:dyDescent="0.25">
      <c r="A162" s="158" t="s">
        <v>65</v>
      </c>
      <c r="B162" s="178">
        <f>RES_hhdet_emih!B162/RES_summary!B$19</f>
        <v>0</v>
      </c>
      <c r="C162" s="178">
        <f>RES_hhdet_emih!C162/RES_summary!C$19</f>
        <v>0</v>
      </c>
      <c r="D162" s="178">
        <f>RES_hhdet_emih!D162/RES_summary!D$19</f>
        <v>0</v>
      </c>
      <c r="E162" s="178">
        <f>RES_hhdet_emih!E162/RES_summary!E$19</f>
        <v>0</v>
      </c>
      <c r="F162" s="178">
        <f>RES_hhdet_emih!F162/RES_summary!F$19</f>
        <v>0</v>
      </c>
      <c r="G162" s="178">
        <f>RES_hhdet_emih!G162/RES_summary!G$19</f>
        <v>0</v>
      </c>
      <c r="H162" s="178">
        <f>RES_hhdet_emih!H162/RES_summary!H$19</f>
        <v>0</v>
      </c>
      <c r="I162" s="178">
        <f>RES_hhdet_emih!I162/RES_summary!I$19</f>
        <v>0</v>
      </c>
      <c r="J162" s="178">
        <f>RES_hhdet_emih!J162/RES_summary!J$19</f>
        <v>0</v>
      </c>
      <c r="K162" s="178">
        <f>RES_hhdet_emih!K162/RES_summary!K$19</f>
        <v>0</v>
      </c>
      <c r="L162" s="178">
        <f>RES_hhdet_emih!L162/RES_summary!L$19</f>
        <v>0</v>
      </c>
      <c r="M162" s="178">
        <f>RES_hhdet_emih!M162/RES_summary!M$19</f>
        <v>0</v>
      </c>
      <c r="N162" s="178">
        <f>RES_hhdet_emih!N162/RES_summary!N$19</f>
        <v>0</v>
      </c>
      <c r="O162" s="178">
        <f>RES_hhdet_emih!O162/RES_summary!O$19</f>
        <v>0</v>
      </c>
      <c r="P162" s="178">
        <f>RES_hhdet_emih!P162/RES_summary!P$19</f>
        <v>0</v>
      </c>
      <c r="Q162" s="178">
        <f>RES_hhdet_emih!Q162/RES_summary!Q$19</f>
        <v>0</v>
      </c>
    </row>
    <row r="163" spans="1:17" ht="12" customHeight="1" x14ac:dyDescent="0.25">
      <c r="A163" s="23" t="s">
        <v>60</v>
      </c>
      <c r="B163" s="176">
        <f>RES_hhdet_emih!B163/RES_summary!B$19</f>
        <v>0</v>
      </c>
      <c r="C163" s="176">
        <f>RES_hhdet_emih!C163/RES_summary!C$19</f>
        <v>0</v>
      </c>
      <c r="D163" s="176">
        <f>RES_hhdet_emih!D163/RES_summary!D$19</f>
        <v>0</v>
      </c>
      <c r="E163" s="176">
        <f>RES_hhdet_emih!E163/RES_summary!E$19</f>
        <v>0</v>
      </c>
      <c r="F163" s="176">
        <f>RES_hhdet_emih!F163/RES_summary!F$19</f>
        <v>0</v>
      </c>
      <c r="G163" s="176">
        <f>RES_hhdet_emih!G163/RES_summary!G$19</f>
        <v>0</v>
      </c>
      <c r="H163" s="176">
        <f>RES_hhdet_emih!H163/RES_summary!H$19</f>
        <v>0</v>
      </c>
      <c r="I163" s="176">
        <f>RES_hhdet_emih!I163/RES_summary!I$19</f>
        <v>0</v>
      </c>
      <c r="J163" s="176">
        <f>RES_hhdet_emih!J163/RES_summary!J$19</f>
        <v>0</v>
      </c>
      <c r="K163" s="176">
        <f>RES_hhdet_emih!K163/RES_summary!K$19</f>
        <v>0</v>
      </c>
      <c r="L163" s="176">
        <f>RES_hhdet_emih!L163/RES_summary!L$19</f>
        <v>0</v>
      </c>
      <c r="M163" s="176">
        <f>RES_hhdet_emih!M163/RES_summary!M$19</f>
        <v>0</v>
      </c>
      <c r="N163" s="176">
        <f>RES_hhdet_emih!N163/RES_summary!N$19</f>
        <v>0</v>
      </c>
      <c r="O163" s="176">
        <f>RES_hhdet_emih!O163/RES_summary!O$19</f>
        <v>0</v>
      </c>
      <c r="P163" s="176">
        <f>RES_hhdet_emih!P163/RES_summary!P$19</f>
        <v>0</v>
      </c>
      <c r="Q163" s="176">
        <f>RES_hhdet_emih!Q163/RES_summary!Q$19</f>
        <v>0</v>
      </c>
    </row>
    <row r="164" spans="1:17" ht="12.95" customHeight="1" x14ac:dyDescent="0.25">
      <c r="A164" s="158" t="s">
        <v>112</v>
      </c>
      <c r="B164" s="178">
        <f>RES_hhdet_emih!B164/RES_summary!B$19</f>
        <v>0</v>
      </c>
      <c r="C164" s="178">
        <f>RES_hhdet_emih!C164/RES_summary!C$19</f>
        <v>0</v>
      </c>
      <c r="D164" s="178">
        <f>RES_hhdet_emih!D164/RES_summary!D$19</f>
        <v>0</v>
      </c>
      <c r="E164" s="178">
        <f>RES_hhdet_emih!E164/RES_summary!E$19</f>
        <v>0</v>
      </c>
      <c r="F164" s="178">
        <f>RES_hhdet_emih!F164/RES_summary!F$19</f>
        <v>0</v>
      </c>
      <c r="G164" s="178">
        <f>RES_hhdet_emih!G164/RES_summary!G$19</f>
        <v>0</v>
      </c>
      <c r="H164" s="178">
        <f>RES_hhdet_emih!H164/RES_summary!H$19</f>
        <v>0</v>
      </c>
      <c r="I164" s="178">
        <f>RES_hhdet_emih!I164/RES_summary!I$19</f>
        <v>0</v>
      </c>
      <c r="J164" s="178">
        <f>RES_hhdet_emih!J164/RES_summary!J$19</f>
        <v>0</v>
      </c>
      <c r="K164" s="178">
        <f>RES_hhdet_emih!K164/RES_summary!K$19</f>
        <v>0</v>
      </c>
      <c r="L164" s="178">
        <f>RES_hhdet_emih!L164/RES_summary!L$19</f>
        <v>0</v>
      </c>
      <c r="M164" s="178">
        <f>RES_hhdet_emih!M164/RES_summary!M$19</f>
        <v>0</v>
      </c>
      <c r="N164" s="178">
        <f>RES_hhdet_emih!N164/RES_summary!N$19</f>
        <v>0</v>
      </c>
      <c r="O164" s="178">
        <f>RES_hhdet_emih!O164/RES_summary!O$19</f>
        <v>0</v>
      </c>
      <c r="P164" s="178">
        <f>RES_hhdet_emih!P164/RES_summary!P$19</f>
        <v>0</v>
      </c>
      <c r="Q164" s="178">
        <f>RES_hhdet_emih!Q164/RES_summary!Q$19</f>
        <v>0</v>
      </c>
    </row>
    <row r="165" spans="1:17" ht="12" customHeight="1" x14ac:dyDescent="0.25">
      <c r="A165" s="23" t="s">
        <v>60</v>
      </c>
      <c r="B165" s="177">
        <f>RES_hhdet_emih!B165/RES_summary!B$19</f>
        <v>0</v>
      </c>
      <c r="C165" s="177">
        <f>RES_hhdet_emih!C165/RES_summary!C$19</f>
        <v>0</v>
      </c>
      <c r="D165" s="177">
        <f>RES_hhdet_emih!D165/RES_summary!D$19</f>
        <v>0</v>
      </c>
      <c r="E165" s="177">
        <f>RES_hhdet_emih!E165/RES_summary!E$19</f>
        <v>0</v>
      </c>
      <c r="F165" s="177">
        <f>RES_hhdet_emih!F165/RES_summary!F$19</f>
        <v>0</v>
      </c>
      <c r="G165" s="177">
        <f>RES_hhdet_emih!G165/RES_summary!G$19</f>
        <v>0</v>
      </c>
      <c r="H165" s="177">
        <f>RES_hhdet_emih!H165/RES_summary!H$19</f>
        <v>0</v>
      </c>
      <c r="I165" s="177">
        <f>RES_hhdet_emih!I165/RES_summary!I$19</f>
        <v>0</v>
      </c>
      <c r="J165" s="177">
        <f>RES_hhdet_emih!J165/RES_summary!J$19</f>
        <v>0</v>
      </c>
      <c r="K165" s="177">
        <f>RES_hhdet_emih!K165/RES_summary!K$19</f>
        <v>0</v>
      </c>
      <c r="L165" s="177">
        <f>RES_hhdet_emih!L165/RES_summary!L$19</f>
        <v>0</v>
      </c>
      <c r="M165" s="177">
        <f>RES_hhdet_emih!M165/RES_summary!M$19</f>
        <v>0</v>
      </c>
      <c r="N165" s="177">
        <f>RES_hhdet_emih!N165/RES_summary!N$19</f>
        <v>0</v>
      </c>
      <c r="O165" s="177">
        <f>RES_hhdet_emih!O165/RES_summary!O$19</f>
        <v>0</v>
      </c>
      <c r="P165" s="177">
        <f>RES_hhdet_emih!P165/RES_summary!P$19</f>
        <v>0</v>
      </c>
      <c r="Q165" s="177">
        <f>RES_hhdet_emih!Q165/RES_summary!Q$19</f>
        <v>0</v>
      </c>
    </row>
    <row r="166" spans="1:17" ht="12" customHeight="1" x14ac:dyDescent="0.25">
      <c r="A166" s="158" t="s">
        <v>63</v>
      </c>
      <c r="B166" s="178">
        <f>RES_hhdet_emih!B166/RES_summary!B$19</f>
        <v>1.3095067823826791</v>
      </c>
      <c r="C166" s="178">
        <f>RES_hhdet_emih!C166/RES_summary!C$19</f>
        <v>1.2277876198257152</v>
      </c>
      <c r="D166" s="178">
        <f>RES_hhdet_emih!D166/RES_summary!D$19</f>
        <v>1.1199545297899816</v>
      </c>
      <c r="E166" s="178">
        <f>RES_hhdet_emih!E166/RES_summary!E$19</f>
        <v>0.98499074014040566</v>
      </c>
      <c r="F166" s="178">
        <f>RES_hhdet_emih!F166/RES_summary!F$19</f>
        <v>0.93437942474057367</v>
      </c>
      <c r="G166" s="178">
        <f>RES_hhdet_emih!G166/RES_summary!G$19</f>
        <v>0.87087896780998542</v>
      </c>
      <c r="H166" s="178">
        <f>RES_hhdet_emih!H166/RES_summary!H$19</f>
        <v>0.81018512345072369</v>
      </c>
      <c r="I166" s="178">
        <f>RES_hhdet_emih!I166/RES_summary!I$19</f>
        <v>0.72229379750707001</v>
      </c>
      <c r="J166" s="178">
        <f>RES_hhdet_emih!J166/RES_summary!J$19</f>
        <v>0.83650213681476759</v>
      </c>
      <c r="K166" s="178">
        <f>RES_hhdet_emih!K166/RES_summary!K$19</f>
        <v>1.0315117563982494</v>
      </c>
      <c r="L166" s="178">
        <f>RES_hhdet_emih!L166/RES_summary!L$19</f>
        <v>1.2815465730922346</v>
      </c>
      <c r="M166" s="178">
        <f>RES_hhdet_emih!M166/RES_summary!M$19</f>
        <v>1.281860446174254</v>
      </c>
      <c r="N166" s="178">
        <f>RES_hhdet_emih!N166/RES_summary!N$19</f>
        <v>1.0727446657969644</v>
      </c>
      <c r="O166" s="178">
        <f>RES_hhdet_emih!O166/RES_summary!O$19</f>
        <v>1.0793338114406847</v>
      </c>
      <c r="P166" s="178">
        <f>RES_hhdet_emih!P166/RES_summary!P$19</f>
        <v>0.77375164758040316</v>
      </c>
      <c r="Q166" s="178">
        <f>RES_hhdet_emih!Q166/RES_summary!Q$19</f>
        <v>0.34840610592027343</v>
      </c>
    </row>
    <row r="167" spans="1:17" ht="12" customHeight="1" x14ac:dyDescent="0.25">
      <c r="A167" s="167" t="s">
        <v>144</v>
      </c>
      <c r="B167" s="183">
        <f>RES_hhdet_emih!B167/RES_summary!B$19</f>
        <v>6.496924478127359</v>
      </c>
      <c r="C167" s="183">
        <f>RES_hhdet_emih!C167/RES_summary!C$19</f>
        <v>6.4798993492146844</v>
      </c>
      <c r="D167" s="183">
        <f>RES_hhdet_emih!D167/RES_summary!D$19</f>
        <v>6.373858273034001</v>
      </c>
      <c r="E167" s="183">
        <f>RES_hhdet_emih!E167/RES_summary!E$19</f>
        <v>6.3423758175035525</v>
      </c>
      <c r="F167" s="183">
        <f>RES_hhdet_emih!F167/RES_summary!F$19</f>
        <v>6.3134195631131913</v>
      </c>
      <c r="G167" s="183">
        <f>RES_hhdet_emih!G167/RES_summary!G$19</f>
        <v>6.1951052660392145</v>
      </c>
      <c r="H167" s="183">
        <f>RES_hhdet_emih!H167/RES_summary!H$19</f>
        <v>6.084856851043682</v>
      </c>
      <c r="I167" s="183">
        <f>RES_hhdet_emih!I167/RES_summary!I$19</f>
        <v>5.8251379009928881</v>
      </c>
      <c r="J167" s="183">
        <f>RES_hhdet_emih!J167/RES_summary!J$19</f>
        <v>5.7907031366249173</v>
      </c>
      <c r="K167" s="183">
        <f>RES_hhdet_emih!K167/RES_summary!K$19</f>
        <v>5.7143186927920597</v>
      </c>
      <c r="L167" s="183">
        <f>RES_hhdet_emih!L167/RES_summary!L$19</f>
        <v>5.7960128239903366</v>
      </c>
      <c r="M167" s="183">
        <f>RES_hhdet_emih!M167/RES_summary!M$19</f>
        <v>5.7696403035142776</v>
      </c>
      <c r="N167" s="183">
        <f>RES_hhdet_emih!N167/RES_summary!N$19</f>
        <v>5.7976385818157272</v>
      </c>
      <c r="O167" s="183">
        <f>RES_hhdet_emih!O167/RES_summary!O$19</f>
        <v>5.9043632722892267</v>
      </c>
      <c r="P167" s="183">
        <f>RES_hhdet_emih!P167/RES_summary!P$19</f>
        <v>5.7950464368454755</v>
      </c>
      <c r="Q167" s="183">
        <f>RES_hhdet_emih!Q167/RES_summary!Q$19</f>
        <v>5.6961463751799002</v>
      </c>
    </row>
    <row r="168" spans="1:17" ht="12" customHeight="1" x14ac:dyDescent="0.25">
      <c r="A168" s="167" t="s">
        <v>143</v>
      </c>
      <c r="B168" s="183">
        <f>RES_hhdet_emih!B168/RES_summary!B$19</f>
        <v>4.5478471346891629</v>
      </c>
      <c r="C168" s="183">
        <f>RES_hhdet_emih!C168/RES_summary!C$19</f>
        <v>4.5359295444503012</v>
      </c>
      <c r="D168" s="183">
        <f>RES_hhdet_emih!D168/RES_summary!D$19</f>
        <v>4.4617007911238202</v>
      </c>
      <c r="E168" s="183">
        <f>RES_hhdet_emih!E168/RES_summary!E$19</f>
        <v>4.439663072252479</v>
      </c>
      <c r="F168" s="183">
        <f>RES_hhdet_emih!F168/RES_summary!F$19</f>
        <v>4.4193936941792318</v>
      </c>
      <c r="G168" s="183">
        <f>RES_hhdet_emih!G168/RES_summary!G$19</f>
        <v>4.3365736862274566</v>
      </c>
      <c r="H168" s="183">
        <f>RES_hhdet_emih!H168/RES_summary!H$19</f>
        <v>4.2593997957305776</v>
      </c>
      <c r="I168" s="183">
        <f>RES_hhdet_emih!I168/RES_summary!I$19</f>
        <v>4.0775965306950201</v>
      </c>
      <c r="J168" s="183">
        <f>RES_hhdet_emih!J168/RES_summary!J$19</f>
        <v>4.0534921956374337</v>
      </c>
      <c r="K168" s="183">
        <f>RES_hhdet_emih!K168/RES_summary!K$19</f>
        <v>4.0000230849544458</v>
      </c>
      <c r="L168" s="183">
        <f>RES_hhdet_emih!L168/RES_summary!L$19</f>
        <v>4.0572089767932358</v>
      </c>
      <c r="M168" s="183">
        <f>RES_hhdet_emih!M168/RES_summary!M$19</f>
        <v>4.0387482124599998</v>
      </c>
      <c r="N168" s="183">
        <f>RES_hhdet_emih!N168/RES_summary!N$19</f>
        <v>4.0583470072710091</v>
      </c>
      <c r="O168" s="183">
        <f>RES_hhdet_emih!O168/RES_summary!O$19</f>
        <v>4.2511415560482444</v>
      </c>
      <c r="P168" s="183">
        <f>RES_hhdet_emih!P168/RES_summary!P$19</f>
        <v>4.056532505791834</v>
      </c>
      <c r="Q168" s="183">
        <f>RES_hhdet_emih!Q168/RES_summary!Q$19</f>
        <v>3.9873024626259341</v>
      </c>
    </row>
    <row r="169" spans="1:17" ht="12" customHeight="1" x14ac:dyDescent="0.25">
      <c r="A169" s="166" t="s">
        <v>57</v>
      </c>
      <c r="B169" s="182">
        <f>RES_hhdet_emih!B169/RES_summary!B$19</f>
        <v>4.5478471346891629</v>
      </c>
      <c r="C169" s="182">
        <f>RES_hhdet_emih!C169/RES_summary!C$19</f>
        <v>4.5359295444503012</v>
      </c>
      <c r="D169" s="182">
        <f>RES_hhdet_emih!D169/RES_summary!D$19</f>
        <v>4.4617007911238202</v>
      </c>
      <c r="E169" s="182">
        <f>RES_hhdet_emih!E169/RES_summary!E$19</f>
        <v>4.439663072252479</v>
      </c>
      <c r="F169" s="182">
        <f>RES_hhdet_emih!F169/RES_summary!F$19</f>
        <v>4.4193936941792318</v>
      </c>
      <c r="G169" s="182">
        <f>RES_hhdet_emih!G169/RES_summary!G$19</f>
        <v>4.3365736862274566</v>
      </c>
      <c r="H169" s="182">
        <f>RES_hhdet_emih!H169/RES_summary!H$19</f>
        <v>4.2593997957305776</v>
      </c>
      <c r="I169" s="182">
        <f>RES_hhdet_emih!I169/RES_summary!I$19</f>
        <v>4.0775965306950201</v>
      </c>
      <c r="J169" s="182">
        <f>RES_hhdet_emih!J169/RES_summary!J$19</f>
        <v>4.0534921956374337</v>
      </c>
      <c r="K169" s="182">
        <f>RES_hhdet_emih!K169/RES_summary!K$19</f>
        <v>4.0000230849544458</v>
      </c>
      <c r="L169" s="182">
        <f>RES_hhdet_emih!L169/RES_summary!L$19</f>
        <v>4.0572089767932358</v>
      </c>
      <c r="M169" s="182">
        <f>RES_hhdet_emih!M169/RES_summary!M$19</f>
        <v>4.0387482124599998</v>
      </c>
      <c r="N169" s="182">
        <f>RES_hhdet_emih!N169/RES_summary!N$19</f>
        <v>4.0583470072710091</v>
      </c>
      <c r="O169" s="182">
        <f>RES_hhdet_emih!O169/RES_summary!O$19</f>
        <v>4.2511415560482444</v>
      </c>
      <c r="P169" s="182">
        <f>RES_hhdet_emih!P169/RES_summary!P$19</f>
        <v>4.056532505791834</v>
      </c>
      <c r="Q169" s="182">
        <f>RES_hhdet_emih!Q169/RES_summary!Q$19</f>
        <v>3.9873024626259341</v>
      </c>
    </row>
    <row r="170" spans="1:17" ht="12" customHeight="1" x14ac:dyDescent="0.25">
      <c r="A170" s="147" t="s">
        <v>59</v>
      </c>
      <c r="B170" s="181">
        <f>RES_hhdet_emih!B170/RES_summary!B$19</f>
        <v>0</v>
      </c>
      <c r="C170" s="181">
        <f>RES_hhdet_emih!C170/RES_summary!C$19</f>
        <v>0</v>
      </c>
      <c r="D170" s="181">
        <f>RES_hhdet_emih!D170/RES_summary!D$19</f>
        <v>0</v>
      </c>
      <c r="E170" s="181">
        <f>RES_hhdet_emih!E170/RES_summary!E$19</f>
        <v>0</v>
      </c>
      <c r="F170" s="181">
        <f>RES_hhdet_emih!F170/RES_summary!F$19</f>
        <v>0</v>
      </c>
      <c r="G170" s="181">
        <f>RES_hhdet_emih!G170/RES_summary!G$19</f>
        <v>0</v>
      </c>
      <c r="H170" s="181">
        <f>RES_hhdet_emih!H170/RES_summary!H$19</f>
        <v>0</v>
      </c>
      <c r="I170" s="181">
        <f>RES_hhdet_emih!I170/RES_summary!I$19</f>
        <v>0</v>
      </c>
      <c r="J170" s="181">
        <f>RES_hhdet_emih!J170/RES_summary!J$19</f>
        <v>0</v>
      </c>
      <c r="K170" s="181">
        <f>RES_hhdet_emih!K170/RES_summary!K$19</f>
        <v>0</v>
      </c>
      <c r="L170" s="181">
        <f>RES_hhdet_emih!L170/RES_summary!L$19</f>
        <v>0</v>
      </c>
      <c r="M170" s="181">
        <f>RES_hhdet_emih!M170/RES_summary!M$19</f>
        <v>0</v>
      </c>
      <c r="N170" s="181">
        <f>RES_hhdet_emih!N170/RES_summary!N$19</f>
        <v>0</v>
      </c>
      <c r="O170" s="181">
        <f>RES_hhdet_emih!O170/RES_summary!O$19</f>
        <v>0</v>
      </c>
      <c r="P170" s="181">
        <f>RES_hhdet_emih!P170/RES_summary!P$19</f>
        <v>0</v>
      </c>
      <c r="Q170" s="181">
        <f>RES_hhdet_emih!Q170/RES_summary!Q$19</f>
        <v>0</v>
      </c>
    </row>
    <row r="171" spans="1:17" ht="12" customHeight="1" x14ac:dyDescent="0.25">
      <c r="A171" s="163" t="s">
        <v>142</v>
      </c>
      <c r="B171" s="180">
        <f>RES_hhdet_emih!B171/RES_summary!B$19</f>
        <v>0</v>
      </c>
      <c r="C171" s="180">
        <f>RES_hhdet_emih!C171/RES_summary!C$19</f>
        <v>0</v>
      </c>
      <c r="D171" s="180">
        <f>RES_hhdet_emih!D171/RES_summary!D$19</f>
        <v>0</v>
      </c>
      <c r="E171" s="180">
        <f>RES_hhdet_emih!E171/RES_summary!E$19</f>
        <v>0</v>
      </c>
      <c r="F171" s="180">
        <f>RES_hhdet_emih!F171/RES_summary!F$19</f>
        <v>0</v>
      </c>
      <c r="G171" s="180">
        <f>RES_hhdet_emih!G171/RES_summary!G$19</f>
        <v>0</v>
      </c>
      <c r="H171" s="180">
        <f>RES_hhdet_emih!H171/RES_summary!H$19</f>
        <v>0</v>
      </c>
      <c r="I171" s="180">
        <f>RES_hhdet_emih!I171/RES_summary!I$19</f>
        <v>0</v>
      </c>
      <c r="J171" s="180">
        <f>RES_hhdet_emih!J171/RES_summary!J$19</f>
        <v>0</v>
      </c>
      <c r="K171" s="180">
        <f>RES_hhdet_emih!K171/RES_summary!K$19</f>
        <v>0</v>
      </c>
      <c r="L171" s="180">
        <f>RES_hhdet_emih!L171/RES_summary!L$19</f>
        <v>0</v>
      </c>
      <c r="M171" s="180">
        <f>RES_hhdet_emih!M171/RES_summary!M$19</f>
        <v>0</v>
      </c>
      <c r="N171" s="180">
        <f>RES_hhdet_emih!N171/RES_summary!N$19</f>
        <v>0</v>
      </c>
      <c r="O171" s="180">
        <f>RES_hhdet_emih!O171/RES_summary!O$19</f>
        <v>0</v>
      </c>
      <c r="P171" s="180">
        <f>RES_hhdet_emih!P171/RES_summary!P$19</f>
        <v>0</v>
      </c>
      <c r="Q171" s="180">
        <f>RES_hhdet_emih!Q171/RES_summary!Q$19</f>
        <v>0</v>
      </c>
    </row>
    <row r="172" spans="1:17" ht="12" customHeight="1" x14ac:dyDescent="0.25">
      <c r="A172" s="161" t="s">
        <v>141</v>
      </c>
      <c r="B172" s="179">
        <f>RES_hhdet_emih!B172/RES_summary!B$19</f>
        <v>0</v>
      </c>
      <c r="C172" s="179">
        <f>RES_hhdet_emih!C172/RES_summary!C$19</f>
        <v>0</v>
      </c>
      <c r="D172" s="179">
        <f>RES_hhdet_emih!D172/RES_summary!D$19</f>
        <v>0</v>
      </c>
      <c r="E172" s="179">
        <f>RES_hhdet_emih!E172/RES_summary!E$19</f>
        <v>0</v>
      </c>
      <c r="F172" s="179">
        <f>RES_hhdet_emih!F172/RES_summary!F$19</f>
        <v>0</v>
      </c>
      <c r="G172" s="179">
        <f>RES_hhdet_emih!G172/RES_summary!G$19</f>
        <v>0</v>
      </c>
      <c r="H172" s="179">
        <f>RES_hhdet_emih!H172/RES_summary!H$19</f>
        <v>0</v>
      </c>
      <c r="I172" s="179">
        <f>RES_hhdet_emih!I172/RES_summary!I$19</f>
        <v>0</v>
      </c>
      <c r="J172" s="179">
        <f>RES_hhdet_emih!J172/RES_summary!J$19</f>
        <v>0</v>
      </c>
      <c r="K172" s="179">
        <f>RES_hhdet_emih!K172/RES_summary!K$19</f>
        <v>0</v>
      </c>
      <c r="L172" s="179">
        <f>RES_hhdet_emih!L172/RES_summary!L$19</f>
        <v>0</v>
      </c>
      <c r="M172" s="179">
        <f>RES_hhdet_emih!M172/RES_summary!M$19</f>
        <v>0</v>
      </c>
      <c r="N172" s="179">
        <f>RES_hhdet_emih!N172/RES_summary!N$19</f>
        <v>0</v>
      </c>
      <c r="O172" s="179">
        <f>RES_hhdet_emih!O172/RES_summary!O$19</f>
        <v>0</v>
      </c>
      <c r="P172" s="179">
        <f>RES_hhdet_emih!P172/RES_summary!P$19</f>
        <v>0</v>
      </c>
      <c r="Q172" s="179">
        <f>RES_hhdet_emih!Q172/RES_summary!Q$19</f>
        <v>0</v>
      </c>
    </row>
    <row r="173" spans="1:17" ht="12" customHeight="1" x14ac:dyDescent="0.25">
      <c r="A173" s="148" t="s">
        <v>60</v>
      </c>
      <c r="B173" s="177">
        <f>RES_hhdet_emih!B173/RES_summary!B$19</f>
        <v>0</v>
      </c>
      <c r="C173" s="177">
        <f>RES_hhdet_emih!C173/RES_summary!C$19</f>
        <v>0</v>
      </c>
      <c r="D173" s="177">
        <f>RES_hhdet_emih!D173/RES_summary!D$19</f>
        <v>0</v>
      </c>
      <c r="E173" s="177">
        <f>RES_hhdet_emih!E173/RES_summary!E$19</f>
        <v>0</v>
      </c>
      <c r="F173" s="177">
        <f>RES_hhdet_emih!F173/RES_summary!F$19</f>
        <v>0</v>
      </c>
      <c r="G173" s="177">
        <f>RES_hhdet_emih!G173/RES_summary!G$19</f>
        <v>0</v>
      </c>
      <c r="H173" s="177">
        <f>RES_hhdet_emih!H173/RES_summary!H$19</f>
        <v>0</v>
      </c>
      <c r="I173" s="177">
        <f>RES_hhdet_emih!I173/RES_summary!I$19</f>
        <v>0</v>
      </c>
      <c r="J173" s="177">
        <f>RES_hhdet_emih!J173/RES_summary!J$19</f>
        <v>0</v>
      </c>
      <c r="K173" s="177">
        <f>RES_hhdet_emih!K173/RES_summary!K$19</f>
        <v>0</v>
      </c>
      <c r="L173" s="177">
        <f>RES_hhdet_emih!L173/RES_summary!L$19</f>
        <v>0</v>
      </c>
      <c r="M173" s="177">
        <f>RES_hhdet_emih!M173/RES_summary!M$19</f>
        <v>0</v>
      </c>
      <c r="N173" s="177">
        <f>RES_hhdet_emih!N173/RES_summary!N$19</f>
        <v>0</v>
      </c>
      <c r="O173" s="177">
        <f>RES_hhdet_emih!O173/RES_summary!O$19</f>
        <v>0</v>
      </c>
      <c r="P173" s="177">
        <f>RES_hhdet_emih!P173/RES_summary!P$19</f>
        <v>0</v>
      </c>
      <c r="Q173" s="177">
        <f>RES_hhdet_emih!Q173/RES_summary!Q$19</f>
        <v>0</v>
      </c>
    </row>
    <row r="174" spans="1:17" ht="12" customHeight="1" x14ac:dyDescent="0.25">
      <c r="A174" s="159" t="s">
        <v>59</v>
      </c>
      <c r="B174" s="176">
        <f>RES_hhdet_emih!B174/RES_summary!B$19</f>
        <v>0</v>
      </c>
      <c r="C174" s="176">
        <f>RES_hhdet_emih!C174/RES_summary!C$19</f>
        <v>0</v>
      </c>
      <c r="D174" s="176">
        <f>RES_hhdet_emih!D174/RES_summary!D$19</f>
        <v>0</v>
      </c>
      <c r="E174" s="176">
        <f>RES_hhdet_emih!E174/RES_summary!E$19</f>
        <v>0</v>
      </c>
      <c r="F174" s="176">
        <f>RES_hhdet_emih!F174/RES_summary!F$19</f>
        <v>0</v>
      </c>
      <c r="G174" s="176">
        <f>RES_hhdet_emih!G174/RES_summary!G$19</f>
        <v>0</v>
      </c>
      <c r="H174" s="176">
        <f>RES_hhdet_emih!H174/RES_summary!H$19</f>
        <v>0</v>
      </c>
      <c r="I174" s="176">
        <f>RES_hhdet_emih!I174/RES_summary!I$19</f>
        <v>0</v>
      </c>
      <c r="J174" s="176">
        <f>RES_hhdet_emih!J174/RES_summary!J$19</f>
        <v>0</v>
      </c>
      <c r="K174" s="176">
        <f>RES_hhdet_emih!K174/RES_summary!K$19</f>
        <v>0</v>
      </c>
      <c r="L174" s="176">
        <f>RES_hhdet_emih!L174/RES_summary!L$19</f>
        <v>0</v>
      </c>
      <c r="M174" s="176">
        <f>RES_hhdet_emih!M174/RES_summary!M$19</f>
        <v>0</v>
      </c>
      <c r="N174" s="176">
        <f>RES_hhdet_emih!N174/RES_summary!N$19</f>
        <v>0</v>
      </c>
      <c r="O174" s="176">
        <f>RES_hhdet_emih!O174/RES_summary!O$19</f>
        <v>0</v>
      </c>
      <c r="P174" s="176">
        <f>RES_hhdet_emih!P174/RES_summary!P$19</f>
        <v>0</v>
      </c>
      <c r="Q174" s="176">
        <f>RES_hhdet_emih!Q174/RES_summary!Q$19</f>
        <v>0</v>
      </c>
    </row>
    <row r="175" spans="1:17" ht="12" customHeight="1" x14ac:dyDescent="0.25">
      <c r="A175" s="158" t="s">
        <v>62</v>
      </c>
      <c r="B175" s="178">
        <f>RES_hhdet_emih!B175/RES_summary!B$19</f>
        <v>0.7685716641408985</v>
      </c>
      <c r="C175" s="178">
        <f>RES_hhdet_emih!C175/RES_summary!C$19</f>
        <v>0.77599774685462108</v>
      </c>
      <c r="D175" s="178">
        <f>RES_hhdet_emih!D175/RES_summary!D$19</f>
        <v>0.68458044158544673</v>
      </c>
      <c r="E175" s="178">
        <f>RES_hhdet_emih!E175/RES_summary!E$19</f>
        <v>0.58715442818393881</v>
      </c>
      <c r="F175" s="178">
        <f>RES_hhdet_emih!F175/RES_summary!F$19</f>
        <v>0.83536991674002914</v>
      </c>
      <c r="G175" s="178">
        <f>RES_hhdet_emih!G175/RES_summary!G$19</f>
        <v>0.71075644973834751</v>
      </c>
      <c r="H175" s="178">
        <f>RES_hhdet_emih!H175/RES_summary!H$19</f>
        <v>0.75088102112191923</v>
      </c>
      <c r="I175" s="178">
        <f>RES_hhdet_emih!I175/RES_summary!I$19</f>
        <v>0.43816539019235218</v>
      </c>
      <c r="J175" s="178">
        <f>RES_hhdet_emih!J175/RES_summary!J$19</f>
        <v>0.61313279636021012</v>
      </c>
      <c r="K175" s="178">
        <f>RES_hhdet_emih!K175/RES_summary!K$19</f>
        <v>0.54773818189067891</v>
      </c>
      <c r="L175" s="178">
        <f>RES_hhdet_emih!L175/RES_summary!L$19</f>
        <v>0.6029805656267655</v>
      </c>
      <c r="M175" s="178">
        <f>RES_hhdet_emih!M175/RES_summary!M$19</f>
        <v>0.57998288626462435</v>
      </c>
      <c r="N175" s="178">
        <f>RES_hhdet_emih!N175/RES_summary!N$19</f>
        <v>0.54374110671824272</v>
      </c>
      <c r="O175" s="178">
        <f>RES_hhdet_emih!O175/RES_summary!O$19</f>
        <v>0.68634242132671097</v>
      </c>
      <c r="P175" s="178">
        <f>RES_hhdet_emih!P175/RES_summary!P$19</f>
        <v>0.60037022553164654</v>
      </c>
      <c r="Q175" s="178">
        <f>RES_hhdet_emih!Q175/RES_summary!Q$19</f>
        <v>0.52958704695352077</v>
      </c>
    </row>
    <row r="176" spans="1:17" ht="12" customHeight="1" x14ac:dyDescent="0.25">
      <c r="A176" s="23" t="s">
        <v>57</v>
      </c>
      <c r="B176" s="177">
        <f>RES_hhdet_emih!B176/RES_summary!B$19</f>
        <v>3.7714748028898661</v>
      </c>
      <c r="C176" s="177">
        <f>RES_hhdet_emih!C176/RES_summary!C$19</f>
        <v>3.7146034429888299</v>
      </c>
      <c r="D176" s="177">
        <f>RES_hhdet_emih!D176/RES_summary!D$19</f>
        <v>3.6835489593392694</v>
      </c>
      <c r="E176" s="177">
        <f>RES_hhdet_emih!E176/RES_summary!E$19</f>
        <v>3.6496358517182408</v>
      </c>
      <c r="F176" s="177">
        <f>RES_hhdet_emih!F176/RES_summary!F$19</f>
        <v>3.4992310642094555</v>
      </c>
      <c r="G176" s="177">
        <f>RES_hhdet_emih!G176/RES_summary!G$19</f>
        <v>3.5226028720610487</v>
      </c>
      <c r="H176" s="177">
        <f>RES_hhdet_emih!H176/RES_summary!H$19</f>
        <v>3.4467193096206246</v>
      </c>
      <c r="I176" s="177">
        <f>RES_hhdet_emih!I176/RES_summary!I$19</f>
        <v>3.4370518485418509</v>
      </c>
      <c r="J176" s="177">
        <f>RES_hhdet_emih!J176/RES_summary!J$19</f>
        <v>3.3679082976922974</v>
      </c>
      <c r="K176" s="177">
        <f>RES_hhdet_emih!K176/RES_summary!K$19</f>
        <v>3.3161292581279502</v>
      </c>
      <c r="L176" s="177">
        <f>RES_hhdet_emih!L176/RES_summary!L$19</f>
        <v>3.2090997383169846</v>
      </c>
      <c r="M176" s="177">
        <f>RES_hhdet_emih!M176/RES_summary!M$19</f>
        <v>3.1742789383199819</v>
      </c>
      <c r="N176" s="177">
        <f>RES_hhdet_emih!N176/RES_summary!N$19</f>
        <v>3.1031830071945046</v>
      </c>
      <c r="O176" s="177">
        <f>RES_hhdet_emih!O176/RES_summary!O$19</f>
        <v>3.0358323862728875</v>
      </c>
      <c r="P176" s="177">
        <f>RES_hhdet_emih!P176/RES_summary!P$19</f>
        <v>2.9948150595830025</v>
      </c>
      <c r="Q176" s="177">
        <f>RES_hhdet_emih!Q176/RES_summary!Q$19</f>
        <v>2.9090068130539528</v>
      </c>
    </row>
    <row r="177" spans="1:17" ht="12" customHeight="1" x14ac:dyDescent="0.25">
      <c r="A177" s="29" t="s">
        <v>140</v>
      </c>
      <c r="B177" s="176">
        <f>RES_hhdet_emih!B177/RES_summary!B$19</f>
        <v>0</v>
      </c>
      <c r="C177" s="176">
        <f>RES_hhdet_emih!C177/RES_summary!C$19</f>
        <v>0</v>
      </c>
      <c r="D177" s="176">
        <f>RES_hhdet_emih!D177/RES_summary!D$19</f>
        <v>0</v>
      </c>
      <c r="E177" s="176">
        <f>RES_hhdet_emih!E177/RES_summary!E$19</f>
        <v>0</v>
      </c>
      <c r="F177" s="176">
        <f>RES_hhdet_emih!F177/RES_summary!F$19</f>
        <v>0</v>
      </c>
      <c r="G177" s="176">
        <f>RES_hhdet_emih!G177/RES_summary!G$19</f>
        <v>0</v>
      </c>
      <c r="H177" s="176">
        <f>RES_hhdet_emih!H177/RES_summary!H$19</f>
        <v>0</v>
      </c>
      <c r="I177" s="176">
        <f>RES_hhdet_emih!I177/RES_summary!I$19</f>
        <v>0</v>
      </c>
      <c r="J177" s="176">
        <f>RES_hhdet_emih!J177/RES_summary!J$19</f>
        <v>0</v>
      </c>
      <c r="K177" s="176">
        <f>RES_hhdet_emih!K177/RES_summary!K$19</f>
        <v>0</v>
      </c>
      <c r="L177" s="176">
        <f>RES_hhdet_emih!L177/RES_summary!L$19</f>
        <v>0</v>
      </c>
      <c r="M177" s="176">
        <f>RES_hhdet_emih!M177/RES_summary!M$19</f>
        <v>0</v>
      </c>
      <c r="N177" s="176">
        <f>RES_hhdet_emih!N177/RES_summary!N$19</f>
        <v>0</v>
      </c>
      <c r="O177" s="176">
        <f>RES_hhdet_emih!O177/RES_summary!O$19</f>
        <v>0</v>
      </c>
      <c r="P177" s="176">
        <f>RES_hhdet_emih!P177/RES_summary!P$19</f>
        <v>0</v>
      </c>
      <c r="Q177" s="176">
        <f>RES_hhdet_emih!Q177/RES_summary!Q$19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26.786671270562572</v>
      </c>
      <c r="F3" s="168">
        <f t="shared" ref="F3" si="3">SUM(F4,F7,F9,F19)</f>
        <v>0</v>
      </c>
      <c r="G3" s="168">
        <f t="shared" ref="G3" si="4">SUM(G4,G7,G9,G19)</f>
        <v>30.869146166729784</v>
      </c>
      <c r="H3" s="168">
        <f t="shared" ref="H3" si="5">SUM(H4,H7,H9,H19)</f>
        <v>68.776084040420173</v>
      </c>
      <c r="I3" s="168">
        <f t="shared" ref="I3" si="6">SUM(I4,I7,I9,I19)</f>
        <v>74.944274345007798</v>
      </c>
      <c r="J3" s="168">
        <f t="shared" ref="J3" si="7">SUM(J4,J7,J9,J19)</f>
        <v>24.866360269003376</v>
      </c>
      <c r="K3" s="168">
        <f t="shared" ref="K3" si="8">SUM(K4,K7,K9,K19)</f>
        <v>24.623800496865048</v>
      </c>
      <c r="L3" s="168">
        <f t="shared" ref="L3" si="9">SUM(L4,L7,L9,L19)</f>
        <v>140.7737197605322</v>
      </c>
      <c r="M3" s="168">
        <f t="shared" ref="M3" si="10">SUM(M4,M7,M9,M19)</f>
        <v>35.915758624175758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" si="15">SUM(C5:C6)</f>
        <v>0</v>
      </c>
      <c r="D4" s="157">
        <f t="shared" ref="D4:Q4" si="16">SUM(D5:D6)</f>
        <v>0</v>
      </c>
      <c r="E4" s="157">
        <f t="shared" si="16"/>
        <v>22.925667202067245</v>
      </c>
      <c r="F4" s="157">
        <f t="shared" si="16"/>
        <v>0</v>
      </c>
      <c r="G4" s="157">
        <f t="shared" si="16"/>
        <v>26.029390161195135</v>
      </c>
      <c r="H4" s="157">
        <f t="shared" si="16"/>
        <v>57.992038056926177</v>
      </c>
      <c r="I4" s="157">
        <f t="shared" si="16"/>
        <v>62.506812441594064</v>
      </c>
      <c r="J4" s="157">
        <f t="shared" si="16"/>
        <v>20.389857464303848</v>
      </c>
      <c r="K4" s="157">
        <f t="shared" si="16"/>
        <v>20.071187647782232</v>
      </c>
      <c r="L4" s="157">
        <f t="shared" si="16"/>
        <v>116.1007006561981</v>
      </c>
      <c r="M4" s="157">
        <f t="shared" si="16"/>
        <v>28.598542652510218</v>
      </c>
      <c r="N4" s="157">
        <f t="shared" si="16"/>
        <v>0</v>
      </c>
      <c r="O4" s="157">
        <f t="shared" si="16"/>
        <v>0</v>
      </c>
      <c r="P4" s="157">
        <f t="shared" si="16"/>
        <v>0</v>
      </c>
      <c r="Q4" s="157">
        <f t="shared" si="16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0</v>
      </c>
      <c r="E5" s="156">
        <v>22.806573469750273</v>
      </c>
      <c r="F5" s="156">
        <v>0</v>
      </c>
      <c r="G5" s="156">
        <v>25.879165291487794</v>
      </c>
      <c r="H5" s="156">
        <v>57.699667377077617</v>
      </c>
      <c r="I5" s="156">
        <v>62.040554114752325</v>
      </c>
      <c r="J5" s="156">
        <v>20.30522697977511</v>
      </c>
      <c r="K5" s="156">
        <v>19.969595430826214</v>
      </c>
      <c r="L5" s="156">
        <v>115.43446981952114</v>
      </c>
      <c r="M5" s="156">
        <v>28.394898947229198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0</v>
      </c>
      <c r="E6" s="156">
        <v>0.1190937323169743</v>
      </c>
      <c r="F6" s="156">
        <v>0</v>
      </c>
      <c r="G6" s="156">
        <v>0.15022486970734036</v>
      </c>
      <c r="H6" s="156">
        <v>0.29237067984856024</v>
      </c>
      <c r="I6" s="156">
        <v>0.46625832684174001</v>
      </c>
      <c r="J6" s="156">
        <v>8.4630484528737726E-2</v>
      </c>
      <c r="K6" s="156">
        <v>0.10159221695601756</v>
      </c>
      <c r="L6" s="156">
        <v>0.66623083667695782</v>
      </c>
      <c r="M6" s="156">
        <v>0.20364370528102135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7">C8</f>
        <v>0</v>
      </c>
      <c r="D7" s="157">
        <f t="shared" si="17"/>
        <v>0</v>
      </c>
      <c r="E7" s="157">
        <f t="shared" si="17"/>
        <v>2.2878245177240662E-2</v>
      </c>
      <c r="F7" s="157">
        <f t="shared" si="17"/>
        <v>0</v>
      </c>
      <c r="G7" s="157">
        <f t="shared" si="17"/>
        <v>4.6657750244926875E-2</v>
      </c>
      <c r="H7" s="157">
        <f t="shared" si="17"/>
        <v>0.10192373505271131</v>
      </c>
      <c r="I7" s="157">
        <f t="shared" si="17"/>
        <v>0.1077162789202734</v>
      </c>
      <c r="J7" s="157">
        <f t="shared" si="17"/>
        <v>0.13138640829272169</v>
      </c>
      <c r="K7" s="157">
        <f t="shared" si="17"/>
        <v>0.10834652017770055</v>
      </c>
      <c r="L7" s="157">
        <f t="shared" si="17"/>
        <v>0.27357938663363984</v>
      </c>
      <c r="M7" s="157">
        <f t="shared" si="17"/>
        <v>4.006425842041858E-2</v>
      </c>
      <c r="N7" s="157">
        <f t="shared" si="17"/>
        <v>0</v>
      </c>
      <c r="O7" s="157">
        <f t="shared" si="17"/>
        <v>0</v>
      </c>
      <c r="P7" s="157">
        <f t="shared" si="17"/>
        <v>0</v>
      </c>
      <c r="Q7" s="157">
        <f t="shared" si="17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2.2878245177240662E-2</v>
      </c>
      <c r="F8" s="156">
        <v>0</v>
      </c>
      <c r="G8" s="156">
        <v>4.6657750244926875E-2</v>
      </c>
      <c r="H8" s="156">
        <v>0.10192373505271131</v>
      </c>
      <c r="I8" s="156">
        <v>0.1077162789202734</v>
      </c>
      <c r="J8" s="156">
        <v>0.13138640829272169</v>
      </c>
      <c r="K8" s="156">
        <v>0.10834652017770055</v>
      </c>
      <c r="L8" s="156">
        <v>0.27357938663363984</v>
      </c>
      <c r="M8" s="156">
        <v>4.006425842041858E-2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8">SUM(C10:C12,C15:C16)</f>
        <v>0</v>
      </c>
      <c r="D9" s="157">
        <f t="shared" ref="D9" si="19">SUM(D10:D12,D15:D16)</f>
        <v>0</v>
      </c>
      <c r="E9" s="157">
        <f t="shared" ref="E9" si="20">SUM(E10:E12,E15:E16)</f>
        <v>2.9402051380134644</v>
      </c>
      <c r="F9" s="157">
        <f t="shared" ref="F9" si="21">SUM(F10:F12,F15:F16)</f>
        <v>0</v>
      </c>
      <c r="G9" s="157">
        <f t="shared" ref="G9" si="22">SUM(G10:G12,G15:G16)</f>
        <v>3.7086509981888787</v>
      </c>
      <c r="H9" s="157">
        <f t="shared" ref="H9" si="23">SUM(H10:H12,H15:H16)</f>
        <v>8.2536602118767473</v>
      </c>
      <c r="I9" s="157">
        <f t="shared" ref="I9" si="24">SUM(I10:I12,I15:I16)</f>
        <v>9.3191192884424723</v>
      </c>
      <c r="J9" s="157">
        <f t="shared" ref="J9" si="25">SUM(J10:J12,J15:J16)</f>
        <v>3.2677852348085503</v>
      </c>
      <c r="K9" s="157">
        <f t="shared" ref="K9" si="26">SUM(K10:K12,K15:K16)</f>
        <v>3.3669052000340676</v>
      </c>
      <c r="L9" s="157">
        <f t="shared" ref="L9" si="27">SUM(L10:L12,L15:L16)</f>
        <v>19.386635636428355</v>
      </c>
      <c r="M9" s="157">
        <f t="shared" ref="M9" si="28">SUM(M10:M12,M15:M16)</f>
        <v>5.707985972351425</v>
      </c>
      <c r="N9" s="157">
        <f t="shared" ref="N9" si="29">SUM(N10:N12,N15:N16)</f>
        <v>0</v>
      </c>
      <c r="O9" s="157">
        <f t="shared" ref="O9" si="30">SUM(O10:O12,O15:O16)</f>
        <v>0</v>
      </c>
      <c r="P9" s="157">
        <f t="shared" ref="P9" si="31">SUM(P10:P12,P15:P16)</f>
        <v>0</v>
      </c>
      <c r="Q9" s="157">
        <f t="shared" ref="Q9" si="32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</v>
      </c>
      <c r="E10" s="132">
        <v>1.6199117172058368</v>
      </c>
      <c r="F10" s="132">
        <v>0</v>
      </c>
      <c r="G10" s="132">
        <v>2.5001214987065548</v>
      </c>
      <c r="H10" s="132">
        <v>4.6994539847618322</v>
      </c>
      <c r="I10" s="132">
        <v>4.3721649725842582</v>
      </c>
      <c r="J10" s="132">
        <v>1.7642503725202705</v>
      </c>
      <c r="K10" s="132">
        <v>1.9424699955484981</v>
      </c>
      <c r="L10" s="132">
        <v>16.003663316394007</v>
      </c>
      <c r="M10" s="132">
        <v>4.5179212457195721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3">SUM(C13:C14)</f>
        <v>0</v>
      </c>
      <c r="D12" s="132">
        <f t="shared" ref="D12" si="34">SUM(D13:D14)</f>
        <v>0</v>
      </c>
      <c r="E12" s="132">
        <f t="shared" ref="E12" si="35">SUM(E13:E14)</f>
        <v>0</v>
      </c>
      <c r="F12" s="132">
        <f t="shared" ref="F12" si="36">SUM(F13:F14)</f>
        <v>0</v>
      </c>
      <c r="G12" s="132">
        <f t="shared" ref="G12" si="37">SUM(G13:G14)</f>
        <v>0</v>
      </c>
      <c r="H12" s="132">
        <f t="shared" ref="H12" si="38">SUM(H13:H14)</f>
        <v>0</v>
      </c>
      <c r="I12" s="132">
        <f t="shared" ref="I12" si="39">SUM(I13:I14)</f>
        <v>0</v>
      </c>
      <c r="J12" s="132">
        <f t="shared" ref="J12" si="40">SUM(J13:J14)</f>
        <v>0</v>
      </c>
      <c r="K12" s="132">
        <f t="shared" ref="K12" si="41">SUM(K13:K14)</f>
        <v>0</v>
      </c>
      <c r="L12" s="132">
        <f t="shared" ref="L12" si="42">SUM(L13:L14)</f>
        <v>0</v>
      </c>
      <c r="M12" s="132">
        <f t="shared" ref="M12" si="43">SUM(M13:M14)</f>
        <v>0</v>
      </c>
      <c r="N12" s="132">
        <f t="shared" ref="N12" si="44">SUM(N13:N14)</f>
        <v>0</v>
      </c>
      <c r="O12" s="132">
        <f t="shared" ref="O12" si="45">SUM(O13:O14)</f>
        <v>0</v>
      </c>
      <c r="P12" s="132">
        <f t="shared" ref="P12" si="46">SUM(P13:P14)</f>
        <v>0</v>
      </c>
      <c r="Q12" s="132">
        <f t="shared" ref="Q12" si="47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</v>
      </c>
      <c r="E15" s="162">
        <v>0.3394052408904405</v>
      </c>
      <c r="F15" s="162">
        <v>0</v>
      </c>
      <c r="G15" s="162">
        <v>0.61441479851268155</v>
      </c>
      <c r="H15" s="162">
        <v>1.933210985638443</v>
      </c>
      <c r="I15" s="162">
        <v>2.79880953148897</v>
      </c>
      <c r="J15" s="162">
        <v>0.49147941948865859</v>
      </c>
      <c r="K15" s="162">
        <v>0</v>
      </c>
      <c r="L15" s="162">
        <v>1.5673245806637945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8">SUM(C17:C18)</f>
        <v>0</v>
      </c>
      <c r="D16" s="160">
        <f t="shared" ref="D16" si="49">SUM(D17:D18)</f>
        <v>0</v>
      </c>
      <c r="E16" s="160">
        <f t="shared" ref="E16" si="50">SUM(E17:E18)</f>
        <v>0.98088817991718713</v>
      </c>
      <c r="F16" s="160">
        <f t="shared" ref="F16" si="51">SUM(F17:F18)</f>
        <v>0</v>
      </c>
      <c r="G16" s="160">
        <f t="shared" ref="G16" si="52">SUM(G17:G18)</f>
        <v>0.59411470096964258</v>
      </c>
      <c r="H16" s="160">
        <f t="shared" ref="H16" si="53">SUM(H17:H18)</f>
        <v>1.6209952414764717</v>
      </c>
      <c r="I16" s="160">
        <f t="shared" ref="I16" si="54">SUM(I17:I18)</f>
        <v>2.1481447843692432</v>
      </c>
      <c r="J16" s="160">
        <f t="shared" ref="J16" si="55">SUM(J17:J18)</f>
        <v>1.0120554427996213</v>
      </c>
      <c r="K16" s="160">
        <f t="shared" ref="K16" si="56">SUM(K17:K18)</f>
        <v>1.4244352044855693</v>
      </c>
      <c r="L16" s="160">
        <f t="shared" ref="L16" si="57">SUM(L17:L18)</f>
        <v>1.8156477393705557</v>
      </c>
      <c r="M16" s="160">
        <f t="shared" ref="M16" si="58">SUM(M17:M18)</f>
        <v>1.1900647266318531</v>
      </c>
      <c r="N16" s="160">
        <f t="shared" ref="N16" si="59">SUM(N17:N18)</f>
        <v>0</v>
      </c>
      <c r="O16" s="160">
        <f t="shared" ref="O16" si="60">SUM(O17:O18)</f>
        <v>0</v>
      </c>
      <c r="P16" s="160">
        <f t="shared" ref="P16" si="61">SUM(P17:P18)</f>
        <v>0</v>
      </c>
      <c r="Q16" s="160">
        <f t="shared" ref="Q16" si="62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0.7543150094917791</v>
      </c>
      <c r="F17" s="156">
        <v>0</v>
      </c>
      <c r="G17" s="156">
        <v>0.45086302636323999</v>
      </c>
      <c r="H17" s="156">
        <v>1.252621638756112</v>
      </c>
      <c r="I17" s="156">
        <v>1.6165942015330792</v>
      </c>
      <c r="J17" s="156">
        <v>0.77015426645595819</v>
      </c>
      <c r="K17" s="156">
        <v>1.0791334240445811</v>
      </c>
      <c r="L17" s="156">
        <v>1.3563523226281942</v>
      </c>
      <c r="M17" s="156">
        <v>0.92192631818552684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0.22657317042540798</v>
      </c>
      <c r="F18" s="156">
        <v>0</v>
      </c>
      <c r="G18" s="156">
        <v>0.14325167460640256</v>
      </c>
      <c r="H18" s="156">
        <v>0.36837360272035968</v>
      </c>
      <c r="I18" s="156">
        <v>0.53155058283616397</v>
      </c>
      <c r="J18" s="156">
        <v>0.24190117634366312</v>
      </c>
      <c r="K18" s="156">
        <v>0.34530178044098814</v>
      </c>
      <c r="L18" s="156">
        <v>0.45929541674236146</v>
      </c>
      <c r="M18" s="156">
        <v>0.26813840844632625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3">SUM(C20:C22)</f>
        <v>0</v>
      </c>
      <c r="D19" s="157">
        <f t="shared" ref="D19" si="64">SUM(D20:D22)</f>
        <v>0</v>
      </c>
      <c r="E19" s="157">
        <f t="shared" ref="E19" si="65">SUM(E20:E22)</f>
        <v>0.89792068530462243</v>
      </c>
      <c r="F19" s="157">
        <f t="shared" ref="F19" si="66">SUM(F20:F22)</f>
        <v>0</v>
      </c>
      <c r="G19" s="157">
        <f t="shared" ref="G19" si="67">SUM(G20:G22)</f>
        <v>1.0844472571008454</v>
      </c>
      <c r="H19" s="157">
        <f t="shared" ref="H19" si="68">SUM(H20:H22)</f>
        <v>2.4284620365645417</v>
      </c>
      <c r="I19" s="157">
        <f t="shared" ref="I19" si="69">SUM(I20:I22)</f>
        <v>3.0106263360509833</v>
      </c>
      <c r="J19" s="157">
        <f t="shared" ref="J19" si="70">SUM(J20:J22)</f>
        <v>1.077331161598257</v>
      </c>
      <c r="K19" s="157">
        <f t="shared" ref="K19" si="71">SUM(K20:K22)</f>
        <v>1.0773611288710474</v>
      </c>
      <c r="L19" s="157">
        <f t="shared" ref="L19" si="72">SUM(L20:L22)</f>
        <v>5.0128040812720851</v>
      </c>
      <c r="M19" s="157">
        <f t="shared" ref="M19" si="73">SUM(M20:M22)</f>
        <v>1.5691657408936979</v>
      </c>
      <c r="N19" s="157">
        <f t="shared" ref="N19" si="74">SUM(N20:N22)</f>
        <v>0</v>
      </c>
      <c r="O19" s="157">
        <f t="shared" ref="O19" si="75">SUM(O20:O22)</f>
        <v>0</v>
      </c>
      <c r="P19" s="157">
        <f t="shared" ref="P19" si="76">SUM(P20:P22)</f>
        <v>0</v>
      </c>
      <c r="Q19" s="157">
        <f t="shared" ref="Q19" si="77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</v>
      </c>
      <c r="E22" s="57">
        <v>0.89792068530462243</v>
      </c>
      <c r="F22" s="57">
        <v>0</v>
      </c>
      <c r="G22" s="57">
        <v>1.0844472571008454</v>
      </c>
      <c r="H22" s="57">
        <v>2.4284620365645417</v>
      </c>
      <c r="I22" s="57">
        <v>3.0106263360509833</v>
      </c>
      <c r="J22" s="57">
        <v>1.077331161598257</v>
      </c>
      <c r="K22" s="57">
        <v>1.0773611288710474</v>
      </c>
      <c r="L22" s="57">
        <v>5.0128040812720851</v>
      </c>
      <c r="M22" s="57">
        <v>1.5691657408936979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8">SUM(C25,C28,C30,C39)</f>
        <v>5.1238828601722304</v>
      </c>
      <c r="D24" s="168">
        <f t="shared" ref="D24" si="79">SUM(D25,D28,D30,D39)</f>
        <v>4.3744691860255349</v>
      </c>
      <c r="E24" s="168">
        <f t="shared" ref="E24" si="80">SUM(E25,E28,E30,E39)</f>
        <v>3.7501394096924705</v>
      </c>
      <c r="F24" s="168">
        <f t="shared" ref="F24" si="81">SUM(F25,F28,F30,F39)</f>
        <v>23.37194869342839</v>
      </c>
      <c r="G24" s="168">
        <f t="shared" ref="G24" si="82">SUM(G25,G28,G30,G39)</f>
        <v>1.1906007776924172</v>
      </c>
      <c r="H24" s="168">
        <f t="shared" ref="H24" si="83">SUM(H25,H28,H30,H39)</f>
        <v>8.8154804053585938</v>
      </c>
      <c r="I24" s="168">
        <f t="shared" ref="I24" si="84">SUM(I25,I28,I30,I39)</f>
        <v>3.2413042811851414</v>
      </c>
      <c r="J24" s="168">
        <f t="shared" ref="J24" si="85">SUM(J25,J28,J30,J39)</f>
        <v>15.252294169547643</v>
      </c>
      <c r="K24" s="168">
        <f t="shared" ref="K24" si="86">SUM(K25,K28,K30,K39)</f>
        <v>6.5135310244801365</v>
      </c>
      <c r="L24" s="168">
        <f t="shared" ref="L24" si="87">SUM(L25,L28,L30,L39)</f>
        <v>4.162680721113718</v>
      </c>
      <c r="M24" s="168">
        <f t="shared" ref="M24" si="88">SUM(M25,M28,M30,M39)</f>
        <v>5.7523452879154249</v>
      </c>
      <c r="N24" s="168">
        <f t="shared" ref="N24" si="89">SUM(N25,N28,N30,N39)</f>
        <v>0</v>
      </c>
      <c r="O24" s="168">
        <f t="shared" ref="O24" si="90">SUM(O25,O28,O30,O39)</f>
        <v>0</v>
      </c>
      <c r="P24" s="168">
        <f t="shared" ref="P24" si="91">SUM(P25,P28,P30,P39)</f>
        <v>0</v>
      </c>
      <c r="Q24" s="168">
        <f t="shared" ref="Q24" si="92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3">SUM(C26:C27)</f>
        <v>4.2225683365335902</v>
      </c>
      <c r="D25" s="157">
        <f t="shared" si="93"/>
        <v>3.662680440028081</v>
      </c>
      <c r="E25" s="157">
        <f t="shared" si="93"/>
        <v>2.9549836852654985</v>
      </c>
      <c r="F25" s="157">
        <f t="shared" si="93"/>
        <v>18.710808286793036</v>
      </c>
      <c r="G25" s="157">
        <f t="shared" si="93"/>
        <v>0.96524006542033969</v>
      </c>
      <c r="H25" s="157">
        <f t="shared" si="93"/>
        <v>7.1247440830407713</v>
      </c>
      <c r="I25" s="157">
        <f t="shared" si="93"/>
        <v>2.5170337785303381</v>
      </c>
      <c r="J25" s="157">
        <f t="shared" si="93"/>
        <v>11.949421732215178</v>
      </c>
      <c r="K25" s="157">
        <f t="shared" si="93"/>
        <v>5.2527796791491657</v>
      </c>
      <c r="L25" s="157">
        <f t="shared" si="93"/>
        <v>3.2640115829166017</v>
      </c>
      <c r="M25" s="157">
        <f t="shared" si="93"/>
        <v>4.5404210618051213</v>
      </c>
      <c r="N25" s="157">
        <f t="shared" si="93"/>
        <v>0</v>
      </c>
      <c r="O25" s="157">
        <f t="shared" si="93"/>
        <v>0</v>
      </c>
      <c r="P25" s="157">
        <f t="shared" si="93"/>
        <v>0</v>
      </c>
      <c r="Q25" s="157">
        <f t="shared" si="93"/>
        <v>0</v>
      </c>
    </row>
    <row r="26" spans="1:17" ht="12" customHeight="1" x14ac:dyDescent="0.25">
      <c r="A26" s="23" t="s">
        <v>84</v>
      </c>
      <c r="B26" s="156"/>
      <c r="C26" s="156">
        <v>4.1559913811842053</v>
      </c>
      <c r="D26" s="156">
        <v>3.6001171849172846</v>
      </c>
      <c r="E26" s="156">
        <v>2.909853354551724</v>
      </c>
      <c r="F26" s="156">
        <v>18.359039830224834</v>
      </c>
      <c r="G26" s="156">
        <v>0.9487494785122299</v>
      </c>
      <c r="H26" s="156">
        <v>7.0187364209828811</v>
      </c>
      <c r="I26" s="156">
        <v>2.4622528150640663</v>
      </c>
      <c r="J26" s="156">
        <v>11.803319023079023</v>
      </c>
      <c r="K26" s="156">
        <v>5.1746371660948878</v>
      </c>
      <c r="L26" s="156">
        <v>3.2094817447097683</v>
      </c>
      <c r="M26" s="156">
        <v>4.446560815079815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6.6576955349385319E-2</v>
      </c>
      <c r="D27" s="156">
        <v>6.2563255110796342E-2</v>
      </c>
      <c r="E27" s="156">
        <v>4.5130330713774265E-2</v>
      </c>
      <c r="F27" s="156">
        <v>0.35176845656820088</v>
      </c>
      <c r="G27" s="156">
        <v>1.6490586908109825E-2</v>
      </c>
      <c r="H27" s="156">
        <v>0.10600766205789026</v>
      </c>
      <c r="I27" s="156">
        <v>5.4780963466271627E-2</v>
      </c>
      <c r="J27" s="156">
        <v>0.14610270913615503</v>
      </c>
      <c r="K27" s="156">
        <v>7.8142513054278315E-2</v>
      </c>
      <c r="L27" s="156">
        <v>5.4529838206833388E-2</v>
      </c>
      <c r="M27" s="156">
        <v>9.3860246725306032E-2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4">C29</f>
        <v>6.685786904837278E-3</v>
      </c>
      <c r="D28" s="157">
        <f t="shared" si="94"/>
        <v>4.8804082961073324E-3</v>
      </c>
      <c r="E28" s="157">
        <f t="shared" si="94"/>
        <v>3.8118612847742586E-3</v>
      </c>
      <c r="F28" s="157">
        <f t="shared" si="94"/>
        <v>1.3623731022197083E-2</v>
      </c>
      <c r="G28" s="157">
        <f t="shared" si="94"/>
        <v>8.8825044951117774E-3</v>
      </c>
      <c r="H28" s="157">
        <f t="shared" si="94"/>
        <v>2.0315097076019178E-2</v>
      </c>
      <c r="I28" s="157">
        <f t="shared" si="94"/>
        <v>1.403391104917108E-2</v>
      </c>
      <c r="J28" s="157">
        <f t="shared" si="94"/>
        <v>4.1767280997974256E-2</v>
      </c>
      <c r="K28" s="157">
        <f t="shared" si="94"/>
        <v>3.7565001941002117E-2</v>
      </c>
      <c r="L28" s="157">
        <f t="shared" si="94"/>
        <v>3.7189316257110853E-2</v>
      </c>
      <c r="M28" s="157">
        <f t="shared" si="94"/>
        <v>1.0515240616600171E-2</v>
      </c>
      <c r="N28" s="157">
        <f t="shared" si="94"/>
        <v>0</v>
      </c>
      <c r="O28" s="157">
        <f t="shared" si="94"/>
        <v>0</v>
      </c>
      <c r="P28" s="157">
        <f t="shared" si="94"/>
        <v>0</v>
      </c>
      <c r="Q28" s="157">
        <f t="shared" si="94"/>
        <v>0</v>
      </c>
    </row>
    <row r="29" spans="1:17" ht="12" customHeight="1" x14ac:dyDescent="0.25">
      <c r="A29" s="23" t="s">
        <v>60</v>
      </c>
      <c r="B29" s="156"/>
      <c r="C29" s="156">
        <v>6.685786904837278E-3</v>
      </c>
      <c r="D29" s="156">
        <v>4.8804082961073324E-3</v>
      </c>
      <c r="E29" s="156">
        <v>3.8118612847742586E-3</v>
      </c>
      <c r="F29" s="156">
        <v>1.3623731022197083E-2</v>
      </c>
      <c r="G29" s="156">
        <v>8.8825044951117774E-3</v>
      </c>
      <c r="H29" s="156">
        <v>2.0315097076019178E-2</v>
      </c>
      <c r="I29" s="156">
        <v>1.403391104917108E-2</v>
      </c>
      <c r="J29" s="156">
        <v>4.1767280997974256E-2</v>
      </c>
      <c r="K29" s="156">
        <v>3.7565001941002117E-2</v>
      </c>
      <c r="L29" s="156">
        <v>3.7189316257110853E-2</v>
      </c>
      <c r="M29" s="156">
        <v>1.0515240616600171E-2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5">SUM(C31:C32,C35:C36)</f>
        <v>0.57014194135940377</v>
      </c>
      <c r="D30" s="157">
        <f t="shared" ref="D30" si="96">SUM(D31:D32,D35:D36)</f>
        <v>0.52650734849546899</v>
      </c>
      <c r="E30" s="157">
        <f t="shared" ref="E30" si="97">SUM(E31:E32,E35:E36)</f>
        <v>0.49917365444352596</v>
      </c>
      <c r="F30" s="157">
        <f t="shared" ref="F30" si="98">SUM(F31:F32,F35:F36)</f>
        <v>2.9879290115653387</v>
      </c>
      <c r="G30" s="157">
        <f t="shared" ref="G30" si="99">SUM(G31:G32,G35:G36)</f>
        <v>0.15916723210008701</v>
      </c>
      <c r="H30" s="157">
        <f t="shared" ref="H30" si="100">SUM(H31:H32,H35:H36)</f>
        <v>1.0562641831239814</v>
      </c>
      <c r="I30" s="157">
        <f t="shared" ref="I30" si="101">SUM(I31:I32,I35:I36)</f>
        <v>0.52411810565547168</v>
      </c>
      <c r="J30" s="157">
        <f t="shared" ref="J30" si="102">SUM(J31:J32,J35:J36)</f>
        <v>2.0336326805485756</v>
      </c>
      <c r="K30" s="157">
        <f t="shared" ref="K30" si="103">SUM(K31:K32,K35:K36)</f>
        <v>0.8978605776991766</v>
      </c>
      <c r="L30" s="157">
        <f t="shared" ref="L30" si="104">SUM(L31:L32,L35:L36)</f>
        <v>0.54696316454580596</v>
      </c>
      <c r="M30" s="157">
        <f t="shared" ref="M30" si="105">SUM(M31:M32,M35:M36)</f>
        <v>0.87344199062212013</v>
      </c>
      <c r="N30" s="157">
        <f t="shared" ref="N30" si="106">SUM(N31:N32,N35:N36)</f>
        <v>0</v>
      </c>
      <c r="O30" s="157">
        <f t="shared" ref="O30" si="107">SUM(O31:O32,O35:O36)</f>
        <v>0</v>
      </c>
      <c r="P30" s="157">
        <f t="shared" ref="P30" si="108">SUM(P31:P32,P35:P36)</f>
        <v>0</v>
      </c>
      <c r="Q30" s="157">
        <f t="shared" ref="Q30" si="109">SUM(Q31:Q32,Q35:Q36)</f>
        <v>0</v>
      </c>
    </row>
    <row r="31" spans="1:17" ht="12" customHeight="1" x14ac:dyDescent="0.25">
      <c r="A31" s="167" t="s">
        <v>169</v>
      </c>
      <c r="B31" s="132"/>
      <c r="C31" s="132">
        <v>0.458885496217044</v>
      </c>
      <c r="D31" s="132">
        <v>0.42099121181775445</v>
      </c>
      <c r="E31" s="132">
        <v>0.31688429421137271</v>
      </c>
      <c r="F31" s="132">
        <v>2.4750600173470407</v>
      </c>
      <c r="G31" s="132">
        <v>4.0846743302068549E-2</v>
      </c>
      <c r="H31" s="132">
        <v>0.7134306311836236</v>
      </c>
      <c r="I31" s="132">
        <v>0.30763545423783312</v>
      </c>
      <c r="J31" s="132">
        <v>1.3377788858165069</v>
      </c>
      <c r="K31" s="132">
        <v>0.4106217612800227</v>
      </c>
      <c r="L31" s="132">
        <v>0.34153442015349306</v>
      </c>
      <c r="M31" s="132">
        <v>0.29675892108732671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10">SUM(C33:C34)</f>
        <v>0.11125644514235977</v>
      </c>
      <c r="D32" s="132">
        <f t="shared" ref="D32" si="111">SUM(D33:D34)</f>
        <v>0.10551613667771448</v>
      </c>
      <c r="E32" s="132">
        <f t="shared" ref="E32" si="112">SUM(E33:E34)</f>
        <v>0.18228936023215325</v>
      </c>
      <c r="F32" s="132">
        <f t="shared" ref="F32" si="113">SUM(F33:F34)</f>
        <v>0.51286899421829801</v>
      </c>
      <c r="G32" s="132">
        <f t="shared" ref="G32" si="114">SUM(G33:G34)</f>
        <v>0.11832048879801846</v>
      </c>
      <c r="H32" s="132">
        <f t="shared" ref="H32" si="115">SUM(H33:H34)</f>
        <v>0.34283355194035769</v>
      </c>
      <c r="I32" s="132">
        <f t="shared" ref="I32" si="116">SUM(I33:I34)</f>
        <v>0.21648265141763859</v>
      </c>
      <c r="J32" s="132">
        <f t="shared" ref="J32" si="117">SUM(J33:J34)</f>
        <v>0.69585379473206876</v>
      </c>
      <c r="K32" s="132">
        <f t="shared" ref="K32" si="118">SUM(K33:K34)</f>
        <v>0.48723881641915384</v>
      </c>
      <c r="L32" s="132">
        <f t="shared" ref="L32" si="119">SUM(L33:L34)</f>
        <v>0.20542874439231296</v>
      </c>
      <c r="M32" s="132">
        <f t="shared" ref="M32" si="120">SUM(M33:M34)</f>
        <v>0.57668306953479342</v>
      </c>
      <c r="N32" s="132">
        <f t="shared" ref="N32" si="121">SUM(N33:N34)</f>
        <v>0</v>
      </c>
      <c r="O32" s="132">
        <f t="shared" ref="O32" si="122">SUM(O33:O34)</f>
        <v>0</v>
      </c>
      <c r="P32" s="132">
        <f t="shared" ref="P32" si="123">SUM(P33:P34)</f>
        <v>0</v>
      </c>
      <c r="Q32" s="132">
        <f t="shared" ref="Q32" si="124">SUM(Q33:Q34)</f>
        <v>0</v>
      </c>
    </row>
    <row r="33" spans="1:17" ht="12" customHeight="1" x14ac:dyDescent="0.25">
      <c r="A33" s="166" t="s">
        <v>57</v>
      </c>
      <c r="B33" s="165"/>
      <c r="C33" s="165">
        <v>8.8058526005129784E-2</v>
      </c>
      <c r="D33" s="165">
        <v>8.3389956338390789E-2</v>
      </c>
      <c r="E33" s="165">
        <v>0.14385121797322845</v>
      </c>
      <c r="F33" s="165">
        <v>0.40414015448734975</v>
      </c>
      <c r="G33" s="165">
        <v>9.3102076395969721E-2</v>
      </c>
      <c r="H33" s="165">
        <v>0.26932242362778325</v>
      </c>
      <c r="I33" s="165">
        <v>0.16979469149920004</v>
      </c>
      <c r="J33" s="165">
        <v>0.54485886798453065</v>
      </c>
      <c r="K33" s="165">
        <v>0.38096627291592422</v>
      </c>
      <c r="L33" s="165">
        <v>0.16037164232514481</v>
      </c>
      <c r="M33" s="165">
        <v>0.45148690404534664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2.3197919137229992E-2</v>
      </c>
      <c r="D34" s="164">
        <v>2.2126180339323693E-2</v>
      </c>
      <c r="E34" s="164">
        <v>3.8438142258924814E-2</v>
      </c>
      <c r="F34" s="164">
        <v>0.10872883973094827</v>
      </c>
      <c r="G34" s="164">
        <v>2.5218412402048737E-2</v>
      </c>
      <c r="H34" s="164">
        <v>7.3511128312574434E-2</v>
      </c>
      <c r="I34" s="164">
        <v>4.6687959918438555E-2</v>
      </c>
      <c r="J34" s="164">
        <v>0.15099492674753812</v>
      </c>
      <c r="K34" s="164">
        <v>0.10627254350322961</v>
      </c>
      <c r="L34" s="164">
        <v>4.5057102067168148E-2</v>
      </c>
      <c r="M34" s="164">
        <v>0.12519616548944676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5">SUM(C37:C38)</f>
        <v>0</v>
      </c>
      <c r="D36" s="160">
        <f t="shared" ref="D36" si="126">SUM(D37:D38)</f>
        <v>0</v>
      </c>
      <c r="E36" s="160">
        <f t="shared" ref="E36" si="127">SUM(E37:E38)</f>
        <v>0</v>
      </c>
      <c r="F36" s="160">
        <f t="shared" ref="F36" si="128">SUM(F37:F38)</f>
        <v>0</v>
      </c>
      <c r="G36" s="160">
        <f t="shared" ref="G36" si="129">SUM(G37:G38)</f>
        <v>0</v>
      </c>
      <c r="H36" s="160">
        <f t="shared" ref="H36" si="130">SUM(H37:H38)</f>
        <v>0</v>
      </c>
      <c r="I36" s="160">
        <f t="shared" ref="I36" si="131">SUM(I37:I38)</f>
        <v>0</v>
      </c>
      <c r="J36" s="160">
        <f t="shared" ref="J36" si="132">SUM(J37:J38)</f>
        <v>0</v>
      </c>
      <c r="K36" s="160">
        <f t="shared" ref="K36" si="133">SUM(K37:K38)</f>
        <v>0</v>
      </c>
      <c r="L36" s="160">
        <f t="shared" ref="L36" si="134">SUM(L37:L38)</f>
        <v>0</v>
      </c>
      <c r="M36" s="160">
        <f t="shared" ref="M36" si="135">SUM(M37:M38)</f>
        <v>0</v>
      </c>
      <c r="N36" s="160">
        <f t="shared" ref="N36" si="136">SUM(N37:N38)</f>
        <v>0</v>
      </c>
      <c r="O36" s="160">
        <f t="shared" ref="O36" si="137">SUM(O37:O38)</f>
        <v>0</v>
      </c>
      <c r="P36" s="160">
        <f t="shared" ref="P36" si="138">SUM(P37:P38)</f>
        <v>0</v>
      </c>
      <c r="Q36" s="160">
        <f t="shared" ref="Q36" si="139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40">SUM(C40:C41)</f>
        <v>0.32448679537439945</v>
      </c>
      <c r="D39" s="157">
        <f t="shared" ref="D39" si="141">SUM(D40:D41)</f>
        <v>0.18040098920587735</v>
      </c>
      <c r="E39" s="157">
        <f t="shared" ref="E39" si="142">SUM(E40:E41)</f>
        <v>0.29217020869867166</v>
      </c>
      <c r="F39" s="157">
        <f t="shared" ref="F39" si="143">SUM(F40:F41)</f>
        <v>1.6595876640478184</v>
      </c>
      <c r="G39" s="157">
        <f t="shared" ref="G39" si="144">SUM(G40:G41)</f>
        <v>5.7310975676878859E-2</v>
      </c>
      <c r="H39" s="157">
        <f t="shared" ref="H39" si="145">SUM(H40:H41)</f>
        <v>0.61415704211782185</v>
      </c>
      <c r="I39" s="157">
        <f t="shared" ref="I39" si="146">SUM(I40:I41)</f>
        <v>0.18611848595016076</v>
      </c>
      <c r="J39" s="157">
        <f t="shared" ref="J39" si="147">SUM(J40:J41)</f>
        <v>1.2274724757859161</v>
      </c>
      <c r="K39" s="157">
        <f t="shared" ref="K39" si="148">SUM(K40:K41)</f>
        <v>0.32532576569079252</v>
      </c>
      <c r="L39" s="157">
        <f t="shared" ref="L39" si="149">SUM(L40:L41)</f>
        <v>0.31451665739419993</v>
      </c>
      <c r="M39" s="157">
        <f t="shared" ref="M39" si="150">SUM(M40:M41)</f>
        <v>0.32796699487158332</v>
      </c>
      <c r="N39" s="157">
        <f t="shared" ref="N39" si="151">SUM(N40:N41)</f>
        <v>0</v>
      </c>
      <c r="O39" s="157">
        <f t="shared" ref="O39" si="152">SUM(O40:O41)</f>
        <v>0</v>
      </c>
      <c r="P39" s="157">
        <f t="shared" ref="P39" si="153">SUM(P40:P41)</f>
        <v>0</v>
      </c>
      <c r="Q39" s="157">
        <f t="shared" ref="Q39" si="154">SUM(Q40:Q41)</f>
        <v>0</v>
      </c>
    </row>
    <row r="40" spans="1:17" ht="12" customHeight="1" x14ac:dyDescent="0.25">
      <c r="A40" s="23" t="s">
        <v>57</v>
      </c>
      <c r="B40" s="156"/>
      <c r="C40" s="156">
        <v>0.32448679537439945</v>
      </c>
      <c r="D40" s="156">
        <v>0</v>
      </c>
      <c r="E40" s="156">
        <v>0.29217020869867166</v>
      </c>
      <c r="F40" s="156">
        <v>1.6595876640478184</v>
      </c>
      <c r="G40" s="156">
        <v>0</v>
      </c>
      <c r="H40" s="156">
        <v>0.61415704211782185</v>
      </c>
      <c r="I40" s="156">
        <v>0</v>
      </c>
      <c r="J40" s="156">
        <v>1.2274724757859161</v>
      </c>
      <c r="K40" s="156">
        <v>0</v>
      </c>
      <c r="L40" s="156">
        <v>0.31451665739419993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0.18040098920587735</v>
      </c>
      <c r="E41" s="57">
        <v>0</v>
      </c>
      <c r="F41" s="57">
        <v>0</v>
      </c>
      <c r="G41" s="57">
        <v>5.7310975676878859E-2</v>
      </c>
      <c r="H41" s="57">
        <v>0</v>
      </c>
      <c r="I41" s="57">
        <v>0.18611848595016076</v>
      </c>
      <c r="J41" s="57">
        <v>0</v>
      </c>
      <c r="K41" s="57">
        <v>0.32532576569079252</v>
      </c>
      <c r="L41" s="57">
        <v>0</v>
      </c>
      <c r="M41" s="57">
        <v>0.32796699487158332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5">SUM(C44,C47,C49,C58)</f>
        <v>836.48074673440806</v>
      </c>
      <c r="D43" s="168">
        <f t="shared" ref="D43" si="156">SUM(D44,D47,D49,D58)</f>
        <v>55.551339719099062</v>
      </c>
      <c r="E43" s="168">
        <f t="shared" ref="E43" si="157">SUM(E44,E47,E49,E58)</f>
        <v>444.0148654182255</v>
      </c>
      <c r="F43" s="168">
        <f t="shared" ref="F43" si="158">SUM(F44,F47,F49,F58)</f>
        <v>126.95682026213575</v>
      </c>
      <c r="G43" s="168">
        <f t="shared" ref="G43" si="159">SUM(G44,G47,G49,G58)</f>
        <v>480.68548464431109</v>
      </c>
      <c r="H43" s="168">
        <f t="shared" ref="H43" si="160">SUM(H44,H47,H49,H58)</f>
        <v>621.12820354467181</v>
      </c>
      <c r="I43" s="168">
        <f t="shared" ref="I43" si="161">SUM(I44,I47,I49,I58)</f>
        <v>0</v>
      </c>
      <c r="J43" s="168">
        <f t="shared" ref="J43" si="162">SUM(J44,J47,J49,J58)</f>
        <v>604.49512006114878</v>
      </c>
      <c r="K43" s="168">
        <f t="shared" ref="K43" si="163">SUM(K44,K47,K49,K58)</f>
        <v>397.10395801022241</v>
      </c>
      <c r="L43" s="168">
        <f t="shared" ref="L43" si="164">SUM(L44,L47,L49,L58)</f>
        <v>496.98213912136004</v>
      </c>
      <c r="M43" s="168">
        <f t="shared" ref="M43" si="165">SUM(M44,M47,M49,M58)</f>
        <v>545.75130210739792</v>
      </c>
      <c r="N43" s="168">
        <f t="shared" ref="N43" si="166">SUM(N44,N47,N49,N58)</f>
        <v>561.72730300250009</v>
      </c>
      <c r="O43" s="168">
        <f t="shared" ref="O43" si="167">SUM(O44,O47,O49,O58)</f>
        <v>498.45731228236542</v>
      </c>
      <c r="P43" s="168">
        <f t="shared" ref="P43" si="168">SUM(P44,P47,P49,P58)</f>
        <v>598.99611106845578</v>
      </c>
      <c r="Q43" s="168">
        <f t="shared" ref="Q43" si="169">SUM(Q44,Q47,Q49,Q58)</f>
        <v>120.57809148753445</v>
      </c>
    </row>
    <row r="44" spans="1:17" ht="12.95" customHeight="1" x14ac:dyDescent="0.25">
      <c r="A44" s="158" t="s">
        <v>65</v>
      </c>
      <c r="B44" s="157"/>
      <c r="C44" s="157">
        <f t="shared" ref="C44:Q44" si="170">SUM(C45:C46)</f>
        <v>714.13535254731835</v>
      </c>
      <c r="D44" s="157">
        <f t="shared" si="170"/>
        <v>47.123487306976415</v>
      </c>
      <c r="E44" s="157">
        <f t="shared" si="170"/>
        <v>377.96679929174149</v>
      </c>
      <c r="F44" s="157">
        <f t="shared" si="170"/>
        <v>107.66346653254114</v>
      </c>
      <c r="G44" s="157">
        <f t="shared" si="170"/>
        <v>405.38640678492555</v>
      </c>
      <c r="H44" s="157">
        <f t="shared" si="170"/>
        <v>527.82201368275378</v>
      </c>
      <c r="I44" s="157">
        <f t="shared" si="170"/>
        <v>0</v>
      </c>
      <c r="J44" s="157">
        <f t="shared" si="170"/>
        <v>511.3943623052084</v>
      </c>
      <c r="K44" s="157">
        <f t="shared" si="170"/>
        <v>332.18392921908958</v>
      </c>
      <c r="L44" s="157">
        <f t="shared" si="170"/>
        <v>418.70204859898058</v>
      </c>
      <c r="M44" s="157">
        <f t="shared" si="170"/>
        <v>443.82700906346332</v>
      </c>
      <c r="N44" s="157">
        <f t="shared" si="170"/>
        <v>463.05890925683798</v>
      </c>
      <c r="O44" s="157">
        <f t="shared" si="170"/>
        <v>413.40523515710646</v>
      </c>
      <c r="P44" s="157">
        <f t="shared" si="170"/>
        <v>481.67706817864644</v>
      </c>
      <c r="Q44" s="157">
        <f t="shared" si="170"/>
        <v>97.448293490260369</v>
      </c>
    </row>
    <row r="45" spans="1:17" ht="12" customHeight="1" x14ac:dyDescent="0.25">
      <c r="A45" s="23" t="s">
        <v>166</v>
      </c>
      <c r="B45" s="156"/>
      <c r="C45" s="156">
        <v>703.12873630543402</v>
      </c>
      <c r="D45" s="156">
        <v>46.338134205200788</v>
      </c>
      <c r="E45" s="156">
        <v>372.33443425402572</v>
      </c>
      <c r="F45" s="156">
        <v>105.70876968335047</v>
      </c>
      <c r="G45" s="156">
        <v>398.6817562655296</v>
      </c>
      <c r="H45" s="156">
        <v>520.21681318168498</v>
      </c>
      <c r="I45" s="156">
        <v>0</v>
      </c>
      <c r="J45" s="156">
        <v>505.3574835135837</v>
      </c>
      <c r="K45" s="156">
        <v>327.40538649225033</v>
      </c>
      <c r="L45" s="156">
        <v>411.91595041557463</v>
      </c>
      <c r="M45" s="156">
        <v>434.89605390587508</v>
      </c>
      <c r="N45" s="156">
        <v>454.03069902706443</v>
      </c>
      <c r="O45" s="156">
        <v>405.92382709302569</v>
      </c>
      <c r="P45" s="156">
        <v>472.19414254570944</v>
      </c>
      <c r="Q45" s="156">
        <v>95.510958555995941</v>
      </c>
    </row>
    <row r="46" spans="1:17" ht="12" customHeight="1" x14ac:dyDescent="0.25">
      <c r="A46" s="23" t="s">
        <v>60</v>
      </c>
      <c r="B46" s="156"/>
      <c r="C46" s="156">
        <v>11.006616241884329</v>
      </c>
      <c r="D46" s="156">
        <v>0.78535310177562412</v>
      </c>
      <c r="E46" s="156">
        <v>5.6323650377157675</v>
      </c>
      <c r="F46" s="156">
        <v>1.9546968491906735</v>
      </c>
      <c r="G46" s="156">
        <v>6.7046505193959716</v>
      </c>
      <c r="H46" s="156">
        <v>7.6052005010688077</v>
      </c>
      <c r="I46" s="156">
        <v>0</v>
      </c>
      <c r="J46" s="156">
        <v>6.0368787916246953</v>
      </c>
      <c r="K46" s="156">
        <v>4.7785427268392535</v>
      </c>
      <c r="L46" s="156">
        <v>6.7860981834059331</v>
      </c>
      <c r="M46" s="156">
        <v>8.930955157588258</v>
      </c>
      <c r="N46" s="156">
        <v>9.0282102297735705</v>
      </c>
      <c r="O46" s="156">
        <v>7.4814080640807585</v>
      </c>
      <c r="P46" s="156">
        <v>9.4829256329369933</v>
      </c>
      <c r="Q46" s="156">
        <v>1.9373349342644233</v>
      </c>
    </row>
    <row r="47" spans="1:17" ht="12.95" customHeight="1" x14ac:dyDescent="0.25">
      <c r="A47" s="158" t="s">
        <v>112</v>
      </c>
      <c r="B47" s="157"/>
      <c r="C47" s="157">
        <f t="shared" ref="C47:Q47" si="171">C48</f>
        <v>0.96587507342507029</v>
      </c>
      <c r="D47" s="157">
        <f t="shared" si="171"/>
        <v>0.43939825159524271</v>
      </c>
      <c r="E47" s="157">
        <f t="shared" si="171"/>
        <v>0.43754673671175565</v>
      </c>
      <c r="F47" s="157">
        <f t="shared" si="171"/>
        <v>0.35451114907142928</v>
      </c>
      <c r="G47" s="157">
        <f t="shared" si="171"/>
        <v>0.9113414422122148</v>
      </c>
      <c r="H47" s="157">
        <f t="shared" si="171"/>
        <v>1.6342461793826535</v>
      </c>
      <c r="I47" s="157">
        <f t="shared" si="171"/>
        <v>0</v>
      </c>
      <c r="J47" s="157">
        <f t="shared" si="171"/>
        <v>2.6672849292335483</v>
      </c>
      <c r="K47" s="157">
        <f t="shared" si="171"/>
        <v>2.5888034690961557</v>
      </c>
      <c r="L47" s="157">
        <f t="shared" si="171"/>
        <v>2.4649947710737448</v>
      </c>
      <c r="M47" s="157">
        <f t="shared" si="171"/>
        <v>0.6057254963167954</v>
      </c>
      <c r="N47" s="157">
        <f t="shared" si="171"/>
        <v>0.30045320433746947</v>
      </c>
      <c r="O47" s="157">
        <f t="shared" si="171"/>
        <v>0.69487272352362428</v>
      </c>
      <c r="P47" s="157">
        <f t="shared" si="171"/>
        <v>1.4346233648969542</v>
      </c>
      <c r="Q47" s="157">
        <f t="shared" si="171"/>
        <v>0.27138945071016446</v>
      </c>
    </row>
    <row r="48" spans="1:17" ht="12" customHeight="1" x14ac:dyDescent="0.25">
      <c r="A48" s="23" t="s">
        <v>60</v>
      </c>
      <c r="B48" s="156"/>
      <c r="C48" s="156">
        <v>0.96587507342507029</v>
      </c>
      <c r="D48" s="156">
        <v>0.43939825159524271</v>
      </c>
      <c r="E48" s="156">
        <v>0.43754673671175565</v>
      </c>
      <c r="F48" s="156">
        <v>0.35451114907142928</v>
      </c>
      <c r="G48" s="156">
        <v>0.9113414422122148</v>
      </c>
      <c r="H48" s="156">
        <v>1.6342461793826535</v>
      </c>
      <c r="I48" s="156">
        <v>0</v>
      </c>
      <c r="J48" s="156">
        <v>2.6672849292335483</v>
      </c>
      <c r="K48" s="156">
        <v>2.5888034690961557</v>
      </c>
      <c r="L48" s="156">
        <v>2.4649947710737448</v>
      </c>
      <c r="M48" s="156">
        <v>0.6057254963167954</v>
      </c>
      <c r="N48" s="156">
        <v>0.30045320433746947</v>
      </c>
      <c r="O48" s="156">
        <v>0.69487272352362428</v>
      </c>
      <c r="P48" s="156">
        <v>1.4346233648969542</v>
      </c>
      <c r="Q48" s="156">
        <v>0.27138945071016446</v>
      </c>
    </row>
    <row r="49" spans="1:17" ht="12" customHeight="1" x14ac:dyDescent="0.25">
      <c r="A49" s="158" t="s">
        <v>63</v>
      </c>
      <c r="B49" s="157"/>
      <c r="C49" s="157">
        <f t="shared" ref="C49" si="172">SUM(C50:C51,C54:C55)</f>
        <v>90.394267704712291</v>
      </c>
      <c r="D49" s="157">
        <f t="shared" ref="D49" si="173">SUM(D50:D51,D54:D55)</f>
        <v>5.7870850885286904</v>
      </c>
      <c r="E49" s="157">
        <f t="shared" ref="E49" si="174">SUM(E50:E51,E54:E55)</f>
        <v>47.805888089878344</v>
      </c>
      <c r="F49" s="157">
        <f t="shared" ref="F49" si="175">SUM(F50:F51,F54:F55)</f>
        <v>14.03764825129829</v>
      </c>
      <c r="G49" s="157">
        <f t="shared" ref="G49" si="176">SUM(G50:G51,G54:G55)</f>
        <v>54.435041038997781</v>
      </c>
      <c r="H49" s="157">
        <f t="shared" ref="H49" si="177">SUM(H50:H51,H54:H55)</f>
        <v>67.206821807853103</v>
      </c>
      <c r="I49" s="157">
        <f t="shared" ref="I49" si="178">SUM(I50:I51,I54:I55)</f>
        <v>0</v>
      </c>
      <c r="J49" s="157">
        <f t="shared" ref="J49" si="179">SUM(J50:J51,J54:J55)</f>
        <v>65.832857679529184</v>
      </c>
      <c r="K49" s="157">
        <f t="shared" ref="K49" si="180">SUM(K50:K51,K54:K55)</f>
        <v>44.038774993660901</v>
      </c>
      <c r="L49" s="157">
        <f t="shared" ref="L49" si="181">SUM(L50:L51,L54:L55)</f>
        <v>55.472178043568007</v>
      </c>
      <c r="M49" s="157">
        <f t="shared" ref="M49" si="182">SUM(M50:M51,M54:M55)</f>
        <v>73.069198758623756</v>
      </c>
      <c r="N49" s="157">
        <f t="shared" ref="N49" si="183">SUM(N50:N51,N54:N55)</f>
        <v>71.806105721195053</v>
      </c>
      <c r="O49" s="157">
        <f t="shared" ref="O49" si="184">SUM(O50:O51,O54:O55)</f>
        <v>61.145550740892851</v>
      </c>
      <c r="P49" s="157">
        <f t="shared" ref="P49" si="185">SUM(P50:P51,P54:P55)</f>
        <v>83.980152468208416</v>
      </c>
      <c r="Q49" s="157">
        <f t="shared" ref="Q49" si="186">SUM(Q50:Q51,Q54:Q55)</f>
        <v>16.599149382945903</v>
      </c>
    </row>
    <row r="50" spans="1:17" ht="12" customHeight="1" x14ac:dyDescent="0.25">
      <c r="A50" s="167" t="s">
        <v>165</v>
      </c>
      <c r="B50" s="132"/>
      <c r="C50" s="132">
        <v>41.876957731923753</v>
      </c>
      <c r="D50" s="132">
        <v>0</v>
      </c>
      <c r="E50" s="132">
        <v>0</v>
      </c>
      <c r="F50" s="132">
        <v>6.9341865051652762</v>
      </c>
      <c r="G50" s="132">
        <v>2.9156453994425697</v>
      </c>
      <c r="H50" s="132">
        <v>0</v>
      </c>
      <c r="I50" s="132">
        <v>0</v>
      </c>
      <c r="J50" s="132">
        <v>0</v>
      </c>
      <c r="K50" s="132">
        <v>0</v>
      </c>
      <c r="L50" s="132">
        <v>22.57005279511619</v>
      </c>
      <c r="M50" s="132">
        <v>0</v>
      </c>
      <c r="N50" s="132">
        <v>20.390280627559591</v>
      </c>
      <c r="O50" s="132">
        <v>0</v>
      </c>
      <c r="P50" s="132">
        <v>19.356188873103399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7">SUM(C52:C53)</f>
        <v>47.788032694657808</v>
      </c>
      <c r="D51" s="132">
        <f t="shared" ref="D51" si="188">SUM(D52:D53)</f>
        <v>4.7278974498160355</v>
      </c>
      <c r="E51" s="132">
        <f t="shared" ref="E51" si="189">SUM(E52:E53)</f>
        <v>36.0749469503466</v>
      </c>
      <c r="F51" s="132">
        <f t="shared" ref="F51" si="190">SUM(F52:F53)</f>
        <v>0.94654635802373599</v>
      </c>
      <c r="G51" s="132">
        <f t="shared" ref="G51" si="191">SUM(G52:G53)</f>
        <v>49.410801311362604</v>
      </c>
      <c r="H51" s="132">
        <f t="shared" ref="H51" si="192">SUM(H52:H53)</f>
        <v>67.206821807853103</v>
      </c>
      <c r="I51" s="132">
        <f t="shared" ref="I51" si="193">SUM(I52:I53)</f>
        <v>0</v>
      </c>
      <c r="J51" s="132">
        <f t="shared" ref="J51" si="194">SUM(J52:J53)</f>
        <v>65.832857679529184</v>
      </c>
      <c r="K51" s="132">
        <f t="shared" ref="K51" si="195">SUM(K52:K53)</f>
        <v>0</v>
      </c>
      <c r="L51" s="132">
        <f t="shared" ref="L51" si="196">SUM(L52:L53)</f>
        <v>11.460734443788438</v>
      </c>
      <c r="M51" s="132">
        <f t="shared" ref="M51" si="197">SUM(M52:M53)</f>
        <v>55.221186395900233</v>
      </c>
      <c r="N51" s="132">
        <f t="shared" ref="N51" si="198">SUM(N52:N53)</f>
        <v>39.392114436207692</v>
      </c>
      <c r="O51" s="132">
        <f t="shared" ref="O51" si="199">SUM(O52:O53)</f>
        <v>35.150357426802927</v>
      </c>
      <c r="P51" s="132">
        <f t="shared" ref="P51" si="200">SUM(P52:P53)</f>
        <v>64.623963595105025</v>
      </c>
      <c r="Q51" s="132">
        <f t="shared" ref="Q51" si="201">SUM(Q52:Q53)</f>
        <v>14.700731191244387</v>
      </c>
    </row>
    <row r="52" spans="1:17" ht="12" customHeight="1" x14ac:dyDescent="0.25">
      <c r="A52" s="166" t="s">
        <v>163</v>
      </c>
      <c r="B52" s="165"/>
      <c r="C52" s="165">
        <v>38.044163734793848</v>
      </c>
      <c r="D52" s="165">
        <v>3.7502702971864204</v>
      </c>
      <c r="E52" s="165">
        <v>28.672621265922629</v>
      </c>
      <c r="F52" s="165">
        <v>0.75029580839211119</v>
      </c>
      <c r="G52" s="165">
        <v>39.111110608063854</v>
      </c>
      <c r="H52" s="165">
        <v>53.112529982028747</v>
      </c>
      <c r="I52" s="165">
        <v>0</v>
      </c>
      <c r="J52" s="165">
        <v>51.860224054473107</v>
      </c>
      <c r="K52" s="165">
        <v>0</v>
      </c>
      <c r="L52" s="165">
        <v>9.0018729168869793</v>
      </c>
      <c r="M52" s="165">
        <v>43.369398215447177</v>
      </c>
      <c r="N52" s="165">
        <v>30.928808377812199</v>
      </c>
      <c r="O52" s="165">
        <v>28.150087926926119</v>
      </c>
      <c r="P52" s="165">
        <v>50.70632987787716</v>
      </c>
      <c r="Q52" s="165">
        <v>11.528099562262645</v>
      </c>
    </row>
    <row r="53" spans="1:17" ht="12" customHeight="1" x14ac:dyDescent="0.25">
      <c r="A53" s="147" t="s">
        <v>59</v>
      </c>
      <c r="B53" s="164"/>
      <c r="C53" s="164">
        <v>9.7438689598639598</v>
      </c>
      <c r="D53" s="164">
        <v>0.97762715262961519</v>
      </c>
      <c r="E53" s="164">
        <v>7.4023256844239702</v>
      </c>
      <c r="F53" s="164">
        <v>0.19625054963162478</v>
      </c>
      <c r="G53" s="164">
        <v>10.299690703298747</v>
      </c>
      <c r="H53" s="164">
        <v>14.094291825824357</v>
      </c>
      <c r="I53" s="164">
        <v>0</v>
      </c>
      <c r="J53" s="164">
        <v>13.972633625056076</v>
      </c>
      <c r="K53" s="164">
        <v>0</v>
      </c>
      <c r="L53" s="164">
        <v>2.4588615269014582</v>
      </c>
      <c r="M53" s="164">
        <v>11.851788180453056</v>
      </c>
      <c r="N53" s="164">
        <v>8.4633060583954922</v>
      </c>
      <c r="O53" s="164">
        <v>7.000269499876806</v>
      </c>
      <c r="P53" s="164">
        <v>13.917633717227867</v>
      </c>
      <c r="Q53" s="164">
        <v>3.1726316289817427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5.3912892264745382</v>
      </c>
      <c r="G54" s="162">
        <v>0.51551371883281727</v>
      </c>
      <c r="H54" s="162">
        <v>0</v>
      </c>
      <c r="I54" s="162">
        <v>0</v>
      </c>
      <c r="J54" s="162">
        <v>0</v>
      </c>
      <c r="K54" s="162">
        <v>7.7751850640048774</v>
      </c>
      <c r="L54" s="162">
        <v>12.176638621198949</v>
      </c>
      <c r="M54" s="162">
        <v>9.4832085659704699</v>
      </c>
      <c r="N54" s="162">
        <v>8.1351101922768905</v>
      </c>
      <c r="O54" s="162">
        <v>14.362272961399315</v>
      </c>
      <c r="P54" s="162">
        <v>0</v>
      </c>
      <c r="Q54" s="162">
        <v>1.1810011750651035</v>
      </c>
    </row>
    <row r="55" spans="1:17" ht="12" customHeight="1" x14ac:dyDescent="0.25">
      <c r="A55" s="161" t="s">
        <v>141</v>
      </c>
      <c r="B55" s="160"/>
      <c r="C55" s="160">
        <f t="shared" ref="C55" si="202">SUM(C56:C57)</f>
        <v>0.72927727813071752</v>
      </c>
      <c r="D55" s="160">
        <f t="shared" ref="D55" si="203">SUM(D56:D57)</f>
        <v>1.0591876387126551</v>
      </c>
      <c r="E55" s="160">
        <f t="shared" ref="E55" si="204">SUM(E56:E57)</f>
        <v>11.730941139531742</v>
      </c>
      <c r="F55" s="160">
        <f t="shared" ref="F55" si="205">SUM(F56:F57)</f>
        <v>0.76562616163473884</v>
      </c>
      <c r="G55" s="160">
        <f t="shared" ref="G55" si="206">SUM(G56:G57)</f>
        <v>1.5930806093597916</v>
      </c>
      <c r="H55" s="160">
        <f t="shared" ref="H55" si="207">SUM(H56:H57)</f>
        <v>0</v>
      </c>
      <c r="I55" s="160">
        <f t="shared" ref="I55" si="208">SUM(I56:I57)</f>
        <v>0</v>
      </c>
      <c r="J55" s="160">
        <f t="shared" ref="J55" si="209">SUM(J56:J57)</f>
        <v>0</v>
      </c>
      <c r="K55" s="160">
        <f t="shared" ref="K55" si="210">SUM(K56:K57)</f>
        <v>36.263589929656021</v>
      </c>
      <c r="L55" s="160">
        <f t="shared" ref="L55" si="211">SUM(L56:L57)</f>
        <v>9.2647521834644326</v>
      </c>
      <c r="M55" s="160">
        <f t="shared" ref="M55" si="212">SUM(M56:M57)</f>
        <v>8.3648037967530549</v>
      </c>
      <c r="N55" s="160">
        <f t="shared" ref="N55" si="213">SUM(N56:N57)</f>
        <v>3.8886004651508941</v>
      </c>
      <c r="O55" s="160">
        <f t="shared" ref="O55" si="214">SUM(O56:O57)</f>
        <v>11.63292035269061</v>
      </c>
      <c r="P55" s="160">
        <f t="shared" ref="P55" si="215">SUM(P56:P57)</f>
        <v>0</v>
      </c>
      <c r="Q55" s="160">
        <f t="shared" ref="Q55" si="216">SUM(Q56:Q57)</f>
        <v>0.717417016636411</v>
      </c>
    </row>
    <row r="56" spans="1:17" ht="12" customHeight="1" x14ac:dyDescent="0.25">
      <c r="A56" s="148" t="s">
        <v>60</v>
      </c>
      <c r="B56" s="156"/>
      <c r="C56" s="156">
        <v>0.55931124276888888</v>
      </c>
      <c r="D56" s="156">
        <v>0.80884530889216522</v>
      </c>
      <c r="E56" s="156">
        <v>9.0212372400699774</v>
      </c>
      <c r="F56" s="156">
        <v>0.58244988648487039</v>
      </c>
      <c r="G56" s="156">
        <v>1.2089603970483993</v>
      </c>
      <c r="H56" s="156">
        <v>0</v>
      </c>
      <c r="I56" s="156">
        <v>0</v>
      </c>
      <c r="J56" s="156">
        <v>0</v>
      </c>
      <c r="K56" s="156">
        <v>27.472819996098842</v>
      </c>
      <c r="L56" s="156">
        <v>6.9210937067412974</v>
      </c>
      <c r="M56" s="156">
        <v>6.4800952369294844</v>
      </c>
      <c r="N56" s="156">
        <v>2.9766851366849338</v>
      </c>
      <c r="O56" s="156">
        <v>9.090530762459748</v>
      </c>
      <c r="P56" s="156">
        <v>0</v>
      </c>
      <c r="Q56" s="156">
        <v>0.54624862147174102</v>
      </c>
    </row>
    <row r="57" spans="1:17" ht="12" customHeight="1" x14ac:dyDescent="0.25">
      <c r="A57" s="148" t="s">
        <v>59</v>
      </c>
      <c r="B57" s="156"/>
      <c r="C57" s="156">
        <v>0.16996603536182858</v>
      </c>
      <c r="D57" s="156">
        <v>0.25034232982048993</v>
      </c>
      <c r="E57" s="156">
        <v>2.7097038994617648</v>
      </c>
      <c r="F57" s="156">
        <v>0.18317627514986839</v>
      </c>
      <c r="G57" s="156">
        <v>0.38412021231139215</v>
      </c>
      <c r="H57" s="156">
        <v>0</v>
      </c>
      <c r="I57" s="156">
        <v>0</v>
      </c>
      <c r="J57" s="156">
        <v>0</v>
      </c>
      <c r="K57" s="156">
        <v>8.7907699335571774</v>
      </c>
      <c r="L57" s="156">
        <v>2.3436584767231352</v>
      </c>
      <c r="M57" s="156">
        <v>1.8847085598235707</v>
      </c>
      <c r="N57" s="156">
        <v>0.91191532846596024</v>
      </c>
      <c r="O57" s="156">
        <v>2.5423895902308615</v>
      </c>
      <c r="P57" s="156">
        <v>0</v>
      </c>
      <c r="Q57" s="156">
        <v>0.17116839516466997</v>
      </c>
    </row>
    <row r="58" spans="1:17" ht="12" customHeight="1" x14ac:dyDescent="0.25">
      <c r="A58" s="158" t="s">
        <v>62</v>
      </c>
      <c r="B58" s="157"/>
      <c r="C58" s="157">
        <f t="shared" ref="C58" si="217">SUM(C59:C60)</f>
        <v>30.98525140895228</v>
      </c>
      <c r="D58" s="157">
        <f t="shared" ref="D58" si="218">SUM(D59:D60)</f>
        <v>2.2013690719987107</v>
      </c>
      <c r="E58" s="157">
        <f t="shared" ref="E58" si="219">SUM(E59:E60)</f>
        <v>17.804631299893927</v>
      </c>
      <c r="F58" s="157">
        <f t="shared" ref="F58" si="220">SUM(F59:F60)</f>
        <v>4.9011943292248983</v>
      </c>
      <c r="G58" s="157">
        <f t="shared" ref="G58" si="221">SUM(G59:G60)</f>
        <v>19.952695378175509</v>
      </c>
      <c r="H58" s="157">
        <f t="shared" ref="H58" si="222">SUM(H59:H60)</f>
        <v>24.465121874682218</v>
      </c>
      <c r="I58" s="157">
        <f t="shared" ref="I58" si="223">SUM(I59:I60)</f>
        <v>0</v>
      </c>
      <c r="J58" s="157">
        <f t="shared" ref="J58" si="224">SUM(J59:J60)</f>
        <v>24.600615147177642</v>
      </c>
      <c r="K58" s="157">
        <f t="shared" ref="K58" si="225">SUM(K59:K60)</f>
        <v>18.292450328375754</v>
      </c>
      <c r="L58" s="157">
        <f t="shared" ref="L58" si="226">SUM(L59:L60)</f>
        <v>20.342917707737676</v>
      </c>
      <c r="M58" s="157">
        <f t="shared" ref="M58" si="227">SUM(M59:M60)</f>
        <v>28.249368788994015</v>
      </c>
      <c r="N58" s="157">
        <f t="shared" ref="N58" si="228">SUM(N59:N60)</f>
        <v>26.561834820129526</v>
      </c>
      <c r="O58" s="157">
        <f t="shared" ref="O58" si="229">SUM(O59:O60)</f>
        <v>23.211653660842451</v>
      </c>
      <c r="P58" s="157">
        <f t="shared" ref="P58" si="230">SUM(P59:P60)</f>
        <v>31.904267056703929</v>
      </c>
      <c r="Q58" s="157">
        <f t="shared" ref="Q58" si="231">SUM(Q59:Q60)</f>
        <v>6.2592591636180064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30.98525140895228</v>
      </c>
      <c r="D60" s="57">
        <v>2.2013690719987107</v>
      </c>
      <c r="E60" s="57">
        <v>17.804631299893927</v>
      </c>
      <c r="F60" s="57">
        <v>4.9011943292248983</v>
      </c>
      <c r="G60" s="57">
        <v>19.952695378175509</v>
      </c>
      <c r="H60" s="57">
        <v>24.465121874682218</v>
      </c>
      <c r="I60" s="57">
        <v>0</v>
      </c>
      <c r="J60" s="57">
        <v>24.600615147177642</v>
      </c>
      <c r="K60" s="57">
        <v>18.292450328375754</v>
      </c>
      <c r="L60" s="57">
        <v>20.342917707737676</v>
      </c>
      <c r="M60" s="57">
        <v>28.249368788994015</v>
      </c>
      <c r="N60" s="57">
        <v>26.561834820129526</v>
      </c>
      <c r="O60" s="57">
        <v>23.211653660842451</v>
      </c>
      <c r="P60" s="57">
        <v>31.904267056703929</v>
      </c>
      <c r="Q60" s="57">
        <v>6.2592591636180064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2">SUM(C63,C66,C68,C77)</f>
        <v>796.76389248087548</v>
      </c>
      <c r="D62" s="168">
        <f t="shared" ref="D62" si="233">SUM(D63,D66,D68,D77)</f>
        <v>1228.2949172034585</v>
      </c>
      <c r="E62" s="168">
        <f t="shared" ref="E62" si="234">SUM(E63,E66,E68,E77)</f>
        <v>648.39173924996169</v>
      </c>
      <c r="F62" s="168">
        <f t="shared" ref="F62" si="235">SUM(F63,F66,F68,F77)</f>
        <v>1016.7673197934012</v>
      </c>
      <c r="G62" s="168">
        <f t="shared" ref="G62" si="236">SUM(G63,G66,G68,G77)</f>
        <v>578.61276690142574</v>
      </c>
      <c r="H62" s="168">
        <f t="shared" ref="H62" si="237">SUM(H63,H66,H68,H77)</f>
        <v>687.83576601505865</v>
      </c>
      <c r="I62" s="168">
        <f t="shared" ref="I62" si="238">SUM(I63,I66,I68,I77)</f>
        <v>820.55822275151502</v>
      </c>
      <c r="J62" s="168">
        <f t="shared" ref="J62" si="239">SUM(J63,J66,J68,J77)</f>
        <v>883.91688803068143</v>
      </c>
      <c r="K62" s="168">
        <f t="shared" ref="K62" si="240">SUM(K63,K66,K68,K77)</f>
        <v>505.74010396613897</v>
      </c>
      <c r="L62" s="168">
        <f t="shared" ref="L62" si="241">SUM(L63,L66,L68,L77)</f>
        <v>588.17165317360809</v>
      </c>
      <c r="M62" s="168">
        <f t="shared" ref="M62" si="242">SUM(M63,M66,M68,M77)</f>
        <v>196.26943428503262</v>
      </c>
      <c r="N62" s="168">
        <f t="shared" ref="N62" si="243">SUM(N63,N66,N68,N77)</f>
        <v>838.88292738092571</v>
      </c>
      <c r="O62" s="168">
        <f t="shared" ref="O62" si="244">SUM(O63,O66,O68,O77)</f>
        <v>51.225810685253315</v>
      </c>
      <c r="P62" s="168">
        <f t="shared" ref="P62" si="245">SUM(P63,P66,P68,P77)</f>
        <v>412.08977411372916</v>
      </c>
      <c r="Q62" s="168">
        <f t="shared" ref="Q62" si="246">SUM(Q63,Q66,Q68,Q77)</f>
        <v>935.38600643876521</v>
      </c>
    </row>
    <row r="63" spans="1:17" ht="12.95" customHeight="1" x14ac:dyDescent="0.25">
      <c r="A63" s="158" t="s">
        <v>65</v>
      </c>
      <c r="B63" s="157"/>
      <c r="C63" s="157">
        <f t="shared" ref="C63:Q63" si="247">SUM(C64:C65)</f>
        <v>669.46049073906192</v>
      </c>
      <c r="D63" s="157">
        <f t="shared" si="247"/>
        <v>1022.7450827998565</v>
      </c>
      <c r="E63" s="157">
        <f t="shared" si="247"/>
        <v>535.1630927838512</v>
      </c>
      <c r="F63" s="157">
        <f t="shared" si="247"/>
        <v>839.10972873347851</v>
      </c>
      <c r="G63" s="157">
        <f t="shared" si="247"/>
        <v>472.31390999415714</v>
      </c>
      <c r="H63" s="157">
        <f t="shared" si="247"/>
        <v>557.88506614696973</v>
      </c>
      <c r="I63" s="157">
        <f t="shared" si="247"/>
        <v>649.64612606182686</v>
      </c>
      <c r="J63" s="157">
        <f t="shared" si="247"/>
        <v>706.51235110129892</v>
      </c>
      <c r="K63" s="157">
        <f t="shared" si="247"/>
        <v>400.81378744226186</v>
      </c>
      <c r="L63" s="157">
        <f t="shared" si="247"/>
        <v>476.07479450876644</v>
      </c>
      <c r="M63" s="157">
        <f t="shared" si="247"/>
        <v>155.26192197148868</v>
      </c>
      <c r="N63" s="157">
        <f t="shared" si="247"/>
        <v>668.62056089077009</v>
      </c>
      <c r="O63" s="157">
        <f t="shared" si="247"/>
        <v>41.420392468440113</v>
      </c>
      <c r="P63" s="157">
        <f t="shared" si="247"/>
        <v>317.84273980673476</v>
      </c>
      <c r="Q63" s="157">
        <f t="shared" si="247"/>
        <v>737.674102262867</v>
      </c>
    </row>
    <row r="64" spans="1:17" ht="12" customHeight="1" x14ac:dyDescent="0.25">
      <c r="A64" s="23" t="s">
        <v>161</v>
      </c>
      <c r="B64" s="156"/>
      <c r="C64" s="156">
        <v>658.48417063058787</v>
      </c>
      <c r="D64" s="156">
        <v>1004.5632017814263</v>
      </c>
      <c r="E64" s="156">
        <v>526.66045927901041</v>
      </c>
      <c r="F64" s="156">
        <v>822.83227212038992</v>
      </c>
      <c r="G64" s="156">
        <v>463.9780557615158</v>
      </c>
      <c r="H64" s="156">
        <v>549.31978857398929</v>
      </c>
      <c r="I64" s="156">
        <v>635.04032719396957</v>
      </c>
      <c r="J64" s="156">
        <v>697.61183775711811</v>
      </c>
      <c r="K64" s="156">
        <v>394.67579607032104</v>
      </c>
      <c r="L64" s="156">
        <v>467.88398607021617</v>
      </c>
      <c r="M64" s="156">
        <v>151.9614227656468</v>
      </c>
      <c r="N64" s="156">
        <v>654.88114282951494</v>
      </c>
      <c r="O64" s="156">
        <v>40.634378177762571</v>
      </c>
      <c r="P64" s="156">
        <v>311.30664394782491</v>
      </c>
      <c r="Q64" s="156">
        <v>722.34216678139535</v>
      </c>
    </row>
    <row r="65" spans="1:17" ht="12" customHeight="1" x14ac:dyDescent="0.25">
      <c r="A65" s="23" t="s">
        <v>60</v>
      </c>
      <c r="B65" s="156"/>
      <c r="C65" s="156">
        <v>10.976320108474061</v>
      </c>
      <c r="D65" s="156">
        <v>18.181881018430229</v>
      </c>
      <c r="E65" s="156">
        <v>8.5026335048407766</v>
      </c>
      <c r="F65" s="156">
        <v>16.277456613088646</v>
      </c>
      <c r="G65" s="156">
        <v>8.3358542326413385</v>
      </c>
      <c r="H65" s="156">
        <v>8.5652775729804187</v>
      </c>
      <c r="I65" s="156">
        <v>14.605798867857308</v>
      </c>
      <c r="J65" s="156">
        <v>8.9005133441807907</v>
      </c>
      <c r="K65" s="156">
        <v>6.1379913719408057</v>
      </c>
      <c r="L65" s="156">
        <v>8.1908084385502509</v>
      </c>
      <c r="M65" s="156">
        <v>3.3004992058418718</v>
      </c>
      <c r="N65" s="156">
        <v>13.739418061255188</v>
      </c>
      <c r="O65" s="156">
        <v>0.78601429067754536</v>
      </c>
      <c r="P65" s="156">
        <v>6.5360958589098566</v>
      </c>
      <c r="Q65" s="156">
        <v>15.33193548147162</v>
      </c>
    </row>
    <row r="66" spans="1:17" ht="12.95" customHeight="1" x14ac:dyDescent="0.25">
      <c r="A66" s="158" t="s">
        <v>112</v>
      </c>
      <c r="B66" s="157"/>
      <c r="C66" s="157">
        <f t="shared" ref="C66:Q66" si="248">C67</f>
        <v>1.0659483867519843</v>
      </c>
      <c r="D66" s="157">
        <f t="shared" si="248"/>
        <v>1.015388688469165</v>
      </c>
      <c r="E66" s="157">
        <f t="shared" si="248"/>
        <v>0.63199132388078438</v>
      </c>
      <c r="F66" s="157">
        <f t="shared" si="248"/>
        <v>0.90180471713564014</v>
      </c>
      <c r="G66" s="157">
        <f t="shared" si="248"/>
        <v>1.3389421652277964</v>
      </c>
      <c r="H66" s="157">
        <f t="shared" si="248"/>
        <v>2.3846885288165858</v>
      </c>
      <c r="I66" s="157">
        <f t="shared" si="248"/>
        <v>2.0821704174292228</v>
      </c>
      <c r="J66" s="157">
        <f t="shared" si="248"/>
        <v>4.3610958638123796</v>
      </c>
      <c r="K66" s="157">
        <f t="shared" si="248"/>
        <v>4.1296234357466322</v>
      </c>
      <c r="L66" s="157">
        <f t="shared" si="248"/>
        <v>4.6286970469629205</v>
      </c>
      <c r="M66" s="157">
        <f t="shared" si="248"/>
        <v>0.15803195411324472</v>
      </c>
      <c r="N66" s="157">
        <f t="shared" si="248"/>
        <v>1.0651586991545465</v>
      </c>
      <c r="O66" s="157">
        <f t="shared" si="248"/>
        <v>0.22888950433639277</v>
      </c>
      <c r="P66" s="157">
        <f t="shared" si="248"/>
        <v>1.6773212558556698</v>
      </c>
      <c r="Q66" s="157">
        <f t="shared" si="248"/>
        <v>3.0593292847353868</v>
      </c>
    </row>
    <row r="67" spans="1:17" ht="12" customHeight="1" x14ac:dyDescent="0.25">
      <c r="A67" s="23" t="s">
        <v>60</v>
      </c>
      <c r="B67" s="156"/>
      <c r="C67" s="156">
        <v>1.0659483867519843</v>
      </c>
      <c r="D67" s="156">
        <v>1.015388688469165</v>
      </c>
      <c r="E67" s="156">
        <v>0.63199132388078438</v>
      </c>
      <c r="F67" s="156">
        <v>0.90180471713564014</v>
      </c>
      <c r="G67" s="156">
        <v>1.3389421652277964</v>
      </c>
      <c r="H67" s="156">
        <v>2.3846885288165858</v>
      </c>
      <c r="I67" s="156">
        <v>2.0821704174292228</v>
      </c>
      <c r="J67" s="156">
        <v>4.3610958638123796</v>
      </c>
      <c r="K67" s="156">
        <v>4.1296234357466322</v>
      </c>
      <c r="L67" s="156">
        <v>4.6286970469629205</v>
      </c>
      <c r="M67" s="156">
        <v>0.15803195411324472</v>
      </c>
      <c r="N67" s="156">
        <v>1.0651586991545465</v>
      </c>
      <c r="O67" s="156">
        <v>0.22888950433639277</v>
      </c>
      <c r="P67" s="156">
        <v>1.6773212558556698</v>
      </c>
      <c r="Q67" s="156">
        <v>3.0593292847353868</v>
      </c>
    </row>
    <row r="68" spans="1:17" ht="12" customHeight="1" x14ac:dyDescent="0.25">
      <c r="A68" s="158" t="s">
        <v>63</v>
      </c>
      <c r="B68" s="157"/>
      <c r="C68" s="157">
        <f t="shared" ref="C68" si="249">SUM(C69:C70,C73:C74)</f>
        <v>81.700354055521458</v>
      </c>
      <c r="D68" s="157">
        <f t="shared" ref="D68" si="250">SUM(D69:D70,D73:D74)</f>
        <v>134.42407856600246</v>
      </c>
      <c r="E68" s="157">
        <f t="shared" ref="E68" si="251">SUM(E69:E70,E73:E74)</f>
        <v>70.484456581344901</v>
      </c>
      <c r="F68" s="157">
        <f t="shared" ref="F68" si="252">SUM(F69:F70,F73:F74)</f>
        <v>117.41377703913517</v>
      </c>
      <c r="G68" s="157">
        <f t="shared" ref="G68" si="253">SUM(G69:G70,G73:G74)</f>
        <v>67.049517993955007</v>
      </c>
      <c r="H68" s="157">
        <f t="shared" ref="H68" si="254">SUM(H69:H70,H73:H74)</f>
        <v>81.843918494152817</v>
      </c>
      <c r="I68" s="157">
        <f t="shared" ref="I68" si="255">SUM(I69:I70,I73:I74)</f>
        <v>107.23368239136759</v>
      </c>
      <c r="J68" s="157">
        <f t="shared" ref="J68" si="256">SUM(J69:J70,J73:J74)</f>
        <v>112.77498695489879</v>
      </c>
      <c r="K68" s="157">
        <f t="shared" ref="K68" si="257">SUM(K69:K70,K73:K74)</f>
        <v>62.741658168238267</v>
      </c>
      <c r="L68" s="157">
        <f t="shared" ref="L68" si="258">SUM(L69:L70,L73:L74)</f>
        <v>68.308303484171077</v>
      </c>
      <c r="M68" s="157">
        <f t="shared" ref="M68" si="259">SUM(M69:M70,M73:M74)</f>
        <v>25.659807347909648</v>
      </c>
      <c r="N68" s="157">
        <f t="shared" ref="N68" si="260">SUM(N69:N70,N73:N74)</f>
        <v>106.84315285622141</v>
      </c>
      <c r="O68" s="157">
        <f t="shared" ref="O68" si="261">SUM(O69:O70,O73:O74)</f>
        <v>6.1451183514113117</v>
      </c>
      <c r="P68" s="157">
        <f t="shared" ref="P68" si="262">SUM(P69:P70,P73:P74)</f>
        <v>60.076962420942415</v>
      </c>
      <c r="Q68" s="157">
        <f t="shared" ref="Q68" si="263">SUM(Q69:Q70,Q73:Q74)</f>
        <v>127.42659119912355</v>
      </c>
    </row>
    <row r="69" spans="1:17" ht="12" customHeight="1" x14ac:dyDescent="0.25">
      <c r="A69" s="167" t="s">
        <v>160</v>
      </c>
      <c r="B69" s="132"/>
      <c r="C69" s="132">
        <v>6.5928799484285507</v>
      </c>
      <c r="D69" s="132">
        <v>45.443615512963433</v>
      </c>
      <c r="E69" s="132">
        <v>0</v>
      </c>
      <c r="F69" s="132">
        <v>49.057933923809436</v>
      </c>
      <c r="G69" s="132">
        <v>0</v>
      </c>
      <c r="H69" s="132">
        <v>0</v>
      </c>
      <c r="I69" s="132">
        <v>0</v>
      </c>
      <c r="J69" s="132">
        <v>0</v>
      </c>
      <c r="K69" s="132">
        <v>0</v>
      </c>
      <c r="L69" s="132">
        <v>21.723880295360019</v>
      </c>
      <c r="M69" s="132">
        <v>0</v>
      </c>
      <c r="N69" s="132">
        <v>25.475738619879611</v>
      </c>
      <c r="O69" s="132">
        <v>0</v>
      </c>
      <c r="P69" s="132">
        <v>18.268866267932786</v>
      </c>
      <c r="Q69" s="132">
        <v>0</v>
      </c>
    </row>
    <row r="70" spans="1:17" ht="12" customHeight="1" x14ac:dyDescent="0.25">
      <c r="A70" s="167" t="s">
        <v>159</v>
      </c>
      <c r="B70" s="132"/>
      <c r="C70" s="132">
        <f t="shared" ref="C70" si="264">SUM(C71:C72)</f>
        <v>46.274509359444181</v>
      </c>
      <c r="D70" s="132">
        <f t="shared" ref="D70" si="265">SUM(D71:D72)</f>
        <v>55.691916482301465</v>
      </c>
      <c r="E70" s="132">
        <f t="shared" ref="E70" si="266">SUM(E71:E72)</f>
        <v>70.484456581344901</v>
      </c>
      <c r="F70" s="132">
        <f t="shared" ref="F70" si="267">SUM(F71:F72)</f>
        <v>7.12470111347191</v>
      </c>
      <c r="G70" s="132">
        <f t="shared" ref="G70" si="268">SUM(G71:G72)</f>
        <v>50.437295971768435</v>
      </c>
      <c r="H70" s="132">
        <f t="shared" ref="H70" si="269">SUM(H71:H72)</f>
        <v>67.491616565627254</v>
      </c>
      <c r="I70" s="132">
        <f t="shared" ref="I70" si="270">SUM(I71:I72)</f>
        <v>100.10683966682657</v>
      </c>
      <c r="J70" s="132">
        <f t="shared" ref="J70" si="271">SUM(J71:J72)</f>
        <v>20.784651764230677</v>
      </c>
      <c r="K70" s="132">
        <f t="shared" ref="K70" si="272">SUM(K71:K72)</f>
        <v>62.741658168238267</v>
      </c>
      <c r="L70" s="132">
        <f t="shared" ref="L70" si="273">SUM(L71:L72)</f>
        <v>46.584423188811058</v>
      </c>
      <c r="M70" s="132">
        <f t="shared" ref="M70" si="274">SUM(M71:M72)</f>
        <v>25.659807347909648</v>
      </c>
      <c r="N70" s="132">
        <f t="shared" ref="N70" si="275">SUM(N71:N72)</f>
        <v>63.089741494853577</v>
      </c>
      <c r="O70" s="132">
        <f t="shared" ref="O70" si="276">SUM(O71:O72)</f>
        <v>6.1451183514113117</v>
      </c>
      <c r="P70" s="132">
        <f t="shared" ref="P70" si="277">SUM(P71:P72)</f>
        <v>10.012647971957453</v>
      </c>
      <c r="Q70" s="132">
        <f t="shared" ref="Q70" si="278">SUM(Q71:Q72)</f>
        <v>119.61901685880332</v>
      </c>
    </row>
    <row r="71" spans="1:17" ht="12" customHeight="1" x14ac:dyDescent="0.25">
      <c r="A71" s="166" t="s">
        <v>109</v>
      </c>
      <c r="B71" s="165"/>
      <c r="C71" s="165">
        <v>36.293660677516499</v>
      </c>
      <c r="D71" s="165">
        <v>43.632393131370272</v>
      </c>
      <c r="E71" s="165">
        <v>55.137428002850179</v>
      </c>
      <c r="F71" s="165">
        <v>5.5666935284241195</v>
      </c>
      <c r="G71" s="165">
        <v>39.320861813525511</v>
      </c>
      <c r="H71" s="165">
        <v>52.333828173740748</v>
      </c>
      <c r="I71" s="165">
        <v>77.817894984991526</v>
      </c>
      <c r="J71" s="165">
        <v>16.128716804671157</v>
      </c>
      <c r="K71" s="165">
        <v>48.615145549429599</v>
      </c>
      <c r="L71" s="165">
        <v>36.177860306549981</v>
      </c>
      <c r="M71" s="165">
        <v>19.720472638160253</v>
      </c>
      <c r="N71" s="165">
        <v>48.797377487840826</v>
      </c>
      <c r="O71" s="165">
        <v>4.8540277034900825</v>
      </c>
      <c r="P71" s="165">
        <v>7.7414810735811592</v>
      </c>
      <c r="Q71" s="165">
        <v>92.455493216438924</v>
      </c>
    </row>
    <row r="72" spans="1:17" ht="12" customHeight="1" x14ac:dyDescent="0.25">
      <c r="A72" s="147" t="s">
        <v>59</v>
      </c>
      <c r="B72" s="164"/>
      <c r="C72" s="164">
        <v>9.9808486819276805</v>
      </c>
      <c r="D72" s="164">
        <v>12.059523350931196</v>
      </c>
      <c r="E72" s="164">
        <v>15.347028578494719</v>
      </c>
      <c r="F72" s="164">
        <v>1.5580075850477908</v>
      </c>
      <c r="G72" s="164">
        <v>11.116434158242928</v>
      </c>
      <c r="H72" s="164">
        <v>15.157788391886502</v>
      </c>
      <c r="I72" s="164">
        <v>22.288944681835041</v>
      </c>
      <c r="J72" s="164">
        <v>4.655934959559521</v>
      </c>
      <c r="K72" s="164">
        <v>14.126512618808666</v>
      </c>
      <c r="L72" s="164">
        <v>10.406562882261074</v>
      </c>
      <c r="M72" s="164">
        <v>5.9393347097493949</v>
      </c>
      <c r="N72" s="164">
        <v>14.292364007012752</v>
      </c>
      <c r="O72" s="164">
        <v>1.2910906479212294</v>
      </c>
      <c r="P72" s="164">
        <v>2.2711668983762943</v>
      </c>
      <c r="Q72" s="164">
        <v>27.163523642364392</v>
      </c>
    </row>
    <row r="73" spans="1:17" ht="12" customHeight="1" x14ac:dyDescent="0.25">
      <c r="A73" s="163" t="s">
        <v>142</v>
      </c>
      <c r="B73" s="162"/>
      <c r="C73" s="162">
        <v>21.127395354259459</v>
      </c>
      <c r="D73" s="162">
        <v>25.564249649965703</v>
      </c>
      <c r="E73" s="162">
        <v>0</v>
      </c>
      <c r="F73" s="162">
        <v>40.975311303346189</v>
      </c>
      <c r="G73" s="162">
        <v>8.5534416563014393</v>
      </c>
      <c r="H73" s="162">
        <v>2.8472601327104656</v>
      </c>
      <c r="I73" s="162">
        <v>5.7354283600875036</v>
      </c>
      <c r="J73" s="162">
        <v>30.787557745196121</v>
      </c>
      <c r="K73" s="162">
        <v>0</v>
      </c>
      <c r="L73" s="162">
        <v>0</v>
      </c>
      <c r="M73" s="162">
        <v>0</v>
      </c>
      <c r="N73" s="162">
        <v>4.5137474161131861</v>
      </c>
      <c r="O73" s="162">
        <v>0</v>
      </c>
      <c r="P73" s="162">
        <v>1.7436155159717728</v>
      </c>
      <c r="Q73" s="162">
        <v>4.8545690226914875</v>
      </c>
    </row>
    <row r="74" spans="1:17" ht="12" customHeight="1" x14ac:dyDescent="0.25">
      <c r="A74" s="161" t="s">
        <v>141</v>
      </c>
      <c r="B74" s="160"/>
      <c r="C74" s="160">
        <f t="shared" ref="C74" si="279">SUM(C75:C76)</f>
        <v>7.7055693933892648</v>
      </c>
      <c r="D74" s="160">
        <f t="shared" ref="D74" si="280">SUM(D75:D76)</f>
        <v>7.7242969207718719</v>
      </c>
      <c r="E74" s="160">
        <f t="shared" ref="E74" si="281">SUM(E75:E76)</f>
        <v>0</v>
      </c>
      <c r="F74" s="160">
        <f t="shared" ref="F74" si="282">SUM(F75:F76)</f>
        <v>20.255830698507637</v>
      </c>
      <c r="G74" s="160">
        <f t="shared" ref="G74" si="283">SUM(G75:G76)</f>
        <v>8.0587803658851396</v>
      </c>
      <c r="H74" s="160">
        <f t="shared" ref="H74" si="284">SUM(H75:H76)</f>
        <v>11.505041795815107</v>
      </c>
      <c r="I74" s="160">
        <f t="shared" ref="I74" si="285">SUM(I75:I76)</f>
        <v>1.3914143644535242</v>
      </c>
      <c r="J74" s="160">
        <f t="shared" ref="J74" si="286">SUM(J75:J76)</f>
        <v>61.202777445471988</v>
      </c>
      <c r="K74" s="160">
        <f t="shared" ref="K74" si="287">SUM(K75:K76)</f>
        <v>0</v>
      </c>
      <c r="L74" s="160">
        <f t="shared" ref="L74" si="288">SUM(L75:L76)</f>
        <v>0</v>
      </c>
      <c r="M74" s="160">
        <f t="shared" ref="M74" si="289">SUM(M75:M76)</f>
        <v>0</v>
      </c>
      <c r="N74" s="160">
        <f t="shared" ref="N74" si="290">SUM(N75:N76)</f>
        <v>13.76392532537503</v>
      </c>
      <c r="O74" s="160">
        <f t="shared" ref="O74" si="291">SUM(O75:O76)</f>
        <v>0</v>
      </c>
      <c r="P74" s="160">
        <f t="shared" ref="P74" si="292">SUM(P75:P76)</f>
        <v>30.051832665080404</v>
      </c>
      <c r="Q74" s="160">
        <f t="shared" ref="Q74" si="293">SUM(Q75:Q76)</f>
        <v>2.9530053176287341</v>
      </c>
    </row>
    <row r="75" spans="1:17" ht="12" customHeight="1" x14ac:dyDescent="0.25">
      <c r="A75" s="148" t="s">
        <v>60</v>
      </c>
      <c r="B75" s="156"/>
      <c r="C75" s="156">
        <v>5.9097022804623309</v>
      </c>
      <c r="D75" s="156">
        <v>5.898635048696474</v>
      </c>
      <c r="E75" s="156">
        <v>0</v>
      </c>
      <c r="F75" s="156">
        <v>15.409617489835806</v>
      </c>
      <c r="G75" s="156">
        <v>6.1156643635136847</v>
      </c>
      <c r="H75" s="156">
        <v>8.8905037716859088</v>
      </c>
      <c r="I75" s="156">
        <v>1.0471139607872735</v>
      </c>
      <c r="J75" s="156">
        <v>46.574108665622973</v>
      </c>
      <c r="K75" s="156">
        <v>0</v>
      </c>
      <c r="L75" s="156">
        <v>0</v>
      </c>
      <c r="M75" s="156">
        <v>0</v>
      </c>
      <c r="N75" s="156">
        <v>10.536148494981818</v>
      </c>
      <c r="O75" s="156">
        <v>0</v>
      </c>
      <c r="P75" s="156">
        <v>22.925177523720947</v>
      </c>
      <c r="Q75" s="156">
        <v>2.2484483174322696</v>
      </c>
    </row>
    <row r="76" spans="1:17" ht="12" customHeight="1" x14ac:dyDescent="0.25">
      <c r="A76" s="148" t="s">
        <v>59</v>
      </c>
      <c r="B76" s="156"/>
      <c r="C76" s="156">
        <v>1.7958671129269335</v>
      </c>
      <c r="D76" s="156">
        <v>1.8256618720753977</v>
      </c>
      <c r="E76" s="156">
        <v>0</v>
      </c>
      <c r="F76" s="156">
        <v>4.8462132086718324</v>
      </c>
      <c r="G76" s="156">
        <v>1.9431160023714542</v>
      </c>
      <c r="H76" s="156">
        <v>2.6145380241291982</v>
      </c>
      <c r="I76" s="156">
        <v>0.3443004036662507</v>
      </c>
      <c r="J76" s="156">
        <v>14.628668779849013</v>
      </c>
      <c r="K76" s="156">
        <v>0</v>
      </c>
      <c r="L76" s="156">
        <v>0</v>
      </c>
      <c r="M76" s="156">
        <v>0</v>
      </c>
      <c r="N76" s="156">
        <v>3.2277768303932119</v>
      </c>
      <c r="O76" s="156">
        <v>0</v>
      </c>
      <c r="P76" s="156">
        <v>7.1266551413594561</v>
      </c>
      <c r="Q76" s="156">
        <v>0.70455700019646461</v>
      </c>
    </row>
    <row r="77" spans="1:17" ht="12" customHeight="1" x14ac:dyDescent="0.25">
      <c r="A77" s="158" t="s">
        <v>62</v>
      </c>
      <c r="B77" s="157"/>
      <c r="C77" s="157">
        <f t="shared" ref="C77" si="294">SUM(C78:C79)</f>
        <v>44.537099299540202</v>
      </c>
      <c r="D77" s="157">
        <f t="shared" ref="D77" si="295">SUM(D78:D79)</f>
        <v>70.110367149130383</v>
      </c>
      <c r="E77" s="157">
        <f t="shared" ref="E77" si="296">SUM(E78:E79)</f>
        <v>42.112198560884764</v>
      </c>
      <c r="F77" s="157">
        <f t="shared" ref="F77" si="297">SUM(F78:F79)</f>
        <v>59.342009303651821</v>
      </c>
      <c r="G77" s="157">
        <f t="shared" ref="G77" si="298">SUM(G78:G79)</f>
        <v>37.910396748085745</v>
      </c>
      <c r="H77" s="157">
        <f t="shared" ref="H77" si="299">SUM(H78:H79)</f>
        <v>45.722092845119562</v>
      </c>
      <c r="I77" s="157">
        <f t="shared" ref="I77" si="300">SUM(I78:I79)</f>
        <v>61.59624388089135</v>
      </c>
      <c r="J77" s="157">
        <f t="shared" ref="J77" si="301">SUM(J78:J79)</f>
        <v>60.26845411067135</v>
      </c>
      <c r="K77" s="157">
        <f t="shared" ref="K77" si="302">SUM(K78:K79)</f>
        <v>38.055034919892229</v>
      </c>
      <c r="L77" s="157">
        <f t="shared" ref="L77" si="303">SUM(L78:L79)</f>
        <v>39.15985813370763</v>
      </c>
      <c r="M77" s="157">
        <f t="shared" ref="M77" si="304">SUM(M78:M79)</f>
        <v>15.189673011521046</v>
      </c>
      <c r="N77" s="157">
        <f t="shared" ref="N77" si="305">SUM(N78:N79)</f>
        <v>62.354054934779661</v>
      </c>
      <c r="O77" s="157">
        <f t="shared" ref="O77" si="306">SUM(O78:O79)</f>
        <v>3.4314103610654954</v>
      </c>
      <c r="P77" s="157">
        <f t="shared" ref="P77" si="307">SUM(P78:P79)</f>
        <v>32.492750630196333</v>
      </c>
      <c r="Q77" s="157">
        <f t="shared" ref="Q77" si="308">SUM(Q78:Q79)</f>
        <v>67.225983692039279</v>
      </c>
    </row>
    <row r="78" spans="1:17" ht="12" customHeight="1" x14ac:dyDescent="0.25">
      <c r="A78" s="23" t="s">
        <v>109</v>
      </c>
      <c r="B78" s="156"/>
      <c r="C78" s="156">
        <v>38.20550396813374</v>
      </c>
      <c r="D78" s="156">
        <v>55.028783543480941</v>
      </c>
      <c r="E78" s="156">
        <v>42.112198560884764</v>
      </c>
      <c r="F78" s="156">
        <v>45.797677388525081</v>
      </c>
      <c r="G78" s="156">
        <v>34.450781773289613</v>
      </c>
      <c r="H78" s="156">
        <v>41.449809541390167</v>
      </c>
      <c r="I78" s="156">
        <v>51.003542220456687</v>
      </c>
      <c r="J78" s="156">
        <v>44.441861840760382</v>
      </c>
      <c r="K78" s="156">
        <v>38.055034919892229</v>
      </c>
      <c r="L78" s="156">
        <v>39.15985813370763</v>
      </c>
      <c r="M78" s="156">
        <v>15.189673011521046</v>
      </c>
      <c r="N78" s="156">
        <v>62.354054934779661</v>
      </c>
      <c r="O78" s="156">
        <v>3.4314103610654954</v>
      </c>
      <c r="P78" s="156">
        <v>31.321823713392739</v>
      </c>
      <c r="Q78" s="156">
        <v>52.722368089761396</v>
      </c>
    </row>
    <row r="79" spans="1:17" ht="12" customHeight="1" x14ac:dyDescent="0.25">
      <c r="A79" s="29" t="s">
        <v>140</v>
      </c>
      <c r="B79" s="57"/>
      <c r="C79" s="57">
        <v>6.331595331406465</v>
      </c>
      <c r="D79" s="57">
        <v>15.081583605649438</v>
      </c>
      <c r="E79" s="57">
        <v>0</v>
      </c>
      <c r="F79" s="57">
        <v>13.544331915126739</v>
      </c>
      <c r="G79" s="57">
        <v>3.4596149747961333</v>
      </c>
      <c r="H79" s="57">
        <v>4.2722833037293917</v>
      </c>
      <c r="I79" s="57">
        <v>10.592701660434665</v>
      </c>
      <c r="J79" s="57">
        <v>15.82659226991097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1.1709269168035936</v>
      </c>
      <c r="Q79" s="57">
        <v>14.503615602277886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9">SUM(C82,C85,C87,C100)</f>
        <v>117.77230440279808</v>
      </c>
      <c r="D81" s="168">
        <f t="shared" ref="D81" si="310">SUM(D82,D85,D87,D100)</f>
        <v>170.98313691056677</v>
      </c>
      <c r="E81" s="168">
        <f t="shared" ref="E81" si="311">SUM(E82,E85,E87,E100)</f>
        <v>344.74414851937837</v>
      </c>
      <c r="F81" s="168">
        <f t="shared" ref="F81" si="312">SUM(F82,F85,F87,F100)</f>
        <v>142.43406651919381</v>
      </c>
      <c r="G81" s="168">
        <f t="shared" ref="G81" si="313">SUM(G82,G85,G87,G100)</f>
        <v>176.47336703836734</v>
      </c>
      <c r="H81" s="168">
        <f t="shared" ref="H81" si="314">SUM(H82,H85,H87,H100)</f>
        <v>275.80864323292315</v>
      </c>
      <c r="I81" s="168">
        <f t="shared" ref="I81" si="315">SUM(I82,I85,I87,I100)</f>
        <v>383.43759784137961</v>
      </c>
      <c r="J81" s="168">
        <f t="shared" ref="J81" si="316">SUM(J82,J85,J87,J100)</f>
        <v>111.74924157560613</v>
      </c>
      <c r="K81" s="168">
        <f t="shared" ref="K81" si="317">SUM(K82,K85,K87,K100)</f>
        <v>299.46048308783969</v>
      </c>
      <c r="L81" s="168">
        <f t="shared" ref="L81" si="318">SUM(L82,L85,L87,L100)</f>
        <v>273.55541979607506</v>
      </c>
      <c r="M81" s="168">
        <f t="shared" ref="M81" si="319">SUM(M82,M85,M87,M100)</f>
        <v>122.11605179180644</v>
      </c>
      <c r="N81" s="168">
        <f t="shared" ref="N81" si="320">SUM(N82,N85,N87,N100)</f>
        <v>95.45260969566506</v>
      </c>
      <c r="O81" s="168">
        <f t="shared" ref="O81" si="321">SUM(O82,O85,O87,O100)</f>
        <v>101.761598825181</v>
      </c>
      <c r="P81" s="168">
        <f t="shared" ref="P81" si="322">SUM(P82,P85,P87,P100)</f>
        <v>111.58638082927892</v>
      </c>
      <c r="Q81" s="168">
        <f t="shared" ref="Q81" si="323">SUM(Q82,Q85,Q87,Q100)</f>
        <v>265.89312526937505</v>
      </c>
    </row>
    <row r="82" spans="1:17" ht="12.95" customHeight="1" x14ac:dyDescent="0.25">
      <c r="A82" s="158" t="s">
        <v>65</v>
      </c>
      <c r="B82" s="157"/>
      <c r="C82" s="157">
        <f t="shared" ref="C82:Q82" si="324">SUM(C83:C84)</f>
        <v>101.12291563303864</v>
      </c>
      <c r="D82" s="157">
        <f t="shared" si="324"/>
        <v>146.12106034822162</v>
      </c>
      <c r="E82" s="157">
        <f t="shared" si="324"/>
        <v>295.50262688264115</v>
      </c>
      <c r="F82" s="157">
        <f t="shared" si="324"/>
        <v>121.60170319965003</v>
      </c>
      <c r="G82" s="157">
        <f t="shared" si="324"/>
        <v>151.13760688661552</v>
      </c>
      <c r="H82" s="157">
        <f t="shared" si="324"/>
        <v>234.52012714289603</v>
      </c>
      <c r="I82" s="157">
        <f t="shared" si="324"/>
        <v>322.67111107239913</v>
      </c>
      <c r="J82" s="157">
        <f t="shared" si="324"/>
        <v>92.308306066210392</v>
      </c>
      <c r="K82" s="157">
        <f t="shared" si="324"/>
        <v>247.820665169004</v>
      </c>
      <c r="L82" s="157">
        <f t="shared" si="324"/>
        <v>229.12026409034155</v>
      </c>
      <c r="M82" s="157">
        <f t="shared" si="324"/>
        <v>100.04261102281779</v>
      </c>
      <c r="N82" s="157">
        <f t="shared" si="324"/>
        <v>80.611760549491592</v>
      </c>
      <c r="O82" s="157">
        <f t="shared" si="324"/>
        <v>85.991147105672397</v>
      </c>
      <c r="P82" s="157">
        <f t="shared" si="324"/>
        <v>89.555582318900122</v>
      </c>
      <c r="Q82" s="157">
        <f t="shared" si="324"/>
        <v>219.09180549801175</v>
      </c>
    </row>
    <row r="83" spans="1:17" ht="12" customHeight="1" x14ac:dyDescent="0.25">
      <c r="A83" s="23" t="s">
        <v>157</v>
      </c>
      <c r="B83" s="156"/>
      <c r="C83" s="156">
        <v>100.5991763104925</v>
      </c>
      <c r="D83" s="156">
        <v>145.29172847383867</v>
      </c>
      <c r="E83" s="156">
        <v>293.97468596341338</v>
      </c>
      <c r="F83" s="156">
        <v>120.82722717825413</v>
      </c>
      <c r="G83" s="156">
        <v>150.2548175062924</v>
      </c>
      <c r="H83" s="156">
        <v>233.31725927818763</v>
      </c>
      <c r="I83" s="156">
        <v>320.20094885873488</v>
      </c>
      <c r="J83" s="156">
        <v>91.913920619667167</v>
      </c>
      <c r="K83" s="156">
        <v>246.5192456020809</v>
      </c>
      <c r="L83" s="156">
        <v>227.75852599452338</v>
      </c>
      <c r="M83" s="156">
        <v>99.303005415769704</v>
      </c>
      <c r="N83" s="156">
        <v>80.035617396165719</v>
      </c>
      <c r="O83" s="156">
        <v>85.421843284477703</v>
      </c>
      <c r="P83" s="156">
        <v>88.91101492092298</v>
      </c>
      <c r="Q83" s="156">
        <v>217.495752315022</v>
      </c>
    </row>
    <row r="84" spans="1:17" ht="12" customHeight="1" x14ac:dyDescent="0.25">
      <c r="A84" s="23" t="s">
        <v>60</v>
      </c>
      <c r="B84" s="156"/>
      <c r="C84" s="156">
        <v>0.52373932254614686</v>
      </c>
      <c r="D84" s="156">
        <v>0.82933187438293521</v>
      </c>
      <c r="E84" s="156">
        <v>1.5279409192277844</v>
      </c>
      <c r="F84" s="156">
        <v>0.77447602139589711</v>
      </c>
      <c r="G84" s="156">
        <v>0.88278938032310483</v>
      </c>
      <c r="H84" s="156">
        <v>1.2028678647083835</v>
      </c>
      <c r="I84" s="156">
        <v>2.4701622136642292</v>
      </c>
      <c r="J84" s="156">
        <v>0.3943854465432246</v>
      </c>
      <c r="K84" s="156">
        <v>1.3014195669231063</v>
      </c>
      <c r="L84" s="156">
        <v>1.361738095818174</v>
      </c>
      <c r="M84" s="156">
        <v>0.73960560704809053</v>
      </c>
      <c r="N84" s="156">
        <v>0.57614315332587784</v>
      </c>
      <c r="O84" s="156">
        <v>0.56930382119469636</v>
      </c>
      <c r="P84" s="156">
        <v>0.64456739797714613</v>
      </c>
      <c r="Q84" s="156">
        <v>1.5960531829897451</v>
      </c>
    </row>
    <row r="85" spans="1:17" ht="12.95" customHeight="1" x14ac:dyDescent="0.25">
      <c r="A85" s="158" t="s">
        <v>112</v>
      </c>
      <c r="B85" s="157"/>
      <c r="C85" s="157">
        <f t="shared" ref="C85:Q85" si="325">C86</f>
        <v>0.15619399462136418</v>
      </c>
      <c r="D85" s="157">
        <f t="shared" si="325"/>
        <v>0.13618155721965788</v>
      </c>
      <c r="E85" s="157">
        <f t="shared" si="325"/>
        <v>0.18271287943060135</v>
      </c>
      <c r="F85" s="157">
        <f t="shared" si="325"/>
        <v>0.13048436462214286</v>
      </c>
      <c r="G85" s="157">
        <f t="shared" si="325"/>
        <v>0.25116236220873078</v>
      </c>
      <c r="H85" s="157">
        <f t="shared" si="325"/>
        <v>0.48974955121706526</v>
      </c>
      <c r="I85" s="157">
        <f t="shared" si="325"/>
        <v>0.5616361658748501</v>
      </c>
      <c r="J85" s="157">
        <f t="shared" si="325"/>
        <v>0.72452441951952751</v>
      </c>
      <c r="K85" s="157">
        <f t="shared" si="325"/>
        <v>1.0482809603758396</v>
      </c>
      <c r="L85" s="157">
        <f t="shared" si="325"/>
        <v>1.1582873518293511</v>
      </c>
      <c r="M85" s="157">
        <f t="shared" si="325"/>
        <v>0.26888920614657968</v>
      </c>
      <c r="N85" s="157">
        <f t="shared" si="325"/>
        <v>5.0193175113165733E-2</v>
      </c>
      <c r="O85" s="157">
        <f t="shared" si="325"/>
        <v>0.18396827291448115</v>
      </c>
      <c r="P85" s="157">
        <f t="shared" si="325"/>
        <v>0.39567498594307166</v>
      </c>
      <c r="Q85" s="157">
        <f t="shared" si="325"/>
        <v>0.86990347288994752</v>
      </c>
    </row>
    <row r="86" spans="1:17" ht="12" customHeight="1" x14ac:dyDescent="0.25">
      <c r="A86" s="23" t="s">
        <v>60</v>
      </c>
      <c r="B86" s="156"/>
      <c r="C86" s="156">
        <v>0.15619399462136418</v>
      </c>
      <c r="D86" s="156">
        <v>0.13618155721965788</v>
      </c>
      <c r="E86" s="156">
        <v>0.18271287943060135</v>
      </c>
      <c r="F86" s="156">
        <v>0.13048436462214286</v>
      </c>
      <c r="G86" s="156">
        <v>0.25116236220873078</v>
      </c>
      <c r="H86" s="156">
        <v>0.48974955121706526</v>
      </c>
      <c r="I86" s="156">
        <v>0.5616361658748501</v>
      </c>
      <c r="J86" s="156">
        <v>0.72452441951952751</v>
      </c>
      <c r="K86" s="156">
        <v>1.0482809603758396</v>
      </c>
      <c r="L86" s="156">
        <v>1.1582873518293511</v>
      </c>
      <c r="M86" s="156">
        <v>0.26888920614657968</v>
      </c>
      <c r="N86" s="156">
        <v>5.0193175113165733E-2</v>
      </c>
      <c r="O86" s="156">
        <v>0.18396827291448115</v>
      </c>
      <c r="P86" s="156">
        <v>0.39567498594307166</v>
      </c>
      <c r="Q86" s="156">
        <v>0.86990347288994752</v>
      </c>
    </row>
    <row r="87" spans="1:17" ht="12" customHeight="1" x14ac:dyDescent="0.25">
      <c r="A87" s="158" t="s">
        <v>63</v>
      </c>
      <c r="B87" s="157"/>
      <c r="C87" s="157">
        <f t="shared" ref="C87" si="326">SUM(C88:C89,C92:C93,C96:C97)</f>
        <v>12.364201993600425</v>
      </c>
      <c r="D87" s="157">
        <f t="shared" ref="D87" si="327">SUM(D88:D89,D92:D93,D96:D97)</f>
        <v>18.648624535708951</v>
      </c>
      <c r="E87" s="157">
        <f t="shared" ref="E87" si="328">SUM(E88:E89,E92:E93,E96:E97)</f>
        <v>36.653205541215677</v>
      </c>
      <c r="F87" s="157">
        <f t="shared" ref="F87" si="329">SUM(F88:F89,F92:F93,F96:F97)</f>
        <v>15.688915055495688</v>
      </c>
      <c r="G87" s="157">
        <f t="shared" ref="G87" si="330">SUM(G88:G89,G92:G93,G96:G97)</f>
        <v>18.444652827884944</v>
      </c>
      <c r="H87" s="157">
        <f t="shared" ref="H87" si="331">SUM(H88:H89,H92:H93,H96:H97)</f>
        <v>30.588930737527374</v>
      </c>
      <c r="I87" s="157">
        <f t="shared" ref="I87" si="332">SUM(I88:I89,I92:I93,I96:I97)</f>
        <v>43.703295200151622</v>
      </c>
      <c r="J87" s="157">
        <f t="shared" ref="J87" si="333">SUM(J88:J89,J92:J93,J96:J97)</f>
        <v>14.112783361624627</v>
      </c>
      <c r="K87" s="157">
        <f t="shared" ref="K87" si="334">SUM(K88:K89,K92:K93,K96:K97)</f>
        <v>38.008178882482355</v>
      </c>
      <c r="L87" s="157">
        <f t="shared" ref="L87" si="335">SUM(L88:L89,L92:L93,L96:L97)</f>
        <v>33.044305291317123</v>
      </c>
      <c r="M87" s="157">
        <f t="shared" ref="M87" si="336">SUM(M88:M89,M92:M93,M96:M97)</f>
        <v>16.263607566383705</v>
      </c>
      <c r="N87" s="157">
        <f t="shared" ref="N87" si="337">SUM(N88:N89,N92:N93,N96:N97)</f>
        <v>10.736614990427217</v>
      </c>
      <c r="O87" s="157">
        <f t="shared" ref="O87" si="338">SUM(O88:O89,O92:O93,O96:O97)</f>
        <v>11.367589688079615</v>
      </c>
      <c r="P87" s="157">
        <f t="shared" ref="P87" si="339">SUM(P88:P89,P92:P93,P96:P97)</f>
        <v>16.099973990264562</v>
      </c>
      <c r="Q87" s="157">
        <f t="shared" ref="Q87" si="340">SUM(Q88:Q89,Q92:Q93,Q96:Q97)</f>
        <v>33.890011259075685</v>
      </c>
    </row>
    <row r="88" spans="1:17" ht="12" customHeight="1" x14ac:dyDescent="0.25">
      <c r="A88" s="167" t="s">
        <v>156</v>
      </c>
      <c r="B88" s="132"/>
      <c r="C88" s="132">
        <v>3.7036632128559872</v>
      </c>
      <c r="D88" s="132">
        <v>7.6949283808609064</v>
      </c>
      <c r="E88" s="132">
        <v>8.2779840786450247</v>
      </c>
      <c r="F88" s="132">
        <v>6.8309684812115927</v>
      </c>
      <c r="G88" s="132">
        <v>0.51000636641845365</v>
      </c>
      <c r="H88" s="132">
        <v>5.4608716559542003</v>
      </c>
      <c r="I88" s="132">
        <v>0</v>
      </c>
      <c r="J88" s="132">
        <v>2.3463989435125812</v>
      </c>
      <c r="K88" s="132">
        <v>0.3276804376510945</v>
      </c>
      <c r="L88" s="132">
        <v>9.0408511330368082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1">SUM(C90:C91)</f>
        <v>4.6250102712049781</v>
      </c>
      <c r="D89" s="132">
        <f t="shared" ref="D89" si="342">SUM(D90:D91)</f>
        <v>6.3614552476140505</v>
      </c>
      <c r="E89" s="132">
        <f t="shared" ref="E89" si="343">SUM(E90:E91)</f>
        <v>14.431891730474369</v>
      </c>
      <c r="F89" s="132">
        <f t="shared" ref="F89" si="344">SUM(F90:F91)</f>
        <v>3.0901739779237749</v>
      </c>
      <c r="G89" s="132">
        <f t="shared" ref="G89" si="345">SUM(G90:G91)</f>
        <v>10.089157286003271</v>
      </c>
      <c r="H89" s="132">
        <f t="shared" ref="H89" si="346">SUM(H90:H91)</f>
        <v>15.825780087705887</v>
      </c>
      <c r="I89" s="132">
        <f t="shared" ref="I89" si="347">SUM(I90:I91)</f>
        <v>20.416615254847581</v>
      </c>
      <c r="J89" s="132">
        <f t="shared" ref="J89" si="348">SUM(J90:J91)</f>
        <v>11.766384418112047</v>
      </c>
      <c r="K89" s="132">
        <f t="shared" ref="K89" si="349">SUM(K90:K91)</f>
        <v>37.680498444831258</v>
      </c>
      <c r="L89" s="132">
        <f t="shared" ref="L89" si="350">SUM(L90:L91)</f>
        <v>24.003454158280316</v>
      </c>
      <c r="M89" s="132">
        <f t="shared" ref="M89" si="351">SUM(M90:M91)</f>
        <v>16.263607566383705</v>
      </c>
      <c r="N89" s="132">
        <f t="shared" ref="N89" si="352">SUM(N90:N91)</f>
        <v>4.1704106528364928</v>
      </c>
      <c r="O89" s="132">
        <f t="shared" ref="O89" si="353">SUM(O90:O91)</f>
        <v>4.7823259515683958</v>
      </c>
      <c r="P89" s="132">
        <f t="shared" ref="P89" si="354">SUM(P90:P91)</f>
        <v>16.099973990264562</v>
      </c>
      <c r="Q89" s="132">
        <f t="shared" ref="Q89" si="355">SUM(Q90:Q91)</f>
        <v>23.497439286413822</v>
      </c>
    </row>
    <row r="90" spans="1:17" ht="12" customHeight="1" x14ac:dyDescent="0.25">
      <c r="A90" s="166" t="s">
        <v>55</v>
      </c>
      <c r="B90" s="165"/>
      <c r="C90" s="165">
        <v>3.7924484230131799</v>
      </c>
      <c r="D90" s="165">
        <v>5.2095623577650754</v>
      </c>
      <c r="E90" s="165">
        <v>11.803556489235946</v>
      </c>
      <c r="F90" s="165">
        <v>2.5242436994163895</v>
      </c>
      <c r="G90" s="165">
        <v>8.2311838526984751</v>
      </c>
      <c r="H90" s="165">
        <v>12.893142440758451</v>
      </c>
      <c r="I90" s="165">
        <v>16.633934201004244</v>
      </c>
      <c r="J90" s="165">
        <v>9.554317395461311</v>
      </c>
      <c r="K90" s="165">
        <v>30.573336516251068</v>
      </c>
      <c r="L90" s="165">
        <v>19.449718945438789</v>
      </c>
      <c r="M90" s="165">
        <v>13.193205062534506</v>
      </c>
      <c r="N90" s="165">
        <v>3.389934824482181</v>
      </c>
      <c r="O90" s="165">
        <v>3.9270996073119657</v>
      </c>
      <c r="P90" s="165">
        <v>13.021792356253448</v>
      </c>
      <c r="Q90" s="165">
        <v>18.988636302686782</v>
      </c>
    </row>
    <row r="91" spans="1:17" ht="12" customHeight="1" x14ac:dyDescent="0.25">
      <c r="A91" s="147" t="s">
        <v>59</v>
      </c>
      <c r="B91" s="164"/>
      <c r="C91" s="164">
        <v>0.83256184819179779</v>
      </c>
      <c r="D91" s="164">
        <v>1.1518928898489751</v>
      </c>
      <c r="E91" s="164">
        <v>2.6283352412384238</v>
      </c>
      <c r="F91" s="164">
        <v>0.56593027850738542</v>
      </c>
      <c r="G91" s="164">
        <v>1.8579734333047957</v>
      </c>
      <c r="H91" s="164">
        <v>2.9326376469474367</v>
      </c>
      <c r="I91" s="164">
        <v>3.7826810538433375</v>
      </c>
      <c r="J91" s="164">
        <v>2.2120670226507366</v>
      </c>
      <c r="K91" s="164">
        <v>7.1071619285801928</v>
      </c>
      <c r="L91" s="164">
        <v>4.5537352128415263</v>
      </c>
      <c r="M91" s="164">
        <v>3.0704025038491976</v>
      </c>
      <c r="N91" s="164">
        <v>0.78047582835431195</v>
      </c>
      <c r="O91" s="164">
        <v>0.85522634425643018</v>
      </c>
      <c r="P91" s="164">
        <v>3.078181634011115</v>
      </c>
      <c r="Q91" s="164">
        <v>4.5088029837270405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6">SUM(C94:C95)</f>
        <v>0</v>
      </c>
      <c r="D93" s="160">
        <f t="shared" ref="D93" si="357">SUM(D94:D95)</f>
        <v>0</v>
      </c>
      <c r="E93" s="160">
        <f t="shared" ref="E93" si="358">SUM(E94:E95)</f>
        <v>0</v>
      </c>
      <c r="F93" s="160">
        <f t="shared" ref="F93" si="359">SUM(F94:F95)</f>
        <v>0</v>
      </c>
      <c r="G93" s="160">
        <f t="shared" ref="G93" si="360">SUM(G94:G95)</f>
        <v>0</v>
      </c>
      <c r="H93" s="160">
        <f t="shared" ref="H93" si="361">SUM(H94:H95)</f>
        <v>0</v>
      </c>
      <c r="I93" s="160">
        <f t="shared" ref="I93" si="362">SUM(I94:I95)</f>
        <v>0</v>
      </c>
      <c r="J93" s="160">
        <f t="shared" ref="J93" si="363">SUM(J94:J95)</f>
        <v>0</v>
      </c>
      <c r="K93" s="160">
        <f t="shared" ref="K93" si="364">SUM(K94:K95)</f>
        <v>0</v>
      </c>
      <c r="L93" s="160">
        <f t="shared" ref="L93" si="365">SUM(L94:L95)</f>
        <v>0</v>
      </c>
      <c r="M93" s="160">
        <f t="shared" ref="M93" si="366">SUM(M94:M95)</f>
        <v>0</v>
      </c>
      <c r="N93" s="160">
        <f t="shared" ref="N93" si="367">SUM(N94:N95)</f>
        <v>0</v>
      </c>
      <c r="O93" s="160">
        <f t="shared" ref="O93" si="368">SUM(O94:O95)</f>
        <v>0</v>
      </c>
      <c r="P93" s="160">
        <f t="shared" ref="P93" si="369">SUM(P94:P95)</f>
        <v>0</v>
      </c>
      <c r="Q93" s="160">
        <f t="shared" ref="Q93" si="370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1.0261640740598856</v>
      </c>
      <c r="D96" s="162">
        <v>2.4448573262991609</v>
      </c>
      <c r="E96" s="162">
        <v>4.8919542872516821</v>
      </c>
      <c r="F96" s="162">
        <v>5.051134070970952</v>
      </c>
      <c r="G96" s="162">
        <v>2.9484791655146649</v>
      </c>
      <c r="H96" s="162">
        <v>2.2783865580138944</v>
      </c>
      <c r="I96" s="162">
        <v>13.196157483887577</v>
      </c>
      <c r="J96" s="162">
        <v>0</v>
      </c>
      <c r="K96" s="162">
        <v>0</v>
      </c>
      <c r="L96" s="162">
        <v>0</v>
      </c>
      <c r="M96" s="162">
        <v>0</v>
      </c>
      <c r="N96" s="162">
        <v>0.3987307522529821</v>
      </c>
      <c r="O96" s="162">
        <v>2.1168403598279988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1">SUM(C98:C99)</f>
        <v>3.0093644354795748</v>
      </c>
      <c r="D97" s="160">
        <f t="shared" ref="D97" si="372">SUM(D98:D99)</f>
        <v>2.1473835809348323</v>
      </c>
      <c r="E97" s="160">
        <f t="shared" ref="E97" si="373">SUM(E98:E99)</f>
        <v>9.0513754448446004</v>
      </c>
      <c r="F97" s="160">
        <f t="shared" ref="F97" si="374">SUM(F98:F99)</f>
        <v>0.71663852538936779</v>
      </c>
      <c r="G97" s="160">
        <f t="shared" ref="G97" si="375">SUM(G98:G99)</f>
        <v>4.8970100099485556</v>
      </c>
      <c r="H97" s="160">
        <f t="shared" ref="H97" si="376">SUM(H98:H99)</f>
        <v>7.0238924358533907</v>
      </c>
      <c r="I97" s="160">
        <f t="shared" ref="I97" si="377">SUM(I98:I99)</f>
        <v>10.090522461416462</v>
      </c>
      <c r="J97" s="160">
        <f t="shared" ref="J97" si="378">SUM(J98:J99)</f>
        <v>0</v>
      </c>
      <c r="K97" s="160">
        <f t="shared" ref="K97" si="379">SUM(K98:K99)</f>
        <v>0</v>
      </c>
      <c r="L97" s="160">
        <f t="shared" ref="L97" si="380">SUM(L98:L99)</f>
        <v>0</v>
      </c>
      <c r="M97" s="160">
        <f t="shared" ref="M97" si="381">SUM(M98:M99)</f>
        <v>0</v>
      </c>
      <c r="N97" s="160">
        <f t="shared" ref="N97" si="382">SUM(N98:N99)</f>
        <v>6.1674735853377429</v>
      </c>
      <c r="O97" s="160">
        <f t="shared" ref="O97" si="383">SUM(O98:O99)</f>
        <v>4.468423376683222</v>
      </c>
      <c r="P97" s="160">
        <f t="shared" ref="P97" si="384">SUM(P98:P99)</f>
        <v>0</v>
      </c>
      <c r="Q97" s="160">
        <f t="shared" ref="Q97" si="385">SUM(Q98:Q99)</f>
        <v>10.392571972661861</v>
      </c>
    </row>
    <row r="98" spans="1:17" ht="12" customHeight="1" x14ac:dyDescent="0.25">
      <c r="A98" s="148" t="s">
        <v>60</v>
      </c>
      <c r="B98" s="156"/>
      <c r="C98" s="156">
        <v>2.3079991833378921</v>
      </c>
      <c r="D98" s="156">
        <v>1.6398427175209875</v>
      </c>
      <c r="E98" s="156">
        <v>6.9606184419186699</v>
      </c>
      <c r="F98" s="156">
        <v>0.54518255603033616</v>
      </c>
      <c r="G98" s="156">
        <v>3.7162533591797144</v>
      </c>
      <c r="H98" s="156">
        <v>5.4277023326925287</v>
      </c>
      <c r="I98" s="156">
        <v>7.5936595243764717</v>
      </c>
      <c r="J98" s="156">
        <v>0</v>
      </c>
      <c r="K98" s="156">
        <v>0</v>
      </c>
      <c r="L98" s="156">
        <v>0</v>
      </c>
      <c r="M98" s="156">
        <v>0</v>
      </c>
      <c r="N98" s="156">
        <v>4.7211399363085267</v>
      </c>
      <c r="O98" s="156">
        <v>3.4918437446395738</v>
      </c>
      <c r="P98" s="156">
        <v>0</v>
      </c>
      <c r="Q98" s="156">
        <v>7.9130101209872432</v>
      </c>
    </row>
    <row r="99" spans="1:17" ht="12" customHeight="1" x14ac:dyDescent="0.25">
      <c r="A99" s="148" t="s">
        <v>59</v>
      </c>
      <c r="B99" s="156"/>
      <c r="C99" s="156">
        <v>0.70136525214168244</v>
      </c>
      <c r="D99" s="156">
        <v>0.50754086341384475</v>
      </c>
      <c r="E99" s="156">
        <v>2.0907570029259301</v>
      </c>
      <c r="F99" s="156">
        <v>0.17145596935903162</v>
      </c>
      <c r="G99" s="156">
        <v>1.180756650768841</v>
      </c>
      <c r="H99" s="156">
        <v>1.5961901031608621</v>
      </c>
      <c r="I99" s="156">
        <v>2.4968629370399897</v>
      </c>
      <c r="J99" s="156">
        <v>0</v>
      </c>
      <c r="K99" s="156">
        <v>0</v>
      </c>
      <c r="L99" s="156">
        <v>0</v>
      </c>
      <c r="M99" s="156">
        <v>0</v>
      </c>
      <c r="N99" s="156">
        <v>1.4463336490292165</v>
      </c>
      <c r="O99" s="156">
        <v>0.97657963204364806</v>
      </c>
      <c r="P99" s="156">
        <v>0</v>
      </c>
      <c r="Q99" s="156">
        <v>2.479561851674617</v>
      </c>
    </row>
    <row r="100" spans="1:17" ht="12" customHeight="1" x14ac:dyDescent="0.25">
      <c r="A100" s="158" t="s">
        <v>62</v>
      </c>
      <c r="B100" s="157"/>
      <c r="C100" s="157">
        <f t="shared" ref="C100" si="386">SUM(C101:C103)</f>
        <v>4.1289927815376464</v>
      </c>
      <c r="D100" s="157">
        <f t="shared" ref="D100" si="387">SUM(D101:D103)</f>
        <v>6.0772704694165416</v>
      </c>
      <c r="E100" s="157">
        <f t="shared" ref="E100" si="388">SUM(E101:E103)</f>
        <v>12.405603216090931</v>
      </c>
      <c r="F100" s="157">
        <f t="shared" ref="F100" si="389">SUM(F101:F103)</f>
        <v>5.0129638994259347</v>
      </c>
      <c r="G100" s="157">
        <f t="shared" ref="G100" si="390">SUM(G101:G103)</f>
        <v>6.6399449616581476</v>
      </c>
      <c r="H100" s="157">
        <f t="shared" ref="H100" si="391">SUM(H101:H103)</f>
        <v>10.20983580128266</v>
      </c>
      <c r="I100" s="157">
        <f t="shared" ref="I100" si="392">SUM(I101:I103)</f>
        <v>16.501555402954001</v>
      </c>
      <c r="J100" s="157">
        <f t="shared" ref="J100" si="393">SUM(J101:J103)</f>
        <v>4.6036277282515909</v>
      </c>
      <c r="K100" s="157">
        <f t="shared" ref="K100" si="394">SUM(K101:K103)</f>
        <v>12.583358075977538</v>
      </c>
      <c r="L100" s="157">
        <f t="shared" ref="L100" si="395">SUM(L101:L103)</f>
        <v>10.232563062587035</v>
      </c>
      <c r="M100" s="157">
        <f t="shared" ref="M100" si="396">SUM(M101:M103)</f>
        <v>5.5409439964583562</v>
      </c>
      <c r="N100" s="157">
        <f t="shared" ref="N100" si="397">SUM(N101:N103)</f>
        <v>4.0540409806330944</v>
      </c>
      <c r="O100" s="157">
        <f t="shared" ref="O100" si="398">SUM(O101:O103)</f>
        <v>4.2188937585145005</v>
      </c>
      <c r="P100" s="157">
        <f t="shared" ref="P100" si="399">SUM(P101:P103)</f>
        <v>5.5351495341711727</v>
      </c>
      <c r="Q100" s="157">
        <f t="shared" ref="Q100" si="400">SUM(Q101:Q103)</f>
        <v>12.041405039397681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4.1289927815376464</v>
      </c>
      <c r="D103" s="57">
        <v>6.0772704694165416</v>
      </c>
      <c r="E103" s="57">
        <v>12.405603216090931</v>
      </c>
      <c r="F103" s="57">
        <v>5.0129638994259347</v>
      </c>
      <c r="G103" s="57">
        <v>6.6399449616581476</v>
      </c>
      <c r="H103" s="57">
        <v>10.20983580128266</v>
      </c>
      <c r="I103" s="57">
        <v>16.501555402954001</v>
      </c>
      <c r="J103" s="57">
        <v>4.6036277282515909</v>
      </c>
      <c r="K103" s="57">
        <v>12.583358075977538</v>
      </c>
      <c r="L103" s="57">
        <v>10.232563062587035</v>
      </c>
      <c r="M103" s="57">
        <v>5.5409439964583562</v>
      </c>
      <c r="N103" s="57">
        <v>4.0540409806330944</v>
      </c>
      <c r="O103" s="57">
        <v>4.2188937585145005</v>
      </c>
      <c r="P103" s="57">
        <v>5.5351495341711727</v>
      </c>
      <c r="Q103" s="57">
        <v>12.041405039397681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1">SUM(C106,C109,C111,C120)</f>
        <v>0</v>
      </c>
      <c r="D105" s="168">
        <f t="shared" ref="D105" si="402">SUM(D106,D109,D111,D120)</f>
        <v>0</v>
      </c>
      <c r="E105" s="168">
        <f t="shared" ref="E105" si="403">SUM(E106,E109,E111,E120)</f>
        <v>0.86203546576228041</v>
      </c>
      <c r="F105" s="168">
        <f t="shared" ref="F105" si="404">SUM(F106,F109,F111,F120)</f>
        <v>1.1887979959772852</v>
      </c>
      <c r="G105" s="168">
        <f t="shared" ref="G105" si="405">SUM(G106,G109,G111,G120)</f>
        <v>0.17213328962409857</v>
      </c>
      <c r="H105" s="168">
        <f t="shared" ref="H105" si="406">SUM(H106,H109,H111,H120)</f>
        <v>0.15955919471044791</v>
      </c>
      <c r="I105" s="168">
        <f t="shared" ref="I105" si="407">SUM(I106,I109,I111,I120)</f>
        <v>0.33312107298583732</v>
      </c>
      <c r="J105" s="168">
        <f t="shared" ref="J105" si="408">SUM(J106,J109,J111,J120)</f>
        <v>0.71987620500241301</v>
      </c>
      <c r="K105" s="168">
        <f t="shared" ref="K105" si="409">SUM(K106,K109,K111,K120)</f>
        <v>1.412227450415904</v>
      </c>
      <c r="L105" s="168">
        <f t="shared" ref="L105" si="410">SUM(L106,L109,L111,L120)</f>
        <v>3.053137254127543</v>
      </c>
      <c r="M105" s="168">
        <f t="shared" ref="M105" si="411">SUM(M106,M109,M111,M120)</f>
        <v>2.6821523363087847</v>
      </c>
      <c r="N105" s="168">
        <f t="shared" ref="N105" si="412">SUM(N106,N109,N111,N120)</f>
        <v>1.8718778032340329</v>
      </c>
      <c r="O105" s="168">
        <f t="shared" ref="O105" si="413">SUM(O106,O109,O111,O120)</f>
        <v>6.84215571694307E-2</v>
      </c>
      <c r="P105" s="168">
        <f t="shared" ref="P105" si="414">SUM(P106,P109,P111,P120)</f>
        <v>1.3480711943785904</v>
      </c>
      <c r="Q105" s="168">
        <f t="shared" ref="Q105" si="415">SUM(Q106,Q109,Q111,Q120)</f>
        <v>1.2076925694265481</v>
      </c>
    </row>
    <row r="106" spans="1:17" ht="12.95" customHeight="1" x14ac:dyDescent="0.25">
      <c r="A106" s="158" t="s">
        <v>65</v>
      </c>
      <c r="B106" s="157"/>
      <c r="C106" s="157">
        <f t="shared" ref="C106:Q106" si="416">SUM(C107:C108)</f>
        <v>0</v>
      </c>
      <c r="D106" s="157">
        <f t="shared" si="416"/>
        <v>0</v>
      </c>
      <c r="E106" s="157">
        <f t="shared" si="416"/>
        <v>0.70232903053900808</v>
      </c>
      <c r="F106" s="157">
        <f t="shared" si="416"/>
        <v>0.96792824201971572</v>
      </c>
      <c r="G106" s="157">
        <f t="shared" si="416"/>
        <v>0.13861100434868953</v>
      </c>
      <c r="H106" s="157">
        <f t="shared" si="416"/>
        <v>0.12738118488840536</v>
      </c>
      <c r="I106" s="157">
        <f t="shared" si="416"/>
        <v>0.25943769613433537</v>
      </c>
      <c r="J106" s="157">
        <f t="shared" si="416"/>
        <v>0.57423615563425168</v>
      </c>
      <c r="K106" s="157">
        <f t="shared" si="416"/>
        <v>1.1125092423791541</v>
      </c>
      <c r="L106" s="157">
        <f t="shared" si="416"/>
        <v>2.4605996585741265</v>
      </c>
      <c r="M106" s="157">
        <f t="shared" si="416"/>
        <v>2.0222122790865358</v>
      </c>
      <c r="N106" s="157">
        <f t="shared" si="416"/>
        <v>1.4540045345117176</v>
      </c>
      <c r="O106" s="157">
        <f t="shared" si="416"/>
        <v>5.3427662453459007E-2</v>
      </c>
      <c r="P106" s="157">
        <f t="shared" si="416"/>
        <v>1.0144914617632586</v>
      </c>
      <c r="Q106" s="157">
        <f t="shared" si="416"/>
        <v>0.92671047217813807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0.69955920680551675</v>
      </c>
      <c r="F107" s="156">
        <v>0.96325882371166205</v>
      </c>
      <c r="G107" s="156">
        <v>0.13800469574516019</v>
      </c>
      <c r="H107" s="156">
        <v>0.12689847892361633</v>
      </c>
      <c r="I107" s="156">
        <v>0.25799307970300078</v>
      </c>
      <c r="J107" s="156">
        <v>0.5724590484546922</v>
      </c>
      <c r="K107" s="156">
        <v>1.1083023666891685</v>
      </c>
      <c r="L107" s="156">
        <v>2.450097045745574</v>
      </c>
      <c r="M107" s="156">
        <v>2.011502029415162</v>
      </c>
      <c r="N107" s="156">
        <v>1.4465913883285866</v>
      </c>
      <c r="O107" s="156">
        <v>5.3177011414876137E-2</v>
      </c>
      <c r="P107" s="156">
        <v>1.0093439683654033</v>
      </c>
      <c r="Q107" s="156">
        <v>0.92198486801434165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2.7698237334913009E-3</v>
      </c>
      <c r="F108" s="156">
        <v>4.6694183080536701E-3</v>
      </c>
      <c r="G108" s="156">
        <v>6.0630860352934332E-4</v>
      </c>
      <c r="H108" s="156">
        <v>4.8270596478902254E-4</v>
      </c>
      <c r="I108" s="156">
        <v>1.4446164313345776E-3</v>
      </c>
      <c r="J108" s="156">
        <v>1.7771071795594912E-3</v>
      </c>
      <c r="K108" s="156">
        <v>4.2068756899854677E-3</v>
      </c>
      <c r="L108" s="156">
        <v>1.0502612828552468E-2</v>
      </c>
      <c r="M108" s="156">
        <v>1.0710249671373984E-2</v>
      </c>
      <c r="N108" s="156">
        <v>7.4131461831310813E-3</v>
      </c>
      <c r="O108" s="156">
        <v>2.5065103858286852E-4</v>
      </c>
      <c r="P108" s="156">
        <v>5.1474933978552344E-3</v>
      </c>
      <c r="Q108" s="156">
        <v>4.72560416379641E-3</v>
      </c>
    </row>
    <row r="109" spans="1:17" ht="12.95" customHeight="1" x14ac:dyDescent="0.25">
      <c r="A109" s="158" t="s">
        <v>112</v>
      </c>
      <c r="B109" s="157"/>
      <c r="C109" s="157">
        <f t="shared" ref="C109:Q109" si="417">C110</f>
        <v>0</v>
      </c>
      <c r="D109" s="157">
        <f t="shared" si="417"/>
        <v>0</v>
      </c>
      <c r="E109" s="157">
        <f t="shared" si="417"/>
        <v>5.2726526082679296E-4</v>
      </c>
      <c r="F109" s="157">
        <f t="shared" si="417"/>
        <v>8.3026687065227377E-4</v>
      </c>
      <c r="G109" s="157">
        <f t="shared" si="417"/>
        <v>4.2283371209725666E-4</v>
      </c>
      <c r="H109" s="157">
        <f t="shared" si="417"/>
        <v>8.4788874212363846E-4</v>
      </c>
      <c r="I109" s="157">
        <f t="shared" si="417"/>
        <v>9.8171103416645148E-4</v>
      </c>
      <c r="J109" s="157">
        <f t="shared" si="417"/>
        <v>2.0982489443443449E-3</v>
      </c>
      <c r="K109" s="157">
        <f t="shared" si="417"/>
        <v>4.0274280027138018E-3</v>
      </c>
      <c r="L109" s="157">
        <f t="shared" si="417"/>
        <v>8.6895200361304173E-3</v>
      </c>
      <c r="M109" s="157">
        <f t="shared" si="417"/>
        <v>6.9555615248081152E-3</v>
      </c>
      <c r="N109" s="157">
        <f t="shared" si="417"/>
        <v>4.2173446984011681E-3</v>
      </c>
      <c r="O109" s="157">
        <f t="shared" si="417"/>
        <v>2.0252832815228304E-4</v>
      </c>
      <c r="P109" s="157">
        <f t="shared" si="417"/>
        <v>3.2050306284554849E-3</v>
      </c>
      <c r="Q109" s="157">
        <f t="shared" si="417"/>
        <v>3.9415563508665109E-3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5.2726526082679296E-4</v>
      </c>
      <c r="F110" s="156">
        <v>8.3026687065227377E-4</v>
      </c>
      <c r="G110" s="156">
        <v>4.2283371209725666E-4</v>
      </c>
      <c r="H110" s="156">
        <v>8.4788874212363846E-4</v>
      </c>
      <c r="I110" s="156">
        <v>9.8171103416645148E-4</v>
      </c>
      <c r="J110" s="156">
        <v>2.0982489443443449E-3</v>
      </c>
      <c r="K110" s="156">
        <v>4.0274280027138018E-3</v>
      </c>
      <c r="L110" s="156">
        <v>8.6895200361304173E-3</v>
      </c>
      <c r="M110" s="156">
        <v>6.9555615248081152E-3</v>
      </c>
      <c r="N110" s="156">
        <v>4.2173446984011681E-3</v>
      </c>
      <c r="O110" s="156">
        <v>2.0252832815228304E-4</v>
      </c>
      <c r="P110" s="156">
        <v>3.2050306284554849E-3</v>
      </c>
      <c r="Q110" s="156">
        <v>3.9415563508665109E-3</v>
      </c>
    </row>
    <row r="111" spans="1:17" ht="12" customHeight="1" x14ac:dyDescent="0.25">
      <c r="A111" s="158" t="s">
        <v>63</v>
      </c>
      <c r="B111" s="157"/>
      <c r="C111" s="157">
        <f t="shared" ref="C111" si="418">SUM(C112:C113,C116:C117)</f>
        <v>0</v>
      </c>
      <c r="D111" s="157">
        <f t="shared" ref="D111" si="419">SUM(D112:D113,D116:D117)</f>
        <v>0</v>
      </c>
      <c r="E111" s="157">
        <f t="shared" ref="E111" si="420">SUM(E112:E113,E116:E117)</f>
        <v>0.1155756020732108</v>
      </c>
      <c r="F111" s="157">
        <f t="shared" ref="F111" si="421">SUM(F112:F113,F116:F117)</f>
        <v>0.1590818494319331</v>
      </c>
      <c r="G111" s="157">
        <f t="shared" ref="G111" si="422">SUM(G112:G113,G116:G117)</f>
        <v>2.3298259835143501E-2</v>
      </c>
      <c r="H111" s="157">
        <f t="shared" ref="H111" si="423">SUM(H112:H113,H116:H117)</f>
        <v>2.2493899427006185E-2</v>
      </c>
      <c r="I111" s="157">
        <f t="shared" ref="I111" si="424">SUM(I112:I113,I116:I117)</f>
        <v>5.0721271089599167E-2</v>
      </c>
      <c r="J111" s="157">
        <f t="shared" ref="J111" si="425">SUM(J112:J113,J116:J117)</f>
        <v>0.10133981753375437</v>
      </c>
      <c r="K111" s="157">
        <f t="shared" ref="K111" si="426">SUM(K112:K113,K116:K117)</f>
        <v>0.20782708511809478</v>
      </c>
      <c r="L111" s="157">
        <f t="shared" ref="L111" si="427">SUM(L112:L113,L116:L117)</f>
        <v>0.41143083574124728</v>
      </c>
      <c r="M111" s="157">
        <f t="shared" ref="M111" si="428">SUM(M112:M113,M116:M117)</f>
        <v>0.46544141540689471</v>
      </c>
      <c r="N111" s="157">
        <f t="shared" ref="N111" si="429">SUM(N112:N113,N116:N117)</f>
        <v>0.29384741200064335</v>
      </c>
      <c r="O111" s="157">
        <f t="shared" ref="O111" si="430">SUM(O112:O113,O116:O117)</f>
        <v>1.0524021811728373E-2</v>
      </c>
      <c r="P111" s="157">
        <f t="shared" ref="P111" si="431">SUM(P112:P113,P116:P117)</f>
        <v>0.23229513277554706</v>
      </c>
      <c r="Q111" s="157">
        <f t="shared" ref="Q111" si="432">SUM(Q112:Q113,Q116:Q117)</f>
        <v>0.19649167278556912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3">SUM(C114:C115)</f>
        <v>0</v>
      </c>
      <c r="D113" s="132">
        <f t="shared" ref="D113" si="434">SUM(D114:D115)</f>
        <v>0</v>
      </c>
      <c r="E113" s="132">
        <f t="shared" ref="E113" si="435">SUM(E114:E115)</f>
        <v>0</v>
      </c>
      <c r="F113" s="132">
        <f t="shared" ref="F113" si="436">SUM(F114:F115)</f>
        <v>0</v>
      </c>
      <c r="G113" s="132">
        <f t="shared" ref="G113" si="437">SUM(G114:G115)</f>
        <v>0</v>
      </c>
      <c r="H113" s="132">
        <f t="shared" ref="H113" si="438">SUM(H114:H115)</f>
        <v>0</v>
      </c>
      <c r="I113" s="132">
        <f t="shared" ref="I113" si="439">SUM(I114:I115)</f>
        <v>0</v>
      </c>
      <c r="J113" s="132">
        <f t="shared" ref="J113" si="440">SUM(J114:J115)</f>
        <v>0</v>
      </c>
      <c r="K113" s="132">
        <f t="shared" ref="K113" si="441">SUM(K114:K115)</f>
        <v>0</v>
      </c>
      <c r="L113" s="132">
        <f t="shared" ref="L113" si="442">SUM(L114:L115)</f>
        <v>0</v>
      </c>
      <c r="M113" s="132">
        <f t="shared" ref="M113" si="443">SUM(M114:M115)</f>
        <v>0</v>
      </c>
      <c r="N113" s="132">
        <f t="shared" ref="N113" si="444">SUM(N114:N115)</f>
        <v>0</v>
      </c>
      <c r="O113" s="132">
        <f t="shared" ref="O113" si="445">SUM(O114:O115)</f>
        <v>0</v>
      </c>
      <c r="P113" s="132">
        <f t="shared" ref="P113" si="446">SUM(P114:P115)</f>
        <v>0</v>
      </c>
      <c r="Q113" s="132">
        <f t="shared" ref="Q113" si="447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8.0318464616775942E-2</v>
      </c>
      <c r="F116" s="162">
        <v>9.4957668967239381E-2</v>
      </c>
      <c r="G116" s="162">
        <v>0</v>
      </c>
      <c r="H116" s="162">
        <v>0</v>
      </c>
      <c r="I116" s="162">
        <v>6.9573037885136664E-3</v>
      </c>
      <c r="J116" s="162">
        <v>2.1574268797971814E-2</v>
      </c>
      <c r="K116" s="162">
        <v>1.4613052150073266E-2</v>
      </c>
      <c r="L116" s="162">
        <v>9.6118709659765628E-2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8">SUM(C118:C119)</f>
        <v>0</v>
      </c>
      <c r="D117" s="160">
        <f t="shared" ref="D117" si="449">SUM(D118:D119)</f>
        <v>0</v>
      </c>
      <c r="E117" s="160">
        <f t="shared" ref="E117" si="450">SUM(E118:E119)</f>
        <v>3.5257137456434863E-2</v>
      </c>
      <c r="F117" s="160">
        <f t="shared" ref="F117" si="451">SUM(F118:F119)</f>
        <v>6.4124180464693703E-2</v>
      </c>
      <c r="G117" s="160">
        <f t="shared" ref="G117" si="452">SUM(G118:G119)</f>
        <v>2.3298259835143501E-2</v>
      </c>
      <c r="H117" s="160">
        <f t="shared" ref="H117" si="453">SUM(H118:H119)</f>
        <v>2.2493899427006185E-2</v>
      </c>
      <c r="I117" s="160">
        <f t="shared" ref="I117" si="454">SUM(I118:I119)</f>
        <v>4.3763967301085498E-2</v>
      </c>
      <c r="J117" s="160">
        <f t="shared" ref="J117" si="455">SUM(J118:J119)</f>
        <v>7.9765548735782565E-2</v>
      </c>
      <c r="K117" s="160">
        <f t="shared" ref="K117" si="456">SUM(K118:K119)</f>
        <v>0.1932140329680215</v>
      </c>
      <c r="L117" s="160">
        <f t="shared" ref="L117" si="457">SUM(L118:L119)</f>
        <v>0.31531212608148163</v>
      </c>
      <c r="M117" s="160">
        <f t="shared" ref="M117" si="458">SUM(M118:M119)</f>
        <v>0.46544141540689471</v>
      </c>
      <c r="N117" s="160">
        <f t="shared" ref="N117" si="459">SUM(N118:N119)</f>
        <v>0.29384741200064335</v>
      </c>
      <c r="O117" s="160">
        <f t="shared" ref="O117" si="460">SUM(O118:O119)</f>
        <v>1.0524021811728373E-2</v>
      </c>
      <c r="P117" s="160">
        <f t="shared" ref="P117" si="461">SUM(P118:P119)</f>
        <v>0.23229513277554706</v>
      </c>
      <c r="Q117" s="160">
        <f t="shared" ref="Q117" si="462">SUM(Q118:Q119)</f>
        <v>0.19649167278556912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2.7113170002057672E-2</v>
      </c>
      <c r="F118" s="156">
        <v>4.8782452199451522E-2</v>
      </c>
      <c r="G118" s="156">
        <v>1.7680632916717978E-2</v>
      </c>
      <c r="H118" s="156">
        <v>1.7382127005263408E-2</v>
      </c>
      <c r="I118" s="156">
        <v>3.2934733398704272E-2</v>
      </c>
      <c r="J118" s="156">
        <v>6.0700012150645175E-2</v>
      </c>
      <c r="K118" s="156">
        <v>0.14637641664124987</v>
      </c>
      <c r="L118" s="156">
        <v>0.23554917911098586</v>
      </c>
      <c r="M118" s="156">
        <v>0.36057088394813153</v>
      </c>
      <c r="N118" s="156">
        <v>0.22493728311625541</v>
      </c>
      <c r="O118" s="156">
        <v>8.2239834129171716E-3</v>
      </c>
      <c r="P118" s="156">
        <v>0.17720740083062406</v>
      </c>
      <c r="Q118" s="156">
        <v>0.1496107604096466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8.1439674543771923E-3</v>
      </c>
      <c r="F119" s="156">
        <v>1.534172826524218E-2</v>
      </c>
      <c r="G119" s="156">
        <v>5.6176269184255246E-3</v>
      </c>
      <c r="H119" s="156">
        <v>5.1117724217427767E-3</v>
      </c>
      <c r="I119" s="156">
        <v>1.0829233902381228E-2</v>
      </c>
      <c r="J119" s="156">
        <v>1.9065536585137387E-2</v>
      </c>
      <c r="K119" s="156">
        <v>4.6837616326771643E-2</v>
      </c>
      <c r="L119" s="156">
        <v>7.9762946970495741E-2</v>
      </c>
      <c r="M119" s="156">
        <v>0.10487053145876317</v>
      </c>
      <c r="N119" s="156">
        <v>6.8910128884387939E-2</v>
      </c>
      <c r="O119" s="156">
        <v>2.3000383988112023E-3</v>
      </c>
      <c r="P119" s="156">
        <v>5.5087731944923002E-2</v>
      </c>
      <c r="Q119" s="156">
        <v>4.6880912375922498E-2</v>
      </c>
    </row>
    <row r="120" spans="1:17" ht="12" customHeight="1" x14ac:dyDescent="0.25">
      <c r="A120" s="158" t="s">
        <v>62</v>
      </c>
      <c r="B120" s="157"/>
      <c r="C120" s="157">
        <f t="shared" ref="C120" si="463">SUM(C121:C122)</f>
        <v>0</v>
      </c>
      <c r="D120" s="157">
        <f t="shared" ref="D120" si="464">SUM(D121:D122)</f>
        <v>0</v>
      </c>
      <c r="E120" s="157">
        <f t="shared" ref="E120" si="465">SUM(E121:E122)</f>
        <v>4.3603567889234647E-2</v>
      </c>
      <c r="F120" s="157">
        <f t="shared" ref="F120" si="466">SUM(F121:F122)</f>
        <v>6.0957637654984097E-2</v>
      </c>
      <c r="G120" s="157">
        <f t="shared" ref="G120" si="467">SUM(G121:G122)</f>
        <v>9.8011917281682868E-3</v>
      </c>
      <c r="H120" s="157">
        <f t="shared" ref="H120" si="468">SUM(H121:H122)</f>
        <v>8.8362216529127222E-3</v>
      </c>
      <c r="I120" s="157">
        <f t="shared" ref="I120" si="469">SUM(I121:I122)</f>
        <v>2.1980394727736347E-2</v>
      </c>
      <c r="J120" s="157">
        <f t="shared" ref="J120" si="470">SUM(J121:J122)</f>
        <v>4.220198289006255E-2</v>
      </c>
      <c r="K120" s="157">
        <f t="shared" ref="K120" si="471">SUM(K121:K122)</f>
        <v>8.7863694915941523E-2</v>
      </c>
      <c r="L120" s="157">
        <f t="shared" ref="L120" si="472">SUM(L121:L122)</f>
        <v>0.17241723977603873</v>
      </c>
      <c r="M120" s="157">
        <f t="shared" ref="M120" si="473">SUM(M121:M122)</f>
        <v>0.18754308029054595</v>
      </c>
      <c r="N120" s="157">
        <f t="shared" ref="N120" si="474">SUM(N121:N122)</f>
        <v>0.11980851202327077</v>
      </c>
      <c r="O120" s="157">
        <f t="shared" ref="O120" si="475">SUM(O121:O122)</f>
        <v>4.2673445760910327E-3</v>
      </c>
      <c r="P120" s="157">
        <f t="shared" ref="P120" si="476">SUM(P121:P122)</f>
        <v>9.8079569211329237E-2</v>
      </c>
      <c r="Q120" s="157">
        <f t="shared" ref="Q120" si="477">SUM(Q121:Q122)</f>
        <v>8.0548868111974439E-2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4.3603567889234647E-2</v>
      </c>
      <c r="F122" s="57">
        <v>6.0957637654984097E-2</v>
      </c>
      <c r="G122" s="57">
        <v>9.8011917281682868E-3</v>
      </c>
      <c r="H122" s="57">
        <v>8.8362216529127222E-3</v>
      </c>
      <c r="I122" s="57">
        <v>2.1980394727736347E-2</v>
      </c>
      <c r="J122" s="57">
        <v>4.220198289006255E-2</v>
      </c>
      <c r="K122" s="57">
        <v>8.7863694915941523E-2</v>
      </c>
      <c r="L122" s="57">
        <v>0.17241723977603873</v>
      </c>
      <c r="M122" s="57">
        <v>0.18754308029054595</v>
      </c>
      <c r="N122" s="57">
        <v>0.11980851202327077</v>
      </c>
      <c r="O122" s="57">
        <v>4.2673445760910327E-3</v>
      </c>
      <c r="P122" s="57">
        <v>9.8079569211329237E-2</v>
      </c>
      <c r="Q122" s="57">
        <v>8.0548868111974439E-2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8">SUM(C125,C128,C130,C139)</f>
        <v>21.216290016292753</v>
      </c>
      <c r="D124" s="168">
        <f t="shared" ref="D124" si="479">SUM(D125,D128,D130,D139)</f>
        <v>187.27460951369943</v>
      </c>
      <c r="E124" s="168">
        <f t="shared" ref="E124" si="480">SUM(E125,E128,E130,E139)</f>
        <v>99.103630054588038</v>
      </c>
      <c r="F124" s="168">
        <f t="shared" ref="F124" si="481">SUM(F125,F128,F130,F139)</f>
        <v>174.39242884944289</v>
      </c>
      <c r="G124" s="168">
        <f t="shared" ref="G124" si="482">SUM(G125,G128,G130,G139)</f>
        <v>165.04373358731141</v>
      </c>
      <c r="H124" s="168">
        <f t="shared" ref="H124" si="483">SUM(H125,H128,H130,H139)</f>
        <v>154.09734318628568</v>
      </c>
      <c r="I124" s="168">
        <f t="shared" ref="I124" si="484">SUM(I125,I128,I130,I139)</f>
        <v>139.0826687096768</v>
      </c>
      <c r="J124" s="168">
        <f t="shared" ref="J124" si="485">SUM(J125,J128,J130,J139)</f>
        <v>147.78331948204612</v>
      </c>
      <c r="K124" s="168">
        <f t="shared" ref="K124" si="486">SUM(K125,K128,K130,K139)</f>
        <v>92.255303975069211</v>
      </c>
      <c r="L124" s="168">
        <f t="shared" ref="L124" si="487">SUM(L125,L128,L130,L139)</f>
        <v>164.66641042850915</v>
      </c>
      <c r="M124" s="168">
        <f t="shared" ref="M124" si="488">SUM(M125,M128,M130,M139)</f>
        <v>157.54859179986536</v>
      </c>
      <c r="N124" s="168">
        <f t="shared" ref="N124" si="489">SUM(N125,N128,N130,N139)</f>
        <v>0</v>
      </c>
      <c r="O124" s="168">
        <f t="shared" ref="O124" si="490">SUM(O125,O128,O130,O139)</f>
        <v>442.3491828680676</v>
      </c>
      <c r="P124" s="168">
        <f t="shared" ref="P124" si="491">SUM(P125,P128,P130,P139)</f>
        <v>146.47183421824059</v>
      </c>
      <c r="Q124" s="168">
        <f t="shared" ref="Q124" si="492">SUM(Q125,Q128,Q130,Q139)</f>
        <v>322.4477158916485</v>
      </c>
    </row>
    <row r="125" spans="1:17" ht="12.95" customHeight="1" x14ac:dyDescent="0.25">
      <c r="A125" s="158" t="s">
        <v>65</v>
      </c>
      <c r="B125" s="157"/>
      <c r="C125" s="157">
        <f t="shared" ref="C125:Q125" si="493">SUM(C126:C127)</f>
        <v>17.855873303754638</v>
      </c>
      <c r="D125" s="157">
        <f t="shared" si="493"/>
        <v>157.44632308128672</v>
      </c>
      <c r="E125" s="157">
        <f t="shared" si="493"/>
        <v>82.696596591174213</v>
      </c>
      <c r="F125" s="157">
        <f t="shared" si="493"/>
        <v>146.90108002849192</v>
      </c>
      <c r="G125" s="157">
        <f t="shared" si="493"/>
        <v>137.37599755833793</v>
      </c>
      <c r="H125" s="157">
        <f t="shared" si="493"/>
        <v>127.44627978510613</v>
      </c>
      <c r="I125" s="157">
        <f t="shared" si="493"/>
        <v>110.0646319771993</v>
      </c>
      <c r="J125" s="157">
        <f t="shared" si="493"/>
        <v>120.60211935534382</v>
      </c>
      <c r="K125" s="157">
        <f t="shared" si="493"/>
        <v>74.608396879571387</v>
      </c>
      <c r="L125" s="157">
        <f t="shared" si="493"/>
        <v>136.34762041045161</v>
      </c>
      <c r="M125" s="157">
        <f t="shared" si="493"/>
        <v>125.72166064318348</v>
      </c>
      <c r="N125" s="157">
        <f t="shared" si="493"/>
        <v>0</v>
      </c>
      <c r="O125" s="157">
        <f t="shared" si="493"/>
        <v>353.51886547691987</v>
      </c>
      <c r="P125" s="157">
        <f t="shared" si="493"/>
        <v>115.08221221646565</v>
      </c>
      <c r="Q125" s="157">
        <f t="shared" si="493"/>
        <v>248.64449202496624</v>
      </c>
    </row>
    <row r="126" spans="1:17" ht="12" customHeight="1" x14ac:dyDescent="0.25">
      <c r="A126" s="23" t="s">
        <v>149</v>
      </c>
      <c r="B126" s="156"/>
      <c r="C126" s="156">
        <v>17.781902062524047</v>
      </c>
      <c r="D126" s="156">
        <v>156.73928815285379</v>
      </c>
      <c r="E126" s="156">
        <v>82.365385492209327</v>
      </c>
      <c r="F126" s="156">
        <v>146.18145155115062</v>
      </c>
      <c r="G126" s="156">
        <v>136.76427150977432</v>
      </c>
      <c r="H126" s="156">
        <v>126.95339959789121</v>
      </c>
      <c r="I126" s="156">
        <v>109.43827893288055</v>
      </c>
      <c r="J126" s="156">
        <v>120.22062552891649</v>
      </c>
      <c r="K126" s="156">
        <v>74.320886006600873</v>
      </c>
      <c r="L126" s="156">
        <v>135.75568001499579</v>
      </c>
      <c r="M126" s="156">
        <v>125.0434083838357</v>
      </c>
      <c r="N126" s="156">
        <v>0</v>
      </c>
      <c r="O126" s="156">
        <v>351.80463027342978</v>
      </c>
      <c r="P126" s="156">
        <v>114.47603084625125</v>
      </c>
      <c r="Q126" s="156">
        <v>247.31982357725227</v>
      </c>
    </row>
    <row r="127" spans="1:17" ht="12" customHeight="1" x14ac:dyDescent="0.25">
      <c r="A127" s="23" t="s">
        <v>60</v>
      </c>
      <c r="B127" s="156"/>
      <c r="C127" s="156">
        <v>7.3971241230591872E-2</v>
      </c>
      <c r="D127" s="156">
        <v>0.7070349284329206</v>
      </c>
      <c r="E127" s="156">
        <v>0.33121109896487905</v>
      </c>
      <c r="F127" s="156">
        <v>0.71962847734131652</v>
      </c>
      <c r="G127" s="156">
        <v>0.61172604856359869</v>
      </c>
      <c r="H127" s="156">
        <v>0.49288018721492777</v>
      </c>
      <c r="I127" s="156">
        <v>0.62635304431874261</v>
      </c>
      <c r="J127" s="156">
        <v>0.38149382642733676</v>
      </c>
      <c r="K127" s="156">
        <v>0.28751087297051858</v>
      </c>
      <c r="L127" s="156">
        <v>0.59194039545581834</v>
      </c>
      <c r="M127" s="156">
        <v>0.67825225934778754</v>
      </c>
      <c r="N127" s="156">
        <v>0</v>
      </c>
      <c r="O127" s="156">
        <v>1.714235203490087</v>
      </c>
      <c r="P127" s="156">
        <v>0.60618137021439433</v>
      </c>
      <c r="Q127" s="156">
        <v>1.3246684477139652</v>
      </c>
    </row>
    <row r="128" spans="1:17" ht="12.95" customHeight="1" x14ac:dyDescent="0.25">
      <c r="A128" s="158" t="s">
        <v>112</v>
      </c>
      <c r="B128" s="157"/>
      <c r="C128" s="157">
        <f t="shared" ref="C128:Q128" si="494">C129</f>
        <v>0.27054695297528175</v>
      </c>
      <c r="D128" s="157">
        <f t="shared" si="494"/>
        <v>0.2496607939931462</v>
      </c>
      <c r="E128" s="157">
        <f t="shared" si="494"/>
        <v>0.15736430261224552</v>
      </c>
      <c r="F128" s="157">
        <f t="shared" si="494"/>
        <v>0.21273935808435407</v>
      </c>
      <c r="G128" s="157">
        <f t="shared" si="494"/>
        <v>0.38850188885300158</v>
      </c>
      <c r="H128" s="157">
        <f t="shared" si="494"/>
        <v>0.66596047197581398</v>
      </c>
      <c r="I128" s="157">
        <f t="shared" si="494"/>
        <v>0.50748433952889094</v>
      </c>
      <c r="J128" s="157">
        <f t="shared" si="494"/>
        <v>1.2417189550213719</v>
      </c>
      <c r="K128" s="157">
        <f t="shared" si="494"/>
        <v>0.97568090440211652</v>
      </c>
      <c r="L128" s="157">
        <f t="shared" si="494"/>
        <v>1.1761338563484101</v>
      </c>
      <c r="M128" s="157">
        <f t="shared" si="494"/>
        <v>0.20150792468298823</v>
      </c>
      <c r="N128" s="157">
        <f t="shared" si="494"/>
        <v>0</v>
      </c>
      <c r="O128" s="157">
        <f t="shared" si="494"/>
        <v>0.83902344142339436</v>
      </c>
      <c r="P128" s="157">
        <f t="shared" si="494"/>
        <v>0.5024143639868851</v>
      </c>
      <c r="Q128" s="157">
        <f t="shared" si="494"/>
        <v>0.93835283914136103</v>
      </c>
    </row>
    <row r="129" spans="1:17" ht="12" customHeight="1" x14ac:dyDescent="0.25">
      <c r="A129" s="23" t="s">
        <v>60</v>
      </c>
      <c r="B129" s="156"/>
      <c r="C129" s="156">
        <v>0.27054695297528175</v>
      </c>
      <c r="D129" s="156">
        <v>0.2496607939931462</v>
      </c>
      <c r="E129" s="156">
        <v>0.15736430261224552</v>
      </c>
      <c r="F129" s="156">
        <v>0.21273935808435407</v>
      </c>
      <c r="G129" s="156">
        <v>0.38850188885300158</v>
      </c>
      <c r="H129" s="156">
        <v>0.66596047197581398</v>
      </c>
      <c r="I129" s="156">
        <v>0.50748433952889094</v>
      </c>
      <c r="J129" s="156">
        <v>1.2417189550213719</v>
      </c>
      <c r="K129" s="156">
        <v>0.97568090440211652</v>
      </c>
      <c r="L129" s="156">
        <v>1.1761338563484101</v>
      </c>
      <c r="M129" s="156">
        <v>0.20150792468298823</v>
      </c>
      <c r="N129" s="156">
        <v>0</v>
      </c>
      <c r="O129" s="156">
        <v>0.83902344142339436</v>
      </c>
      <c r="P129" s="156">
        <v>0.5024143639868851</v>
      </c>
      <c r="Q129" s="156">
        <v>0.93835283914136103</v>
      </c>
    </row>
    <row r="130" spans="1:17" ht="12" customHeight="1" x14ac:dyDescent="0.25">
      <c r="A130" s="158" t="s">
        <v>63</v>
      </c>
      <c r="B130" s="157"/>
      <c r="C130" s="157">
        <f t="shared" ref="C130" si="495">SUM(C131:C132,C135:C136)</f>
        <v>2.0563963236788831</v>
      </c>
      <c r="D130" s="157">
        <f t="shared" ref="D130" si="496">SUM(D131:D132,D135:D136)</f>
        <v>20.23207926937134</v>
      </c>
      <c r="E130" s="157">
        <f t="shared" ref="E130" si="497">SUM(E131:E132,E135:E136)</f>
        <v>10.607309736256298</v>
      </c>
      <c r="F130" s="157">
        <f t="shared" ref="F130" si="498">SUM(F131:F132,F135:F136)</f>
        <v>18.68067534175599</v>
      </c>
      <c r="G130" s="157">
        <f t="shared" ref="G130" si="499">SUM(G131:G132,G135:G136)</f>
        <v>18.525452444522053</v>
      </c>
      <c r="H130" s="157">
        <f t="shared" ref="H130" si="500">SUM(H131:H132,H135:H136)</f>
        <v>17.058032849856218</v>
      </c>
      <c r="I130" s="157">
        <f t="shared" ref="I130" si="501">SUM(I131:I132,I135:I136)</f>
        <v>19.658166135132578</v>
      </c>
      <c r="J130" s="157">
        <f t="shared" ref="J130" si="502">SUM(J131:J132,J135:J136)</f>
        <v>16.973117229184616</v>
      </c>
      <c r="K130" s="157">
        <f t="shared" ref="K130" si="503">SUM(K131:K132,K135:K136)</f>
        <v>11.028188714071426</v>
      </c>
      <c r="L130" s="157">
        <f t="shared" ref="L130" si="504">SUM(L131:L132,L135:L136)</f>
        <v>18.304329846577968</v>
      </c>
      <c r="M130" s="157">
        <f t="shared" ref="M130" si="505">SUM(M131:M132,M135:M136)</f>
        <v>20.96275150330489</v>
      </c>
      <c r="N130" s="157">
        <f t="shared" ref="N130" si="506">SUM(N131:N132,N135:N136)</f>
        <v>0</v>
      </c>
      <c r="O130" s="157">
        <f t="shared" ref="O130" si="507">SUM(O131:O132,O135:O136)</f>
        <v>60.266114605683804</v>
      </c>
      <c r="P130" s="157">
        <f t="shared" ref="P130" si="508">SUM(P131:P132,P135:P136)</f>
        <v>20.402752937837526</v>
      </c>
      <c r="Q130" s="157">
        <f t="shared" ref="Q130" si="509">SUM(Q131:Q132,Q135:Q136)</f>
        <v>50.199512545792984</v>
      </c>
    </row>
    <row r="131" spans="1:17" ht="12" customHeight="1" x14ac:dyDescent="0.25">
      <c r="A131" s="167" t="s">
        <v>148</v>
      </c>
      <c r="B131" s="132"/>
      <c r="C131" s="132">
        <v>0</v>
      </c>
      <c r="D131" s="132">
        <v>3.5149101936459339</v>
      </c>
      <c r="E131" s="132">
        <v>0</v>
      </c>
      <c r="F131" s="132">
        <v>12.847870197429096</v>
      </c>
      <c r="G131" s="132">
        <v>0</v>
      </c>
      <c r="H131" s="132">
        <v>0</v>
      </c>
      <c r="I131" s="132">
        <v>0</v>
      </c>
      <c r="J131" s="132">
        <v>2.2599216131881557</v>
      </c>
      <c r="K131" s="132">
        <v>0</v>
      </c>
      <c r="L131" s="132">
        <v>10.092055178528527</v>
      </c>
      <c r="M131" s="132">
        <v>0</v>
      </c>
      <c r="N131" s="132">
        <v>0</v>
      </c>
      <c r="O131" s="132">
        <v>0</v>
      </c>
      <c r="P131" s="132">
        <v>6.6364758455432842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10">SUM(C133:C134)</f>
        <v>2.0563963236788831</v>
      </c>
      <c r="D132" s="132">
        <f t="shared" ref="D132" si="511">SUM(D133:D134)</f>
        <v>10.335935207086854</v>
      </c>
      <c r="E132" s="132">
        <f t="shared" ref="E132" si="512">SUM(E133:E134)</f>
        <v>10.607309736256298</v>
      </c>
      <c r="F132" s="132">
        <f t="shared" ref="F132" si="513">SUM(F133:F134)</f>
        <v>3.0902654965434486</v>
      </c>
      <c r="G132" s="132">
        <f t="shared" ref="G132" si="514">SUM(G133:G134)</f>
        <v>14.174243268287718</v>
      </c>
      <c r="H132" s="132">
        <f t="shared" ref="H132" si="515">SUM(H133:H134)</f>
        <v>17.058032849856218</v>
      </c>
      <c r="I132" s="132">
        <f t="shared" ref="I132" si="516">SUM(I133:I134)</f>
        <v>10.452274601136978</v>
      </c>
      <c r="J132" s="132">
        <f t="shared" ref="J132" si="517">SUM(J133:J134)</f>
        <v>14.713195615996462</v>
      </c>
      <c r="K132" s="132">
        <f t="shared" ref="K132" si="518">SUM(K133:K134)</f>
        <v>11.028188714071426</v>
      </c>
      <c r="L132" s="132">
        <f t="shared" ref="L132" si="519">SUM(L133:L134)</f>
        <v>8.2122746680494405</v>
      </c>
      <c r="M132" s="132">
        <f t="shared" ref="M132" si="520">SUM(M133:M134)</f>
        <v>20.96275150330489</v>
      </c>
      <c r="N132" s="132">
        <f t="shared" ref="N132" si="521">SUM(N133:N134)</f>
        <v>0</v>
      </c>
      <c r="O132" s="132">
        <f t="shared" ref="O132" si="522">SUM(O133:O134)</f>
        <v>41.214871247826089</v>
      </c>
      <c r="P132" s="132">
        <f t="shared" ref="P132" si="523">SUM(P133:P134)</f>
        <v>13.766277092294242</v>
      </c>
      <c r="Q132" s="132">
        <f t="shared" ref="Q132" si="524">SUM(Q133:Q134)</f>
        <v>31.464667342974927</v>
      </c>
    </row>
    <row r="133" spans="1:17" ht="12" customHeight="1" x14ac:dyDescent="0.25">
      <c r="A133" s="166" t="s">
        <v>61</v>
      </c>
      <c r="B133" s="165"/>
      <c r="C133" s="165">
        <v>1.4704786229986142</v>
      </c>
      <c r="D133" s="165">
        <v>7.468519962893641</v>
      </c>
      <c r="E133" s="165">
        <v>7.387959322648693</v>
      </c>
      <c r="F133" s="165">
        <v>2.2156767431075481</v>
      </c>
      <c r="G133" s="165">
        <v>10.151016732915711</v>
      </c>
      <c r="H133" s="165">
        <v>11.886963747368158</v>
      </c>
      <c r="I133" s="165">
        <v>7.5317497797194983</v>
      </c>
      <c r="J133" s="165">
        <v>10.294344992989869</v>
      </c>
      <c r="K133" s="165">
        <v>7.7925267839573689</v>
      </c>
      <c r="L133" s="165">
        <v>5.8445072104474374</v>
      </c>
      <c r="M133" s="165">
        <v>15.011883131943389</v>
      </c>
      <c r="N133" s="165">
        <v>0</v>
      </c>
      <c r="O133" s="165">
        <v>30.280212200151286</v>
      </c>
      <c r="P133" s="165">
        <v>9.7943269537785191</v>
      </c>
      <c r="Q133" s="165">
        <v>22.472787788500735</v>
      </c>
    </row>
    <row r="134" spans="1:17" ht="12" customHeight="1" x14ac:dyDescent="0.25">
      <c r="A134" s="147" t="s">
        <v>59</v>
      </c>
      <c r="B134" s="164"/>
      <c r="C134" s="164">
        <v>0.58591770068026894</v>
      </c>
      <c r="D134" s="164">
        <v>2.8674152441932121</v>
      </c>
      <c r="E134" s="164">
        <v>3.2193504136076037</v>
      </c>
      <c r="F134" s="164">
        <v>0.8745887534359007</v>
      </c>
      <c r="G134" s="164">
        <v>4.0232265353720074</v>
      </c>
      <c r="H134" s="164">
        <v>5.17106910248806</v>
      </c>
      <c r="I134" s="164">
        <v>2.9205248214174793</v>
      </c>
      <c r="J134" s="164">
        <v>4.418850623006592</v>
      </c>
      <c r="K134" s="164">
        <v>3.2356619301140568</v>
      </c>
      <c r="L134" s="164">
        <v>2.3677674576020027</v>
      </c>
      <c r="M134" s="164">
        <v>5.9508683713615005</v>
      </c>
      <c r="N134" s="164">
        <v>0</v>
      </c>
      <c r="O134" s="164">
        <v>10.934659047674801</v>
      </c>
      <c r="P134" s="164">
        <v>3.9719501385157239</v>
      </c>
      <c r="Q134" s="164">
        <v>8.9918795544741918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4.8941315790517219</v>
      </c>
      <c r="E135" s="162">
        <v>0</v>
      </c>
      <c r="F135" s="162">
        <v>2.4036959031975451</v>
      </c>
      <c r="G135" s="162">
        <v>3.7157411772361986</v>
      </c>
      <c r="H135" s="162">
        <v>0</v>
      </c>
      <c r="I135" s="162">
        <v>7.4148789627382623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11.142692379221348</v>
      </c>
      <c r="P135" s="162">
        <v>0</v>
      </c>
      <c r="Q135" s="162">
        <v>11.561470759907767</v>
      </c>
    </row>
    <row r="136" spans="1:17" ht="12" customHeight="1" x14ac:dyDescent="0.25">
      <c r="A136" s="161" t="s">
        <v>141</v>
      </c>
      <c r="B136" s="160"/>
      <c r="C136" s="160">
        <f t="shared" ref="C136" si="525">SUM(C137:C138)</f>
        <v>0</v>
      </c>
      <c r="D136" s="160">
        <f t="shared" ref="D136" si="526">SUM(D137:D138)</f>
        <v>1.4871022895868284</v>
      </c>
      <c r="E136" s="160">
        <f t="shared" ref="E136" si="527">SUM(E137:E138)</f>
        <v>0</v>
      </c>
      <c r="F136" s="160">
        <f t="shared" ref="F136" si="528">SUM(F137:F138)</f>
        <v>0.33884374458590122</v>
      </c>
      <c r="G136" s="160">
        <f t="shared" ref="G136" si="529">SUM(G137:G138)</f>
        <v>0.635467998998136</v>
      </c>
      <c r="H136" s="160">
        <f t="shared" ref="H136" si="530">SUM(H137:H138)</f>
        <v>0</v>
      </c>
      <c r="I136" s="160">
        <f t="shared" ref="I136" si="531">SUM(I137:I138)</f>
        <v>1.7910125712573377</v>
      </c>
      <c r="J136" s="160">
        <f t="shared" ref="J136" si="532">SUM(J137:J138)</f>
        <v>0</v>
      </c>
      <c r="K136" s="160">
        <f t="shared" ref="K136" si="533">SUM(K137:K138)</f>
        <v>0</v>
      </c>
      <c r="L136" s="160">
        <f t="shared" ref="L136" si="534">SUM(L137:L138)</f>
        <v>0</v>
      </c>
      <c r="M136" s="160">
        <f t="shared" ref="M136" si="535">SUM(M137:M138)</f>
        <v>0</v>
      </c>
      <c r="N136" s="160">
        <f t="shared" ref="N136" si="536">SUM(N137:N138)</f>
        <v>0</v>
      </c>
      <c r="O136" s="160">
        <f t="shared" ref="O136" si="537">SUM(O137:O138)</f>
        <v>7.9085509786363657</v>
      </c>
      <c r="P136" s="160">
        <f t="shared" ref="P136" si="538">SUM(P137:P138)</f>
        <v>0</v>
      </c>
      <c r="Q136" s="160">
        <f t="shared" ref="Q136" si="539">SUM(Q137:Q138)</f>
        <v>7.1733744429102861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1.1356209861333355</v>
      </c>
      <c r="E137" s="156">
        <v>0</v>
      </c>
      <c r="F137" s="156">
        <v>0.25777528310784381</v>
      </c>
      <c r="G137" s="156">
        <v>0.48224530501885637</v>
      </c>
      <c r="H137" s="156">
        <v>0</v>
      </c>
      <c r="I137" s="156">
        <v>1.3478330504699281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6.1801270685350058</v>
      </c>
      <c r="P137" s="156">
        <v>0</v>
      </c>
      <c r="Q137" s="156">
        <v>5.4618803427773193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0.35148130345349299</v>
      </c>
      <c r="E138" s="156">
        <v>0</v>
      </c>
      <c r="F138" s="156">
        <v>8.1068461478057394E-2</v>
      </c>
      <c r="G138" s="156">
        <v>0.15322269397927957</v>
      </c>
      <c r="H138" s="156">
        <v>0</v>
      </c>
      <c r="I138" s="156">
        <v>0.44317952078740952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1.7284239101013599</v>
      </c>
      <c r="P138" s="156">
        <v>0</v>
      </c>
      <c r="Q138" s="156">
        <v>1.7114941001329671</v>
      </c>
    </row>
    <row r="139" spans="1:17" ht="12" customHeight="1" x14ac:dyDescent="0.25">
      <c r="A139" s="158" t="s">
        <v>62</v>
      </c>
      <c r="B139" s="157"/>
      <c r="C139" s="157">
        <f t="shared" ref="C139" si="540">SUM(C140:C141)</f>
        <v>1.0334734358839512</v>
      </c>
      <c r="D139" s="157">
        <f t="shared" ref="D139" si="541">SUM(D140:D141)</f>
        <v>9.3465463690482178</v>
      </c>
      <c r="E139" s="157">
        <f t="shared" ref="E139" si="542">SUM(E140:E141)</f>
        <v>5.6423594245452771</v>
      </c>
      <c r="F139" s="157">
        <f t="shared" ref="F139" si="543">SUM(F140:F141)</f>
        <v>8.5979341211106171</v>
      </c>
      <c r="G139" s="157">
        <f t="shared" ref="G139" si="544">SUM(G140:G141)</f>
        <v>8.7537816955984358</v>
      </c>
      <c r="H139" s="157">
        <f t="shared" ref="H139" si="545">SUM(H140:H141)</f>
        <v>8.927070079347514</v>
      </c>
      <c r="I139" s="157">
        <f t="shared" ref="I139" si="546">SUM(I140:I141)</f>
        <v>8.8523862578160148</v>
      </c>
      <c r="J139" s="157">
        <f t="shared" ref="J139" si="547">SUM(J140:J141)</f>
        <v>8.966363942496324</v>
      </c>
      <c r="K139" s="157">
        <f t="shared" ref="K139" si="548">SUM(K140:K141)</f>
        <v>5.6430374770242784</v>
      </c>
      <c r="L139" s="157">
        <f t="shared" ref="L139" si="549">SUM(L140:L141)</f>
        <v>8.8383263151311784</v>
      </c>
      <c r="M139" s="157">
        <f t="shared" ref="M139" si="550">SUM(M140:M141)</f>
        <v>10.662671728694004</v>
      </c>
      <c r="N139" s="157">
        <f t="shared" ref="N139" si="551">SUM(N140:N141)</f>
        <v>0</v>
      </c>
      <c r="O139" s="157">
        <f t="shared" ref="O139" si="552">SUM(O140:O141)</f>
        <v>27.72517934404047</v>
      </c>
      <c r="P139" s="157">
        <f t="shared" ref="P139" si="553">SUM(P140:P141)</f>
        <v>10.484454699950543</v>
      </c>
      <c r="Q139" s="157">
        <f t="shared" ref="Q139" si="554">SUM(Q140:Q141)</f>
        <v>22.665358481747869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1.0334734358839512</v>
      </c>
      <c r="D141" s="57">
        <v>9.3465463690482178</v>
      </c>
      <c r="E141" s="57">
        <v>5.6423594245452771</v>
      </c>
      <c r="F141" s="57">
        <v>8.5979341211106171</v>
      </c>
      <c r="G141" s="57">
        <v>8.7537816955984358</v>
      </c>
      <c r="H141" s="57">
        <v>8.927070079347514</v>
      </c>
      <c r="I141" s="57">
        <v>8.8523862578160148</v>
      </c>
      <c r="J141" s="57">
        <v>8.966363942496324</v>
      </c>
      <c r="K141" s="57">
        <v>5.6430374770242784</v>
      </c>
      <c r="L141" s="57">
        <v>8.8383263151311784</v>
      </c>
      <c r="M141" s="57">
        <v>10.662671728694004</v>
      </c>
      <c r="N141" s="57">
        <v>0</v>
      </c>
      <c r="O141" s="57">
        <v>27.72517934404047</v>
      </c>
      <c r="P141" s="57">
        <v>10.484454699950543</v>
      </c>
      <c r="Q141" s="57">
        <v>22.665358481747869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5">SUM(C144,C146,C148,C157)</f>
        <v>5.0713714262838039</v>
      </c>
      <c r="D143" s="168">
        <f t="shared" ref="D143" si="556">SUM(D144,D146,D148,D157)</f>
        <v>7.2729656834156149</v>
      </c>
      <c r="E143" s="168">
        <f t="shared" ref="E143" si="557">SUM(E144,E146,E148,E157)</f>
        <v>6.5891379363105411</v>
      </c>
      <c r="F143" s="168">
        <f t="shared" ref="F143" si="558">SUM(F144,F146,F148,F157)</f>
        <v>8.3759218126757649</v>
      </c>
      <c r="G143" s="168">
        <f t="shared" ref="G143" si="559">SUM(G144,G146,G148,G157)</f>
        <v>7.6030804842669664</v>
      </c>
      <c r="H143" s="168">
        <f t="shared" ref="H143" si="560">SUM(H144,H146,H148,H157)</f>
        <v>10.031046131895183</v>
      </c>
      <c r="I143" s="168">
        <f t="shared" ref="I143" si="561">SUM(I144,I146,I148,I157)</f>
        <v>10.458925590235195</v>
      </c>
      <c r="J143" s="168">
        <f t="shared" ref="J143" si="562">SUM(J144,J146,J148,J157)</f>
        <v>13.303807598443447</v>
      </c>
      <c r="K143" s="168">
        <f t="shared" ref="K143" si="563">SUM(K144,K146,K148,K157)</f>
        <v>11.8519082423771</v>
      </c>
      <c r="L143" s="168">
        <f t="shared" ref="L143" si="564">SUM(L144,L146,L148,L157)</f>
        <v>18.343748596780141</v>
      </c>
      <c r="M143" s="168">
        <f t="shared" ref="M143" si="565">SUM(M144,M146,M148,M157)</f>
        <v>33.249320202732747</v>
      </c>
      <c r="N143" s="168">
        <f t="shared" ref="N143" si="566">SUM(N144,N146,N148,N157)</f>
        <v>23.76510857318495</v>
      </c>
      <c r="O143" s="168">
        <f t="shared" ref="O143" si="567">SUM(O144,O146,O148,O157)</f>
        <v>17.745349196656804</v>
      </c>
      <c r="P143" s="168">
        <f t="shared" ref="P143" si="568">SUM(P144,P146,P148,P157)</f>
        <v>19.320145326787046</v>
      </c>
      <c r="Q143" s="168">
        <f t="shared" ref="Q143" si="569">SUM(Q144,Q146,Q148,Q157)</f>
        <v>19.419051944112429</v>
      </c>
    </row>
    <row r="144" spans="1:17" ht="12.95" customHeight="1" x14ac:dyDescent="0.25">
      <c r="A144" s="158" t="s">
        <v>65</v>
      </c>
      <c r="B144" s="157"/>
      <c r="C144" s="157">
        <f t="shared" ref="C144:Q144" si="570">C145</f>
        <v>3.7223152773191801</v>
      </c>
      <c r="D144" s="157">
        <f t="shared" si="570"/>
        <v>5.2233869389234169</v>
      </c>
      <c r="E144" s="157">
        <f t="shared" si="570"/>
        <v>4.624916040039996</v>
      </c>
      <c r="F144" s="157">
        <f t="shared" si="570"/>
        <v>5.7872936701181512</v>
      </c>
      <c r="G144" s="157">
        <f t="shared" si="570"/>
        <v>5.134230810754798</v>
      </c>
      <c r="H144" s="157">
        <f t="shared" si="570"/>
        <v>6.5557078717446524</v>
      </c>
      <c r="I144" s="157">
        <f t="shared" si="570"/>
        <v>6.2816913736132944</v>
      </c>
      <c r="J144" s="157">
        <f t="shared" si="570"/>
        <v>8.08492134587474</v>
      </c>
      <c r="K144" s="157">
        <f t="shared" si="570"/>
        <v>6.8953217104560061</v>
      </c>
      <c r="L144" s="157">
        <f t="shared" si="570"/>
        <v>10.673364045053884</v>
      </c>
      <c r="M144" s="157">
        <f t="shared" si="570"/>
        <v>16.827311114553826</v>
      </c>
      <c r="N144" s="157">
        <f t="shared" si="570"/>
        <v>12.211481247375847</v>
      </c>
      <c r="O144" s="157">
        <f t="shared" si="570"/>
        <v>9.392648015371682</v>
      </c>
      <c r="P144" s="157">
        <f t="shared" si="570"/>
        <v>9.266126128793772</v>
      </c>
      <c r="Q144" s="157">
        <f t="shared" si="570"/>
        <v>9.6797696149284818</v>
      </c>
    </row>
    <row r="145" spans="1:17" ht="12" customHeight="1" x14ac:dyDescent="0.25">
      <c r="A145" s="23" t="s">
        <v>60</v>
      </c>
      <c r="B145" s="156"/>
      <c r="C145" s="156">
        <v>3.7223152773191801</v>
      </c>
      <c r="D145" s="156">
        <v>5.2233869389234169</v>
      </c>
      <c r="E145" s="156">
        <v>4.624916040039996</v>
      </c>
      <c r="F145" s="156">
        <v>5.7872936701181512</v>
      </c>
      <c r="G145" s="156">
        <v>5.134230810754798</v>
      </c>
      <c r="H145" s="156">
        <v>6.5557078717446524</v>
      </c>
      <c r="I145" s="156">
        <v>6.2816913736132944</v>
      </c>
      <c r="J145" s="156">
        <v>8.08492134587474</v>
      </c>
      <c r="K145" s="156">
        <v>6.8953217104560061</v>
      </c>
      <c r="L145" s="156">
        <v>10.673364045053884</v>
      </c>
      <c r="M145" s="156">
        <v>16.827311114553826</v>
      </c>
      <c r="N145" s="156">
        <v>12.211481247375847</v>
      </c>
      <c r="O145" s="156">
        <v>9.392648015371682</v>
      </c>
      <c r="P145" s="156">
        <v>9.266126128793772</v>
      </c>
      <c r="Q145" s="156">
        <v>9.6797696149284818</v>
      </c>
    </row>
    <row r="146" spans="1:17" ht="12.95" customHeight="1" x14ac:dyDescent="0.25">
      <c r="A146" s="158" t="s">
        <v>112</v>
      </c>
      <c r="B146" s="157"/>
      <c r="C146" s="157">
        <f t="shared" ref="C146:Q146" si="571">C147</f>
        <v>0.21564592399616203</v>
      </c>
      <c r="D146" s="157">
        <f t="shared" si="571"/>
        <v>0.31626926828722668</v>
      </c>
      <c r="E146" s="157">
        <f t="shared" si="571"/>
        <v>0.29325301157181755</v>
      </c>
      <c r="F146" s="157">
        <f t="shared" si="571"/>
        <v>0.38610031053450633</v>
      </c>
      <c r="G146" s="157">
        <f t="shared" si="571"/>
        <v>0.36984581706511815</v>
      </c>
      <c r="H146" s="157">
        <f t="shared" si="571"/>
        <v>0.49520849394953542</v>
      </c>
      <c r="I146" s="157">
        <f t="shared" si="571"/>
        <v>0.69315884282793128</v>
      </c>
      <c r="J146" s="157">
        <f t="shared" si="571"/>
        <v>0.85056998132835093</v>
      </c>
      <c r="K146" s="157">
        <f t="shared" si="571"/>
        <v>0.78202606718384826</v>
      </c>
      <c r="L146" s="157">
        <f t="shared" si="571"/>
        <v>1.1933722441466528</v>
      </c>
      <c r="M146" s="157">
        <f t="shared" si="571"/>
        <v>2.148833231307445</v>
      </c>
      <c r="N146" s="157">
        <f t="shared" si="571"/>
        <v>1.5330334970170871</v>
      </c>
      <c r="O146" s="157">
        <f t="shared" si="571"/>
        <v>1.0680453069057367</v>
      </c>
      <c r="P146" s="157">
        <f t="shared" si="571"/>
        <v>1.247801428129464</v>
      </c>
      <c r="Q146" s="157">
        <f t="shared" si="571"/>
        <v>1.242812372965602</v>
      </c>
    </row>
    <row r="147" spans="1:17" ht="12" customHeight="1" x14ac:dyDescent="0.25">
      <c r="A147" s="23" t="s">
        <v>60</v>
      </c>
      <c r="B147" s="156"/>
      <c r="C147" s="156">
        <v>0.21564592399616203</v>
      </c>
      <c r="D147" s="156">
        <v>0.31626926828722668</v>
      </c>
      <c r="E147" s="156">
        <v>0.29325301157181755</v>
      </c>
      <c r="F147" s="156">
        <v>0.38610031053450633</v>
      </c>
      <c r="G147" s="156">
        <v>0.36984581706511815</v>
      </c>
      <c r="H147" s="156">
        <v>0.49520849394953542</v>
      </c>
      <c r="I147" s="156">
        <v>0.69315884282793128</v>
      </c>
      <c r="J147" s="156">
        <v>0.85056998132835093</v>
      </c>
      <c r="K147" s="156">
        <v>0.78202606718384826</v>
      </c>
      <c r="L147" s="156">
        <v>1.1933722441466528</v>
      </c>
      <c r="M147" s="156">
        <v>2.148833231307445</v>
      </c>
      <c r="N147" s="156">
        <v>1.5330334970170871</v>
      </c>
      <c r="O147" s="156">
        <v>1.0680453069057367</v>
      </c>
      <c r="P147" s="156">
        <v>1.247801428129464</v>
      </c>
      <c r="Q147" s="156">
        <v>1.242812372965602</v>
      </c>
    </row>
    <row r="148" spans="1:17" ht="12" customHeight="1" x14ac:dyDescent="0.25">
      <c r="A148" s="158" t="s">
        <v>63</v>
      </c>
      <c r="B148" s="157"/>
      <c r="C148" s="157">
        <f t="shared" ref="C148" si="572">SUM(C149:C150,C153:C154)</f>
        <v>0.8159668346182043</v>
      </c>
      <c r="D148" s="157">
        <f t="shared" ref="D148" si="573">SUM(D149:D150,D153:D154)</f>
        <v>1.2392259166458595</v>
      </c>
      <c r="E148" s="157">
        <f t="shared" ref="E148" si="574">SUM(E149:E150,E153:E154)</f>
        <v>1.2021206035132308</v>
      </c>
      <c r="F148" s="157">
        <f t="shared" ref="F148" si="575">SUM(F149:F150,F153:F154)</f>
        <v>1.589205655206908</v>
      </c>
      <c r="G148" s="157">
        <f t="shared" ref="G148" si="576">SUM(G149:G150,G153:G154)</f>
        <v>1.4878244482502416</v>
      </c>
      <c r="H148" s="157">
        <f t="shared" ref="H148" si="577">SUM(H149:H150,H153:H154)</f>
        <v>2.1562835718950604</v>
      </c>
      <c r="I148" s="157">
        <f t="shared" ref="I148" si="578">SUM(I149:I150,I153:I154)</f>
        <v>2.4376077382726962</v>
      </c>
      <c r="J148" s="157">
        <f t="shared" ref="J148" si="579">SUM(J149:J150,J153:J154)</f>
        <v>3.0865227882778354</v>
      </c>
      <c r="K148" s="157">
        <f t="shared" ref="K148" si="580">SUM(K149:K150,K153:K154)</f>
        <v>2.9291128091949843</v>
      </c>
      <c r="L148" s="157">
        <f t="shared" ref="L148" si="581">SUM(L149:L150,L153:L154)</f>
        <v>4.5602925678521666</v>
      </c>
      <c r="M148" s="157">
        <f t="shared" ref="M148" si="582">SUM(M149:M150,M153:M154)</f>
        <v>10.176809569426789</v>
      </c>
      <c r="N148" s="157">
        <f t="shared" ref="N148" si="583">SUM(N149:N150,N153:N154)</f>
        <v>7.1169986364463282</v>
      </c>
      <c r="O148" s="157">
        <f t="shared" ref="O148" si="584">SUM(O149:O150,O153:O154)</f>
        <v>5.1821499029877511</v>
      </c>
      <c r="P148" s="157">
        <f t="shared" ref="P148" si="585">SUM(P149:P150,P153:P154)</f>
        <v>6.191869895258522</v>
      </c>
      <c r="Q148" s="157">
        <f t="shared" ref="Q148" si="586">SUM(Q149:Q150,Q153:Q154)</f>
        <v>6.0279972570413447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7">SUM(C151:C152)</f>
        <v>0</v>
      </c>
      <c r="D150" s="132">
        <f t="shared" ref="D150" si="588">SUM(D151:D152)</f>
        <v>0</v>
      </c>
      <c r="E150" s="132">
        <f t="shared" ref="E150" si="589">SUM(E151:E152)</f>
        <v>0</v>
      </c>
      <c r="F150" s="132">
        <f t="shared" ref="F150" si="590">SUM(F151:F152)</f>
        <v>0</v>
      </c>
      <c r="G150" s="132">
        <f t="shared" ref="G150" si="591">SUM(G151:G152)</f>
        <v>0</v>
      </c>
      <c r="H150" s="132">
        <f t="shared" ref="H150" si="592">SUM(H151:H152)</f>
        <v>0</v>
      </c>
      <c r="I150" s="132">
        <f t="shared" ref="I150" si="593">SUM(I151:I152)</f>
        <v>0</v>
      </c>
      <c r="J150" s="132">
        <f t="shared" ref="J150" si="594">SUM(J151:J152)</f>
        <v>0</v>
      </c>
      <c r="K150" s="132">
        <f t="shared" ref="K150" si="595">SUM(K151:K152)</f>
        <v>0</v>
      </c>
      <c r="L150" s="132">
        <f t="shared" ref="L150" si="596">SUM(L151:L152)</f>
        <v>0</v>
      </c>
      <c r="M150" s="132">
        <f t="shared" ref="M150" si="597">SUM(M151:M152)</f>
        <v>0</v>
      </c>
      <c r="N150" s="132">
        <f t="shared" ref="N150" si="598">SUM(N151:N152)</f>
        <v>0</v>
      </c>
      <c r="O150" s="132">
        <f t="shared" ref="O150" si="599">SUM(O151:O152)</f>
        <v>0</v>
      </c>
      <c r="P150" s="132">
        <f t="shared" ref="P150" si="600">SUM(P151:P152)</f>
        <v>0</v>
      </c>
      <c r="Q150" s="132">
        <f t="shared" ref="Q150" si="601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0.54742966946005656</v>
      </c>
      <c r="D153" s="162">
        <v>0.81372978756135583</v>
      </c>
      <c r="E153" s="162">
        <v>0.49090775903316097</v>
      </c>
      <c r="F153" s="162">
        <v>0.98978982572452301</v>
      </c>
      <c r="G153" s="162">
        <v>0.53357162010972659</v>
      </c>
      <c r="H153" s="162">
        <v>0.68949216463396079</v>
      </c>
      <c r="I153" s="162">
        <v>0.63271505037939813</v>
      </c>
      <c r="J153" s="162">
        <v>0.72395022382282903</v>
      </c>
      <c r="K153" s="162">
        <v>0</v>
      </c>
      <c r="L153" s="162">
        <v>1.0905563259281534</v>
      </c>
      <c r="M153" s="162">
        <v>0.33351964340468632</v>
      </c>
      <c r="N153" s="162">
        <v>8.5978006275833879E-2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2">SUM(C155:C156)</f>
        <v>0.26853716515814779</v>
      </c>
      <c r="D154" s="160">
        <f t="shared" ref="D154" si="603">SUM(D155:D156)</f>
        <v>0.42549612908450374</v>
      </c>
      <c r="E154" s="160">
        <f t="shared" ref="E154" si="604">SUM(E155:E156)</f>
        <v>0.71121284448006972</v>
      </c>
      <c r="F154" s="160">
        <f t="shared" ref="F154" si="605">SUM(F155:F156)</f>
        <v>0.59941582948238492</v>
      </c>
      <c r="G154" s="160">
        <f t="shared" ref="G154" si="606">SUM(G155:G156)</f>
        <v>0.95425282814051515</v>
      </c>
      <c r="H154" s="160">
        <f t="shared" ref="H154" si="607">SUM(H155:H156)</f>
        <v>1.4667914072610995</v>
      </c>
      <c r="I154" s="160">
        <f t="shared" ref="I154" si="608">SUM(I155:I156)</f>
        <v>1.804892687893298</v>
      </c>
      <c r="J154" s="160">
        <f t="shared" ref="J154" si="609">SUM(J155:J156)</f>
        <v>2.3625725644550064</v>
      </c>
      <c r="K154" s="160">
        <f t="shared" ref="K154" si="610">SUM(K155:K156)</f>
        <v>2.9291128091949843</v>
      </c>
      <c r="L154" s="160">
        <f t="shared" ref="L154" si="611">SUM(L155:L156)</f>
        <v>3.4697362419240134</v>
      </c>
      <c r="M154" s="160">
        <f t="shared" ref="M154" si="612">SUM(M155:M156)</f>
        <v>9.8432899260221021</v>
      </c>
      <c r="N154" s="160">
        <f t="shared" ref="N154" si="613">SUM(N155:N156)</f>
        <v>7.0310206301704943</v>
      </c>
      <c r="O154" s="160">
        <f t="shared" ref="O154" si="614">SUM(O155:O156)</f>
        <v>5.1821499029877511</v>
      </c>
      <c r="P154" s="160">
        <f t="shared" ref="P154" si="615">SUM(P155:P156)</f>
        <v>6.191869895258522</v>
      </c>
      <c r="Q154" s="160">
        <f t="shared" ref="Q154" si="616">SUM(Q155:Q156)</f>
        <v>6.0279972570413447</v>
      </c>
    </row>
    <row r="155" spans="1:17" ht="12" customHeight="1" x14ac:dyDescent="0.25">
      <c r="A155" s="148" t="s">
        <v>60</v>
      </c>
      <c r="B155" s="156"/>
      <c r="C155" s="156">
        <v>0.20595164566105753</v>
      </c>
      <c r="D155" s="156">
        <v>0.32492878068334657</v>
      </c>
      <c r="E155" s="156">
        <v>0.54693137762140431</v>
      </c>
      <c r="F155" s="156">
        <v>0.45600542318695036</v>
      </c>
      <c r="G155" s="156">
        <v>0.72416541336030193</v>
      </c>
      <c r="H155" s="156">
        <v>1.1334608574194576</v>
      </c>
      <c r="I155" s="156">
        <v>1.3582785829282464</v>
      </c>
      <c r="J155" s="156">
        <v>1.7978712068317706</v>
      </c>
      <c r="K155" s="156">
        <v>2.2190574378151351</v>
      </c>
      <c r="L155" s="156">
        <v>2.5920142484645097</v>
      </c>
      <c r="M155" s="156">
        <v>7.6254575379390532</v>
      </c>
      <c r="N155" s="156">
        <v>5.3821766450726143</v>
      </c>
      <c r="O155" s="156">
        <v>4.0495844276877646</v>
      </c>
      <c r="P155" s="156">
        <v>4.723496171916584</v>
      </c>
      <c r="Q155" s="156">
        <v>4.5897784908035764</v>
      </c>
    </row>
    <row r="156" spans="1:17" ht="12" customHeight="1" x14ac:dyDescent="0.25">
      <c r="A156" s="148" t="s">
        <v>59</v>
      </c>
      <c r="B156" s="156"/>
      <c r="C156" s="156">
        <v>6.2585519497090278E-2</v>
      </c>
      <c r="D156" s="156">
        <v>0.10056734840115715</v>
      </c>
      <c r="E156" s="156">
        <v>0.16428146685866543</v>
      </c>
      <c r="F156" s="156">
        <v>0.14341040629543456</v>
      </c>
      <c r="G156" s="156">
        <v>0.23008741478021316</v>
      </c>
      <c r="H156" s="156">
        <v>0.33333054984164195</v>
      </c>
      <c r="I156" s="156">
        <v>0.44661410496505149</v>
      </c>
      <c r="J156" s="156">
        <v>0.56470135762323559</v>
      </c>
      <c r="K156" s="156">
        <v>0.71005537137984931</v>
      </c>
      <c r="L156" s="156">
        <v>0.87772199345950375</v>
      </c>
      <c r="M156" s="156">
        <v>2.2178323880830479</v>
      </c>
      <c r="N156" s="156">
        <v>1.6488439850978798</v>
      </c>
      <c r="O156" s="156">
        <v>1.1325654752999867</v>
      </c>
      <c r="P156" s="156">
        <v>1.4683737233419378</v>
      </c>
      <c r="Q156" s="156">
        <v>1.4382187662377683</v>
      </c>
    </row>
    <row r="157" spans="1:17" ht="12" customHeight="1" x14ac:dyDescent="0.25">
      <c r="A157" s="158" t="s">
        <v>62</v>
      </c>
      <c r="B157" s="157"/>
      <c r="C157" s="157">
        <f t="shared" ref="C157" si="617">SUM(C158:C159)</f>
        <v>0.31744339035025754</v>
      </c>
      <c r="D157" s="157">
        <f t="shared" ref="D157" si="618">SUM(D158:D159)</f>
        <v>0.4940835595591121</v>
      </c>
      <c r="E157" s="157">
        <f t="shared" ref="E157" si="619">SUM(E158:E159)</f>
        <v>0.46884828118549737</v>
      </c>
      <c r="F157" s="157">
        <f t="shared" ref="F157" si="620">SUM(F158:F159)</f>
        <v>0.61332217681619849</v>
      </c>
      <c r="G157" s="157">
        <f t="shared" ref="G157" si="621">SUM(G158:G159)</f>
        <v>0.61117940819680772</v>
      </c>
      <c r="H157" s="157">
        <f t="shared" ref="H157" si="622">SUM(H158:H159)</f>
        <v>0.82384619430593442</v>
      </c>
      <c r="I157" s="157">
        <f t="shared" ref="I157" si="623">SUM(I158:I159)</f>
        <v>1.046467635521273</v>
      </c>
      <c r="J157" s="157">
        <f t="shared" ref="J157" si="624">SUM(J158:J159)</f>
        <v>1.2817934829625224</v>
      </c>
      <c r="K157" s="157">
        <f t="shared" ref="K157" si="625">SUM(K158:K159)</f>
        <v>1.24544765554226</v>
      </c>
      <c r="L157" s="157">
        <f t="shared" ref="L157" si="626">SUM(L158:L159)</f>
        <v>1.9167197397274356</v>
      </c>
      <c r="M157" s="157">
        <f t="shared" ref="M157" si="627">SUM(M158:M159)</f>
        <v>4.0963662874446873</v>
      </c>
      <c r="N157" s="157">
        <f t="shared" ref="N157" si="628">SUM(N158:N159)</f>
        <v>2.9035951923456884</v>
      </c>
      <c r="O157" s="157">
        <f t="shared" ref="O157" si="629">SUM(O158:O159)</f>
        <v>2.102505971391635</v>
      </c>
      <c r="P157" s="157">
        <f t="shared" ref="P157" si="630">SUM(P158:P159)</f>
        <v>2.6143478746052895</v>
      </c>
      <c r="Q157" s="157">
        <f t="shared" ref="Q157" si="631">SUM(Q158:Q159)</f>
        <v>2.4684726991770005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0.31744339035025754</v>
      </c>
      <c r="D159" s="57">
        <v>0.4940835595591121</v>
      </c>
      <c r="E159" s="57">
        <v>0.46884828118549737</v>
      </c>
      <c r="F159" s="57">
        <v>0.61332217681619849</v>
      </c>
      <c r="G159" s="57">
        <v>0.61117940819680772</v>
      </c>
      <c r="H159" s="57">
        <v>0.82384619430593442</v>
      </c>
      <c r="I159" s="57">
        <v>1.046467635521273</v>
      </c>
      <c r="J159" s="57">
        <v>1.2817934829625224</v>
      </c>
      <c r="K159" s="57">
        <v>1.24544765554226</v>
      </c>
      <c r="L159" s="57">
        <v>1.9167197397274356</v>
      </c>
      <c r="M159" s="57">
        <v>4.0963662874446873</v>
      </c>
      <c r="N159" s="57">
        <v>2.9035951923456884</v>
      </c>
      <c r="O159" s="57">
        <v>2.102505971391635</v>
      </c>
      <c r="P159" s="57">
        <v>2.6143478746052895</v>
      </c>
      <c r="Q159" s="57">
        <v>2.4684726991770005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2">SUM(C162,C164,C166,C175)</f>
        <v>89.033724043443073</v>
      </c>
      <c r="D161" s="168">
        <f t="shared" ref="D161" si="633">SUM(D162,D164,D166,D175)</f>
        <v>135.28989444333095</v>
      </c>
      <c r="E161" s="168">
        <f t="shared" ref="E161" si="634">SUM(E162,E164,E166,E175)</f>
        <v>165.85872880542615</v>
      </c>
      <c r="F161" s="168">
        <f t="shared" ref="F161" si="635">SUM(F162,F164,F166,F175)</f>
        <v>97.716058601297973</v>
      </c>
      <c r="G161" s="168">
        <f t="shared" ref="G161" si="636">SUM(G162,G164,G166,G175)</f>
        <v>102.47023748790612</v>
      </c>
      <c r="H161" s="168">
        <f t="shared" ref="H161" si="637">SUM(H162,H164,H166,H175)</f>
        <v>61.743495938342271</v>
      </c>
      <c r="I161" s="168">
        <f t="shared" ref="I161" si="638">SUM(I162,I164,I166,I175)</f>
        <v>75.844864497130885</v>
      </c>
      <c r="J161" s="168">
        <f t="shared" ref="J161" si="639">SUM(J162,J164,J166,J175)</f>
        <v>17.162201648467111</v>
      </c>
      <c r="K161" s="168">
        <f t="shared" ref="K161" si="640">SUM(K162,K164,K166,K175)</f>
        <v>10.492329194811214</v>
      </c>
      <c r="L161" s="168">
        <f t="shared" ref="L161" si="641">SUM(L162,L164,L166,L175)</f>
        <v>40.125813987458464</v>
      </c>
      <c r="M161" s="168">
        <f t="shared" ref="M161" si="642">SUM(M162,M164,M166,M175)</f>
        <v>28.013639478239472</v>
      </c>
      <c r="N161" s="168">
        <f t="shared" ref="N161" si="643">SUM(N162,N164,N166,N175)</f>
        <v>42.991897750066109</v>
      </c>
      <c r="O161" s="168">
        <f t="shared" ref="O161" si="644">SUM(O162,O164,O166,O175)</f>
        <v>48.129368936166038</v>
      </c>
      <c r="P161" s="168">
        <f t="shared" ref="P161" si="645">SUM(P162,P164,P166,P175)</f>
        <v>28.071075508143309</v>
      </c>
      <c r="Q161" s="168">
        <f t="shared" ref="Q161" si="646">SUM(Q162,Q164,Q166,Q175)</f>
        <v>35.160568600182643</v>
      </c>
    </row>
    <row r="162" spans="1:17" ht="12.95" customHeight="1" x14ac:dyDescent="0.25">
      <c r="A162" s="158" t="s">
        <v>65</v>
      </c>
      <c r="B162" s="157"/>
      <c r="C162" s="157">
        <f t="shared" ref="C162:Q162" si="647">C163</f>
        <v>75.621759995268718</v>
      </c>
      <c r="D162" s="157">
        <f t="shared" si="647"/>
        <v>114.16079703684848</v>
      </c>
      <c r="E162" s="157">
        <f t="shared" si="647"/>
        <v>138.35013725132836</v>
      </c>
      <c r="F162" s="157">
        <f t="shared" si="647"/>
        <v>81.947905954413216</v>
      </c>
      <c r="G162" s="157">
        <f t="shared" si="647"/>
        <v>85.114644082340433</v>
      </c>
      <c r="H162" s="157">
        <f t="shared" si="647"/>
        <v>50.537088341641322</v>
      </c>
      <c r="I162" s="157">
        <f t="shared" si="647"/>
        <v>60.925942189816432</v>
      </c>
      <c r="J162" s="157">
        <f t="shared" si="647"/>
        <v>13.716019747835283</v>
      </c>
      <c r="K162" s="157">
        <f t="shared" si="647"/>
        <v>8.2392484922344931</v>
      </c>
      <c r="L162" s="157">
        <f t="shared" si="647"/>
        <v>33.343092766838581</v>
      </c>
      <c r="M162" s="157">
        <f t="shared" si="647"/>
        <v>22.29110929811603</v>
      </c>
      <c r="N162" s="157">
        <f t="shared" si="647"/>
        <v>34.860529984628172</v>
      </c>
      <c r="O162" s="157">
        <f t="shared" si="647"/>
        <v>39.500005198979665</v>
      </c>
      <c r="P162" s="157">
        <f t="shared" si="647"/>
        <v>22.13518784560403</v>
      </c>
      <c r="Q162" s="157">
        <f t="shared" si="647"/>
        <v>28.219610998511822</v>
      </c>
    </row>
    <row r="163" spans="1:17" ht="12" customHeight="1" x14ac:dyDescent="0.25">
      <c r="A163" s="23" t="s">
        <v>60</v>
      </c>
      <c r="B163" s="57"/>
      <c r="C163" s="57">
        <v>75.621759995268718</v>
      </c>
      <c r="D163" s="57">
        <v>114.16079703684848</v>
      </c>
      <c r="E163" s="57">
        <v>138.35013725132836</v>
      </c>
      <c r="F163" s="57">
        <v>81.947905954413216</v>
      </c>
      <c r="G163" s="57">
        <v>85.114644082340433</v>
      </c>
      <c r="H163" s="57">
        <v>50.537088341641322</v>
      </c>
      <c r="I163" s="57">
        <v>60.925942189816432</v>
      </c>
      <c r="J163" s="57">
        <v>13.716019747835283</v>
      </c>
      <c r="K163" s="57">
        <v>8.2392484922344931</v>
      </c>
      <c r="L163" s="57">
        <v>33.343092766838581</v>
      </c>
      <c r="M163" s="57">
        <v>22.29110929811603</v>
      </c>
      <c r="N163" s="57">
        <v>34.860529984628172</v>
      </c>
      <c r="O163" s="57">
        <v>39.500005198979665</v>
      </c>
      <c r="P163" s="57">
        <v>22.13518784560403</v>
      </c>
      <c r="Q163" s="57">
        <v>28.219610998511822</v>
      </c>
    </row>
    <row r="164" spans="1:17" ht="12.95" customHeight="1" x14ac:dyDescent="0.25">
      <c r="A164" s="158" t="s">
        <v>112</v>
      </c>
      <c r="B164" s="157"/>
      <c r="C164" s="157">
        <f t="shared" ref="C164:Q164" si="648">C165</f>
        <v>0.11430577664252677</v>
      </c>
      <c r="D164" s="157">
        <f t="shared" si="648"/>
        <v>0.11345024127482771</v>
      </c>
      <c r="E164" s="157">
        <f t="shared" si="648"/>
        <v>0.11966505751816019</v>
      </c>
      <c r="F164" s="157">
        <f t="shared" si="648"/>
        <v>0.10160339915835166</v>
      </c>
      <c r="G164" s="157">
        <f t="shared" si="648"/>
        <v>0.18409148961094046</v>
      </c>
      <c r="H164" s="157">
        <f t="shared" si="648"/>
        <v>0.28212622582919916</v>
      </c>
      <c r="I164" s="157">
        <f t="shared" si="648"/>
        <v>0.2448791565268803</v>
      </c>
      <c r="J164" s="157">
        <f t="shared" si="648"/>
        <v>0.36062245427552875</v>
      </c>
      <c r="K164" s="157">
        <f t="shared" si="648"/>
        <v>0.39421287215691686</v>
      </c>
      <c r="L164" s="157">
        <f t="shared" si="648"/>
        <v>0.47918309917692525</v>
      </c>
      <c r="M164" s="157">
        <f t="shared" si="648"/>
        <v>9.6868266854519131E-2</v>
      </c>
      <c r="N164" s="157">
        <f t="shared" si="648"/>
        <v>5.0245859186179243E-2</v>
      </c>
      <c r="O164" s="157">
        <f t="shared" si="648"/>
        <v>0.13671066797118916</v>
      </c>
      <c r="P164" s="157">
        <f t="shared" si="648"/>
        <v>0.17986011984882536</v>
      </c>
      <c r="Q164" s="157">
        <f t="shared" si="648"/>
        <v>0.25178168091613429</v>
      </c>
    </row>
    <row r="165" spans="1:17" ht="12" customHeight="1" x14ac:dyDescent="0.25">
      <c r="A165" s="23" t="s">
        <v>60</v>
      </c>
      <c r="B165" s="156"/>
      <c r="C165" s="156">
        <v>0.11430577664252677</v>
      </c>
      <c r="D165" s="156">
        <v>0.11345024127482771</v>
      </c>
      <c r="E165" s="156">
        <v>0.11966505751816019</v>
      </c>
      <c r="F165" s="156">
        <v>0.10160339915835166</v>
      </c>
      <c r="G165" s="156">
        <v>0.18409148961094046</v>
      </c>
      <c r="H165" s="156">
        <v>0.28212622582919916</v>
      </c>
      <c r="I165" s="156">
        <v>0.2448791565268803</v>
      </c>
      <c r="J165" s="156">
        <v>0.36062245427552875</v>
      </c>
      <c r="K165" s="156">
        <v>0.39421287215691686</v>
      </c>
      <c r="L165" s="156">
        <v>0.47918309917692525</v>
      </c>
      <c r="M165" s="156">
        <v>9.6868266854519131E-2</v>
      </c>
      <c r="N165" s="156">
        <v>5.0245859186179243E-2</v>
      </c>
      <c r="O165" s="156">
        <v>0.13671066797118916</v>
      </c>
      <c r="P165" s="156">
        <v>0.17986011984882536</v>
      </c>
      <c r="Q165" s="156">
        <v>0.25178168091613429</v>
      </c>
    </row>
    <row r="166" spans="1:17" ht="12" customHeight="1" x14ac:dyDescent="0.25">
      <c r="A166" s="158" t="s">
        <v>63</v>
      </c>
      <c r="B166" s="157"/>
      <c r="C166" s="157">
        <f t="shared" ref="C166" si="649">SUM(C167:C168,C171:C172)</f>
        <v>9.5230420223441357</v>
      </c>
      <c r="D166" s="157">
        <f t="shared" ref="D166" si="650">SUM(D167:D168,D171:D172)</f>
        <v>14.976991398720099</v>
      </c>
      <c r="E166" s="157">
        <f t="shared" ref="E166" si="651">SUM(E167:E168,E171:E172)</f>
        <v>19.645794113674466</v>
      </c>
      <c r="F166" s="157">
        <f t="shared" ref="F166" si="652">SUM(F167:F168,F171:F172)</f>
        <v>11.312385762850283</v>
      </c>
      <c r="G166" s="157">
        <f t="shared" ref="G166" si="653">SUM(G167:G168,G171:G172)</f>
        <v>12.129082482296374</v>
      </c>
      <c r="H166" s="157">
        <f t="shared" ref="H166" si="654">SUM(H167:H168,H171:H172)</f>
        <v>7.8422208858638474</v>
      </c>
      <c r="I166" s="157">
        <f t="shared" ref="I166" si="655">SUM(I167:I168,I171:I172)</f>
        <v>10.231622105738595</v>
      </c>
      <c r="J166" s="157">
        <f t="shared" ref="J166" si="656">SUM(J167:J168,J171:J172)</f>
        <v>2.1684305815938392</v>
      </c>
      <c r="K166" s="157">
        <f t="shared" ref="K166" si="657">SUM(K167:K168,K171:K172)</f>
        <v>1.3033077247561979</v>
      </c>
      <c r="L166" s="157">
        <f t="shared" ref="L166" si="658">SUM(L167:L168,L171:L172)</f>
        <v>4.4616615186911046</v>
      </c>
      <c r="M166" s="157">
        <f t="shared" ref="M166" si="659">SUM(M167:M168,M171:M172)</f>
        <v>4.0066787254795733</v>
      </c>
      <c r="N166" s="157">
        <f t="shared" ref="N166" si="660">SUM(N167:N168,N171:N172)</f>
        <v>5.7321874022411103</v>
      </c>
      <c r="O166" s="157">
        <f t="shared" ref="O166" si="661">SUM(O167:O168,O171:O172)</f>
        <v>6.043415959363494</v>
      </c>
      <c r="P166" s="157">
        <f t="shared" ref="P166" si="662">SUM(P167:P168,P171:P172)</f>
        <v>4.0441943916412555</v>
      </c>
      <c r="Q166" s="157">
        <f t="shared" ref="Q166" si="663">SUM(Q167:Q168,Q171:Q172)</f>
        <v>4.7454893359759289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4">SUM(C169:C170)</f>
        <v>0</v>
      </c>
      <c r="D168" s="132">
        <f t="shared" ref="D168" si="665">SUM(D169:D170)</f>
        <v>0</v>
      </c>
      <c r="E168" s="132">
        <f t="shared" ref="E168" si="666">SUM(E169:E170)</f>
        <v>0</v>
      </c>
      <c r="F168" s="132">
        <f t="shared" ref="F168" si="667">SUM(F169:F170)</f>
        <v>0</v>
      </c>
      <c r="G168" s="132">
        <f t="shared" ref="G168" si="668">SUM(G169:G170)</f>
        <v>0</v>
      </c>
      <c r="H168" s="132">
        <f t="shared" ref="H168" si="669">SUM(H169:H170)</f>
        <v>0</v>
      </c>
      <c r="I168" s="132">
        <f t="shared" ref="I168" si="670">SUM(I169:I170)</f>
        <v>0</v>
      </c>
      <c r="J168" s="132">
        <f t="shared" ref="J168" si="671">SUM(J169:J170)</f>
        <v>0</v>
      </c>
      <c r="K168" s="132">
        <f t="shared" ref="K168" si="672">SUM(K169:K170)</f>
        <v>0</v>
      </c>
      <c r="L168" s="132">
        <f t="shared" ref="L168" si="673">SUM(L169:L170)</f>
        <v>0</v>
      </c>
      <c r="M168" s="132">
        <f t="shared" ref="M168" si="674">SUM(M169:M170)</f>
        <v>0</v>
      </c>
      <c r="N168" s="132">
        <f t="shared" ref="N168" si="675">SUM(N169:N170)</f>
        <v>0</v>
      </c>
      <c r="O168" s="132">
        <f t="shared" ref="O168" si="676">SUM(O169:O170)</f>
        <v>0</v>
      </c>
      <c r="P168" s="132">
        <f t="shared" ref="P168" si="677">SUM(P169:P170)</f>
        <v>0</v>
      </c>
      <c r="Q168" s="132">
        <f t="shared" ref="Q168" si="678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4.7477707474065598</v>
      </c>
      <c r="D171" s="162">
        <v>8.9951345995585399</v>
      </c>
      <c r="E171" s="162">
        <v>6.5852883433597809</v>
      </c>
      <c r="F171" s="162">
        <v>8.5147264554717133</v>
      </c>
      <c r="G171" s="162">
        <v>2.9661673741179002</v>
      </c>
      <c r="H171" s="162">
        <v>0</v>
      </c>
      <c r="I171" s="162">
        <v>1.2446978288029529</v>
      </c>
      <c r="J171" s="162">
        <v>0</v>
      </c>
      <c r="K171" s="162">
        <v>0</v>
      </c>
      <c r="L171" s="162">
        <v>3.2503739706958474</v>
      </c>
      <c r="M171" s="162">
        <v>0</v>
      </c>
      <c r="N171" s="162">
        <v>0</v>
      </c>
      <c r="O171" s="162">
        <v>0.26608952233834116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9">SUM(C173:C174)</f>
        <v>4.775271274937575</v>
      </c>
      <c r="D172" s="160">
        <f t="shared" ref="D172" si="680">SUM(D173:D174)</f>
        <v>5.9818567991615597</v>
      </c>
      <c r="E172" s="160">
        <f t="shared" ref="E172" si="681">SUM(E173:E174)</f>
        <v>13.060505770314684</v>
      </c>
      <c r="F172" s="160">
        <f t="shared" ref="F172" si="682">SUM(F173:F174)</f>
        <v>2.7976593073785692</v>
      </c>
      <c r="G172" s="160">
        <f t="shared" ref="G172" si="683">SUM(G173:G174)</f>
        <v>9.1629151081784741</v>
      </c>
      <c r="H172" s="160">
        <f t="shared" ref="H172" si="684">SUM(H173:H174)</f>
        <v>7.8422208858638474</v>
      </c>
      <c r="I172" s="160">
        <f t="shared" ref="I172" si="685">SUM(I173:I174)</f>
        <v>8.9869242769356426</v>
      </c>
      <c r="J172" s="160">
        <f t="shared" ref="J172" si="686">SUM(J173:J174)</f>
        <v>2.1684305815938392</v>
      </c>
      <c r="K172" s="160">
        <f t="shared" ref="K172" si="687">SUM(K173:K174)</f>
        <v>1.3033077247561979</v>
      </c>
      <c r="L172" s="160">
        <f t="shared" ref="L172" si="688">SUM(L173:L174)</f>
        <v>1.211287547995257</v>
      </c>
      <c r="M172" s="160">
        <f t="shared" ref="M172" si="689">SUM(M173:M174)</f>
        <v>4.0066787254795733</v>
      </c>
      <c r="N172" s="160">
        <f t="shared" ref="N172" si="690">SUM(N173:N174)</f>
        <v>5.7321874022411103</v>
      </c>
      <c r="O172" s="160">
        <f t="shared" ref="O172" si="691">SUM(O173:O174)</f>
        <v>5.7773264370251525</v>
      </c>
      <c r="P172" s="160">
        <f t="shared" ref="P172" si="692">SUM(P173:P174)</f>
        <v>4.0441943916412555</v>
      </c>
      <c r="Q172" s="160">
        <f t="shared" ref="Q172" si="693">SUM(Q173:Q174)</f>
        <v>4.7454893359759289</v>
      </c>
    </row>
    <row r="173" spans="1:17" ht="12" customHeight="1" x14ac:dyDescent="0.25">
      <c r="A173" s="148" t="s">
        <v>60</v>
      </c>
      <c r="B173" s="156"/>
      <c r="C173" s="156">
        <v>3.662342145349522</v>
      </c>
      <c r="D173" s="156">
        <v>4.5680261302399217</v>
      </c>
      <c r="E173" s="156">
        <v>10.043688705611789</v>
      </c>
      <c r="F173" s="156">
        <v>2.1283185288845718</v>
      </c>
      <c r="G173" s="156">
        <v>6.9535724822838443</v>
      </c>
      <c r="H173" s="156">
        <v>6.0600644136318795</v>
      </c>
      <c r="I173" s="156">
        <v>6.7631426808025497</v>
      </c>
      <c r="J173" s="156">
        <v>1.6501329801738158</v>
      </c>
      <c r="K173" s="156">
        <v>0.98736883444820589</v>
      </c>
      <c r="L173" s="156">
        <v>0.90487413580761256</v>
      </c>
      <c r="M173" s="156">
        <v>3.1039173608549104</v>
      </c>
      <c r="N173" s="156">
        <v>4.3879326749711796</v>
      </c>
      <c r="O173" s="156">
        <v>4.5146843705847139</v>
      </c>
      <c r="P173" s="156">
        <v>3.0851321249550274</v>
      </c>
      <c r="Q173" s="156">
        <v>3.6132639007354936</v>
      </c>
    </row>
    <row r="174" spans="1:17" ht="12" customHeight="1" x14ac:dyDescent="0.25">
      <c r="A174" s="159" t="s">
        <v>59</v>
      </c>
      <c r="B174" s="57"/>
      <c r="C174" s="57">
        <v>1.1129291295880535</v>
      </c>
      <c r="D174" s="57">
        <v>1.4138306689216378</v>
      </c>
      <c r="E174" s="57">
        <v>3.0168170647028947</v>
      </c>
      <c r="F174" s="57">
        <v>0.66934077849399731</v>
      </c>
      <c r="G174" s="57">
        <v>2.2093426258946294</v>
      </c>
      <c r="H174" s="57">
        <v>1.782156472231968</v>
      </c>
      <c r="I174" s="57">
        <v>2.223781596133092</v>
      </c>
      <c r="J174" s="57">
        <v>0.51829760142002346</v>
      </c>
      <c r="K174" s="57">
        <v>0.31593889030799205</v>
      </c>
      <c r="L174" s="57">
        <v>0.30641341218764434</v>
      </c>
      <c r="M174" s="57">
        <v>0.9027613646246625</v>
      </c>
      <c r="N174" s="57">
        <v>1.344254727269931</v>
      </c>
      <c r="O174" s="57">
        <v>1.2626420664404381</v>
      </c>
      <c r="P174" s="57">
        <v>0.95906226668622763</v>
      </c>
      <c r="Q174" s="57">
        <v>1.1322254352404355</v>
      </c>
    </row>
    <row r="175" spans="1:17" ht="12" customHeight="1" x14ac:dyDescent="0.25">
      <c r="A175" s="158" t="s">
        <v>62</v>
      </c>
      <c r="B175" s="157"/>
      <c r="C175" s="157">
        <f t="shared" ref="C175" si="694">SUM(C176:C177)</f>
        <v>3.7746162491876856</v>
      </c>
      <c r="D175" s="157">
        <f t="shared" ref="D175" si="695">SUM(D176:D177)</f>
        <v>6.0386557664875475</v>
      </c>
      <c r="E175" s="157">
        <f t="shared" ref="E175" si="696">SUM(E176:E177)</f>
        <v>7.7431323829051841</v>
      </c>
      <c r="F175" s="157">
        <f t="shared" ref="F175" si="697">SUM(F176:F177)</f>
        <v>4.354163484876123</v>
      </c>
      <c r="G175" s="157">
        <f t="shared" ref="G175" si="698">SUM(G176:G177)</f>
        <v>5.0424194336583827</v>
      </c>
      <c r="H175" s="157">
        <f t="shared" ref="H175" si="699">SUM(H176:H177)</f>
        <v>3.0820604850078985</v>
      </c>
      <c r="I175" s="157">
        <f t="shared" ref="I175" si="700">SUM(I176:I177)</f>
        <v>4.4424210450489667</v>
      </c>
      <c r="J175" s="157">
        <f t="shared" ref="J175" si="701">SUM(J176:J177)</f>
        <v>0.91712886476245925</v>
      </c>
      <c r="K175" s="157">
        <f t="shared" ref="K175" si="702">SUM(K176:K177)</f>
        <v>0.55556010566360603</v>
      </c>
      <c r="L175" s="157">
        <f t="shared" ref="L175" si="703">SUM(L176:L177)</f>
        <v>1.8418766027518567</v>
      </c>
      <c r="M175" s="157">
        <f t="shared" ref="M175" si="704">SUM(M176:M177)</f>
        <v>1.6189831877893501</v>
      </c>
      <c r="N175" s="157">
        <f t="shared" ref="N175" si="705">SUM(N176:N177)</f>
        <v>2.3489345040106508</v>
      </c>
      <c r="O175" s="157">
        <f t="shared" ref="O175" si="706">SUM(O176:O177)</f>
        <v>2.4492371098516958</v>
      </c>
      <c r="P175" s="157">
        <f t="shared" ref="P175" si="707">SUM(P176:P177)</f>
        <v>1.7118331510491982</v>
      </c>
      <c r="Q175" s="157">
        <f t="shared" ref="Q175" si="708">SUM(Q176:Q177)</f>
        <v>1.9436865847787599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3.7746162491876856</v>
      </c>
      <c r="D177" s="57">
        <v>6.0386557664875475</v>
      </c>
      <c r="E177" s="57">
        <v>7.7431323829051841</v>
      </c>
      <c r="F177" s="57">
        <v>4.354163484876123</v>
      </c>
      <c r="G177" s="57">
        <v>5.0424194336583827</v>
      </c>
      <c r="H177" s="57">
        <v>3.0820604850078985</v>
      </c>
      <c r="I177" s="57">
        <v>4.4424210450489667</v>
      </c>
      <c r="J177" s="57">
        <v>0.91712886476245925</v>
      </c>
      <c r="K177" s="57">
        <v>0.55556010566360603</v>
      </c>
      <c r="L177" s="57">
        <v>1.8418766027518567</v>
      </c>
      <c r="M177" s="57">
        <v>1.6189831877893501</v>
      </c>
      <c r="N177" s="57">
        <v>2.3489345040106508</v>
      </c>
      <c r="O177" s="57">
        <v>2.4492371098516958</v>
      </c>
      <c r="P177" s="57">
        <v>1.7118331510491982</v>
      </c>
      <c r="Q177" s="57">
        <v>1.9436865847787599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16.202056516093343</v>
      </c>
      <c r="F3" s="168">
        <f t="shared" ref="F3" si="3">SUM(F4,F7,F9,F19)</f>
        <v>0</v>
      </c>
      <c r="G3" s="168">
        <f t="shared" ref="G3" si="4">SUM(G4,G7,G9,G19)</f>
        <v>18.74009739759035</v>
      </c>
      <c r="H3" s="168">
        <f t="shared" ref="H3" si="5">SUM(H4,H7,H9,H19)</f>
        <v>42.271826758229459</v>
      </c>
      <c r="I3" s="168">
        <f t="shared" ref="I3" si="6">SUM(I4,I7,I9,I19)</f>
        <v>46.793906508010096</v>
      </c>
      <c r="J3" s="168">
        <f t="shared" ref="J3" si="7">SUM(J4,J7,J9,J19)</f>
        <v>15.706869021040836</v>
      </c>
      <c r="K3" s="168">
        <f t="shared" ref="K3" si="8">SUM(K4,K7,K9,K19)</f>
        <v>15.554140616342716</v>
      </c>
      <c r="L3" s="168">
        <f t="shared" ref="L3" si="9">SUM(L4,L7,L9,L19)</f>
        <v>86.836307054065259</v>
      </c>
      <c r="M3" s="168">
        <f t="shared" ref="M3" si="10">SUM(M4,M7,M9,M19)</f>
        <v>22.254243933140192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0</v>
      </c>
      <c r="E4" s="157">
        <f t="shared" si="15"/>
        <v>13.576328011349993</v>
      </c>
      <c r="F4" s="157">
        <f t="shared" si="15"/>
        <v>0</v>
      </c>
      <c r="G4" s="157">
        <f t="shared" si="15"/>
        <v>15.590546829766213</v>
      </c>
      <c r="H4" s="157">
        <f t="shared" si="15"/>
        <v>34.878044259535876</v>
      </c>
      <c r="I4" s="157">
        <f t="shared" si="15"/>
        <v>37.812765681017204</v>
      </c>
      <c r="J4" s="157">
        <f t="shared" si="15"/>
        <v>12.371829023383821</v>
      </c>
      <c r="K4" s="157">
        <f t="shared" si="15"/>
        <v>12.224264204367598</v>
      </c>
      <c r="L4" s="157">
        <f t="shared" si="15"/>
        <v>71.570335528152143</v>
      </c>
      <c r="M4" s="157">
        <f t="shared" si="15"/>
        <v>17.680829776911679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0</v>
      </c>
      <c r="E5" s="156">
        <v>13.454098529571487</v>
      </c>
      <c r="F5" s="156">
        <v>0</v>
      </c>
      <c r="G5" s="156">
        <v>15.435478344203432</v>
      </c>
      <c r="H5" s="156">
        <v>34.577505846435258</v>
      </c>
      <c r="I5" s="156">
        <v>37.336231127345542</v>
      </c>
      <c r="J5" s="156">
        <v>12.285230401183544</v>
      </c>
      <c r="K5" s="156">
        <v>12.120483318310807</v>
      </c>
      <c r="L5" s="156">
        <v>70.889554362189429</v>
      </c>
      <c r="M5" s="156">
        <v>17.473173918712916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0</v>
      </c>
      <c r="E6" s="156">
        <v>0.12222948177850601</v>
      </c>
      <c r="F6" s="156">
        <v>0</v>
      </c>
      <c r="G6" s="156">
        <v>0.15506848556278024</v>
      </c>
      <c r="H6" s="156">
        <v>0.30053841310062152</v>
      </c>
      <c r="I6" s="156">
        <v>0.47653455367166481</v>
      </c>
      <c r="J6" s="156">
        <v>8.6598622200278225E-2</v>
      </c>
      <c r="K6" s="156">
        <v>0.10378088605679166</v>
      </c>
      <c r="L6" s="156">
        <v>0.68078116596271454</v>
      </c>
      <c r="M6" s="156">
        <v>0.20765585819876312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4.622690747308586E-2</v>
      </c>
      <c r="F7" s="157">
        <f t="shared" si="16"/>
        <v>0</v>
      </c>
      <c r="G7" s="157">
        <f t="shared" si="16"/>
        <v>9.8132752638400211E-2</v>
      </c>
      <c r="H7" s="157">
        <f t="shared" si="16"/>
        <v>0.2217072717159829</v>
      </c>
      <c r="I7" s="157">
        <f t="shared" si="16"/>
        <v>0.24505471135731485</v>
      </c>
      <c r="J7" s="157">
        <f t="shared" si="16"/>
        <v>0.31826253765111567</v>
      </c>
      <c r="K7" s="157">
        <f t="shared" si="16"/>
        <v>0.2775928681188895</v>
      </c>
      <c r="L7" s="157">
        <f t="shared" si="16"/>
        <v>0.74706039104270983</v>
      </c>
      <c r="M7" s="157">
        <f t="shared" si="16"/>
        <v>0.11550065854563039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4.622690747308586E-2</v>
      </c>
      <c r="F8" s="156">
        <v>0</v>
      </c>
      <c r="G8" s="156">
        <v>9.8132752638400211E-2</v>
      </c>
      <c r="H8" s="156">
        <v>0.2217072717159829</v>
      </c>
      <c r="I8" s="156">
        <v>0.24505471135731485</v>
      </c>
      <c r="J8" s="156">
        <v>0.31826253765111567</v>
      </c>
      <c r="K8" s="156">
        <v>0.2775928681188895</v>
      </c>
      <c r="L8" s="156">
        <v>0.74706039104270983</v>
      </c>
      <c r="M8" s="156">
        <v>0.11550065854563039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0</v>
      </c>
      <c r="D9" s="157">
        <f t="shared" ref="D9" si="18">SUM(D10:D12,D15:D16)</f>
        <v>0</v>
      </c>
      <c r="E9" s="157">
        <f t="shared" ref="E9" si="19">SUM(E10:E12,E15:E16)</f>
        <v>1.8263357194804166</v>
      </c>
      <c r="F9" s="157">
        <f t="shared" ref="F9" si="20">SUM(F10:F12,F15:F16)</f>
        <v>0</v>
      </c>
      <c r="G9" s="157">
        <f t="shared" ref="G9" si="21">SUM(G10:G12,G15:G16)</f>
        <v>2.1344792388658966</v>
      </c>
      <c r="H9" s="157">
        <f t="shared" ref="H9" si="22">SUM(H10:H12,H15:H16)</f>
        <v>5.1102385852053365</v>
      </c>
      <c r="I9" s="157">
        <f t="shared" ref="I9" si="23">SUM(I10:I12,I15:I16)</f>
        <v>6.173648610267918</v>
      </c>
      <c r="J9" s="157">
        <f t="shared" ref="J9" si="24">SUM(J10:J12,J15:J16)</f>
        <v>2.096125481042046</v>
      </c>
      <c r="K9" s="157">
        <f t="shared" ref="K9" si="25">SUM(K10:K12,K15:K16)</f>
        <v>2.1327548097848372</v>
      </c>
      <c r="L9" s="157">
        <f t="shared" ref="L9" si="26">SUM(L10:L12,L15:L16)</f>
        <v>10.239297799448636</v>
      </c>
      <c r="M9" s="157">
        <f t="shared" ref="M9" si="27">SUM(M10:M12,M15:M16)</f>
        <v>3.1169364958751542</v>
      </c>
      <c r="N9" s="157">
        <f t="shared" ref="N9" si="28">SUM(N10:N12,N15:N16)</f>
        <v>0</v>
      </c>
      <c r="O9" s="157">
        <f t="shared" ref="O9" si="29">SUM(O10:O12,O15:O16)</f>
        <v>0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</v>
      </c>
      <c r="E10" s="132">
        <v>0.71489380432729477</v>
      </c>
      <c r="F10" s="132">
        <v>0</v>
      </c>
      <c r="G10" s="132">
        <v>1.1160411594595321</v>
      </c>
      <c r="H10" s="132">
        <v>2.1107403958713151</v>
      </c>
      <c r="I10" s="132">
        <v>1.976007017047098</v>
      </c>
      <c r="J10" s="132">
        <v>0.801069640729419</v>
      </c>
      <c r="K10" s="132">
        <v>0.88412373551298729</v>
      </c>
      <c r="L10" s="132">
        <v>7.3270948534549234</v>
      </c>
      <c r="M10" s="132">
        <v>2.0746835387028795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</v>
      </c>
      <c r="E15" s="162">
        <v>0.27491039619764851</v>
      </c>
      <c r="F15" s="162">
        <v>0</v>
      </c>
      <c r="G15" s="162">
        <v>0.50407994699266534</v>
      </c>
      <c r="H15" s="162">
        <v>1.5960012334321079</v>
      </c>
      <c r="I15" s="162">
        <v>2.3217410171879695</v>
      </c>
      <c r="J15" s="162">
        <v>0.41083599156223366</v>
      </c>
      <c r="K15" s="162">
        <v>0</v>
      </c>
      <c r="L15" s="162">
        <v>1.3094185086437382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0.8365315189554734</v>
      </c>
      <c r="F16" s="160">
        <f t="shared" ref="F16" si="50">SUM(F17:F18)</f>
        <v>0</v>
      </c>
      <c r="G16" s="160">
        <f t="shared" ref="G16" si="51">SUM(G17:G18)</f>
        <v>0.51435813241369943</v>
      </c>
      <c r="H16" s="160">
        <f t="shared" ref="H16" si="52">SUM(H17:H18)</f>
        <v>1.4034969559019135</v>
      </c>
      <c r="I16" s="160">
        <f t="shared" ref="I16" si="53">SUM(I17:I18)</f>
        <v>1.8759005760328509</v>
      </c>
      <c r="J16" s="160">
        <f t="shared" ref="J16" si="54">SUM(J17:J18)</f>
        <v>0.88421984875039317</v>
      </c>
      <c r="K16" s="160">
        <f t="shared" ref="K16" si="55">SUM(K17:K18)</f>
        <v>1.24863107427185</v>
      </c>
      <c r="L16" s="160">
        <f t="shared" ref="L16" si="56">SUM(L17:L18)</f>
        <v>1.602784437349974</v>
      </c>
      <c r="M16" s="160">
        <f t="shared" ref="M16" si="57">SUM(M17:M18)</f>
        <v>1.0422529571722747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0.60694174479374696</v>
      </c>
      <c r="F17" s="156">
        <v>0</v>
      </c>
      <c r="G17" s="156">
        <v>0.36885886522484446</v>
      </c>
      <c r="H17" s="156">
        <v>1.0317831350385709</v>
      </c>
      <c r="I17" s="156">
        <v>1.3400346797033498</v>
      </c>
      <c r="J17" s="156">
        <v>0.64034194674829092</v>
      </c>
      <c r="K17" s="156">
        <v>0.90010576194944725</v>
      </c>
      <c r="L17" s="156">
        <v>1.1380676145670685</v>
      </c>
      <c r="M17" s="156">
        <v>0.77221413000933725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0.22958977416172641</v>
      </c>
      <c r="F18" s="156">
        <v>0</v>
      </c>
      <c r="G18" s="156">
        <v>0.14549926718885492</v>
      </c>
      <c r="H18" s="156">
        <v>0.37171382086334259</v>
      </c>
      <c r="I18" s="156">
        <v>0.53586589632950121</v>
      </c>
      <c r="J18" s="156">
        <v>0.2438779020021023</v>
      </c>
      <c r="K18" s="156">
        <v>0.34852531232240291</v>
      </c>
      <c r="L18" s="156">
        <v>0.46471682278290555</v>
      </c>
      <c r="M18" s="156">
        <v>0.27003882716293748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</v>
      </c>
      <c r="D19" s="157">
        <f t="shared" ref="D19" si="63">SUM(D20:D22)</f>
        <v>0</v>
      </c>
      <c r="E19" s="157">
        <f t="shared" ref="E19" si="64">SUM(E20:E22)</f>
        <v>0.75316587778984589</v>
      </c>
      <c r="F19" s="157">
        <f t="shared" ref="F19" si="65">SUM(F20:F22)</f>
        <v>0</v>
      </c>
      <c r="G19" s="157">
        <f t="shared" ref="G19" si="66">SUM(G20:G22)</f>
        <v>0.9169385763198411</v>
      </c>
      <c r="H19" s="157">
        <f t="shared" ref="H19" si="67">SUM(H20:H22)</f>
        <v>2.0618366417722589</v>
      </c>
      <c r="I19" s="157">
        <f t="shared" ref="I19" si="68">SUM(I20:I22)</f>
        <v>2.5624375053676611</v>
      </c>
      <c r="J19" s="157">
        <f t="shared" ref="J19" si="69">SUM(J20:J22)</f>
        <v>0.92065197896385353</v>
      </c>
      <c r="K19" s="157">
        <f t="shared" ref="K19" si="70">SUM(K20:K22)</f>
        <v>0.91952873407139191</v>
      </c>
      <c r="L19" s="157">
        <f t="shared" ref="L19" si="71">SUM(L20:L22)</f>
        <v>4.2796133354217671</v>
      </c>
      <c r="M19" s="157">
        <f t="shared" ref="M19" si="72">SUM(M20:M22)</f>
        <v>1.3409770018077256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</v>
      </c>
      <c r="E22" s="57">
        <v>0.75316587778984589</v>
      </c>
      <c r="F22" s="57">
        <v>0</v>
      </c>
      <c r="G22" s="57">
        <v>0.9169385763198411</v>
      </c>
      <c r="H22" s="57">
        <v>2.0618366417722589</v>
      </c>
      <c r="I22" s="57">
        <v>2.5624375053676611</v>
      </c>
      <c r="J22" s="57">
        <v>0.92065197896385353</v>
      </c>
      <c r="K22" s="57">
        <v>0.91952873407139191</v>
      </c>
      <c r="L22" s="57">
        <v>4.2796133354217671</v>
      </c>
      <c r="M22" s="57">
        <v>1.3409770018077256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3.4710863560048373</v>
      </c>
      <c r="D24" s="168">
        <f t="shared" ref="D24" si="78">SUM(D25,D28,D30,D39)</f>
        <v>3.0625047415637301</v>
      </c>
      <c r="E24" s="168">
        <f t="shared" ref="E24" si="79">SUM(E25,E28,E30,E39)</f>
        <v>2.5375816679850551</v>
      </c>
      <c r="F24" s="168">
        <f t="shared" ref="F24" si="80">SUM(F25,F28,F30,F39)</f>
        <v>15.859594648639471</v>
      </c>
      <c r="G24" s="168">
        <f t="shared" ref="G24" si="81">SUM(G25,G28,G30,G39)</f>
        <v>0.85668159730430227</v>
      </c>
      <c r="H24" s="168">
        <f t="shared" ref="H24" si="82">SUM(H25,H28,H30,H39)</f>
        <v>6.0688118065615946</v>
      </c>
      <c r="I24" s="168">
        <f t="shared" ref="I24" si="83">SUM(I25,I28,I30,I39)</f>
        <v>2.340345818192652</v>
      </c>
      <c r="J24" s="168">
        <f t="shared" ref="J24" si="84">SUM(J25,J28,J30,J39)</f>
        <v>10.577784676851568</v>
      </c>
      <c r="K24" s="168">
        <f t="shared" ref="K24" si="85">SUM(K25,K28,K30,K39)</f>
        <v>4.7655983174557122</v>
      </c>
      <c r="L24" s="168">
        <f t="shared" ref="L24" si="86">SUM(L25,L28,L30,L39)</f>
        <v>2.9860685493919101</v>
      </c>
      <c r="M24" s="168">
        <f t="shared" ref="M24" si="87">SUM(M25,M28,M30,M39)</f>
        <v>4.2263182259395213</v>
      </c>
      <c r="N24" s="168">
        <f t="shared" ref="N24" si="88">SUM(N25,N28,N30,N39)</f>
        <v>0</v>
      </c>
      <c r="O24" s="168">
        <f t="shared" ref="O24" si="89">SUM(O25,O28,O30,O39)</f>
        <v>0</v>
      </c>
      <c r="P24" s="168">
        <f t="shared" ref="P24" si="90">SUM(P25,P28,P30,P39)</f>
        <v>0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2.9448599586262918</v>
      </c>
      <c r="D25" s="157">
        <f t="shared" si="92"/>
        <v>2.5622194753705063</v>
      </c>
      <c r="E25" s="157">
        <f t="shared" si="92"/>
        <v>2.0667231317910901</v>
      </c>
      <c r="F25" s="157">
        <f t="shared" si="92"/>
        <v>13.133341992533317</v>
      </c>
      <c r="G25" s="157">
        <f t="shared" si="92"/>
        <v>0.67759843497004713</v>
      </c>
      <c r="H25" s="157">
        <f t="shared" si="92"/>
        <v>5.0329346564361908</v>
      </c>
      <c r="I25" s="157">
        <f t="shared" si="92"/>
        <v>1.7929837664829138</v>
      </c>
      <c r="J25" s="157">
        <f t="shared" si="92"/>
        <v>8.5249927210974477</v>
      </c>
      <c r="K25" s="157">
        <f t="shared" si="92"/>
        <v>3.7672954119402422</v>
      </c>
      <c r="L25" s="157">
        <f t="shared" si="92"/>
        <v>2.3607924552658268</v>
      </c>
      <c r="M25" s="157">
        <f t="shared" si="92"/>
        <v>3.29624013047696</v>
      </c>
      <c r="N25" s="157">
        <f t="shared" si="92"/>
        <v>0</v>
      </c>
      <c r="O25" s="157">
        <f t="shared" si="92"/>
        <v>0</v>
      </c>
      <c r="P25" s="157">
        <f t="shared" si="92"/>
        <v>0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2.8770174887049511</v>
      </c>
      <c r="D26" s="156">
        <v>2.49846386701882</v>
      </c>
      <c r="E26" s="156">
        <v>2.0208255091802219</v>
      </c>
      <c r="F26" s="156">
        <v>12.779012101202671</v>
      </c>
      <c r="G26" s="156">
        <v>0.66099709989060684</v>
      </c>
      <c r="H26" s="156">
        <v>4.9258981894674214</v>
      </c>
      <c r="I26" s="156">
        <v>1.7375417301639913</v>
      </c>
      <c r="J26" s="156">
        <v>8.3773625923815658</v>
      </c>
      <c r="K26" s="156">
        <v>3.6883424047068107</v>
      </c>
      <c r="L26" s="156">
        <v>2.3054422118083893</v>
      </c>
      <c r="M26" s="156">
        <v>3.2011323542200802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6.7842469921340839E-2</v>
      </c>
      <c r="D27" s="156">
        <v>6.3755608351686366E-2</v>
      </c>
      <c r="E27" s="156">
        <v>4.5897622610868292E-2</v>
      </c>
      <c r="F27" s="156">
        <v>0.3543298913306458</v>
      </c>
      <c r="G27" s="156">
        <v>1.66013350794403E-2</v>
      </c>
      <c r="H27" s="156">
        <v>0.10703646696876969</v>
      </c>
      <c r="I27" s="156">
        <v>5.5442036318922451E-2</v>
      </c>
      <c r="J27" s="156">
        <v>0.14763012871588135</v>
      </c>
      <c r="K27" s="156">
        <v>7.895300723343128E-2</v>
      </c>
      <c r="L27" s="156">
        <v>5.5350243457437533E-2</v>
      </c>
      <c r="M27" s="156">
        <v>9.5107776256879759E-2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1.3320009486785869E-2</v>
      </c>
      <c r="D28" s="157">
        <f t="shared" si="93"/>
        <v>9.9415750719664582E-3</v>
      </c>
      <c r="E28" s="157">
        <f t="shared" si="93"/>
        <v>7.9716133919260201E-3</v>
      </c>
      <c r="F28" s="157">
        <f t="shared" si="93"/>
        <v>2.9359913327521775E-2</v>
      </c>
      <c r="G28" s="157">
        <f t="shared" si="93"/>
        <v>1.9837155257622873E-2</v>
      </c>
      <c r="H28" s="157">
        <f t="shared" si="93"/>
        <v>4.706054594685994E-2</v>
      </c>
      <c r="I28" s="157">
        <f t="shared" si="93"/>
        <v>3.3929781861802295E-2</v>
      </c>
      <c r="J28" s="157">
        <f t="shared" si="93"/>
        <v>0.10205260957442649</v>
      </c>
      <c r="K28" s="157">
        <f t="shared" si="93"/>
        <v>9.6709068470855017E-2</v>
      </c>
      <c r="L28" s="157">
        <f t="shared" si="93"/>
        <v>0.10161685479744671</v>
      </c>
      <c r="M28" s="157">
        <f t="shared" si="93"/>
        <v>3.0279838071634611E-2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1.3320009486785869E-2</v>
      </c>
      <c r="D29" s="156">
        <v>9.9415750719664582E-3</v>
      </c>
      <c r="E29" s="156">
        <v>7.9716133919260201E-3</v>
      </c>
      <c r="F29" s="156">
        <v>2.9359913327521775E-2</v>
      </c>
      <c r="G29" s="156">
        <v>1.9837155257622873E-2</v>
      </c>
      <c r="H29" s="156">
        <v>4.706054594685994E-2</v>
      </c>
      <c r="I29" s="156">
        <v>3.3929781861802295E-2</v>
      </c>
      <c r="J29" s="156">
        <v>0.10205260957442649</v>
      </c>
      <c r="K29" s="156">
        <v>9.6709068470855017E-2</v>
      </c>
      <c r="L29" s="156">
        <v>0.10161685479744671</v>
      </c>
      <c r="M29" s="156">
        <v>3.0279838071634611E-2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0.36574586431657508</v>
      </c>
      <c r="D30" s="157">
        <f t="shared" ref="D30" si="95">SUM(D31:D32,D35:D36)</f>
        <v>0.33934204784021266</v>
      </c>
      <c r="E30" s="157">
        <f t="shared" ref="E30" si="96">SUM(E31:E32,E35:E36)</f>
        <v>0.32949525140816815</v>
      </c>
      <c r="F30" s="157">
        <f t="shared" ref="F30" si="97">SUM(F31:F32,F35:F36)</f>
        <v>1.9334664921764873</v>
      </c>
      <c r="G30" s="157">
        <f t="shared" ref="G30" si="98">SUM(G31:G32,G35:G36)</f>
        <v>0.11075855135150409</v>
      </c>
      <c r="H30" s="157">
        <f t="shared" ref="H30" si="99">SUM(H31:H32,H35:H36)</f>
        <v>0.70322916926161261</v>
      </c>
      <c r="I30" s="157">
        <f t="shared" ref="I30" si="100">SUM(I31:I32,I35:I36)</f>
        <v>0.35475141709238378</v>
      </c>
      <c r="J30" s="157">
        <f t="shared" ref="J30" si="101">SUM(J31:J32,J35:J36)</f>
        <v>1.3734589279474947</v>
      </c>
      <c r="K30" s="157">
        <f t="shared" ref="K30" si="102">SUM(K31:K32,K35:K36)</f>
        <v>0.62289809812596642</v>
      </c>
      <c r="L30" s="157">
        <f t="shared" ref="L30" si="103">SUM(L31:L32,L35:L36)</f>
        <v>0.37431534597601912</v>
      </c>
      <c r="M30" s="157">
        <f t="shared" ref="M30" si="104">SUM(M31:M32,M35:M36)</f>
        <v>0.61801490169576201</v>
      </c>
      <c r="N30" s="157">
        <f t="shared" ref="N30" si="105">SUM(N31:N32,N35:N36)</f>
        <v>0</v>
      </c>
      <c r="O30" s="157">
        <f t="shared" ref="O30" si="106">SUM(O31:O32,O35:O36)</f>
        <v>0</v>
      </c>
      <c r="P30" s="157">
        <f t="shared" ref="P30" si="107">SUM(P31:P32,P35:P36)</f>
        <v>0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0.28729557865217709</v>
      </c>
      <c r="D31" s="132">
        <v>0.26466205476181814</v>
      </c>
      <c r="E31" s="132">
        <v>0.19999918692310692</v>
      </c>
      <c r="F31" s="132">
        <v>1.5677431746411981</v>
      </c>
      <c r="G31" s="132">
        <v>2.5987761839234201E-2</v>
      </c>
      <c r="H31" s="132">
        <v>0.45645779327735697</v>
      </c>
      <c r="I31" s="132">
        <v>0.19819999206505501</v>
      </c>
      <c r="J31" s="132">
        <v>0.8683379881738823</v>
      </c>
      <c r="K31" s="132">
        <v>0.26784274063834146</v>
      </c>
      <c r="L31" s="132">
        <v>0.22392092584645801</v>
      </c>
      <c r="M31" s="132">
        <v>0.19544305830002948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7.845028566439799E-2</v>
      </c>
      <c r="D32" s="132">
        <f t="shared" ref="D32" si="110">SUM(D33:D34)</f>
        <v>7.4679993078394513E-2</v>
      </c>
      <c r="E32" s="132">
        <f t="shared" ref="E32" si="111">SUM(E33:E34)</f>
        <v>0.12949606448506126</v>
      </c>
      <c r="F32" s="132">
        <f t="shared" ref="F32" si="112">SUM(F33:F34)</f>
        <v>0.36572331753528919</v>
      </c>
      <c r="G32" s="132">
        <f t="shared" ref="G32" si="113">SUM(G33:G34)</f>
        <v>8.4770789512269878E-2</v>
      </c>
      <c r="H32" s="132">
        <f t="shared" ref="H32" si="114">SUM(H33:H34)</f>
        <v>0.24677137598425564</v>
      </c>
      <c r="I32" s="132">
        <f t="shared" ref="I32" si="115">SUM(I33:I34)</f>
        <v>0.15655142502732874</v>
      </c>
      <c r="J32" s="132">
        <f t="shared" ref="J32" si="116">SUM(J33:J34)</f>
        <v>0.50512093977361239</v>
      </c>
      <c r="K32" s="132">
        <f t="shared" ref="K32" si="117">SUM(K33:K34)</f>
        <v>0.3550553574876249</v>
      </c>
      <c r="L32" s="132">
        <f t="shared" ref="L32" si="118">SUM(L33:L34)</f>
        <v>0.15039442012956108</v>
      </c>
      <c r="M32" s="132">
        <f t="shared" ref="M32" si="119">SUM(M33:M34)</f>
        <v>0.4225718433957325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5.4954710177111649E-2</v>
      </c>
      <c r="D33" s="165">
        <v>5.2314485097828101E-2</v>
      </c>
      <c r="E33" s="165">
        <v>9.0749710271317383E-2</v>
      </c>
      <c r="F33" s="165">
        <v>0.25690582510827037</v>
      </c>
      <c r="G33" s="165">
        <v>5.9444138165057836E-2</v>
      </c>
      <c r="H33" s="165">
        <v>0.17286971911294688</v>
      </c>
      <c r="I33" s="165">
        <v>0.10951212687591677</v>
      </c>
      <c r="J33" s="165">
        <v>0.35342791123707501</v>
      </c>
      <c r="K33" s="165">
        <v>0.24822339090438333</v>
      </c>
      <c r="L33" s="165">
        <v>0.10497766109992923</v>
      </c>
      <c r="M33" s="165">
        <v>0.29648703947129768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2.3495575487286344E-2</v>
      </c>
      <c r="D34" s="164">
        <v>2.2365507980566409E-2</v>
      </c>
      <c r="E34" s="164">
        <v>3.8746354213743887E-2</v>
      </c>
      <c r="F34" s="164">
        <v>0.10881749242701884</v>
      </c>
      <c r="G34" s="164">
        <v>2.5326651347212036E-2</v>
      </c>
      <c r="H34" s="164">
        <v>7.3901656871308757E-2</v>
      </c>
      <c r="I34" s="164">
        <v>4.703929815141198E-2</v>
      </c>
      <c r="J34" s="164">
        <v>0.15169302853653741</v>
      </c>
      <c r="K34" s="164">
        <v>0.10683196658324158</v>
      </c>
      <c r="L34" s="164">
        <v>4.5416759029631847E-2</v>
      </c>
      <c r="M34" s="164">
        <v>0.12608480392443486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0.14716052357518461</v>
      </c>
      <c r="D39" s="157">
        <f t="shared" ref="D39" si="140">SUM(D40:D41)</f>
        <v>0.15100164328104462</v>
      </c>
      <c r="E39" s="157">
        <f t="shared" ref="E39" si="141">SUM(E40:E41)</f>
        <v>0.13339167139387087</v>
      </c>
      <c r="F39" s="157">
        <f t="shared" ref="F39" si="142">SUM(F40:F41)</f>
        <v>0.76342625060214453</v>
      </c>
      <c r="G39" s="157">
        <f t="shared" ref="G39" si="143">SUM(G40:G41)</f>
        <v>4.8487455725128262E-2</v>
      </c>
      <c r="H39" s="157">
        <f t="shared" ref="H39" si="144">SUM(H40:H41)</f>
        <v>0.28558743491693073</v>
      </c>
      <c r="I39" s="157">
        <f t="shared" ref="I39" si="145">SUM(I40:I41)</f>
        <v>0.15868085275555233</v>
      </c>
      <c r="J39" s="157">
        <f t="shared" ref="J39" si="146">SUM(J40:J41)</f>
        <v>0.57728041823219955</v>
      </c>
      <c r="K39" s="157">
        <f t="shared" ref="K39" si="147">SUM(K40:K41)</f>
        <v>0.27869573891864846</v>
      </c>
      <c r="L39" s="157">
        <f t="shared" ref="L39" si="148">SUM(L40:L41)</f>
        <v>0.14934389335261766</v>
      </c>
      <c r="M39" s="157">
        <f t="shared" ref="M39" si="149">SUM(M40:M41)</f>
        <v>0.28178335569516449</v>
      </c>
      <c r="N39" s="157">
        <f t="shared" ref="N39" si="150">SUM(N40:N41)</f>
        <v>0</v>
      </c>
      <c r="O39" s="157">
        <f t="shared" ref="O39" si="151">SUM(O40:O41)</f>
        <v>0</v>
      </c>
      <c r="P39" s="157">
        <f t="shared" ref="P39" si="152">SUM(P40:P41)</f>
        <v>0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0.14716052357518461</v>
      </c>
      <c r="D40" s="156">
        <v>0</v>
      </c>
      <c r="E40" s="156">
        <v>0.13339167139387087</v>
      </c>
      <c r="F40" s="156">
        <v>0.76342625060214453</v>
      </c>
      <c r="G40" s="156">
        <v>0</v>
      </c>
      <c r="H40" s="156">
        <v>0.28558743491693073</v>
      </c>
      <c r="I40" s="156">
        <v>0</v>
      </c>
      <c r="J40" s="156">
        <v>0.57728041823219955</v>
      </c>
      <c r="K40" s="156">
        <v>0</v>
      </c>
      <c r="L40" s="156">
        <v>0.14934389335261766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0.15100164328104462</v>
      </c>
      <c r="E41" s="57">
        <v>0</v>
      </c>
      <c r="F41" s="57">
        <v>0</v>
      </c>
      <c r="G41" s="57">
        <v>4.8487455725128262E-2</v>
      </c>
      <c r="H41" s="57">
        <v>0</v>
      </c>
      <c r="I41" s="57">
        <v>0.15868085275555233</v>
      </c>
      <c r="J41" s="57">
        <v>0</v>
      </c>
      <c r="K41" s="57">
        <v>0.27869573891864846</v>
      </c>
      <c r="L41" s="57">
        <v>0</v>
      </c>
      <c r="M41" s="57">
        <v>0.28178335569516449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577.48159158195006</v>
      </c>
      <c r="D43" s="168">
        <f t="shared" ref="D43" si="155">SUM(D44,D47,D49,D58)</f>
        <v>39.412730455230275</v>
      </c>
      <c r="E43" s="168">
        <f t="shared" ref="E43" si="156">SUM(E44,E47,E49,E58)</f>
        <v>311.87170023511186</v>
      </c>
      <c r="F43" s="168">
        <f t="shared" ref="F43" si="157">SUM(F44,F47,F49,F58)</f>
        <v>90.488338949330867</v>
      </c>
      <c r="G43" s="168">
        <f t="shared" ref="G43" si="158">SUM(G44,G47,G49,G58)</f>
        <v>338.90084224416483</v>
      </c>
      <c r="H43" s="168">
        <f t="shared" ref="H43" si="159">SUM(H44,H47,H49,H58)</f>
        <v>438.84189326448603</v>
      </c>
      <c r="I43" s="168">
        <f t="shared" ref="I43" si="160">SUM(I44,I47,I49,I58)</f>
        <v>0</v>
      </c>
      <c r="J43" s="168">
        <f t="shared" ref="J43" si="161">SUM(J44,J47,J49,J58)</f>
        <v>433.80829102554679</v>
      </c>
      <c r="K43" s="168">
        <f t="shared" ref="K43" si="162">SUM(K44,K47,K49,K58)</f>
        <v>293.50198438850327</v>
      </c>
      <c r="L43" s="168">
        <f t="shared" ref="L43" si="163">SUM(L44,L47,L49,L58)</f>
        <v>367.00140017063603</v>
      </c>
      <c r="M43" s="168">
        <f t="shared" ref="M43" si="164">SUM(M44,M47,M49,M58)</f>
        <v>401.33632701136446</v>
      </c>
      <c r="N43" s="168">
        <f t="shared" ref="N43" si="165">SUM(N44,N47,N49,N58)</f>
        <v>413.10894010387113</v>
      </c>
      <c r="O43" s="168">
        <f t="shared" ref="O43" si="166">SUM(O44,O47,O49,O58)</f>
        <v>370.1070483923383</v>
      </c>
      <c r="P43" s="168">
        <f t="shared" ref="P43" si="167">SUM(P44,P47,P49,P58)</f>
        <v>446.25661705524186</v>
      </c>
      <c r="Q43" s="168">
        <f t="shared" ref="Q43" si="168">SUM(Q44,Q47,Q49,Q58)</f>
        <v>90.601149899033189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490.57219085641469</v>
      </c>
      <c r="D44" s="157">
        <f t="shared" si="169"/>
        <v>32.491580568378154</v>
      </c>
      <c r="E44" s="157">
        <f t="shared" si="169"/>
        <v>260.92219443485408</v>
      </c>
      <c r="F44" s="157">
        <f t="shared" si="169"/>
        <v>75.593241191228771</v>
      </c>
      <c r="G44" s="157">
        <f t="shared" si="169"/>
        <v>281.61295554087434</v>
      </c>
      <c r="H44" s="157">
        <f t="shared" si="169"/>
        <v>366.65943117088278</v>
      </c>
      <c r="I44" s="157">
        <f t="shared" si="169"/>
        <v>0</v>
      </c>
      <c r="J44" s="157">
        <f t="shared" si="169"/>
        <v>359.01077803982895</v>
      </c>
      <c r="K44" s="157">
        <f t="shared" si="169"/>
        <v>232.69554166257223</v>
      </c>
      <c r="L44" s="157">
        <f t="shared" si="169"/>
        <v>301.65951307230955</v>
      </c>
      <c r="M44" s="157">
        <f t="shared" si="169"/>
        <v>320.08196891118848</v>
      </c>
      <c r="N44" s="157">
        <f t="shared" si="169"/>
        <v>337.48895784136494</v>
      </c>
      <c r="O44" s="157">
        <f t="shared" si="169"/>
        <v>300.46938352001024</v>
      </c>
      <c r="P44" s="157">
        <f t="shared" si="169"/>
        <v>354.68591897263633</v>
      </c>
      <c r="Q44" s="157">
        <f t="shared" si="169"/>
        <v>71.925950838858441</v>
      </c>
    </row>
    <row r="45" spans="1:17" ht="12" customHeight="1" x14ac:dyDescent="0.25">
      <c r="A45" s="23" t="s">
        <v>166</v>
      </c>
      <c r="B45" s="156"/>
      <c r="C45" s="156">
        <v>479.27059092636313</v>
      </c>
      <c r="D45" s="156">
        <v>31.683093822665153</v>
      </c>
      <c r="E45" s="156">
        <v>255.12765513408573</v>
      </c>
      <c r="F45" s="156">
        <v>73.553779723473852</v>
      </c>
      <c r="G45" s="156">
        <v>274.71336605487994</v>
      </c>
      <c r="H45" s="156">
        <v>358.8616088718943</v>
      </c>
      <c r="I45" s="156">
        <v>0</v>
      </c>
      <c r="J45" s="156">
        <v>352.79366922737876</v>
      </c>
      <c r="K45" s="156">
        <v>227.81883018254251</v>
      </c>
      <c r="L45" s="156">
        <v>294.58691867606717</v>
      </c>
      <c r="M45" s="156">
        <v>310.84651182127618</v>
      </c>
      <c r="N45" s="156">
        <v>328.12858810326532</v>
      </c>
      <c r="O45" s="156">
        <v>292.78768165428897</v>
      </c>
      <c r="P45" s="156">
        <v>344.91023008895218</v>
      </c>
      <c r="Q45" s="156">
        <v>69.93582844809076</v>
      </c>
    </row>
    <row r="46" spans="1:17" ht="12" customHeight="1" x14ac:dyDescent="0.25">
      <c r="A46" s="23" t="s">
        <v>60</v>
      </c>
      <c r="B46" s="156"/>
      <c r="C46" s="156">
        <v>11.30159993005158</v>
      </c>
      <c r="D46" s="156">
        <v>0.80848674571300438</v>
      </c>
      <c r="E46" s="156">
        <v>5.7945393007683563</v>
      </c>
      <c r="F46" s="156">
        <v>2.0394614677549252</v>
      </c>
      <c r="G46" s="156">
        <v>6.8995894859943725</v>
      </c>
      <c r="H46" s="156">
        <v>7.7978222989884864</v>
      </c>
      <c r="I46" s="156">
        <v>0</v>
      </c>
      <c r="J46" s="156">
        <v>6.2171088124501912</v>
      </c>
      <c r="K46" s="156">
        <v>4.876711480029722</v>
      </c>
      <c r="L46" s="156">
        <v>7.0725943962423887</v>
      </c>
      <c r="M46" s="156">
        <v>9.2354570899122894</v>
      </c>
      <c r="N46" s="156">
        <v>9.360369738099628</v>
      </c>
      <c r="O46" s="156">
        <v>7.681701865721263</v>
      </c>
      <c r="P46" s="156">
        <v>9.775688883684154</v>
      </c>
      <c r="Q46" s="156">
        <v>1.9901223907676844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1.9245413383416077</v>
      </c>
      <c r="D47" s="157">
        <f t="shared" si="170"/>
        <v>0.89477393031461949</v>
      </c>
      <c r="E47" s="157">
        <f t="shared" si="170"/>
        <v>0.9145034704943662</v>
      </c>
      <c r="F47" s="157">
        <f t="shared" si="170"/>
        <v>0.76386050877682388</v>
      </c>
      <c r="G47" s="157">
        <f t="shared" si="170"/>
        <v>2.0349636656751513</v>
      </c>
      <c r="H47" s="157">
        <f t="shared" si="170"/>
        <v>3.7893696172212126</v>
      </c>
      <c r="I47" s="157">
        <f t="shared" si="170"/>
        <v>0</v>
      </c>
      <c r="J47" s="157">
        <f t="shared" si="170"/>
        <v>6.5520007480565718</v>
      </c>
      <c r="K47" s="157">
        <f t="shared" si="170"/>
        <v>6.7648582301236697</v>
      </c>
      <c r="L47" s="157">
        <f t="shared" si="170"/>
        <v>6.806844129168411</v>
      </c>
      <c r="M47" s="157">
        <f t="shared" si="170"/>
        <v>1.7615087257564939</v>
      </c>
      <c r="N47" s="157">
        <f t="shared" si="170"/>
        <v>0.91445550739526582</v>
      </c>
      <c r="O47" s="157">
        <f t="shared" si="170"/>
        <v>2.2098791778198055</v>
      </c>
      <c r="P47" s="157">
        <f t="shared" si="170"/>
        <v>4.7320075277684595</v>
      </c>
      <c r="Q47" s="157">
        <f t="shared" si="170"/>
        <v>0.92465545498593182</v>
      </c>
    </row>
    <row r="48" spans="1:17" ht="12" customHeight="1" x14ac:dyDescent="0.25">
      <c r="A48" s="23" t="s">
        <v>60</v>
      </c>
      <c r="B48" s="156"/>
      <c r="C48" s="156">
        <v>1.9245413383416077</v>
      </c>
      <c r="D48" s="156">
        <v>0.89477393031461949</v>
      </c>
      <c r="E48" s="156">
        <v>0.9145034704943662</v>
      </c>
      <c r="F48" s="156">
        <v>0.76386050877682388</v>
      </c>
      <c r="G48" s="156">
        <v>2.0349636656751513</v>
      </c>
      <c r="H48" s="156">
        <v>3.7893696172212126</v>
      </c>
      <c r="I48" s="156">
        <v>0</v>
      </c>
      <c r="J48" s="156">
        <v>6.5520007480565718</v>
      </c>
      <c r="K48" s="156">
        <v>6.7648582301236697</v>
      </c>
      <c r="L48" s="156">
        <v>6.806844129168411</v>
      </c>
      <c r="M48" s="156">
        <v>1.7615087257564939</v>
      </c>
      <c r="N48" s="156">
        <v>0.91445550739526582</v>
      </c>
      <c r="O48" s="156">
        <v>2.2098791778198055</v>
      </c>
      <c r="P48" s="156">
        <v>4.7320075277684595</v>
      </c>
      <c r="Q48" s="156">
        <v>0.92465545498593182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59.144490784087225</v>
      </c>
      <c r="D49" s="157">
        <f t="shared" ref="D49" si="172">SUM(D50:D51,D54:D55)</f>
        <v>4.1852356301264919</v>
      </c>
      <c r="E49" s="157">
        <f t="shared" ref="E49" si="173">SUM(E50:E51,E54:E55)</f>
        <v>35.085706317847581</v>
      </c>
      <c r="F49" s="157">
        <f t="shared" ref="F49" si="174">SUM(F50:F51,F54:F55)</f>
        <v>10.001795922191203</v>
      </c>
      <c r="G49" s="157">
        <f t="shared" ref="G49" si="175">SUM(G50:G51,G54:G55)</f>
        <v>38.375042786418739</v>
      </c>
      <c r="H49" s="157">
        <f t="shared" ref="H49" si="176">SUM(H50:H51,H54:H55)</f>
        <v>47.595160944061476</v>
      </c>
      <c r="I49" s="157">
        <f t="shared" ref="I49" si="177">SUM(I50:I51,I54:I55)</f>
        <v>0</v>
      </c>
      <c r="J49" s="157">
        <f t="shared" ref="J49" si="178">SUM(J50:J51,J54:J55)</f>
        <v>47.138643084006439</v>
      </c>
      <c r="K49" s="157">
        <f t="shared" ref="K49" si="179">SUM(K50:K51,K54:K55)</f>
        <v>38.35027412848433</v>
      </c>
      <c r="L49" s="157">
        <f t="shared" ref="L49" si="180">SUM(L50:L51,L54:L55)</f>
        <v>41.060825972238973</v>
      </c>
      <c r="M49" s="157">
        <f t="shared" ref="M49" si="181">SUM(M50:M51,M54:M55)</f>
        <v>55.216260877142226</v>
      </c>
      <c r="N49" s="157">
        <f t="shared" ref="N49" si="182">SUM(N50:N51,N54:N55)</f>
        <v>51.917980338163801</v>
      </c>
      <c r="O49" s="157">
        <f t="shared" ref="O49" si="183">SUM(O50:O51,O54:O55)</f>
        <v>47.499959621399611</v>
      </c>
      <c r="P49" s="157">
        <f t="shared" ref="P49" si="184">SUM(P50:P51,P54:P55)</f>
        <v>59.46652407127992</v>
      </c>
      <c r="Q49" s="157">
        <f t="shared" ref="Q49" si="185">SUM(Q50:Q51,Q54:Q55)</f>
        <v>12.367234277829409</v>
      </c>
    </row>
    <row r="50" spans="1:17" ht="12" customHeight="1" x14ac:dyDescent="0.25">
      <c r="A50" s="167" t="s">
        <v>165</v>
      </c>
      <c r="B50" s="132"/>
      <c r="C50" s="132">
        <v>25.521849915971767</v>
      </c>
      <c r="D50" s="132">
        <v>0</v>
      </c>
      <c r="E50" s="132">
        <v>0</v>
      </c>
      <c r="F50" s="132">
        <v>4.2885810628094525</v>
      </c>
      <c r="G50" s="132">
        <v>1.8129097383422359</v>
      </c>
      <c r="H50" s="132">
        <v>0</v>
      </c>
      <c r="I50" s="132">
        <v>0</v>
      </c>
      <c r="J50" s="132">
        <v>0</v>
      </c>
      <c r="K50" s="132">
        <v>0</v>
      </c>
      <c r="L50" s="132">
        <v>14.390950369462221</v>
      </c>
      <c r="M50" s="132">
        <v>0</v>
      </c>
      <c r="N50" s="132">
        <v>13.082681884052649</v>
      </c>
      <c r="O50" s="132">
        <v>0</v>
      </c>
      <c r="P50" s="132">
        <v>12.403306717917568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33.00580431118739</v>
      </c>
      <c r="D51" s="132">
        <f t="shared" ref="D51" si="187">SUM(D52:D53)</f>
        <v>3.284554620443187</v>
      </c>
      <c r="E51" s="132">
        <f t="shared" ref="E51" si="188">SUM(E52:E53)</f>
        <v>25.088802021334239</v>
      </c>
      <c r="F51" s="132">
        <f t="shared" ref="F51" si="189">SUM(F52:F53)</f>
        <v>0.66260945456444853</v>
      </c>
      <c r="G51" s="132">
        <f t="shared" ref="G51" si="190">SUM(G52:G53)</f>
        <v>34.763937370066344</v>
      </c>
      <c r="H51" s="132">
        <f t="shared" ref="H51" si="191">SUM(H52:H53)</f>
        <v>47.595160944061476</v>
      </c>
      <c r="I51" s="132">
        <f t="shared" ref="I51" si="192">SUM(I52:I53)</f>
        <v>0</v>
      </c>
      <c r="J51" s="132">
        <f t="shared" ref="J51" si="193">SUM(J52:J53)</f>
        <v>47.138643084006439</v>
      </c>
      <c r="K51" s="132">
        <f t="shared" ref="K51" si="194">SUM(K52:K53)</f>
        <v>0</v>
      </c>
      <c r="L51" s="132">
        <f t="shared" ref="L51" si="195">SUM(L52:L53)</f>
        <v>8.2735156390570417</v>
      </c>
      <c r="M51" s="132">
        <f t="shared" ref="M51" si="196">SUM(M52:M53)</f>
        <v>39.92197276134273</v>
      </c>
      <c r="N51" s="132">
        <f t="shared" ref="N51" si="197">SUM(N52:N53)</f>
        <v>28.554022507002763</v>
      </c>
      <c r="O51" s="132">
        <f t="shared" ref="O51" si="198">SUM(O52:O53)</f>
        <v>25.139624202036643</v>
      </c>
      <c r="P51" s="132">
        <f t="shared" ref="P51" si="199">SUM(P52:P53)</f>
        <v>47.063217353362354</v>
      </c>
      <c r="Q51" s="132">
        <f t="shared" ref="Q51" si="200">SUM(Q52:Q53)</f>
        <v>10.724076724690464</v>
      </c>
    </row>
    <row r="52" spans="1:17" ht="12" customHeight="1" x14ac:dyDescent="0.25">
      <c r="A52" s="166" t="s">
        <v>163</v>
      </c>
      <c r="B52" s="165"/>
      <c r="C52" s="165">
        <v>23.126574456161659</v>
      </c>
      <c r="D52" s="165">
        <v>2.2908664873969986</v>
      </c>
      <c r="E52" s="165">
        <v>17.586703974325221</v>
      </c>
      <c r="F52" s="165">
        <v>0.46286695921340637</v>
      </c>
      <c r="G52" s="165">
        <v>24.288510041791159</v>
      </c>
      <c r="H52" s="165">
        <v>33.273329487880581</v>
      </c>
      <c r="I52" s="165">
        <v>0</v>
      </c>
      <c r="J52" s="165">
        <v>32.965698320201618</v>
      </c>
      <c r="K52" s="165">
        <v>0</v>
      </c>
      <c r="L52" s="165">
        <v>5.7649099583653625</v>
      </c>
      <c r="M52" s="165">
        <v>27.842614801306414</v>
      </c>
      <c r="N52" s="165">
        <v>19.924199819587443</v>
      </c>
      <c r="O52" s="165">
        <v>18.048799777386453</v>
      </c>
      <c r="P52" s="165">
        <v>32.870731065742774</v>
      </c>
      <c r="Q52" s="165">
        <v>7.4853795254318127</v>
      </c>
    </row>
    <row r="53" spans="1:17" ht="12" customHeight="1" x14ac:dyDescent="0.25">
      <c r="A53" s="147" t="s">
        <v>59</v>
      </c>
      <c r="B53" s="164"/>
      <c r="C53" s="164">
        <v>9.8792298550257271</v>
      </c>
      <c r="D53" s="164">
        <v>0.99368813304618842</v>
      </c>
      <c r="E53" s="164">
        <v>7.5020980470090155</v>
      </c>
      <c r="F53" s="164">
        <v>0.19974249535104219</v>
      </c>
      <c r="G53" s="164">
        <v>10.475427328275183</v>
      </c>
      <c r="H53" s="164">
        <v>14.321831456180892</v>
      </c>
      <c r="I53" s="164">
        <v>0</v>
      </c>
      <c r="J53" s="164">
        <v>14.17294476380482</v>
      </c>
      <c r="K53" s="164">
        <v>0</v>
      </c>
      <c r="L53" s="164">
        <v>2.5086056806916797</v>
      </c>
      <c r="M53" s="164">
        <v>12.079357960036317</v>
      </c>
      <c r="N53" s="164">
        <v>8.6298226874153183</v>
      </c>
      <c r="O53" s="164">
        <v>7.0908244246501893</v>
      </c>
      <c r="P53" s="164">
        <v>14.192486287619582</v>
      </c>
      <c r="Q53" s="164">
        <v>3.238697199258652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4.3922998491220566</v>
      </c>
      <c r="G54" s="162">
        <v>0.4227339531590939</v>
      </c>
      <c r="H54" s="162">
        <v>0</v>
      </c>
      <c r="I54" s="162">
        <v>0</v>
      </c>
      <c r="J54" s="162">
        <v>0</v>
      </c>
      <c r="K54" s="162">
        <v>6.4904854117941655</v>
      </c>
      <c r="L54" s="162">
        <v>10.20013994895562</v>
      </c>
      <c r="M54" s="162">
        <v>7.9734583560159953</v>
      </c>
      <c r="N54" s="162">
        <v>6.8560703062632085</v>
      </c>
      <c r="O54" s="162">
        <v>12.142174473302166</v>
      </c>
      <c r="P54" s="162">
        <v>0</v>
      </c>
      <c r="Q54" s="162">
        <v>1.0054112553855217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0.61683655692806483</v>
      </c>
      <c r="D55" s="160">
        <f t="shared" ref="D55" si="202">SUM(D56:D57)</f>
        <v>0.90068100968330445</v>
      </c>
      <c r="E55" s="160">
        <f t="shared" ref="E55" si="203">SUM(E56:E57)</f>
        <v>9.9969042965133443</v>
      </c>
      <c r="F55" s="160">
        <f t="shared" ref="F55" si="204">SUM(F56:F57)</f>
        <v>0.65830555569524707</v>
      </c>
      <c r="G55" s="160">
        <f t="shared" ref="G55" si="205">SUM(G56:G57)</f>
        <v>1.3754617248510634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31.859788716690161</v>
      </c>
      <c r="L55" s="160">
        <f t="shared" ref="L55" si="210">SUM(L56:L57)</f>
        <v>8.196220014764096</v>
      </c>
      <c r="M55" s="160">
        <f t="shared" ref="M55" si="211">SUM(M56:M57)</f>
        <v>7.3208297597834973</v>
      </c>
      <c r="N55" s="160">
        <f t="shared" ref="N55" si="212">SUM(N56:N57)</f>
        <v>3.4252056408451841</v>
      </c>
      <c r="O55" s="160">
        <f t="shared" ref="O55" si="213">SUM(O56:O57)</f>
        <v>10.218160946060808</v>
      </c>
      <c r="P55" s="160">
        <f t="shared" ref="P55" si="214">SUM(P56:P57)</f>
        <v>0</v>
      </c>
      <c r="Q55" s="160">
        <f t="shared" ref="Q55" si="215">SUM(Q56:Q57)</f>
        <v>0.63774629775342317</v>
      </c>
    </row>
    <row r="56" spans="1:17" ht="12" customHeight="1" x14ac:dyDescent="0.25">
      <c r="A56" s="148" t="s">
        <v>60</v>
      </c>
      <c r="B56" s="156"/>
      <c r="C56" s="156">
        <v>0.44424532356478719</v>
      </c>
      <c r="D56" s="156">
        <v>0.64621143985049212</v>
      </c>
      <c r="E56" s="156">
        <v>7.2506011626629574</v>
      </c>
      <c r="F56" s="156">
        <v>0.47211336955311417</v>
      </c>
      <c r="G56" s="156">
        <v>0.98428263525662185</v>
      </c>
      <c r="H56" s="156">
        <v>0</v>
      </c>
      <c r="I56" s="156">
        <v>0</v>
      </c>
      <c r="J56" s="156">
        <v>0</v>
      </c>
      <c r="K56" s="156">
        <v>23.014324284012005</v>
      </c>
      <c r="L56" s="156">
        <v>5.8288392318785807</v>
      </c>
      <c r="M56" s="156">
        <v>5.4294166826094203</v>
      </c>
      <c r="N56" s="156">
        <v>2.5062694799293452</v>
      </c>
      <c r="O56" s="156">
        <v>7.6602678135810853</v>
      </c>
      <c r="P56" s="156">
        <v>0</v>
      </c>
      <c r="Q56" s="156">
        <v>0.46464134406386826</v>
      </c>
    </row>
    <row r="57" spans="1:17" ht="12" customHeight="1" x14ac:dyDescent="0.25">
      <c r="A57" s="148" t="s">
        <v>59</v>
      </c>
      <c r="B57" s="156"/>
      <c r="C57" s="156">
        <v>0.17259123336327761</v>
      </c>
      <c r="D57" s="156">
        <v>0.25446956983281238</v>
      </c>
      <c r="E57" s="156">
        <v>2.7463031338503874</v>
      </c>
      <c r="F57" s="156">
        <v>0.18619218614213295</v>
      </c>
      <c r="G57" s="156">
        <v>0.39117908959444153</v>
      </c>
      <c r="H57" s="156">
        <v>0</v>
      </c>
      <c r="I57" s="156">
        <v>0</v>
      </c>
      <c r="J57" s="156">
        <v>0</v>
      </c>
      <c r="K57" s="156">
        <v>8.8454644326781544</v>
      </c>
      <c r="L57" s="156">
        <v>2.3673807828855153</v>
      </c>
      <c r="M57" s="156">
        <v>1.8914130771740769</v>
      </c>
      <c r="N57" s="156">
        <v>0.91893616091583863</v>
      </c>
      <c r="O57" s="156">
        <v>2.5578931324797227</v>
      </c>
      <c r="P57" s="156">
        <v>0</v>
      </c>
      <c r="Q57" s="156">
        <v>0.17310495368955489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25.840368603106544</v>
      </c>
      <c r="D58" s="157">
        <f t="shared" ref="D58" si="217">SUM(D59:D60)</f>
        <v>1.8411403264110107</v>
      </c>
      <c r="E58" s="157">
        <f t="shared" ref="E58" si="218">SUM(E59:E60)</f>
        <v>14.949296011915814</v>
      </c>
      <c r="F58" s="157">
        <f t="shared" ref="F58" si="219">SUM(F59:F60)</f>
        <v>4.129441327134054</v>
      </c>
      <c r="G58" s="157">
        <f t="shared" ref="G58" si="220">SUM(G59:G60)</f>
        <v>16.877880251196611</v>
      </c>
      <c r="H58" s="157">
        <f t="shared" ref="H58" si="221">SUM(H59:H60)</f>
        <v>20.797931532320533</v>
      </c>
      <c r="I58" s="157">
        <f t="shared" ref="I58" si="222">SUM(I59:I60)</f>
        <v>0</v>
      </c>
      <c r="J58" s="157">
        <f t="shared" ref="J58" si="223">SUM(J59:J60)</f>
        <v>21.106869153654813</v>
      </c>
      <c r="K58" s="157">
        <f t="shared" ref="K58" si="224">SUM(K59:K60)</f>
        <v>15.691310367322989</v>
      </c>
      <c r="L58" s="157">
        <f t="shared" ref="L58" si="225">SUM(L59:L60)</f>
        <v>17.474216996919122</v>
      </c>
      <c r="M58" s="157">
        <f t="shared" ref="M58" si="226">SUM(M59:M60)</f>
        <v>24.276588497277285</v>
      </c>
      <c r="N58" s="157">
        <f t="shared" ref="N58" si="227">SUM(N59:N60)</f>
        <v>22.787546416947119</v>
      </c>
      <c r="O58" s="157">
        <f t="shared" ref="O58" si="228">SUM(O59:O60)</f>
        <v>19.927826073108644</v>
      </c>
      <c r="P58" s="157">
        <f t="shared" ref="P58" si="229">SUM(P59:P60)</f>
        <v>27.372166483557127</v>
      </c>
      <c r="Q58" s="157">
        <f t="shared" ref="Q58" si="230">SUM(Q59:Q60)</f>
        <v>5.383309327359397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25.840368603106544</v>
      </c>
      <c r="D60" s="57">
        <v>1.8411403264110107</v>
      </c>
      <c r="E60" s="57">
        <v>14.949296011915814</v>
      </c>
      <c r="F60" s="57">
        <v>4.129441327134054</v>
      </c>
      <c r="G60" s="57">
        <v>16.877880251196611</v>
      </c>
      <c r="H60" s="57">
        <v>20.797931532320533</v>
      </c>
      <c r="I60" s="57">
        <v>0</v>
      </c>
      <c r="J60" s="57">
        <v>21.106869153654813</v>
      </c>
      <c r="K60" s="57">
        <v>15.691310367322989</v>
      </c>
      <c r="L60" s="57">
        <v>17.474216996919122</v>
      </c>
      <c r="M60" s="57">
        <v>24.276588497277285</v>
      </c>
      <c r="N60" s="57">
        <v>22.787546416947119</v>
      </c>
      <c r="O60" s="57">
        <v>19.927826073108644</v>
      </c>
      <c r="P60" s="57">
        <v>27.372166483557127</v>
      </c>
      <c r="Q60" s="57">
        <v>5.383309327359397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571.16272373988932</v>
      </c>
      <c r="D62" s="168">
        <f t="shared" ref="D62" si="232">SUM(D63,D66,D68,D77)</f>
        <v>882.63135703786725</v>
      </c>
      <c r="E62" s="168">
        <f t="shared" ref="E62" si="233">SUM(E63,E66,E68,E77)</f>
        <v>462.9180312228325</v>
      </c>
      <c r="F62" s="168">
        <f t="shared" ref="F62" si="234">SUM(F63,F66,F68,F77)</f>
        <v>740.38114728488438</v>
      </c>
      <c r="G62" s="168">
        <f t="shared" ref="G62" si="235">SUM(G63,G66,G68,G77)</f>
        <v>421.40110570024387</v>
      </c>
      <c r="H62" s="168">
        <f t="shared" ref="H62" si="236">SUM(H63,H66,H68,H77)</f>
        <v>503.84020492482608</v>
      </c>
      <c r="I62" s="168">
        <f t="shared" ref="I62" si="237">SUM(I63,I66,I68,I77)</f>
        <v>603.41245638568159</v>
      </c>
      <c r="J62" s="168">
        <f t="shared" ref="J62" si="238">SUM(J63,J66,J68,J77)</f>
        <v>659.8282740339024</v>
      </c>
      <c r="K62" s="168">
        <f t="shared" ref="K62" si="239">SUM(K63,K66,K68,K77)</f>
        <v>379.05208745024612</v>
      </c>
      <c r="L62" s="168">
        <f t="shared" ref="L62" si="240">SUM(L63,L66,L68,L77)</f>
        <v>444.259189725738</v>
      </c>
      <c r="M62" s="168">
        <f t="shared" ref="M62" si="241">SUM(M63,M66,M68,M77)</f>
        <v>146.16327529716276</v>
      </c>
      <c r="N62" s="168">
        <f t="shared" ref="N62" si="242">SUM(N63,N66,N68,N77)</f>
        <v>628.4719963646661</v>
      </c>
      <c r="O62" s="168">
        <f t="shared" ref="O62" si="243">SUM(O63,O66,O68,O77)</f>
        <v>39.02542684670766</v>
      </c>
      <c r="P62" s="168">
        <f t="shared" ref="P62" si="244">SUM(P63,P66,P68,P77)</f>
        <v>314.24264106870601</v>
      </c>
      <c r="Q62" s="168">
        <f t="shared" ref="Q62" si="245">SUM(Q63,Q66,Q68,Q77)</f>
        <v>724.11822100898394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483.27851431129807</v>
      </c>
      <c r="D63" s="157">
        <f t="shared" si="246"/>
        <v>742.63487887356882</v>
      </c>
      <c r="E63" s="157">
        <f t="shared" si="246"/>
        <v>388.50013951660338</v>
      </c>
      <c r="F63" s="157">
        <f t="shared" si="246"/>
        <v>615.33964357199466</v>
      </c>
      <c r="G63" s="157">
        <f t="shared" si="246"/>
        <v>346.42649009326186</v>
      </c>
      <c r="H63" s="157">
        <f t="shared" si="246"/>
        <v>410.47784809518737</v>
      </c>
      <c r="I63" s="157">
        <f t="shared" si="246"/>
        <v>481.58378592246703</v>
      </c>
      <c r="J63" s="157">
        <f t="shared" si="246"/>
        <v>517.6945036465155</v>
      </c>
      <c r="K63" s="157">
        <f t="shared" si="246"/>
        <v>300.84266311687162</v>
      </c>
      <c r="L63" s="157">
        <f t="shared" si="246"/>
        <v>360.78950390066512</v>
      </c>
      <c r="M63" s="157">
        <f t="shared" si="246"/>
        <v>118.03666874508154</v>
      </c>
      <c r="N63" s="157">
        <f t="shared" si="246"/>
        <v>510.52532747046308</v>
      </c>
      <c r="O63" s="157">
        <f t="shared" si="246"/>
        <v>31.832113254572178</v>
      </c>
      <c r="P63" s="157">
        <f t="shared" si="246"/>
        <v>242.58992926281294</v>
      </c>
      <c r="Q63" s="157">
        <f t="shared" si="246"/>
        <v>573.6804507622893</v>
      </c>
    </row>
    <row r="64" spans="1:17" ht="12" customHeight="1" x14ac:dyDescent="0.25">
      <c r="A64" s="23" t="s">
        <v>161</v>
      </c>
      <c r="B64" s="156"/>
      <c r="C64" s="156">
        <v>472.14494309520234</v>
      </c>
      <c r="D64" s="156">
        <v>724.1559238344347</v>
      </c>
      <c r="E64" s="156">
        <v>379.8723593783177</v>
      </c>
      <c r="F64" s="156">
        <v>598.73813961646977</v>
      </c>
      <c r="G64" s="156">
        <v>337.93895242253677</v>
      </c>
      <c r="H64" s="156">
        <v>401.7481304198613</v>
      </c>
      <c r="I64" s="156">
        <v>466.69241532066184</v>
      </c>
      <c r="J64" s="156">
        <v>508.72941608465766</v>
      </c>
      <c r="K64" s="156">
        <v>294.53775990118299</v>
      </c>
      <c r="L64" s="156">
        <v>352.33057019251697</v>
      </c>
      <c r="M64" s="156">
        <v>114.63090804903352</v>
      </c>
      <c r="N64" s="156">
        <v>496.36573583121861</v>
      </c>
      <c r="O64" s="156">
        <v>31.018303871024077</v>
      </c>
      <c r="P64" s="156">
        <v>235.90377808529422</v>
      </c>
      <c r="Q64" s="156">
        <v>557.80726039229944</v>
      </c>
    </row>
    <row r="65" spans="1:17" ht="12" customHeight="1" x14ac:dyDescent="0.25">
      <c r="A65" s="23" t="s">
        <v>60</v>
      </c>
      <c r="B65" s="156"/>
      <c r="C65" s="156">
        <v>11.133571216095726</v>
      </c>
      <c r="D65" s="156">
        <v>18.478955039134082</v>
      </c>
      <c r="E65" s="156">
        <v>8.6277801382856811</v>
      </c>
      <c r="F65" s="156">
        <v>16.601503955524908</v>
      </c>
      <c r="G65" s="156">
        <v>8.4875376707250965</v>
      </c>
      <c r="H65" s="156">
        <v>8.7297176753260768</v>
      </c>
      <c r="I65" s="156">
        <v>14.891370601805184</v>
      </c>
      <c r="J65" s="156">
        <v>8.9650875618578478</v>
      </c>
      <c r="K65" s="156">
        <v>6.3049032156886406</v>
      </c>
      <c r="L65" s="156">
        <v>8.4589337081481446</v>
      </c>
      <c r="M65" s="156">
        <v>3.4057606960480253</v>
      </c>
      <c r="N65" s="156">
        <v>14.159591639244487</v>
      </c>
      <c r="O65" s="156">
        <v>0.81380938354810117</v>
      </c>
      <c r="P65" s="156">
        <v>6.6861511775187319</v>
      </c>
      <c r="Q65" s="156">
        <v>15.873190369989835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2.1237318371466714</v>
      </c>
      <c r="D66" s="157">
        <f t="shared" si="247"/>
        <v>2.0690582582788171</v>
      </c>
      <c r="E66" s="157">
        <f t="shared" si="247"/>
        <v>1.3223215963308474</v>
      </c>
      <c r="F66" s="157">
        <f t="shared" si="247"/>
        <v>1.9462092661604402</v>
      </c>
      <c r="G66" s="157">
        <f t="shared" si="247"/>
        <v>2.993485324067954</v>
      </c>
      <c r="H66" s="157">
        <f t="shared" si="247"/>
        <v>5.5341248759092494</v>
      </c>
      <c r="I66" s="157">
        <f t="shared" si="247"/>
        <v>5.0386352550993578</v>
      </c>
      <c r="J66" s="157">
        <f t="shared" si="247"/>
        <v>10.656642549389217</v>
      </c>
      <c r="K66" s="157">
        <f t="shared" si="247"/>
        <v>10.63235524431977</v>
      </c>
      <c r="L66" s="157">
        <f t="shared" si="247"/>
        <v>12.648098938620862</v>
      </c>
      <c r="M66" s="157">
        <f t="shared" si="247"/>
        <v>0.45485060694046969</v>
      </c>
      <c r="N66" s="157">
        <f t="shared" si="247"/>
        <v>3.2172695236262352</v>
      </c>
      <c r="O66" s="157">
        <f t="shared" si="247"/>
        <v>0.72135514316166371</v>
      </c>
      <c r="P66" s="157">
        <f t="shared" si="247"/>
        <v>5.5089766422206736</v>
      </c>
      <c r="Q66" s="157">
        <f t="shared" si="247"/>
        <v>10.44043155742769</v>
      </c>
    </row>
    <row r="67" spans="1:17" ht="12" customHeight="1" x14ac:dyDescent="0.25">
      <c r="A67" s="23" t="s">
        <v>60</v>
      </c>
      <c r="B67" s="156"/>
      <c r="C67" s="156">
        <v>2.1237318371466714</v>
      </c>
      <c r="D67" s="156">
        <v>2.0690582582788171</v>
      </c>
      <c r="E67" s="156">
        <v>1.3223215963308474</v>
      </c>
      <c r="F67" s="156">
        <v>1.9462092661604402</v>
      </c>
      <c r="G67" s="156">
        <v>2.993485324067954</v>
      </c>
      <c r="H67" s="156">
        <v>5.5341248759092494</v>
      </c>
      <c r="I67" s="156">
        <v>5.0386352550993578</v>
      </c>
      <c r="J67" s="156">
        <v>10.656642549389217</v>
      </c>
      <c r="K67" s="156">
        <v>10.63235524431977</v>
      </c>
      <c r="L67" s="156">
        <v>12.648098938620862</v>
      </c>
      <c r="M67" s="156">
        <v>0.45485060694046969</v>
      </c>
      <c r="N67" s="156">
        <v>3.2172695236262352</v>
      </c>
      <c r="O67" s="156">
        <v>0.72135514316166371</v>
      </c>
      <c r="P67" s="156">
        <v>5.5089766422206736</v>
      </c>
      <c r="Q67" s="156">
        <v>10.44043155742769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61.510212918609099</v>
      </c>
      <c r="D68" s="157">
        <f t="shared" ref="D68" si="249">SUM(D69:D70,D73:D74)</f>
        <v>97.768810714587659</v>
      </c>
      <c r="E68" s="157">
        <f t="shared" ref="E68" si="250">SUM(E69:E70,E73:E74)</f>
        <v>51.840435850917402</v>
      </c>
      <c r="F68" s="157">
        <f t="shared" ref="F68" si="251">SUM(F69:F70,F73:F74)</f>
        <v>88.398638682174862</v>
      </c>
      <c r="G68" s="157">
        <f t="shared" ref="G68" si="252">SUM(G69:G70,G73:G74)</f>
        <v>51.377310406056715</v>
      </c>
      <c r="H68" s="157">
        <f t="shared" ref="H68" si="253">SUM(H69:H70,H73:H74)</f>
        <v>62.727555264220101</v>
      </c>
      <c r="I68" s="157">
        <f t="shared" ref="I68" si="254">SUM(I69:I70,I73:I74)</f>
        <v>81.131826863055736</v>
      </c>
      <c r="J68" s="157">
        <f t="shared" ref="J68" si="255">SUM(J69:J70,J73:J74)</f>
        <v>94.567557663271316</v>
      </c>
      <c r="K68" s="157">
        <f t="shared" ref="K68" si="256">SUM(K69:K70,K73:K74)</f>
        <v>47.498585806678918</v>
      </c>
      <c r="L68" s="157">
        <f t="shared" ref="L68" si="257">SUM(L69:L70,L73:L74)</f>
        <v>50.15200202320132</v>
      </c>
      <c r="M68" s="157">
        <f t="shared" ref="M68" si="258">SUM(M69:M70,M73:M74)</f>
        <v>19.644603259483702</v>
      </c>
      <c r="N68" s="157">
        <f t="shared" ref="N68" si="259">SUM(N69:N70,N73:N74)</f>
        <v>81.741289280735785</v>
      </c>
      <c r="O68" s="157">
        <f t="shared" ref="O68" si="260">SUM(O69:O70,O73:O74)</f>
        <v>4.6541648496583843</v>
      </c>
      <c r="P68" s="157">
        <f t="shared" ref="P68" si="261">SUM(P69:P70,P73:P74)</f>
        <v>48.514233650388988</v>
      </c>
      <c r="Q68" s="157">
        <f t="shared" ref="Q68" si="262">SUM(Q69:Q70,Q73:Q74)</f>
        <v>99.432632792237939</v>
      </c>
    </row>
    <row r="69" spans="1:17" ht="12" customHeight="1" x14ac:dyDescent="0.25">
      <c r="A69" s="167" t="s">
        <v>160</v>
      </c>
      <c r="B69" s="132"/>
      <c r="C69" s="132">
        <v>4.3034701968386937</v>
      </c>
      <c r="D69" s="132">
        <v>29.817601285413403</v>
      </c>
      <c r="E69" s="132">
        <v>0</v>
      </c>
      <c r="F69" s="132">
        <v>32.487761093465032</v>
      </c>
      <c r="G69" s="132">
        <v>0</v>
      </c>
      <c r="H69" s="132">
        <v>0</v>
      </c>
      <c r="I69" s="132">
        <v>0</v>
      </c>
      <c r="J69" s="132">
        <v>0</v>
      </c>
      <c r="K69" s="132">
        <v>0</v>
      </c>
      <c r="L69" s="132">
        <v>14.796804595397115</v>
      </c>
      <c r="M69" s="132">
        <v>0</v>
      </c>
      <c r="N69" s="132">
        <v>17.510909608923921</v>
      </c>
      <c r="O69" s="132">
        <v>0</v>
      </c>
      <c r="P69" s="132">
        <v>12.663819653821525</v>
      </c>
      <c r="Q69" s="132">
        <v>0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33.741641227233202</v>
      </c>
      <c r="D70" s="132">
        <f t="shared" ref="D70" si="264">SUM(D71:D72)</f>
        <v>40.780798353971008</v>
      </c>
      <c r="E70" s="132">
        <f t="shared" ref="E70" si="265">SUM(E71:E72)</f>
        <v>51.840435850917402</v>
      </c>
      <c r="F70" s="132">
        <f t="shared" ref="F70" si="266">SUM(F71:F72)</f>
        <v>5.2645853924317407</v>
      </c>
      <c r="G70" s="132">
        <f t="shared" ref="G70" si="267">SUM(G71:G72)</f>
        <v>37.448974926508313</v>
      </c>
      <c r="H70" s="132">
        <f t="shared" ref="H70" si="268">SUM(H71:H72)</f>
        <v>50.478097605022413</v>
      </c>
      <c r="I70" s="132">
        <f t="shared" ref="I70" si="269">SUM(I71:I72)</f>
        <v>75.184751994763801</v>
      </c>
      <c r="J70" s="132">
        <f t="shared" ref="J70" si="270">SUM(J71:J72)</f>
        <v>15.678819801547307</v>
      </c>
      <c r="K70" s="132">
        <f t="shared" ref="K70" si="271">SUM(K71:K72)</f>
        <v>47.498585806678918</v>
      </c>
      <c r="L70" s="132">
        <f t="shared" ref="L70" si="272">SUM(L71:L72)</f>
        <v>35.355197427804207</v>
      </c>
      <c r="M70" s="132">
        <f t="shared" ref="M70" si="273">SUM(M71:M72)</f>
        <v>19.644603259483702</v>
      </c>
      <c r="N70" s="132">
        <f t="shared" ref="N70" si="274">SUM(N71:N72)</f>
        <v>48.253830823152171</v>
      </c>
      <c r="O70" s="132">
        <f t="shared" ref="O70" si="275">SUM(O71:O72)</f>
        <v>4.6541648496583843</v>
      </c>
      <c r="P70" s="132">
        <f t="shared" ref="P70" si="276">SUM(P71:P72)</f>
        <v>7.7174120397169013</v>
      </c>
      <c r="Q70" s="132">
        <f t="shared" ref="Q70" si="277">SUM(Q71:Q72)</f>
        <v>92.652913034520708</v>
      </c>
    </row>
    <row r="71" spans="1:17" ht="12" customHeight="1" x14ac:dyDescent="0.25">
      <c r="A71" s="166" t="s">
        <v>109</v>
      </c>
      <c r="B71" s="165"/>
      <c r="C71" s="165">
        <v>23.603526022831375</v>
      </c>
      <c r="D71" s="165">
        <v>28.549865286947874</v>
      </c>
      <c r="E71" s="165">
        <v>36.303808498847481</v>
      </c>
      <c r="F71" s="165">
        <v>3.6833435412204665</v>
      </c>
      <c r="G71" s="165">
        <v>26.159123555593979</v>
      </c>
      <c r="H71" s="165">
        <v>35.05315506234539</v>
      </c>
      <c r="I71" s="165">
        <v>52.551261341059238</v>
      </c>
      <c r="J71" s="165">
        <v>10.937115068988684</v>
      </c>
      <c r="K71" s="165">
        <v>33.1216006777993</v>
      </c>
      <c r="L71" s="165">
        <v>24.753480170708425</v>
      </c>
      <c r="M71" s="165">
        <v>13.577294668729024</v>
      </c>
      <c r="N71" s="165">
        <v>33.676806113917046</v>
      </c>
      <c r="O71" s="165">
        <v>3.3418877183377562</v>
      </c>
      <c r="P71" s="165">
        <v>5.3872036982483031</v>
      </c>
      <c r="Q71" s="165">
        <v>64.787838930497827</v>
      </c>
    </row>
    <row r="72" spans="1:17" ht="12" customHeight="1" x14ac:dyDescent="0.25">
      <c r="A72" s="147" t="s">
        <v>59</v>
      </c>
      <c r="B72" s="164"/>
      <c r="C72" s="164">
        <v>10.138115204401831</v>
      </c>
      <c r="D72" s="164">
        <v>12.23093306702313</v>
      </c>
      <c r="E72" s="164">
        <v>15.536627352069917</v>
      </c>
      <c r="F72" s="164">
        <v>1.5812418512112738</v>
      </c>
      <c r="G72" s="164">
        <v>11.289851370914334</v>
      </c>
      <c r="H72" s="164">
        <v>15.424942542677021</v>
      </c>
      <c r="I72" s="164">
        <v>22.633490653704566</v>
      </c>
      <c r="J72" s="164">
        <v>4.7417047325586239</v>
      </c>
      <c r="K72" s="164">
        <v>14.376985128879621</v>
      </c>
      <c r="L72" s="164">
        <v>10.601717257095784</v>
      </c>
      <c r="M72" s="164">
        <v>6.0673085907546778</v>
      </c>
      <c r="N72" s="164">
        <v>14.577024709235125</v>
      </c>
      <c r="O72" s="164">
        <v>1.3122771313206281</v>
      </c>
      <c r="P72" s="164">
        <v>2.3302083414685981</v>
      </c>
      <c r="Q72" s="164">
        <v>27.865074104022888</v>
      </c>
    </row>
    <row r="73" spans="1:17" ht="12" customHeight="1" x14ac:dyDescent="0.25">
      <c r="A73" s="163" t="s">
        <v>142</v>
      </c>
      <c r="B73" s="162"/>
      <c r="C73" s="162">
        <v>16.926554157346793</v>
      </c>
      <c r="D73" s="162">
        <v>20.582872810051033</v>
      </c>
      <c r="E73" s="162">
        <v>0</v>
      </c>
      <c r="F73" s="162">
        <v>33.232858783004929</v>
      </c>
      <c r="G73" s="162">
        <v>6.9748916064232418</v>
      </c>
      <c r="H73" s="162">
        <v>2.333809902243849</v>
      </c>
      <c r="I73" s="162">
        <v>4.7347212151758429</v>
      </c>
      <c r="J73" s="162">
        <v>25.549662212251857</v>
      </c>
      <c r="K73" s="162">
        <v>0</v>
      </c>
      <c r="L73" s="162">
        <v>0</v>
      </c>
      <c r="M73" s="162">
        <v>0</v>
      </c>
      <c r="N73" s="162">
        <v>3.8113967875882819</v>
      </c>
      <c r="O73" s="162">
        <v>0</v>
      </c>
      <c r="P73" s="162">
        <v>1.4839214601838726</v>
      </c>
      <c r="Q73" s="162">
        <v>4.1561104940230127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6.538547337190411</v>
      </c>
      <c r="D74" s="160">
        <f t="shared" ref="D74" si="279">SUM(D75:D76)</f>
        <v>6.5875382651522223</v>
      </c>
      <c r="E74" s="160">
        <f t="shared" ref="E74" si="280">SUM(E75:E76)</f>
        <v>0</v>
      </c>
      <c r="F74" s="160">
        <f t="shared" ref="F74" si="281">SUM(F75:F76)</f>
        <v>17.413433413273161</v>
      </c>
      <c r="G74" s="160">
        <f t="shared" ref="G74" si="282">SUM(G75:G76)</f>
        <v>6.9534438731251624</v>
      </c>
      <c r="H74" s="160">
        <f t="shared" ref="H74" si="283">SUM(H75:H76)</f>
        <v>9.9156477569538417</v>
      </c>
      <c r="I74" s="160">
        <f t="shared" ref="I74" si="284">SUM(I75:I76)</f>
        <v>1.2123536531160972</v>
      </c>
      <c r="J74" s="160">
        <f t="shared" ref="J74" si="285">SUM(J75:J76)</f>
        <v>53.339075649472157</v>
      </c>
      <c r="K74" s="160">
        <f t="shared" ref="K74" si="286">SUM(K75:K76)</f>
        <v>0</v>
      </c>
      <c r="L74" s="160">
        <f t="shared" ref="L74" si="287">SUM(L75:L76)</f>
        <v>0</v>
      </c>
      <c r="M74" s="160">
        <f t="shared" ref="M74" si="288">SUM(M75:M76)</f>
        <v>0</v>
      </c>
      <c r="N74" s="160">
        <f t="shared" ref="N74" si="289">SUM(N75:N76)</f>
        <v>12.16515206107141</v>
      </c>
      <c r="O74" s="160">
        <f t="shared" ref="O74" si="290">SUM(O75:O76)</f>
        <v>0</v>
      </c>
      <c r="P74" s="160">
        <f t="shared" ref="P74" si="291">SUM(P75:P76)</f>
        <v>26.649080496666695</v>
      </c>
      <c r="Q74" s="160">
        <f t="shared" ref="Q74" si="292">SUM(Q75:Q76)</f>
        <v>2.6236092636942274</v>
      </c>
    </row>
    <row r="75" spans="1:17" ht="12" customHeight="1" x14ac:dyDescent="0.25">
      <c r="A75" s="148" t="s">
        <v>60</v>
      </c>
      <c r="B75" s="156"/>
      <c r="C75" s="156">
        <v>4.724220224340506</v>
      </c>
      <c r="D75" s="156">
        <v>4.7468223767694839</v>
      </c>
      <c r="E75" s="156">
        <v>0</v>
      </c>
      <c r="F75" s="156">
        <v>12.54853334655003</v>
      </c>
      <c r="G75" s="156">
        <v>4.9986571342892665</v>
      </c>
      <c r="H75" s="156">
        <v>7.2868477891256509</v>
      </c>
      <c r="I75" s="156">
        <v>0.86542882498481133</v>
      </c>
      <c r="J75" s="156">
        <v>38.691547972264125</v>
      </c>
      <c r="K75" s="156">
        <v>0</v>
      </c>
      <c r="L75" s="156">
        <v>0</v>
      </c>
      <c r="M75" s="156">
        <v>0</v>
      </c>
      <c r="N75" s="156">
        <v>8.9228575425132206</v>
      </c>
      <c r="O75" s="156">
        <v>0</v>
      </c>
      <c r="P75" s="156">
        <v>19.51699682111618</v>
      </c>
      <c r="Q75" s="156">
        <v>1.9176133988558528</v>
      </c>
    </row>
    <row r="76" spans="1:17" ht="12" customHeight="1" x14ac:dyDescent="0.25">
      <c r="A76" s="148" t="s">
        <v>59</v>
      </c>
      <c r="B76" s="156"/>
      <c r="C76" s="156">
        <v>1.814327112849905</v>
      </c>
      <c r="D76" s="156">
        <v>1.8407158883827381</v>
      </c>
      <c r="E76" s="156">
        <v>0</v>
      </c>
      <c r="F76" s="156">
        <v>4.8649000667231288</v>
      </c>
      <c r="G76" s="156">
        <v>1.9547867388358962</v>
      </c>
      <c r="H76" s="156">
        <v>2.6287999678281917</v>
      </c>
      <c r="I76" s="156">
        <v>0.34692482813128594</v>
      </c>
      <c r="J76" s="156">
        <v>14.647527677208032</v>
      </c>
      <c r="K76" s="156">
        <v>0</v>
      </c>
      <c r="L76" s="156">
        <v>0</v>
      </c>
      <c r="M76" s="156">
        <v>0</v>
      </c>
      <c r="N76" s="156">
        <v>3.2422945185581895</v>
      </c>
      <c r="O76" s="156">
        <v>0</v>
      </c>
      <c r="P76" s="156">
        <v>7.1320836755505148</v>
      </c>
      <c r="Q76" s="156">
        <v>0.70599586483837484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24.250264672835463</v>
      </c>
      <c r="D77" s="157">
        <f t="shared" ref="D77" si="294">SUM(D78:D79)</f>
        <v>40.158609191432035</v>
      </c>
      <c r="E77" s="157">
        <f t="shared" ref="E77" si="295">SUM(E78:E79)</f>
        <v>21.255134258980899</v>
      </c>
      <c r="F77" s="157">
        <f t="shared" ref="F77" si="296">SUM(F78:F79)</f>
        <v>34.696655764554471</v>
      </c>
      <c r="G77" s="157">
        <f t="shared" ref="G77" si="297">SUM(G78:G79)</f>
        <v>20.603819876857358</v>
      </c>
      <c r="H77" s="157">
        <f t="shared" ref="H77" si="298">SUM(H78:H79)</f>
        <v>25.100676689509374</v>
      </c>
      <c r="I77" s="157">
        <f t="shared" ref="I77" si="299">SUM(I78:I79)</f>
        <v>35.658208345059556</v>
      </c>
      <c r="J77" s="157">
        <f t="shared" ref="J77" si="300">SUM(J78:J79)</f>
        <v>36.90957017472639</v>
      </c>
      <c r="K77" s="157">
        <f t="shared" ref="K77" si="301">SUM(K78:K79)</f>
        <v>20.078483282375789</v>
      </c>
      <c r="L77" s="157">
        <f t="shared" ref="L77" si="302">SUM(L78:L79)</f>
        <v>20.669584863250719</v>
      </c>
      <c r="M77" s="157">
        <f t="shared" ref="M77" si="303">SUM(M78:M79)</f>
        <v>8.0271526856570521</v>
      </c>
      <c r="N77" s="157">
        <f t="shared" ref="N77" si="304">SUM(N78:N79)</f>
        <v>32.988110089840916</v>
      </c>
      <c r="O77" s="157">
        <f t="shared" ref="O77" si="305">SUM(O78:O79)</f>
        <v>1.8177935993154313</v>
      </c>
      <c r="P77" s="157">
        <f t="shared" ref="P77" si="306">SUM(P78:P79)</f>
        <v>17.629501513283397</v>
      </c>
      <c r="Q77" s="157">
        <f t="shared" ref="Q77" si="307">SUM(Q78:Q79)</f>
        <v>40.564705897028965</v>
      </c>
    </row>
    <row r="78" spans="1:17" ht="12" customHeight="1" x14ac:dyDescent="0.25">
      <c r="A78" s="23" t="s">
        <v>109</v>
      </c>
      <c r="B78" s="156"/>
      <c r="C78" s="156">
        <v>18.970138832570154</v>
      </c>
      <c r="D78" s="156">
        <v>27.547586490439869</v>
      </c>
      <c r="E78" s="156">
        <v>21.255134258980899</v>
      </c>
      <c r="F78" s="156">
        <v>23.306311675975763</v>
      </c>
      <c r="G78" s="156">
        <v>17.683850361595596</v>
      </c>
      <c r="H78" s="156">
        <v>21.480565823865668</v>
      </c>
      <c r="I78" s="156">
        <v>26.647134717917936</v>
      </c>
      <c r="J78" s="156">
        <v>23.461100899832779</v>
      </c>
      <c r="K78" s="156">
        <v>20.078483282375789</v>
      </c>
      <c r="L78" s="156">
        <v>20.669584863250719</v>
      </c>
      <c r="M78" s="156">
        <v>8.0271526856570521</v>
      </c>
      <c r="N78" s="156">
        <v>32.988110089840916</v>
      </c>
      <c r="O78" s="156">
        <v>1.8177935993154313</v>
      </c>
      <c r="P78" s="156">
        <v>16.624009160506962</v>
      </c>
      <c r="Q78" s="156">
        <v>28.091907226761588</v>
      </c>
    </row>
    <row r="79" spans="1:17" ht="12" customHeight="1" x14ac:dyDescent="0.25">
      <c r="A79" s="29" t="s">
        <v>140</v>
      </c>
      <c r="B79" s="57"/>
      <c r="C79" s="57">
        <v>5.280125840265308</v>
      </c>
      <c r="D79" s="57">
        <v>12.611022700992162</v>
      </c>
      <c r="E79" s="57">
        <v>0</v>
      </c>
      <c r="F79" s="57">
        <v>11.390344088578706</v>
      </c>
      <c r="G79" s="57">
        <v>2.9199695152617622</v>
      </c>
      <c r="H79" s="57">
        <v>3.6201108656437073</v>
      </c>
      <c r="I79" s="57">
        <v>9.0110736271416183</v>
      </c>
      <c r="J79" s="57">
        <v>13.448469274893609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1.0054923527764363</v>
      </c>
      <c r="Q79" s="57">
        <v>12.472798670267375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74.172758058844224</v>
      </c>
      <c r="D81" s="168">
        <f t="shared" ref="D81" si="309">SUM(D82,D85,D87,D100)</f>
        <v>107.41671228029711</v>
      </c>
      <c r="E81" s="168">
        <f t="shared" ref="E81" si="310">SUM(E82,E85,E87,E100)</f>
        <v>216.65688849171266</v>
      </c>
      <c r="F81" s="168">
        <f t="shared" ref="F81" si="311">SUM(F82,F85,F87,F100)</f>
        <v>91.766005413053463</v>
      </c>
      <c r="G81" s="168">
        <f t="shared" ref="G81" si="312">SUM(G82,G85,G87,G100)</f>
        <v>112.07857120527243</v>
      </c>
      <c r="H81" s="168">
        <f t="shared" ref="H81" si="313">SUM(H82,H85,H87,H100)</f>
        <v>175.91127449366297</v>
      </c>
      <c r="I81" s="168">
        <f t="shared" ref="I81" si="314">SUM(I82,I85,I87,I100)</f>
        <v>250.91194665431482</v>
      </c>
      <c r="J81" s="168">
        <f t="shared" ref="J81" si="315">SUM(J82,J85,J87,J100)</f>
        <v>72.579731259800283</v>
      </c>
      <c r="K81" s="168">
        <f t="shared" ref="K81" si="316">SUM(K82,K85,K87,K100)</f>
        <v>193.45047541970555</v>
      </c>
      <c r="L81" s="168">
        <f t="shared" ref="L81" si="317">SUM(L82,L85,L87,L100)</f>
        <v>179.94029604395951</v>
      </c>
      <c r="M81" s="168">
        <f t="shared" ref="M81" si="318">SUM(M82,M85,M87,M100)</f>
        <v>80.237737014751488</v>
      </c>
      <c r="N81" s="168">
        <f t="shared" ref="N81" si="319">SUM(N82,N85,N87,N100)</f>
        <v>64.680150627130985</v>
      </c>
      <c r="O81" s="168">
        <f t="shared" ref="O81" si="320">SUM(O82,O85,O87,O100)</f>
        <v>69.431938507509628</v>
      </c>
      <c r="P81" s="168">
        <f t="shared" ref="P81" si="321">SUM(P82,P85,P87,P100)</f>
        <v>75.323206008795793</v>
      </c>
      <c r="Q81" s="168">
        <f t="shared" ref="Q81" si="322">SUM(Q82,Q85,Q87,Q100)</f>
        <v>182.82500001783896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62.285652260674482</v>
      </c>
      <c r="D82" s="157">
        <f t="shared" si="323"/>
        <v>90.303526298127665</v>
      </c>
      <c r="E82" s="157">
        <f t="shared" si="323"/>
        <v>180.8807362015622</v>
      </c>
      <c r="F82" s="157">
        <f t="shared" si="323"/>
        <v>76.989412170224114</v>
      </c>
      <c r="G82" s="157">
        <f t="shared" si="323"/>
        <v>92.694350178153215</v>
      </c>
      <c r="H82" s="157">
        <f t="shared" si="323"/>
        <v>145.34115547997663</v>
      </c>
      <c r="I82" s="157">
        <f t="shared" si="323"/>
        <v>202.97071896288489</v>
      </c>
      <c r="J82" s="157">
        <f t="shared" si="323"/>
        <v>58.174344200717734</v>
      </c>
      <c r="K82" s="157">
        <f t="shared" si="323"/>
        <v>155.93137689064986</v>
      </c>
      <c r="L82" s="157">
        <f t="shared" si="323"/>
        <v>147.80044710815483</v>
      </c>
      <c r="M82" s="157">
        <f t="shared" si="323"/>
        <v>64.352105674906056</v>
      </c>
      <c r="N82" s="157">
        <f t="shared" si="323"/>
        <v>52.626244402697033</v>
      </c>
      <c r="O82" s="157">
        <f t="shared" si="323"/>
        <v>56.491869941600243</v>
      </c>
      <c r="P82" s="157">
        <f t="shared" si="323"/>
        <v>58.901791635135751</v>
      </c>
      <c r="Q82" s="157">
        <f t="shared" si="323"/>
        <v>145.06671910425058</v>
      </c>
    </row>
    <row r="83" spans="1:17" ht="12" customHeight="1" x14ac:dyDescent="0.25">
      <c r="A83" s="23" t="s">
        <v>157</v>
      </c>
      <c r="B83" s="156"/>
      <c r="C83" s="156">
        <v>61.703642932456368</v>
      </c>
      <c r="D83" s="156">
        <v>89.391096256882832</v>
      </c>
      <c r="E83" s="156">
        <v>179.25224294247565</v>
      </c>
      <c r="F83" s="156">
        <v>76.144889597035146</v>
      </c>
      <c r="G83" s="156">
        <v>91.772382997700717</v>
      </c>
      <c r="H83" s="156">
        <v>144.08877447199566</v>
      </c>
      <c r="I83" s="156">
        <v>200.41278490999565</v>
      </c>
      <c r="J83" s="156">
        <v>57.767143450879935</v>
      </c>
      <c r="K83" s="156">
        <v>154.60755926144768</v>
      </c>
      <c r="L83" s="156">
        <v>146.39456071724192</v>
      </c>
      <c r="M83" s="156">
        <v>63.596310166469564</v>
      </c>
      <c r="N83" s="156">
        <v>52.032521505810365</v>
      </c>
      <c r="O83" s="156">
        <v>55.905169243733965</v>
      </c>
      <c r="P83" s="156">
        <v>58.241502941779025</v>
      </c>
      <c r="Q83" s="156">
        <v>143.43407178064581</v>
      </c>
    </row>
    <row r="84" spans="1:17" ht="12" customHeight="1" x14ac:dyDescent="0.25">
      <c r="A84" s="23" t="s">
        <v>60</v>
      </c>
      <c r="B84" s="156"/>
      <c r="C84" s="156">
        <v>0.58200932821811313</v>
      </c>
      <c r="D84" s="156">
        <v>0.91243004124482563</v>
      </c>
      <c r="E84" s="156">
        <v>1.6284932590865671</v>
      </c>
      <c r="F84" s="156">
        <v>0.8445225731889644</v>
      </c>
      <c r="G84" s="156">
        <v>0.92196718045250214</v>
      </c>
      <c r="H84" s="156">
        <v>1.2523810079809825</v>
      </c>
      <c r="I84" s="156">
        <v>2.5579340528892338</v>
      </c>
      <c r="J84" s="156">
        <v>0.40720074983779614</v>
      </c>
      <c r="K84" s="156">
        <v>1.3238176292021953</v>
      </c>
      <c r="L84" s="156">
        <v>1.4058863909129151</v>
      </c>
      <c r="M84" s="156">
        <v>0.75579550843649679</v>
      </c>
      <c r="N84" s="156">
        <v>0.59372289688666569</v>
      </c>
      <c r="O84" s="156">
        <v>0.58670069786627999</v>
      </c>
      <c r="P84" s="156">
        <v>0.66028869335672891</v>
      </c>
      <c r="Q84" s="156">
        <v>1.6326473236047596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0.31116251018039731</v>
      </c>
      <c r="D85" s="157">
        <f t="shared" si="324"/>
        <v>0.27742877247425518</v>
      </c>
      <c r="E85" s="157">
        <f t="shared" si="324"/>
        <v>0.38226552316975315</v>
      </c>
      <c r="F85" s="157">
        <f t="shared" si="324"/>
        <v>0.28161951946571095</v>
      </c>
      <c r="G85" s="157">
        <f t="shared" si="324"/>
        <v>0.56136476359486176</v>
      </c>
      <c r="H85" s="157">
        <f t="shared" si="324"/>
        <v>1.1350277089638414</v>
      </c>
      <c r="I85" s="157">
        <f t="shared" si="324"/>
        <v>1.3548034018530026</v>
      </c>
      <c r="J85" s="157">
        <f t="shared" si="324"/>
        <v>1.7700996637219213</v>
      </c>
      <c r="K85" s="157">
        <f t="shared" si="324"/>
        <v>2.6989591446804231</v>
      </c>
      <c r="L85" s="157">
        <f t="shared" si="324"/>
        <v>3.1651241805749217</v>
      </c>
      <c r="M85" s="157">
        <f t="shared" si="324"/>
        <v>0.77408727868267291</v>
      </c>
      <c r="N85" s="157">
        <f t="shared" si="324"/>
        <v>0.15144422351902062</v>
      </c>
      <c r="O85" s="157">
        <f t="shared" si="324"/>
        <v>0.57982549268764216</v>
      </c>
      <c r="P85" s="157">
        <f t="shared" si="324"/>
        <v>1.2992772666004264</v>
      </c>
      <c r="Q85" s="157">
        <f t="shared" si="324"/>
        <v>2.9677604169602119</v>
      </c>
    </row>
    <row r="86" spans="1:17" ht="12" customHeight="1" x14ac:dyDescent="0.25">
      <c r="A86" s="23" t="s">
        <v>60</v>
      </c>
      <c r="B86" s="156"/>
      <c r="C86" s="156">
        <v>0.31116251018039731</v>
      </c>
      <c r="D86" s="156">
        <v>0.27742877247425518</v>
      </c>
      <c r="E86" s="156">
        <v>0.38226552316975315</v>
      </c>
      <c r="F86" s="156">
        <v>0.28161951946571095</v>
      </c>
      <c r="G86" s="156">
        <v>0.56136476359486176</v>
      </c>
      <c r="H86" s="156">
        <v>1.1350277089638414</v>
      </c>
      <c r="I86" s="156">
        <v>1.3548034018530026</v>
      </c>
      <c r="J86" s="156">
        <v>1.7700996637219213</v>
      </c>
      <c r="K86" s="156">
        <v>2.6989591446804231</v>
      </c>
      <c r="L86" s="156">
        <v>3.1651241805749217</v>
      </c>
      <c r="M86" s="156">
        <v>0.77408727868267291</v>
      </c>
      <c r="N86" s="156">
        <v>0.15144422351902062</v>
      </c>
      <c r="O86" s="156">
        <v>0.57982549268764216</v>
      </c>
      <c r="P86" s="156">
        <v>1.2992772666004264</v>
      </c>
      <c r="Q86" s="156">
        <v>2.9677604169602119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8.1325176618844477</v>
      </c>
      <c r="D87" s="157">
        <f t="shared" ref="D87" si="326">SUM(D88:D89,D92:D93,D96:D97)</f>
        <v>11.749462894218901</v>
      </c>
      <c r="E87" s="157">
        <f t="shared" ref="E87" si="327">SUM(E88:E89,E92:E93,E96:E97)</f>
        <v>24.976680351091588</v>
      </c>
      <c r="F87" s="157">
        <f t="shared" ref="F87" si="328">SUM(F88:F89,F92:F93,F96:F97)</f>
        <v>10.277965136214718</v>
      </c>
      <c r="G87" s="157">
        <f t="shared" ref="G87" si="329">SUM(G88:G89,G92:G93,G96:G97)</f>
        <v>13.218187609248533</v>
      </c>
      <c r="H87" s="157">
        <f t="shared" ref="H87" si="330">SUM(H88:H89,H92:H93,H96:H97)</f>
        <v>20.783690151796296</v>
      </c>
      <c r="I87" s="157">
        <f t="shared" ref="I87" si="331">SUM(I88:I89,I92:I93,I96:I97)</f>
        <v>32.566481121946396</v>
      </c>
      <c r="J87" s="157">
        <f t="shared" ref="J87" si="332">SUM(J88:J89,J92:J93,J96:J97)</f>
        <v>8.7104532407923081</v>
      </c>
      <c r="K87" s="157">
        <f t="shared" ref="K87" si="333">SUM(K88:K89,K92:K93,K96:K97)</f>
        <v>24.089560873771148</v>
      </c>
      <c r="L87" s="157">
        <f t="shared" ref="L87" si="334">SUM(L88:L89,L92:L93,L96:L97)</f>
        <v>20.235245183726089</v>
      </c>
      <c r="M87" s="157">
        <f t="shared" ref="M87" si="335">SUM(M88:M89,M92:M93,M96:M97)</f>
        <v>10.372502314673682</v>
      </c>
      <c r="N87" s="157">
        <f t="shared" ref="N87" si="336">SUM(N88:N89,N92:N93,N96:N97)</f>
        <v>8.4348685164730117</v>
      </c>
      <c r="O87" s="157">
        <f t="shared" ref="O87" si="337">SUM(O88:O89,O92:O93,O96:O97)</f>
        <v>8.7447466444280515</v>
      </c>
      <c r="P87" s="157">
        <f t="shared" ref="P87" si="338">SUM(P88:P89,P92:P93,P96:P97)</f>
        <v>10.369125089390277</v>
      </c>
      <c r="Q87" s="157">
        <f t="shared" ref="Q87" si="339">SUM(Q88:Q89,Q92:Q93,Q96:Q97)</f>
        <v>24.419727016015784</v>
      </c>
    </row>
    <row r="88" spans="1:17" ht="12" customHeight="1" x14ac:dyDescent="0.25">
      <c r="A88" s="167" t="s">
        <v>156</v>
      </c>
      <c r="B88" s="132"/>
      <c r="C88" s="132">
        <v>1.9369626575184815</v>
      </c>
      <c r="D88" s="132">
        <v>4.0452103859137782</v>
      </c>
      <c r="E88" s="132">
        <v>4.3724162800198823</v>
      </c>
      <c r="F88" s="132">
        <v>3.6261317484455127</v>
      </c>
      <c r="G88" s="132">
        <v>0.27207072810615462</v>
      </c>
      <c r="H88" s="132">
        <v>2.9280939258007299</v>
      </c>
      <c r="I88" s="132">
        <v>0</v>
      </c>
      <c r="J88" s="132">
        <v>1.2689178662504821</v>
      </c>
      <c r="K88" s="132">
        <v>0.17786952432611222</v>
      </c>
      <c r="L88" s="132">
        <v>4.9283084559516714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2.8239788913372292</v>
      </c>
      <c r="D89" s="132">
        <f t="shared" ref="D89" si="341">SUM(D90:D91)</f>
        <v>3.9058613931558455</v>
      </c>
      <c r="E89" s="132">
        <f t="shared" ref="E89" si="342">SUM(E90:E91)</f>
        <v>8.9050851460218627</v>
      </c>
      <c r="F89" s="132">
        <f t="shared" ref="F89" si="343">SUM(F90:F91)</f>
        <v>1.9169358303150026</v>
      </c>
      <c r="G89" s="132">
        <f t="shared" ref="G89" si="344">SUM(G90:G91)</f>
        <v>6.2840353789621197</v>
      </c>
      <c r="H89" s="132">
        <f t="shared" ref="H89" si="345">SUM(H90:H91)</f>
        <v>9.8979043576365164</v>
      </c>
      <c r="I89" s="132">
        <f t="shared" ref="I89" si="346">SUM(I90:I91)</f>
        <v>12.819924116574002</v>
      </c>
      <c r="J89" s="132">
        <f t="shared" ref="J89" si="347">SUM(J90:J91)</f>
        <v>7.4415353745418269</v>
      </c>
      <c r="K89" s="132">
        <f t="shared" ref="K89" si="348">SUM(K90:K91)</f>
        <v>23.911691349445036</v>
      </c>
      <c r="L89" s="132">
        <f t="shared" ref="L89" si="349">SUM(L90:L91)</f>
        <v>15.306936727774417</v>
      </c>
      <c r="M89" s="132">
        <f t="shared" ref="M89" si="350">SUM(M90:M91)</f>
        <v>10.372502314673682</v>
      </c>
      <c r="N89" s="132">
        <f t="shared" ref="N89" si="351">SUM(N90:N91)</f>
        <v>2.6604309986373988</v>
      </c>
      <c r="O89" s="132">
        <f t="shared" ref="O89" si="352">SUM(O90:O91)</f>
        <v>3.0207423566720508</v>
      </c>
      <c r="P89" s="132">
        <f t="shared" ref="P89" si="353">SUM(P90:P91)</f>
        <v>10.369125089390277</v>
      </c>
      <c r="Q89" s="132">
        <f t="shared" ref="Q89" si="354">SUM(Q90:Q91)</f>
        <v>15.157636645894165</v>
      </c>
    </row>
    <row r="90" spans="1:17" ht="12" customHeight="1" x14ac:dyDescent="0.25">
      <c r="A90" s="166" t="s">
        <v>55</v>
      </c>
      <c r="B90" s="165"/>
      <c r="C90" s="165">
        <v>1.978612170521455</v>
      </c>
      <c r="D90" s="165">
        <v>2.7394362860108217</v>
      </c>
      <c r="E90" s="165">
        <v>6.2552337481083446</v>
      </c>
      <c r="F90" s="165">
        <v>1.3449906527551958</v>
      </c>
      <c r="G90" s="165">
        <v>4.4052161908393739</v>
      </c>
      <c r="H90" s="165">
        <v>6.9330777028043382</v>
      </c>
      <c r="I90" s="165">
        <v>8.9997758380786532</v>
      </c>
      <c r="J90" s="165">
        <v>5.1983559668580011</v>
      </c>
      <c r="K90" s="165">
        <v>16.717918101378384</v>
      </c>
      <c r="L90" s="165">
        <v>10.691505267648379</v>
      </c>
      <c r="M90" s="165">
        <v>7.2634778897962171</v>
      </c>
      <c r="N90" s="165">
        <v>1.8693334344912222</v>
      </c>
      <c r="O90" s="165">
        <v>2.1578364528482976</v>
      </c>
      <c r="P90" s="165">
        <v>7.2362162703765751</v>
      </c>
      <c r="Q90" s="165">
        <v>10.573722743910512</v>
      </c>
    </row>
    <row r="91" spans="1:17" ht="12" customHeight="1" x14ac:dyDescent="0.25">
      <c r="A91" s="147" t="s">
        <v>59</v>
      </c>
      <c r="B91" s="164"/>
      <c r="C91" s="164">
        <v>0.84536672081577435</v>
      </c>
      <c r="D91" s="164">
        <v>1.1664251071450236</v>
      </c>
      <c r="E91" s="164">
        <v>2.6498513979135185</v>
      </c>
      <c r="F91" s="164">
        <v>0.57194517755980667</v>
      </c>
      <c r="G91" s="164">
        <v>1.8788191881227461</v>
      </c>
      <c r="H91" s="164">
        <v>2.9648266548321787</v>
      </c>
      <c r="I91" s="164">
        <v>3.8201482784953487</v>
      </c>
      <c r="J91" s="164">
        <v>2.2431794076838258</v>
      </c>
      <c r="K91" s="164">
        <v>7.1937732480666527</v>
      </c>
      <c r="L91" s="164">
        <v>4.6154314601260369</v>
      </c>
      <c r="M91" s="164">
        <v>3.1090244248774646</v>
      </c>
      <c r="N91" s="164">
        <v>0.7910975641461766</v>
      </c>
      <c r="O91" s="164">
        <v>0.86290590382375332</v>
      </c>
      <c r="P91" s="164">
        <v>3.1329088190137022</v>
      </c>
      <c r="Q91" s="164">
        <v>4.583913901983653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0.82240365609235533</v>
      </c>
      <c r="D96" s="162">
        <v>1.9696933556862095</v>
      </c>
      <c r="E96" s="162">
        <v>3.963468145610535</v>
      </c>
      <c r="F96" s="162">
        <v>4.1170311217060105</v>
      </c>
      <c r="G96" s="162">
        <v>2.4182100694554469</v>
      </c>
      <c r="H96" s="162">
        <v>1.8807983296544872</v>
      </c>
      <c r="I96" s="162">
        <v>10.933210769833584</v>
      </c>
      <c r="J96" s="162">
        <v>0</v>
      </c>
      <c r="K96" s="162">
        <v>0</v>
      </c>
      <c r="L96" s="162">
        <v>0</v>
      </c>
      <c r="M96" s="162">
        <v>0</v>
      </c>
      <c r="N96" s="162">
        <v>0.33569387115715166</v>
      </c>
      <c r="O96" s="162">
        <v>1.7921520511561086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2.5491724569363816</v>
      </c>
      <c r="D97" s="160">
        <f t="shared" ref="D97" si="371">SUM(D98:D99)</f>
        <v>1.828697759463068</v>
      </c>
      <c r="E97" s="160">
        <f t="shared" ref="E97" si="372">SUM(E98:E99)</f>
        <v>7.7357107794393105</v>
      </c>
      <c r="F97" s="160">
        <f t="shared" ref="F97" si="373">SUM(F98:F99)</f>
        <v>0.61786643574819033</v>
      </c>
      <c r="G97" s="160">
        <f t="shared" ref="G97" si="374">SUM(G98:G99)</f>
        <v>4.243871432724811</v>
      </c>
      <c r="H97" s="160">
        <f t="shared" ref="H97" si="375">SUM(H98:H99)</f>
        <v>6.0768935387045619</v>
      </c>
      <c r="I97" s="160">
        <f t="shared" ref="I97" si="376">SUM(I98:I99)</f>
        <v>8.8133462355388108</v>
      </c>
      <c r="J97" s="160">
        <f t="shared" ref="J97" si="377">SUM(J98:J99)</f>
        <v>0</v>
      </c>
      <c r="K97" s="160">
        <f t="shared" ref="K97" si="378">SUM(K98:K99)</f>
        <v>0</v>
      </c>
      <c r="L97" s="160">
        <f t="shared" ref="L97" si="379">SUM(L98:L99)</f>
        <v>0</v>
      </c>
      <c r="M97" s="160">
        <f t="shared" ref="M97" si="380">SUM(M98:M99)</f>
        <v>0</v>
      </c>
      <c r="N97" s="160">
        <f t="shared" ref="N97" si="381">SUM(N98:N99)</f>
        <v>5.4387436466784607</v>
      </c>
      <c r="O97" s="160">
        <f t="shared" ref="O97" si="382">SUM(O98:O99)</f>
        <v>3.9318522365998909</v>
      </c>
      <c r="P97" s="160">
        <f t="shared" ref="P97" si="383">SUM(P98:P99)</f>
        <v>0</v>
      </c>
      <c r="Q97" s="160">
        <f t="shared" ref="Q97" si="384">SUM(Q98:Q99)</f>
        <v>9.2620903701216193</v>
      </c>
    </row>
    <row r="98" spans="1:17" ht="12" customHeight="1" x14ac:dyDescent="0.25">
      <c r="A98" s="148" t="s">
        <v>60</v>
      </c>
      <c r="B98" s="156"/>
      <c r="C98" s="156">
        <v>1.8380237305536009</v>
      </c>
      <c r="D98" s="156">
        <v>1.3136155419739721</v>
      </c>
      <c r="E98" s="156">
        <v>5.6247777066909981</v>
      </c>
      <c r="F98" s="156">
        <v>0.44417708895531843</v>
      </c>
      <c r="G98" s="156">
        <v>3.04781715539057</v>
      </c>
      <c r="H98" s="156">
        <v>4.4641466471813276</v>
      </c>
      <c r="I98" s="156">
        <v>6.2876856971459141</v>
      </c>
      <c r="J98" s="156">
        <v>0</v>
      </c>
      <c r="K98" s="156">
        <v>0</v>
      </c>
      <c r="L98" s="156">
        <v>0</v>
      </c>
      <c r="M98" s="156">
        <v>0</v>
      </c>
      <c r="N98" s="156">
        <v>3.975783148414294</v>
      </c>
      <c r="O98" s="156">
        <v>2.9472183306689224</v>
      </c>
      <c r="P98" s="156">
        <v>0</v>
      </c>
      <c r="Q98" s="156">
        <v>6.7674662837152821</v>
      </c>
    </row>
    <row r="99" spans="1:17" ht="12" customHeight="1" x14ac:dyDescent="0.25">
      <c r="A99" s="148" t="s">
        <v>59</v>
      </c>
      <c r="B99" s="156"/>
      <c r="C99" s="156">
        <v>0.71114872638278082</v>
      </c>
      <c r="D99" s="156">
        <v>0.51508221748909577</v>
      </c>
      <c r="E99" s="156">
        <v>2.110933072748312</v>
      </c>
      <c r="F99" s="156">
        <v>0.1736893467928719</v>
      </c>
      <c r="G99" s="156">
        <v>1.1960542773342411</v>
      </c>
      <c r="H99" s="156">
        <v>1.6127468915232341</v>
      </c>
      <c r="I99" s="156">
        <v>2.5256605383928972</v>
      </c>
      <c r="J99" s="156">
        <v>0</v>
      </c>
      <c r="K99" s="156">
        <v>0</v>
      </c>
      <c r="L99" s="156">
        <v>0</v>
      </c>
      <c r="M99" s="156">
        <v>0</v>
      </c>
      <c r="N99" s="156">
        <v>1.4629604982641664</v>
      </c>
      <c r="O99" s="156">
        <v>0.98463390593096867</v>
      </c>
      <c r="P99" s="156">
        <v>0</v>
      </c>
      <c r="Q99" s="156">
        <v>2.4946240864063376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3.4434256261048972</v>
      </c>
      <c r="D100" s="157">
        <f t="shared" ref="D100" si="386">SUM(D101:D103)</f>
        <v>5.086294315476299</v>
      </c>
      <c r="E100" s="157">
        <f t="shared" ref="E100" si="387">SUM(E101:E103)</f>
        <v>10.417206415889096</v>
      </c>
      <c r="F100" s="157">
        <f t="shared" ref="F100" si="388">SUM(F101:F103)</f>
        <v>4.2170085871489222</v>
      </c>
      <c r="G100" s="157">
        <f t="shared" ref="G100" si="389">SUM(G101:G103)</f>
        <v>5.6046686542758151</v>
      </c>
      <c r="H100" s="157">
        <f t="shared" ref="H100" si="390">SUM(H101:H103)</f>
        <v>8.6514011529262262</v>
      </c>
      <c r="I100" s="157">
        <f t="shared" ref="I100" si="391">SUM(I101:I103)</f>
        <v>14.019943167630537</v>
      </c>
      <c r="J100" s="157">
        <f t="shared" ref="J100" si="392">SUM(J101:J103)</f>
        <v>3.924834154568313</v>
      </c>
      <c r="K100" s="157">
        <f t="shared" ref="K100" si="393">SUM(K101:K103)</f>
        <v>10.73057851060412</v>
      </c>
      <c r="L100" s="157">
        <f t="shared" ref="L100" si="394">SUM(L101:L103)</f>
        <v>8.7394795715036615</v>
      </c>
      <c r="M100" s="157">
        <f t="shared" ref="M100" si="395">SUM(M101:M103)</f>
        <v>4.7390417464890824</v>
      </c>
      <c r="N100" s="157">
        <f t="shared" ref="N100" si="396">SUM(N101:N103)</f>
        <v>3.4675934844419132</v>
      </c>
      <c r="O100" s="157">
        <f t="shared" ref="O100" si="397">SUM(O101:O103)</f>
        <v>3.6154964287936915</v>
      </c>
      <c r="P100" s="157">
        <f t="shared" ref="P100" si="398">SUM(P101:P103)</f>
        <v>4.7530120176693407</v>
      </c>
      <c r="Q100" s="157">
        <f t="shared" ref="Q100" si="399">SUM(Q101:Q103)</f>
        <v>10.370793480612374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3.4434256261048972</v>
      </c>
      <c r="D103" s="57">
        <v>5.086294315476299</v>
      </c>
      <c r="E103" s="57">
        <v>10.417206415889096</v>
      </c>
      <c r="F103" s="57">
        <v>4.2170085871489222</v>
      </c>
      <c r="G103" s="57">
        <v>5.6046686542758151</v>
      </c>
      <c r="H103" s="57">
        <v>8.6514011529262262</v>
      </c>
      <c r="I103" s="57">
        <v>14.019943167630537</v>
      </c>
      <c r="J103" s="57">
        <v>3.924834154568313</v>
      </c>
      <c r="K103" s="57">
        <v>10.73057851060412</v>
      </c>
      <c r="L103" s="57">
        <v>8.7394795715036615</v>
      </c>
      <c r="M103" s="57">
        <v>4.7390417464890824</v>
      </c>
      <c r="N103" s="57">
        <v>3.4675934844419132</v>
      </c>
      <c r="O103" s="57">
        <v>3.6154964287936915</v>
      </c>
      <c r="P103" s="57">
        <v>4.7530120176693407</v>
      </c>
      <c r="Q103" s="57">
        <v>10.370793480612374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0.74515692578049397</v>
      </c>
      <c r="F105" s="168">
        <f t="shared" ref="F105" si="403">SUM(F106,F109,F111,F120)</f>
        <v>1.0332630630330726</v>
      </c>
      <c r="G105" s="168">
        <f t="shared" ref="G105" si="404">SUM(G106,G109,G111,G120)</f>
        <v>0.15111776324568243</v>
      </c>
      <c r="H105" s="168">
        <f t="shared" ref="H105" si="405">SUM(H106,H109,H111,H120)</f>
        <v>0.14116434386810112</v>
      </c>
      <c r="I105" s="168">
        <f t="shared" ref="I105" si="406">SUM(I106,I109,I111,I120)</f>
        <v>0.29492449242630758</v>
      </c>
      <c r="J105" s="168">
        <f t="shared" ref="J105" si="407">SUM(J106,J109,J111,J120)</f>
        <v>0.64025337100933899</v>
      </c>
      <c r="K105" s="168">
        <f t="shared" ref="K105" si="408">SUM(K106,K109,K111,K120)</f>
        <v>1.2618828880464592</v>
      </c>
      <c r="L105" s="168">
        <f t="shared" ref="L105" si="409">SUM(L106,L109,L111,L120)</f>
        <v>2.7449645845440078</v>
      </c>
      <c r="M105" s="168">
        <f t="shared" ref="M105" si="410">SUM(M106,M109,M111,M120)</f>
        <v>2.4128752568244387</v>
      </c>
      <c r="N105" s="168">
        <f t="shared" ref="N105" si="411">SUM(N106,N109,N111,N120)</f>
        <v>1.6898512336072764</v>
      </c>
      <c r="O105" s="168">
        <f t="shared" ref="O105" si="412">SUM(O106,O109,O111,O120)</f>
        <v>6.1980544618864562E-2</v>
      </c>
      <c r="P105" s="168">
        <f t="shared" ref="P105" si="413">SUM(P106,P109,P111,P120)</f>
        <v>1.2213489082577635</v>
      </c>
      <c r="Q105" s="168">
        <f t="shared" ref="Q105" si="414">SUM(Q106,Q109,Q111,Q120)</f>
        <v>1.0986808237426837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0.61253239292227157</v>
      </c>
      <c r="F106" s="157">
        <f t="shared" si="415"/>
        <v>0.84812667898515604</v>
      </c>
      <c r="G106" s="157">
        <f t="shared" si="415"/>
        <v>0.12186496238767068</v>
      </c>
      <c r="H106" s="157">
        <f t="shared" si="415"/>
        <v>0.11244076503835443</v>
      </c>
      <c r="I106" s="157">
        <f t="shared" si="415"/>
        <v>0.23015327771737587</v>
      </c>
      <c r="J106" s="157">
        <f t="shared" si="415"/>
        <v>0.51181093926424459</v>
      </c>
      <c r="K106" s="157">
        <f t="shared" si="415"/>
        <v>0.99503946296372181</v>
      </c>
      <c r="L106" s="157">
        <f t="shared" si="415"/>
        <v>2.2154249916529896</v>
      </c>
      <c r="M106" s="157">
        <f t="shared" si="415"/>
        <v>1.8238968491142111</v>
      </c>
      <c r="N106" s="157">
        <f t="shared" si="415"/>
        <v>1.3148758992935952</v>
      </c>
      <c r="O106" s="157">
        <f t="shared" si="415"/>
        <v>4.8412240660728495E-2</v>
      </c>
      <c r="P106" s="157">
        <f t="shared" si="415"/>
        <v>0.92017735316711313</v>
      </c>
      <c r="Q106" s="157">
        <f t="shared" si="415"/>
        <v>0.84101903835786918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0.60976256918878025</v>
      </c>
      <c r="F107" s="156">
        <v>0.84344933291010515</v>
      </c>
      <c r="G107" s="156">
        <v>0.12125587968839936</v>
      </c>
      <c r="H107" s="156">
        <v>0.11195422697133332</v>
      </c>
      <c r="I107" s="156">
        <v>0.22869383056397202</v>
      </c>
      <c r="J107" s="156">
        <v>0.51001339636165688</v>
      </c>
      <c r="K107" s="156">
        <v>0.99079764131280301</v>
      </c>
      <c r="L107" s="156">
        <v>2.2048380144337778</v>
      </c>
      <c r="M107" s="156">
        <v>1.8131230303267947</v>
      </c>
      <c r="N107" s="156">
        <v>1.3074166872419499</v>
      </c>
      <c r="O107" s="156">
        <v>4.8159533867143972E-2</v>
      </c>
      <c r="P107" s="156">
        <v>0.91499069093114338</v>
      </c>
      <c r="Q107" s="156">
        <v>0.8362596493875164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2.7698237334913009E-3</v>
      </c>
      <c r="F108" s="156">
        <v>4.6773460750509305E-3</v>
      </c>
      <c r="G108" s="156">
        <v>6.0908269927131744E-4</v>
      </c>
      <c r="H108" s="156">
        <v>4.8653806702110753E-4</v>
      </c>
      <c r="I108" s="156">
        <v>1.4594471534038552E-3</v>
      </c>
      <c r="J108" s="156">
        <v>1.7975429025876848E-3</v>
      </c>
      <c r="K108" s="156">
        <v>4.2418216509188039E-3</v>
      </c>
      <c r="L108" s="156">
        <v>1.058697721921174E-2</v>
      </c>
      <c r="M108" s="156">
        <v>1.0773818787416562E-2</v>
      </c>
      <c r="N108" s="156">
        <v>7.4592120516452079E-3</v>
      </c>
      <c r="O108" s="156">
        <v>2.5270679358452232E-4</v>
      </c>
      <c r="P108" s="156">
        <v>5.1866622359697722E-3</v>
      </c>
      <c r="Q108" s="156">
        <v>4.759388970352758E-3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1.0866077244558148E-3</v>
      </c>
      <c r="F109" s="157">
        <f t="shared" si="416"/>
        <v>1.7541773146589896E-3</v>
      </c>
      <c r="G109" s="157">
        <f t="shared" si="416"/>
        <v>9.2116341238449213E-4</v>
      </c>
      <c r="H109" s="157">
        <f t="shared" si="416"/>
        <v>1.905989039006274E-3</v>
      </c>
      <c r="I109" s="157">
        <f t="shared" si="416"/>
        <v>2.3013356752621312E-3</v>
      </c>
      <c r="J109" s="157">
        <f t="shared" si="416"/>
        <v>5.1430361858170572E-3</v>
      </c>
      <c r="K109" s="157">
        <f t="shared" si="416"/>
        <v>1.0393725810362365E-2</v>
      </c>
      <c r="L109" s="157">
        <f t="shared" si="416"/>
        <v>2.3769849429879697E-2</v>
      </c>
      <c r="M109" s="157">
        <f t="shared" si="416"/>
        <v>2.0081071829937566E-2</v>
      </c>
      <c r="N109" s="157">
        <f t="shared" si="416"/>
        <v>1.2735261578786645E-2</v>
      </c>
      <c r="O109" s="157">
        <f t="shared" si="416"/>
        <v>6.3767714621509582E-4</v>
      </c>
      <c r="P109" s="157">
        <f t="shared" si="416"/>
        <v>1.0494317070808572E-2</v>
      </c>
      <c r="Q109" s="157">
        <f t="shared" si="416"/>
        <v>1.3365171510920331E-2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1.0866077244558148E-3</v>
      </c>
      <c r="F110" s="156">
        <v>1.7541773146589896E-3</v>
      </c>
      <c r="G110" s="156">
        <v>9.2116341238449213E-4</v>
      </c>
      <c r="H110" s="156">
        <v>1.905989039006274E-3</v>
      </c>
      <c r="I110" s="156">
        <v>2.3013356752621312E-3</v>
      </c>
      <c r="J110" s="156">
        <v>5.1430361858170572E-3</v>
      </c>
      <c r="K110" s="156">
        <v>1.0393725810362365E-2</v>
      </c>
      <c r="L110" s="156">
        <v>2.3769849429879697E-2</v>
      </c>
      <c r="M110" s="156">
        <v>2.0081071829937566E-2</v>
      </c>
      <c r="N110" s="156">
        <v>1.2735261578786645E-2</v>
      </c>
      <c r="O110" s="156">
        <v>6.3767714621509582E-4</v>
      </c>
      <c r="P110" s="156">
        <v>1.0494317070808572E-2</v>
      </c>
      <c r="Q110" s="156">
        <v>1.3365171510920331E-2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9.5029528859744583E-2</v>
      </c>
      <c r="F111" s="157">
        <f t="shared" ref="F111" si="420">SUM(F112:F113,F116:F117)</f>
        <v>0.13222137025010397</v>
      </c>
      <c r="G111" s="157">
        <f t="shared" ref="G111" si="421">SUM(G112:G113,G116:G117)</f>
        <v>2.0086083115527602E-2</v>
      </c>
      <c r="H111" s="157">
        <f t="shared" ref="H111" si="422">SUM(H112:H113,H116:H117)</f>
        <v>1.9364490699112655E-2</v>
      </c>
      <c r="I111" s="157">
        <f t="shared" ref="I111" si="423">SUM(I112:I113,I116:I117)</f>
        <v>4.3881942492582697E-2</v>
      </c>
      <c r="J111" s="157">
        <f t="shared" ref="J111" si="424">SUM(J112:J113,J116:J117)</f>
        <v>8.7521704828474156E-2</v>
      </c>
      <c r="K111" s="157">
        <f t="shared" ref="K111" si="425">SUM(K112:K113,K116:K117)</f>
        <v>0.18178046051314103</v>
      </c>
      <c r="L111" s="157">
        <f t="shared" ref="L111" si="426">SUM(L112:L113,L116:L117)</f>
        <v>0.3588725051953352</v>
      </c>
      <c r="M111" s="157">
        <f t="shared" ref="M111" si="427">SUM(M112:M113,M116:M117)</f>
        <v>0.40868715323925031</v>
      </c>
      <c r="N111" s="157">
        <f t="shared" ref="N111" si="428">SUM(N112:N113,N116:N117)</f>
        <v>0.25968907180400547</v>
      </c>
      <c r="O111" s="157">
        <f t="shared" ref="O111" si="429">SUM(O112:O113,O116:O117)</f>
        <v>9.2706782827816324E-3</v>
      </c>
      <c r="P111" s="157">
        <f t="shared" ref="P111" si="430">SUM(P112:P113,P116:P117)</f>
        <v>0.20643739696448357</v>
      </c>
      <c r="Q111" s="157">
        <f t="shared" ref="Q111" si="431">SUM(Q112:Q113,Q116:Q117)</f>
        <v>0.17503135513466805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6.495772790021688E-2</v>
      </c>
      <c r="F116" s="162">
        <v>7.7165685910017878E-2</v>
      </c>
      <c r="G116" s="162">
        <v>0</v>
      </c>
      <c r="H116" s="162">
        <v>0</v>
      </c>
      <c r="I116" s="162">
        <v>5.7406597109715485E-3</v>
      </c>
      <c r="J116" s="162">
        <v>1.7901392991699992E-2</v>
      </c>
      <c r="K116" s="162">
        <v>1.2181804655269763E-2</v>
      </c>
      <c r="L116" s="162">
        <v>8.0530296759950715E-2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3.0071800959527696E-2</v>
      </c>
      <c r="F117" s="160">
        <f t="shared" ref="F117" si="450">SUM(F118:F119)</f>
        <v>5.5055684340086099E-2</v>
      </c>
      <c r="G117" s="160">
        <f t="shared" ref="G117" si="451">SUM(G118:G119)</f>
        <v>2.0086083115527602E-2</v>
      </c>
      <c r="H117" s="160">
        <f t="shared" ref="H117" si="452">SUM(H118:H119)</f>
        <v>1.9364490699112655E-2</v>
      </c>
      <c r="I117" s="160">
        <f t="shared" ref="I117" si="453">SUM(I118:I119)</f>
        <v>3.8141282781611149E-2</v>
      </c>
      <c r="J117" s="160">
        <f t="shared" ref="J117" si="454">SUM(J118:J119)</f>
        <v>6.9620311836774168E-2</v>
      </c>
      <c r="K117" s="160">
        <f t="shared" ref="K117" si="455">SUM(K118:K119)</f>
        <v>0.16959865585787126</v>
      </c>
      <c r="L117" s="160">
        <f t="shared" ref="L117" si="456">SUM(L118:L119)</f>
        <v>0.27834220843538449</v>
      </c>
      <c r="M117" s="160">
        <f t="shared" ref="M117" si="457">SUM(M118:M119)</f>
        <v>0.40868715323925031</v>
      </c>
      <c r="N117" s="160">
        <f t="shared" ref="N117" si="458">SUM(N118:N119)</f>
        <v>0.25968907180400547</v>
      </c>
      <c r="O117" s="160">
        <f t="shared" ref="O117" si="459">SUM(O118:O119)</f>
        <v>9.2706782827816324E-3</v>
      </c>
      <c r="P117" s="160">
        <f t="shared" ref="P117" si="460">SUM(P118:P119)</f>
        <v>0.20643739696448357</v>
      </c>
      <c r="Q117" s="160">
        <f t="shared" ref="Q117" si="461">SUM(Q118:Q119)</f>
        <v>0.17503135513466805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2.1927833505150502E-2</v>
      </c>
      <c r="F118" s="156">
        <v>3.9693874167322438E-2</v>
      </c>
      <c r="G118" s="156">
        <v>1.4445462146844857E-2</v>
      </c>
      <c r="H118" s="156">
        <v>1.42316489322833E-2</v>
      </c>
      <c r="I118" s="156">
        <v>2.7215782444706196E-2</v>
      </c>
      <c r="J118" s="156">
        <v>5.0413719473569686E-2</v>
      </c>
      <c r="K118" s="156">
        <v>0.12247482816471882</v>
      </c>
      <c r="L118" s="156">
        <v>0.19811764580316854</v>
      </c>
      <c r="M118" s="156">
        <v>0.30355307833918116</v>
      </c>
      <c r="N118" s="156">
        <v>0.19042379400650386</v>
      </c>
      <c r="O118" s="156">
        <v>6.9603918207863918E-3</v>
      </c>
      <c r="P118" s="156">
        <v>0.15089756614815844</v>
      </c>
      <c r="Q118" s="156">
        <v>0.12774291869864129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8.1439674543771923E-3</v>
      </c>
      <c r="F119" s="156">
        <v>1.5361810172763659E-2</v>
      </c>
      <c r="G119" s="156">
        <v>5.6406209686827458E-3</v>
      </c>
      <c r="H119" s="156">
        <v>5.1328417668293526E-3</v>
      </c>
      <c r="I119" s="156">
        <v>1.0925500336904955E-2</v>
      </c>
      <c r="J119" s="156">
        <v>1.9206592363204475E-2</v>
      </c>
      <c r="K119" s="156">
        <v>4.7123827693152445E-2</v>
      </c>
      <c r="L119" s="156">
        <v>8.0224562632215946E-2</v>
      </c>
      <c r="M119" s="156">
        <v>0.10513407490006915</v>
      </c>
      <c r="N119" s="156">
        <v>6.926527779750162E-2</v>
      </c>
      <c r="O119" s="156">
        <v>2.3102864619952406E-3</v>
      </c>
      <c r="P119" s="156">
        <v>5.5539830816325138E-2</v>
      </c>
      <c r="Q119" s="156">
        <v>4.7288436436026766E-2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3.6508396274022074E-2</v>
      </c>
      <c r="F120" s="157">
        <f t="shared" ref="F120" si="465">SUM(F121:F122)</f>
        <v>5.1160836483153671E-2</v>
      </c>
      <c r="G120" s="157">
        <f t="shared" ref="G120" si="466">SUM(G121:G122)</f>
        <v>8.2455543300996581E-3</v>
      </c>
      <c r="H120" s="157">
        <f t="shared" ref="H120" si="467">SUM(H121:H122)</f>
        <v>7.4530990916277734E-3</v>
      </c>
      <c r="I120" s="157">
        <f t="shared" ref="I120" si="468">SUM(I121:I122)</f>
        <v>1.858793654108689E-2</v>
      </c>
      <c r="J120" s="157">
        <f t="shared" ref="J120" si="469">SUM(J121:J122)</f>
        <v>3.5777690730803127E-2</v>
      </c>
      <c r="K120" s="157">
        <f t="shared" ref="K120" si="470">SUM(K121:K122)</f>
        <v>7.4669238759234105E-2</v>
      </c>
      <c r="L120" s="157">
        <f t="shared" ref="L120" si="471">SUM(L121:L122)</f>
        <v>0.14689723826580334</v>
      </c>
      <c r="M120" s="157">
        <f t="shared" ref="M120" si="472">SUM(M121:M122)</f>
        <v>0.16021018264103959</v>
      </c>
      <c r="N120" s="157">
        <f t="shared" ref="N120" si="473">SUM(N121:N122)</f>
        <v>0.1025510009308893</v>
      </c>
      <c r="O120" s="157">
        <f t="shared" ref="O120" si="474">SUM(O121:O122)</f>
        <v>3.6599485291393336E-3</v>
      </c>
      <c r="P120" s="157">
        <f t="shared" ref="P120" si="475">SUM(P121:P122)</f>
        <v>8.4239841055358256E-2</v>
      </c>
      <c r="Q120" s="157">
        <f t="shared" ref="Q120" si="476">SUM(Q121:Q122)</f>
        <v>6.9265258739226274E-2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3.6508396274022074E-2</v>
      </c>
      <c r="F122" s="57">
        <v>5.1160836483153671E-2</v>
      </c>
      <c r="G122" s="57">
        <v>8.2455543300996581E-3</v>
      </c>
      <c r="H122" s="57">
        <v>7.4530990916277734E-3</v>
      </c>
      <c r="I122" s="57">
        <v>1.858793654108689E-2</v>
      </c>
      <c r="J122" s="57">
        <v>3.5777690730803127E-2</v>
      </c>
      <c r="K122" s="57">
        <v>7.4669238759234105E-2</v>
      </c>
      <c r="L122" s="57">
        <v>0.14689723826580334</v>
      </c>
      <c r="M122" s="57">
        <v>0.16021018264103959</v>
      </c>
      <c r="N122" s="57">
        <v>0.1025510009308893</v>
      </c>
      <c r="O122" s="57">
        <v>3.6599485291393336E-3</v>
      </c>
      <c r="P122" s="57">
        <v>8.4239841055358256E-2</v>
      </c>
      <c r="Q122" s="57">
        <v>6.9265258739226274E-2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19.489727110437176</v>
      </c>
      <c r="D124" s="168">
        <f t="shared" ref="D124" si="478">SUM(D125,D128,D130,D139)</f>
        <v>169.3202361997468</v>
      </c>
      <c r="E124" s="168">
        <f t="shared" ref="E124" si="479">SUM(E125,E128,E130,E139)</f>
        <v>90.180761298489543</v>
      </c>
      <c r="F124" s="168">
        <f t="shared" ref="F124" si="480">SUM(F125,F128,F130,F139)</f>
        <v>159.65033939850113</v>
      </c>
      <c r="G124" s="168">
        <f t="shared" ref="G124" si="481">SUM(G125,G128,G130,G139)</f>
        <v>150.78838473425003</v>
      </c>
      <c r="H124" s="168">
        <f t="shared" ref="H124" si="482">SUM(H125,H128,H130,H139)</f>
        <v>142.1844089491465</v>
      </c>
      <c r="I124" s="168">
        <f t="shared" ref="I124" si="483">SUM(I125,I128,I130,I139)</f>
        <v>126.81511441116287</v>
      </c>
      <c r="J124" s="168">
        <f t="shared" ref="J124" si="484">SUM(J125,J128,J130,J139)</f>
        <v>138.8103389216102</v>
      </c>
      <c r="K124" s="168">
        <f t="shared" ref="K124" si="485">SUM(K125,K128,K130,K139)</f>
        <v>87.400535977216464</v>
      </c>
      <c r="L124" s="168">
        <f t="shared" ref="L124" si="486">SUM(L125,L128,L130,L139)</f>
        <v>157.08997068949259</v>
      </c>
      <c r="M124" s="168">
        <f t="shared" ref="M124" si="487">SUM(M125,M128,M130,M139)</f>
        <v>148.38437483462209</v>
      </c>
      <c r="N124" s="168">
        <f t="shared" ref="N124" si="488">SUM(N125,N128,N130,N139)</f>
        <v>0</v>
      </c>
      <c r="O124" s="168">
        <f t="shared" ref="O124" si="489">SUM(O125,O128,O130,O139)</f>
        <v>416.88641168354184</v>
      </c>
      <c r="P124" s="168">
        <f t="shared" ref="P124" si="490">SUM(P125,P128,P130,P139)</f>
        <v>140.29210172576651</v>
      </c>
      <c r="Q124" s="168">
        <f t="shared" ref="Q124" si="491">SUM(Q125,Q128,Q130,Q139)</f>
        <v>306.48321917608104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16.148980241550927</v>
      </c>
      <c r="D125" s="157">
        <f t="shared" si="492"/>
        <v>142.78151796708514</v>
      </c>
      <c r="E125" s="157">
        <f t="shared" si="492"/>
        <v>75.033178902649496</v>
      </c>
      <c r="F125" s="157">
        <f t="shared" si="492"/>
        <v>134.84650337927621</v>
      </c>
      <c r="G125" s="157">
        <f t="shared" si="492"/>
        <v>125.45794520687734</v>
      </c>
      <c r="H125" s="157">
        <f t="shared" si="492"/>
        <v>116.73328193062413</v>
      </c>
      <c r="I125" s="157">
        <f t="shared" si="492"/>
        <v>100.36853345689627</v>
      </c>
      <c r="J125" s="157">
        <f t="shared" si="492"/>
        <v>111.82438632196089</v>
      </c>
      <c r="K125" s="157">
        <f t="shared" si="492"/>
        <v>69.446579864123549</v>
      </c>
      <c r="L125" s="157">
        <f t="shared" si="492"/>
        <v>128.85499696563247</v>
      </c>
      <c r="M125" s="157">
        <f t="shared" si="492"/>
        <v>118.430976191292</v>
      </c>
      <c r="N125" s="157">
        <f t="shared" si="492"/>
        <v>0</v>
      </c>
      <c r="O125" s="157">
        <f t="shared" si="492"/>
        <v>334.18013420048811</v>
      </c>
      <c r="P125" s="157">
        <f t="shared" si="492"/>
        <v>110.0657541064267</v>
      </c>
      <c r="Q125" s="157">
        <f t="shared" si="492"/>
        <v>237.048504476262</v>
      </c>
    </row>
    <row r="126" spans="1:17" ht="12" customHeight="1" x14ac:dyDescent="0.25">
      <c r="A126" s="23" t="s">
        <v>149</v>
      </c>
      <c r="B126" s="156"/>
      <c r="C126" s="156">
        <v>16.07317646246538</v>
      </c>
      <c r="D126" s="156">
        <v>142.056520499296</v>
      </c>
      <c r="E126" s="156">
        <v>74.693884716537397</v>
      </c>
      <c r="F126" s="156">
        <v>134.1028364496259</v>
      </c>
      <c r="G126" s="156">
        <v>124.83090473179351</v>
      </c>
      <c r="H126" s="156">
        <v>116.2281698804866</v>
      </c>
      <c r="I126" s="156">
        <v>99.732076866324206</v>
      </c>
      <c r="J126" s="156">
        <v>111.43164533784237</v>
      </c>
      <c r="K126" s="156">
        <v>69.150531298197834</v>
      </c>
      <c r="L126" s="156">
        <v>128.23923027409629</v>
      </c>
      <c r="M126" s="156">
        <v>117.73140051248018</v>
      </c>
      <c r="N126" s="156">
        <v>0</v>
      </c>
      <c r="O126" s="156">
        <v>332.43574912264654</v>
      </c>
      <c r="P126" s="156">
        <v>109.44535860513287</v>
      </c>
      <c r="Q126" s="156">
        <v>235.70702944872181</v>
      </c>
    </row>
    <row r="127" spans="1:17" ht="12" customHeight="1" x14ac:dyDescent="0.25">
      <c r="A127" s="23" t="s">
        <v>60</v>
      </c>
      <c r="B127" s="156"/>
      <c r="C127" s="156">
        <v>7.5803779085545947E-2</v>
      </c>
      <c r="D127" s="156">
        <v>0.7249974677891311</v>
      </c>
      <c r="E127" s="156">
        <v>0.33929418611209705</v>
      </c>
      <c r="F127" s="156">
        <v>0.74366692965030379</v>
      </c>
      <c r="G127" s="156">
        <v>0.62704047508382832</v>
      </c>
      <c r="H127" s="156">
        <v>0.50511205013753302</v>
      </c>
      <c r="I127" s="156">
        <v>0.63645659057206594</v>
      </c>
      <c r="J127" s="156">
        <v>0.39274098411852126</v>
      </c>
      <c r="K127" s="156">
        <v>0.29604856592571266</v>
      </c>
      <c r="L127" s="156">
        <v>0.61576669153618846</v>
      </c>
      <c r="M127" s="156">
        <v>0.69957567881182636</v>
      </c>
      <c r="N127" s="156">
        <v>0</v>
      </c>
      <c r="O127" s="156">
        <v>1.7443850778415906</v>
      </c>
      <c r="P127" s="156">
        <v>0.62039550129382692</v>
      </c>
      <c r="Q127" s="156">
        <v>1.3414750275401797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0.53862467120721313</v>
      </c>
      <c r="D128" s="157">
        <f t="shared" si="493"/>
        <v>0.50810555116795475</v>
      </c>
      <c r="E128" s="157">
        <f t="shared" si="493"/>
        <v>0.32861928519551481</v>
      </c>
      <c r="F128" s="157">
        <f t="shared" si="493"/>
        <v>0.4580531353142237</v>
      </c>
      <c r="G128" s="157">
        <f t="shared" si="493"/>
        <v>0.86663610226485677</v>
      </c>
      <c r="H128" s="157">
        <f t="shared" si="493"/>
        <v>1.5425272405034038</v>
      </c>
      <c r="I128" s="157">
        <f t="shared" si="493"/>
        <v>1.2260159746912573</v>
      </c>
      <c r="J128" s="157">
        <f t="shared" si="493"/>
        <v>3.0341660018627441</v>
      </c>
      <c r="K128" s="157">
        <f t="shared" si="493"/>
        <v>2.5117108542441167</v>
      </c>
      <c r="L128" s="157">
        <f t="shared" si="493"/>
        <v>3.2137208146147596</v>
      </c>
      <c r="M128" s="157">
        <f t="shared" si="493"/>
        <v>0.58013478796165086</v>
      </c>
      <c r="N128" s="157">
        <f t="shared" si="493"/>
        <v>0</v>
      </c>
      <c r="O128" s="157">
        <f t="shared" si="493"/>
        <v>2.6726830580757079</v>
      </c>
      <c r="P128" s="157">
        <f t="shared" si="493"/>
        <v>1.6520422740742058</v>
      </c>
      <c r="Q128" s="157">
        <f t="shared" si="493"/>
        <v>3.2089856050963075</v>
      </c>
    </row>
    <row r="129" spans="1:17" ht="12" customHeight="1" x14ac:dyDescent="0.25">
      <c r="A129" s="23" t="s">
        <v>60</v>
      </c>
      <c r="B129" s="156"/>
      <c r="C129" s="156">
        <v>0.53862467120721313</v>
      </c>
      <c r="D129" s="156">
        <v>0.50810555116795475</v>
      </c>
      <c r="E129" s="156">
        <v>0.32861928519551481</v>
      </c>
      <c r="F129" s="156">
        <v>0.4580531353142237</v>
      </c>
      <c r="G129" s="156">
        <v>0.86663610226485677</v>
      </c>
      <c r="H129" s="156">
        <v>1.5425272405034038</v>
      </c>
      <c r="I129" s="156">
        <v>1.2260159746912573</v>
      </c>
      <c r="J129" s="156">
        <v>3.0341660018627441</v>
      </c>
      <c r="K129" s="156">
        <v>2.5117108542441167</v>
      </c>
      <c r="L129" s="156">
        <v>3.2137208146147596</v>
      </c>
      <c r="M129" s="156">
        <v>0.58013478796165086</v>
      </c>
      <c r="N129" s="156">
        <v>0</v>
      </c>
      <c r="O129" s="156">
        <v>2.6726830580757079</v>
      </c>
      <c r="P129" s="156">
        <v>1.6520422740742058</v>
      </c>
      <c r="Q129" s="156">
        <v>3.2089856050963075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1.9408560098566978</v>
      </c>
      <c r="D130" s="157">
        <f t="shared" ref="D130" si="495">SUM(D131:D132,D135:D136)</f>
        <v>18.211901752302936</v>
      </c>
      <c r="E130" s="157">
        <f t="shared" ref="E130" si="496">SUM(E131:E132,E135:E136)</f>
        <v>10.080269689858541</v>
      </c>
      <c r="F130" s="157">
        <f t="shared" ref="F130" si="497">SUM(F131:F132,F135:F136)</f>
        <v>17.107687542370392</v>
      </c>
      <c r="G130" s="157">
        <f t="shared" ref="G130" si="498">SUM(G131:G132,G135:G136)</f>
        <v>17.063710251751228</v>
      </c>
      <c r="H130" s="157">
        <f t="shared" ref="H130" si="499">SUM(H131:H132,H135:H136)</f>
        <v>16.322757753807714</v>
      </c>
      <c r="I130" s="157">
        <f t="shared" ref="I130" si="500">SUM(I131:I132,I135:I136)</f>
        <v>17.667492697911221</v>
      </c>
      <c r="J130" s="157">
        <f t="shared" ref="J130" si="501">SUM(J131:J132,J135:J136)</f>
        <v>16.260096087154409</v>
      </c>
      <c r="K130" s="157">
        <f t="shared" ref="K130" si="502">SUM(K131:K132,K135:K136)</f>
        <v>10.600547964361716</v>
      </c>
      <c r="L130" s="157">
        <f t="shared" ref="L130" si="503">SUM(L131:L132,L135:L136)</f>
        <v>17.428407301453653</v>
      </c>
      <c r="M130" s="157">
        <f t="shared" ref="M130" si="504">SUM(M131:M132,M135:M136)</f>
        <v>20.206511046267636</v>
      </c>
      <c r="N130" s="157">
        <f t="shared" ref="N130" si="505">SUM(N131:N132,N135:N136)</f>
        <v>0</v>
      </c>
      <c r="O130" s="157">
        <f t="shared" ref="O130" si="506">SUM(O131:O132,O135:O136)</f>
        <v>56.256601826467794</v>
      </c>
      <c r="P130" s="157">
        <f t="shared" ref="P130" si="507">SUM(P131:P132,P135:P136)</f>
        <v>19.589191273578077</v>
      </c>
      <c r="Q130" s="157">
        <f t="shared" ref="Q130" si="508">SUM(Q131:Q132,Q135:Q136)</f>
        <v>46.730282838425182</v>
      </c>
    </row>
    <row r="131" spans="1:17" ht="12" customHeight="1" x14ac:dyDescent="0.25">
      <c r="A131" s="167" t="s">
        <v>148</v>
      </c>
      <c r="B131" s="132"/>
      <c r="C131" s="132">
        <v>0</v>
      </c>
      <c r="D131" s="132">
        <v>3.2443502603836625</v>
      </c>
      <c r="E131" s="132">
        <v>0</v>
      </c>
      <c r="F131" s="132">
        <v>11.932979680845488</v>
      </c>
      <c r="G131" s="132">
        <v>0</v>
      </c>
      <c r="H131" s="132">
        <v>0</v>
      </c>
      <c r="I131" s="132">
        <v>0</v>
      </c>
      <c r="J131" s="132">
        <v>2.1231200142407523</v>
      </c>
      <c r="K131" s="132">
        <v>0</v>
      </c>
      <c r="L131" s="132">
        <v>9.5187478564662307</v>
      </c>
      <c r="M131" s="132">
        <v>0</v>
      </c>
      <c r="N131" s="132">
        <v>0</v>
      </c>
      <c r="O131" s="132">
        <v>0</v>
      </c>
      <c r="P131" s="132">
        <v>6.2536052875665176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1.9408560098566978</v>
      </c>
      <c r="D132" s="132">
        <f t="shared" ref="D132" si="510">SUM(D133:D134)</f>
        <v>9.7643964883679324</v>
      </c>
      <c r="E132" s="132">
        <f t="shared" ref="E132" si="511">SUM(E133:E134)</f>
        <v>10.080269689858541</v>
      </c>
      <c r="F132" s="132">
        <f t="shared" ref="F132" si="512">SUM(F133:F134)</f>
        <v>2.9342885000287828</v>
      </c>
      <c r="G132" s="132">
        <f t="shared" ref="G132" si="513">SUM(G133:G134)</f>
        <v>13.492479469687524</v>
      </c>
      <c r="H132" s="132">
        <f t="shared" ref="H132" si="514">SUM(H133:H134)</f>
        <v>16.322757753807714</v>
      </c>
      <c r="I132" s="132">
        <f t="shared" ref="I132" si="515">SUM(I133:I134)</f>
        <v>9.9934989904091616</v>
      </c>
      <c r="J132" s="132">
        <f t="shared" ref="J132" si="516">SUM(J133:J134)</f>
        <v>14.136976072913658</v>
      </c>
      <c r="K132" s="132">
        <f t="shared" ref="K132" si="517">SUM(K133:K134)</f>
        <v>10.600547964361716</v>
      </c>
      <c r="L132" s="132">
        <f t="shared" ref="L132" si="518">SUM(L133:L134)</f>
        <v>7.9096594449874233</v>
      </c>
      <c r="M132" s="132">
        <f t="shared" ref="M132" si="519">SUM(M133:M134)</f>
        <v>20.206511046267636</v>
      </c>
      <c r="N132" s="132">
        <f t="shared" ref="N132" si="520">SUM(N133:N134)</f>
        <v>0</v>
      </c>
      <c r="O132" s="132">
        <f t="shared" ref="O132" si="521">SUM(O133:O134)</f>
        <v>39.791223207364133</v>
      </c>
      <c r="P132" s="132">
        <f t="shared" ref="P132" si="522">SUM(P133:P134)</f>
        <v>13.335585986011559</v>
      </c>
      <c r="Q132" s="132">
        <f t="shared" ref="Q132" si="523">SUM(Q133:Q134)</f>
        <v>30.494545781415532</v>
      </c>
    </row>
    <row r="133" spans="1:17" ht="12" customHeight="1" x14ac:dyDescent="0.25">
      <c r="A133" s="166" t="s">
        <v>61</v>
      </c>
      <c r="B133" s="165"/>
      <c r="C133" s="165">
        <v>1.3495992575777924</v>
      </c>
      <c r="D133" s="165">
        <v>6.8724995051972719</v>
      </c>
      <c r="E133" s="165">
        <v>6.8316817900876767</v>
      </c>
      <c r="F133" s="165">
        <v>2.0520981850076598</v>
      </c>
      <c r="G133" s="165">
        <v>9.4339682227997876</v>
      </c>
      <c r="H133" s="165">
        <v>11.099125759058195</v>
      </c>
      <c r="I133" s="165">
        <v>7.0468101518336956</v>
      </c>
      <c r="J133" s="165">
        <v>9.6699374827665459</v>
      </c>
      <c r="K133" s="165">
        <v>7.330627198191312</v>
      </c>
      <c r="L133" s="165">
        <v>5.5154797546585215</v>
      </c>
      <c r="M133" s="165">
        <v>14.193696545363199</v>
      </c>
      <c r="N133" s="165">
        <v>0</v>
      </c>
      <c r="O133" s="165">
        <v>28.771302990408426</v>
      </c>
      <c r="P133" s="165">
        <v>9.329260753036051</v>
      </c>
      <c r="Q133" s="165">
        <v>21.433862806631637</v>
      </c>
    </row>
    <row r="134" spans="1:17" ht="12" customHeight="1" x14ac:dyDescent="0.25">
      <c r="A134" s="147" t="s">
        <v>59</v>
      </c>
      <c r="B134" s="164"/>
      <c r="C134" s="164">
        <v>0.59125675227890551</v>
      </c>
      <c r="D134" s="164">
        <v>2.89189698317066</v>
      </c>
      <c r="E134" s="164">
        <v>3.2485878997708642</v>
      </c>
      <c r="F134" s="164">
        <v>0.88219031502112288</v>
      </c>
      <c r="G134" s="164">
        <v>4.0585112468877371</v>
      </c>
      <c r="H134" s="164">
        <v>5.2236319947495193</v>
      </c>
      <c r="I134" s="164">
        <v>2.9466888385754664</v>
      </c>
      <c r="J134" s="164">
        <v>4.4670385901471121</v>
      </c>
      <c r="K134" s="164">
        <v>3.2699207661704039</v>
      </c>
      <c r="L134" s="164">
        <v>2.3941796903289019</v>
      </c>
      <c r="M134" s="164">
        <v>6.0128145009044376</v>
      </c>
      <c r="N134" s="164">
        <v>0</v>
      </c>
      <c r="O134" s="164">
        <v>11.019920216955708</v>
      </c>
      <c r="P134" s="164">
        <v>4.0063252329755086</v>
      </c>
      <c r="Q134" s="164">
        <v>9.0606829747838926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3.9368012146825331</v>
      </c>
      <c r="E135" s="162">
        <v>0</v>
      </c>
      <c r="F135" s="162">
        <v>1.9498153597856192</v>
      </c>
      <c r="G135" s="162">
        <v>3.0244186959249859</v>
      </c>
      <c r="H135" s="162">
        <v>0</v>
      </c>
      <c r="I135" s="162">
        <v>6.1184175218787855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9.4967729716458376</v>
      </c>
      <c r="P135" s="162">
        <v>0</v>
      </c>
      <c r="Q135" s="162">
        <v>9.8641951976332916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1.2663537888688077</v>
      </c>
      <c r="E136" s="160">
        <f t="shared" ref="E136" si="526">SUM(E137:E138)</f>
        <v>0</v>
      </c>
      <c r="F136" s="160">
        <f t="shared" ref="F136" si="527">SUM(F137:F138)</f>
        <v>0.29060400171050266</v>
      </c>
      <c r="G136" s="160">
        <f t="shared" ref="G136" si="528">SUM(G137:G138)</f>
        <v>0.54681208613871679</v>
      </c>
      <c r="H136" s="160">
        <f t="shared" ref="H136" si="529">SUM(H137:H138)</f>
        <v>0</v>
      </c>
      <c r="I136" s="160">
        <f t="shared" ref="I136" si="530">SUM(I137:I138)</f>
        <v>1.555576185623275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6.9686056474578226</v>
      </c>
      <c r="P136" s="160">
        <f t="shared" ref="P136" si="537">SUM(P137:P138)</f>
        <v>0</v>
      </c>
      <c r="Q136" s="160">
        <f t="shared" ref="Q136" si="538">SUM(Q137:Q138)</f>
        <v>6.3715418593763591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0.90862076652490953</v>
      </c>
      <c r="E137" s="156">
        <v>0</v>
      </c>
      <c r="F137" s="156">
        <v>0.20791505374109823</v>
      </c>
      <c r="G137" s="156">
        <v>0.39079362728677131</v>
      </c>
      <c r="H137" s="156">
        <v>0</v>
      </c>
      <c r="I137" s="156">
        <v>1.1118195724836473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5.2401817373564628</v>
      </c>
      <c r="P137" s="156">
        <v>0</v>
      </c>
      <c r="Q137" s="156">
        <v>4.6600477592433913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0.35773302234389809</v>
      </c>
      <c r="E138" s="156">
        <v>0</v>
      </c>
      <c r="F138" s="156">
        <v>8.2688947969404444E-2</v>
      </c>
      <c r="G138" s="156">
        <v>0.15601845885194551</v>
      </c>
      <c r="H138" s="156">
        <v>0</v>
      </c>
      <c r="I138" s="156">
        <v>0.44375661313962772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1.7284239101013599</v>
      </c>
      <c r="P138" s="156">
        <v>0</v>
      </c>
      <c r="Q138" s="156">
        <v>1.7114941001329675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0.86126618782233799</v>
      </c>
      <c r="D139" s="157">
        <f t="shared" ref="D139" si="540">SUM(D140:D141)</f>
        <v>7.8187109291907992</v>
      </c>
      <c r="E139" s="157">
        <f t="shared" ref="E139" si="541">SUM(E140:E141)</f>
        <v>4.7386934207859897</v>
      </c>
      <c r="F139" s="157">
        <f t="shared" ref="F139" si="542">SUM(F140:F141)</f>
        <v>7.2380953415402871</v>
      </c>
      <c r="G139" s="157">
        <f t="shared" ref="G139" si="543">SUM(G140:G141)</f>
        <v>7.4000931733565816</v>
      </c>
      <c r="H139" s="157">
        <f t="shared" ref="H139" si="544">SUM(H140:H141)</f>
        <v>7.5858420242112539</v>
      </c>
      <c r="I139" s="157">
        <f t="shared" ref="I139" si="545">SUM(I140:I141)</f>
        <v>7.5530722816641083</v>
      </c>
      <c r="J139" s="157">
        <f t="shared" ref="J139" si="546">SUM(J140:J141)</f>
        <v>7.6916905106321485</v>
      </c>
      <c r="K139" s="157">
        <f t="shared" ref="K139" si="547">SUM(K140:K141)</f>
        <v>4.8416972944870924</v>
      </c>
      <c r="L139" s="157">
        <f t="shared" ref="L139" si="548">SUM(L140:L141)</f>
        <v>7.5928456077917126</v>
      </c>
      <c r="M139" s="157">
        <f t="shared" ref="M139" si="549">SUM(M140:M141)</f>
        <v>9.1667528091008119</v>
      </c>
      <c r="N139" s="157">
        <f t="shared" ref="N139" si="550">SUM(N140:N141)</f>
        <v>0</v>
      </c>
      <c r="O139" s="157">
        <f t="shared" ref="O139" si="551">SUM(O140:O141)</f>
        <v>23.776992598510208</v>
      </c>
      <c r="P139" s="157">
        <f t="shared" ref="P139" si="552">SUM(P140:P141)</f>
        <v>8.9851140716875584</v>
      </c>
      <c r="Q139" s="157">
        <f t="shared" ref="Q139" si="553">SUM(Q140:Q141)</f>
        <v>19.495446256297573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0.86126618782233799</v>
      </c>
      <c r="D141" s="57">
        <v>7.8187109291907992</v>
      </c>
      <c r="E141" s="57">
        <v>4.7386934207859897</v>
      </c>
      <c r="F141" s="57">
        <v>7.2380953415402871</v>
      </c>
      <c r="G141" s="57">
        <v>7.4000931733565816</v>
      </c>
      <c r="H141" s="57">
        <v>7.5858420242112539</v>
      </c>
      <c r="I141" s="57">
        <v>7.5530722816641083</v>
      </c>
      <c r="J141" s="57">
        <v>7.6916905106321485</v>
      </c>
      <c r="K141" s="57">
        <v>4.8416972944870924</v>
      </c>
      <c r="L141" s="57">
        <v>7.5928456077917126</v>
      </c>
      <c r="M141" s="57">
        <v>9.1667528091008119</v>
      </c>
      <c r="N141" s="57">
        <v>0</v>
      </c>
      <c r="O141" s="57">
        <v>23.776992598510208</v>
      </c>
      <c r="P141" s="57">
        <v>8.9851140716875584</v>
      </c>
      <c r="Q141" s="57">
        <v>19.495446256297573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6.7710271791467003</v>
      </c>
      <c r="D143" s="168">
        <f t="shared" ref="D143" si="555">SUM(D144,D146,D148,D157)</f>
        <v>9.9299148033471312</v>
      </c>
      <c r="E143" s="168">
        <f t="shared" ref="E143" si="556">SUM(E144,E146,E148,E157)</f>
        <v>9.148851263880994</v>
      </c>
      <c r="F143" s="168">
        <f t="shared" ref="F143" si="557">SUM(F144,F146,F148,F157)</f>
        <v>12.234505458075546</v>
      </c>
      <c r="G143" s="168">
        <f t="shared" ref="G143" si="558">SUM(G144,G146,G148,G157)</f>
        <v>11.421215199272929</v>
      </c>
      <c r="H143" s="168">
        <f t="shared" ref="H143" si="559">SUM(H144,H146,H148,H157)</f>
        <v>15.619703499908711</v>
      </c>
      <c r="I143" s="168">
        <f t="shared" ref="I143" si="560">SUM(I144,I146,I148,I157)</f>
        <v>16.881229953916488</v>
      </c>
      <c r="J143" s="168">
        <f t="shared" ref="J143" si="561">SUM(J144,J146,J148,J157)</f>
        <v>22.885430972856099</v>
      </c>
      <c r="K143" s="168">
        <f t="shared" ref="K143" si="562">SUM(K144,K146,K148,K157)</f>
        <v>21.112615414589147</v>
      </c>
      <c r="L143" s="168">
        <f t="shared" ref="L143" si="563">SUM(L144,L146,L148,L157)</f>
        <v>36.456571465423281</v>
      </c>
      <c r="M143" s="168">
        <f t="shared" ref="M143" si="564">SUM(M144,M146,M148,M157)</f>
        <v>63.592141683223907</v>
      </c>
      <c r="N143" s="168">
        <f t="shared" ref="N143" si="565">SUM(N144,N146,N148,N157)</f>
        <v>47.834869091826029</v>
      </c>
      <c r="O143" s="168">
        <f t="shared" ref="O143" si="566">SUM(O144,O146,O148,O157)</f>
        <v>37.027574238719723</v>
      </c>
      <c r="P143" s="168">
        <f t="shared" ref="P143" si="567">SUM(P144,P146,P148,P157)</f>
        <v>39.258603659973112</v>
      </c>
      <c r="Q143" s="168">
        <f t="shared" ref="Q143" si="568">SUM(Q144,Q146,Q148,Q157)</f>
        <v>40.617620038069028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5.4101516131238867</v>
      </c>
      <c r="D144" s="157">
        <f t="shared" si="569"/>
        <v>7.8537172843886687</v>
      </c>
      <c r="E144" s="157">
        <f t="shared" si="569"/>
        <v>7.138300995401619</v>
      </c>
      <c r="F144" s="157">
        <f t="shared" si="569"/>
        <v>9.5697672258610762</v>
      </c>
      <c r="G144" s="157">
        <f t="shared" si="569"/>
        <v>8.8257820855964102</v>
      </c>
      <c r="H144" s="157">
        <f t="shared" si="569"/>
        <v>11.951795666217</v>
      </c>
      <c r="I144" s="157">
        <f t="shared" si="569"/>
        <v>12.276099193718611</v>
      </c>
      <c r="J144" s="157">
        <f t="shared" si="569"/>
        <v>17.056715416048988</v>
      </c>
      <c r="K144" s="157">
        <f t="shared" si="569"/>
        <v>15.458775696395795</v>
      </c>
      <c r="L144" s="157">
        <f t="shared" si="569"/>
        <v>27.577251624127236</v>
      </c>
      <c r="M144" s="157">
        <f t="shared" si="569"/>
        <v>44.950163570627709</v>
      </c>
      <c r="N144" s="157">
        <f t="shared" si="569"/>
        <v>34.418173858894129</v>
      </c>
      <c r="O144" s="157">
        <f t="shared" si="569"/>
        <v>27.278013714754014</v>
      </c>
      <c r="P144" s="157">
        <f t="shared" si="569"/>
        <v>27.399203892926213</v>
      </c>
      <c r="Q144" s="157">
        <f t="shared" si="569"/>
        <v>28.889752955527769</v>
      </c>
    </row>
    <row r="145" spans="1:17" ht="12" customHeight="1" x14ac:dyDescent="0.25">
      <c r="A145" s="23" t="s">
        <v>60</v>
      </c>
      <c r="B145" s="156"/>
      <c r="C145" s="156">
        <v>5.4101516131238867</v>
      </c>
      <c r="D145" s="156">
        <v>7.8537172843886687</v>
      </c>
      <c r="E145" s="156">
        <v>7.138300995401619</v>
      </c>
      <c r="F145" s="156">
        <v>9.5697672258610762</v>
      </c>
      <c r="G145" s="156">
        <v>8.8257820855964102</v>
      </c>
      <c r="H145" s="156">
        <v>11.951795666217</v>
      </c>
      <c r="I145" s="156">
        <v>12.276099193718611</v>
      </c>
      <c r="J145" s="156">
        <v>17.056715416048988</v>
      </c>
      <c r="K145" s="156">
        <v>15.458775696395795</v>
      </c>
      <c r="L145" s="156">
        <v>27.577251624127236</v>
      </c>
      <c r="M145" s="156">
        <v>44.950163570627709</v>
      </c>
      <c r="N145" s="156">
        <v>34.418173858894129</v>
      </c>
      <c r="O145" s="156">
        <v>27.278013714754014</v>
      </c>
      <c r="P145" s="156">
        <v>27.399203892926213</v>
      </c>
      <c r="Q145" s="156">
        <v>28.889752955527769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0.4296839414826471</v>
      </c>
      <c r="D146" s="157">
        <f t="shared" si="570"/>
        <v>0.64475044385396163</v>
      </c>
      <c r="E146" s="157">
        <f t="shared" si="570"/>
        <v>0.61292470059679161</v>
      </c>
      <c r="F146" s="157">
        <f t="shared" si="570"/>
        <v>0.83073555625641016</v>
      </c>
      <c r="G146" s="157">
        <f t="shared" si="570"/>
        <v>0.82190912725057097</v>
      </c>
      <c r="H146" s="157">
        <f t="shared" si="570"/>
        <v>1.1421938170579973</v>
      </c>
      <c r="I146" s="157">
        <f t="shared" si="570"/>
        <v>1.6230927715229462</v>
      </c>
      <c r="J146" s="157">
        <f t="shared" si="570"/>
        <v>2.0785216062343741</v>
      </c>
      <c r="K146" s="157">
        <f t="shared" si="570"/>
        <v>2.0237238876890853</v>
      </c>
      <c r="L146" s="157">
        <f t="shared" si="570"/>
        <v>3.2676317458040738</v>
      </c>
      <c r="M146" s="157">
        <f t="shared" si="570"/>
        <v>6.2116319610496786</v>
      </c>
      <c r="N146" s="157">
        <f t="shared" si="570"/>
        <v>4.6393139202515803</v>
      </c>
      <c r="O146" s="157">
        <f t="shared" si="570"/>
        <v>3.3751778653282281</v>
      </c>
      <c r="P146" s="157">
        <f t="shared" si="570"/>
        <v>4.1059623574998243</v>
      </c>
      <c r="Q146" s="157">
        <f t="shared" si="570"/>
        <v>4.2308495513461093</v>
      </c>
    </row>
    <row r="147" spans="1:17" ht="12" customHeight="1" x14ac:dyDescent="0.25">
      <c r="A147" s="23" t="s">
        <v>60</v>
      </c>
      <c r="B147" s="156"/>
      <c r="C147" s="156">
        <v>0.4296839414826471</v>
      </c>
      <c r="D147" s="156">
        <v>0.64475044385396163</v>
      </c>
      <c r="E147" s="156">
        <v>0.61292470059679161</v>
      </c>
      <c r="F147" s="156">
        <v>0.83073555625641016</v>
      </c>
      <c r="G147" s="156">
        <v>0.82190912725057097</v>
      </c>
      <c r="H147" s="156">
        <v>1.1421938170579973</v>
      </c>
      <c r="I147" s="156">
        <v>1.6230927715229462</v>
      </c>
      <c r="J147" s="156">
        <v>2.0785216062343741</v>
      </c>
      <c r="K147" s="156">
        <v>2.0237238876890853</v>
      </c>
      <c r="L147" s="156">
        <v>3.2676317458040738</v>
      </c>
      <c r="M147" s="156">
        <v>6.2116319610496786</v>
      </c>
      <c r="N147" s="156">
        <v>4.6393139202515803</v>
      </c>
      <c r="O147" s="156">
        <v>3.3751778653282281</v>
      </c>
      <c r="P147" s="156">
        <v>4.1059623574998243</v>
      </c>
      <c r="Q147" s="156">
        <v>4.2308495513461093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0.6664854485283036</v>
      </c>
      <c r="D148" s="157">
        <f t="shared" ref="D148" si="572">SUM(D149:D150,D153:D154)</f>
        <v>1.0182125425038233</v>
      </c>
      <c r="E148" s="157">
        <f t="shared" ref="E148" si="573">SUM(E149:E150,E153:E154)</f>
        <v>1.0044066169516668</v>
      </c>
      <c r="F148" s="157">
        <f t="shared" ref="F148" si="574">SUM(F149:F150,F153:F154)</f>
        <v>1.3192811633134389</v>
      </c>
      <c r="G148" s="157">
        <f t="shared" ref="G148" si="575">SUM(G149:G150,G153:G154)</f>
        <v>1.2591145979138751</v>
      </c>
      <c r="H148" s="157">
        <f t="shared" ref="H148" si="576">SUM(H149:H150,H153:H154)</f>
        <v>1.8302286009630511</v>
      </c>
      <c r="I148" s="157">
        <f t="shared" ref="I148" si="577">SUM(I149:I150,I153:I154)</f>
        <v>2.0961224165392984</v>
      </c>
      <c r="J148" s="157">
        <f t="shared" ref="J148" si="578">SUM(J149:J150,J153:J154)</f>
        <v>2.662383709694442</v>
      </c>
      <c r="K148" s="157">
        <f t="shared" ref="K148" si="579">SUM(K149:K150,K153:K154)</f>
        <v>2.5710980509378873</v>
      </c>
      <c r="L148" s="157">
        <f t="shared" ref="L148" si="580">SUM(L149:L150,L153:L154)</f>
        <v>3.9780180840575952</v>
      </c>
      <c r="M148" s="157">
        <f t="shared" ref="M148" si="581">SUM(M149:M150,M153:M154)</f>
        <v>8.9313361584553554</v>
      </c>
      <c r="N148" s="157">
        <f t="shared" ref="N148" si="582">SUM(N149:N150,N153:N154)</f>
        <v>6.2929826087916192</v>
      </c>
      <c r="O148" s="157">
        <f t="shared" ref="O148" si="583">SUM(O149:O150,O153:O154)</f>
        <v>4.5719710243395095</v>
      </c>
      <c r="P148" s="157">
        <f t="shared" ref="P148" si="584">SUM(P149:P150,P153:P154)</f>
        <v>5.5087147290699408</v>
      </c>
      <c r="Q148" s="157">
        <f t="shared" ref="Q148" si="585">SUM(Q149:Q150,Q153:Q154)</f>
        <v>5.3738498376382697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0.43846588245695234</v>
      </c>
      <c r="D153" s="162">
        <v>0.65494371439879573</v>
      </c>
      <c r="E153" s="162">
        <v>0.39697642563558216</v>
      </c>
      <c r="F153" s="162">
        <v>0.80376283921225156</v>
      </c>
      <c r="G153" s="162">
        <v>0.43515870063502932</v>
      </c>
      <c r="H153" s="162">
        <v>0.56492701488436992</v>
      </c>
      <c r="I153" s="162">
        <v>0.52085375325810146</v>
      </c>
      <c r="J153" s="162">
        <v>0.59904434138639284</v>
      </c>
      <c r="K153" s="162">
        <v>0</v>
      </c>
      <c r="L153" s="162">
        <v>0.90879655768417633</v>
      </c>
      <c r="M153" s="162">
        <v>0.27895017715996517</v>
      </c>
      <c r="N153" s="162">
        <v>7.2109727479827301E-2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0.22801956607135132</v>
      </c>
      <c r="D154" s="160">
        <f t="shared" ref="D154" si="602">SUM(D155:D156)</f>
        <v>0.36326882810502747</v>
      </c>
      <c r="E154" s="160">
        <f t="shared" ref="E154" si="603">SUM(E155:E156)</f>
        <v>0.60743019131608467</v>
      </c>
      <c r="F154" s="160">
        <f t="shared" ref="F154" si="604">SUM(F155:F156)</f>
        <v>0.51551832410118736</v>
      </c>
      <c r="G154" s="160">
        <f t="shared" ref="G154" si="605">SUM(G155:G156)</f>
        <v>0.82395589727884577</v>
      </c>
      <c r="H154" s="160">
        <f t="shared" ref="H154" si="606">SUM(H155:H156)</f>
        <v>1.2653015860786812</v>
      </c>
      <c r="I154" s="160">
        <f t="shared" ref="I154" si="607">SUM(I155:I156)</f>
        <v>1.5752686632811972</v>
      </c>
      <c r="J154" s="160">
        <f t="shared" ref="J154" si="608">SUM(J155:J156)</f>
        <v>2.063339368308049</v>
      </c>
      <c r="K154" s="160">
        <f t="shared" ref="K154" si="609">SUM(K155:K156)</f>
        <v>2.5710980509378873</v>
      </c>
      <c r="L154" s="160">
        <f t="shared" ref="L154" si="610">SUM(L155:L156)</f>
        <v>3.0692215263734188</v>
      </c>
      <c r="M154" s="160">
        <f t="shared" ref="M154" si="611">SUM(M155:M156)</f>
        <v>8.6523859812953905</v>
      </c>
      <c r="N154" s="160">
        <f t="shared" ref="N154" si="612">SUM(N155:N156)</f>
        <v>6.2208728813117915</v>
      </c>
      <c r="O154" s="160">
        <f t="shared" ref="O154" si="613">SUM(O155:O156)</f>
        <v>4.5719710243395095</v>
      </c>
      <c r="P154" s="160">
        <f t="shared" ref="P154" si="614">SUM(P155:P156)</f>
        <v>5.5087147290699408</v>
      </c>
      <c r="Q154" s="160">
        <f t="shared" ref="Q154" si="615">SUM(Q155:Q156)</f>
        <v>5.3738498376382697</v>
      </c>
    </row>
    <row r="155" spans="1:17" ht="12" customHeight="1" x14ac:dyDescent="0.25">
      <c r="A155" s="148" t="s">
        <v>60</v>
      </c>
      <c r="B155" s="156"/>
      <c r="C155" s="156">
        <v>0.16493594851972912</v>
      </c>
      <c r="D155" s="156">
        <v>0.26225398005538331</v>
      </c>
      <c r="E155" s="156">
        <v>0.44270457781912675</v>
      </c>
      <c r="F155" s="156">
        <v>0.37139439850919093</v>
      </c>
      <c r="G155" s="156">
        <v>0.59257651703667646</v>
      </c>
      <c r="H155" s="156">
        <v>0.93062612439464343</v>
      </c>
      <c r="I155" s="156">
        <v>1.1251881643961643</v>
      </c>
      <c r="J155" s="156">
        <v>1.4948231139466086</v>
      </c>
      <c r="K155" s="156">
        <v>1.8556530888492704</v>
      </c>
      <c r="L155" s="156">
        <v>2.1830777454095203</v>
      </c>
      <c r="M155" s="156">
        <v>6.4252068378493341</v>
      </c>
      <c r="N155" s="156">
        <v>4.5615527428934541</v>
      </c>
      <c r="O155" s="156">
        <v>3.434205831178458</v>
      </c>
      <c r="P155" s="156">
        <v>4.0287738869917513</v>
      </c>
      <c r="Q155" s="156">
        <v>3.9243487381244933</v>
      </c>
    </row>
    <row r="156" spans="1:17" ht="12" customHeight="1" x14ac:dyDescent="0.25">
      <c r="A156" s="148" t="s">
        <v>59</v>
      </c>
      <c r="B156" s="156"/>
      <c r="C156" s="156">
        <v>6.3083617551622187E-2</v>
      </c>
      <c r="D156" s="156">
        <v>0.10101484804964417</v>
      </c>
      <c r="E156" s="156">
        <v>0.16472561349695786</v>
      </c>
      <c r="F156" s="156">
        <v>0.14412392559199638</v>
      </c>
      <c r="G156" s="156">
        <v>0.23137938024216931</v>
      </c>
      <c r="H156" s="156">
        <v>0.33467546168403761</v>
      </c>
      <c r="I156" s="156">
        <v>0.45008049888503288</v>
      </c>
      <c r="J156" s="156">
        <v>0.5685162543614406</v>
      </c>
      <c r="K156" s="156">
        <v>0.71544496208861685</v>
      </c>
      <c r="L156" s="156">
        <v>0.88614378096389856</v>
      </c>
      <c r="M156" s="156">
        <v>2.2271791434460568</v>
      </c>
      <c r="N156" s="156">
        <v>1.6593201384183374</v>
      </c>
      <c r="O156" s="156">
        <v>1.1377651931610515</v>
      </c>
      <c r="P156" s="156">
        <v>1.4799408420781892</v>
      </c>
      <c r="Q156" s="156">
        <v>1.4495010995137767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0.26470617601186253</v>
      </c>
      <c r="D157" s="157">
        <f t="shared" ref="D157" si="617">SUM(D158:D159)</f>
        <v>0.41323453260067677</v>
      </c>
      <c r="E157" s="157">
        <f t="shared" ref="E157" si="618">SUM(E158:E159)</f>
        <v>0.3932189509309178</v>
      </c>
      <c r="F157" s="157">
        <f t="shared" ref="F157" si="619">SUM(F158:F159)</f>
        <v>0.51472151264462007</v>
      </c>
      <c r="G157" s="157">
        <f t="shared" ref="G157" si="620">SUM(G158:G159)</f>
        <v>0.51440938851207241</v>
      </c>
      <c r="H157" s="157">
        <f t="shared" ref="H157" si="621">SUM(H158:H159)</f>
        <v>0.69548541567066258</v>
      </c>
      <c r="I157" s="157">
        <f t="shared" ref="I157" si="622">SUM(I158:I159)</f>
        <v>0.88591557213563288</v>
      </c>
      <c r="J157" s="157">
        <f t="shared" ref="J157" si="623">SUM(J158:J159)</f>
        <v>1.0878102408782933</v>
      </c>
      <c r="K157" s="157">
        <f t="shared" ref="K157" si="624">SUM(K158:K159)</f>
        <v>1.0590177795663791</v>
      </c>
      <c r="L157" s="157">
        <f t="shared" ref="L157" si="625">SUM(L158:L159)</f>
        <v>1.6336700114343736</v>
      </c>
      <c r="M157" s="157">
        <f t="shared" ref="M157" si="626">SUM(M158:M159)</f>
        <v>3.4990099930911742</v>
      </c>
      <c r="N157" s="157">
        <f t="shared" ref="N157" si="627">SUM(N158:N159)</f>
        <v>2.4843987038887003</v>
      </c>
      <c r="O157" s="157">
        <f t="shared" ref="O157" si="628">SUM(O158:O159)</f>
        <v>1.8024116342979706</v>
      </c>
      <c r="P157" s="157">
        <f t="shared" ref="P157" si="629">SUM(P158:P159)</f>
        <v>2.244722680477131</v>
      </c>
      <c r="Q157" s="157">
        <f t="shared" ref="Q157" si="630">SUM(Q158:Q159)</f>
        <v>2.1231676935568773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0.26470617601186253</v>
      </c>
      <c r="D159" s="57">
        <v>0.41323453260067677</v>
      </c>
      <c r="E159" s="57">
        <v>0.3932189509309178</v>
      </c>
      <c r="F159" s="57">
        <v>0.51472151264462007</v>
      </c>
      <c r="G159" s="57">
        <v>0.51440938851207241</v>
      </c>
      <c r="H159" s="57">
        <v>0.69548541567066258</v>
      </c>
      <c r="I159" s="57">
        <v>0.88591557213563288</v>
      </c>
      <c r="J159" s="57">
        <v>1.0878102408782933</v>
      </c>
      <c r="K159" s="57">
        <v>1.0590177795663791</v>
      </c>
      <c r="L159" s="57">
        <v>1.6336700114343736</v>
      </c>
      <c r="M159" s="57">
        <v>3.4990099930911742</v>
      </c>
      <c r="N159" s="57">
        <v>2.4843987038887003</v>
      </c>
      <c r="O159" s="57">
        <v>1.8024116342979706</v>
      </c>
      <c r="P159" s="57">
        <v>2.244722680477131</v>
      </c>
      <c r="Q159" s="57">
        <v>2.1231676935568773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76.06707499509578</v>
      </c>
      <c r="D161" s="168">
        <f t="shared" ref="D161" si="632">SUM(D162,D164,D166,D175)</f>
        <v>115.93033753860092</v>
      </c>
      <c r="E161" s="168">
        <f t="shared" ref="E161" si="633">SUM(E162,E164,E166,E175)</f>
        <v>142.33627891399803</v>
      </c>
      <c r="F161" s="168">
        <f t="shared" ref="F161" si="634">SUM(F162,F164,F166,F175)</f>
        <v>84.574890345467665</v>
      </c>
      <c r="G161" s="168">
        <f t="shared" ref="G161" si="635">SUM(G162,G164,G166,G175)</f>
        <v>88.855586660932715</v>
      </c>
      <c r="H161" s="168">
        <f t="shared" ref="H161" si="636">SUM(H162,H164,H166,H175)</f>
        <v>53.919646111124251</v>
      </c>
      <c r="I161" s="168">
        <f t="shared" ref="I161" si="637">SUM(I162,I164,I166,I175)</f>
        <v>66.549094963353099</v>
      </c>
      <c r="J161" s="168">
        <f t="shared" ref="J161" si="638">SUM(J162,J164,J166,J175)</f>
        <v>15.614825606688797</v>
      </c>
      <c r="K161" s="168">
        <f t="shared" ref="K161" si="639">SUM(K162,K164,K166,K175)</f>
        <v>9.9198471034285198</v>
      </c>
      <c r="L161" s="168">
        <f t="shared" ref="L161" si="640">SUM(L162,L164,L166,L175)</f>
        <v>36.636660063310899</v>
      </c>
      <c r="M161" s="168">
        <f t="shared" ref="M161" si="641">SUM(M162,M164,M166,M175)</f>
        <v>25.140160698912318</v>
      </c>
      <c r="N161" s="168">
        <f t="shared" ref="N161" si="642">SUM(N162,N164,N166,N175)</f>
        <v>38.59158492311866</v>
      </c>
      <c r="O161" s="168">
        <f t="shared" ref="O161" si="643">SUM(O162,O164,O166,O175)</f>
        <v>43.594425890930737</v>
      </c>
      <c r="P161" s="168">
        <f t="shared" ref="P161" si="644">SUM(P162,P164,P166,P175)</f>
        <v>25.811005693836499</v>
      </c>
      <c r="Q161" s="168">
        <f t="shared" ref="Q161" si="645">SUM(Q162,Q164,Q166,Q175)</f>
        <v>32.619696386676381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64.836656473250031</v>
      </c>
      <c r="D162" s="157">
        <f t="shared" si="646"/>
        <v>98.288484186830303</v>
      </c>
      <c r="E162" s="157">
        <f t="shared" si="646"/>
        <v>119.06178515927485</v>
      </c>
      <c r="F162" s="157">
        <f t="shared" si="646"/>
        <v>71.34193209836647</v>
      </c>
      <c r="G162" s="157">
        <f t="shared" si="646"/>
        <v>73.825096128991845</v>
      </c>
      <c r="H162" s="157">
        <f t="shared" si="646"/>
        <v>43.878341877704237</v>
      </c>
      <c r="I162" s="157">
        <f t="shared" si="646"/>
        <v>53.286943916301531</v>
      </c>
      <c r="J162" s="157">
        <f t="shared" si="646"/>
        <v>12.054237149496441</v>
      </c>
      <c r="K162" s="157">
        <f t="shared" si="646"/>
        <v>7.2879836829328575</v>
      </c>
      <c r="L162" s="157">
        <f t="shared" si="646"/>
        <v>29.933776810363089</v>
      </c>
      <c r="M162" s="157">
        <f t="shared" si="646"/>
        <v>19.964558583960283</v>
      </c>
      <c r="N162" s="157">
        <f t="shared" si="646"/>
        <v>31.364291290579306</v>
      </c>
      <c r="O162" s="157">
        <f t="shared" si="646"/>
        <v>35.746153911376304</v>
      </c>
      <c r="P162" s="157">
        <f t="shared" si="646"/>
        <v>20.15545473729383</v>
      </c>
      <c r="Q162" s="157">
        <f t="shared" si="646"/>
        <v>25.859736819367381</v>
      </c>
    </row>
    <row r="163" spans="1:17" ht="12" customHeight="1" x14ac:dyDescent="0.25">
      <c r="A163" s="23" t="s">
        <v>60</v>
      </c>
      <c r="B163" s="57"/>
      <c r="C163" s="57">
        <v>64.836656473250031</v>
      </c>
      <c r="D163" s="57">
        <v>98.288484186830303</v>
      </c>
      <c r="E163" s="57">
        <v>119.06178515927485</v>
      </c>
      <c r="F163" s="57">
        <v>71.34193209836647</v>
      </c>
      <c r="G163" s="57">
        <v>73.825096128991845</v>
      </c>
      <c r="H163" s="57">
        <v>43.878341877704237</v>
      </c>
      <c r="I163" s="57">
        <v>53.286943916301531</v>
      </c>
      <c r="J163" s="57">
        <v>12.054237149496441</v>
      </c>
      <c r="K163" s="57">
        <v>7.2879836829328575</v>
      </c>
      <c r="L163" s="57">
        <v>29.933776810363089</v>
      </c>
      <c r="M163" s="57">
        <v>19.964558583960283</v>
      </c>
      <c r="N163" s="57">
        <v>31.364291290579306</v>
      </c>
      <c r="O163" s="57">
        <v>35.746153911376304</v>
      </c>
      <c r="P163" s="57">
        <v>20.15545473729383</v>
      </c>
      <c r="Q163" s="57">
        <v>25.859736819367381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0.22776598792082184</v>
      </c>
      <c r="D164" s="157">
        <f t="shared" si="647"/>
        <v>0.23123159826469669</v>
      </c>
      <c r="E164" s="157">
        <f t="shared" si="647"/>
        <v>0.25049130061470543</v>
      </c>
      <c r="F164" s="157">
        <f t="shared" si="647"/>
        <v>0.21942382630679774</v>
      </c>
      <c r="G164" s="157">
        <f t="shared" si="647"/>
        <v>0.41167991714047097</v>
      </c>
      <c r="H164" s="157">
        <f t="shared" si="647"/>
        <v>0.65493636493046559</v>
      </c>
      <c r="I164" s="157">
        <f t="shared" si="647"/>
        <v>0.5929495865841734</v>
      </c>
      <c r="J164" s="157">
        <f t="shared" si="647"/>
        <v>0.88110416026386196</v>
      </c>
      <c r="K164" s="157">
        <f t="shared" si="647"/>
        <v>1.0150351476939858</v>
      </c>
      <c r="L164" s="157">
        <f t="shared" si="647"/>
        <v>1.3099128907663278</v>
      </c>
      <c r="M164" s="157">
        <f t="shared" si="647"/>
        <v>0.27898193339346666</v>
      </c>
      <c r="N164" s="157">
        <f t="shared" si="647"/>
        <v>0.15172629227836512</v>
      </c>
      <c r="O164" s="157">
        <f t="shared" si="647"/>
        <v>0.43160240297098534</v>
      </c>
      <c r="P164" s="157">
        <f t="shared" si="647"/>
        <v>0.5913155179915337</v>
      </c>
      <c r="Q164" s="157">
        <f t="shared" si="647"/>
        <v>0.85894351223844179</v>
      </c>
    </row>
    <row r="165" spans="1:17" ht="12" customHeight="1" x14ac:dyDescent="0.25">
      <c r="A165" s="23" t="s">
        <v>60</v>
      </c>
      <c r="B165" s="156"/>
      <c r="C165" s="156">
        <v>0.22776598792082184</v>
      </c>
      <c r="D165" s="156">
        <v>0.23123159826469669</v>
      </c>
      <c r="E165" s="156">
        <v>0.25049130061470543</v>
      </c>
      <c r="F165" s="156">
        <v>0.21942382630679774</v>
      </c>
      <c r="G165" s="156">
        <v>0.41167991714047097</v>
      </c>
      <c r="H165" s="156">
        <v>0.65493636493046559</v>
      </c>
      <c r="I165" s="156">
        <v>0.5929495865841734</v>
      </c>
      <c r="J165" s="156">
        <v>0.88110416026386196</v>
      </c>
      <c r="K165" s="156">
        <v>1.0150351476939858</v>
      </c>
      <c r="L165" s="156">
        <v>1.3099128907663278</v>
      </c>
      <c r="M165" s="156">
        <v>0.27898193339346666</v>
      </c>
      <c r="N165" s="156">
        <v>0.15172629227836512</v>
      </c>
      <c r="O165" s="156">
        <v>0.43160240297098534</v>
      </c>
      <c r="P165" s="156">
        <v>0.5913155179915337</v>
      </c>
      <c r="Q165" s="156">
        <v>0.85894351223844179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7.8547887211770933</v>
      </c>
      <c r="D166" s="157">
        <f t="shared" ref="D166" si="649">SUM(D167:D168,D171:D172)</f>
        <v>12.35717962177212</v>
      </c>
      <c r="E166" s="157">
        <f t="shared" ref="E166" si="650">SUM(E167:E168,E171:E172)</f>
        <v>16.522754172020583</v>
      </c>
      <c r="F166" s="157">
        <f t="shared" ref="F166" si="651">SUM(F167:F168,F171:F172)</f>
        <v>9.3522918811649234</v>
      </c>
      <c r="G166" s="157">
        <f t="shared" ref="G166" si="652">SUM(G167:G168,G171:G172)</f>
        <v>10.364338924603011</v>
      </c>
      <c r="H166" s="157">
        <f t="shared" ref="H166" si="653">SUM(H167:H168,H171:H172)</f>
        <v>6.7747324476691588</v>
      </c>
      <c r="I166" s="157">
        <f t="shared" ref="I166" si="654">SUM(I167:I168,I171:I172)</f>
        <v>8.8920613482305786</v>
      </c>
      <c r="J166" s="157">
        <f t="shared" ref="J166" si="655">SUM(J167:J168,J171:J172)</f>
        <v>1.8961820855649076</v>
      </c>
      <c r="K166" s="157">
        <f t="shared" ref="K166" si="656">SUM(K167:K168,K171:K172)</f>
        <v>1.1420598153200441</v>
      </c>
      <c r="L166" s="157">
        <f t="shared" ref="L166" si="657">SUM(L167:L168,L171:L172)</f>
        <v>3.816181279053299</v>
      </c>
      <c r="M166" s="157">
        <f t="shared" ref="M166" si="658">SUM(M167:M168,M171:M172)</f>
        <v>3.5087465633445816</v>
      </c>
      <c r="N166" s="157">
        <f t="shared" ref="N166" si="659">SUM(N167:N168,N171:N172)</f>
        <v>5.0639393106312838</v>
      </c>
      <c r="O166" s="157">
        <f t="shared" ref="O166" si="660">SUM(O167:O168,O171:O172)</f>
        <v>5.3158173278108372</v>
      </c>
      <c r="P166" s="157">
        <f t="shared" ref="P166" si="661">SUM(P167:P168,P171:P172)</f>
        <v>3.5956623796234952</v>
      </c>
      <c r="Q166" s="157">
        <f t="shared" ref="Q166" si="662">SUM(Q167:Q168,Q171:Q172)</f>
        <v>4.2289578943638375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3.8047251012898977</v>
      </c>
      <c r="D171" s="162">
        <v>7.2498499625094137</v>
      </c>
      <c r="E171" s="162">
        <v>5.3361182461337595</v>
      </c>
      <c r="F171" s="162">
        <v>6.9381805632475242</v>
      </c>
      <c r="G171" s="162">
        <v>2.4307342763332276</v>
      </c>
      <c r="H171" s="162">
        <v>0</v>
      </c>
      <c r="I171" s="162">
        <v>1.0333884461116598</v>
      </c>
      <c r="J171" s="162">
        <v>0</v>
      </c>
      <c r="K171" s="162">
        <v>0</v>
      </c>
      <c r="L171" s="162">
        <v>2.7461955508569922</v>
      </c>
      <c r="M171" s="162">
        <v>0</v>
      </c>
      <c r="N171" s="162">
        <v>0</v>
      </c>
      <c r="O171" s="162">
        <v>0.22553975290859202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4.0500636198871955</v>
      </c>
      <c r="D172" s="160">
        <f t="shared" ref="D172" si="679">SUM(D173:D174)</f>
        <v>5.1073296592627067</v>
      </c>
      <c r="E172" s="160">
        <f t="shared" ref="E172" si="680">SUM(E173:E174)</f>
        <v>11.186635925886826</v>
      </c>
      <c r="F172" s="160">
        <f t="shared" ref="F172" si="681">SUM(F173:F174)</f>
        <v>2.4141113179173987</v>
      </c>
      <c r="G172" s="160">
        <f t="shared" ref="G172" si="682">SUM(G173:G174)</f>
        <v>7.9336046482697835</v>
      </c>
      <c r="H172" s="160">
        <f t="shared" ref="H172" si="683">SUM(H173:H174)</f>
        <v>6.7747324476691588</v>
      </c>
      <c r="I172" s="160">
        <f t="shared" ref="I172" si="684">SUM(I173:I174)</f>
        <v>7.8586729021189186</v>
      </c>
      <c r="J172" s="160">
        <f t="shared" ref="J172" si="685">SUM(J173:J174)</f>
        <v>1.8961820855649076</v>
      </c>
      <c r="K172" s="160">
        <f t="shared" ref="K172" si="686">SUM(K173:K174)</f>
        <v>1.1420598153200441</v>
      </c>
      <c r="L172" s="160">
        <f t="shared" ref="L172" si="687">SUM(L173:L174)</f>
        <v>1.0699857281963068</v>
      </c>
      <c r="M172" s="160">
        <f t="shared" ref="M172" si="688">SUM(M173:M174)</f>
        <v>3.5087465633445816</v>
      </c>
      <c r="N172" s="160">
        <f t="shared" ref="N172" si="689">SUM(N173:N174)</f>
        <v>5.0639393106312838</v>
      </c>
      <c r="O172" s="160">
        <f t="shared" ref="O172" si="690">SUM(O173:O174)</f>
        <v>5.0902775749022453</v>
      </c>
      <c r="P172" s="160">
        <f t="shared" ref="P172" si="691">SUM(P173:P174)</f>
        <v>3.5956623796234952</v>
      </c>
      <c r="Q172" s="160">
        <f t="shared" ref="Q172" si="692">SUM(Q173:Q174)</f>
        <v>4.2289578943638375</v>
      </c>
    </row>
    <row r="173" spans="1:17" ht="12" customHeight="1" x14ac:dyDescent="0.25">
      <c r="A173" s="148" t="s">
        <v>60</v>
      </c>
      <c r="B173" s="156"/>
      <c r="C173" s="156">
        <v>2.9228843706952579</v>
      </c>
      <c r="D173" s="156">
        <v>3.6775049866242493</v>
      </c>
      <c r="E173" s="156">
        <v>8.1476016319624165</v>
      </c>
      <c r="F173" s="156">
        <v>1.7375991346852278</v>
      </c>
      <c r="G173" s="156">
        <v>5.7004252079022573</v>
      </c>
      <c r="H173" s="156">
        <v>4.9762604520712808</v>
      </c>
      <c r="I173" s="156">
        <v>5.603883183147615</v>
      </c>
      <c r="J173" s="156">
        <v>1.3702093954306158</v>
      </c>
      <c r="K173" s="156">
        <v>0.82142904948219975</v>
      </c>
      <c r="L173" s="156">
        <v>0.75817238523516406</v>
      </c>
      <c r="M173" s="156">
        <v>2.5984775628265373</v>
      </c>
      <c r="N173" s="156">
        <v>3.7059016568474861</v>
      </c>
      <c r="O173" s="156">
        <v>3.8190821837567266</v>
      </c>
      <c r="P173" s="156">
        <v>2.6278450548091783</v>
      </c>
      <c r="Q173" s="156">
        <v>3.0879285185270593</v>
      </c>
    </row>
    <row r="174" spans="1:17" ht="12" customHeight="1" x14ac:dyDescent="0.25">
      <c r="A174" s="159" t="s">
        <v>59</v>
      </c>
      <c r="B174" s="57"/>
      <c r="C174" s="57">
        <v>1.1271792491919375</v>
      </c>
      <c r="D174" s="57">
        <v>1.4298246726384571</v>
      </c>
      <c r="E174" s="57">
        <v>3.0390342939244093</v>
      </c>
      <c r="F174" s="57">
        <v>0.67651218323217099</v>
      </c>
      <c r="G174" s="57">
        <v>2.2331794403675258</v>
      </c>
      <c r="H174" s="57">
        <v>1.7984719955978776</v>
      </c>
      <c r="I174" s="57">
        <v>2.254789718971304</v>
      </c>
      <c r="J174" s="57">
        <v>0.52597269013429193</v>
      </c>
      <c r="K174" s="57">
        <v>0.32063076583784428</v>
      </c>
      <c r="L174" s="57">
        <v>0.31181334296114271</v>
      </c>
      <c r="M174" s="57">
        <v>0.91026900051804416</v>
      </c>
      <c r="N174" s="57">
        <v>1.3580376537837979</v>
      </c>
      <c r="O174" s="57">
        <v>1.2711953911455187</v>
      </c>
      <c r="P174" s="57">
        <v>0.96781732481431715</v>
      </c>
      <c r="Q174" s="57">
        <v>1.1410293758367787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3.1478638127478473</v>
      </c>
      <c r="D175" s="157">
        <f t="shared" ref="D175" si="694">SUM(D176:D177)</f>
        <v>5.0534421317337985</v>
      </c>
      <c r="E175" s="157">
        <f t="shared" ref="E175" si="695">SUM(E176:E177)</f>
        <v>6.5012482820878992</v>
      </c>
      <c r="F175" s="157">
        <f t="shared" ref="F175" si="696">SUM(F176:F177)</f>
        <v>3.6612425396294759</v>
      </c>
      <c r="G175" s="157">
        <f t="shared" ref="G175" si="697">SUM(G176:G177)</f>
        <v>4.254471690197394</v>
      </c>
      <c r="H175" s="157">
        <f t="shared" ref="H175" si="698">SUM(H176:H177)</f>
        <v>2.6116354208203947</v>
      </c>
      <c r="I175" s="157">
        <f t="shared" ref="I175" si="699">SUM(I176:I177)</f>
        <v>3.7771401122368142</v>
      </c>
      <c r="J175" s="157">
        <f t="shared" ref="J175" si="700">SUM(J176:J177)</f>
        <v>0.78330221136358646</v>
      </c>
      <c r="K175" s="157">
        <f t="shared" ref="K175" si="701">SUM(K176:K177)</f>
        <v>0.47476845748163293</v>
      </c>
      <c r="L175" s="157">
        <f t="shared" ref="L175" si="702">SUM(L176:L177)</f>
        <v>1.5767890831281799</v>
      </c>
      <c r="M175" s="157">
        <f t="shared" ref="M175" si="703">SUM(M176:M177)</f>
        <v>1.3878736182139879</v>
      </c>
      <c r="N175" s="157">
        <f t="shared" ref="N175" si="704">SUM(N176:N177)</f>
        <v>2.0116280296297062</v>
      </c>
      <c r="O175" s="157">
        <f t="shared" ref="O175" si="705">SUM(O176:O177)</f>
        <v>2.1008522487726125</v>
      </c>
      <c r="P175" s="157">
        <f t="shared" ref="P175" si="706">SUM(P176:P177)</f>
        <v>1.4685730589276418</v>
      </c>
      <c r="Q175" s="157">
        <f t="shared" ref="Q175" si="707">SUM(Q176:Q177)</f>
        <v>1.6720581607067255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3.1478638127478473</v>
      </c>
      <c r="D177" s="57">
        <v>5.0534421317337985</v>
      </c>
      <c r="E177" s="57">
        <v>6.5012482820878992</v>
      </c>
      <c r="F177" s="57">
        <v>3.6612425396294759</v>
      </c>
      <c r="G177" s="57">
        <v>4.254471690197394</v>
      </c>
      <c r="H177" s="57">
        <v>2.6116354208203947</v>
      </c>
      <c r="I177" s="57">
        <v>3.7771401122368142</v>
      </c>
      <c r="J177" s="57">
        <v>0.78330221136358646</v>
      </c>
      <c r="K177" s="57">
        <v>0.47476845748163293</v>
      </c>
      <c r="L177" s="57">
        <v>1.5767890831281799</v>
      </c>
      <c r="M177" s="57">
        <v>1.3878736182139879</v>
      </c>
      <c r="N177" s="57">
        <v>2.0116280296297062</v>
      </c>
      <c r="O177" s="57">
        <v>2.1008522487726125</v>
      </c>
      <c r="P177" s="57">
        <v>1.4685730589276418</v>
      </c>
      <c r="Q177" s="57">
        <v>1.6720581607067255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/>
      <c r="C3" s="175" t="str">
        <f>IF(RES_hhdet_in_tes!C3=0,"",RES_hhdet_in_tes!C3/RES_hhdet_in_fec!C3)</f>
        <v/>
      </c>
      <c r="D3" s="175" t="str">
        <f>IF(RES_hhdet_in_tes!D3=0,"",RES_hhdet_in_tes!D3/RES_hhdet_in_fec!D3)</f>
        <v/>
      </c>
      <c r="E3" s="175">
        <f>IF(RES_hhdet_in_tes!E3=0,"",RES_hhdet_in_tes!E3/RES_hhdet_in_fec!E3)</f>
        <v>0.60485516667756789</v>
      </c>
      <c r="F3" s="175" t="str">
        <f>IF(RES_hhdet_in_tes!F3=0,"",RES_hhdet_in_tes!F3/RES_hhdet_in_fec!F3)</f>
        <v/>
      </c>
      <c r="G3" s="175">
        <f>IF(RES_hhdet_in_tes!G3=0,"",RES_hhdet_in_tes!G3/RES_hhdet_in_fec!G3)</f>
        <v>0.60708181873161404</v>
      </c>
      <c r="H3" s="175">
        <f>IF(RES_hhdet_in_tes!H3=0,"",RES_hhdet_in_tes!H3/RES_hhdet_in_fec!H3)</f>
        <v>0.61462974154483729</v>
      </c>
      <c r="I3" s="175">
        <f>IF(RES_hhdet_in_tes!I3=0,"",RES_hhdet_in_tes!I3/RES_hhdet_in_fec!I3)</f>
        <v>0.62438267522070068</v>
      </c>
      <c r="J3" s="175">
        <f>IF(RES_hhdet_in_tes!J3=0,"",RES_hhdet_in_tes!J3/RES_hhdet_in_fec!J3)</f>
        <v>0.63165130928388802</v>
      </c>
      <c r="K3" s="175">
        <f>IF(RES_hhdet_in_tes!K3=0,"",RES_hhdet_in_tes!K3/RES_hhdet_in_fec!K3)</f>
        <v>0.63167099726636322</v>
      </c>
      <c r="L3" s="175">
        <f>IF(RES_hhdet_in_tes!L3=0,"",RES_hhdet_in_tes!L3/RES_hhdet_in_fec!L3)</f>
        <v>0.61685027007726323</v>
      </c>
      <c r="M3" s="175">
        <f>IF(RES_hhdet_in_tes!M3=0,"",RES_hhdet_in_tes!M3/RES_hhdet_in_fec!M3)</f>
        <v>0.61962338498845815</v>
      </c>
      <c r="N3" s="175" t="str">
        <f>IF(RES_hhdet_in_tes!N3=0,"",RES_hhdet_in_tes!N3/RES_hhdet_in_fec!N3)</f>
        <v/>
      </c>
      <c r="O3" s="175" t="str">
        <f>IF(RES_hhdet_in_tes!O3=0,"",RES_hhdet_in_tes!O3/RES_hhdet_in_fec!O3)</f>
        <v/>
      </c>
      <c r="P3" s="175" t="str">
        <f>IF(RES_hhdet_in_tes!P3=0,"",RES_hhdet_in_tes!P3/RES_hhdet_in_fec!P3)</f>
        <v/>
      </c>
      <c r="Q3" s="175" t="str">
        <f>IF(RES_hhdet_in_tes!Q3=0,"",RES_hhdet_in_tes!Q3/RES_hhdet_in_fec!Q3)</f>
        <v/>
      </c>
    </row>
    <row r="4" spans="1:17" ht="12.95" customHeight="1" x14ac:dyDescent="0.25">
      <c r="A4" s="158" t="s">
        <v>65</v>
      </c>
      <c r="B4" s="169"/>
      <c r="C4" s="169" t="str">
        <f>IF(RES_hhdet_in_tes!C4=0,"",RES_hhdet_in_tes!C4/RES_hhdet_in_fec!C4)</f>
        <v/>
      </c>
      <c r="D4" s="169" t="str">
        <f>IF(RES_hhdet_in_tes!D4=0,"",RES_hhdet_in_tes!D4/RES_hhdet_in_fec!D4)</f>
        <v/>
      </c>
      <c r="E4" s="169">
        <f>IF(RES_hhdet_in_tes!E4=0,"",RES_hhdet_in_tes!E4/RES_hhdet_in_fec!E4)</f>
        <v>0.59218900334232338</v>
      </c>
      <c r="F4" s="169" t="str">
        <f>IF(RES_hhdet_in_tes!F4=0,"",RES_hhdet_in_tes!F4/RES_hhdet_in_fec!F4)</f>
        <v/>
      </c>
      <c r="G4" s="169">
        <f>IF(RES_hhdet_in_tes!G4=0,"",RES_hhdet_in_tes!G4/RES_hhdet_in_fec!G4)</f>
        <v>0.59895935837208936</v>
      </c>
      <c r="H4" s="169">
        <f>IF(RES_hhdet_in_tes!H4=0,"",RES_hhdet_in_tes!H4/RES_hhdet_in_fec!H4)</f>
        <v>0.60142815165935148</v>
      </c>
      <c r="I4" s="169">
        <f>IF(RES_hhdet_in_tes!I4=0,"",RES_hhdet_in_tes!I4/RES_hhdet_in_fec!I4)</f>
        <v>0.60493831318544988</v>
      </c>
      <c r="J4" s="169">
        <f>IF(RES_hhdet_in_tes!J4=0,"",RES_hhdet_in_tes!J4/RES_hhdet_in_fec!J4)</f>
        <v>0.60676387978890767</v>
      </c>
      <c r="K4" s="169">
        <f>IF(RES_hhdet_in_tes!K4=0,"",RES_hhdet_in_tes!K4/RES_hhdet_in_fec!K4)</f>
        <v>0.60904538480154757</v>
      </c>
      <c r="L4" s="169">
        <f>IF(RES_hhdet_in_tes!L4=0,"",RES_hhdet_in_tes!L4/RES_hhdet_in_fec!L4)</f>
        <v>0.61645050480865737</v>
      </c>
      <c r="M4" s="169">
        <f>IF(RES_hhdet_in_tes!M4=0,"",RES_hhdet_in_tes!M4/RES_hhdet_in_fec!M4)</f>
        <v>0.61824233464427092</v>
      </c>
      <c r="N4" s="169" t="str">
        <f>IF(RES_hhdet_in_tes!N4=0,"",RES_hhdet_in_tes!N4/RES_hhdet_in_fec!N4)</f>
        <v/>
      </c>
      <c r="O4" s="169" t="str">
        <f>IF(RES_hhdet_in_tes!O4=0,"",RES_hhdet_in_tes!O4/RES_hhdet_in_fec!O4)</f>
        <v/>
      </c>
      <c r="P4" s="169" t="str">
        <f>IF(RES_hhdet_in_tes!P4=0,"",RES_hhdet_in_tes!P4/RES_hhdet_in_fec!P4)</f>
        <v/>
      </c>
      <c r="Q4" s="169" t="str">
        <f>IF(RES_hhdet_in_tes!Q4=0,"",RES_hhdet_in_tes!Q4/RES_hhdet_in_fec!Q4)</f>
        <v/>
      </c>
    </row>
    <row r="5" spans="1:17" ht="12" customHeight="1" x14ac:dyDescent="0.25">
      <c r="A5" s="23" t="s">
        <v>58</v>
      </c>
      <c r="B5" s="73"/>
      <c r="C5" s="73" t="str">
        <f>IF(RES_hhdet_in_tes!C5=0,"",RES_hhdet_in_tes!C5/RES_hhdet_in_fec!C5)</f>
        <v/>
      </c>
      <c r="D5" s="73" t="str">
        <f>IF(RES_hhdet_in_tes!D5=0,"",RES_hhdet_in_tes!D5/RES_hhdet_in_fec!D5)</f>
        <v/>
      </c>
      <c r="E5" s="73">
        <f>IF(RES_hhdet_in_tes!E5=0,"",RES_hhdet_in_tes!E5/RES_hhdet_in_fec!E5)</f>
        <v>0.58992196032501176</v>
      </c>
      <c r="F5" s="73" t="str">
        <f>IF(RES_hhdet_in_tes!F5=0,"",RES_hhdet_in_tes!F5/RES_hhdet_in_fec!F5)</f>
        <v/>
      </c>
      <c r="G5" s="73">
        <f>IF(RES_hhdet_in_tes!G5=0,"",RES_hhdet_in_tes!G5/RES_hhdet_in_fec!G5)</f>
        <v>0.596444211795366</v>
      </c>
      <c r="H5" s="73">
        <f>IF(RES_hhdet_in_tes!H5=0,"",RES_hhdet_in_tes!H5/RES_hhdet_in_fec!H5)</f>
        <v>0.59926698745878537</v>
      </c>
      <c r="I5" s="73">
        <f>IF(RES_hhdet_in_tes!I5=0,"",RES_hhdet_in_tes!I5/RES_hhdet_in_fec!I5)</f>
        <v>0.60180363731579789</v>
      </c>
      <c r="J5" s="73">
        <f>IF(RES_hhdet_in_tes!J5=0,"",RES_hhdet_in_tes!J5/RES_hhdet_in_fec!J5)</f>
        <v>0.60502797695490762</v>
      </c>
      <c r="K5" s="73">
        <f>IF(RES_hhdet_in_tes!K5=0,"",RES_hhdet_in_tes!K5/RES_hhdet_in_fec!K5)</f>
        <v>0.60694686381081775</v>
      </c>
      <c r="L5" s="73">
        <f>IF(RES_hhdet_in_tes!L5=0,"",RES_hhdet_in_tes!L5/RES_hhdet_in_fec!L5)</f>
        <v>0.61411079786673295</v>
      </c>
      <c r="M5" s="73">
        <f>IF(RES_hhdet_in_tes!M5=0,"",RES_hhdet_in_tes!M5/RES_hhdet_in_fec!M5)</f>
        <v>0.61536313093369777</v>
      </c>
      <c r="N5" s="73" t="str">
        <f>IF(RES_hhdet_in_tes!N5=0,"",RES_hhdet_in_tes!N5/RES_hhdet_in_fec!N5)</f>
        <v/>
      </c>
      <c r="O5" s="73" t="str">
        <f>IF(RES_hhdet_in_tes!O5=0,"",RES_hhdet_in_tes!O5/RES_hhdet_in_fec!O5)</f>
        <v/>
      </c>
      <c r="P5" s="73" t="str">
        <f>IF(RES_hhdet_in_tes!P5=0,"",RES_hhdet_in_tes!P5/RES_hhdet_in_fec!P5)</f>
        <v/>
      </c>
      <c r="Q5" s="73" t="str">
        <f>IF(RES_hhdet_in_tes!Q5=0,"",RES_hhdet_in_tes!Q5/RES_hhdet_in_fec!Q5)</f>
        <v/>
      </c>
    </row>
    <row r="6" spans="1:17" ht="12" customHeight="1" x14ac:dyDescent="0.25">
      <c r="A6" s="23" t="s">
        <v>60</v>
      </c>
      <c r="B6" s="73"/>
      <c r="C6" s="73" t="str">
        <f>IF(RES_hhdet_in_tes!C6=0,"",RES_hhdet_in_tes!C6/RES_hhdet_in_fec!C6)</f>
        <v/>
      </c>
      <c r="D6" s="73" t="str">
        <f>IF(RES_hhdet_in_tes!D6=0,"",RES_hhdet_in_tes!D6/RES_hhdet_in_fec!D6)</f>
        <v/>
      </c>
      <c r="E6" s="73">
        <f>IF(RES_hhdet_in_tes!E6=0,"",RES_hhdet_in_tes!E6/RES_hhdet_in_fec!E6)</f>
        <v>1.0263300964754867</v>
      </c>
      <c r="F6" s="73" t="str">
        <f>IF(RES_hhdet_in_tes!F6=0,"",RES_hhdet_in_tes!F6/RES_hhdet_in_fec!F6)</f>
        <v/>
      </c>
      <c r="G6" s="73">
        <f>IF(RES_hhdet_in_tes!G6=0,"",RES_hhdet_in_tes!G6/RES_hhdet_in_fec!G6)</f>
        <v>1.03224243672087</v>
      </c>
      <c r="H6" s="73">
        <f>IF(RES_hhdet_in_tes!H6=0,"",RES_hhdet_in_tes!H6/RES_hhdet_in_fec!H6)</f>
        <v>1.027936225534968</v>
      </c>
      <c r="I6" s="73">
        <f>IF(RES_hhdet_in_tes!I6=0,"",RES_hhdet_in_tes!I6/RES_hhdet_in_fec!I6)</f>
        <v>1.0220397711704843</v>
      </c>
      <c r="J6" s="73">
        <f>IF(RES_hhdet_in_tes!J6=0,"",RES_hhdet_in_tes!J6/RES_hhdet_in_fec!J6)</f>
        <v>1.0232556587912738</v>
      </c>
      <c r="K6" s="73">
        <f>IF(RES_hhdet_in_tes!K6=0,"",RES_hhdet_in_tes!K6/RES_hhdet_in_fec!K6)</f>
        <v>1.0215436690560817</v>
      </c>
      <c r="L6" s="73">
        <f>IF(RES_hhdet_in_tes!L6=0,"",RES_hhdet_in_tes!L6/RES_hhdet_in_fec!L6)</f>
        <v>1.0218397715697629</v>
      </c>
      <c r="M6" s="73">
        <f>IF(RES_hhdet_in_tes!M6=0,"",RES_hhdet_in_tes!M6/RES_hhdet_in_fec!M6)</f>
        <v>1.0197018263452098</v>
      </c>
      <c r="N6" s="73" t="str">
        <f>IF(RES_hhdet_in_tes!N6=0,"",RES_hhdet_in_tes!N6/RES_hhdet_in_fec!N6)</f>
        <v/>
      </c>
      <c r="O6" s="73" t="str">
        <f>IF(RES_hhdet_in_tes!O6=0,"",RES_hhdet_in_tes!O6/RES_hhdet_in_fec!O6)</f>
        <v/>
      </c>
      <c r="P6" s="73" t="str">
        <f>IF(RES_hhdet_in_tes!P6=0,"",RES_hhdet_in_tes!P6/RES_hhdet_in_fec!P6)</f>
        <v/>
      </c>
      <c r="Q6" s="73" t="str">
        <f>IF(RES_hhdet_in_tes!Q6=0,"",RES_hhdet_in_tes!Q6/RES_hhdet_in_fec!Q6)</f>
        <v/>
      </c>
    </row>
    <row r="7" spans="1:17" ht="12.95" customHeight="1" x14ac:dyDescent="0.25">
      <c r="A7" s="158" t="s">
        <v>112</v>
      </c>
      <c r="B7" s="169"/>
      <c r="C7" s="169" t="str">
        <f>IF(RES_hhdet_in_tes!C7=0,"",RES_hhdet_in_tes!C7/RES_hhdet_in_fec!C7)</f>
        <v/>
      </c>
      <c r="D7" s="169" t="str">
        <f>IF(RES_hhdet_in_tes!D7=0,"",RES_hhdet_in_tes!D7/RES_hhdet_in_fec!D7)</f>
        <v/>
      </c>
      <c r="E7" s="169">
        <f>IF(RES_hhdet_in_tes!E7=0,"",RES_hhdet_in_tes!E7/RES_hhdet_in_fec!E7)</f>
        <v>2.0205617657718133</v>
      </c>
      <c r="F7" s="169" t="str">
        <f>IF(RES_hhdet_in_tes!F7=0,"",RES_hhdet_in_tes!F7/RES_hhdet_in_fec!F7)</f>
        <v/>
      </c>
      <c r="G7" s="169">
        <f>IF(RES_hhdet_in_tes!G7=0,"",RES_hhdet_in_tes!G7/RES_hhdet_in_fec!G7)</f>
        <v>2.1032465586801465</v>
      </c>
      <c r="H7" s="169">
        <f>IF(RES_hhdet_in_tes!H7=0,"",RES_hhdet_in_tes!H7/RES_hhdet_in_fec!H7)</f>
        <v>2.1752271107541716</v>
      </c>
      <c r="I7" s="169">
        <f>IF(RES_hhdet_in_tes!I7=0,"",RES_hhdet_in_tes!I7/RES_hhdet_in_fec!I7)</f>
        <v>2.2750016414760577</v>
      </c>
      <c r="J7" s="169">
        <f>IF(RES_hhdet_in_tes!J7=0,"",RES_hhdet_in_tes!J7/RES_hhdet_in_fec!J7)</f>
        <v>2.4223398887809173</v>
      </c>
      <c r="K7" s="169">
        <f>IF(RES_hhdet_in_tes!K7=0,"",RES_hhdet_in_tes!K7/RES_hhdet_in_fec!K7)</f>
        <v>2.5620838367822594</v>
      </c>
      <c r="L7" s="169">
        <f>IF(RES_hhdet_in_tes!L7=0,"",RES_hhdet_in_tes!L7/RES_hhdet_in_fec!L7)</f>
        <v>2.7306896189628707</v>
      </c>
      <c r="M7" s="169">
        <f>IF(RES_hhdet_in_tes!M7=0,"",RES_hhdet_in_tes!M7/RES_hhdet_in_fec!M7)</f>
        <v>2.8828852223748132</v>
      </c>
      <c r="N7" s="169" t="str">
        <f>IF(RES_hhdet_in_tes!N7=0,"",RES_hhdet_in_tes!N7/RES_hhdet_in_fec!N7)</f>
        <v/>
      </c>
      <c r="O7" s="169" t="str">
        <f>IF(RES_hhdet_in_tes!O7=0,"",RES_hhdet_in_tes!O7/RES_hhdet_in_fec!O7)</f>
        <v/>
      </c>
      <c r="P7" s="169" t="str">
        <f>IF(RES_hhdet_in_tes!P7=0,"",RES_hhdet_in_tes!P7/RES_hhdet_in_fec!P7)</f>
        <v/>
      </c>
      <c r="Q7" s="169" t="str">
        <f>IF(RES_hhdet_in_tes!Q7=0,"",RES_hhdet_in_tes!Q7/RES_hhdet_in_fec!Q7)</f>
        <v/>
      </c>
    </row>
    <row r="8" spans="1:17" ht="12" customHeight="1" x14ac:dyDescent="0.25">
      <c r="A8" s="23" t="s">
        <v>60</v>
      </c>
      <c r="B8" s="73"/>
      <c r="C8" s="73" t="str">
        <f>IF(RES_hhdet_in_tes!C8=0,"",RES_hhdet_in_tes!C8/RES_hhdet_in_fec!C8)</f>
        <v/>
      </c>
      <c r="D8" s="73" t="str">
        <f>IF(RES_hhdet_in_tes!D8=0,"",RES_hhdet_in_tes!D8/RES_hhdet_in_fec!D8)</f>
        <v/>
      </c>
      <c r="E8" s="73">
        <f>IF(RES_hhdet_in_tes!E8=0,"",RES_hhdet_in_tes!E8/RES_hhdet_in_fec!E8)</f>
        <v>2.0205617657718133</v>
      </c>
      <c r="F8" s="73" t="str">
        <f>IF(RES_hhdet_in_tes!F8=0,"",RES_hhdet_in_tes!F8/RES_hhdet_in_fec!F8)</f>
        <v/>
      </c>
      <c r="G8" s="73">
        <f>IF(RES_hhdet_in_tes!G8=0,"",RES_hhdet_in_tes!G8/RES_hhdet_in_fec!G8)</f>
        <v>2.1032465586801465</v>
      </c>
      <c r="H8" s="73">
        <f>IF(RES_hhdet_in_tes!H8=0,"",RES_hhdet_in_tes!H8/RES_hhdet_in_fec!H8)</f>
        <v>2.1752271107541716</v>
      </c>
      <c r="I8" s="73">
        <f>IF(RES_hhdet_in_tes!I8=0,"",RES_hhdet_in_tes!I8/RES_hhdet_in_fec!I8)</f>
        <v>2.2750016414760577</v>
      </c>
      <c r="J8" s="73">
        <f>IF(RES_hhdet_in_tes!J8=0,"",RES_hhdet_in_tes!J8/RES_hhdet_in_fec!J8)</f>
        <v>2.4223398887809173</v>
      </c>
      <c r="K8" s="73">
        <f>IF(RES_hhdet_in_tes!K8=0,"",RES_hhdet_in_tes!K8/RES_hhdet_in_fec!K8)</f>
        <v>2.5620838367822594</v>
      </c>
      <c r="L8" s="73">
        <f>IF(RES_hhdet_in_tes!L8=0,"",RES_hhdet_in_tes!L8/RES_hhdet_in_fec!L8)</f>
        <v>2.7306896189628707</v>
      </c>
      <c r="M8" s="73">
        <f>IF(RES_hhdet_in_tes!M8=0,"",RES_hhdet_in_tes!M8/RES_hhdet_in_fec!M8)</f>
        <v>2.8828852223748132</v>
      </c>
      <c r="N8" s="73" t="str">
        <f>IF(RES_hhdet_in_tes!N8=0,"",RES_hhdet_in_tes!N8/RES_hhdet_in_fec!N8)</f>
        <v/>
      </c>
      <c r="O8" s="73" t="str">
        <f>IF(RES_hhdet_in_tes!O8=0,"",RES_hhdet_in_tes!O8/RES_hhdet_in_fec!O8)</f>
        <v/>
      </c>
      <c r="P8" s="73" t="str">
        <f>IF(RES_hhdet_in_tes!P8=0,"",RES_hhdet_in_tes!P8/RES_hhdet_in_fec!P8)</f>
        <v/>
      </c>
      <c r="Q8" s="73" t="str">
        <f>IF(RES_hhdet_in_tes!Q8=0,"",RES_hhdet_in_tes!Q8/RES_hhdet_in_fec!Q8)</f>
        <v/>
      </c>
    </row>
    <row r="9" spans="1:17" ht="12" customHeight="1" x14ac:dyDescent="0.25">
      <c r="A9" s="158" t="s">
        <v>63</v>
      </c>
      <c r="B9" s="169"/>
      <c r="C9" s="169" t="str">
        <f>IF(RES_hhdet_in_tes!C9=0,"",RES_hhdet_in_tes!C9/RES_hhdet_in_fec!C9)</f>
        <v/>
      </c>
      <c r="D9" s="169" t="str">
        <f>IF(RES_hhdet_in_tes!D9=0,"",RES_hhdet_in_tes!D9/RES_hhdet_in_fec!D9)</f>
        <v/>
      </c>
      <c r="E9" s="169">
        <f>IF(RES_hhdet_in_tes!E9=0,"",RES_hhdet_in_tes!E9/RES_hhdet_in_fec!E9)</f>
        <v>0.62115928438733758</v>
      </c>
      <c r="F9" s="169" t="str">
        <f>IF(RES_hhdet_in_tes!F9=0,"",RES_hhdet_in_tes!F9/RES_hhdet_in_fec!F9)</f>
        <v/>
      </c>
      <c r="G9" s="169">
        <f>IF(RES_hhdet_in_tes!G9=0,"",RES_hhdet_in_tes!G9/RES_hhdet_in_fec!G9)</f>
        <v>0.57554060490142389</v>
      </c>
      <c r="H9" s="169">
        <f>IF(RES_hhdet_in_tes!H9=0,"",RES_hhdet_in_tes!H9/RES_hhdet_in_fec!H9)</f>
        <v>0.61914816627074987</v>
      </c>
      <c r="I9" s="169">
        <f>IF(RES_hhdet_in_tes!I9=0,"",RES_hhdet_in_tes!I9/RES_hhdet_in_fec!I9)</f>
        <v>0.66247125068185875</v>
      </c>
      <c r="J9" s="169">
        <f>IF(RES_hhdet_in_tes!J9=0,"",RES_hhdet_in_tes!J9/RES_hhdet_in_fec!J9)</f>
        <v>0.64145142058726867</v>
      </c>
      <c r="K9" s="169">
        <f>IF(RES_hhdet_in_tes!K9=0,"",RES_hhdet_in_tes!K9/RES_hhdet_in_fec!K9)</f>
        <v>0.63344664701674913</v>
      </c>
      <c r="L9" s="169">
        <f>IF(RES_hhdet_in_tes!L9=0,"",RES_hhdet_in_tes!L9/RES_hhdet_in_fec!L9)</f>
        <v>0.52816269885469647</v>
      </c>
      <c r="M9" s="169">
        <f>IF(RES_hhdet_in_tes!M9=0,"",RES_hhdet_in_tes!M9/RES_hhdet_in_fec!M9)</f>
        <v>0.54606589977149522</v>
      </c>
      <c r="N9" s="169" t="str">
        <f>IF(RES_hhdet_in_tes!N9=0,"",RES_hhdet_in_tes!N9/RES_hhdet_in_fec!N9)</f>
        <v/>
      </c>
      <c r="O9" s="169" t="str">
        <f>IF(RES_hhdet_in_tes!O9=0,"",RES_hhdet_in_tes!O9/RES_hhdet_in_fec!O9)</f>
        <v/>
      </c>
      <c r="P9" s="169" t="str">
        <f>IF(RES_hhdet_in_tes!P9=0,"",RES_hhdet_in_tes!P9/RES_hhdet_in_fec!P9)</f>
        <v/>
      </c>
      <c r="Q9" s="169" t="str">
        <f>IF(RES_hhdet_in_tes!Q9=0,"",RES_hhdet_in_tes!Q9/RES_hhdet_in_fec!Q9)</f>
        <v/>
      </c>
    </row>
    <row r="10" spans="1:17" ht="12" customHeight="1" x14ac:dyDescent="0.25">
      <c r="A10" s="167" t="s">
        <v>171</v>
      </c>
      <c r="B10" s="174"/>
      <c r="C10" s="174" t="str">
        <f>IF(RES_hhdet_in_tes!C10=0,"",RES_hhdet_in_tes!C10/RES_hhdet_in_fec!C10)</f>
        <v/>
      </c>
      <c r="D10" s="174" t="str">
        <f>IF(RES_hhdet_in_tes!D10=0,"",RES_hhdet_in_tes!D10/RES_hhdet_in_fec!D10)</f>
        <v/>
      </c>
      <c r="E10" s="174">
        <f>IF(RES_hhdet_in_tes!E10=0,"",RES_hhdet_in_tes!E10/RES_hhdet_in_fec!E10)</f>
        <v>0.44131652159440216</v>
      </c>
      <c r="F10" s="174" t="str">
        <f>IF(RES_hhdet_in_tes!F10=0,"",RES_hhdet_in_tes!F10/RES_hhdet_in_fec!F10)</f>
        <v/>
      </c>
      <c r="G10" s="174">
        <f>IF(RES_hhdet_in_tes!G10=0,"",RES_hhdet_in_tes!G10/RES_hhdet_in_fec!G10)</f>
        <v>0.44639476922898319</v>
      </c>
      <c r="H10" s="174">
        <f>IF(RES_hhdet_in_tes!H10=0,"",RES_hhdet_in_tes!H10/RES_hhdet_in_fec!H10)</f>
        <v>0.44914588007787193</v>
      </c>
      <c r="I10" s="174">
        <f>IF(RES_hhdet_in_tes!I10=0,"",RES_hhdet_in_tes!I10/RES_hhdet_in_fec!I10)</f>
        <v>0.45195161423177915</v>
      </c>
      <c r="J10" s="174">
        <f>IF(RES_hhdet_in_tes!J10=0,"",RES_hhdet_in_tes!J10/RES_hhdet_in_fec!J10)</f>
        <v>0.45405666520283816</v>
      </c>
      <c r="K10" s="174">
        <f>IF(RES_hhdet_in_tes!K10=0,"",RES_hhdet_in_tes!K10/RES_hhdet_in_fec!K10)</f>
        <v>0.45515438464383384</v>
      </c>
      <c r="L10" s="174">
        <f>IF(RES_hhdet_in_tes!L10=0,"",RES_hhdet_in_tes!L10/RES_hhdet_in_fec!L10)</f>
        <v>0.45783860286220307</v>
      </c>
      <c r="M10" s="174">
        <f>IF(RES_hhdet_in_tes!M10=0,"",RES_hhdet_in_tes!M10/RES_hhdet_in_fec!M10)</f>
        <v>0.45921197512429046</v>
      </c>
      <c r="N10" s="174" t="str">
        <f>IF(RES_hhdet_in_tes!N10=0,"",RES_hhdet_in_tes!N10/RES_hhdet_in_fec!N10)</f>
        <v/>
      </c>
      <c r="O10" s="174" t="str">
        <f>IF(RES_hhdet_in_tes!O10=0,"",RES_hhdet_in_tes!O10/RES_hhdet_in_fec!O10)</f>
        <v/>
      </c>
      <c r="P10" s="174" t="str">
        <f>IF(RES_hhdet_in_tes!P10=0,"",RES_hhdet_in_tes!P10/RES_hhdet_in_fec!P10)</f>
        <v/>
      </c>
      <c r="Q10" s="174" t="str">
        <f>IF(RES_hhdet_in_tes!Q10=0,"",RES_hhdet_in_tes!Q10/RES_hhdet_in_fec!Q10)</f>
        <v/>
      </c>
    </row>
    <row r="11" spans="1:17" ht="12" customHeight="1" x14ac:dyDescent="0.25">
      <c r="A11" s="167" t="s">
        <v>144</v>
      </c>
      <c r="B11" s="174"/>
      <c r="C11" s="174" t="str">
        <f>IF(RES_hhdet_in_tes!C11=0,"",RES_hhdet_in_tes!C11/RES_hhdet_in_fec!C11)</f>
        <v/>
      </c>
      <c r="D11" s="174" t="str">
        <f>IF(RES_hhdet_in_tes!D11=0,"",RES_hhdet_in_tes!D11/RES_hhdet_in_fec!D11)</f>
        <v/>
      </c>
      <c r="E11" s="174" t="str">
        <f>IF(RES_hhdet_in_tes!E11=0,"",RES_hhdet_in_tes!E11/RES_hhdet_in_fec!E11)</f>
        <v/>
      </c>
      <c r="F11" s="174" t="str">
        <f>IF(RES_hhdet_in_tes!F11=0,"",RES_hhdet_in_tes!F11/RES_hhdet_in_fec!F11)</f>
        <v/>
      </c>
      <c r="G11" s="174" t="str">
        <f>IF(RES_hhdet_in_tes!G11=0,"",RES_hhdet_in_tes!G11/RES_hhdet_in_fec!G11)</f>
        <v/>
      </c>
      <c r="H11" s="174" t="str">
        <f>IF(RES_hhdet_in_tes!H11=0,"",RES_hhdet_in_tes!H11/RES_hhdet_in_fec!H11)</f>
        <v/>
      </c>
      <c r="I11" s="174" t="str">
        <f>IF(RES_hhdet_in_tes!I11=0,"",RES_hhdet_in_tes!I11/RES_hhdet_in_fec!I11)</f>
        <v/>
      </c>
      <c r="J11" s="174" t="str">
        <f>IF(RES_hhdet_in_tes!J11=0,"",RES_hhdet_in_tes!J11/RES_hhdet_in_fec!J11)</f>
        <v/>
      </c>
      <c r="K11" s="174" t="str">
        <f>IF(RES_hhdet_in_tes!K11=0,"",RES_hhdet_in_tes!K11/RES_hhdet_in_fec!K11)</f>
        <v/>
      </c>
      <c r="L11" s="174" t="str">
        <f>IF(RES_hhdet_in_tes!L11=0,"",RES_hhdet_in_tes!L11/RES_hhdet_in_fec!L11)</f>
        <v/>
      </c>
      <c r="M11" s="174" t="str">
        <f>IF(RES_hhdet_in_tes!M11=0,"",RES_hhdet_in_tes!M11/RES_hhdet_in_fec!M11)</f>
        <v/>
      </c>
      <c r="N11" s="174" t="str">
        <f>IF(RES_hhdet_in_tes!N11=0,"",RES_hhdet_in_tes!N11/RES_hhdet_in_fec!N11)</f>
        <v/>
      </c>
      <c r="O11" s="174" t="str">
        <f>IF(RES_hhdet_in_tes!O11=0,"",RES_hhdet_in_tes!O11/RES_hhdet_in_fec!O11)</f>
        <v/>
      </c>
      <c r="P11" s="174" t="str">
        <f>IF(RES_hhdet_in_tes!P11=0,"",RES_hhdet_in_tes!P11/RES_hhdet_in_fec!P11)</f>
        <v/>
      </c>
      <c r="Q11" s="174" t="str">
        <f>IF(RES_hhdet_in_tes!Q11=0,"",RES_hhdet_in_tes!Q11/RES_hhdet_in_fec!Q11)</f>
        <v/>
      </c>
    </row>
    <row r="12" spans="1:17" ht="12" customHeight="1" x14ac:dyDescent="0.25">
      <c r="A12" s="167" t="s">
        <v>143</v>
      </c>
      <c r="B12" s="174"/>
      <c r="C12" s="174" t="str">
        <f>IF(RES_hhdet_in_tes!C12=0,"",RES_hhdet_in_tes!C12/RES_hhdet_in_fec!C12)</f>
        <v/>
      </c>
      <c r="D12" s="174" t="str">
        <f>IF(RES_hhdet_in_tes!D12=0,"",RES_hhdet_in_tes!D12/RES_hhdet_in_fec!D12)</f>
        <v/>
      </c>
      <c r="E12" s="174" t="str">
        <f>IF(RES_hhdet_in_tes!E12=0,"",RES_hhdet_in_tes!E12/RES_hhdet_in_fec!E12)</f>
        <v/>
      </c>
      <c r="F12" s="174" t="str">
        <f>IF(RES_hhdet_in_tes!F12=0,"",RES_hhdet_in_tes!F12/RES_hhdet_in_fec!F12)</f>
        <v/>
      </c>
      <c r="G12" s="174" t="str">
        <f>IF(RES_hhdet_in_tes!G12=0,"",RES_hhdet_in_tes!G12/RES_hhdet_in_fec!G12)</f>
        <v/>
      </c>
      <c r="H12" s="174" t="str">
        <f>IF(RES_hhdet_in_tes!H12=0,"",RES_hhdet_in_tes!H12/RES_hhdet_in_fec!H12)</f>
        <v/>
      </c>
      <c r="I12" s="174" t="str">
        <f>IF(RES_hhdet_in_tes!I12=0,"",RES_hhdet_in_tes!I12/RES_hhdet_in_fec!I12)</f>
        <v/>
      </c>
      <c r="J12" s="174" t="str">
        <f>IF(RES_hhdet_in_tes!J12=0,"",RES_hhdet_in_tes!J12/RES_hhdet_in_fec!J12)</f>
        <v/>
      </c>
      <c r="K12" s="174" t="str">
        <f>IF(RES_hhdet_in_tes!K12=0,"",RES_hhdet_in_tes!K12/RES_hhdet_in_fec!K12)</f>
        <v/>
      </c>
      <c r="L12" s="174" t="str">
        <f>IF(RES_hhdet_in_tes!L12=0,"",RES_hhdet_in_tes!L12/RES_hhdet_in_fec!L12)</f>
        <v/>
      </c>
      <c r="M12" s="174" t="str">
        <f>IF(RES_hhdet_in_tes!M12=0,"",RES_hhdet_in_tes!M12/RES_hhdet_in_fec!M12)</f>
        <v/>
      </c>
      <c r="N12" s="174" t="str">
        <f>IF(RES_hhdet_in_tes!N12=0,"",RES_hhdet_in_tes!N12/RES_hhdet_in_fec!N12)</f>
        <v/>
      </c>
      <c r="O12" s="174" t="str">
        <f>IF(RES_hhdet_in_tes!O12=0,"",RES_hhdet_in_tes!O12/RES_hhdet_in_fec!O12)</f>
        <v/>
      </c>
      <c r="P12" s="174" t="str">
        <f>IF(RES_hhdet_in_tes!P12=0,"",RES_hhdet_in_tes!P12/RES_hhdet_in_fec!P12)</f>
        <v/>
      </c>
      <c r="Q12" s="174" t="str">
        <f>IF(RES_hhdet_in_tes!Q12=0,"",RES_hhdet_in_tes!Q12/RES_hhdet_in_fec!Q12)</f>
        <v/>
      </c>
    </row>
    <row r="13" spans="1:17" ht="12" customHeight="1" x14ac:dyDescent="0.25">
      <c r="A13" s="166" t="s">
        <v>57</v>
      </c>
      <c r="B13" s="173"/>
      <c r="C13" s="173" t="str">
        <f>IF(RES_hhdet_in_tes!C13=0,"",RES_hhdet_in_tes!C13/RES_hhdet_in_fec!C13)</f>
        <v/>
      </c>
      <c r="D13" s="173" t="str">
        <f>IF(RES_hhdet_in_tes!D13=0,"",RES_hhdet_in_tes!D13/RES_hhdet_in_fec!D13)</f>
        <v/>
      </c>
      <c r="E13" s="173" t="str">
        <f>IF(RES_hhdet_in_tes!E13=0,"",RES_hhdet_in_tes!E13/RES_hhdet_in_fec!E13)</f>
        <v/>
      </c>
      <c r="F13" s="173" t="str">
        <f>IF(RES_hhdet_in_tes!F13=0,"",RES_hhdet_in_tes!F13/RES_hhdet_in_fec!F13)</f>
        <v/>
      </c>
      <c r="G13" s="173" t="str">
        <f>IF(RES_hhdet_in_tes!G13=0,"",RES_hhdet_in_tes!G13/RES_hhdet_in_fec!G13)</f>
        <v/>
      </c>
      <c r="H13" s="173" t="str">
        <f>IF(RES_hhdet_in_tes!H13=0,"",RES_hhdet_in_tes!H13/RES_hhdet_in_fec!H13)</f>
        <v/>
      </c>
      <c r="I13" s="173" t="str">
        <f>IF(RES_hhdet_in_tes!I13=0,"",RES_hhdet_in_tes!I13/RES_hhdet_in_fec!I13)</f>
        <v/>
      </c>
      <c r="J13" s="173" t="str">
        <f>IF(RES_hhdet_in_tes!J13=0,"",RES_hhdet_in_tes!J13/RES_hhdet_in_fec!J13)</f>
        <v/>
      </c>
      <c r="K13" s="173" t="str">
        <f>IF(RES_hhdet_in_tes!K13=0,"",RES_hhdet_in_tes!K13/RES_hhdet_in_fec!K13)</f>
        <v/>
      </c>
      <c r="L13" s="173" t="str">
        <f>IF(RES_hhdet_in_tes!L13=0,"",RES_hhdet_in_tes!L13/RES_hhdet_in_fec!L13)</f>
        <v/>
      </c>
      <c r="M13" s="173" t="str">
        <f>IF(RES_hhdet_in_tes!M13=0,"",RES_hhdet_in_tes!M13/RES_hhdet_in_fec!M13)</f>
        <v/>
      </c>
      <c r="N13" s="173" t="str">
        <f>IF(RES_hhdet_in_tes!N13=0,"",RES_hhdet_in_tes!N13/RES_hhdet_in_fec!N13)</f>
        <v/>
      </c>
      <c r="O13" s="173" t="str">
        <f>IF(RES_hhdet_in_tes!O13=0,"",RES_hhdet_in_tes!O13/RES_hhdet_in_fec!O13)</f>
        <v/>
      </c>
      <c r="P13" s="173" t="str">
        <f>IF(RES_hhdet_in_tes!P13=0,"",RES_hhdet_in_tes!P13/RES_hhdet_in_fec!P13)</f>
        <v/>
      </c>
      <c r="Q13" s="173" t="str">
        <f>IF(RES_hhdet_in_tes!Q13=0,"",RES_hhdet_in_tes!Q13/RES_hhdet_in_fec!Q13)</f>
        <v/>
      </c>
    </row>
    <row r="14" spans="1:17" ht="12" customHeight="1" x14ac:dyDescent="0.25">
      <c r="A14" s="147" t="s">
        <v>59</v>
      </c>
      <c r="B14" s="172"/>
      <c r="C14" s="172" t="str">
        <f>IF(RES_hhdet_in_tes!C14=0,"",RES_hhdet_in_tes!C14/RES_hhdet_in_fec!C14)</f>
        <v/>
      </c>
      <c r="D14" s="172" t="str">
        <f>IF(RES_hhdet_in_tes!D14=0,"",RES_hhdet_in_tes!D14/RES_hhdet_in_fec!D14)</f>
        <v/>
      </c>
      <c r="E14" s="172" t="str">
        <f>IF(RES_hhdet_in_tes!E14=0,"",RES_hhdet_in_tes!E14/RES_hhdet_in_fec!E14)</f>
        <v/>
      </c>
      <c r="F14" s="172" t="str">
        <f>IF(RES_hhdet_in_tes!F14=0,"",RES_hhdet_in_tes!F14/RES_hhdet_in_fec!F14)</f>
        <v/>
      </c>
      <c r="G14" s="172" t="str">
        <f>IF(RES_hhdet_in_tes!G14=0,"",RES_hhdet_in_tes!G14/RES_hhdet_in_fec!G14)</f>
        <v/>
      </c>
      <c r="H14" s="172" t="str">
        <f>IF(RES_hhdet_in_tes!H14=0,"",RES_hhdet_in_tes!H14/RES_hhdet_in_fec!H14)</f>
        <v/>
      </c>
      <c r="I14" s="172" t="str">
        <f>IF(RES_hhdet_in_tes!I14=0,"",RES_hhdet_in_tes!I14/RES_hhdet_in_fec!I14)</f>
        <v/>
      </c>
      <c r="J14" s="172" t="str">
        <f>IF(RES_hhdet_in_tes!J14=0,"",RES_hhdet_in_tes!J14/RES_hhdet_in_fec!J14)</f>
        <v/>
      </c>
      <c r="K14" s="172" t="str">
        <f>IF(RES_hhdet_in_tes!K14=0,"",RES_hhdet_in_tes!K14/RES_hhdet_in_fec!K14)</f>
        <v/>
      </c>
      <c r="L14" s="172" t="str">
        <f>IF(RES_hhdet_in_tes!L14=0,"",RES_hhdet_in_tes!L14/RES_hhdet_in_fec!L14)</f>
        <v/>
      </c>
      <c r="M14" s="172" t="str">
        <f>IF(RES_hhdet_in_tes!M14=0,"",RES_hhdet_in_tes!M14/RES_hhdet_in_fec!M14)</f>
        <v/>
      </c>
      <c r="N14" s="172" t="str">
        <f>IF(RES_hhdet_in_tes!N14=0,"",RES_hhdet_in_tes!N14/RES_hhdet_in_fec!N14)</f>
        <v/>
      </c>
      <c r="O14" s="172" t="str">
        <f>IF(RES_hhdet_in_tes!O14=0,"",RES_hhdet_in_tes!O14/RES_hhdet_in_fec!O14)</f>
        <v/>
      </c>
      <c r="P14" s="172" t="str">
        <f>IF(RES_hhdet_in_tes!P14=0,"",RES_hhdet_in_tes!P14/RES_hhdet_in_fec!P14)</f>
        <v/>
      </c>
      <c r="Q14" s="172" t="str">
        <f>IF(RES_hhdet_in_tes!Q14=0,"",RES_hhdet_in_tes!Q14/RES_hhdet_in_fec!Q14)</f>
        <v/>
      </c>
    </row>
    <row r="15" spans="1:17" ht="12" customHeight="1" x14ac:dyDescent="0.25">
      <c r="A15" s="163" t="s">
        <v>142</v>
      </c>
      <c r="B15" s="171"/>
      <c r="C15" s="171" t="str">
        <f>IF(RES_hhdet_in_tes!C15=0,"",RES_hhdet_in_tes!C15/RES_hhdet_in_fec!C15)</f>
        <v/>
      </c>
      <c r="D15" s="171" t="str">
        <f>IF(RES_hhdet_in_tes!D15=0,"",RES_hhdet_in_tes!D15/RES_hhdet_in_fec!D15)</f>
        <v/>
      </c>
      <c r="E15" s="171">
        <f>IF(RES_hhdet_in_tes!E15=0,"",RES_hhdet_in_tes!E15/RES_hhdet_in_fec!E15)</f>
        <v>0.8099768744772835</v>
      </c>
      <c r="F15" s="171" t="str">
        <f>IF(RES_hhdet_in_tes!F15=0,"",RES_hhdet_in_tes!F15/RES_hhdet_in_fec!F15)</f>
        <v/>
      </c>
      <c r="G15" s="171">
        <f>IF(RES_hhdet_in_tes!G15=0,"",RES_hhdet_in_tes!G15/RES_hhdet_in_fec!G15)</f>
        <v>0.82042286125414854</v>
      </c>
      <c r="H15" s="171">
        <f>IF(RES_hhdet_in_tes!H15=0,"",RES_hhdet_in_tes!H15/RES_hhdet_in_fec!H15)</f>
        <v>0.82557012415539754</v>
      </c>
      <c r="I15" s="171">
        <f>IF(RES_hhdet_in_tes!I15=0,"",RES_hhdet_in_tes!I15/RES_hhdet_in_fec!I15)</f>
        <v>0.82954591624275353</v>
      </c>
      <c r="J15" s="171">
        <f>IF(RES_hhdet_in_tes!J15=0,"",RES_hhdet_in_tes!J15/RES_hhdet_in_fec!J15)</f>
        <v>0.8359169789645976</v>
      </c>
      <c r="K15" s="171" t="str">
        <f>IF(RES_hhdet_in_tes!K15=0,"",RES_hhdet_in_tes!K15/RES_hhdet_in_fec!K15)</f>
        <v/>
      </c>
      <c r="L15" s="171">
        <f>IF(RES_hhdet_in_tes!L15=0,"",RES_hhdet_in_tes!L15/RES_hhdet_in_fec!L15)</f>
        <v>0.83544820568638833</v>
      </c>
      <c r="M15" s="171" t="str">
        <f>IF(RES_hhdet_in_tes!M15=0,"",RES_hhdet_in_tes!M15/RES_hhdet_in_fec!M15)</f>
        <v/>
      </c>
      <c r="N15" s="171" t="str">
        <f>IF(RES_hhdet_in_tes!N15=0,"",RES_hhdet_in_tes!N15/RES_hhdet_in_fec!N15)</f>
        <v/>
      </c>
      <c r="O15" s="171" t="str">
        <f>IF(RES_hhdet_in_tes!O15=0,"",RES_hhdet_in_tes!O15/RES_hhdet_in_fec!O15)</f>
        <v/>
      </c>
      <c r="P15" s="171" t="str">
        <f>IF(RES_hhdet_in_tes!P15=0,"",RES_hhdet_in_tes!P15/RES_hhdet_in_fec!P15)</f>
        <v/>
      </c>
      <c r="Q15" s="171" t="str">
        <f>IF(RES_hhdet_in_tes!Q15=0,"",RES_hhdet_in_tes!Q15/RES_hhdet_in_fec!Q15)</f>
        <v/>
      </c>
    </row>
    <row r="16" spans="1:17" ht="12" customHeight="1" x14ac:dyDescent="0.25">
      <c r="A16" s="161" t="s">
        <v>141</v>
      </c>
      <c r="B16" s="170"/>
      <c r="C16" s="170" t="str">
        <f>IF(RES_hhdet_in_tes!C16=0,"",RES_hhdet_in_tes!C16/RES_hhdet_in_fec!C16)</f>
        <v/>
      </c>
      <c r="D16" s="170" t="str">
        <f>IF(RES_hhdet_in_tes!D16=0,"",RES_hhdet_in_tes!D16/RES_hhdet_in_fec!D16)</f>
        <v/>
      </c>
      <c r="E16" s="170">
        <f>IF(RES_hhdet_in_tes!E16=0,"",RES_hhdet_in_tes!E16/RES_hhdet_in_fec!E16)</f>
        <v>0.85283066518968431</v>
      </c>
      <c r="F16" s="170" t="str">
        <f>IF(RES_hhdet_in_tes!F16=0,"",RES_hhdet_in_tes!F16/RES_hhdet_in_fec!F16)</f>
        <v/>
      </c>
      <c r="G16" s="170">
        <f>IF(RES_hhdet_in_tes!G16=0,"",RES_hhdet_in_tes!G16/RES_hhdet_in_fec!G16)</f>
        <v>0.8657556050611539</v>
      </c>
      <c r="H16" s="170">
        <f>IF(RES_hhdet_in_tes!H16=0,"",RES_hhdet_in_tes!H16/RES_hhdet_in_fec!H16)</f>
        <v>0.86582422945520099</v>
      </c>
      <c r="I16" s="170">
        <f>IF(RES_hhdet_in_tes!I16=0,"",RES_hhdet_in_tes!I16/RES_hhdet_in_fec!I16)</f>
        <v>0.87326542870045376</v>
      </c>
      <c r="J16" s="170">
        <f>IF(RES_hhdet_in_tes!J16=0,"",RES_hhdet_in_tes!J16/RES_hhdet_in_fec!J16)</f>
        <v>0.87368716313050987</v>
      </c>
      <c r="K16" s="170">
        <f>IF(RES_hhdet_in_tes!K16=0,"",RES_hhdet_in_tes!K16/RES_hhdet_in_fec!K16)</f>
        <v>0.8765797632211636</v>
      </c>
      <c r="L16" s="170">
        <f>IF(RES_hhdet_in_tes!L16=0,"",RES_hhdet_in_tes!L16/RES_hhdet_in_fec!L16)</f>
        <v>0.88276178390507809</v>
      </c>
      <c r="M16" s="170">
        <f>IF(RES_hhdet_in_tes!M16=0,"",RES_hhdet_in_tes!M16/RES_hhdet_in_fec!M16)</f>
        <v>0.87579518478972274</v>
      </c>
      <c r="N16" s="170" t="str">
        <f>IF(RES_hhdet_in_tes!N16=0,"",RES_hhdet_in_tes!N16/RES_hhdet_in_fec!N16)</f>
        <v/>
      </c>
      <c r="O16" s="170" t="str">
        <f>IF(RES_hhdet_in_tes!O16=0,"",RES_hhdet_in_tes!O16/RES_hhdet_in_fec!O16)</f>
        <v/>
      </c>
      <c r="P16" s="170" t="str">
        <f>IF(RES_hhdet_in_tes!P16=0,"",RES_hhdet_in_tes!P16/RES_hhdet_in_fec!P16)</f>
        <v/>
      </c>
      <c r="Q16" s="170" t="str">
        <f>IF(RES_hhdet_in_tes!Q16=0,"",RES_hhdet_in_tes!Q16/RES_hhdet_in_fec!Q16)</f>
        <v/>
      </c>
    </row>
    <row r="17" spans="1:17" ht="12" customHeight="1" x14ac:dyDescent="0.25">
      <c r="A17" s="148" t="s">
        <v>60</v>
      </c>
      <c r="B17" s="73"/>
      <c r="C17" s="73" t="str">
        <f>IF(RES_hhdet_in_tes!C17=0,"",RES_hhdet_in_tes!C17/RES_hhdet_in_fec!C17)</f>
        <v/>
      </c>
      <c r="D17" s="73" t="str">
        <f>IF(RES_hhdet_in_tes!D17=0,"",RES_hhdet_in_tes!D17/RES_hhdet_in_fec!D17)</f>
        <v/>
      </c>
      <c r="E17" s="73">
        <f>IF(RES_hhdet_in_tes!E17=0,"",RES_hhdet_in_tes!E17/RES_hhdet_in_fec!E17)</f>
        <v>0.80462636585035596</v>
      </c>
      <c r="F17" s="73" t="str">
        <f>IF(RES_hhdet_in_tes!F17=0,"",RES_hhdet_in_tes!F17/RES_hhdet_in_fec!F17)</f>
        <v/>
      </c>
      <c r="G17" s="73">
        <f>IF(RES_hhdet_in_tes!G17=0,"",RES_hhdet_in_tes!G17/RES_hhdet_in_fec!G17)</f>
        <v>0.81811735195973134</v>
      </c>
      <c r="H17" s="73">
        <f>IF(RES_hhdet_in_tes!H17=0,"",RES_hhdet_in_tes!H17/RES_hhdet_in_fec!H17)</f>
        <v>0.82369895514750979</v>
      </c>
      <c r="I17" s="73">
        <f>IF(RES_hhdet_in_tes!I17=0,"",RES_hhdet_in_tes!I17/RES_hhdet_in_fec!I17)</f>
        <v>0.82892458628921395</v>
      </c>
      <c r="J17" s="73">
        <f>IF(RES_hhdet_in_tes!J17=0,"",RES_hhdet_in_tes!J17/RES_hhdet_in_fec!J17)</f>
        <v>0.83144634086748814</v>
      </c>
      <c r="K17" s="73">
        <f>IF(RES_hhdet_in_tes!K17=0,"",RES_hhdet_in_tes!K17/RES_hhdet_in_fec!K17)</f>
        <v>0.83410053093885272</v>
      </c>
      <c r="L17" s="73">
        <f>IF(RES_hhdet_in_tes!L17=0,"",RES_hhdet_in_tes!L17/RES_hhdet_in_fec!L17)</f>
        <v>0.83906489160710329</v>
      </c>
      <c r="M17" s="73">
        <f>IF(RES_hhdet_in_tes!M17=0,"",RES_hhdet_in_tes!M17/RES_hhdet_in_fec!M17)</f>
        <v>0.83760937807823621</v>
      </c>
      <c r="N17" s="73" t="str">
        <f>IF(RES_hhdet_in_tes!N17=0,"",RES_hhdet_in_tes!N17/RES_hhdet_in_fec!N17)</f>
        <v/>
      </c>
      <c r="O17" s="73" t="str">
        <f>IF(RES_hhdet_in_tes!O17=0,"",RES_hhdet_in_tes!O17/RES_hhdet_in_fec!O17)</f>
        <v/>
      </c>
      <c r="P17" s="73" t="str">
        <f>IF(RES_hhdet_in_tes!P17=0,"",RES_hhdet_in_tes!P17/RES_hhdet_in_fec!P17)</f>
        <v/>
      </c>
      <c r="Q17" s="73" t="str">
        <f>IF(RES_hhdet_in_tes!Q17=0,"",RES_hhdet_in_tes!Q17/RES_hhdet_in_fec!Q17)</f>
        <v/>
      </c>
    </row>
    <row r="18" spans="1:17" ht="12" customHeight="1" x14ac:dyDescent="0.25">
      <c r="A18" s="148" t="s">
        <v>59</v>
      </c>
      <c r="B18" s="73"/>
      <c r="C18" s="73" t="str">
        <f>IF(RES_hhdet_in_tes!C18=0,"",RES_hhdet_in_tes!C18/RES_hhdet_in_fec!C18)</f>
        <v/>
      </c>
      <c r="D18" s="73" t="str">
        <f>IF(RES_hhdet_in_tes!D18=0,"",RES_hhdet_in_tes!D18/RES_hhdet_in_fec!D18)</f>
        <v/>
      </c>
      <c r="E18" s="73">
        <f>IF(RES_hhdet_in_tes!E18=0,"",RES_hhdet_in_tes!E18/RES_hhdet_in_fec!E18)</f>
        <v>1.0133140377152976</v>
      </c>
      <c r="F18" s="73" t="str">
        <f>IF(RES_hhdet_in_tes!F18=0,"",RES_hhdet_in_tes!F18/RES_hhdet_in_fec!F18)</f>
        <v/>
      </c>
      <c r="G18" s="73">
        <f>IF(RES_hhdet_in_tes!G18=0,"",RES_hhdet_in_tes!G18/RES_hhdet_in_fec!G18)</f>
        <v>1.0156898171600983</v>
      </c>
      <c r="H18" s="73">
        <f>IF(RES_hhdet_in_tes!H18=0,"",RES_hhdet_in_tes!H18/RES_hhdet_in_fec!H18)</f>
        <v>1.0090674742118222</v>
      </c>
      <c r="I18" s="73">
        <f>IF(RES_hhdet_in_tes!I18=0,"",RES_hhdet_in_tes!I18/RES_hhdet_in_fec!I18)</f>
        <v>1.0081183496598052</v>
      </c>
      <c r="J18" s="73">
        <f>IF(RES_hhdet_in_tes!J18=0,"",RES_hhdet_in_tes!J18/RES_hhdet_in_fec!J18)</f>
        <v>1.0081716248276151</v>
      </c>
      <c r="K18" s="73">
        <f>IF(RES_hhdet_in_tes!K18=0,"",RES_hhdet_in_tes!K18/RES_hhdet_in_fec!K18)</f>
        <v>1.0093354047502969</v>
      </c>
      <c r="L18" s="73">
        <f>IF(RES_hhdet_in_tes!L18=0,"",RES_hhdet_in_tes!L18/RES_hhdet_in_fec!L18)</f>
        <v>1.0118037451342241</v>
      </c>
      <c r="M18" s="73">
        <f>IF(RES_hhdet_in_tes!M18=0,"",RES_hhdet_in_tes!M18/RES_hhdet_in_fec!M18)</f>
        <v>1.0070874543025106</v>
      </c>
      <c r="N18" s="73" t="str">
        <f>IF(RES_hhdet_in_tes!N18=0,"",RES_hhdet_in_tes!N18/RES_hhdet_in_fec!N18)</f>
        <v/>
      </c>
      <c r="O18" s="73" t="str">
        <f>IF(RES_hhdet_in_tes!O18=0,"",RES_hhdet_in_tes!O18/RES_hhdet_in_fec!O18)</f>
        <v/>
      </c>
      <c r="P18" s="73" t="str">
        <f>IF(RES_hhdet_in_tes!P18=0,"",RES_hhdet_in_tes!P18/RES_hhdet_in_fec!P18)</f>
        <v/>
      </c>
      <c r="Q18" s="73" t="str">
        <f>IF(RES_hhdet_in_tes!Q18=0,"",RES_hhdet_in_tes!Q18/RES_hhdet_in_fec!Q18)</f>
        <v/>
      </c>
    </row>
    <row r="19" spans="1:17" ht="12" customHeight="1" x14ac:dyDescent="0.25">
      <c r="A19" s="158" t="s">
        <v>62</v>
      </c>
      <c r="B19" s="169"/>
      <c r="C19" s="169" t="str">
        <f>IF(RES_hhdet_in_tes!C19=0,"",RES_hhdet_in_tes!C19/RES_hhdet_in_fec!C19)</f>
        <v/>
      </c>
      <c r="D19" s="169" t="str">
        <f>IF(RES_hhdet_in_tes!D19=0,"",RES_hhdet_in_tes!D19/RES_hhdet_in_fec!D19)</f>
        <v/>
      </c>
      <c r="E19" s="169">
        <f>IF(RES_hhdet_in_tes!E19=0,"",RES_hhdet_in_tes!E19/RES_hhdet_in_fec!E19)</f>
        <v>0.83878887090604448</v>
      </c>
      <c r="F19" s="169" t="str">
        <f>IF(RES_hhdet_in_tes!F19=0,"",RES_hhdet_in_tes!F19/RES_hhdet_in_fec!F19)</f>
        <v/>
      </c>
      <c r="G19" s="169">
        <f>IF(RES_hhdet_in_tes!G19=0,"",RES_hhdet_in_tes!G19/RES_hhdet_in_fec!G19)</f>
        <v>0.8455354285935297</v>
      </c>
      <c r="H19" s="169">
        <f>IF(RES_hhdet_in_tes!H19=0,"",RES_hhdet_in_tes!H19/RES_hhdet_in_fec!H19)</f>
        <v>0.84902980187784416</v>
      </c>
      <c r="I19" s="169">
        <f>IF(RES_hhdet_in_tes!I19=0,"",RES_hhdet_in_tes!I19/RES_hhdet_in_fec!I19)</f>
        <v>0.85113103366018905</v>
      </c>
      <c r="J19" s="169">
        <f>IF(RES_hhdet_in_tes!J19=0,"",RES_hhdet_in_tes!J19/RES_hhdet_in_fec!J19)</f>
        <v>0.85456729720695668</v>
      </c>
      <c r="K19" s="169">
        <f>IF(RES_hhdet_in_tes!K19=0,"",RES_hhdet_in_tes!K19/RES_hhdet_in_fec!K19)</f>
        <v>0.85350093801412164</v>
      </c>
      <c r="L19" s="169">
        <f>IF(RES_hhdet_in_tes!L19=0,"",RES_hhdet_in_tes!L19/RES_hhdet_in_fec!L19)</f>
        <v>0.85373640502138715</v>
      </c>
      <c r="M19" s="169">
        <f>IF(RES_hhdet_in_tes!M19=0,"",RES_hhdet_in_tes!M19/RES_hhdet_in_fec!M19)</f>
        <v>0.854579581277367</v>
      </c>
      <c r="N19" s="169" t="str">
        <f>IF(RES_hhdet_in_tes!N19=0,"",RES_hhdet_in_tes!N19/RES_hhdet_in_fec!N19)</f>
        <v/>
      </c>
      <c r="O19" s="169" t="str">
        <f>IF(RES_hhdet_in_tes!O19=0,"",RES_hhdet_in_tes!O19/RES_hhdet_in_fec!O19)</f>
        <v/>
      </c>
      <c r="P19" s="169" t="str">
        <f>IF(RES_hhdet_in_tes!P19=0,"",RES_hhdet_in_tes!P19/RES_hhdet_in_fec!P19)</f>
        <v/>
      </c>
      <c r="Q19" s="169" t="str">
        <f>IF(RES_hhdet_in_tes!Q19=0,"",RES_hhdet_in_tes!Q19/RES_hhdet_in_fec!Q19)</f>
        <v/>
      </c>
    </row>
    <row r="20" spans="1:17" ht="12" customHeight="1" x14ac:dyDescent="0.25">
      <c r="A20" s="23" t="s">
        <v>58</v>
      </c>
      <c r="B20" s="73"/>
      <c r="C20" s="73" t="str">
        <f>IF(RES_hhdet_in_tes!C20=0,"",RES_hhdet_in_tes!C20/RES_hhdet_in_fec!C20)</f>
        <v/>
      </c>
      <c r="D20" s="73" t="str">
        <f>IF(RES_hhdet_in_tes!D20=0,"",RES_hhdet_in_tes!D20/RES_hhdet_in_fec!D20)</f>
        <v/>
      </c>
      <c r="E20" s="73" t="str">
        <f>IF(RES_hhdet_in_tes!E20=0,"",RES_hhdet_in_tes!E20/RES_hhdet_in_fec!E20)</f>
        <v/>
      </c>
      <c r="F20" s="73" t="str">
        <f>IF(RES_hhdet_in_tes!F20=0,"",RES_hhdet_in_tes!F20/RES_hhdet_in_fec!F20)</f>
        <v/>
      </c>
      <c r="G20" s="73" t="str">
        <f>IF(RES_hhdet_in_tes!G20=0,"",RES_hhdet_in_tes!G20/RES_hhdet_in_fec!G20)</f>
        <v/>
      </c>
      <c r="H20" s="73" t="str">
        <f>IF(RES_hhdet_in_tes!H20=0,"",RES_hhdet_in_tes!H20/RES_hhdet_in_fec!H20)</f>
        <v/>
      </c>
      <c r="I20" s="73" t="str">
        <f>IF(RES_hhdet_in_tes!I20=0,"",RES_hhdet_in_tes!I20/RES_hhdet_in_fec!I20)</f>
        <v/>
      </c>
      <c r="J20" s="73" t="str">
        <f>IF(RES_hhdet_in_tes!J20=0,"",RES_hhdet_in_tes!J20/RES_hhdet_in_fec!J20)</f>
        <v/>
      </c>
      <c r="K20" s="73" t="str">
        <f>IF(RES_hhdet_in_tes!K20=0,"",RES_hhdet_in_tes!K20/RES_hhdet_in_fec!K20)</f>
        <v/>
      </c>
      <c r="L20" s="73" t="str">
        <f>IF(RES_hhdet_in_tes!L20=0,"",RES_hhdet_in_tes!L20/RES_hhdet_in_fec!L20)</f>
        <v/>
      </c>
      <c r="M20" s="73" t="str">
        <f>IF(RES_hhdet_in_tes!M20=0,"",RES_hhdet_in_tes!M20/RES_hhdet_in_fec!M20)</f>
        <v/>
      </c>
      <c r="N20" s="73" t="str">
        <f>IF(RES_hhdet_in_tes!N20=0,"",RES_hhdet_in_tes!N20/RES_hhdet_in_fec!N20)</f>
        <v/>
      </c>
      <c r="O20" s="73" t="str">
        <f>IF(RES_hhdet_in_tes!O20=0,"",RES_hhdet_in_tes!O20/RES_hhdet_in_fec!O20)</f>
        <v/>
      </c>
      <c r="P20" s="73" t="str">
        <f>IF(RES_hhdet_in_tes!P20=0,"",RES_hhdet_in_tes!P20/RES_hhdet_in_fec!P20)</f>
        <v/>
      </c>
      <c r="Q20" s="73" t="str">
        <f>IF(RES_hhdet_in_tes!Q20=0,"",RES_hhdet_in_tes!Q20/RES_hhdet_in_fec!Q20)</f>
        <v/>
      </c>
    </row>
    <row r="21" spans="1:17" ht="12" customHeight="1" x14ac:dyDescent="0.25">
      <c r="A21" s="23" t="s">
        <v>57</v>
      </c>
      <c r="B21" s="73"/>
      <c r="C21" s="73" t="str">
        <f>IF(RES_hhdet_in_tes!C21=0,"",RES_hhdet_in_tes!C21/RES_hhdet_in_fec!C21)</f>
        <v/>
      </c>
      <c r="D21" s="73" t="str">
        <f>IF(RES_hhdet_in_tes!D21=0,"",RES_hhdet_in_tes!D21/RES_hhdet_in_fec!D21)</f>
        <v/>
      </c>
      <c r="E21" s="73" t="str">
        <f>IF(RES_hhdet_in_tes!E21=0,"",RES_hhdet_in_tes!E21/RES_hhdet_in_fec!E21)</f>
        <v/>
      </c>
      <c r="F21" s="73" t="str">
        <f>IF(RES_hhdet_in_tes!F21=0,"",RES_hhdet_in_tes!F21/RES_hhdet_in_fec!F21)</f>
        <v/>
      </c>
      <c r="G21" s="73" t="str">
        <f>IF(RES_hhdet_in_tes!G21=0,"",RES_hhdet_in_tes!G21/RES_hhdet_in_fec!G21)</f>
        <v/>
      </c>
      <c r="H21" s="73" t="str">
        <f>IF(RES_hhdet_in_tes!H21=0,"",RES_hhdet_in_tes!H21/RES_hhdet_in_fec!H21)</f>
        <v/>
      </c>
      <c r="I21" s="73" t="str">
        <f>IF(RES_hhdet_in_tes!I21=0,"",RES_hhdet_in_tes!I21/RES_hhdet_in_fec!I21)</f>
        <v/>
      </c>
      <c r="J21" s="73" t="str">
        <f>IF(RES_hhdet_in_tes!J21=0,"",RES_hhdet_in_tes!J21/RES_hhdet_in_fec!J21)</f>
        <v/>
      </c>
      <c r="K21" s="73" t="str">
        <f>IF(RES_hhdet_in_tes!K21=0,"",RES_hhdet_in_tes!K21/RES_hhdet_in_fec!K21)</f>
        <v/>
      </c>
      <c r="L21" s="73" t="str">
        <f>IF(RES_hhdet_in_tes!L21=0,"",RES_hhdet_in_tes!L21/RES_hhdet_in_fec!L21)</f>
        <v/>
      </c>
      <c r="M21" s="73" t="str">
        <f>IF(RES_hhdet_in_tes!M21=0,"",RES_hhdet_in_tes!M21/RES_hhdet_in_fec!M21)</f>
        <v/>
      </c>
      <c r="N21" s="73" t="str">
        <f>IF(RES_hhdet_in_tes!N21=0,"",RES_hhdet_in_tes!N21/RES_hhdet_in_fec!N21)</f>
        <v/>
      </c>
      <c r="O21" s="73" t="str">
        <f>IF(RES_hhdet_in_tes!O21=0,"",RES_hhdet_in_tes!O21/RES_hhdet_in_fec!O21)</f>
        <v/>
      </c>
      <c r="P21" s="73" t="str">
        <f>IF(RES_hhdet_in_tes!P21=0,"",RES_hhdet_in_tes!P21/RES_hhdet_in_fec!P21)</f>
        <v/>
      </c>
      <c r="Q21" s="73" t="str">
        <f>IF(RES_hhdet_in_tes!Q21=0,"",RES_hhdet_in_tes!Q21/RES_hhdet_in_fec!Q21)</f>
        <v/>
      </c>
    </row>
    <row r="22" spans="1:17" ht="12" customHeight="1" x14ac:dyDescent="0.25">
      <c r="A22" s="29" t="s">
        <v>140</v>
      </c>
      <c r="B22" s="65"/>
      <c r="C22" s="65" t="str">
        <f>IF(RES_hhdet_in_tes!C22=0,"",RES_hhdet_in_tes!C22/RES_hhdet_in_fec!C22)</f>
        <v/>
      </c>
      <c r="D22" s="65" t="str">
        <f>IF(RES_hhdet_in_tes!D22=0,"",RES_hhdet_in_tes!D22/RES_hhdet_in_fec!D22)</f>
        <v/>
      </c>
      <c r="E22" s="65">
        <f>IF(RES_hhdet_in_tes!E22=0,"",RES_hhdet_in_tes!E22/RES_hhdet_in_fec!E22)</f>
        <v>0.83878887090604448</v>
      </c>
      <c r="F22" s="65" t="str">
        <f>IF(RES_hhdet_in_tes!F22=0,"",RES_hhdet_in_tes!F22/RES_hhdet_in_fec!F22)</f>
        <v/>
      </c>
      <c r="G22" s="65">
        <f>IF(RES_hhdet_in_tes!G22=0,"",RES_hhdet_in_tes!G22/RES_hhdet_in_fec!G22)</f>
        <v>0.8455354285935297</v>
      </c>
      <c r="H22" s="65">
        <f>IF(RES_hhdet_in_tes!H22=0,"",RES_hhdet_in_tes!H22/RES_hhdet_in_fec!H22)</f>
        <v>0.84902980187784416</v>
      </c>
      <c r="I22" s="65">
        <f>IF(RES_hhdet_in_tes!I22=0,"",RES_hhdet_in_tes!I22/RES_hhdet_in_fec!I22)</f>
        <v>0.85113103366018905</v>
      </c>
      <c r="J22" s="65">
        <f>IF(RES_hhdet_in_tes!J22=0,"",RES_hhdet_in_tes!J22/RES_hhdet_in_fec!J22)</f>
        <v>0.85456729720695668</v>
      </c>
      <c r="K22" s="65">
        <f>IF(RES_hhdet_in_tes!K22=0,"",RES_hhdet_in_tes!K22/RES_hhdet_in_fec!K22)</f>
        <v>0.85350093801412164</v>
      </c>
      <c r="L22" s="65">
        <f>IF(RES_hhdet_in_tes!L22=0,"",RES_hhdet_in_tes!L22/RES_hhdet_in_fec!L22)</f>
        <v>0.85373640502138715</v>
      </c>
      <c r="M22" s="65">
        <f>IF(RES_hhdet_in_tes!M22=0,"",RES_hhdet_in_tes!M22/RES_hhdet_in_fec!M22)</f>
        <v>0.854579581277367</v>
      </c>
      <c r="N22" s="65" t="str">
        <f>IF(RES_hhdet_in_tes!N22=0,"",RES_hhdet_in_tes!N22/RES_hhdet_in_fec!N22)</f>
        <v/>
      </c>
      <c r="O22" s="65" t="str">
        <f>IF(RES_hhdet_in_tes!O22=0,"",RES_hhdet_in_tes!O22/RES_hhdet_in_fec!O22)</f>
        <v/>
      </c>
      <c r="P22" s="65" t="str">
        <f>IF(RES_hhdet_in_tes!P22=0,"",RES_hhdet_in_tes!P22/RES_hhdet_in_fec!P22)</f>
        <v/>
      </c>
      <c r="Q22" s="65" t="str">
        <f>IF(RES_hhdet_in_tes!Q22=0,"",RES_hhdet_in_tes!Q22/RES_hhdet_in_fec!Q22)</f>
        <v/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/>
      <c r="C24" s="175">
        <f>IF(RES_hhdet_in_tes!C24=0,"",RES_hhdet_in_tes!C24/RES_hhdet_in_fec!C24)</f>
        <v>0.67743280842453979</v>
      </c>
      <c r="D24" s="175">
        <f>IF(RES_hhdet_in_tes!D24=0,"",RES_hhdet_in_tes!D24/RES_hhdet_in_fec!D24)</f>
        <v>0.70008602445916357</v>
      </c>
      <c r="E24" s="175">
        <f>IF(RES_hhdet_in_tes!E24=0,"",RES_hhdet_in_tes!E24/RES_hhdet_in_fec!E24)</f>
        <v>0.67666328921706653</v>
      </c>
      <c r="F24" s="175">
        <f>IF(RES_hhdet_in_tes!F24=0,"",RES_hhdet_in_tes!F24/RES_hhdet_in_fec!F24)</f>
        <v>0.67857391168665337</v>
      </c>
      <c r="G24" s="175">
        <f>IF(RES_hhdet_in_tes!G24=0,"",RES_hhdet_in_tes!G24/RES_hhdet_in_fec!G24)</f>
        <v>0.71953723981660256</v>
      </c>
      <c r="H24" s="175">
        <f>IF(RES_hhdet_in_tes!H24=0,"",RES_hhdet_in_tes!H24/RES_hhdet_in_fec!H24)</f>
        <v>0.6884266684856557</v>
      </c>
      <c r="I24" s="175">
        <f>IF(RES_hhdet_in_tes!I24=0,"",RES_hhdet_in_tes!I24/RES_hhdet_in_fec!I24)</f>
        <v>0.72203829544103604</v>
      </c>
      <c r="J24" s="175">
        <f>IF(RES_hhdet_in_tes!J24=0,"",RES_hhdet_in_tes!J24/RES_hhdet_in_fec!J24)</f>
        <v>0.6935208932680379</v>
      </c>
      <c r="K24" s="175">
        <f>IF(RES_hhdet_in_tes!K24=0,"",RES_hhdet_in_tes!K24/RES_hhdet_in_fec!K24)</f>
        <v>0.73164590750315317</v>
      </c>
      <c r="L24" s="175">
        <f>IF(RES_hhdet_in_tes!L24=0,"",RES_hhdet_in_tes!L24/RES_hhdet_in_fec!L24)</f>
        <v>0.71734268118285871</v>
      </c>
      <c r="M24" s="175">
        <f>IF(RES_hhdet_in_tes!M24=0,"",RES_hhdet_in_tes!M24/RES_hhdet_in_fec!M24)</f>
        <v>0.73471219379306141</v>
      </c>
      <c r="N24" s="175" t="str">
        <f>IF(RES_hhdet_in_tes!N24=0,"",RES_hhdet_in_tes!N24/RES_hhdet_in_fec!N24)</f>
        <v/>
      </c>
      <c r="O24" s="175" t="str">
        <f>IF(RES_hhdet_in_tes!O24=0,"",RES_hhdet_in_tes!O24/RES_hhdet_in_fec!O24)</f>
        <v/>
      </c>
      <c r="P24" s="175" t="str">
        <f>IF(RES_hhdet_in_tes!P24=0,"",RES_hhdet_in_tes!P24/RES_hhdet_in_fec!P24)</f>
        <v/>
      </c>
      <c r="Q24" s="175" t="str">
        <f>IF(RES_hhdet_in_tes!Q24=0,"",RES_hhdet_in_tes!Q24/RES_hhdet_in_fec!Q24)</f>
        <v/>
      </c>
    </row>
    <row r="25" spans="1:17" ht="12.95" customHeight="1" x14ac:dyDescent="0.25">
      <c r="A25" s="158" t="s">
        <v>65</v>
      </c>
      <c r="B25" s="169"/>
      <c r="C25" s="169">
        <f>IF(RES_hhdet_in_tes!C25=0,"",RES_hhdet_in_tes!C25/RES_hhdet_in_fec!C25)</f>
        <v>0.69740966253817915</v>
      </c>
      <c r="D25" s="169">
        <f>IF(RES_hhdet_in_tes!D25=0,"",RES_hhdet_in_tes!D25/RES_hhdet_in_fec!D25)</f>
        <v>0.69954764477101428</v>
      </c>
      <c r="E25" s="169">
        <f>IF(RES_hhdet_in_tes!E25=0,"",RES_hhdet_in_tes!E25/RES_hhdet_in_fec!E25)</f>
        <v>0.69940255240542892</v>
      </c>
      <c r="F25" s="169">
        <f>IF(RES_hhdet_in_tes!F25=0,"",RES_hhdet_in_tes!F25/RES_hhdet_in_fec!F25)</f>
        <v>0.70191206019696351</v>
      </c>
      <c r="G25" s="169">
        <f>IF(RES_hhdet_in_tes!G25=0,"",RES_hhdet_in_tes!G25/RES_hhdet_in_fec!G25)</f>
        <v>0.70199990576952342</v>
      </c>
      <c r="H25" s="169">
        <f>IF(RES_hhdet_in_tes!H25=0,"",RES_hhdet_in_tes!H25/RES_hhdet_in_fec!H25)</f>
        <v>0.70640216655868759</v>
      </c>
      <c r="I25" s="169">
        <f>IF(RES_hhdet_in_tes!I25=0,"",RES_hhdet_in_tes!I25/RES_hhdet_in_fec!I25)</f>
        <v>0.71233997007772087</v>
      </c>
      <c r="J25" s="169">
        <f>IF(RES_hhdet_in_tes!J25=0,"",RES_hhdet_in_tes!J25/RES_hhdet_in_fec!J25)</f>
        <v>0.71342303520131001</v>
      </c>
      <c r="K25" s="169">
        <f>IF(RES_hhdet_in_tes!K25=0,"",RES_hhdet_in_tes!K25/RES_hhdet_in_fec!K25)</f>
        <v>0.71720034763583707</v>
      </c>
      <c r="L25" s="169">
        <f>IF(RES_hhdet_in_tes!L25=0,"",RES_hhdet_in_tes!L25/RES_hhdet_in_fec!L25)</f>
        <v>0.72327943553322471</v>
      </c>
      <c r="M25" s="169">
        <f>IF(RES_hhdet_in_tes!M25=0,"",RES_hhdet_in_tes!M25/RES_hhdet_in_fec!M25)</f>
        <v>0.72597675096822056</v>
      </c>
      <c r="N25" s="169" t="str">
        <f>IF(RES_hhdet_in_tes!N25=0,"",RES_hhdet_in_tes!N25/RES_hhdet_in_fec!N25)</f>
        <v/>
      </c>
      <c r="O25" s="169" t="str">
        <f>IF(RES_hhdet_in_tes!O25=0,"",RES_hhdet_in_tes!O25/RES_hhdet_in_fec!O25)</f>
        <v/>
      </c>
      <c r="P25" s="169" t="str">
        <f>IF(RES_hhdet_in_tes!P25=0,"",RES_hhdet_in_tes!P25/RES_hhdet_in_fec!P25)</f>
        <v/>
      </c>
      <c r="Q25" s="169" t="str">
        <f>IF(RES_hhdet_in_tes!Q25=0,"",RES_hhdet_in_tes!Q25/RES_hhdet_in_fec!Q25)</f>
        <v/>
      </c>
    </row>
    <row r="26" spans="1:17" ht="12" customHeight="1" x14ac:dyDescent="0.25">
      <c r="A26" s="23" t="s">
        <v>84</v>
      </c>
      <c r="B26" s="73"/>
      <c r="C26" s="73">
        <f>IF(RES_hhdet_in_tes!C26=0,"",RES_hhdet_in_tes!C26/RES_hhdet_in_fec!C26)</f>
        <v>0.69225780922701907</v>
      </c>
      <c r="D26" s="73">
        <f>IF(RES_hhdet_in_tes!D26=0,"",RES_hhdet_in_tes!D26/RES_hhdet_in_fec!D26)</f>
        <v>0.69399515034848069</v>
      </c>
      <c r="E26" s="73">
        <f>IF(RES_hhdet_in_tes!E26=0,"",RES_hhdet_in_tes!E26/RES_hhdet_in_fec!E26)</f>
        <v>0.69447675293298039</v>
      </c>
      <c r="F26" s="73">
        <f>IF(RES_hhdet_in_tes!F26=0,"",RES_hhdet_in_tes!F26/RES_hhdet_in_fec!F26)</f>
        <v>0.69606102603276354</v>
      </c>
      <c r="G26" s="73">
        <f>IF(RES_hhdet_in_tes!G26=0,"",RES_hhdet_in_tes!G26/RES_hhdet_in_fec!G26)</f>
        <v>0.69670351853804602</v>
      </c>
      <c r="H26" s="73">
        <f>IF(RES_hhdet_in_tes!H26=0,"",RES_hhdet_in_tes!H26/RES_hhdet_in_fec!H26)</f>
        <v>0.70182122450719053</v>
      </c>
      <c r="I26" s="73">
        <f>IF(RES_hhdet_in_tes!I26=0,"",RES_hhdet_in_tes!I26/RES_hhdet_in_fec!I26)</f>
        <v>0.70567153768033419</v>
      </c>
      <c r="J26" s="73">
        <f>IF(RES_hhdet_in_tes!J26=0,"",RES_hhdet_in_tes!J26/RES_hhdet_in_fec!J26)</f>
        <v>0.70974634981917484</v>
      </c>
      <c r="K26" s="73">
        <f>IF(RES_hhdet_in_tes!K26=0,"",RES_hhdet_in_tes!K26/RES_hhdet_in_fec!K26)</f>
        <v>0.71277314453532403</v>
      </c>
      <c r="L26" s="73">
        <f>IF(RES_hhdet_in_tes!L26=0,"",RES_hhdet_in_tes!L26/RES_hhdet_in_fec!L26)</f>
        <v>0.71832226982081471</v>
      </c>
      <c r="M26" s="73">
        <f>IF(RES_hhdet_in_tes!M26=0,"",RES_hhdet_in_tes!M26/RES_hhdet_in_fec!M26)</f>
        <v>0.71991196957521442</v>
      </c>
      <c r="N26" s="73" t="str">
        <f>IF(RES_hhdet_in_tes!N26=0,"",RES_hhdet_in_tes!N26/RES_hhdet_in_fec!N26)</f>
        <v/>
      </c>
      <c r="O26" s="73" t="str">
        <f>IF(RES_hhdet_in_tes!O26=0,"",RES_hhdet_in_tes!O26/RES_hhdet_in_fec!O26)</f>
        <v/>
      </c>
      <c r="P26" s="73" t="str">
        <f>IF(RES_hhdet_in_tes!P26=0,"",RES_hhdet_in_tes!P26/RES_hhdet_in_fec!P26)</f>
        <v/>
      </c>
      <c r="Q26" s="73" t="str">
        <f>IF(RES_hhdet_in_tes!Q26=0,"",RES_hhdet_in_tes!Q26/RES_hhdet_in_fec!Q26)</f>
        <v/>
      </c>
    </row>
    <row r="27" spans="1:17" ht="12" customHeight="1" x14ac:dyDescent="0.25">
      <c r="A27" s="23" t="s">
        <v>60</v>
      </c>
      <c r="B27" s="73"/>
      <c r="C27" s="73">
        <f>IF(RES_hhdet_in_tes!C27=0,"",RES_hhdet_in_tes!C27/RES_hhdet_in_fec!C27)</f>
        <v>1.0190082974704131</v>
      </c>
      <c r="D27" s="73">
        <f>IF(RES_hhdet_in_tes!D27=0,"",RES_hhdet_in_tes!D27/RES_hhdet_in_fec!D27)</f>
        <v>1.0190583632321948</v>
      </c>
      <c r="E27" s="73">
        <f>IF(RES_hhdet_in_tes!E27=0,"",RES_hhdet_in_tes!E27/RES_hhdet_in_fec!E27)</f>
        <v>1.0170016901041641</v>
      </c>
      <c r="F27" s="73">
        <f>IF(RES_hhdet_in_tes!F27=0,"",RES_hhdet_in_tes!F27/RES_hhdet_in_fec!F27)</f>
        <v>1.0072815930894825</v>
      </c>
      <c r="G27" s="73">
        <f>IF(RES_hhdet_in_tes!G27=0,"",RES_hhdet_in_tes!G27/RES_hhdet_in_fec!G27)</f>
        <v>1.006715841707005</v>
      </c>
      <c r="H27" s="73">
        <f>IF(RES_hhdet_in_tes!H27=0,"",RES_hhdet_in_tes!H27/RES_hhdet_in_fec!H27)</f>
        <v>1.0097050051940359</v>
      </c>
      <c r="I27" s="73">
        <f>IF(RES_hhdet_in_tes!I27=0,"",RES_hhdet_in_tes!I27/RES_hhdet_in_fec!I27)</f>
        <v>1.0120675652785451</v>
      </c>
      <c r="J27" s="73">
        <f>IF(RES_hhdet_in_tes!J27=0,"",RES_hhdet_in_tes!J27/RES_hhdet_in_fec!J27)</f>
        <v>1.010454423389938</v>
      </c>
      <c r="K27" s="73">
        <f>IF(RES_hhdet_in_tes!K27=0,"",RES_hhdet_in_tes!K27/RES_hhdet_in_fec!K27)</f>
        <v>1.0103720004319543</v>
      </c>
      <c r="L27" s="73">
        <f>IF(RES_hhdet_in_tes!L27=0,"",RES_hhdet_in_tes!L27/RES_hhdet_in_fec!L27)</f>
        <v>1.0150450703244767</v>
      </c>
      <c r="M27" s="73">
        <f>IF(RES_hhdet_in_tes!M27=0,"",RES_hhdet_in_tes!M27/RES_hhdet_in_fec!M27)</f>
        <v>1.0132913515050177</v>
      </c>
      <c r="N27" s="73" t="str">
        <f>IF(RES_hhdet_in_tes!N27=0,"",RES_hhdet_in_tes!N27/RES_hhdet_in_fec!N27)</f>
        <v/>
      </c>
      <c r="O27" s="73" t="str">
        <f>IF(RES_hhdet_in_tes!O27=0,"",RES_hhdet_in_tes!O27/RES_hhdet_in_fec!O27)</f>
        <v/>
      </c>
      <c r="P27" s="73" t="str">
        <f>IF(RES_hhdet_in_tes!P27=0,"",RES_hhdet_in_tes!P27/RES_hhdet_in_fec!P27)</f>
        <v/>
      </c>
      <c r="Q27" s="73" t="str">
        <f>IF(RES_hhdet_in_tes!Q27=0,"",RES_hhdet_in_tes!Q27/RES_hhdet_in_fec!Q27)</f>
        <v/>
      </c>
    </row>
    <row r="28" spans="1:17" ht="12.95" customHeight="1" x14ac:dyDescent="0.25">
      <c r="A28" s="158" t="s">
        <v>112</v>
      </c>
      <c r="B28" s="169"/>
      <c r="C28" s="169">
        <f>IF(RES_hhdet_in_tes!C28=0,"",RES_hhdet_in_tes!C28/RES_hhdet_in_fec!C28)</f>
        <v>1.9922874713743302</v>
      </c>
      <c r="D28" s="169">
        <f>IF(RES_hhdet_in_tes!D28=0,"",RES_hhdet_in_tes!D28/RES_hhdet_in_fec!D28)</f>
        <v>2.0370375732489365</v>
      </c>
      <c r="E28" s="169">
        <f>IF(RES_hhdet_in_tes!E28=0,"",RES_hhdet_in_tes!E28/RES_hhdet_in_fec!E28)</f>
        <v>2.0912653416238114</v>
      </c>
      <c r="F28" s="169">
        <f>IF(RES_hhdet_in_tes!F28=0,"",RES_hhdet_in_tes!F28/RES_hhdet_in_fec!F28)</f>
        <v>2.1550567373714147</v>
      </c>
      <c r="G28" s="169">
        <f>IF(RES_hhdet_in_tes!G28=0,"",RES_hhdet_in_tes!G28/RES_hhdet_in_fec!G28)</f>
        <v>2.2332840099928641</v>
      </c>
      <c r="H28" s="169">
        <f>IF(RES_hhdet_in_tes!H28=0,"",RES_hhdet_in_tes!H28/RES_hhdet_in_fec!H28)</f>
        <v>2.3165306949191127</v>
      </c>
      <c r="I28" s="169">
        <f>IF(RES_hhdet_in_tes!I28=0,"",RES_hhdet_in_tes!I28/RES_hhdet_in_fec!I28)</f>
        <v>2.4176996521441096</v>
      </c>
      <c r="J28" s="169">
        <f>IF(RES_hhdet_in_tes!J28=0,"",RES_hhdet_in_tes!J28/RES_hhdet_in_fec!J28)</f>
        <v>2.4433625348840908</v>
      </c>
      <c r="K28" s="169">
        <f>IF(RES_hhdet_in_tes!K28=0,"",RES_hhdet_in_tes!K28/RES_hhdet_in_fec!K28)</f>
        <v>2.5744459862598137</v>
      </c>
      <c r="L28" s="169">
        <f>IF(RES_hhdet_in_tes!L28=0,"",RES_hhdet_in_tes!L28/RES_hhdet_in_fec!L28)</f>
        <v>2.7324206257224981</v>
      </c>
      <c r="M28" s="169">
        <f>IF(RES_hhdet_in_tes!M28=0,"",RES_hhdet_in_tes!M28/RES_hhdet_in_fec!M28)</f>
        <v>2.8796143783749963</v>
      </c>
      <c r="N28" s="169" t="str">
        <f>IF(RES_hhdet_in_tes!N28=0,"",RES_hhdet_in_tes!N28/RES_hhdet_in_fec!N28)</f>
        <v/>
      </c>
      <c r="O28" s="169" t="str">
        <f>IF(RES_hhdet_in_tes!O28=0,"",RES_hhdet_in_tes!O28/RES_hhdet_in_fec!O28)</f>
        <v/>
      </c>
      <c r="P28" s="169" t="str">
        <f>IF(RES_hhdet_in_tes!P28=0,"",RES_hhdet_in_tes!P28/RES_hhdet_in_fec!P28)</f>
        <v/>
      </c>
      <c r="Q28" s="169" t="str">
        <f>IF(RES_hhdet_in_tes!Q28=0,"",RES_hhdet_in_tes!Q28/RES_hhdet_in_fec!Q28)</f>
        <v/>
      </c>
    </row>
    <row r="29" spans="1:17" ht="12" customHeight="1" x14ac:dyDescent="0.25">
      <c r="A29" s="23" t="s">
        <v>60</v>
      </c>
      <c r="B29" s="73"/>
      <c r="C29" s="73">
        <f>IF(RES_hhdet_in_tes!C29=0,"",RES_hhdet_in_tes!C29/RES_hhdet_in_fec!C29)</f>
        <v>1.9922874713743302</v>
      </c>
      <c r="D29" s="73">
        <f>IF(RES_hhdet_in_tes!D29=0,"",RES_hhdet_in_tes!D29/RES_hhdet_in_fec!D29)</f>
        <v>2.0370375732489365</v>
      </c>
      <c r="E29" s="73">
        <f>IF(RES_hhdet_in_tes!E29=0,"",RES_hhdet_in_tes!E29/RES_hhdet_in_fec!E29)</f>
        <v>2.0912653416238114</v>
      </c>
      <c r="F29" s="73">
        <f>IF(RES_hhdet_in_tes!F29=0,"",RES_hhdet_in_tes!F29/RES_hhdet_in_fec!F29)</f>
        <v>2.1550567373714147</v>
      </c>
      <c r="G29" s="73">
        <f>IF(RES_hhdet_in_tes!G29=0,"",RES_hhdet_in_tes!G29/RES_hhdet_in_fec!G29)</f>
        <v>2.2332840099928641</v>
      </c>
      <c r="H29" s="73">
        <f>IF(RES_hhdet_in_tes!H29=0,"",RES_hhdet_in_tes!H29/RES_hhdet_in_fec!H29)</f>
        <v>2.3165306949191127</v>
      </c>
      <c r="I29" s="73">
        <f>IF(RES_hhdet_in_tes!I29=0,"",RES_hhdet_in_tes!I29/RES_hhdet_in_fec!I29)</f>
        <v>2.4176996521441096</v>
      </c>
      <c r="J29" s="73">
        <f>IF(RES_hhdet_in_tes!J29=0,"",RES_hhdet_in_tes!J29/RES_hhdet_in_fec!J29)</f>
        <v>2.4433625348840908</v>
      </c>
      <c r="K29" s="73">
        <f>IF(RES_hhdet_in_tes!K29=0,"",RES_hhdet_in_tes!K29/RES_hhdet_in_fec!K29)</f>
        <v>2.5744459862598137</v>
      </c>
      <c r="L29" s="73">
        <f>IF(RES_hhdet_in_tes!L29=0,"",RES_hhdet_in_tes!L29/RES_hhdet_in_fec!L29)</f>
        <v>2.7324206257224981</v>
      </c>
      <c r="M29" s="73">
        <f>IF(RES_hhdet_in_tes!M29=0,"",RES_hhdet_in_tes!M29/RES_hhdet_in_fec!M29)</f>
        <v>2.8796143783749963</v>
      </c>
      <c r="N29" s="73" t="str">
        <f>IF(RES_hhdet_in_tes!N29=0,"",RES_hhdet_in_tes!N29/RES_hhdet_in_fec!N29)</f>
        <v/>
      </c>
      <c r="O29" s="73" t="str">
        <f>IF(RES_hhdet_in_tes!O29=0,"",RES_hhdet_in_tes!O29/RES_hhdet_in_fec!O29)</f>
        <v/>
      </c>
      <c r="P29" s="73" t="str">
        <f>IF(RES_hhdet_in_tes!P29=0,"",RES_hhdet_in_tes!P29/RES_hhdet_in_fec!P29)</f>
        <v/>
      </c>
      <c r="Q29" s="73" t="str">
        <f>IF(RES_hhdet_in_tes!Q29=0,"",RES_hhdet_in_tes!Q29/RES_hhdet_in_fec!Q29)</f>
        <v/>
      </c>
    </row>
    <row r="30" spans="1:17" ht="12" customHeight="1" x14ac:dyDescent="0.25">
      <c r="A30" s="158" t="s">
        <v>63</v>
      </c>
      <c r="B30" s="169"/>
      <c r="C30" s="169">
        <f>IF(RES_hhdet_in_tes!C30=0,"",RES_hhdet_in_tes!C30/RES_hhdet_in_fec!C30)</f>
        <v>0.64149966488085053</v>
      </c>
      <c r="D30" s="169">
        <f>IF(RES_hhdet_in_tes!D30=0,"",RES_hhdet_in_tes!D30/RES_hhdet_in_fec!D30)</f>
        <v>0.64451531172338983</v>
      </c>
      <c r="E30" s="169">
        <f>IF(RES_hhdet_in_tes!E30=0,"",RES_hhdet_in_tes!E30/RES_hhdet_in_fec!E30)</f>
        <v>0.66008141350225369</v>
      </c>
      <c r="F30" s="169">
        <f>IF(RES_hhdet_in_tes!F30=0,"",RES_hhdet_in_tes!F30/RES_hhdet_in_fec!F30)</f>
        <v>0.64709251280490376</v>
      </c>
      <c r="G30" s="169">
        <f>IF(RES_hhdet_in_tes!G30=0,"",RES_hhdet_in_tes!G30/RES_hhdet_in_fec!G30)</f>
        <v>0.69586277206766567</v>
      </c>
      <c r="H30" s="169">
        <f>IF(RES_hhdet_in_tes!H30=0,"",RES_hhdet_in_tes!H30/RES_hhdet_in_fec!H30)</f>
        <v>0.66577015532398254</v>
      </c>
      <c r="I30" s="169">
        <f>IF(RES_hhdet_in_tes!I30=0,"",RES_hhdet_in_tes!I30/RES_hhdet_in_fec!I30)</f>
        <v>0.67685396338049642</v>
      </c>
      <c r="J30" s="169">
        <f>IF(RES_hhdet_in_tes!J30=0,"",RES_hhdet_in_tes!J30/RES_hhdet_in_fec!J30)</f>
        <v>0.67537217565612784</v>
      </c>
      <c r="K30" s="169">
        <f>IF(RES_hhdet_in_tes!K30=0,"",RES_hhdet_in_tes!K30/RES_hhdet_in_fec!K30)</f>
        <v>0.69375815532761376</v>
      </c>
      <c r="L30" s="169">
        <f>IF(RES_hhdet_in_tes!L30=0,"",RES_hhdet_in_tes!L30/RES_hhdet_in_fec!L30)</f>
        <v>0.68435201900085485</v>
      </c>
      <c r="M30" s="169">
        <f>IF(RES_hhdet_in_tes!M30=0,"",RES_hhdet_in_tes!M30/RES_hhdet_in_fec!M30)</f>
        <v>0.70756261816033494</v>
      </c>
      <c r="N30" s="169" t="str">
        <f>IF(RES_hhdet_in_tes!N30=0,"",RES_hhdet_in_tes!N30/RES_hhdet_in_fec!N30)</f>
        <v/>
      </c>
      <c r="O30" s="169" t="str">
        <f>IF(RES_hhdet_in_tes!O30=0,"",RES_hhdet_in_tes!O30/RES_hhdet_in_fec!O30)</f>
        <v/>
      </c>
      <c r="P30" s="169" t="str">
        <f>IF(RES_hhdet_in_tes!P30=0,"",RES_hhdet_in_tes!P30/RES_hhdet_in_fec!P30)</f>
        <v/>
      </c>
      <c r="Q30" s="169" t="str">
        <f>IF(RES_hhdet_in_tes!Q30=0,"",RES_hhdet_in_tes!Q30/RES_hhdet_in_fec!Q30)</f>
        <v/>
      </c>
    </row>
    <row r="31" spans="1:17" ht="12" customHeight="1" x14ac:dyDescent="0.25">
      <c r="A31" s="167" t="s">
        <v>169</v>
      </c>
      <c r="B31" s="174"/>
      <c r="C31" s="174">
        <f>IF(RES_hhdet_in_tes!C31=0,"",RES_hhdet_in_tes!C31/RES_hhdet_in_fec!C31)</f>
        <v>0.62607247564061563</v>
      </c>
      <c r="D31" s="174">
        <f>IF(RES_hhdet_in_tes!D31=0,"",RES_hhdet_in_tes!D31/RES_hhdet_in_fec!D31)</f>
        <v>0.62866408450442757</v>
      </c>
      <c r="E31" s="174">
        <f>IF(RES_hhdet_in_tes!E31=0,"",RES_hhdet_in_tes!E31/RES_hhdet_in_fec!E31)</f>
        <v>0.63114263021726347</v>
      </c>
      <c r="F31" s="174">
        <f>IF(RES_hhdet_in_tes!F31=0,"",RES_hhdet_in_tes!F31/RES_hhdet_in_fec!F31)</f>
        <v>0.63341622572919487</v>
      </c>
      <c r="G31" s="174">
        <f>IF(RES_hhdet_in_tes!G31=0,"",RES_hhdet_in_tes!G31/RES_hhdet_in_fec!G31)</f>
        <v>0.63622604247908632</v>
      </c>
      <c r="H31" s="174">
        <f>IF(RES_hhdet_in_tes!H31=0,"",RES_hhdet_in_tes!H31/RES_hhdet_in_fec!H31)</f>
        <v>0.63980683380536452</v>
      </c>
      <c r="I31" s="174">
        <f>IF(RES_hhdet_in_tes!I31=0,"",RES_hhdet_in_tes!I31/RES_hhdet_in_fec!I31)</f>
        <v>0.6442690181991394</v>
      </c>
      <c r="J31" s="174">
        <f>IF(RES_hhdet_in_tes!J31=0,"",RES_hhdet_in_tes!J31/RES_hhdet_in_fec!J31)</f>
        <v>0.64908932064950053</v>
      </c>
      <c r="K31" s="174">
        <f>IF(RES_hhdet_in_tes!K31=0,"",RES_hhdet_in_tes!K31/RES_hhdet_in_fec!K31)</f>
        <v>0.65228579168186518</v>
      </c>
      <c r="L31" s="174">
        <f>IF(RES_hhdet_in_tes!L31=0,"",RES_hhdet_in_tes!L31/RES_hhdet_in_fec!L31)</f>
        <v>0.65563209045174142</v>
      </c>
      <c r="M31" s="174">
        <f>IF(RES_hhdet_in_tes!M31=0,"",RES_hhdet_in_tes!M31/RES_hhdet_in_fec!M31)</f>
        <v>0.65859202339705503</v>
      </c>
      <c r="N31" s="174" t="str">
        <f>IF(RES_hhdet_in_tes!N31=0,"",RES_hhdet_in_tes!N31/RES_hhdet_in_fec!N31)</f>
        <v/>
      </c>
      <c r="O31" s="174" t="str">
        <f>IF(RES_hhdet_in_tes!O31=0,"",RES_hhdet_in_tes!O31/RES_hhdet_in_fec!O31)</f>
        <v/>
      </c>
      <c r="P31" s="174" t="str">
        <f>IF(RES_hhdet_in_tes!P31=0,"",RES_hhdet_in_tes!P31/RES_hhdet_in_fec!P31)</f>
        <v/>
      </c>
      <c r="Q31" s="174" t="str">
        <f>IF(RES_hhdet_in_tes!Q31=0,"",RES_hhdet_in_tes!Q31/RES_hhdet_in_fec!Q31)</f>
        <v/>
      </c>
    </row>
    <row r="32" spans="1:17" ht="12" customHeight="1" x14ac:dyDescent="0.25">
      <c r="A32" s="167" t="s">
        <v>168</v>
      </c>
      <c r="B32" s="174"/>
      <c r="C32" s="174">
        <f>IF(RES_hhdet_in_tes!C32=0,"",RES_hhdet_in_tes!C32/RES_hhdet_in_fec!C32)</f>
        <v>0.70513025617541358</v>
      </c>
      <c r="D32" s="174">
        <f>IF(RES_hhdet_in_tes!D32=0,"",RES_hhdet_in_tes!D32/RES_hhdet_in_fec!D32)</f>
        <v>0.70775897819776123</v>
      </c>
      <c r="E32" s="174">
        <f>IF(RES_hhdet_in_tes!E32=0,"",RES_hhdet_in_tes!E32/RES_hhdet_in_fec!E32)</f>
        <v>0.7103873990239612</v>
      </c>
      <c r="F32" s="174">
        <f>IF(RES_hhdet_in_tes!F32=0,"",RES_hhdet_in_tes!F32/RES_hhdet_in_fec!F32)</f>
        <v>0.71309305428516978</v>
      </c>
      <c r="G32" s="174">
        <f>IF(RES_hhdet_in_tes!G32=0,"",RES_hhdet_in_tes!G32/RES_hhdet_in_fec!G32)</f>
        <v>0.71645063651638297</v>
      </c>
      <c r="H32" s="174">
        <f>IF(RES_hhdet_in_tes!H32=0,"",RES_hhdet_in_tes!H32/RES_hhdet_in_fec!H32)</f>
        <v>0.71979937374153546</v>
      </c>
      <c r="I32" s="174">
        <f>IF(RES_hhdet_in_tes!I32=0,"",RES_hhdet_in_tes!I32/RES_hhdet_in_fec!I32)</f>
        <v>0.72315921854315035</v>
      </c>
      <c r="J32" s="174">
        <f>IF(RES_hhdet_in_tes!J32=0,"",RES_hhdet_in_tes!J32/RES_hhdet_in_fec!J32)</f>
        <v>0.72590096310116969</v>
      </c>
      <c r="K32" s="174">
        <f>IF(RES_hhdet_in_tes!K32=0,"",RES_hhdet_in_tes!K32/RES_hhdet_in_fec!K32)</f>
        <v>0.72870909607945455</v>
      </c>
      <c r="L32" s="174">
        <f>IF(RES_hhdet_in_tes!L32=0,"",RES_hhdet_in_tes!L32/RES_hhdet_in_fec!L32)</f>
        <v>0.73210017699542917</v>
      </c>
      <c r="M32" s="174">
        <f>IF(RES_hhdet_in_tes!M32=0,"",RES_hhdet_in_tes!M32/RES_hhdet_in_fec!M32)</f>
        <v>0.7327627005533881</v>
      </c>
      <c r="N32" s="174" t="str">
        <f>IF(RES_hhdet_in_tes!N32=0,"",RES_hhdet_in_tes!N32/RES_hhdet_in_fec!N32)</f>
        <v/>
      </c>
      <c r="O32" s="174" t="str">
        <f>IF(RES_hhdet_in_tes!O32=0,"",RES_hhdet_in_tes!O32/RES_hhdet_in_fec!O32)</f>
        <v/>
      </c>
      <c r="P32" s="174" t="str">
        <f>IF(RES_hhdet_in_tes!P32=0,"",RES_hhdet_in_tes!P32/RES_hhdet_in_fec!P32)</f>
        <v/>
      </c>
      <c r="Q32" s="174" t="str">
        <f>IF(RES_hhdet_in_tes!Q32=0,"",RES_hhdet_in_tes!Q32/RES_hhdet_in_fec!Q32)</f>
        <v/>
      </c>
    </row>
    <row r="33" spans="1:17" ht="12" customHeight="1" x14ac:dyDescent="0.25">
      <c r="A33" s="166" t="s">
        <v>57</v>
      </c>
      <c r="B33" s="173"/>
      <c r="C33" s="173">
        <f>IF(RES_hhdet_in_tes!C33=0,"",RES_hhdet_in_tes!C33/RES_hhdet_in_fec!C33)</f>
        <v>0.62407029358985977</v>
      </c>
      <c r="D33" s="173">
        <f>IF(RES_hhdet_in_tes!D33=0,"",RES_hhdet_in_tes!D33/RES_hhdet_in_fec!D33)</f>
        <v>0.62734755352958171</v>
      </c>
      <c r="E33" s="173">
        <f>IF(RES_hhdet_in_tes!E33=0,"",RES_hhdet_in_tes!E33/RES_hhdet_in_fec!E33)</f>
        <v>0.63085812932224483</v>
      </c>
      <c r="F33" s="173">
        <f>IF(RES_hhdet_in_tes!F33=0,"",RES_hhdet_in_tes!F33/RES_hhdet_in_fec!F33)</f>
        <v>0.63568497773787025</v>
      </c>
      <c r="G33" s="173">
        <f>IF(RES_hhdet_in_tes!G33=0,"",RES_hhdet_in_tes!G33/RES_hhdet_in_fec!G33)</f>
        <v>0.63848348464579574</v>
      </c>
      <c r="H33" s="173">
        <f>IF(RES_hhdet_in_tes!H33=0,"",RES_hhdet_in_tes!H33/RES_hhdet_in_fec!H33)</f>
        <v>0.64186901626825277</v>
      </c>
      <c r="I33" s="173">
        <f>IF(RES_hhdet_in_tes!I33=0,"",RES_hhdet_in_tes!I33/RES_hhdet_in_fec!I33)</f>
        <v>0.64496790747096311</v>
      </c>
      <c r="J33" s="173">
        <f>IF(RES_hhdet_in_tes!J33=0,"",RES_hhdet_in_tes!J33/RES_hhdet_in_fec!J33)</f>
        <v>0.64865955572023348</v>
      </c>
      <c r="K33" s="173">
        <f>IF(RES_hhdet_in_tes!K33=0,"",RES_hhdet_in_tes!K33/RES_hhdet_in_fec!K33)</f>
        <v>0.65156264097731287</v>
      </c>
      <c r="L33" s="173">
        <f>IF(RES_hhdet_in_tes!L33=0,"",RES_hhdet_in_tes!L33/RES_hhdet_in_fec!L33)</f>
        <v>0.65458992361687429</v>
      </c>
      <c r="M33" s="173">
        <f>IF(RES_hhdet_in_tes!M33=0,"",RES_hhdet_in_tes!M33/RES_hhdet_in_fec!M33)</f>
        <v>0.65669023135501392</v>
      </c>
      <c r="N33" s="173" t="str">
        <f>IF(RES_hhdet_in_tes!N33=0,"",RES_hhdet_in_tes!N33/RES_hhdet_in_fec!N33)</f>
        <v/>
      </c>
      <c r="O33" s="173" t="str">
        <f>IF(RES_hhdet_in_tes!O33=0,"",RES_hhdet_in_tes!O33/RES_hhdet_in_fec!O33)</f>
        <v/>
      </c>
      <c r="P33" s="173" t="str">
        <f>IF(RES_hhdet_in_tes!P33=0,"",RES_hhdet_in_tes!P33/RES_hhdet_in_fec!P33)</f>
        <v/>
      </c>
      <c r="Q33" s="173" t="str">
        <f>IF(RES_hhdet_in_tes!Q33=0,"",RES_hhdet_in_tes!Q33/RES_hhdet_in_fec!Q33)</f>
        <v/>
      </c>
    </row>
    <row r="34" spans="1:17" ht="12" customHeight="1" x14ac:dyDescent="0.25">
      <c r="A34" s="147" t="s">
        <v>59</v>
      </c>
      <c r="B34" s="172"/>
      <c r="C34" s="172">
        <f>IF(RES_hhdet_in_tes!C34=0,"",RES_hhdet_in_tes!C34/RES_hhdet_in_fec!C34)</f>
        <v>1.012831165946201</v>
      </c>
      <c r="D34" s="172">
        <f>IF(RES_hhdet_in_tes!D34=0,"",RES_hhdet_in_tes!D34/RES_hhdet_in_fec!D34)</f>
        <v>1.0108164914853095</v>
      </c>
      <c r="E34" s="172">
        <f>IF(RES_hhdet_in_tes!E34=0,"",RES_hhdet_in_tes!E34/RES_hhdet_in_fec!E34)</f>
        <v>1.0080183884211396</v>
      </c>
      <c r="F34" s="172">
        <f>IF(RES_hhdet_in_tes!F34=0,"",RES_hhdet_in_tes!F34/RES_hhdet_in_fec!F34)</f>
        <v>1.0008153558548951</v>
      </c>
      <c r="G34" s="172">
        <f>IF(RES_hhdet_in_tes!G34=0,"",RES_hhdet_in_tes!G34/RES_hhdet_in_fec!G34)</f>
        <v>1.0042920602390699</v>
      </c>
      <c r="H34" s="172">
        <f>IF(RES_hhdet_in_tes!H34=0,"",RES_hhdet_in_tes!H34/RES_hhdet_in_fec!H34)</f>
        <v>1.0053125093805357</v>
      </c>
      <c r="I34" s="172">
        <f>IF(RES_hhdet_in_tes!I34=0,"",RES_hhdet_in_tes!I34/RES_hhdet_in_fec!I34)</f>
        <v>1.0075252427732373</v>
      </c>
      <c r="J34" s="172">
        <f>IF(RES_hhdet_in_tes!J34=0,"",RES_hhdet_in_tes!J34/RES_hhdet_in_fec!J34)</f>
        <v>1.0046233459894087</v>
      </c>
      <c r="K34" s="172">
        <f>IF(RES_hhdet_in_tes!K34=0,"",RES_hhdet_in_tes!K34/RES_hhdet_in_fec!K34)</f>
        <v>1.0052640415065908</v>
      </c>
      <c r="L34" s="172">
        <f>IF(RES_hhdet_in_tes!L34=0,"",RES_hhdet_in_tes!L34/RES_hhdet_in_fec!L34)</f>
        <v>1.0079822479911724</v>
      </c>
      <c r="M34" s="172">
        <f>IF(RES_hhdet_in_tes!M34=0,"",RES_hhdet_in_tes!M34/RES_hhdet_in_fec!M34)</f>
        <v>1.0070979684682355</v>
      </c>
      <c r="N34" s="172" t="str">
        <f>IF(RES_hhdet_in_tes!N34=0,"",RES_hhdet_in_tes!N34/RES_hhdet_in_fec!N34)</f>
        <v/>
      </c>
      <c r="O34" s="172" t="str">
        <f>IF(RES_hhdet_in_tes!O34=0,"",RES_hhdet_in_tes!O34/RES_hhdet_in_fec!O34)</f>
        <v/>
      </c>
      <c r="P34" s="172" t="str">
        <f>IF(RES_hhdet_in_tes!P34=0,"",RES_hhdet_in_tes!P34/RES_hhdet_in_fec!P34)</f>
        <v/>
      </c>
      <c r="Q34" s="172" t="str">
        <f>IF(RES_hhdet_in_tes!Q34=0,"",RES_hhdet_in_tes!Q34/RES_hhdet_in_fec!Q34)</f>
        <v/>
      </c>
    </row>
    <row r="35" spans="1:17" ht="12" customHeight="1" x14ac:dyDescent="0.25">
      <c r="A35" s="163" t="s">
        <v>142</v>
      </c>
      <c r="B35" s="171"/>
      <c r="C35" s="171" t="str">
        <f>IF(RES_hhdet_in_tes!C35=0,"",RES_hhdet_in_tes!C35/RES_hhdet_in_fec!C35)</f>
        <v/>
      </c>
      <c r="D35" s="171" t="str">
        <f>IF(RES_hhdet_in_tes!D35=0,"",RES_hhdet_in_tes!D35/RES_hhdet_in_fec!D35)</f>
        <v/>
      </c>
      <c r="E35" s="171" t="str">
        <f>IF(RES_hhdet_in_tes!E35=0,"",RES_hhdet_in_tes!E35/RES_hhdet_in_fec!E35)</f>
        <v/>
      </c>
      <c r="F35" s="171" t="str">
        <f>IF(RES_hhdet_in_tes!F35=0,"",RES_hhdet_in_tes!F35/RES_hhdet_in_fec!F35)</f>
        <v/>
      </c>
      <c r="G35" s="171" t="str">
        <f>IF(RES_hhdet_in_tes!G35=0,"",RES_hhdet_in_tes!G35/RES_hhdet_in_fec!G35)</f>
        <v/>
      </c>
      <c r="H35" s="171" t="str">
        <f>IF(RES_hhdet_in_tes!H35=0,"",RES_hhdet_in_tes!H35/RES_hhdet_in_fec!H35)</f>
        <v/>
      </c>
      <c r="I35" s="171" t="str">
        <f>IF(RES_hhdet_in_tes!I35=0,"",RES_hhdet_in_tes!I35/RES_hhdet_in_fec!I35)</f>
        <v/>
      </c>
      <c r="J35" s="171" t="str">
        <f>IF(RES_hhdet_in_tes!J35=0,"",RES_hhdet_in_tes!J35/RES_hhdet_in_fec!J35)</f>
        <v/>
      </c>
      <c r="K35" s="171" t="str">
        <f>IF(RES_hhdet_in_tes!K35=0,"",RES_hhdet_in_tes!K35/RES_hhdet_in_fec!K35)</f>
        <v/>
      </c>
      <c r="L35" s="171" t="str">
        <f>IF(RES_hhdet_in_tes!L35=0,"",RES_hhdet_in_tes!L35/RES_hhdet_in_fec!L35)</f>
        <v/>
      </c>
      <c r="M35" s="171" t="str">
        <f>IF(RES_hhdet_in_tes!M35=0,"",RES_hhdet_in_tes!M35/RES_hhdet_in_fec!M35)</f>
        <v/>
      </c>
      <c r="N35" s="171" t="str">
        <f>IF(RES_hhdet_in_tes!N35=0,"",RES_hhdet_in_tes!N35/RES_hhdet_in_fec!N35)</f>
        <v/>
      </c>
      <c r="O35" s="171" t="str">
        <f>IF(RES_hhdet_in_tes!O35=0,"",RES_hhdet_in_tes!O35/RES_hhdet_in_fec!O35)</f>
        <v/>
      </c>
      <c r="P35" s="171" t="str">
        <f>IF(RES_hhdet_in_tes!P35=0,"",RES_hhdet_in_tes!P35/RES_hhdet_in_fec!P35)</f>
        <v/>
      </c>
      <c r="Q35" s="171" t="str">
        <f>IF(RES_hhdet_in_tes!Q35=0,"",RES_hhdet_in_tes!Q35/RES_hhdet_in_fec!Q35)</f>
        <v/>
      </c>
    </row>
    <row r="36" spans="1:17" ht="12" customHeight="1" x14ac:dyDescent="0.25">
      <c r="A36" s="161" t="s">
        <v>141</v>
      </c>
      <c r="B36" s="170"/>
      <c r="C36" s="170" t="str">
        <f>IF(RES_hhdet_in_tes!C36=0,"",RES_hhdet_in_tes!C36/RES_hhdet_in_fec!C36)</f>
        <v/>
      </c>
      <c r="D36" s="170" t="str">
        <f>IF(RES_hhdet_in_tes!D36=0,"",RES_hhdet_in_tes!D36/RES_hhdet_in_fec!D36)</f>
        <v/>
      </c>
      <c r="E36" s="170" t="str">
        <f>IF(RES_hhdet_in_tes!E36=0,"",RES_hhdet_in_tes!E36/RES_hhdet_in_fec!E36)</f>
        <v/>
      </c>
      <c r="F36" s="170" t="str">
        <f>IF(RES_hhdet_in_tes!F36=0,"",RES_hhdet_in_tes!F36/RES_hhdet_in_fec!F36)</f>
        <v/>
      </c>
      <c r="G36" s="170" t="str">
        <f>IF(RES_hhdet_in_tes!G36=0,"",RES_hhdet_in_tes!G36/RES_hhdet_in_fec!G36)</f>
        <v/>
      </c>
      <c r="H36" s="170" t="str">
        <f>IF(RES_hhdet_in_tes!H36=0,"",RES_hhdet_in_tes!H36/RES_hhdet_in_fec!H36)</f>
        <v/>
      </c>
      <c r="I36" s="170" t="str">
        <f>IF(RES_hhdet_in_tes!I36=0,"",RES_hhdet_in_tes!I36/RES_hhdet_in_fec!I36)</f>
        <v/>
      </c>
      <c r="J36" s="170" t="str">
        <f>IF(RES_hhdet_in_tes!J36=0,"",RES_hhdet_in_tes!J36/RES_hhdet_in_fec!J36)</f>
        <v/>
      </c>
      <c r="K36" s="170" t="str">
        <f>IF(RES_hhdet_in_tes!K36=0,"",RES_hhdet_in_tes!K36/RES_hhdet_in_fec!K36)</f>
        <v/>
      </c>
      <c r="L36" s="170" t="str">
        <f>IF(RES_hhdet_in_tes!L36=0,"",RES_hhdet_in_tes!L36/RES_hhdet_in_fec!L36)</f>
        <v/>
      </c>
      <c r="M36" s="170" t="str">
        <f>IF(RES_hhdet_in_tes!M36=0,"",RES_hhdet_in_tes!M36/RES_hhdet_in_fec!M36)</f>
        <v/>
      </c>
      <c r="N36" s="170" t="str">
        <f>IF(RES_hhdet_in_tes!N36=0,"",RES_hhdet_in_tes!N36/RES_hhdet_in_fec!N36)</f>
        <v/>
      </c>
      <c r="O36" s="170" t="str">
        <f>IF(RES_hhdet_in_tes!O36=0,"",RES_hhdet_in_tes!O36/RES_hhdet_in_fec!O36)</f>
        <v/>
      </c>
      <c r="P36" s="170" t="str">
        <f>IF(RES_hhdet_in_tes!P36=0,"",RES_hhdet_in_tes!P36/RES_hhdet_in_fec!P36)</f>
        <v/>
      </c>
      <c r="Q36" s="170" t="str">
        <f>IF(RES_hhdet_in_tes!Q36=0,"",RES_hhdet_in_tes!Q36/RES_hhdet_in_fec!Q36)</f>
        <v/>
      </c>
    </row>
    <row r="37" spans="1:17" ht="12" customHeight="1" x14ac:dyDescent="0.25">
      <c r="A37" s="148" t="s">
        <v>60</v>
      </c>
      <c r="B37" s="73"/>
      <c r="C37" s="73" t="str">
        <f>IF(RES_hhdet_in_tes!C37=0,"",RES_hhdet_in_tes!C37/RES_hhdet_in_fec!C37)</f>
        <v/>
      </c>
      <c r="D37" s="73" t="str">
        <f>IF(RES_hhdet_in_tes!D37=0,"",RES_hhdet_in_tes!D37/RES_hhdet_in_fec!D37)</f>
        <v/>
      </c>
      <c r="E37" s="73" t="str">
        <f>IF(RES_hhdet_in_tes!E37=0,"",RES_hhdet_in_tes!E37/RES_hhdet_in_fec!E37)</f>
        <v/>
      </c>
      <c r="F37" s="73" t="str">
        <f>IF(RES_hhdet_in_tes!F37=0,"",RES_hhdet_in_tes!F37/RES_hhdet_in_fec!F37)</f>
        <v/>
      </c>
      <c r="G37" s="73" t="str">
        <f>IF(RES_hhdet_in_tes!G37=0,"",RES_hhdet_in_tes!G37/RES_hhdet_in_fec!G37)</f>
        <v/>
      </c>
      <c r="H37" s="73" t="str">
        <f>IF(RES_hhdet_in_tes!H37=0,"",RES_hhdet_in_tes!H37/RES_hhdet_in_fec!H37)</f>
        <v/>
      </c>
      <c r="I37" s="73" t="str">
        <f>IF(RES_hhdet_in_tes!I37=0,"",RES_hhdet_in_tes!I37/RES_hhdet_in_fec!I37)</f>
        <v/>
      </c>
      <c r="J37" s="73" t="str">
        <f>IF(RES_hhdet_in_tes!J37=0,"",RES_hhdet_in_tes!J37/RES_hhdet_in_fec!J37)</f>
        <v/>
      </c>
      <c r="K37" s="73" t="str">
        <f>IF(RES_hhdet_in_tes!K37=0,"",RES_hhdet_in_tes!K37/RES_hhdet_in_fec!K37)</f>
        <v/>
      </c>
      <c r="L37" s="73" t="str">
        <f>IF(RES_hhdet_in_tes!L37=0,"",RES_hhdet_in_tes!L37/RES_hhdet_in_fec!L37)</f>
        <v/>
      </c>
      <c r="M37" s="73" t="str">
        <f>IF(RES_hhdet_in_tes!M37=0,"",RES_hhdet_in_tes!M37/RES_hhdet_in_fec!M37)</f>
        <v/>
      </c>
      <c r="N37" s="73" t="str">
        <f>IF(RES_hhdet_in_tes!N37=0,"",RES_hhdet_in_tes!N37/RES_hhdet_in_fec!N37)</f>
        <v/>
      </c>
      <c r="O37" s="73" t="str">
        <f>IF(RES_hhdet_in_tes!O37=0,"",RES_hhdet_in_tes!O37/RES_hhdet_in_fec!O37)</f>
        <v/>
      </c>
      <c r="P37" s="73" t="str">
        <f>IF(RES_hhdet_in_tes!P37=0,"",RES_hhdet_in_tes!P37/RES_hhdet_in_fec!P37)</f>
        <v/>
      </c>
      <c r="Q37" s="73" t="str">
        <f>IF(RES_hhdet_in_tes!Q37=0,"",RES_hhdet_in_tes!Q37/RES_hhdet_in_fec!Q37)</f>
        <v/>
      </c>
    </row>
    <row r="38" spans="1:17" ht="12" customHeight="1" x14ac:dyDescent="0.25">
      <c r="A38" s="148" t="s">
        <v>59</v>
      </c>
      <c r="B38" s="73"/>
      <c r="C38" s="73" t="str">
        <f>IF(RES_hhdet_in_tes!C38=0,"",RES_hhdet_in_tes!C38/RES_hhdet_in_fec!C38)</f>
        <v/>
      </c>
      <c r="D38" s="73" t="str">
        <f>IF(RES_hhdet_in_tes!D38=0,"",RES_hhdet_in_tes!D38/RES_hhdet_in_fec!D38)</f>
        <v/>
      </c>
      <c r="E38" s="73" t="str">
        <f>IF(RES_hhdet_in_tes!E38=0,"",RES_hhdet_in_tes!E38/RES_hhdet_in_fec!E38)</f>
        <v/>
      </c>
      <c r="F38" s="73" t="str">
        <f>IF(RES_hhdet_in_tes!F38=0,"",RES_hhdet_in_tes!F38/RES_hhdet_in_fec!F38)</f>
        <v/>
      </c>
      <c r="G38" s="73" t="str">
        <f>IF(RES_hhdet_in_tes!G38=0,"",RES_hhdet_in_tes!G38/RES_hhdet_in_fec!G38)</f>
        <v/>
      </c>
      <c r="H38" s="73" t="str">
        <f>IF(RES_hhdet_in_tes!H38=0,"",RES_hhdet_in_tes!H38/RES_hhdet_in_fec!H38)</f>
        <v/>
      </c>
      <c r="I38" s="73" t="str">
        <f>IF(RES_hhdet_in_tes!I38=0,"",RES_hhdet_in_tes!I38/RES_hhdet_in_fec!I38)</f>
        <v/>
      </c>
      <c r="J38" s="73" t="str">
        <f>IF(RES_hhdet_in_tes!J38=0,"",RES_hhdet_in_tes!J38/RES_hhdet_in_fec!J38)</f>
        <v/>
      </c>
      <c r="K38" s="73" t="str">
        <f>IF(RES_hhdet_in_tes!K38=0,"",RES_hhdet_in_tes!K38/RES_hhdet_in_fec!K38)</f>
        <v/>
      </c>
      <c r="L38" s="73" t="str">
        <f>IF(RES_hhdet_in_tes!L38=0,"",RES_hhdet_in_tes!L38/RES_hhdet_in_fec!L38)</f>
        <v/>
      </c>
      <c r="M38" s="73" t="str">
        <f>IF(RES_hhdet_in_tes!M38=0,"",RES_hhdet_in_tes!M38/RES_hhdet_in_fec!M38)</f>
        <v/>
      </c>
      <c r="N38" s="73" t="str">
        <f>IF(RES_hhdet_in_tes!N38=0,"",RES_hhdet_in_tes!N38/RES_hhdet_in_fec!N38)</f>
        <v/>
      </c>
      <c r="O38" s="73" t="str">
        <f>IF(RES_hhdet_in_tes!O38=0,"",RES_hhdet_in_tes!O38/RES_hhdet_in_fec!O38)</f>
        <v/>
      </c>
      <c r="P38" s="73" t="str">
        <f>IF(RES_hhdet_in_tes!P38=0,"",RES_hhdet_in_tes!P38/RES_hhdet_in_fec!P38)</f>
        <v/>
      </c>
      <c r="Q38" s="73" t="str">
        <f>IF(RES_hhdet_in_tes!Q38=0,"",RES_hhdet_in_tes!Q38/RES_hhdet_in_fec!Q38)</f>
        <v/>
      </c>
    </row>
    <row r="39" spans="1:17" ht="12" customHeight="1" x14ac:dyDescent="0.25">
      <c r="A39" s="158" t="s">
        <v>62</v>
      </c>
      <c r="B39" s="169"/>
      <c r="C39" s="169">
        <f>IF(RES_hhdet_in_tes!C39=0,"",RES_hhdet_in_tes!C39/RES_hhdet_in_fec!C39)</f>
        <v>0.45351775687940649</v>
      </c>
      <c r="D39" s="169">
        <f>IF(RES_hhdet_in_tes!D39=0,"",RES_hhdet_in_tes!D39/RES_hhdet_in_fec!D39)</f>
        <v>0.83703334413936281</v>
      </c>
      <c r="E39" s="169">
        <f>IF(RES_hhdet_in_tes!E39=0,"",RES_hhdet_in_tes!E39/RES_hhdet_in_fec!E39)</f>
        <v>0.45655466376260057</v>
      </c>
      <c r="F39" s="169">
        <f>IF(RES_hhdet_in_tes!F39=0,"",RES_hhdet_in_tes!F39/RES_hhdet_in_fec!F39)</f>
        <v>0.46000959584148099</v>
      </c>
      <c r="G39" s="169">
        <f>IF(RES_hhdet_in_tes!G39=0,"",RES_hhdet_in_tes!G39/RES_hhdet_in_fec!G39)</f>
        <v>0.84604135861343754</v>
      </c>
      <c r="H39" s="169">
        <f>IF(RES_hhdet_in_tes!H39=0,"",RES_hhdet_in_tes!H39/RES_hhdet_in_fec!H39)</f>
        <v>0.46500718111466793</v>
      </c>
      <c r="I39" s="169">
        <f>IF(RES_hhdet_in_tes!I39=0,"",RES_hhdet_in_tes!I39/RES_hhdet_in_fec!I39)</f>
        <v>0.85257975286798893</v>
      </c>
      <c r="J39" s="169">
        <f>IF(RES_hhdet_in_tes!J39=0,"",RES_hhdet_in_tes!J39/RES_hhdet_in_fec!J39)</f>
        <v>0.47030009195324979</v>
      </c>
      <c r="K39" s="169">
        <f>IF(RES_hhdet_in_tes!K39=0,"",RES_hhdet_in_tes!K39/RES_hhdet_in_fec!K39)</f>
        <v>0.85666666557095328</v>
      </c>
      <c r="L39" s="169">
        <f>IF(RES_hhdet_in_tes!L39=0,"",RES_hhdet_in_tes!L39/RES_hhdet_in_fec!L39)</f>
        <v>0.47483619656251552</v>
      </c>
      <c r="M39" s="169">
        <f>IF(RES_hhdet_in_tes!M39=0,"",RES_hhdet_in_tes!M39/RES_hhdet_in_fec!M39)</f>
        <v>0.85918205216197996</v>
      </c>
      <c r="N39" s="169" t="str">
        <f>IF(RES_hhdet_in_tes!N39=0,"",RES_hhdet_in_tes!N39/RES_hhdet_in_fec!N39)</f>
        <v/>
      </c>
      <c r="O39" s="169" t="str">
        <f>IF(RES_hhdet_in_tes!O39=0,"",RES_hhdet_in_tes!O39/RES_hhdet_in_fec!O39)</f>
        <v/>
      </c>
      <c r="P39" s="169" t="str">
        <f>IF(RES_hhdet_in_tes!P39=0,"",RES_hhdet_in_tes!P39/RES_hhdet_in_fec!P39)</f>
        <v/>
      </c>
      <c r="Q39" s="169" t="str">
        <f>IF(RES_hhdet_in_tes!Q39=0,"",RES_hhdet_in_tes!Q39/RES_hhdet_in_fec!Q39)</f>
        <v/>
      </c>
    </row>
    <row r="40" spans="1:17" ht="12" customHeight="1" x14ac:dyDescent="0.25">
      <c r="A40" s="23" t="s">
        <v>57</v>
      </c>
      <c r="B40" s="73"/>
      <c r="C40" s="73">
        <f>IF(RES_hhdet_in_tes!C40=0,"",RES_hhdet_in_tes!C40/RES_hhdet_in_fec!C40)</f>
        <v>0.45351775687940649</v>
      </c>
      <c r="D40" s="73" t="str">
        <f>IF(RES_hhdet_in_tes!D40=0,"",RES_hhdet_in_tes!D40/RES_hhdet_in_fec!D40)</f>
        <v/>
      </c>
      <c r="E40" s="73">
        <f>IF(RES_hhdet_in_tes!E40=0,"",RES_hhdet_in_tes!E40/RES_hhdet_in_fec!E40)</f>
        <v>0.45655466376260057</v>
      </c>
      <c r="F40" s="73">
        <f>IF(RES_hhdet_in_tes!F40=0,"",RES_hhdet_in_tes!F40/RES_hhdet_in_fec!F40)</f>
        <v>0.46000959584148099</v>
      </c>
      <c r="G40" s="73" t="str">
        <f>IF(RES_hhdet_in_tes!G40=0,"",RES_hhdet_in_tes!G40/RES_hhdet_in_fec!G40)</f>
        <v/>
      </c>
      <c r="H40" s="73">
        <f>IF(RES_hhdet_in_tes!H40=0,"",RES_hhdet_in_tes!H40/RES_hhdet_in_fec!H40)</f>
        <v>0.46500718111466793</v>
      </c>
      <c r="I40" s="73" t="str">
        <f>IF(RES_hhdet_in_tes!I40=0,"",RES_hhdet_in_tes!I40/RES_hhdet_in_fec!I40)</f>
        <v/>
      </c>
      <c r="J40" s="73">
        <f>IF(RES_hhdet_in_tes!J40=0,"",RES_hhdet_in_tes!J40/RES_hhdet_in_fec!J40)</f>
        <v>0.47030009195324979</v>
      </c>
      <c r="K40" s="73" t="str">
        <f>IF(RES_hhdet_in_tes!K40=0,"",RES_hhdet_in_tes!K40/RES_hhdet_in_fec!K40)</f>
        <v/>
      </c>
      <c r="L40" s="73">
        <f>IF(RES_hhdet_in_tes!L40=0,"",RES_hhdet_in_tes!L40/RES_hhdet_in_fec!L40)</f>
        <v>0.47483619656251552</v>
      </c>
      <c r="M40" s="73" t="str">
        <f>IF(RES_hhdet_in_tes!M40=0,"",RES_hhdet_in_tes!M40/RES_hhdet_in_fec!M40)</f>
        <v/>
      </c>
      <c r="N40" s="73" t="str">
        <f>IF(RES_hhdet_in_tes!N40=0,"",RES_hhdet_in_tes!N40/RES_hhdet_in_fec!N40)</f>
        <v/>
      </c>
      <c r="O40" s="73" t="str">
        <f>IF(RES_hhdet_in_tes!O40=0,"",RES_hhdet_in_tes!O40/RES_hhdet_in_fec!O40)</f>
        <v/>
      </c>
      <c r="P40" s="73" t="str">
        <f>IF(RES_hhdet_in_tes!P40=0,"",RES_hhdet_in_tes!P40/RES_hhdet_in_fec!P40)</f>
        <v/>
      </c>
      <c r="Q40" s="73" t="str">
        <f>IF(RES_hhdet_in_tes!Q40=0,"",RES_hhdet_in_tes!Q40/RES_hhdet_in_fec!Q40)</f>
        <v/>
      </c>
    </row>
    <row r="41" spans="1:17" ht="12" customHeight="1" x14ac:dyDescent="0.25">
      <c r="A41" s="29" t="s">
        <v>140</v>
      </c>
      <c r="B41" s="65"/>
      <c r="C41" s="65" t="str">
        <f>IF(RES_hhdet_in_tes!C41=0,"",RES_hhdet_in_tes!C41/RES_hhdet_in_fec!C41)</f>
        <v/>
      </c>
      <c r="D41" s="65">
        <f>IF(RES_hhdet_in_tes!D41=0,"",RES_hhdet_in_tes!D41/RES_hhdet_in_fec!D41)</f>
        <v>0.83703334413936281</v>
      </c>
      <c r="E41" s="65" t="str">
        <f>IF(RES_hhdet_in_tes!E41=0,"",RES_hhdet_in_tes!E41/RES_hhdet_in_fec!E41)</f>
        <v/>
      </c>
      <c r="F41" s="65" t="str">
        <f>IF(RES_hhdet_in_tes!F41=0,"",RES_hhdet_in_tes!F41/RES_hhdet_in_fec!F41)</f>
        <v/>
      </c>
      <c r="G41" s="65">
        <f>IF(RES_hhdet_in_tes!G41=0,"",RES_hhdet_in_tes!G41/RES_hhdet_in_fec!G41)</f>
        <v>0.84604135861343754</v>
      </c>
      <c r="H41" s="65" t="str">
        <f>IF(RES_hhdet_in_tes!H41=0,"",RES_hhdet_in_tes!H41/RES_hhdet_in_fec!H41)</f>
        <v/>
      </c>
      <c r="I41" s="65">
        <f>IF(RES_hhdet_in_tes!I41=0,"",RES_hhdet_in_tes!I41/RES_hhdet_in_fec!I41)</f>
        <v>0.85257975286798893</v>
      </c>
      <c r="J41" s="65" t="str">
        <f>IF(RES_hhdet_in_tes!J41=0,"",RES_hhdet_in_tes!J41/RES_hhdet_in_fec!J41)</f>
        <v/>
      </c>
      <c r="K41" s="65">
        <f>IF(RES_hhdet_in_tes!K41=0,"",RES_hhdet_in_tes!K41/RES_hhdet_in_fec!K41)</f>
        <v>0.85666666557095328</v>
      </c>
      <c r="L41" s="65" t="str">
        <f>IF(RES_hhdet_in_tes!L41=0,"",RES_hhdet_in_tes!L41/RES_hhdet_in_fec!L41)</f>
        <v/>
      </c>
      <c r="M41" s="65">
        <f>IF(RES_hhdet_in_tes!M41=0,"",RES_hhdet_in_tes!M41/RES_hhdet_in_fec!M41)</f>
        <v>0.85918205216197996</v>
      </c>
      <c r="N41" s="65" t="str">
        <f>IF(RES_hhdet_in_tes!N41=0,"",RES_hhdet_in_tes!N41/RES_hhdet_in_fec!N41)</f>
        <v/>
      </c>
      <c r="O41" s="65" t="str">
        <f>IF(RES_hhdet_in_tes!O41=0,"",RES_hhdet_in_tes!O41/RES_hhdet_in_fec!O41)</f>
        <v/>
      </c>
      <c r="P41" s="65" t="str">
        <f>IF(RES_hhdet_in_tes!P41=0,"",RES_hhdet_in_tes!P41/RES_hhdet_in_fec!P41)</f>
        <v/>
      </c>
      <c r="Q41" s="65" t="str">
        <f>IF(RES_hhdet_in_tes!Q41=0,"",RES_hhdet_in_tes!Q41/RES_hhdet_in_fec!Q41)</f>
        <v/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/>
      <c r="C43" s="175">
        <f>IF(RES_hhdet_in_tes!C43=0,"",RES_hhdet_in_tes!C43/RES_hhdet_in_fec!C43)</f>
        <v>0.69037045244187423</v>
      </c>
      <c r="D43" s="175">
        <f>IF(RES_hhdet_in_tes!D43=0,"",RES_hhdet_in_tes!D43/RES_hhdet_in_fec!D43)</f>
        <v>0.70948298735052495</v>
      </c>
      <c r="E43" s="175">
        <f>IF(RES_hhdet_in_tes!E43=0,"",RES_hhdet_in_tes!E43/RES_hhdet_in_fec!E43)</f>
        <v>0.70239022277183072</v>
      </c>
      <c r="F43" s="175">
        <f>IF(RES_hhdet_in_tes!F43=0,"",RES_hhdet_in_tes!F43/RES_hhdet_in_fec!F43)</f>
        <v>0.712748939068369</v>
      </c>
      <c r="G43" s="175">
        <f>IF(RES_hhdet_in_tes!G43=0,"",RES_hhdet_in_tes!G43/RES_hhdet_in_fec!G43)</f>
        <v>0.7050365635545216</v>
      </c>
      <c r="H43" s="175">
        <f>IF(RES_hhdet_in_tes!H43=0,"",RES_hhdet_in_tes!H43/RES_hhdet_in_fec!H43)</f>
        <v>0.70652385571946474</v>
      </c>
      <c r="I43" s="175" t="str">
        <f>IF(RES_hhdet_in_tes!I43=0,"",RES_hhdet_in_tes!I43/RES_hhdet_in_fec!I43)</f>
        <v/>
      </c>
      <c r="J43" s="175">
        <f>IF(RES_hhdet_in_tes!J43=0,"",RES_hhdet_in_tes!J43/RES_hhdet_in_fec!J43)</f>
        <v>0.71763737477593559</v>
      </c>
      <c r="K43" s="175">
        <f>IF(RES_hhdet_in_tes!K43=0,"",RES_hhdet_in_tes!K43/RES_hhdet_in_fec!K43)</f>
        <v>0.73910616720911104</v>
      </c>
      <c r="L43" s="175">
        <f>IF(RES_hhdet_in_tes!L43=0,"",RES_hhdet_in_tes!L43/RES_hhdet_in_fec!L43)</f>
        <v>0.7384599390623503</v>
      </c>
      <c r="M43" s="175">
        <f>IF(RES_hhdet_in_tes!M43=0,"",RES_hhdet_in_tes!M43/RES_hhdet_in_fec!M43)</f>
        <v>0.73538317812824172</v>
      </c>
      <c r="N43" s="175">
        <f>IF(RES_hhdet_in_tes!N43=0,"",RES_hhdet_in_tes!N43/RES_hhdet_in_fec!N43)</f>
        <v>0.73542613630449172</v>
      </c>
      <c r="O43" s="175">
        <f>IF(RES_hhdet_in_tes!O43=0,"",RES_hhdet_in_tes!O43/RES_hhdet_in_fec!O43)</f>
        <v>0.74250500348298742</v>
      </c>
      <c r="P43" s="175">
        <f>IF(RES_hhdet_in_tes!P43=0,"",RES_hhdet_in_tes!P43/RES_hhdet_in_fec!P43)</f>
        <v>0.74500753645834905</v>
      </c>
      <c r="Q43" s="175">
        <f>IF(RES_hhdet_in_tes!Q43=0,"",RES_hhdet_in_tes!Q43/RES_hhdet_in_fec!Q43)</f>
        <v>0.75138981535795557</v>
      </c>
    </row>
    <row r="44" spans="1:17" ht="12.95" customHeight="1" x14ac:dyDescent="0.25">
      <c r="A44" s="158" t="s">
        <v>65</v>
      </c>
      <c r="B44" s="169"/>
      <c r="C44" s="169">
        <f>IF(RES_hhdet_in_tes!C44=0,"",RES_hhdet_in_tes!C44/RES_hhdet_in_fec!C44)</f>
        <v>0.68694567368293047</v>
      </c>
      <c r="D44" s="169">
        <f>IF(RES_hhdet_in_tes!D44=0,"",RES_hhdet_in_tes!D44/RES_hhdet_in_fec!D44)</f>
        <v>0.68949864335630195</v>
      </c>
      <c r="E44" s="169">
        <f>IF(RES_hhdet_in_tes!E44=0,"",RES_hhdet_in_tes!E44/RES_hhdet_in_fec!E44)</f>
        <v>0.69033098918684621</v>
      </c>
      <c r="F44" s="169">
        <f>IF(RES_hhdet_in_tes!F44=0,"",RES_hhdet_in_tes!F44/RES_hhdet_in_fec!F44)</f>
        <v>0.70212527634321353</v>
      </c>
      <c r="G44" s="169">
        <f>IF(RES_hhdet_in_tes!G44=0,"",RES_hhdet_in_tes!G44/RES_hhdet_in_fec!G44)</f>
        <v>0.69467784520530751</v>
      </c>
      <c r="H44" s="169">
        <f>IF(RES_hhdet_in_tes!H44=0,"",RES_hhdet_in_tes!H44/RES_hhdet_in_fec!H44)</f>
        <v>0.69466490912836876</v>
      </c>
      <c r="I44" s="169" t="str">
        <f>IF(RES_hhdet_in_tes!I44=0,"",RES_hhdet_in_tes!I44/RES_hhdet_in_fec!I44)</f>
        <v/>
      </c>
      <c r="J44" s="169">
        <f>IF(RES_hhdet_in_tes!J44=0,"",RES_hhdet_in_tes!J44/RES_hhdet_in_fec!J44)</f>
        <v>0.70202333952513452</v>
      </c>
      <c r="K44" s="169">
        <f>IF(RES_hhdet_in_tes!K44=0,"",RES_hhdet_in_tes!K44/RES_hhdet_in_fec!K44)</f>
        <v>0.70050210499226018</v>
      </c>
      <c r="L44" s="169">
        <f>IF(RES_hhdet_in_tes!L44=0,"",RES_hhdet_in_tes!L44/RES_hhdet_in_fec!L44)</f>
        <v>0.72046342758936288</v>
      </c>
      <c r="M44" s="169">
        <f>IF(RES_hhdet_in_tes!M44=0,"",RES_hhdet_in_tes!M44/RES_hhdet_in_fec!M44)</f>
        <v>0.72118632344301425</v>
      </c>
      <c r="N44" s="169">
        <f>IF(RES_hhdet_in_tes!N44=0,"",RES_hhdet_in_tes!N44/RES_hhdet_in_fec!N44)</f>
        <v>0.72882510431124214</v>
      </c>
      <c r="O44" s="169">
        <f>IF(RES_hhdet_in_tes!O44=0,"",RES_hhdet_in_tes!O44/RES_hhdet_in_fec!O44)</f>
        <v>0.72681562294638768</v>
      </c>
      <c r="P44" s="169">
        <f>IF(RES_hhdet_in_tes!P44=0,"",RES_hhdet_in_tes!P44/RES_hhdet_in_fec!P44)</f>
        <v>0.73635624862483362</v>
      </c>
      <c r="Q44" s="169">
        <f>IF(RES_hhdet_in_tes!Q44=0,"",RES_hhdet_in_tes!Q44/RES_hhdet_in_fec!Q44)</f>
        <v>0.73809348796905505</v>
      </c>
    </row>
    <row r="45" spans="1:17" ht="12" customHeight="1" x14ac:dyDescent="0.25">
      <c r="A45" s="23" t="s">
        <v>166</v>
      </c>
      <c r="B45" s="73"/>
      <c r="C45" s="73">
        <f>IF(RES_hhdet_in_tes!C45=0,"",RES_hhdet_in_tes!C45/RES_hhdet_in_fec!C45)</f>
        <v>0.68162566281201098</v>
      </c>
      <c r="D45" s="73">
        <f>IF(RES_hhdet_in_tes!D45=0,"",RES_hhdet_in_tes!D45/RES_hhdet_in_fec!D45)</f>
        <v>0.68373693430041438</v>
      </c>
      <c r="E45" s="73">
        <f>IF(RES_hhdet_in_tes!E45=0,"",RES_hhdet_in_tes!E45/RES_hhdet_in_fec!E45)</f>
        <v>0.68521101370931625</v>
      </c>
      <c r="F45" s="73">
        <f>IF(RES_hhdet_in_tes!F45=0,"",RES_hhdet_in_tes!F45/RES_hhdet_in_fec!F45)</f>
        <v>0.69581530410204795</v>
      </c>
      <c r="G45" s="73">
        <f>IF(RES_hhdet_in_tes!G45=0,"",RES_hhdet_in_tes!G45/RES_hhdet_in_fec!G45)</f>
        <v>0.68905426881865051</v>
      </c>
      <c r="H45" s="73">
        <f>IF(RES_hhdet_in_tes!H45=0,"",RES_hhdet_in_tes!H45/RES_hhdet_in_fec!H45)</f>
        <v>0.6898308547105001</v>
      </c>
      <c r="I45" s="73" t="str">
        <f>IF(RES_hhdet_in_tes!I45=0,"",RES_hhdet_in_tes!I45/RES_hhdet_in_fec!I45)</f>
        <v/>
      </c>
      <c r="J45" s="73">
        <f>IF(RES_hhdet_in_tes!J45=0,"",RES_hhdet_in_tes!J45/RES_hhdet_in_fec!J45)</f>
        <v>0.69810714343145941</v>
      </c>
      <c r="K45" s="73">
        <f>IF(RES_hhdet_in_tes!K45=0,"",RES_hhdet_in_tes!K45/RES_hhdet_in_fec!K45)</f>
        <v>0.69583103877228047</v>
      </c>
      <c r="L45" s="73">
        <f>IF(RES_hhdet_in_tes!L45=0,"",RES_hhdet_in_tes!L45/RES_hhdet_in_fec!L45)</f>
        <v>0.71516268884189527</v>
      </c>
      <c r="M45" s="73">
        <f>IF(RES_hhdet_in_tes!M45=0,"",RES_hhdet_in_tes!M45/RES_hhdet_in_fec!M45)</f>
        <v>0.7147604790374873</v>
      </c>
      <c r="N45" s="73">
        <f>IF(RES_hhdet_in_tes!N45=0,"",RES_hhdet_in_tes!N45/RES_hhdet_in_fec!N45)</f>
        <v>0.72270132571741763</v>
      </c>
      <c r="O45" s="73">
        <f>IF(RES_hhdet_in_tes!O45=0,"",RES_hhdet_in_tes!O45/RES_hhdet_in_fec!O45)</f>
        <v>0.72128725172664165</v>
      </c>
      <c r="P45" s="73">
        <f>IF(RES_hhdet_in_tes!P45=0,"",RES_hhdet_in_tes!P45/RES_hhdet_in_fec!P45)</f>
        <v>0.73044156843932917</v>
      </c>
      <c r="Q45" s="73">
        <f>IF(RES_hhdet_in_tes!Q45=0,"",RES_hhdet_in_tes!Q45/RES_hhdet_in_fec!Q45)</f>
        <v>0.73222831710027225</v>
      </c>
    </row>
    <row r="46" spans="1:17" ht="12" customHeight="1" x14ac:dyDescent="0.25">
      <c r="A46" s="23" t="s">
        <v>60</v>
      </c>
      <c r="B46" s="73"/>
      <c r="C46" s="73">
        <f>IF(RES_hhdet_in_tes!C46=0,"",RES_hhdet_in_tes!C46/RES_hhdet_in_fec!C46)</f>
        <v>1.0268005790049013</v>
      </c>
      <c r="D46" s="73">
        <f>IF(RES_hhdet_in_tes!D46=0,"",RES_hhdet_in_tes!D46/RES_hhdet_in_fec!D46)</f>
        <v>1.0294563603111477</v>
      </c>
      <c r="E46" s="73">
        <f>IF(RES_hhdet_in_tes!E46=0,"",RES_hhdet_in_tes!E46/RES_hhdet_in_fec!E46)</f>
        <v>1.028793279904024</v>
      </c>
      <c r="F46" s="73">
        <f>IF(RES_hhdet_in_tes!F46=0,"",RES_hhdet_in_tes!F46/RES_hhdet_in_fec!F46)</f>
        <v>1.0433645854595548</v>
      </c>
      <c r="G46" s="73">
        <f>IF(RES_hhdet_in_tes!G46=0,"",RES_hhdet_in_tes!G46/RES_hhdet_in_fec!G46)</f>
        <v>1.0290751868474666</v>
      </c>
      <c r="H46" s="73">
        <f>IF(RES_hhdet_in_tes!H46=0,"",RES_hhdet_in_tes!H46/RES_hhdet_in_fec!H46)</f>
        <v>1.0253276423011606</v>
      </c>
      <c r="I46" s="73" t="str">
        <f>IF(RES_hhdet_in_tes!I46=0,"",RES_hhdet_in_tes!I46/RES_hhdet_in_fec!I46)</f>
        <v/>
      </c>
      <c r="J46" s="73">
        <f>IF(RES_hhdet_in_tes!J46=0,"",RES_hhdet_in_tes!J46/RES_hhdet_in_fec!J46)</f>
        <v>1.0298548350971597</v>
      </c>
      <c r="K46" s="73">
        <f>IF(RES_hhdet_in_tes!K46=0,"",RES_hhdet_in_tes!K46/RES_hhdet_in_fec!K46)</f>
        <v>1.0205436591869508</v>
      </c>
      <c r="L46" s="73">
        <f>IF(RES_hhdet_in_tes!L46=0,"",RES_hhdet_in_tes!L46/RES_hhdet_in_fec!L46)</f>
        <v>1.0422181060593885</v>
      </c>
      <c r="M46" s="73">
        <f>IF(RES_hhdet_in_tes!M46=0,"",RES_hhdet_in_tes!M46/RES_hhdet_in_fec!M46)</f>
        <v>1.0340951137869401</v>
      </c>
      <c r="N46" s="73">
        <f>IF(RES_hhdet_in_tes!N46=0,"",RES_hhdet_in_tes!N46/RES_hhdet_in_fec!N46)</f>
        <v>1.0367912908397559</v>
      </c>
      <c r="O46" s="73">
        <f>IF(RES_hhdet_in_tes!O46=0,"",RES_hhdet_in_tes!O46/RES_hhdet_in_fec!O46)</f>
        <v>1.0267722065051019</v>
      </c>
      <c r="P46" s="73">
        <f>IF(RES_hhdet_in_tes!P46=0,"",RES_hhdet_in_tes!P46/RES_hhdet_in_fec!P46)</f>
        <v>1.0308726717976473</v>
      </c>
      <c r="Q46" s="73">
        <f>IF(RES_hhdet_in_tes!Q46=0,"",RES_hhdet_in_tes!Q46/RES_hhdet_in_fec!Q46)</f>
        <v>1.0272474601937138</v>
      </c>
    </row>
    <row r="47" spans="1:17" ht="12.95" customHeight="1" x14ac:dyDescent="0.25">
      <c r="A47" s="158" t="s">
        <v>112</v>
      </c>
      <c r="B47" s="169"/>
      <c r="C47" s="169">
        <f>IF(RES_hhdet_in_tes!C47=0,"",RES_hhdet_in_tes!C47/RES_hhdet_in_fec!C47)</f>
        <v>1.9925365001055779</v>
      </c>
      <c r="D47" s="169">
        <f>IF(RES_hhdet_in_tes!D47=0,"",RES_hhdet_in_tes!D47/RES_hhdet_in_fec!D47)</f>
        <v>2.0363620634950816</v>
      </c>
      <c r="E47" s="169">
        <f>IF(RES_hhdet_in_tes!E47=0,"",RES_hhdet_in_tes!E47/RES_hhdet_in_fec!E47)</f>
        <v>2.0900703713779887</v>
      </c>
      <c r="F47" s="169">
        <f>IF(RES_hhdet_in_tes!F47=0,"",RES_hhdet_in_tes!F47/RES_hhdet_in_fec!F47)</f>
        <v>2.1546868434959041</v>
      </c>
      <c r="G47" s="169">
        <f>IF(RES_hhdet_in_tes!G47=0,"",RES_hhdet_in_tes!G47/RES_hhdet_in_fec!G47)</f>
        <v>2.2329322155430851</v>
      </c>
      <c r="H47" s="169">
        <f>IF(RES_hhdet_in_tes!H47=0,"",RES_hhdet_in_tes!H47/RES_hhdet_in_fec!H47)</f>
        <v>2.3187263124902455</v>
      </c>
      <c r="I47" s="169" t="str">
        <f>IF(RES_hhdet_in_tes!I47=0,"",RES_hhdet_in_tes!I47/RES_hhdet_in_fec!I47)</f>
        <v/>
      </c>
      <c r="J47" s="169">
        <f>IF(RES_hhdet_in_tes!J47=0,"",RES_hhdet_in_tes!J47/RES_hhdet_in_fec!J47)</f>
        <v>2.4564307608258811</v>
      </c>
      <c r="K47" s="169">
        <f>IF(RES_hhdet_in_tes!K47=0,"",RES_hhdet_in_tes!K47/RES_hhdet_in_fec!K47)</f>
        <v>2.6131215872039624</v>
      </c>
      <c r="L47" s="169">
        <f>IF(RES_hhdet_in_tes!L47=0,"",RES_hhdet_in_tes!L47/RES_hhdet_in_fec!L47)</f>
        <v>2.7614030703210655</v>
      </c>
      <c r="M47" s="169">
        <f>IF(RES_hhdet_in_tes!M47=0,"",RES_hhdet_in_tes!M47/RES_hhdet_in_fec!M47)</f>
        <v>2.9080973749125825</v>
      </c>
      <c r="N47" s="169">
        <f>IF(RES_hhdet_in_tes!N47=0,"",RES_hhdet_in_tes!N47/RES_hhdet_in_fec!N47)</f>
        <v>3.0435871350140373</v>
      </c>
      <c r="O47" s="169">
        <f>IF(RES_hhdet_in_tes!O47=0,"",RES_hhdet_in_tes!O47/RES_hhdet_in_fec!O47)</f>
        <v>3.1802646772688785</v>
      </c>
      <c r="P47" s="169">
        <f>IF(RES_hhdet_in_tes!P47=0,"",RES_hhdet_in_tes!P47/RES_hhdet_in_fec!P47)</f>
        <v>3.2984319393880419</v>
      </c>
      <c r="Q47" s="169">
        <f>IF(RES_hhdet_in_tes!Q47=0,"",RES_hhdet_in_tes!Q47/RES_hhdet_in_fec!Q47)</f>
        <v>3.4071164246300616</v>
      </c>
    </row>
    <row r="48" spans="1:17" ht="12" customHeight="1" x14ac:dyDescent="0.25">
      <c r="A48" s="23" t="s">
        <v>60</v>
      </c>
      <c r="B48" s="73"/>
      <c r="C48" s="73">
        <f>IF(RES_hhdet_in_tes!C48=0,"",RES_hhdet_in_tes!C48/RES_hhdet_in_fec!C48)</f>
        <v>1.9925365001055779</v>
      </c>
      <c r="D48" s="73">
        <f>IF(RES_hhdet_in_tes!D48=0,"",RES_hhdet_in_tes!D48/RES_hhdet_in_fec!D48)</f>
        <v>2.0363620634950816</v>
      </c>
      <c r="E48" s="73">
        <f>IF(RES_hhdet_in_tes!E48=0,"",RES_hhdet_in_tes!E48/RES_hhdet_in_fec!E48)</f>
        <v>2.0900703713779887</v>
      </c>
      <c r="F48" s="73">
        <f>IF(RES_hhdet_in_tes!F48=0,"",RES_hhdet_in_tes!F48/RES_hhdet_in_fec!F48)</f>
        <v>2.1546868434959041</v>
      </c>
      <c r="G48" s="73">
        <f>IF(RES_hhdet_in_tes!G48=0,"",RES_hhdet_in_tes!G48/RES_hhdet_in_fec!G48)</f>
        <v>2.2329322155430851</v>
      </c>
      <c r="H48" s="73">
        <f>IF(RES_hhdet_in_tes!H48=0,"",RES_hhdet_in_tes!H48/RES_hhdet_in_fec!H48)</f>
        <v>2.3187263124902455</v>
      </c>
      <c r="I48" s="73" t="str">
        <f>IF(RES_hhdet_in_tes!I48=0,"",RES_hhdet_in_tes!I48/RES_hhdet_in_fec!I48)</f>
        <v/>
      </c>
      <c r="J48" s="73">
        <f>IF(RES_hhdet_in_tes!J48=0,"",RES_hhdet_in_tes!J48/RES_hhdet_in_fec!J48)</f>
        <v>2.4564307608258811</v>
      </c>
      <c r="K48" s="73">
        <f>IF(RES_hhdet_in_tes!K48=0,"",RES_hhdet_in_tes!K48/RES_hhdet_in_fec!K48)</f>
        <v>2.6131215872039624</v>
      </c>
      <c r="L48" s="73">
        <f>IF(RES_hhdet_in_tes!L48=0,"",RES_hhdet_in_tes!L48/RES_hhdet_in_fec!L48)</f>
        <v>2.7614030703210655</v>
      </c>
      <c r="M48" s="73">
        <f>IF(RES_hhdet_in_tes!M48=0,"",RES_hhdet_in_tes!M48/RES_hhdet_in_fec!M48)</f>
        <v>2.9080973749125825</v>
      </c>
      <c r="N48" s="73">
        <f>IF(RES_hhdet_in_tes!N48=0,"",RES_hhdet_in_tes!N48/RES_hhdet_in_fec!N48)</f>
        <v>3.0435871350140373</v>
      </c>
      <c r="O48" s="73">
        <f>IF(RES_hhdet_in_tes!O48=0,"",RES_hhdet_in_tes!O48/RES_hhdet_in_fec!O48)</f>
        <v>3.1802646772688785</v>
      </c>
      <c r="P48" s="73">
        <f>IF(RES_hhdet_in_tes!P48=0,"",RES_hhdet_in_tes!P48/RES_hhdet_in_fec!P48)</f>
        <v>3.2984319393880419</v>
      </c>
      <c r="Q48" s="73">
        <f>IF(RES_hhdet_in_tes!Q48=0,"",RES_hhdet_in_tes!Q48/RES_hhdet_in_fec!Q48)</f>
        <v>3.4071164246300616</v>
      </c>
    </row>
    <row r="49" spans="1:17" ht="12" customHeight="1" x14ac:dyDescent="0.25">
      <c r="A49" s="158" t="s">
        <v>63</v>
      </c>
      <c r="B49" s="169"/>
      <c r="C49" s="169">
        <f>IF(RES_hhdet_in_tes!C49=0,"",RES_hhdet_in_tes!C49/RES_hhdet_in_fec!C49)</f>
        <v>0.65429470569187431</v>
      </c>
      <c r="D49" s="169">
        <f>IF(RES_hhdet_in_tes!D49=0,"",RES_hhdet_in_tes!D49/RES_hhdet_in_fec!D49)</f>
        <v>0.72320271191840158</v>
      </c>
      <c r="E49" s="169">
        <f>IF(RES_hhdet_in_tes!E49=0,"",RES_hhdet_in_tes!E49/RES_hhdet_in_fec!E49)</f>
        <v>0.73392018681640325</v>
      </c>
      <c r="F49" s="169">
        <f>IF(RES_hhdet_in_tes!F49=0,"",RES_hhdet_in_tes!F49/RES_hhdet_in_fec!F49)</f>
        <v>0.71249797281864324</v>
      </c>
      <c r="G49" s="169">
        <f>IF(RES_hhdet_in_tes!G49=0,"",RES_hhdet_in_tes!G49/RES_hhdet_in_fec!G49)</f>
        <v>0.70496948388312031</v>
      </c>
      <c r="H49" s="169">
        <f>IF(RES_hhdet_in_tes!H49=0,"",RES_hhdet_in_tes!H49/RES_hhdet_in_fec!H49)</f>
        <v>0.70818943172373006</v>
      </c>
      <c r="I49" s="169" t="str">
        <f>IF(RES_hhdet_in_tes!I49=0,"",RES_hhdet_in_tes!I49/RES_hhdet_in_fec!I49)</f>
        <v/>
      </c>
      <c r="J49" s="169">
        <f>IF(RES_hhdet_in_tes!J49=0,"",RES_hhdet_in_tes!J49/RES_hhdet_in_fec!J49)</f>
        <v>0.71603519497018986</v>
      </c>
      <c r="K49" s="169">
        <f>IF(RES_hhdet_in_tes!K49=0,"",RES_hhdet_in_tes!K49/RES_hhdet_in_fec!K49)</f>
        <v>0.87082972071781295</v>
      </c>
      <c r="L49" s="169">
        <f>IF(RES_hhdet_in_tes!L49=0,"",RES_hhdet_in_tes!L49/RES_hhdet_in_fec!L49)</f>
        <v>0.74020576477075917</v>
      </c>
      <c r="M49" s="169">
        <f>IF(RES_hhdet_in_tes!M49=0,"",RES_hhdet_in_tes!M49/RES_hhdet_in_fec!M49)</f>
        <v>0.75567081362891642</v>
      </c>
      <c r="N49" s="169">
        <f>IF(RES_hhdet_in_tes!N49=0,"",RES_hhdet_in_tes!N49/RES_hhdet_in_fec!N49)</f>
        <v>0.72303016319737745</v>
      </c>
      <c r="O49" s="169">
        <f>IF(RES_hhdet_in_tes!O49=0,"",RES_hhdet_in_tes!O49/RES_hhdet_in_fec!O49)</f>
        <v>0.77683427568888741</v>
      </c>
      <c r="P49" s="169">
        <f>IF(RES_hhdet_in_tes!P49=0,"",RES_hhdet_in_tes!P49/RES_hhdet_in_fec!P49)</f>
        <v>0.70810212084089286</v>
      </c>
      <c r="Q49" s="169">
        <f>IF(RES_hhdet_in_tes!Q49=0,"",RES_hhdet_in_tes!Q49/RES_hhdet_in_fec!Q49)</f>
        <v>0.74505229108520488</v>
      </c>
    </row>
    <row r="50" spans="1:17" ht="12" customHeight="1" x14ac:dyDescent="0.25">
      <c r="A50" s="167" t="s">
        <v>165</v>
      </c>
      <c r="B50" s="174"/>
      <c r="C50" s="174">
        <f>IF(RES_hhdet_in_tes!C50=0,"",RES_hhdet_in_tes!C50/RES_hhdet_in_fec!C50)</f>
        <v>0.60944852009905881</v>
      </c>
      <c r="D50" s="174" t="str">
        <f>IF(RES_hhdet_in_tes!D50=0,"",RES_hhdet_in_tes!D50/RES_hhdet_in_fec!D50)</f>
        <v/>
      </c>
      <c r="E50" s="174" t="str">
        <f>IF(RES_hhdet_in_tes!E50=0,"",RES_hhdet_in_tes!E50/RES_hhdet_in_fec!E50)</f>
        <v/>
      </c>
      <c r="F50" s="174">
        <f>IF(RES_hhdet_in_tes!F50=0,"",RES_hhdet_in_tes!F50/RES_hhdet_in_fec!F50)</f>
        <v>0.61846924071264708</v>
      </c>
      <c r="G50" s="174">
        <f>IF(RES_hhdet_in_tes!G50=0,"",RES_hhdet_in_tes!G50/RES_hhdet_in_fec!G50)</f>
        <v>0.62178677101434854</v>
      </c>
      <c r="H50" s="174" t="str">
        <f>IF(RES_hhdet_in_tes!H50=0,"",RES_hhdet_in_tes!H50/RES_hhdet_in_fec!H50)</f>
        <v/>
      </c>
      <c r="I50" s="174" t="str">
        <f>IF(RES_hhdet_in_tes!I50=0,"",RES_hhdet_in_tes!I50/RES_hhdet_in_fec!I50)</f>
        <v/>
      </c>
      <c r="J50" s="174" t="str">
        <f>IF(RES_hhdet_in_tes!J50=0,"",RES_hhdet_in_tes!J50/RES_hhdet_in_fec!J50)</f>
        <v/>
      </c>
      <c r="K50" s="174" t="str">
        <f>IF(RES_hhdet_in_tes!K50=0,"",RES_hhdet_in_tes!K50/RES_hhdet_in_fec!K50)</f>
        <v/>
      </c>
      <c r="L50" s="174">
        <f>IF(RES_hhdet_in_tes!L50=0,"",RES_hhdet_in_tes!L50/RES_hhdet_in_fec!L50)</f>
        <v>0.63761261438325922</v>
      </c>
      <c r="M50" s="174" t="str">
        <f>IF(RES_hhdet_in_tes!M50=0,"",RES_hhdet_in_tes!M50/RES_hhdet_in_fec!M50)</f>
        <v/>
      </c>
      <c r="N50" s="174">
        <f>IF(RES_hhdet_in_tes!N50=0,"",RES_hhdet_in_tes!N50/RES_hhdet_in_fec!N50)</f>
        <v>0.6416136257766869</v>
      </c>
      <c r="O50" s="174" t="str">
        <f>IF(RES_hhdet_in_tes!O50=0,"",RES_hhdet_in_tes!O50/RES_hhdet_in_fec!O50)</f>
        <v/>
      </c>
      <c r="P50" s="174">
        <f>IF(RES_hhdet_in_tes!P50=0,"",RES_hhdet_in_tes!P50/RES_hhdet_in_fec!P50)</f>
        <v>0.64079281304971747</v>
      </c>
      <c r="Q50" s="174" t="str">
        <f>IF(RES_hhdet_in_tes!Q50=0,"",RES_hhdet_in_tes!Q50/RES_hhdet_in_fec!Q50)</f>
        <v/>
      </c>
    </row>
    <row r="51" spans="1:17" ht="12" customHeight="1" x14ac:dyDescent="0.25">
      <c r="A51" s="167" t="s">
        <v>164</v>
      </c>
      <c r="B51" s="174"/>
      <c r="C51" s="174">
        <f>IF(RES_hhdet_in_tes!C51=0,"",RES_hhdet_in_tes!C51/RES_hhdet_in_fec!C51)</f>
        <v>0.69067091591902019</v>
      </c>
      <c r="D51" s="174">
        <f>IF(RES_hhdet_in_tes!D51=0,"",RES_hhdet_in_tes!D51/RES_hhdet_in_fec!D51)</f>
        <v>0.69471782231042056</v>
      </c>
      <c r="E51" s="174">
        <f>IF(RES_hhdet_in_tes!E51=0,"",RES_hhdet_in_tes!E51/RES_hhdet_in_fec!E51)</f>
        <v>0.69546331019880236</v>
      </c>
      <c r="F51" s="174">
        <f>IF(RES_hhdet_in_tes!F51=0,"",RES_hhdet_in_tes!F51/RES_hhdet_in_fec!F51)</f>
        <v>0.70002852892265066</v>
      </c>
      <c r="G51" s="174">
        <f>IF(RES_hhdet_in_tes!G51=0,"",RES_hhdet_in_tes!G51/RES_hhdet_in_fec!G51)</f>
        <v>0.70356959303292987</v>
      </c>
      <c r="H51" s="174">
        <f>IF(RES_hhdet_in_tes!H51=0,"",RES_hhdet_in_tes!H51/RES_hhdet_in_fec!H51)</f>
        <v>0.70818943172373006</v>
      </c>
      <c r="I51" s="174" t="str">
        <f>IF(RES_hhdet_in_tes!I51=0,"",RES_hhdet_in_tes!I51/RES_hhdet_in_fec!I51)</f>
        <v/>
      </c>
      <c r="J51" s="174">
        <f>IF(RES_hhdet_in_tes!J51=0,"",RES_hhdet_in_tes!J51/RES_hhdet_in_fec!J51)</f>
        <v>0.71603519497018986</v>
      </c>
      <c r="K51" s="174" t="str">
        <f>IF(RES_hhdet_in_tes!K51=0,"",RES_hhdet_in_tes!K51/RES_hhdet_in_fec!K51)</f>
        <v/>
      </c>
      <c r="L51" s="174">
        <f>IF(RES_hhdet_in_tes!L51=0,"",RES_hhdet_in_tes!L51/RES_hhdet_in_fec!L51)</f>
        <v>0.721900998547364</v>
      </c>
      <c r="M51" s="174">
        <f>IF(RES_hhdet_in_tes!M51=0,"",RES_hhdet_in_tes!M51/RES_hhdet_in_fec!M51)</f>
        <v>0.72294666896737736</v>
      </c>
      <c r="N51" s="174">
        <f>IF(RES_hhdet_in_tes!N51=0,"",RES_hhdet_in_tes!N51/RES_hhdet_in_fec!N51)</f>
        <v>0.72486645907885117</v>
      </c>
      <c r="O51" s="174">
        <f>IF(RES_hhdet_in_tes!O51=0,"",RES_hhdet_in_tes!O51/RES_hhdet_in_fec!O51)</f>
        <v>0.71520251975779692</v>
      </c>
      <c r="P51" s="174">
        <f>IF(RES_hhdet_in_tes!P51=0,"",RES_hhdet_in_tes!P51/RES_hhdet_in_fec!P51)</f>
        <v>0.7282626248094628</v>
      </c>
      <c r="Q51" s="174">
        <f>IF(RES_hhdet_in_tes!Q51=0,"",RES_hhdet_in_tes!Q51/RES_hhdet_in_fec!Q51)</f>
        <v>0.72949274326420044</v>
      </c>
    </row>
    <row r="52" spans="1:17" ht="12" customHeight="1" x14ac:dyDescent="0.25">
      <c r="A52" s="166" t="s">
        <v>163</v>
      </c>
      <c r="B52" s="173"/>
      <c r="C52" s="173">
        <f>IF(RES_hhdet_in_tes!C52=0,"",RES_hhdet_in_tes!C52/RES_hhdet_in_fec!C52)</f>
        <v>0.60788757553923867</v>
      </c>
      <c r="D52" s="173">
        <f>IF(RES_hhdet_in_tes!D52=0,"",RES_hhdet_in_tes!D52/RES_hhdet_in_fec!D52)</f>
        <v>0.61085370009614615</v>
      </c>
      <c r="E52" s="173">
        <f>IF(RES_hhdet_in_tes!E52=0,"",RES_hhdet_in_tes!E52/RES_hhdet_in_fec!E52)</f>
        <v>0.6133622667846903</v>
      </c>
      <c r="F52" s="173">
        <f>IF(RES_hhdet_in_tes!F52=0,"",RES_hhdet_in_tes!F52/RES_hhdet_in_fec!F52)</f>
        <v>0.61691262837431182</v>
      </c>
      <c r="G52" s="173">
        <f>IF(RES_hhdet_in_tes!G52=0,"",RES_hhdet_in_tes!G52/RES_hhdet_in_fec!G52)</f>
        <v>0.62101304882872344</v>
      </c>
      <c r="H52" s="173">
        <f>IF(RES_hhdet_in_tes!H52=0,"",RES_hhdet_in_tes!H52/RES_hhdet_in_fec!H52)</f>
        <v>0.62646854704791888</v>
      </c>
      <c r="I52" s="173" t="str">
        <f>IF(RES_hhdet_in_tes!I52=0,"",RES_hhdet_in_tes!I52/RES_hhdet_in_fec!I52)</f>
        <v/>
      </c>
      <c r="J52" s="173">
        <f>IF(RES_hhdet_in_tes!J52=0,"",RES_hhdet_in_tes!J52/RES_hhdet_in_fec!J52)</f>
        <v>0.63566440217410169</v>
      </c>
      <c r="K52" s="173" t="str">
        <f>IF(RES_hhdet_in_tes!K52=0,"",RES_hhdet_in_tes!K52/RES_hhdet_in_fec!K52)</f>
        <v/>
      </c>
      <c r="L52" s="173">
        <f>IF(RES_hhdet_in_tes!L52=0,"",RES_hhdet_in_tes!L52/RES_hhdet_in_fec!L52)</f>
        <v>0.64041227993240535</v>
      </c>
      <c r="M52" s="173">
        <f>IF(RES_hhdet_in_tes!M52=0,"",RES_hhdet_in_tes!M52/RES_hhdet_in_fec!M52)</f>
        <v>0.64198757527120864</v>
      </c>
      <c r="N52" s="173">
        <f>IF(RES_hhdet_in_tes!N52=0,"",RES_hhdet_in_tes!N52/RES_hhdet_in_fec!N52)</f>
        <v>0.64419552076505882</v>
      </c>
      <c r="O52" s="173">
        <f>IF(RES_hhdet_in_tes!O52=0,"",RES_hhdet_in_tes!O52/RES_hhdet_in_fec!O52)</f>
        <v>0.64116317591045313</v>
      </c>
      <c r="P52" s="173">
        <f>IF(RES_hhdet_in_tes!P52=0,"",RES_hhdet_in_tes!P52/RES_hhdet_in_fec!P52)</f>
        <v>0.64825695618100843</v>
      </c>
      <c r="Q52" s="173">
        <f>IF(RES_hhdet_in_tes!Q52=0,"",RES_hhdet_in_tes!Q52/RES_hhdet_in_fec!Q52)</f>
        <v>0.64931600260768751</v>
      </c>
    </row>
    <row r="53" spans="1:17" ht="12" customHeight="1" x14ac:dyDescent="0.25">
      <c r="A53" s="147" t="s">
        <v>59</v>
      </c>
      <c r="B53" s="172"/>
      <c r="C53" s="172">
        <f>IF(RES_hhdet_in_tes!C53=0,"",RES_hhdet_in_tes!C53/RES_hhdet_in_fec!C53)</f>
        <v>1.0138919043061163</v>
      </c>
      <c r="D53" s="172">
        <f>IF(RES_hhdet_in_tes!D53=0,"",RES_hhdet_in_tes!D53/RES_hhdet_in_fec!D53)</f>
        <v>1.0164285334888383</v>
      </c>
      <c r="E53" s="172">
        <f>IF(RES_hhdet_in_tes!E53=0,"",RES_hhdet_in_tes!E53/RES_hhdet_in_fec!E53)</f>
        <v>1.013478515650154</v>
      </c>
      <c r="F53" s="172">
        <f>IF(RES_hhdet_in_tes!F53=0,"",RES_hhdet_in_tes!F53/RES_hhdet_in_fec!F53)</f>
        <v>1.0177933041511069</v>
      </c>
      <c r="G53" s="172">
        <f>IF(RES_hhdet_in_tes!G53=0,"",RES_hhdet_in_tes!G53/RES_hhdet_in_fec!G53)</f>
        <v>1.0170623206112541</v>
      </c>
      <c r="H53" s="172">
        <f>IF(RES_hhdet_in_tes!H53=0,"",RES_hhdet_in_tes!H53/RES_hhdet_in_fec!H53)</f>
        <v>1.0161440981333751</v>
      </c>
      <c r="I53" s="172" t="str">
        <f>IF(RES_hhdet_in_tes!I53=0,"",RES_hhdet_in_tes!I53/RES_hhdet_in_fec!I53)</f>
        <v/>
      </c>
      <c r="J53" s="172">
        <f>IF(RES_hhdet_in_tes!J53=0,"",RES_hhdet_in_tes!J53/RES_hhdet_in_fec!J53)</f>
        <v>1.0143359615748846</v>
      </c>
      <c r="K53" s="172" t="str">
        <f>IF(RES_hhdet_in_tes!K53=0,"",RES_hhdet_in_tes!K53/RES_hhdet_in_fec!K53)</f>
        <v/>
      </c>
      <c r="L53" s="172">
        <f>IF(RES_hhdet_in_tes!L53=0,"",RES_hhdet_in_tes!L53/RES_hhdet_in_fec!L53)</f>
        <v>1.0202305633098854</v>
      </c>
      <c r="M53" s="172">
        <f>IF(RES_hhdet_in_tes!M53=0,"",RES_hhdet_in_tes!M53/RES_hhdet_in_fec!M53)</f>
        <v>1.0192013033070053</v>
      </c>
      <c r="N53" s="172">
        <f>IF(RES_hhdet_in_tes!N53=0,"",RES_hhdet_in_tes!N53/RES_hhdet_in_fec!N53)</f>
        <v>1.0196751278839364</v>
      </c>
      <c r="O53" s="172">
        <f>IF(RES_hhdet_in_tes!O53=0,"",RES_hhdet_in_tes!O53/RES_hhdet_in_fec!O53)</f>
        <v>1.0129359197920846</v>
      </c>
      <c r="P53" s="172">
        <f>IF(RES_hhdet_in_tes!P53=0,"",RES_hhdet_in_tes!P53/RES_hhdet_in_fec!P53)</f>
        <v>1.019748512999842</v>
      </c>
      <c r="Q53" s="172">
        <f>IF(RES_hhdet_in_tes!Q53=0,"",RES_hhdet_in_tes!Q53/RES_hhdet_in_fec!Q53)</f>
        <v>1.0208235868524431</v>
      </c>
    </row>
    <row r="54" spans="1:17" ht="12" customHeight="1" x14ac:dyDescent="0.25">
      <c r="A54" s="163" t="s">
        <v>142</v>
      </c>
      <c r="B54" s="171"/>
      <c r="C54" s="171" t="str">
        <f>IF(RES_hhdet_in_tes!C54=0,"",RES_hhdet_in_tes!C54/RES_hhdet_in_fec!C54)</f>
        <v/>
      </c>
      <c r="D54" s="171" t="str">
        <f>IF(RES_hhdet_in_tes!D54=0,"",RES_hhdet_in_tes!D54/RES_hhdet_in_fec!D54)</f>
        <v/>
      </c>
      <c r="E54" s="171" t="str">
        <f>IF(RES_hhdet_in_tes!E54=0,"",RES_hhdet_in_tes!E54/RES_hhdet_in_fec!E54)</f>
        <v/>
      </c>
      <c r="F54" s="171">
        <f>IF(RES_hhdet_in_tes!F54=0,"",RES_hhdet_in_tes!F54/RES_hhdet_in_fec!F54)</f>
        <v>0.81470306351830823</v>
      </c>
      <c r="G54" s="171">
        <f>IF(RES_hhdet_in_tes!G54=0,"",RES_hhdet_in_tes!G54/RES_hhdet_in_fec!G54)</f>
        <v>0.82002464282854104</v>
      </c>
      <c r="H54" s="171" t="str">
        <f>IF(RES_hhdet_in_tes!H54=0,"",RES_hhdet_in_tes!H54/RES_hhdet_in_fec!H54)</f>
        <v/>
      </c>
      <c r="I54" s="171" t="str">
        <f>IF(RES_hhdet_in_tes!I54=0,"",RES_hhdet_in_tes!I54/RES_hhdet_in_fec!I54)</f>
        <v/>
      </c>
      <c r="J54" s="171" t="str">
        <f>IF(RES_hhdet_in_tes!J54=0,"",RES_hhdet_in_tes!J54/RES_hhdet_in_fec!J54)</f>
        <v/>
      </c>
      <c r="K54" s="171">
        <f>IF(RES_hhdet_in_tes!K54=0,"",RES_hhdet_in_tes!K54/RES_hhdet_in_fec!K54)</f>
        <v>0.83476925093934895</v>
      </c>
      <c r="L54" s="171">
        <f>IF(RES_hhdet_in_tes!L54=0,"",RES_hhdet_in_tes!L54/RES_hhdet_in_fec!L54)</f>
        <v>0.83768109297402171</v>
      </c>
      <c r="M54" s="171">
        <f>IF(RES_hhdet_in_tes!M54=0,"",RES_hhdet_in_tes!M54/RES_hhdet_in_fec!M54)</f>
        <v>0.84079753182144912</v>
      </c>
      <c r="N54" s="171">
        <f>IF(RES_hhdet_in_tes!N54=0,"",RES_hhdet_in_tes!N54/RES_hhdet_in_fec!N54)</f>
        <v>0.84277534590398728</v>
      </c>
      <c r="O54" s="171">
        <f>IF(RES_hhdet_in_tes!O54=0,"",RES_hhdet_in_tes!O54/RES_hhdet_in_fec!O54)</f>
        <v>0.84542150855480991</v>
      </c>
      <c r="P54" s="171" t="str">
        <f>IF(RES_hhdet_in_tes!P54=0,"",RES_hhdet_in_tes!P54/RES_hhdet_in_fec!P54)</f>
        <v/>
      </c>
      <c r="Q54" s="171">
        <f>IF(RES_hhdet_in_tes!Q54=0,"",RES_hhdet_in_tes!Q54/RES_hhdet_in_fec!Q54)</f>
        <v>0.85132113042148128</v>
      </c>
    </row>
    <row r="55" spans="1:17" ht="12" customHeight="1" x14ac:dyDescent="0.25">
      <c r="A55" s="161" t="s">
        <v>141</v>
      </c>
      <c r="B55" s="170"/>
      <c r="C55" s="170">
        <f>IF(RES_hhdet_in_tes!C55=0,"",RES_hhdet_in_tes!C55/RES_hhdet_in_fec!C55)</f>
        <v>0.84581897095318725</v>
      </c>
      <c r="D55" s="170">
        <f>IF(RES_hhdet_in_tes!D55=0,"",RES_hhdet_in_tes!D55/RES_hhdet_in_fec!D55)</f>
        <v>0.85035075633813018</v>
      </c>
      <c r="E55" s="170">
        <f>IF(RES_hhdet_in_tes!E55=0,"",RES_hhdet_in_tes!E55/RES_hhdet_in_fec!E55)</f>
        <v>0.85218263203325439</v>
      </c>
      <c r="F55" s="170">
        <f>IF(RES_hhdet_in_tes!F55=0,"",RES_hhdet_in_tes!F55/RES_hhdet_in_fec!F55)</f>
        <v>0.85982636002099966</v>
      </c>
      <c r="G55" s="170">
        <f>IF(RES_hhdet_in_tes!G55=0,"",RES_hhdet_in_tes!G55/RES_hhdet_in_fec!G55)</f>
        <v>0.86339744314872913</v>
      </c>
      <c r="H55" s="170" t="str">
        <f>IF(RES_hhdet_in_tes!H55=0,"",RES_hhdet_in_tes!H55/RES_hhdet_in_fec!H55)</f>
        <v/>
      </c>
      <c r="I55" s="170" t="str">
        <f>IF(RES_hhdet_in_tes!I55=0,"",RES_hhdet_in_tes!I55/RES_hhdet_in_fec!I55)</f>
        <v/>
      </c>
      <c r="J55" s="170" t="str">
        <f>IF(RES_hhdet_in_tes!J55=0,"",RES_hhdet_in_tes!J55/RES_hhdet_in_fec!J55)</f>
        <v/>
      </c>
      <c r="K55" s="170">
        <f>IF(RES_hhdet_in_tes!K55=0,"",RES_hhdet_in_tes!K55/RES_hhdet_in_fec!K55)</f>
        <v>0.8785613553013274</v>
      </c>
      <c r="L55" s="170">
        <f>IF(RES_hhdet_in_tes!L55=0,"",RES_hhdet_in_tes!L55/RES_hhdet_in_fec!L55)</f>
        <v>0.88466694547886193</v>
      </c>
      <c r="M55" s="170">
        <f>IF(RES_hhdet_in_tes!M55=0,"",RES_hhdet_in_tes!M55/RES_hhdet_in_fec!M55)</f>
        <v>0.87519443822761334</v>
      </c>
      <c r="N55" s="170">
        <f>IF(RES_hhdet_in_tes!N55=0,"",RES_hhdet_in_tes!N55/RES_hhdet_in_fec!N55)</f>
        <v>0.88083249270307118</v>
      </c>
      <c r="O55" s="170">
        <f>IF(RES_hhdet_in_tes!O55=0,"",RES_hhdet_in_tes!O55/RES_hhdet_in_fec!O55)</f>
        <v>0.87838312618528513</v>
      </c>
      <c r="P55" s="170" t="str">
        <f>IF(RES_hhdet_in_tes!P55=0,"",RES_hhdet_in_tes!P55/RES_hhdet_in_fec!P55)</f>
        <v/>
      </c>
      <c r="Q55" s="170">
        <f>IF(RES_hhdet_in_tes!Q55=0,"",RES_hhdet_in_tes!Q55/RES_hhdet_in_fec!Q55)</f>
        <v>0.88894782666778427</v>
      </c>
    </row>
    <row r="56" spans="1:17" ht="12" customHeight="1" x14ac:dyDescent="0.25">
      <c r="A56" s="148" t="s">
        <v>60</v>
      </c>
      <c r="B56" s="73"/>
      <c r="C56" s="73">
        <f>IF(RES_hhdet_in_tes!C56=0,"",RES_hhdet_in_tes!C56/RES_hhdet_in_fec!C56)</f>
        <v>0.79427211469151948</v>
      </c>
      <c r="D56" s="73">
        <f>IF(RES_hhdet_in_tes!D56=0,"",RES_hhdet_in_tes!D56/RES_hhdet_in_fec!D56)</f>
        <v>0.79893081253765996</v>
      </c>
      <c r="E56" s="73">
        <f>IF(RES_hhdet_in_tes!E56=0,"",RES_hhdet_in_tes!E56/RES_hhdet_in_fec!E56)</f>
        <v>0.80372580497691404</v>
      </c>
      <c r="F56" s="73">
        <f>IF(RES_hhdet_in_tes!F56=0,"",RES_hhdet_in_tes!F56/RES_hhdet_in_fec!F56)</f>
        <v>0.81056478936300336</v>
      </c>
      <c r="G56" s="73">
        <f>IF(RES_hhdet_in_tes!G56=0,"",RES_hhdet_in_tes!G56/RES_hhdet_in_fec!G56)</f>
        <v>0.81415622683727762</v>
      </c>
      <c r="H56" s="73" t="str">
        <f>IF(RES_hhdet_in_tes!H56=0,"",RES_hhdet_in_tes!H56/RES_hhdet_in_fec!H56)</f>
        <v/>
      </c>
      <c r="I56" s="73" t="str">
        <f>IF(RES_hhdet_in_tes!I56=0,"",RES_hhdet_in_tes!I56/RES_hhdet_in_fec!I56)</f>
        <v/>
      </c>
      <c r="J56" s="73" t="str">
        <f>IF(RES_hhdet_in_tes!J56=0,"",RES_hhdet_in_tes!J56/RES_hhdet_in_fec!J56)</f>
        <v/>
      </c>
      <c r="K56" s="73">
        <f>IF(RES_hhdet_in_tes!K56=0,"",RES_hhdet_in_tes!K56/RES_hhdet_in_fec!K56)</f>
        <v>0.83771248409446331</v>
      </c>
      <c r="L56" s="73">
        <f>IF(RES_hhdet_in_tes!L56=0,"",RES_hhdet_in_tes!L56/RES_hhdet_in_fec!L56)</f>
        <v>0.84218470069277684</v>
      </c>
      <c r="M56" s="73">
        <f>IF(RES_hhdet_in_tes!M56=0,"",RES_hhdet_in_tes!M56/RES_hhdet_in_fec!M56)</f>
        <v>0.83786063076166828</v>
      </c>
      <c r="N56" s="73">
        <f>IF(RES_hhdet_in_tes!N56=0,"",RES_hhdet_in_tes!N56/RES_hhdet_in_fec!N56)</f>
        <v>0.84196660541682966</v>
      </c>
      <c r="O56" s="73">
        <f>IF(RES_hhdet_in_tes!O56=0,"",RES_hhdet_in_tes!O56/RES_hhdet_in_fec!O56)</f>
        <v>0.84266452792997781</v>
      </c>
      <c r="P56" s="73" t="str">
        <f>IF(RES_hhdet_in_tes!P56=0,"",RES_hhdet_in_tes!P56/RES_hhdet_in_fec!P56)</f>
        <v/>
      </c>
      <c r="Q56" s="73">
        <f>IF(RES_hhdet_in_tes!Q56=0,"",RES_hhdet_in_tes!Q56/RES_hhdet_in_fec!Q56)</f>
        <v>0.85060414946585905</v>
      </c>
    </row>
    <row r="57" spans="1:17" ht="12" customHeight="1" x14ac:dyDescent="0.25">
      <c r="A57" s="148" t="s">
        <v>59</v>
      </c>
      <c r="B57" s="73"/>
      <c r="C57" s="73">
        <f>IF(RES_hhdet_in_tes!C57=0,"",RES_hhdet_in_tes!C57/RES_hhdet_in_fec!C57)</f>
        <v>1.0154454270575908</v>
      </c>
      <c r="D57" s="73">
        <f>IF(RES_hhdet_in_tes!D57=0,"",RES_hhdet_in_tes!D57/RES_hhdet_in_fec!D57)</f>
        <v>1.0164863849245229</v>
      </c>
      <c r="E57" s="73">
        <f>IF(RES_hhdet_in_tes!E57=0,"",RES_hhdet_in_tes!E57/RES_hhdet_in_fec!E57)</f>
        <v>1.0135067283166594</v>
      </c>
      <c r="F57" s="73">
        <f>IF(RES_hhdet_in_tes!F57=0,"",RES_hhdet_in_tes!F57/RES_hhdet_in_fec!F57)</f>
        <v>1.016464528442873</v>
      </c>
      <c r="G57" s="73">
        <f>IF(RES_hhdet_in_tes!G57=0,"",RES_hhdet_in_tes!G57/RES_hhdet_in_fec!G57)</f>
        <v>1.0183767400329535</v>
      </c>
      <c r="H57" s="73" t="str">
        <f>IF(RES_hhdet_in_tes!H57=0,"",RES_hhdet_in_tes!H57/RES_hhdet_in_fec!H57)</f>
        <v/>
      </c>
      <c r="I57" s="73" t="str">
        <f>IF(RES_hhdet_in_tes!I57=0,"",RES_hhdet_in_tes!I57/RES_hhdet_in_fec!I57)</f>
        <v/>
      </c>
      <c r="J57" s="73" t="str">
        <f>IF(RES_hhdet_in_tes!J57=0,"",RES_hhdet_in_tes!J57/RES_hhdet_in_fec!J57)</f>
        <v/>
      </c>
      <c r="K57" s="73">
        <f>IF(RES_hhdet_in_tes!K57=0,"",RES_hhdet_in_tes!K57/RES_hhdet_in_fec!K57)</f>
        <v>1.0062218098681197</v>
      </c>
      <c r="L57" s="73">
        <f>IF(RES_hhdet_in_tes!L57=0,"",RES_hhdet_in_tes!L57/RES_hhdet_in_fec!L57)</f>
        <v>1.0101219125559404</v>
      </c>
      <c r="M57" s="73">
        <f>IF(RES_hhdet_in_tes!M57=0,"",RES_hhdet_in_tes!M57/RES_hhdet_in_fec!M57)</f>
        <v>1.003557323128587</v>
      </c>
      <c r="N57" s="73">
        <f>IF(RES_hhdet_in_tes!N57=0,"",RES_hhdet_in_tes!N57/RES_hhdet_in_fec!N57)</f>
        <v>1.0076989959821039</v>
      </c>
      <c r="O57" s="73">
        <f>IF(RES_hhdet_in_tes!O57=0,"",RES_hhdet_in_tes!O57/RES_hhdet_in_fec!O57)</f>
        <v>1.0060980198740719</v>
      </c>
      <c r="P57" s="73" t="str">
        <f>IF(RES_hhdet_in_tes!P57=0,"",RES_hhdet_in_tes!P57/RES_hhdet_in_fec!P57)</f>
        <v/>
      </c>
      <c r="Q57" s="73">
        <f>IF(RES_hhdet_in_tes!Q57=0,"",RES_hhdet_in_tes!Q57/RES_hhdet_in_fec!Q57)</f>
        <v>1.0113137622340964</v>
      </c>
    </row>
    <row r="58" spans="1:17" ht="12" customHeight="1" x14ac:dyDescent="0.25">
      <c r="A58" s="158" t="s">
        <v>62</v>
      </c>
      <c r="B58" s="169"/>
      <c r="C58" s="169">
        <f>IF(RES_hhdet_in_tes!C58=0,"",RES_hhdet_in_tes!C58/RES_hhdet_in_fec!C58)</f>
        <v>0.83395704175699303</v>
      </c>
      <c r="D58" s="169">
        <f>IF(RES_hhdet_in_tes!D58=0,"",RES_hhdet_in_tes!D58/RES_hhdet_in_fec!D58)</f>
        <v>0.83636149423111772</v>
      </c>
      <c r="E58" s="169">
        <f>IF(RES_hhdet_in_tes!E58=0,"",RES_hhdet_in_tes!E58/RES_hhdet_in_fec!E58)</f>
        <v>0.83962963119628753</v>
      </c>
      <c r="F58" s="169">
        <f>IF(RES_hhdet_in_tes!F58=0,"",RES_hhdet_in_tes!F58/RES_hhdet_in_fec!F58)</f>
        <v>0.84253776727663565</v>
      </c>
      <c r="G58" s="169">
        <f>IF(RES_hhdet_in_tes!G58=0,"",RES_hhdet_in_tes!G58/RES_hhdet_in_fec!G58)</f>
        <v>0.84589474912035356</v>
      </c>
      <c r="H58" s="169">
        <f>IF(RES_hhdet_in_tes!H58=0,"",RES_hhdet_in_tes!H58/RES_hhdet_in_fec!H58)</f>
        <v>0.85010537200075487</v>
      </c>
      <c r="I58" s="169" t="str">
        <f>IF(RES_hhdet_in_tes!I58=0,"",RES_hhdet_in_tes!I58/RES_hhdet_in_fec!I58)</f>
        <v/>
      </c>
      <c r="J58" s="169">
        <f>IF(RES_hhdet_in_tes!J58=0,"",RES_hhdet_in_tes!J58/RES_hhdet_in_fec!J58)</f>
        <v>0.85798135645711049</v>
      </c>
      <c r="K58" s="169">
        <f>IF(RES_hhdet_in_tes!K58=0,"",RES_hhdet_in_tes!K58/RES_hhdet_in_fec!K58)</f>
        <v>0.8578025407007499</v>
      </c>
      <c r="L58" s="169">
        <f>IF(RES_hhdet_in_tes!L58=0,"",RES_hhdet_in_tes!L58/RES_hhdet_in_fec!L58)</f>
        <v>0.85898282871549891</v>
      </c>
      <c r="M58" s="169">
        <f>IF(RES_hhdet_in_tes!M58=0,"",RES_hhdet_in_tes!M58/RES_hhdet_in_fec!M58)</f>
        <v>0.85936746688426791</v>
      </c>
      <c r="N58" s="169">
        <f>IF(RES_hhdet_in_tes!N58=0,"",RES_hhdet_in_tes!N58/RES_hhdet_in_fec!N58)</f>
        <v>0.85790558413072748</v>
      </c>
      <c r="O58" s="169">
        <f>IF(RES_hhdet_in_tes!O58=0,"",RES_hhdet_in_tes!O58/RES_hhdet_in_fec!O58)</f>
        <v>0.85852677126259425</v>
      </c>
      <c r="P58" s="169">
        <f>IF(RES_hhdet_in_tes!P58=0,"",RES_hhdet_in_tes!P58/RES_hhdet_in_fec!P58)</f>
        <v>0.85794688324631208</v>
      </c>
      <c r="Q58" s="169">
        <f>IF(RES_hhdet_in_tes!Q58=0,"",RES_hhdet_in_tes!Q58/RES_hhdet_in_fec!Q58)</f>
        <v>0.86005534946530493</v>
      </c>
    </row>
    <row r="59" spans="1:17" ht="12" customHeight="1" x14ac:dyDescent="0.25">
      <c r="A59" s="23" t="s">
        <v>57</v>
      </c>
      <c r="B59" s="73"/>
      <c r="C59" s="73" t="str">
        <f>IF(RES_hhdet_in_tes!C59=0,"",RES_hhdet_in_tes!C59/RES_hhdet_in_fec!C59)</f>
        <v/>
      </c>
      <c r="D59" s="73" t="str">
        <f>IF(RES_hhdet_in_tes!D59=0,"",RES_hhdet_in_tes!D59/RES_hhdet_in_fec!D59)</f>
        <v/>
      </c>
      <c r="E59" s="73" t="str">
        <f>IF(RES_hhdet_in_tes!E59=0,"",RES_hhdet_in_tes!E59/RES_hhdet_in_fec!E59)</f>
        <v/>
      </c>
      <c r="F59" s="73" t="str">
        <f>IF(RES_hhdet_in_tes!F59=0,"",RES_hhdet_in_tes!F59/RES_hhdet_in_fec!F59)</f>
        <v/>
      </c>
      <c r="G59" s="73" t="str">
        <f>IF(RES_hhdet_in_tes!G59=0,"",RES_hhdet_in_tes!G59/RES_hhdet_in_fec!G59)</f>
        <v/>
      </c>
      <c r="H59" s="73" t="str">
        <f>IF(RES_hhdet_in_tes!H59=0,"",RES_hhdet_in_tes!H59/RES_hhdet_in_fec!H59)</f>
        <v/>
      </c>
      <c r="I59" s="73" t="str">
        <f>IF(RES_hhdet_in_tes!I59=0,"",RES_hhdet_in_tes!I59/RES_hhdet_in_fec!I59)</f>
        <v/>
      </c>
      <c r="J59" s="73" t="str">
        <f>IF(RES_hhdet_in_tes!J59=0,"",RES_hhdet_in_tes!J59/RES_hhdet_in_fec!J59)</f>
        <v/>
      </c>
      <c r="K59" s="73" t="str">
        <f>IF(RES_hhdet_in_tes!K59=0,"",RES_hhdet_in_tes!K59/RES_hhdet_in_fec!K59)</f>
        <v/>
      </c>
      <c r="L59" s="73" t="str">
        <f>IF(RES_hhdet_in_tes!L59=0,"",RES_hhdet_in_tes!L59/RES_hhdet_in_fec!L59)</f>
        <v/>
      </c>
      <c r="M59" s="73" t="str">
        <f>IF(RES_hhdet_in_tes!M59=0,"",RES_hhdet_in_tes!M59/RES_hhdet_in_fec!M59)</f>
        <v/>
      </c>
      <c r="N59" s="73" t="str">
        <f>IF(RES_hhdet_in_tes!N59=0,"",RES_hhdet_in_tes!N59/RES_hhdet_in_fec!N59)</f>
        <v/>
      </c>
      <c r="O59" s="73" t="str">
        <f>IF(RES_hhdet_in_tes!O59=0,"",RES_hhdet_in_tes!O59/RES_hhdet_in_fec!O59)</f>
        <v/>
      </c>
      <c r="P59" s="73" t="str">
        <f>IF(RES_hhdet_in_tes!P59=0,"",RES_hhdet_in_tes!P59/RES_hhdet_in_fec!P59)</f>
        <v/>
      </c>
      <c r="Q59" s="73" t="str">
        <f>IF(RES_hhdet_in_tes!Q59=0,"",RES_hhdet_in_tes!Q59/RES_hhdet_in_fec!Q59)</f>
        <v/>
      </c>
    </row>
    <row r="60" spans="1:17" ht="12" customHeight="1" x14ac:dyDescent="0.25">
      <c r="A60" s="29" t="s">
        <v>140</v>
      </c>
      <c r="B60" s="65"/>
      <c r="C60" s="65">
        <f>IF(RES_hhdet_in_tes!C60=0,"",RES_hhdet_in_tes!C60/RES_hhdet_in_fec!C60)</f>
        <v>0.83395704175699303</v>
      </c>
      <c r="D60" s="65">
        <f>IF(RES_hhdet_in_tes!D60=0,"",RES_hhdet_in_tes!D60/RES_hhdet_in_fec!D60)</f>
        <v>0.83636149423111772</v>
      </c>
      <c r="E60" s="65">
        <f>IF(RES_hhdet_in_tes!E60=0,"",RES_hhdet_in_tes!E60/RES_hhdet_in_fec!E60)</f>
        <v>0.83962963119628753</v>
      </c>
      <c r="F60" s="65">
        <f>IF(RES_hhdet_in_tes!F60=0,"",RES_hhdet_in_tes!F60/RES_hhdet_in_fec!F60)</f>
        <v>0.84253776727663565</v>
      </c>
      <c r="G60" s="65">
        <f>IF(RES_hhdet_in_tes!G60=0,"",RES_hhdet_in_tes!G60/RES_hhdet_in_fec!G60)</f>
        <v>0.84589474912035356</v>
      </c>
      <c r="H60" s="65">
        <f>IF(RES_hhdet_in_tes!H60=0,"",RES_hhdet_in_tes!H60/RES_hhdet_in_fec!H60)</f>
        <v>0.85010537200075487</v>
      </c>
      <c r="I60" s="65" t="str">
        <f>IF(RES_hhdet_in_tes!I60=0,"",RES_hhdet_in_tes!I60/RES_hhdet_in_fec!I60)</f>
        <v/>
      </c>
      <c r="J60" s="65">
        <f>IF(RES_hhdet_in_tes!J60=0,"",RES_hhdet_in_tes!J60/RES_hhdet_in_fec!J60)</f>
        <v>0.85798135645711049</v>
      </c>
      <c r="K60" s="65">
        <f>IF(RES_hhdet_in_tes!K60=0,"",RES_hhdet_in_tes!K60/RES_hhdet_in_fec!K60)</f>
        <v>0.8578025407007499</v>
      </c>
      <c r="L60" s="65">
        <f>IF(RES_hhdet_in_tes!L60=0,"",RES_hhdet_in_tes!L60/RES_hhdet_in_fec!L60)</f>
        <v>0.85898282871549891</v>
      </c>
      <c r="M60" s="65">
        <f>IF(RES_hhdet_in_tes!M60=0,"",RES_hhdet_in_tes!M60/RES_hhdet_in_fec!M60)</f>
        <v>0.85936746688426791</v>
      </c>
      <c r="N60" s="65">
        <f>IF(RES_hhdet_in_tes!N60=0,"",RES_hhdet_in_tes!N60/RES_hhdet_in_fec!N60)</f>
        <v>0.85790558413072748</v>
      </c>
      <c r="O60" s="65">
        <f>IF(RES_hhdet_in_tes!O60=0,"",RES_hhdet_in_tes!O60/RES_hhdet_in_fec!O60)</f>
        <v>0.85852677126259425</v>
      </c>
      <c r="P60" s="65">
        <f>IF(RES_hhdet_in_tes!P60=0,"",RES_hhdet_in_tes!P60/RES_hhdet_in_fec!P60)</f>
        <v>0.85794688324631208</v>
      </c>
      <c r="Q60" s="65">
        <f>IF(RES_hhdet_in_tes!Q60=0,"",RES_hhdet_in_tes!Q60/RES_hhdet_in_fec!Q60)</f>
        <v>0.86005534946530493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/>
      <c r="C62" s="175">
        <f>IF(RES_hhdet_in_tes!C62=0,"",RES_hhdet_in_tes!C62/RES_hhdet_in_fec!C62)</f>
        <v>0.7168531721002892</v>
      </c>
      <c r="D62" s="175">
        <f>IF(RES_hhdet_in_tes!D62=0,"",RES_hhdet_in_tes!D62/RES_hhdet_in_fec!D62)</f>
        <v>0.71858260152001063</v>
      </c>
      <c r="E62" s="175">
        <f>IF(RES_hhdet_in_tes!E62=0,"",RES_hhdet_in_tes!E62/RES_hhdet_in_fec!E62)</f>
        <v>0.71394807058819243</v>
      </c>
      <c r="F62" s="175">
        <f>IF(RES_hhdet_in_tes!F62=0,"",RES_hhdet_in_tes!F62/RES_hhdet_in_fec!F62)</f>
        <v>0.7281716601939211</v>
      </c>
      <c r="G62" s="175">
        <f>IF(RES_hhdet_in_tes!G62=0,"",RES_hhdet_in_tes!G62/RES_hhdet_in_fec!G62)</f>
        <v>0.72829555413531877</v>
      </c>
      <c r="H62" s="175">
        <f>IF(RES_hhdet_in_tes!H62=0,"",RES_hhdet_in_tes!H62/RES_hhdet_in_fec!H62)</f>
        <v>0.73250073610419908</v>
      </c>
      <c r="I62" s="175">
        <f>IF(RES_hhdet_in_tes!I62=0,"",RES_hhdet_in_tes!I62/RES_hhdet_in_fec!I62)</f>
        <v>0.73536824036971427</v>
      </c>
      <c r="J62" s="175">
        <f>IF(RES_hhdet_in_tes!J62=0,"",RES_hhdet_in_tes!J62/RES_hhdet_in_fec!J62)</f>
        <v>0.74648225751627373</v>
      </c>
      <c r="K62" s="175">
        <f>IF(RES_hhdet_in_tes!K62=0,"",RES_hhdet_in_tes!K62/RES_hhdet_in_fec!K62)</f>
        <v>0.74949976178995081</v>
      </c>
      <c r="L62" s="175">
        <f>IF(RES_hhdet_in_tes!L62=0,"",RES_hhdet_in_tes!L62/RES_hhdet_in_fec!L62)</f>
        <v>0.75532234055932634</v>
      </c>
      <c r="M62" s="175">
        <f>IF(RES_hhdet_in_tes!M62=0,"",RES_hhdet_in_tes!M62/RES_hhdet_in_fec!M62)</f>
        <v>0.74470727359868416</v>
      </c>
      <c r="N62" s="175">
        <f>IF(RES_hhdet_in_tes!N62=0,"",RES_hhdet_in_tes!N62/RES_hhdet_in_fec!N62)</f>
        <v>0.74917724017440301</v>
      </c>
      <c r="O62" s="175">
        <f>IF(RES_hhdet_in_tes!O62=0,"",RES_hhdet_in_tes!O62/RES_hhdet_in_fec!O62)</f>
        <v>0.76183131754598366</v>
      </c>
      <c r="P62" s="175">
        <f>IF(RES_hhdet_in_tes!P62=0,"",RES_hhdet_in_tes!P62/RES_hhdet_in_fec!P62)</f>
        <v>0.76255869669306775</v>
      </c>
      <c r="Q62" s="175">
        <f>IF(RES_hhdet_in_tes!Q62=0,"",RES_hhdet_in_tes!Q62/RES_hhdet_in_fec!Q62)</f>
        <v>0.77413839422921504</v>
      </c>
    </row>
    <row r="63" spans="1:17" ht="12.95" customHeight="1" x14ac:dyDescent="0.25">
      <c r="A63" s="158" t="s">
        <v>65</v>
      </c>
      <c r="B63" s="169"/>
      <c r="C63" s="169">
        <f>IF(RES_hhdet_in_tes!C63=0,"",RES_hhdet_in_tes!C63/RES_hhdet_in_fec!C63)</f>
        <v>0.72189251045685277</v>
      </c>
      <c r="D63" s="169">
        <f>IF(RES_hhdet_in_tes!D63=0,"",RES_hhdet_in_tes!D63/RES_hhdet_in_fec!D63)</f>
        <v>0.72611923671198608</v>
      </c>
      <c r="E63" s="169">
        <f>IF(RES_hhdet_in_tes!E63=0,"",RES_hhdet_in_tes!E63/RES_hhdet_in_fec!E63)</f>
        <v>0.7259471827469911</v>
      </c>
      <c r="F63" s="169">
        <f>IF(RES_hhdet_in_tes!F63=0,"",RES_hhdet_in_tes!F63/RES_hhdet_in_fec!F63)</f>
        <v>0.73332440621415007</v>
      </c>
      <c r="G63" s="169">
        <f>IF(RES_hhdet_in_tes!G63=0,"",RES_hhdet_in_tes!G63/RES_hhdet_in_fec!G63)</f>
        <v>0.73346662624767367</v>
      </c>
      <c r="H63" s="169">
        <f>IF(RES_hhdet_in_tes!H63=0,"",RES_hhdet_in_tes!H63/RES_hhdet_in_fec!H63)</f>
        <v>0.73577493466557631</v>
      </c>
      <c r="I63" s="169">
        <f>IF(RES_hhdet_in_tes!I63=0,"",RES_hhdet_in_tes!I63/RES_hhdet_in_fec!I63)</f>
        <v>0.74130171273681189</v>
      </c>
      <c r="J63" s="169">
        <f>IF(RES_hhdet_in_tes!J63=0,"",RES_hhdet_in_tes!J63/RES_hhdet_in_fec!J63)</f>
        <v>0.73274657242657182</v>
      </c>
      <c r="K63" s="169">
        <f>IF(RES_hhdet_in_tes!K63=0,"",RES_hhdet_in_tes!K63/RES_hhdet_in_fec!K63)</f>
        <v>0.75057962710479043</v>
      </c>
      <c r="L63" s="169">
        <f>IF(RES_hhdet_in_tes!L63=0,"",RES_hhdet_in_tes!L63/RES_hhdet_in_fec!L63)</f>
        <v>0.75784206192420367</v>
      </c>
      <c r="M63" s="169">
        <f>IF(RES_hhdet_in_tes!M63=0,"",RES_hhdet_in_tes!M63/RES_hhdet_in_fec!M63)</f>
        <v>0.76024222324619328</v>
      </c>
      <c r="N63" s="169">
        <f>IF(RES_hhdet_in_tes!N63=0,"",RES_hhdet_in_tes!N63/RES_hhdet_in_fec!N63)</f>
        <v>0.76355014687301193</v>
      </c>
      <c r="O63" s="169">
        <f>IF(RES_hhdet_in_tes!O63=0,"",RES_hhdet_in_tes!O63/RES_hhdet_in_fec!O63)</f>
        <v>0.76851307671278979</v>
      </c>
      <c r="P63" s="169">
        <f>IF(RES_hhdet_in_tes!P63=0,"",RES_hhdet_in_tes!P63/RES_hhdet_in_fec!P63)</f>
        <v>0.76323885645561851</v>
      </c>
      <c r="Q63" s="169">
        <f>IF(RES_hhdet_in_tes!Q63=0,"",RES_hhdet_in_tes!Q63/RES_hhdet_in_fec!Q63)</f>
        <v>0.77768820811586625</v>
      </c>
    </row>
    <row r="64" spans="1:17" ht="12" customHeight="1" x14ac:dyDescent="0.25">
      <c r="A64" s="23" t="s">
        <v>161</v>
      </c>
      <c r="B64" s="73"/>
      <c r="C64" s="73">
        <f>IF(RES_hhdet_in_tes!C64=0,"",RES_hhdet_in_tes!C64/RES_hhdet_in_fec!C64)</f>
        <v>0.71701790893934403</v>
      </c>
      <c r="D64" s="73">
        <f>IF(RES_hhdet_in_tes!D64=0,"",RES_hhdet_in_tes!D64/RES_hhdet_in_fec!D64)</f>
        <v>0.72086646469855176</v>
      </c>
      <c r="E64" s="73">
        <f>IF(RES_hhdet_in_tes!E64=0,"",RES_hhdet_in_tes!E64/RES_hhdet_in_fec!E64)</f>
        <v>0.72128513292673757</v>
      </c>
      <c r="F64" s="73">
        <f>IF(RES_hhdet_in_tes!F64=0,"",RES_hhdet_in_tes!F64/RES_hhdet_in_fec!F64)</f>
        <v>0.72765514905432327</v>
      </c>
      <c r="G64" s="73">
        <f>IF(RES_hhdet_in_tes!G64=0,"",RES_hhdet_in_tes!G64/RES_hhdet_in_fec!G64)</f>
        <v>0.72835115416802598</v>
      </c>
      <c r="H64" s="73">
        <f>IF(RES_hhdet_in_tes!H64=0,"",RES_hhdet_in_tes!H64/RES_hhdet_in_fec!H64)</f>
        <v>0.73135564888856874</v>
      </c>
      <c r="I64" s="73">
        <f>IF(RES_hhdet_in_tes!I64=0,"",RES_hhdet_in_tes!I64/RES_hhdet_in_fec!I64)</f>
        <v>0.73490201383401788</v>
      </c>
      <c r="J64" s="73">
        <f>IF(RES_hhdet_in_tes!J64=0,"",RES_hhdet_in_tes!J64/RES_hhdet_in_fec!J64)</f>
        <v>0.72924424235727758</v>
      </c>
      <c r="K64" s="73">
        <f>IF(RES_hhdet_in_tes!K64=0,"",RES_hhdet_in_tes!K64/RES_hhdet_in_fec!K64)</f>
        <v>0.74627773690156562</v>
      </c>
      <c r="L64" s="73">
        <f>IF(RES_hhdet_in_tes!L64=0,"",RES_hhdet_in_tes!L64/RES_hhdet_in_fec!L64)</f>
        <v>0.7530297695199214</v>
      </c>
      <c r="M64" s="73">
        <f>IF(RES_hhdet_in_tes!M64=0,"",RES_hhdet_in_tes!M64/RES_hhdet_in_fec!M64)</f>
        <v>0.75434216107476182</v>
      </c>
      <c r="N64" s="73">
        <f>IF(RES_hhdet_in_tes!N64=0,"",RES_hhdet_in_tes!N64/RES_hhdet_in_fec!N64)</f>
        <v>0.75794782193085286</v>
      </c>
      <c r="O64" s="73">
        <f>IF(RES_hhdet_in_tes!O64=0,"",RES_hhdet_in_tes!O64/RES_hhdet_in_fec!O64)</f>
        <v>0.76335126220779836</v>
      </c>
      <c r="P64" s="73">
        <f>IF(RES_hhdet_in_tes!P64=0,"",RES_hhdet_in_tes!P64/RES_hhdet_in_fec!P64)</f>
        <v>0.75778587663176178</v>
      </c>
      <c r="Q64" s="73">
        <f>IF(RES_hhdet_in_tes!Q64=0,"",RES_hhdet_in_tes!Q64/RES_hhdet_in_fec!Q64)</f>
        <v>0.77222026630090168</v>
      </c>
    </row>
    <row r="65" spans="1:17" ht="12" customHeight="1" x14ac:dyDescent="0.25">
      <c r="A65" s="23" t="s">
        <v>60</v>
      </c>
      <c r="B65" s="73"/>
      <c r="C65" s="73">
        <f>IF(RES_hhdet_in_tes!C65=0,"",RES_hhdet_in_tes!C65/RES_hhdet_in_fec!C65)</f>
        <v>1.014326395920274</v>
      </c>
      <c r="D65" s="73">
        <f>IF(RES_hhdet_in_tes!D65=0,"",RES_hhdet_in_tes!D65/RES_hhdet_in_fec!D65)</f>
        <v>1.016339014670854</v>
      </c>
      <c r="E65" s="73">
        <f>IF(RES_hhdet_in_tes!E65=0,"",RES_hhdet_in_tes!E65/RES_hhdet_in_fec!E65)</f>
        <v>1.0147185731777872</v>
      </c>
      <c r="F65" s="73">
        <f>IF(RES_hhdet_in_tes!F65=0,"",RES_hhdet_in_tes!F65/RES_hhdet_in_fec!F65)</f>
        <v>1.019907738053849</v>
      </c>
      <c r="G65" s="73">
        <f>IF(RES_hhdet_in_tes!G65=0,"",RES_hhdet_in_tes!G65/RES_hhdet_in_fec!G65)</f>
        <v>1.0181965079823252</v>
      </c>
      <c r="H65" s="73">
        <f>IF(RES_hhdet_in_tes!H65=0,"",RES_hhdet_in_tes!H65/RES_hhdet_in_fec!H65)</f>
        <v>1.0191984557353275</v>
      </c>
      <c r="I65" s="73">
        <f>IF(RES_hhdet_in_tes!I65=0,"",RES_hhdet_in_tes!I65/RES_hhdet_in_fec!I65)</f>
        <v>1.0195519421109056</v>
      </c>
      <c r="J65" s="73">
        <f>IF(RES_hhdet_in_tes!J65=0,"",RES_hhdet_in_tes!J65/RES_hhdet_in_fec!J65)</f>
        <v>1.0072551116076103</v>
      </c>
      <c r="K65" s="73">
        <f>IF(RES_hhdet_in_tes!K65=0,"",RES_hhdet_in_tes!K65/RES_hhdet_in_fec!K65)</f>
        <v>1.0271932353165003</v>
      </c>
      <c r="L65" s="73">
        <f>IF(RES_hhdet_in_tes!L65=0,"",RES_hhdet_in_tes!L65/RES_hhdet_in_fec!L65)</f>
        <v>1.0327348968797703</v>
      </c>
      <c r="M65" s="73">
        <f>IF(RES_hhdet_in_tes!M65=0,"",RES_hhdet_in_tes!M65/RES_hhdet_in_fec!M65)</f>
        <v>1.0318925967380452</v>
      </c>
      <c r="N65" s="73">
        <f>IF(RES_hhdet_in_tes!N65=0,"",RES_hhdet_in_tes!N65/RES_hhdet_in_fec!N65)</f>
        <v>1.0305816138730197</v>
      </c>
      <c r="O65" s="73">
        <f>IF(RES_hhdet_in_tes!O65=0,"",RES_hhdet_in_tes!O65/RES_hhdet_in_fec!O65)</f>
        <v>1.0353620706394491</v>
      </c>
      <c r="P65" s="73">
        <f>IF(RES_hhdet_in_tes!P65=0,"",RES_hhdet_in_tes!P65/RES_hhdet_in_fec!P65)</f>
        <v>1.022957943372927</v>
      </c>
      <c r="Q65" s="73">
        <f>IF(RES_hhdet_in_tes!Q65=0,"",RES_hhdet_in_tes!Q65/RES_hhdet_in_fec!Q65)</f>
        <v>1.0353024501813428</v>
      </c>
    </row>
    <row r="66" spans="1:17" ht="12.95" customHeight="1" x14ac:dyDescent="0.25">
      <c r="A66" s="158" t="s">
        <v>112</v>
      </c>
      <c r="B66" s="169"/>
      <c r="C66" s="169">
        <f>IF(RES_hhdet_in_tes!C66=0,"",RES_hhdet_in_tes!C66/RES_hhdet_in_fec!C66)</f>
        <v>1.9923402141616102</v>
      </c>
      <c r="D66" s="169">
        <f>IF(RES_hhdet_in_tes!D66=0,"",RES_hhdet_in_tes!D66/RES_hhdet_in_fec!D66)</f>
        <v>2.0377007167552761</v>
      </c>
      <c r="E66" s="169">
        <f>IF(RES_hhdet_in_tes!E66=0,"",RES_hhdet_in_tes!E66/RES_hhdet_in_fec!E66)</f>
        <v>2.0923097301574405</v>
      </c>
      <c r="F66" s="169">
        <f>IF(RES_hhdet_in_tes!F66=0,"",RES_hhdet_in_tes!F66/RES_hhdet_in_fec!F66)</f>
        <v>2.15812717451966</v>
      </c>
      <c r="G66" s="169">
        <f>IF(RES_hhdet_in_tes!G66=0,"",RES_hhdet_in_tes!G66/RES_hhdet_in_fec!G66)</f>
        <v>2.2357092052281939</v>
      </c>
      <c r="H66" s="169">
        <f>IF(RES_hhdet_in_tes!H66=0,"",RES_hhdet_in_tes!H66/RES_hhdet_in_fec!H66)</f>
        <v>2.3206908613157911</v>
      </c>
      <c r="I66" s="169">
        <f>IF(RES_hhdet_in_tes!I66=0,"",RES_hhdet_in_tes!I66/RES_hhdet_in_fec!I66)</f>
        <v>2.419895707345785</v>
      </c>
      <c r="J66" s="169">
        <f>IF(RES_hhdet_in_tes!J66=0,"",RES_hhdet_in_tes!J66/RES_hhdet_in_fec!J66)</f>
        <v>2.4435698921035414</v>
      </c>
      <c r="K66" s="169">
        <f>IF(RES_hhdet_in_tes!K66=0,"",RES_hhdet_in_tes!K66/RES_hhdet_in_fec!K66)</f>
        <v>2.5746549073420422</v>
      </c>
      <c r="L66" s="169">
        <f>IF(RES_hhdet_in_tes!L66=0,"",RES_hhdet_in_tes!L66/RES_hhdet_in_fec!L66)</f>
        <v>2.7325398077024294</v>
      </c>
      <c r="M66" s="169">
        <f>IF(RES_hhdet_in_tes!M66=0,"",RES_hhdet_in_tes!M66/RES_hhdet_in_fec!M66)</f>
        <v>2.8782192151754735</v>
      </c>
      <c r="N66" s="169">
        <f>IF(RES_hhdet_in_tes!N66=0,"",RES_hhdet_in_tes!N66/RES_hhdet_in_fec!N66)</f>
        <v>3.0204602620998107</v>
      </c>
      <c r="O66" s="169">
        <f>IF(RES_hhdet_in_tes!O66=0,"",RES_hhdet_in_tes!O66/RES_hhdet_in_fec!O66)</f>
        <v>3.1515431223159425</v>
      </c>
      <c r="P66" s="169">
        <f>IF(RES_hhdet_in_tes!P66=0,"",RES_hhdet_in_tes!P66/RES_hhdet_in_fec!P66)</f>
        <v>3.2843896915920978</v>
      </c>
      <c r="Q66" s="169">
        <f>IF(RES_hhdet_in_tes!Q66=0,"",RES_hhdet_in_tes!Q66/RES_hhdet_in_fec!Q66)</f>
        <v>3.4126537504545618</v>
      </c>
    </row>
    <row r="67" spans="1:17" ht="12" customHeight="1" x14ac:dyDescent="0.25">
      <c r="A67" s="23" t="s">
        <v>60</v>
      </c>
      <c r="B67" s="73"/>
      <c r="C67" s="73">
        <f>IF(RES_hhdet_in_tes!C67=0,"",RES_hhdet_in_tes!C67/RES_hhdet_in_fec!C67)</f>
        <v>1.9923402141616102</v>
      </c>
      <c r="D67" s="73">
        <f>IF(RES_hhdet_in_tes!D67=0,"",RES_hhdet_in_tes!D67/RES_hhdet_in_fec!D67)</f>
        <v>2.0377007167552761</v>
      </c>
      <c r="E67" s="73">
        <f>IF(RES_hhdet_in_tes!E67=0,"",RES_hhdet_in_tes!E67/RES_hhdet_in_fec!E67)</f>
        <v>2.0923097301574405</v>
      </c>
      <c r="F67" s="73">
        <f>IF(RES_hhdet_in_tes!F67=0,"",RES_hhdet_in_tes!F67/RES_hhdet_in_fec!F67)</f>
        <v>2.15812717451966</v>
      </c>
      <c r="G67" s="73">
        <f>IF(RES_hhdet_in_tes!G67=0,"",RES_hhdet_in_tes!G67/RES_hhdet_in_fec!G67)</f>
        <v>2.2357092052281939</v>
      </c>
      <c r="H67" s="73">
        <f>IF(RES_hhdet_in_tes!H67=0,"",RES_hhdet_in_tes!H67/RES_hhdet_in_fec!H67)</f>
        <v>2.3206908613157911</v>
      </c>
      <c r="I67" s="73">
        <f>IF(RES_hhdet_in_tes!I67=0,"",RES_hhdet_in_tes!I67/RES_hhdet_in_fec!I67)</f>
        <v>2.419895707345785</v>
      </c>
      <c r="J67" s="73">
        <f>IF(RES_hhdet_in_tes!J67=0,"",RES_hhdet_in_tes!J67/RES_hhdet_in_fec!J67)</f>
        <v>2.4435698921035414</v>
      </c>
      <c r="K67" s="73">
        <f>IF(RES_hhdet_in_tes!K67=0,"",RES_hhdet_in_tes!K67/RES_hhdet_in_fec!K67)</f>
        <v>2.5746549073420422</v>
      </c>
      <c r="L67" s="73">
        <f>IF(RES_hhdet_in_tes!L67=0,"",RES_hhdet_in_tes!L67/RES_hhdet_in_fec!L67)</f>
        <v>2.7325398077024294</v>
      </c>
      <c r="M67" s="73">
        <f>IF(RES_hhdet_in_tes!M67=0,"",RES_hhdet_in_tes!M67/RES_hhdet_in_fec!M67)</f>
        <v>2.8782192151754735</v>
      </c>
      <c r="N67" s="73">
        <f>IF(RES_hhdet_in_tes!N67=0,"",RES_hhdet_in_tes!N67/RES_hhdet_in_fec!N67)</f>
        <v>3.0204602620998107</v>
      </c>
      <c r="O67" s="73">
        <f>IF(RES_hhdet_in_tes!O67=0,"",RES_hhdet_in_tes!O67/RES_hhdet_in_fec!O67)</f>
        <v>3.1515431223159425</v>
      </c>
      <c r="P67" s="73">
        <f>IF(RES_hhdet_in_tes!P67=0,"",RES_hhdet_in_tes!P67/RES_hhdet_in_fec!P67)</f>
        <v>3.2843896915920978</v>
      </c>
      <c r="Q67" s="73">
        <f>IF(RES_hhdet_in_tes!Q67=0,"",RES_hhdet_in_tes!Q67/RES_hhdet_in_fec!Q67)</f>
        <v>3.4126537504545618</v>
      </c>
    </row>
    <row r="68" spans="1:17" ht="12" customHeight="1" x14ac:dyDescent="0.25">
      <c r="A68" s="158" t="s">
        <v>63</v>
      </c>
      <c r="B68" s="169"/>
      <c r="C68" s="169">
        <f>IF(RES_hhdet_in_tes!C68=0,"",RES_hhdet_in_tes!C68/RES_hhdet_in_fec!C68)</f>
        <v>0.75287572042598916</v>
      </c>
      <c r="D68" s="169">
        <f>IF(RES_hhdet_in_tes!D68=0,"",RES_hhdet_in_tes!D68/RES_hhdet_in_fec!D68)</f>
        <v>0.72731620523314944</v>
      </c>
      <c r="E68" s="169">
        <f>IF(RES_hhdet_in_tes!E68=0,"",RES_hhdet_in_tes!E68/RES_hhdet_in_fec!E68)</f>
        <v>0.7354874871041851</v>
      </c>
      <c r="F68" s="169">
        <f>IF(RES_hhdet_in_tes!F68=0,"",RES_hhdet_in_tes!F68/RES_hhdet_in_fec!F68)</f>
        <v>0.75288131351664744</v>
      </c>
      <c r="G68" s="169">
        <f>IF(RES_hhdet_in_tes!G68=0,"",RES_hhdet_in_tes!G68/RES_hhdet_in_fec!G68)</f>
        <v>0.76625920578114737</v>
      </c>
      <c r="H68" s="169">
        <f>IF(RES_hhdet_in_tes!H68=0,"",RES_hhdet_in_tes!H68/RES_hhdet_in_fec!H68)</f>
        <v>0.76642903246013994</v>
      </c>
      <c r="I68" s="169">
        <f>IF(RES_hhdet_in_tes!I68=0,"",RES_hhdet_in_tes!I68/RES_hhdet_in_fec!I68)</f>
        <v>0.75658902178656251</v>
      </c>
      <c r="J68" s="169">
        <f>IF(RES_hhdet_in_tes!J68=0,"",RES_hhdet_in_tes!J68/RES_hhdet_in_fec!J68)</f>
        <v>0.83855081890713024</v>
      </c>
      <c r="K68" s="169">
        <f>IF(RES_hhdet_in_tes!K68=0,"",RES_hhdet_in_tes!K68/RES_hhdet_in_fec!K68)</f>
        <v>0.75705021501526304</v>
      </c>
      <c r="L68" s="169">
        <f>IF(RES_hhdet_in_tes!L68=0,"",RES_hhdet_in_tes!L68/RES_hhdet_in_fec!L68)</f>
        <v>0.73420066763659153</v>
      </c>
      <c r="M68" s="169">
        <f>IF(RES_hhdet_in_tes!M68=0,"",RES_hhdet_in_tes!M68/RES_hhdet_in_fec!M68)</f>
        <v>0.7655787509676697</v>
      </c>
      <c r="N68" s="169">
        <f>IF(RES_hhdet_in_tes!N68=0,"",RES_hhdet_in_tes!N68/RES_hhdet_in_fec!N68)</f>
        <v>0.76505875290609271</v>
      </c>
      <c r="O68" s="169">
        <f>IF(RES_hhdet_in_tes!O68=0,"",RES_hhdet_in_tes!O68/RES_hhdet_in_fec!O68)</f>
        <v>0.75737595006441016</v>
      </c>
      <c r="P68" s="169">
        <f>IF(RES_hhdet_in_tes!P68=0,"",RES_hhdet_in_tes!P68/RES_hhdet_in_fec!P68)</f>
        <v>0.80753473037573653</v>
      </c>
      <c r="Q68" s="169">
        <f>IF(RES_hhdet_in_tes!Q68=0,"",RES_hhdet_in_tes!Q68/RES_hhdet_in_fec!Q68)</f>
        <v>0.78031305598420375</v>
      </c>
    </row>
    <row r="69" spans="1:17" ht="12" customHeight="1" x14ac:dyDescent="0.25">
      <c r="A69" s="167" t="s">
        <v>160</v>
      </c>
      <c r="B69" s="174"/>
      <c r="C69" s="174">
        <f>IF(RES_hhdet_in_tes!C69=0,"",RES_hhdet_in_tes!C69/RES_hhdet_in_fec!C69)</f>
        <v>0.65274511753614584</v>
      </c>
      <c r="D69" s="174">
        <f>IF(RES_hhdet_in_tes!D69=0,"",RES_hhdet_in_tes!D69/RES_hhdet_in_fec!D69)</f>
        <v>0.65614500406349741</v>
      </c>
      <c r="E69" s="174" t="str">
        <f>IF(RES_hhdet_in_tes!E69=0,"",RES_hhdet_in_tes!E69/RES_hhdet_in_fec!E69)</f>
        <v/>
      </c>
      <c r="F69" s="174">
        <f>IF(RES_hhdet_in_tes!F69=0,"",RES_hhdet_in_tes!F69/RES_hhdet_in_fec!F69)</f>
        <v>0.6622325584261437</v>
      </c>
      <c r="G69" s="174" t="str">
        <f>IF(RES_hhdet_in_tes!G69=0,"",RES_hhdet_in_tes!G69/RES_hhdet_in_fec!G69)</f>
        <v/>
      </c>
      <c r="H69" s="174" t="str">
        <f>IF(RES_hhdet_in_tes!H69=0,"",RES_hhdet_in_tes!H69/RES_hhdet_in_fec!H69)</f>
        <v/>
      </c>
      <c r="I69" s="174" t="str">
        <f>IF(RES_hhdet_in_tes!I69=0,"",RES_hhdet_in_tes!I69/RES_hhdet_in_fec!I69)</f>
        <v/>
      </c>
      <c r="J69" s="174" t="str">
        <f>IF(RES_hhdet_in_tes!J69=0,"",RES_hhdet_in_tes!J69/RES_hhdet_in_fec!J69)</f>
        <v/>
      </c>
      <c r="K69" s="174" t="str">
        <f>IF(RES_hhdet_in_tes!K69=0,"",RES_hhdet_in_tes!K69/RES_hhdet_in_fec!K69)</f>
        <v/>
      </c>
      <c r="L69" s="174">
        <f>IF(RES_hhdet_in_tes!L69=0,"",RES_hhdet_in_tes!L69/RES_hhdet_in_fec!L69)</f>
        <v>0.68113082903322519</v>
      </c>
      <c r="M69" s="174" t="str">
        <f>IF(RES_hhdet_in_tes!M69=0,"",RES_hhdet_in_tes!M69/RES_hhdet_in_fec!M69)</f>
        <v/>
      </c>
      <c r="N69" s="174">
        <f>IF(RES_hhdet_in_tes!N69=0,"",RES_hhdet_in_tes!N69/RES_hhdet_in_fec!N69)</f>
        <v>0.6873563067278271</v>
      </c>
      <c r="O69" s="174" t="str">
        <f>IF(RES_hhdet_in_tes!O69=0,"",RES_hhdet_in_tes!O69/RES_hhdet_in_fec!O69)</f>
        <v/>
      </c>
      <c r="P69" s="174">
        <f>IF(RES_hhdet_in_tes!P69=0,"",RES_hhdet_in_tes!P69/RES_hhdet_in_fec!P69)</f>
        <v>0.69319132715149601</v>
      </c>
      <c r="Q69" s="174" t="str">
        <f>IF(RES_hhdet_in_tes!Q69=0,"",RES_hhdet_in_tes!Q69/RES_hhdet_in_fec!Q69)</f>
        <v/>
      </c>
    </row>
    <row r="70" spans="1:17" ht="12" customHeight="1" x14ac:dyDescent="0.25">
      <c r="A70" s="167" t="s">
        <v>159</v>
      </c>
      <c r="B70" s="174"/>
      <c r="C70" s="174">
        <f>IF(RES_hhdet_in_tes!C70=0,"",RES_hhdet_in_tes!C70/RES_hhdet_in_fec!C70)</f>
        <v>0.72916259284652707</v>
      </c>
      <c r="D70" s="174">
        <f>IF(RES_hhdet_in_tes!D70=0,"",RES_hhdet_in_tes!D70/RES_hhdet_in_fec!D70)</f>
        <v>0.73225704787751167</v>
      </c>
      <c r="E70" s="174">
        <f>IF(RES_hhdet_in_tes!E70=0,"",RES_hhdet_in_tes!E70/RES_hhdet_in_fec!E70)</f>
        <v>0.7354874871041851</v>
      </c>
      <c r="F70" s="174">
        <f>IF(RES_hhdet_in_tes!F70=0,"",RES_hhdet_in_tes!F70/RES_hhdet_in_fec!F70)</f>
        <v>0.73892017483752048</v>
      </c>
      <c r="G70" s="174">
        <f>IF(RES_hhdet_in_tes!G70=0,"",RES_hhdet_in_tes!G70/RES_hhdet_in_fec!G70)</f>
        <v>0.74248577773617852</v>
      </c>
      <c r="H70" s="174">
        <f>IF(RES_hhdet_in_tes!H70=0,"",RES_hhdet_in_tes!H70/RES_hhdet_in_fec!H70)</f>
        <v>0.74791655873198271</v>
      </c>
      <c r="I70" s="174">
        <f>IF(RES_hhdet_in_tes!I70=0,"",RES_hhdet_in_tes!I70/RES_hhdet_in_fec!I70)</f>
        <v>0.75104510585882112</v>
      </c>
      <c r="J70" s="174">
        <f>IF(RES_hhdet_in_tes!J70=0,"",RES_hhdet_in_tes!J70/RES_hhdet_in_fec!J70)</f>
        <v>0.75434604242587089</v>
      </c>
      <c r="K70" s="174">
        <f>IF(RES_hhdet_in_tes!K70=0,"",RES_hhdet_in_tes!K70/RES_hhdet_in_fec!K70)</f>
        <v>0.75705021501526304</v>
      </c>
      <c r="L70" s="174">
        <f>IF(RES_hhdet_in_tes!L70=0,"",RES_hhdet_in_tes!L70/RES_hhdet_in_fec!L70)</f>
        <v>0.75894891484448046</v>
      </c>
      <c r="M70" s="174">
        <f>IF(RES_hhdet_in_tes!M70=0,"",RES_hhdet_in_tes!M70/RES_hhdet_in_fec!M70)</f>
        <v>0.7655787509676697</v>
      </c>
      <c r="N70" s="174">
        <f>IF(RES_hhdet_in_tes!N70=0,"",RES_hhdet_in_tes!N70/RES_hhdet_in_fec!N70)</f>
        <v>0.76484432619031073</v>
      </c>
      <c r="O70" s="174">
        <f>IF(RES_hhdet_in_tes!O70=0,"",RES_hhdet_in_tes!O70/RES_hhdet_in_fec!O70)</f>
        <v>0.75737595006441016</v>
      </c>
      <c r="P70" s="174">
        <f>IF(RES_hhdet_in_tes!P70=0,"",RES_hhdet_in_tes!P70/RES_hhdet_in_fec!P70)</f>
        <v>0.77076634086518903</v>
      </c>
      <c r="Q70" s="174">
        <f>IF(RES_hhdet_in_tes!Q70=0,"",RES_hhdet_in_tes!Q70/RES_hhdet_in_fec!Q70)</f>
        <v>0.77456674923090996</v>
      </c>
    </row>
    <row r="71" spans="1:17" ht="12" customHeight="1" x14ac:dyDescent="0.25">
      <c r="A71" s="166" t="s">
        <v>109</v>
      </c>
      <c r="B71" s="173"/>
      <c r="C71" s="173">
        <f>IF(RES_hhdet_in_tes!C71=0,"",RES_hhdet_in_tes!C71/RES_hhdet_in_fec!C71)</f>
        <v>0.65034845155351018</v>
      </c>
      <c r="D71" s="173">
        <f>IF(RES_hhdet_in_tes!D71=0,"",RES_hhdet_in_tes!D71/RES_hhdet_in_fec!D71)</f>
        <v>0.65432728388261263</v>
      </c>
      <c r="E71" s="173">
        <f>IF(RES_hhdet_in_tes!E71=0,"",RES_hhdet_in_tes!E71/RES_hhdet_in_fec!E71)</f>
        <v>0.65842404721835868</v>
      </c>
      <c r="F71" s="173">
        <f>IF(RES_hhdet_in_tes!F71=0,"",RES_hhdet_in_tes!F71/RES_hhdet_in_fec!F71)</f>
        <v>0.66167528756755323</v>
      </c>
      <c r="G71" s="173">
        <f>IF(RES_hhdet_in_tes!G71=0,"",RES_hhdet_in_tes!G71/RES_hhdet_in_fec!G71)</f>
        <v>0.6652734032038895</v>
      </c>
      <c r="H71" s="173">
        <f>IF(RES_hhdet_in_tes!H71=0,"",RES_hhdet_in_tes!H71/RES_hhdet_in_fec!H71)</f>
        <v>0.66979917742638617</v>
      </c>
      <c r="I71" s="173">
        <f>IF(RES_hhdet_in_tes!I71=0,"",RES_hhdet_in_tes!I71/RES_hhdet_in_fec!I71)</f>
        <v>0.67531075405206764</v>
      </c>
      <c r="J71" s="173">
        <f>IF(RES_hhdet_in_tes!J71=0,"",RES_hhdet_in_tes!J71/RES_hhdet_in_fec!J71)</f>
        <v>0.67811439691352904</v>
      </c>
      <c r="K71" s="173">
        <f>IF(RES_hhdet_in_tes!K71=0,"",RES_hhdet_in_tes!K71/RES_hhdet_in_fec!K71)</f>
        <v>0.68130209841957201</v>
      </c>
      <c r="L71" s="173">
        <f>IF(RES_hhdet_in_tes!L71=0,"",RES_hhdet_in_tes!L71/RES_hhdet_in_fec!L71)</f>
        <v>0.68421625715180345</v>
      </c>
      <c r="M71" s="173">
        <f>IF(RES_hhdet_in_tes!M71=0,"",RES_hhdet_in_tes!M71/RES_hhdet_in_fec!M71)</f>
        <v>0.6884872851605075</v>
      </c>
      <c r="N71" s="173">
        <f>IF(RES_hhdet_in_tes!N71=0,"",RES_hhdet_in_tes!N71/RES_hhdet_in_fec!N71)</f>
        <v>0.69013557382891166</v>
      </c>
      <c r="O71" s="173">
        <f>IF(RES_hhdet_in_tes!O71=0,"",RES_hhdet_in_tes!O71/RES_hhdet_in_fec!O71)</f>
        <v>0.68847726516577434</v>
      </c>
      <c r="P71" s="173">
        <f>IF(RES_hhdet_in_tes!P71=0,"",RES_hhdet_in_tes!P71/RES_hhdet_in_fec!P71)</f>
        <v>0.69588798926769413</v>
      </c>
      <c r="Q71" s="173">
        <f>IF(RES_hhdet_in_tes!Q71=0,"",RES_hhdet_in_tes!Q71/RES_hhdet_in_fec!Q71)</f>
        <v>0.70074623666577673</v>
      </c>
    </row>
    <row r="72" spans="1:17" ht="12" customHeight="1" x14ac:dyDescent="0.25">
      <c r="A72" s="147" t="s">
        <v>59</v>
      </c>
      <c r="B72" s="172"/>
      <c r="C72" s="172">
        <f>IF(RES_hhdet_in_tes!C72=0,"",RES_hhdet_in_tes!C72/RES_hhdet_in_fec!C72)</f>
        <v>1.015756828651146</v>
      </c>
      <c r="D72" s="172">
        <f>IF(RES_hhdet_in_tes!D72=0,"",RES_hhdet_in_tes!D72/RES_hhdet_in_fec!D72)</f>
        <v>1.0142136393872232</v>
      </c>
      <c r="E72" s="172">
        <f>IF(RES_hhdet_in_tes!E72=0,"",RES_hhdet_in_tes!E72/RES_hhdet_in_fec!E72)</f>
        <v>1.0123541031154968</v>
      </c>
      <c r="F72" s="172">
        <f>IF(RES_hhdet_in_tes!F72=0,"",RES_hhdet_in_tes!F72/RES_hhdet_in_fec!F72)</f>
        <v>1.0149128068351287</v>
      </c>
      <c r="G72" s="172">
        <f>IF(RES_hhdet_in_tes!G72=0,"",RES_hhdet_in_tes!G72/RES_hhdet_in_fec!G72)</f>
        <v>1.0156000755460612</v>
      </c>
      <c r="H72" s="172">
        <f>IF(RES_hhdet_in_tes!H72=0,"",RES_hhdet_in_tes!H72/RES_hhdet_in_fec!H72)</f>
        <v>1.0176248766563807</v>
      </c>
      <c r="I72" s="172">
        <f>IF(RES_hhdet_in_tes!I72=0,"",RES_hhdet_in_tes!I72/RES_hhdet_in_fec!I72)</f>
        <v>1.0154581554572353</v>
      </c>
      <c r="J72" s="172">
        <f>IF(RES_hhdet_in_tes!J72=0,"",RES_hhdet_in_tes!J72/RES_hhdet_in_fec!J72)</f>
        <v>1.0184216003324964</v>
      </c>
      <c r="K72" s="172">
        <f>IF(RES_hhdet_in_tes!K72=0,"",RES_hhdet_in_tes!K72/RES_hhdet_in_fec!K72)</f>
        <v>1.0177306683418428</v>
      </c>
      <c r="L72" s="172">
        <f>IF(RES_hhdet_in_tes!L72=0,"",RES_hhdet_in_tes!L72/RES_hhdet_in_fec!L72)</f>
        <v>1.0187530097153756</v>
      </c>
      <c r="M72" s="172">
        <f>IF(RES_hhdet_in_tes!M72=0,"",RES_hhdet_in_tes!M72/RES_hhdet_in_fec!M72)</f>
        <v>1.0215468376946688</v>
      </c>
      <c r="N72" s="172">
        <f>IF(RES_hhdet_in_tes!N72=0,"",RES_hhdet_in_tes!N72/RES_hhdet_in_fec!N72)</f>
        <v>1.0199169781907809</v>
      </c>
      <c r="O72" s="172">
        <f>IF(RES_hhdet_in_tes!O72=0,"",RES_hhdet_in_tes!O72/RES_hhdet_in_fec!O72)</f>
        <v>1.0164097566917636</v>
      </c>
      <c r="P72" s="172">
        <f>IF(RES_hhdet_in_tes!P72=0,"",RES_hhdet_in_tes!P72/RES_hhdet_in_fec!P72)</f>
        <v>1.0259960829538832</v>
      </c>
      <c r="Q72" s="172">
        <f>IF(RES_hhdet_in_tes!Q72=0,"",RES_hhdet_in_tes!Q72/RES_hhdet_in_fec!Q72)</f>
        <v>1.0258269313987067</v>
      </c>
    </row>
    <row r="73" spans="1:17" ht="12" customHeight="1" x14ac:dyDescent="0.25">
      <c r="A73" s="163" t="s">
        <v>142</v>
      </c>
      <c r="B73" s="171"/>
      <c r="C73" s="171">
        <f>IF(RES_hhdet_in_tes!C73=0,"",RES_hhdet_in_tes!C73/RES_hhdet_in_fec!C73)</f>
        <v>0.80116615766052102</v>
      </c>
      <c r="D73" s="171">
        <f>IF(RES_hhdet_in_tes!D73=0,"",RES_hhdet_in_tes!D73/RES_hhdet_in_fec!D73)</f>
        <v>0.80514284956056381</v>
      </c>
      <c r="E73" s="171" t="str">
        <f>IF(RES_hhdet_in_tes!E73=0,"",RES_hhdet_in_tes!E73/RES_hhdet_in_fec!E73)</f>
        <v/>
      </c>
      <c r="F73" s="171">
        <f>IF(RES_hhdet_in_tes!F73=0,"",RES_hhdet_in_tes!F73/RES_hhdet_in_fec!F73)</f>
        <v>0.81104591340325016</v>
      </c>
      <c r="G73" s="171">
        <f>IF(RES_hhdet_in_tes!G73=0,"",RES_hhdet_in_tes!G73/RES_hhdet_in_fec!G73)</f>
        <v>0.81544855120216342</v>
      </c>
      <c r="H73" s="171">
        <f>IF(RES_hhdet_in_tes!H73=0,"",RES_hhdet_in_tes!H73/RES_hhdet_in_fec!H73)</f>
        <v>0.81966866161335428</v>
      </c>
      <c r="I73" s="171">
        <f>IF(RES_hhdet_in_tes!I73=0,"",RES_hhdet_in_tes!I73/RES_hhdet_in_fec!I73)</f>
        <v>0.82552181248125756</v>
      </c>
      <c r="J73" s="171">
        <f>IF(RES_hhdet_in_tes!J73=0,"",RES_hhdet_in_tes!J73/RES_hhdet_in_fec!J73)</f>
        <v>0.82986972931422109</v>
      </c>
      <c r="K73" s="171" t="str">
        <f>IF(RES_hhdet_in_tes!K73=0,"",RES_hhdet_in_tes!K73/RES_hhdet_in_fec!K73)</f>
        <v/>
      </c>
      <c r="L73" s="171" t="str">
        <f>IF(RES_hhdet_in_tes!L73=0,"",RES_hhdet_in_tes!L73/RES_hhdet_in_fec!L73)</f>
        <v/>
      </c>
      <c r="M73" s="171" t="str">
        <f>IF(RES_hhdet_in_tes!M73=0,"",RES_hhdet_in_tes!M73/RES_hhdet_in_fec!M73)</f>
        <v/>
      </c>
      <c r="N73" s="171">
        <f>IF(RES_hhdet_in_tes!N73=0,"",RES_hhdet_in_tes!N73/RES_hhdet_in_fec!N73)</f>
        <v>0.8443974454534936</v>
      </c>
      <c r="O73" s="171" t="str">
        <f>IF(RES_hhdet_in_tes!O73=0,"",RES_hhdet_in_tes!O73/RES_hhdet_in_fec!O73)</f>
        <v/>
      </c>
      <c r="P73" s="171">
        <f>IF(RES_hhdet_in_tes!P73=0,"",RES_hhdet_in_tes!P73/RES_hhdet_in_fec!P73)</f>
        <v>0.85106002245961643</v>
      </c>
      <c r="Q73" s="171">
        <f>IF(RES_hhdet_in_tes!Q73=0,"",RES_hhdet_in_tes!Q73/RES_hhdet_in_fec!Q73)</f>
        <v>0.85612347349400075</v>
      </c>
    </row>
    <row r="74" spans="1:17" ht="12" customHeight="1" x14ac:dyDescent="0.25">
      <c r="A74" s="161" t="s">
        <v>141</v>
      </c>
      <c r="B74" s="170"/>
      <c r="C74" s="170">
        <f>IF(RES_hhdet_in_tes!C74=0,"",RES_hhdet_in_tes!C74/RES_hhdet_in_fec!C74)</f>
        <v>0.84854823873235619</v>
      </c>
      <c r="D74" s="170">
        <f>IF(RES_hhdet_in_tes!D74=0,"",RES_hhdet_in_tes!D74/RES_hhdet_in_fec!D74)</f>
        <v>0.85283338182369406</v>
      </c>
      <c r="E74" s="170" t="str">
        <f>IF(RES_hhdet_in_tes!E74=0,"",RES_hhdet_in_tes!E74/RES_hhdet_in_fec!E74)</f>
        <v/>
      </c>
      <c r="F74" s="170">
        <f>IF(RES_hhdet_in_tes!F74=0,"",RES_hhdet_in_tes!F74/RES_hhdet_in_fec!F74)</f>
        <v>0.85967510651420032</v>
      </c>
      <c r="G74" s="170">
        <f>IF(RES_hhdet_in_tes!G74=0,"",RES_hhdet_in_tes!G74/RES_hhdet_in_fec!G74)</f>
        <v>0.86284072246972421</v>
      </c>
      <c r="H74" s="170">
        <f>IF(RES_hhdet_in_tes!H74=0,"",RES_hhdet_in_tes!H74/RES_hhdet_in_fec!H74)</f>
        <v>0.86185238897268523</v>
      </c>
      <c r="I74" s="170">
        <f>IF(RES_hhdet_in_tes!I74=0,"",RES_hhdet_in_tes!I74/RES_hhdet_in_fec!I74)</f>
        <v>0.87131028979440439</v>
      </c>
      <c r="J74" s="170">
        <f>IF(RES_hhdet_in_tes!J74=0,"",RES_hhdet_in_tes!J74/RES_hhdet_in_fec!J74)</f>
        <v>0.87151397168198919</v>
      </c>
      <c r="K74" s="170" t="str">
        <f>IF(RES_hhdet_in_tes!K74=0,"",RES_hhdet_in_tes!K74/RES_hhdet_in_fec!K74)</f>
        <v/>
      </c>
      <c r="L74" s="170" t="str">
        <f>IF(RES_hhdet_in_tes!L74=0,"",RES_hhdet_in_tes!L74/RES_hhdet_in_fec!L74)</f>
        <v/>
      </c>
      <c r="M74" s="170" t="str">
        <f>IF(RES_hhdet_in_tes!M74=0,"",RES_hhdet_in_tes!M74/RES_hhdet_in_fec!M74)</f>
        <v/>
      </c>
      <c r="N74" s="170">
        <f>IF(RES_hhdet_in_tes!N74=0,"",RES_hhdet_in_tes!N74/RES_hhdet_in_fec!N74)</f>
        <v>0.88384321866697879</v>
      </c>
      <c r="O74" s="170" t="str">
        <f>IF(RES_hhdet_in_tes!O74=0,"",RES_hhdet_in_tes!O74/RES_hhdet_in_fec!O74)</f>
        <v/>
      </c>
      <c r="P74" s="170">
        <f>IF(RES_hhdet_in_tes!P74=0,"",RES_hhdet_in_tes!P74/RES_hhdet_in_fec!P74)</f>
        <v>0.88677056050669301</v>
      </c>
      <c r="Q74" s="170">
        <f>IF(RES_hhdet_in_tes!Q74=0,"",RES_hhdet_in_tes!Q74/RES_hhdet_in_fec!Q74)</f>
        <v>0.8884539584239517</v>
      </c>
    </row>
    <row r="75" spans="1:17" ht="12" customHeight="1" x14ac:dyDescent="0.25">
      <c r="A75" s="148" t="s">
        <v>60</v>
      </c>
      <c r="B75" s="73"/>
      <c r="C75" s="73">
        <f>IF(RES_hhdet_in_tes!C75=0,"",RES_hhdet_in_tes!C75/RES_hhdet_in_fec!C75)</f>
        <v>0.79940071430652826</v>
      </c>
      <c r="D75" s="73">
        <f>IF(RES_hhdet_in_tes!D75=0,"",RES_hhdet_in_tes!D75/RES_hhdet_in_fec!D75)</f>
        <v>0.8047323385125299</v>
      </c>
      <c r="E75" s="73" t="str">
        <f>IF(RES_hhdet_in_tes!E75=0,"",RES_hhdet_in_tes!E75/RES_hhdet_in_fec!E75)</f>
        <v/>
      </c>
      <c r="F75" s="73">
        <f>IF(RES_hhdet_in_tes!F75=0,"",RES_hhdet_in_tes!F75/RES_hhdet_in_fec!F75)</f>
        <v>0.81433126778306153</v>
      </c>
      <c r="G75" s="73">
        <f>IF(RES_hhdet_in_tes!G75=0,"",RES_hhdet_in_tes!G75/RES_hhdet_in_fec!G75)</f>
        <v>0.81735308499130022</v>
      </c>
      <c r="H75" s="73">
        <f>IF(RES_hhdet_in_tes!H75=0,"",RES_hhdet_in_tes!H75/RES_hhdet_in_fec!H75)</f>
        <v>0.8196214721074061</v>
      </c>
      <c r="I75" s="73">
        <f>IF(RES_hhdet_in_tes!I75=0,"",RES_hhdet_in_tes!I75/RES_hhdet_in_fec!I75)</f>
        <v>0.82648962519240787</v>
      </c>
      <c r="J75" s="73">
        <f>IF(RES_hhdet_in_tes!J75=0,"",RES_hhdet_in_tes!J75/RES_hhdet_in_fec!J75)</f>
        <v>0.83075230167148473</v>
      </c>
      <c r="K75" s="73" t="str">
        <f>IF(RES_hhdet_in_tes!K75=0,"",RES_hhdet_in_tes!K75/RES_hhdet_in_fec!K75)</f>
        <v/>
      </c>
      <c r="L75" s="73" t="str">
        <f>IF(RES_hhdet_in_tes!L75=0,"",RES_hhdet_in_tes!L75/RES_hhdet_in_fec!L75)</f>
        <v/>
      </c>
      <c r="M75" s="73" t="str">
        <f>IF(RES_hhdet_in_tes!M75=0,"",RES_hhdet_in_tes!M75/RES_hhdet_in_fec!M75)</f>
        <v/>
      </c>
      <c r="N75" s="73">
        <f>IF(RES_hhdet_in_tes!N75=0,"",RES_hhdet_in_tes!N75/RES_hhdet_in_fec!N75)</f>
        <v>0.84688038961894097</v>
      </c>
      <c r="O75" s="73" t="str">
        <f>IF(RES_hhdet_in_tes!O75=0,"",RES_hhdet_in_tes!O75/RES_hhdet_in_fec!O75)</f>
        <v/>
      </c>
      <c r="P75" s="73">
        <f>IF(RES_hhdet_in_tes!P75=0,"",RES_hhdet_in_tes!P75/RES_hhdet_in_fec!P75)</f>
        <v>0.8513345993033955</v>
      </c>
      <c r="Q75" s="73">
        <f>IF(RES_hhdet_in_tes!Q75=0,"",RES_hhdet_in_tes!Q75/RES_hhdet_in_fec!Q75)</f>
        <v>0.85286078580884139</v>
      </c>
    </row>
    <row r="76" spans="1:17" ht="12" customHeight="1" x14ac:dyDescent="0.25">
      <c r="A76" s="148" t="s">
        <v>59</v>
      </c>
      <c r="B76" s="73"/>
      <c r="C76" s="73">
        <f>IF(RES_hhdet_in_tes!C76=0,"",RES_hhdet_in_tes!C76/RES_hhdet_in_fec!C76)</f>
        <v>1.0102791569543723</v>
      </c>
      <c r="D76" s="73">
        <f>IF(RES_hhdet_in_tes!D76=0,"",RES_hhdet_in_tes!D76/RES_hhdet_in_fec!D76)</f>
        <v>1.0082457855628146</v>
      </c>
      <c r="E76" s="73" t="str">
        <f>IF(RES_hhdet_in_tes!E76=0,"",RES_hhdet_in_tes!E76/RES_hhdet_in_fec!E76)</f>
        <v/>
      </c>
      <c r="F76" s="73">
        <f>IF(RES_hhdet_in_tes!F76=0,"",RES_hhdet_in_tes!F76/RES_hhdet_in_fec!F76)</f>
        <v>1.0038559710946804</v>
      </c>
      <c r="G76" s="73">
        <f>IF(RES_hhdet_in_tes!G76=0,"",RES_hhdet_in_tes!G76/RES_hhdet_in_fec!G76)</f>
        <v>1.0060061964649556</v>
      </c>
      <c r="H76" s="73">
        <f>IF(RES_hhdet_in_tes!H76=0,"",RES_hhdet_in_tes!H76/RES_hhdet_in_fec!H76)</f>
        <v>1.0054548618407428</v>
      </c>
      <c r="I76" s="73">
        <f>IF(RES_hhdet_in_tes!I76=0,"",RES_hhdet_in_tes!I76/RES_hhdet_in_fec!I76)</f>
        <v>1.0076224844266499</v>
      </c>
      <c r="J76" s="73">
        <f>IF(RES_hhdet_in_tes!J76=0,"",RES_hhdet_in_tes!J76/RES_hhdet_in_fec!J76)</f>
        <v>1.0012891738573639</v>
      </c>
      <c r="K76" s="73" t="str">
        <f>IF(RES_hhdet_in_tes!K76=0,"",RES_hhdet_in_tes!K76/RES_hhdet_in_fec!K76)</f>
        <v/>
      </c>
      <c r="L76" s="73" t="str">
        <f>IF(RES_hhdet_in_tes!L76=0,"",RES_hhdet_in_tes!L76/RES_hhdet_in_fec!L76)</f>
        <v/>
      </c>
      <c r="M76" s="73" t="str">
        <f>IF(RES_hhdet_in_tes!M76=0,"",RES_hhdet_in_tes!M76/RES_hhdet_in_fec!M76)</f>
        <v/>
      </c>
      <c r="N76" s="73">
        <f>IF(RES_hhdet_in_tes!N76=0,"",RES_hhdet_in_tes!N76/RES_hhdet_in_fec!N76)</f>
        <v>1.0044977360356133</v>
      </c>
      <c r="O76" s="73" t="str">
        <f>IF(RES_hhdet_in_tes!O76=0,"",RES_hhdet_in_tes!O76/RES_hhdet_in_fec!O76)</f>
        <v/>
      </c>
      <c r="P76" s="73">
        <f>IF(RES_hhdet_in_tes!P76=0,"",RES_hhdet_in_tes!P76/RES_hhdet_in_fec!P76)</f>
        <v>1.0007617225870176</v>
      </c>
      <c r="Q76" s="73">
        <f>IF(RES_hhdet_in_tes!Q76=0,"",RES_hhdet_in_tes!Q76/RES_hhdet_in_fec!Q76)</f>
        <v>1.0020422260250186</v>
      </c>
    </row>
    <row r="77" spans="1:17" ht="12" customHeight="1" x14ac:dyDescent="0.25">
      <c r="A77" s="158" t="s">
        <v>62</v>
      </c>
      <c r="B77" s="169"/>
      <c r="C77" s="169">
        <f>IF(RES_hhdet_in_tes!C77=0,"",RES_hhdet_in_tes!C77/RES_hhdet_in_fec!C77)</f>
        <v>0.54449582604688895</v>
      </c>
      <c r="D77" s="169">
        <f>IF(RES_hhdet_in_tes!D77=0,"",RES_hhdet_in_tes!D77/RES_hhdet_in_fec!D77)</f>
        <v>0.57279131210383549</v>
      </c>
      <c r="E77" s="169">
        <f>IF(RES_hhdet_in_tes!E77=0,"",RES_hhdet_in_tes!E77/RES_hhdet_in_fec!E77)</f>
        <v>0.50472630224353543</v>
      </c>
      <c r="F77" s="169">
        <f>IF(RES_hhdet_in_tes!F77=0,"",RES_hhdet_in_tes!F77/RES_hhdet_in_fec!F77)</f>
        <v>0.58468960137518111</v>
      </c>
      <c r="G77" s="169">
        <f>IF(RES_hhdet_in_tes!G77=0,"",RES_hhdet_in_tes!G77/RES_hhdet_in_fec!G77)</f>
        <v>0.54348731863107524</v>
      </c>
      <c r="H77" s="169">
        <f>IF(RES_hhdet_in_tes!H77=0,"",RES_hhdet_in_tes!H77/RES_hhdet_in_fec!H77)</f>
        <v>0.5489835466310824</v>
      </c>
      <c r="I77" s="169">
        <f>IF(RES_hhdet_in_tes!I77=0,"",RES_hhdet_in_tes!I77/RES_hhdet_in_fec!I77)</f>
        <v>0.57890231771294087</v>
      </c>
      <c r="J77" s="169">
        <f>IF(RES_hhdet_in_tes!J77=0,"",RES_hhdet_in_tes!J77/RES_hhdet_in_fec!J77)</f>
        <v>0.61241939451357275</v>
      </c>
      <c r="K77" s="169">
        <f>IF(RES_hhdet_in_tes!K77=0,"",RES_hhdet_in_tes!K77/RES_hhdet_in_fec!K77)</f>
        <v>0.52761699797785</v>
      </c>
      <c r="L77" s="169">
        <f>IF(RES_hhdet_in_tes!L77=0,"",RES_hhdet_in_tes!L77/RES_hhdet_in_fec!L77)</f>
        <v>0.52782583615794465</v>
      </c>
      <c r="M77" s="169">
        <f>IF(RES_hhdet_in_tes!M77=0,"",RES_hhdet_in_tes!M77/RES_hhdet_in_fec!M77)</f>
        <v>0.52846119067662789</v>
      </c>
      <c r="N77" s="169">
        <f>IF(RES_hhdet_in_tes!N77=0,"",RES_hhdet_in_tes!N77/RES_hhdet_in_fec!N77)</f>
        <v>0.52904514589059881</v>
      </c>
      <c r="O77" s="169">
        <f>IF(RES_hhdet_in_tes!O77=0,"",RES_hhdet_in_tes!O77/RES_hhdet_in_fec!O77)</f>
        <v>0.52975115420208263</v>
      </c>
      <c r="P77" s="169">
        <f>IF(RES_hhdet_in_tes!P77=0,"",RES_hhdet_in_tes!P77/RES_hhdet_in_fec!P77)</f>
        <v>0.54256722411490321</v>
      </c>
      <c r="Q77" s="169">
        <f>IF(RES_hhdet_in_tes!Q77=0,"",RES_hhdet_in_tes!Q77/RES_hhdet_in_fec!Q77)</f>
        <v>0.60340814175148361</v>
      </c>
    </row>
    <row r="78" spans="1:17" ht="12" customHeight="1" x14ac:dyDescent="0.25">
      <c r="A78" s="23" t="s">
        <v>109</v>
      </c>
      <c r="B78" s="73"/>
      <c r="C78" s="73">
        <f>IF(RES_hhdet_in_tes!C78=0,"",RES_hhdet_in_tes!C78/RES_hhdet_in_fec!C78)</f>
        <v>0.49652895165033484</v>
      </c>
      <c r="D78" s="73">
        <f>IF(RES_hhdet_in_tes!D78=0,"",RES_hhdet_in_tes!D78/RES_hhdet_in_fec!D78)</f>
        <v>0.50060322465011731</v>
      </c>
      <c r="E78" s="73">
        <f>IF(RES_hhdet_in_tes!E78=0,"",RES_hhdet_in_tes!E78/RES_hhdet_in_fec!E78)</f>
        <v>0.50472630224353543</v>
      </c>
      <c r="F78" s="73">
        <f>IF(RES_hhdet_in_tes!F78=0,"",RES_hhdet_in_tes!F78/RES_hhdet_in_fec!F78)</f>
        <v>0.508897241190998</v>
      </c>
      <c r="G78" s="73">
        <f>IF(RES_hhdet_in_tes!G78=0,"",RES_hhdet_in_tes!G78/RES_hhdet_in_fec!G78)</f>
        <v>0.51330766535191497</v>
      </c>
      <c r="H78" s="73">
        <f>IF(RES_hhdet_in_tes!H78=0,"",RES_hhdet_in_tes!H78/RES_hhdet_in_fec!H78)</f>
        <v>0.51823074850117246</v>
      </c>
      <c r="I78" s="73">
        <f>IF(RES_hhdet_in_tes!I78=0,"",RES_hhdet_in_tes!I78/RES_hhdet_in_fec!I78)</f>
        <v>0.52245655022819582</v>
      </c>
      <c r="J78" s="73">
        <f>IF(RES_hhdet_in_tes!J78=0,"",RES_hhdet_in_tes!J78/RES_hhdet_in_fec!J78)</f>
        <v>0.52790544608361012</v>
      </c>
      <c r="K78" s="73">
        <f>IF(RES_hhdet_in_tes!K78=0,"",RES_hhdet_in_tes!K78/RES_hhdet_in_fec!K78)</f>
        <v>0.52761699797785</v>
      </c>
      <c r="L78" s="73">
        <f>IF(RES_hhdet_in_tes!L78=0,"",RES_hhdet_in_tes!L78/RES_hhdet_in_fec!L78)</f>
        <v>0.52782583615794465</v>
      </c>
      <c r="M78" s="73">
        <f>IF(RES_hhdet_in_tes!M78=0,"",RES_hhdet_in_tes!M78/RES_hhdet_in_fec!M78)</f>
        <v>0.52846119067662789</v>
      </c>
      <c r="N78" s="73">
        <f>IF(RES_hhdet_in_tes!N78=0,"",RES_hhdet_in_tes!N78/RES_hhdet_in_fec!N78)</f>
        <v>0.52904514589059881</v>
      </c>
      <c r="O78" s="73">
        <f>IF(RES_hhdet_in_tes!O78=0,"",RES_hhdet_in_tes!O78/RES_hhdet_in_fec!O78)</f>
        <v>0.52975115420208263</v>
      </c>
      <c r="P78" s="73">
        <f>IF(RES_hhdet_in_tes!P78=0,"",RES_hhdet_in_tes!P78/RES_hhdet_in_fec!P78)</f>
        <v>0.53074844276704058</v>
      </c>
      <c r="Q78" s="73">
        <f>IF(RES_hhdet_in_tes!Q78=0,"",RES_hhdet_in_tes!Q78/RES_hhdet_in_fec!Q78)</f>
        <v>0.53282711389090642</v>
      </c>
    </row>
    <row r="79" spans="1:17" ht="12" customHeight="1" x14ac:dyDescent="0.25">
      <c r="A79" s="29" t="s">
        <v>140</v>
      </c>
      <c r="B79" s="65"/>
      <c r="C79" s="65">
        <f>IF(RES_hhdet_in_tes!C79=0,"",RES_hhdet_in_tes!C79/RES_hhdet_in_fec!C79)</f>
        <v>0.8339329290478219</v>
      </c>
      <c r="D79" s="65">
        <f>IF(RES_hhdet_in_tes!D79=0,"",RES_hhdet_in_tes!D79/RES_hhdet_in_fec!D79)</f>
        <v>0.83618690389172234</v>
      </c>
      <c r="E79" s="65" t="str">
        <f>IF(RES_hhdet_in_tes!E79=0,"",RES_hhdet_in_tes!E79/RES_hhdet_in_fec!E79)</f>
        <v/>
      </c>
      <c r="F79" s="65">
        <f>IF(RES_hhdet_in_tes!F79=0,"",RES_hhdet_in_tes!F79/RES_hhdet_in_fec!F79)</f>
        <v>0.84096758407534367</v>
      </c>
      <c r="G79" s="65">
        <f>IF(RES_hhdet_in_tes!G79=0,"",RES_hhdet_in_tes!G79/RES_hhdet_in_fec!G79)</f>
        <v>0.84401574641520005</v>
      </c>
      <c r="H79" s="65">
        <f>IF(RES_hhdet_in_tes!H79=0,"",RES_hhdet_in_tes!H79/RES_hhdet_in_fec!H79)</f>
        <v>0.8473480357642984</v>
      </c>
      <c r="I79" s="65">
        <f>IF(RES_hhdet_in_tes!I79=0,"",RES_hhdet_in_tes!I79/RES_hhdet_in_fec!I79)</f>
        <v>0.85068700280678489</v>
      </c>
      <c r="J79" s="65">
        <f>IF(RES_hhdet_in_tes!J79=0,"",RES_hhdet_in_tes!J79/RES_hhdet_in_fec!J79)</f>
        <v>0.84973878429037597</v>
      </c>
      <c r="K79" s="65" t="str">
        <f>IF(RES_hhdet_in_tes!K79=0,"",RES_hhdet_in_tes!K79/RES_hhdet_in_fec!K79)</f>
        <v/>
      </c>
      <c r="L79" s="65" t="str">
        <f>IF(RES_hhdet_in_tes!L79=0,"",RES_hhdet_in_tes!L79/RES_hhdet_in_fec!L79)</f>
        <v/>
      </c>
      <c r="M79" s="65" t="str">
        <f>IF(RES_hhdet_in_tes!M79=0,"",RES_hhdet_in_tes!M79/RES_hhdet_in_fec!M79)</f>
        <v/>
      </c>
      <c r="N79" s="65" t="str">
        <f>IF(RES_hhdet_in_tes!N79=0,"",RES_hhdet_in_tes!N79/RES_hhdet_in_fec!N79)</f>
        <v/>
      </c>
      <c r="O79" s="65" t="str">
        <f>IF(RES_hhdet_in_tes!O79=0,"",RES_hhdet_in_tes!O79/RES_hhdet_in_fec!O79)</f>
        <v/>
      </c>
      <c r="P79" s="65">
        <f>IF(RES_hhdet_in_tes!P79=0,"",RES_hhdet_in_tes!P79/RES_hhdet_in_fec!P79)</f>
        <v>0.85871486797932528</v>
      </c>
      <c r="Q79" s="65">
        <f>IF(RES_hhdet_in_tes!Q79=0,"",RES_hhdet_in_tes!Q79/RES_hhdet_in_fec!Q79)</f>
        <v>0.85997857446721371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/>
      <c r="C81" s="175">
        <f>IF(RES_hhdet_in_tes!C81=0,"",RES_hhdet_in_tes!C81/RES_hhdet_in_fec!C81)</f>
        <v>0.62979796850338265</v>
      </c>
      <c r="D81" s="175">
        <f>IF(RES_hhdet_in_tes!D81=0,"",RES_hhdet_in_tes!D81/RES_hhdet_in_fec!D81)</f>
        <v>0.62822986068200237</v>
      </c>
      <c r="E81" s="175">
        <f>IF(RES_hhdet_in_tes!E81=0,"",RES_hhdet_in_tes!E81/RES_hhdet_in_fec!E81)</f>
        <v>0.62845704393307256</v>
      </c>
      <c r="F81" s="175">
        <f>IF(RES_hhdet_in_tes!F81=0,"",RES_hhdet_in_tes!F81/RES_hhdet_in_fec!F81)</f>
        <v>0.64427006583209134</v>
      </c>
      <c r="G81" s="175">
        <f>IF(RES_hhdet_in_tes!G81=0,"",RES_hhdet_in_tes!G81/RES_hhdet_in_fec!G81)</f>
        <v>0.63510190283220047</v>
      </c>
      <c r="H81" s="175">
        <f>IF(RES_hhdet_in_tes!H81=0,"",RES_hhdet_in_tes!H81/RES_hhdet_in_fec!H81)</f>
        <v>0.63780189203535642</v>
      </c>
      <c r="I81" s="175">
        <f>IF(RES_hhdet_in_tes!I81=0,"",RES_hhdet_in_tes!I81/RES_hhdet_in_fec!I81)</f>
        <v>0.65437491802280701</v>
      </c>
      <c r="J81" s="175">
        <f>IF(RES_hhdet_in_tes!J81=0,"",RES_hhdet_in_tes!J81/RES_hhdet_in_fec!J81)</f>
        <v>0.64948746171753702</v>
      </c>
      <c r="K81" s="175">
        <f>IF(RES_hhdet_in_tes!K81=0,"",RES_hhdet_in_tes!K81/RES_hhdet_in_fec!K81)</f>
        <v>0.64599667183119247</v>
      </c>
      <c r="L81" s="175">
        <f>IF(RES_hhdet_in_tes!L81=0,"",RES_hhdet_in_tes!L81/RES_hhdet_in_fec!L81)</f>
        <v>0.65778369947156601</v>
      </c>
      <c r="M81" s="175">
        <f>IF(RES_hhdet_in_tes!M81=0,"",RES_hhdet_in_tes!M81/RES_hhdet_in_fec!M81)</f>
        <v>0.65706134318482079</v>
      </c>
      <c r="N81" s="175">
        <f>IF(RES_hhdet_in_tes!N81=0,"",RES_hhdet_in_tes!N81/RES_hhdet_in_fec!N81)</f>
        <v>0.67761531961622634</v>
      </c>
      <c r="O81" s="175">
        <f>IF(RES_hhdet_in_tes!O81=0,"",RES_hhdet_in_tes!O81/RES_hhdet_in_fec!O81)</f>
        <v>0.68229999635509497</v>
      </c>
      <c r="P81" s="175">
        <f>IF(RES_hhdet_in_tes!P81=0,"",RES_hhdet_in_tes!P81/RES_hhdet_in_fec!P81)</f>
        <v>0.6750214985826648</v>
      </c>
      <c r="Q81" s="175">
        <f>IF(RES_hhdet_in_tes!Q81=0,"",RES_hhdet_in_tes!Q81/RES_hhdet_in_fec!Q81)</f>
        <v>0.68758829259921572</v>
      </c>
    </row>
    <row r="82" spans="1:17" ht="12.95" customHeight="1" x14ac:dyDescent="0.25">
      <c r="A82" s="158" t="s">
        <v>65</v>
      </c>
      <c r="B82" s="169"/>
      <c r="C82" s="169">
        <f>IF(RES_hhdet_in_tes!C82=0,"",RES_hhdet_in_tes!C82/RES_hhdet_in_fec!C82)</f>
        <v>0.61594003565621736</v>
      </c>
      <c r="D82" s="169">
        <f>IF(RES_hhdet_in_tes!D82=0,"",RES_hhdet_in_tes!D82/RES_hhdet_in_fec!D82)</f>
        <v>0.6180048658483932</v>
      </c>
      <c r="E82" s="169">
        <f>IF(RES_hhdet_in_tes!E82=0,"",RES_hhdet_in_tes!E82/RES_hhdet_in_fec!E82)</f>
        <v>0.61211210915359804</v>
      </c>
      <c r="F82" s="169">
        <f>IF(RES_hhdet_in_tes!F82=0,"",RES_hhdet_in_tes!F82/RES_hhdet_in_fec!F82)</f>
        <v>0.63312774529004856</v>
      </c>
      <c r="G82" s="169">
        <f>IF(RES_hhdet_in_tes!G82=0,"",RES_hhdet_in_tes!G82/RES_hhdet_in_fec!G82)</f>
        <v>0.61331095607258856</v>
      </c>
      <c r="H82" s="169">
        <f>IF(RES_hhdet_in_tes!H82=0,"",RES_hhdet_in_tes!H82/RES_hhdet_in_fec!H82)</f>
        <v>0.6197385156260744</v>
      </c>
      <c r="I82" s="169">
        <f>IF(RES_hhdet_in_tes!I82=0,"",RES_hhdet_in_tes!I82/RES_hhdet_in_fec!I82)</f>
        <v>0.62903282010066108</v>
      </c>
      <c r="J82" s="169">
        <f>IF(RES_hhdet_in_tes!J82=0,"",RES_hhdet_in_tes!J82/RES_hhdet_in_fec!J82)</f>
        <v>0.63021787182391542</v>
      </c>
      <c r="K82" s="169">
        <f>IF(RES_hhdet_in_tes!K82=0,"",RES_hhdet_in_tes!K82/RES_hhdet_in_fec!K82)</f>
        <v>0.62921054942819543</v>
      </c>
      <c r="L82" s="169">
        <f>IF(RES_hhdet_in_tes!L82=0,"",RES_hhdet_in_tes!L82/RES_hhdet_in_fec!L82)</f>
        <v>0.64507802352164489</v>
      </c>
      <c r="M82" s="169">
        <f>IF(RES_hhdet_in_tes!M82=0,"",RES_hhdet_in_tes!M82/RES_hhdet_in_fec!M82)</f>
        <v>0.64324696263903569</v>
      </c>
      <c r="N82" s="169">
        <f>IF(RES_hhdet_in_tes!N82=0,"",RES_hhdet_in_tes!N82/RES_hhdet_in_fec!N82)</f>
        <v>0.6528358150717618</v>
      </c>
      <c r="O82" s="169">
        <f>IF(RES_hhdet_in_tes!O82=0,"",RES_hhdet_in_tes!O82/RES_hhdet_in_fec!O82)</f>
        <v>0.65694983545432628</v>
      </c>
      <c r="P82" s="169">
        <f>IF(RES_hhdet_in_tes!P82=0,"",RES_hhdet_in_tes!P82/RES_hhdet_in_fec!P82)</f>
        <v>0.65771211698888044</v>
      </c>
      <c r="Q82" s="169">
        <f>IF(RES_hhdet_in_tes!Q82=0,"",RES_hhdet_in_tes!Q82/RES_hhdet_in_fec!Q82)</f>
        <v>0.66212754408821128</v>
      </c>
    </row>
    <row r="83" spans="1:17" ht="12" customHeight="1" x14ac:dyDescent="0.25">
      <c r="A83" s="23" t="s">
        <v>157</v>
      </c>
      <c r="B83" s="73"/>
      <c r="C83" s="73">
        <f>IF(RES_hhdet_in_tes!C83=0,"",RES_hhdet_in_tes!C83/RES_hhdet_in_fec!C83)</f>
        <v>0.61336131363553403</v>
      </c>
      <c r="D83" s="73">
        <f>IF(RES_hhdet_in_tes!D83=0,"",RES_hhdet_in_tes!D83/RES_hhdet_in_fec!D83)</f>
        <v>0.61525247993025733</v>
      </c>
      <c r="E83" s="73">
        <f>IF(RES_hhdet_in_tes!E83=0,"",RES_hhdet_in_tes!E83/RES_hhdet_in_fec!E83)</f>
        <v>0.6097540077474034</v>
      </c>
      <c r="F83" s="73">
        <f>IF(RES_hhdet_in_tes!F83=0,"",RES_hhdet_in_tes!F83/RES_hhdet_in_fec!F83)</f>
        <v>0.63019644971824129</v>
      </c>
      <c r="G83" s="73">
        <f>IF(RES_hhdet_in_tes!G83=0,"",RES_hhdet_in_tes!G83/RES_hhdet_in_fec!G83)</f>
        <v>0.61077830661807209</v>
      </c>
      <c r="H83" s="73">
        <f>IF(RES_hhdet_in_tes!H83=0,"",RES_hhdet_in_tes!H83/RES_hhdet_in_fec!H83)</f>
        <v>0.617565862541684</v>
      </c>
      <c r="I83" s="73">
        <f>IF(RES_hhdet_in_tes!I83=0,"",RES_hhdet_in_tes!I83/RES_hhdet_in_fec!I83)</f>
        <v>0.62589691137490366</v>
      </c>
      <c r="J83" s="73">
        <f>IF(RES_hhdet_in_tes!J83=0,"",RES_hhdet_in_tes!J83/RES_hhdet_in_fec!J83)</f>
        <v>0.6284917786274834</v>
      </c>
      <c r="K83" s="73">
        <f>IF(RES_hhdet_in_tes!K83=0,"",RES_hhdet_in_tes!K83/RES_hhdet_in_fec!K83)</f>
        <v>0.62716222777595021</v>
      </c>
      <c r="L83" s="73">
        <f>IF(RES_hhdet_in_tes!L83=0,"",RES_hhdet_in_tes!L83/RES_hhdet_in_fec!L83)</f>
        <v>0.64276215381180535</v>
      </c>
      <c r="M83" s="73">
        <f>IF(RES_hhdet_in_tes!M83=0,"",RES_hhdet_in_tes!M83/RES_hhdet_in_fec!M83)</f>
        <v>0.64042684206987976</v>
      </c>
      <c r="N83" s="73">
        <f>IF(RES_hhdet_in_tes!N83=0,"",RES_hhdet_in_tes!N83/RES_hhdet_in_fec!N83)</f>
        <v>0.65011707535479191</v>
      </c>
      <c r="O83" s="73">
        <f>IF(RES_hhdet_in_tes!O83=0,"",RES_hhdet_in_tes!O83/RES_hhdet_in_fec!O83)</f>
        <v>0.65445987927882476</v>
      </c>
      <c r="P83" s="73">
        <f>IF(RES_hhdet_in_tes!P83=0,"",RES_hhdet_in_tes!P83/RES_hhdet_in_fec!P83)</f>
        <v>0.65505385349136702</v>
      </c>
      <c r="Q83" s="73">
        <f>IF(RES_hhdet_in_tes!Q83=0,"",RES_hhdet_in_tes!Q83/RES_hhdet_in_fec!Q83)</f>
        <v>0.65947987606164893</v>
      </c>
    </row>
    <row r="84" spans="1:17" ht="12" customHeight="1" x14ac:dyDescent="0.25">
      <c r="A84" s="23" t="s">
        <v>60</v>
      </c>
      <c r="B84" s="73"/>
      <c r="C84" s="73">
        <f>IF(RES_hhdet_in_tes!C84=0,"",RES_hhdet_in_tes!C84/RES_hhdet_in_fec!C84)</f>
        <v>1.1112576489171904</v>
      </c>
      <c r="D84" s="73">
        <f>IF(RES_hhdet_in_tes!D84=0,"",RES_hhdet_in_tes!D84/RES_hhdet_in_fec!D84)</f>
        <v>1.1001989305231028</v>
      </c>
      <c r="E84" s="73">
        <f>IF(RES_hhdet_in_tes!E84=0,"",RES_hhdet_in_tes!E84/RES_hhdet_in_fec!E84)</f>
        <v>1.0658090496781782</v>
      </c>
      <c r="F84" s="73">
        <f>IF(RES_hhdet_in_tes!F84=0,"",RES_hhdet_in_tes!F84/RES_hhdet_in_fec!F84)</f>
        <v>1.0904437966546945</v>
      </c>
      <c r="G84" s="73">
        <f>IF(RES_hhdet_in_tes!G84=0,"",RES_hhdet_in_tes!G84/RES_hhdet_in_fec!G84)</f>
        <v>1.0443795553080375</v>
      </c>
      <c r="H84" s="73">
        <f>IF(RES_hhdet_in_tes!H84=0,"",RES_hhdet_in_tes!H84/RES_hhdet_in_fec!H84)</f>
        <v>1.0411625788046159</v>
      </c>
      <c r="I84" s="73">
        <f>IF(RES_hhdet_in_tes!I84=0,"",RES_hhdet_in_tes!I84/RES_hhdet_in_fec!I84)</f>
        <v>1.0355328240143404</v>
      </c>
      <c r="J84" s="73">
        <f>IF(RES_hhdet_in_tes!J84=0,"",RES_hhdet_in_tes!J84/RES_hhdet_in_fec!J84)</f>
        <v>1.0324943615615061</v>
      </c>
      <c r="K84" s="73">
        <f>IF(RES_hhdet_in_tes!K84=0,"",RES_hhdet_in_tes!K84/RES_hhdet_in_fec!K84)</f>
        <v>1.0172104852642132</v>
      </c>
      <c r="L84" s="73">
        <f>IF(RES_hhdet_in_tes!L84=0,"",RES_hhdet_in_tes!L84/RES_hhdet_in_fec!L84)</f>
        <v>1.0324205478500736</v>
      </c>
      <c r="M84" s="73">
        <f>IF(RES_hhdet_in_tes!M84=0,"",RES_hhdet_in_tes!M84/RES_hhdet_in_fec!M84)</f>
        <v>1.0218899116422646</v>
      </c>
      <c r="N84" s="73">
        <f>IF(RES_hhdet_in_tes!N84=0,"",RES_hhdet_in_tes!N84/RES_hhdet_in_fec!N84)</f>
        <v>1.0305128047765664</v>
      </c>
      <c r="O84" s="73">
        <f>IF(RES_hhdet_in_tes!O84=0,"",RES_hhdet_in_tes!O84/RES_hhdet_in_fec!O84)</f>
        <v>1.0305581589722619</v>
      </c>
      <c r="P84" s="73">
        <f>IF(RES_hhdet_in_tes!P84=0,"",RES_hhdet_in_tes!P84/RES_hhdet_in_fec!P84)</f>
        <v>1.0243904600650313</v>
      </c>
      <c r="Q84" s="73">
        <f>IF(RES_hhdet_in_tes!Q84=0,"",RES_hhdet_in_tes!Q84/RES_hhdet_in_fec!Q84)</f>
        <v>1.0229278955144001</v>
      </c>
    </row>
    <row r="85" spans="1:17" ht="12.95" customHeight="1" x14ac:dyDescent="0.25">
      <c r="A85" s="158" t="s">
        <v>112</v>
      </c>
      <c r="B85" s="169"/>
      <c r="C85" s="169">
        <f>IF(RES_hhdet_in_tes!C85=0,"",RES_hhdet_in_tes!C85/RES_hhdet_in_fec!C85)</f>
        <v>1.9921541217682421</v>
      </c>
      <c r="D85" s="169">
        <f>IF(RES_hhdet_in_tes!D85=0,"",RES_hhdet_in_tes!D85/RES_hhdet_in_fec!D85)</f>
        <v>2.0371978272121578</v>
      </c>
      <c r="E85" s="169">
        <f>IF(RES_hhdet_in_tes!E85=0,"",RES_hhdet_in_tes!E85/RES_hhdet_in_fec!E85)</f>
        <v>2.0921651739112708</v>
      </c>
      <c r="F85" s="169">
        <f>IF(RES_hhdet_in_tes!F85=0,"",RES_hhdet_in_tes!F85/RES_hhdet_in_fec!F85)</f>
        <v>2.158262564876841</v>
      </c>
      <c r="G85" s="169">
        <f>IF(RES_hhdet_in_tes!G85=0,"",RES_hhdet_in_tes!G85/RES_hhdet_in_fec!G85)</f>
        <v>2.2350672236803315</v>
      </c>
      <c r="H85" s="169">
        <f>IF(RES_hhdet_in_tes!H85=0,"",RES_hhdet_in_tes!H85/RES_hhdet_in_fec!H85)</f>
        <v>2.3175676346067298</v>
      </c>
      <c r="I85" s="169">
        <f>IF(RES_hhdet_in_tes!I85=0,"",RES_hhdet_in_tes!I85/RES_hhdet_in_fec!I85)</f>
        <v>2.4122438763227629</v>
      </c>
      <c r="J85" s="169">
        <f>IF(RES_hhdet_in_tes!J85=0,"",RES_hhdet_in_tes!J85/RES_hhdet_in_fec!J85)</f>
        <v>2.443119398095337</v>
      </c>
      <c r="K85" s="169">
        <f>IF(RES_hhdet_in_tes!K85=0,"",RES_hhdet_in_tes!K85/RES_hhdet_in_fec!K85)</f>
        <v>2.5746524516793348</v>
      </c>
      <c r="L85" s="169">
        <f>IF(RES_hhdet_in_tes!L85=0,"",RES_hhdet_in_tes!L85/RES_hhdet_in_fec!L85)</f>
        <v>2.7325897805722006</v>
      </c>
      <c r="M85" s="169">
        <f>IF(RES_hhdet_in_tes!M85=0,"",RES_hhdet_in_tes!M85/RES_hhdet_in_fec!M85)</f>
        <v>2.8788335901467699</v>
      </c>
      <c r="N85" s="169">
        <f>IF(RES_hhdet_in_tes!N85=0,"",RES_hhdet_in_tes!N85/RES_hhdet_in_fec!N85)</f>
        <v>3.0172274054704422</v>
      </c>
      <c r="O85" s="169">
        <f>IF(RES_hhdet_in_tes!O85=0,"",RES_hhdet_in_tes!O85/RES_hhdet_in_fec!O85)</f>
        <v>3.1517689626687848</v>
      </c>
      <c r="P85" s="169">
        <f>IF(RES_hhdet_in_tes!P85=0,"",RES_hhdet_in_tes!P85/RES_hhdet_in_fec!P85)</f>
        <v>3.2836982694361225</v>
      </c>
      <c r="Q85" s="169">
        <f>IF(RES_hhdet_in_tes!Q85=0,"",RES_hhdet_in_tes!Q85/RES_hhdet_in_fec!Q85)</f>
        <v>3.411597389191785</v>
      </c>
    </row>
    <row r="86" spans="1:17" ht="12" customHeight="1" x14ac:dyDescent="0.25">
      <c r="A86" s="23" t="s">
        <v>60</v>
      </c>
      <c r="B86" s="73"/>
      <c r="C86" s="73">
        <f>IF(RES_hhdet_in_tes!C86=0,"",RES_hhdet_in_tes!C86/RES_hhdet_in_fec!C86)</f>
        <v>1.9921541217682421</v>
      </c>
      <c r="D86" s="73">
        <f>IF(RES_hhdet_in_tes!D86=0,"",RES_hhdet_in_tes!D86/RES_hhdet_in_fec!D86)</f>
        <v>2.0371978272121578</v>
      </c>
      <c r="E86" s="73">
        <f>IF(RES_hhdet_in_tes!E86=0,"",RES_hhdet_in_tes!E86/RES_hhdet_in_fec!E86)</f>
        <v>2.0921651739112708</v>
      </c>
      <c r="F86" s="73">
        <f>IF(RES_hhdet_in_tes!F86=0,"",RES_hhdet_in_tes!F86/RES_hhdet_in_fec!F86)</f>
        <v>2.158262564876841</v>
      </c>
      <c r="G86" s="73">
        <f>IF(RES_hhdet_in_tes!G86=0,"",RES_hhdet_in_tes!G86/RES_hhdet_in_fec!G86)</f>
        <v>2.2350672236803315</v>
      </c>
      <c r="H86" s="73">
        <f>IF(RES_hhdet_in_tes!H86=0,"",RES_hhdet_in_tes!H86/RES_hhdet_in_fec!H86)</f>
        <v>2.3175676346067298</v>
      </c>
      <c r="I86" s="73">
        <f>IF(RES_hhdet_in_tes!I86=0,"",RES_hhdet_in_tes!I86/RES_hhdet_in_fec!I86)</f>
        <v>2.4122438763227629</v>
      </c>
      <c r="J86" s="73">
        <f>IF(RES_hhdet_in_tes!J86=0,"",RES_hhdet_in_tes!J86/RES_hhdet_in_fec!J86)</f>
        <v>2.443119398095337</v>
      </c>
      <c r="K86" s="73">
        <f>IF(RES_hhdet_in_tes!K86=0,"",RES_hhdet_in_tes!K86/RES_hhdet_in_fec!K86)</f>
        <v>2.5746524516793348</v>
      </c>
      <c r="L86" s="73">
        <f>IF(RES_hhdet_in_tes!L86=0,"",RES_hhdet_in_tes!L86/RES_hhdet_in_fec!L86)</f>
        <v>2.7325897805722006</v>
      </c>
      <c r="M86" s="73">
        <f>IF(RES_hhdet_in_tes!M86=0,"",RES_hhdet_in_tes!M86/RES_hhdet_in_fec!M86)</f>
        <v>2.8788335901467699</v>
      </c>
      <c r="N86" s="73">
        <f>IF(RES_hhdet_in_tes!N86=0,"",RES_hhdet_in_tes!N86/RES_hhdet_in_fec!N86)</f>
        <v>3.0172274054704422</v>
      </c>
      <c r="O86" s="73">
        <f>IF(RES_hhdet_in_tes!O86=0,"",RES_hhdet_in_tes!O86/RES_hhdet_in_fec!O86)</f>
        <v>3.1517689626687848</v>
      </c>
      <c r="P86" s="73">
        <f>IF(RES_hhdet_in_tes!P86=0,"",RES_hhdet_in_tes!P86/RES_hhdet_in_fec!P86)</f>
        <v>3.2836982694361225</v>
      </c>
      <c r="Q86" s="73">
        <f>IF(RES_hhdet_in_tes!Q86=0,"",RES_hhdet_in_tes!Q86/RES_hhdet_in_fec!Q86)</f>
        <v>3.411597389191785</v>
      </c>
    </row>
    <row r="87" spans="1:17" ht="12" customHeight="1" x14ac:dyDescent="0.25">
      <c r="A87" s="158" t="s">
        <v>63</v>
      </c>
      <c r="B87" s="169"/>
      <c r="C87" s="169">
        <f>IF(RES_hhdet_in_tes!C87=0,"",RES_hhdet_in_tes!C87/RES_hhdet_in_fec!C87)</f>
        <v>0.65774707224079243</v>
      </c>
      <c r="D87" s="169">
        <f>IF(RES_hhdet_in_tes!D87=0,"",RES_hhdet_in_tes!D87/RES_hhdet_in_fec!D87)</f>
        <v>0.63004447709913802</v>
      </c>
      <c r="E87" s="169">
        <f>IF(RES_hhdet_in_tes!E87=0,"",RES_hhdet_in_tes!E87/RES_hhdet_in_fec!E87)</f>
        <v>0.6814323599338642</v>
      </c>
      <c r="F87" s="169">
        <f>IF(RES_hhdet_in_tes!F87=0,"",RES_hhdet_in_tes!F87/RES_hhdet_in_fec!F87)</f>
        <v>0.6551099996308819</v>
      </c>
      <c r="G87" s="169">
        <f>IF(RES_hhdet_in_tes!G87=0,"",RES_hhdet_in_tes!G87/RES_hhdet_in_fec!G87)</f>
        <v>0.716640629270346</v>
      </c>
      <c r="H87" s="169">
        <f>IF(RES_hhdet_in_tes!H87=0,"",RES_hhdet_in_tes!H87/RES_hhdet_in_fec!H87)</f>
        <v>0.67945134565616805</v>
      </c>
      <c r="I87" s="169">
        <f>IF(RES_hhdet_in_tes!I87=0,"",RES_hhdet_in_tes!I87/RES_hhdet_in_fec!I87)</f>
        <v>0.74517221122112121</v>
      </c>
      <c r="J87" s="169">
        <f>IF(RES_hhdet_in_tes!J87=0,"",RES_hhdet_in_tes!J87/RES_hhdet_in_fec!J87)</f>
        <v>0.61720307168306043</v>
      </c>
      <c r="K87" s="169">
        <f>IF(RES_hhdet_in_tes!K87=0,"",RES_hhdet_in_tes!K87/RES_hhdet_in_fec!K87)</f>
        <v>0.63379939744689584</v>
      </c>
      <c r="L87" s="169">
        <f>IF(RES_hhdet_in_tes!L87=0,"",RES_hhdet_in_tes!L87/RES_hhdet_in_fec!L87)</f>
        <v>0.61236709337155282</v>
      </c>
      <c r="M87" s="169">
        <f>IF(RES_hhdet_in_tes!M87=0,"",RES_hhdet_in_tes!M87/RES_hhdet_in_fec!M87)</f>
        <v>0.63777377020048576</v>
      </c>
      <c r="N87" s="169">
        <f>IF(RES_hhdet_in_tes!N87=0,"",RES_hhdet_in_tes!N87/RES_hhdet_in_fec!N87)</f>
        <v>0.78561711712616633</v>
      </c>
      <c r="O87" s="169">
        <f>IF(RES_hhdet_in_tes!O87=0,"",RES_hhdet_in_tes!O87/RES_hhdet_in_fec!O87)</f>
        <v>0.76927008137864505</v>
      </c>
      <c r="P87" s="169">
        <f>IF(RES_hhdet_in_tes!P87=0,"",RES_hhdet_in_tes!P87/RES_hhdet_in_fec!P87)</f>
        <v>0.64404607707194728</v>
      </c>
      <c r="Q87" s="169">
        <f>IF(RES_hhdet_in_tes!Q87=0,"",RES_hhdet_in_tes!Q87/RES_hhdet_in_fec!Q87)</f>
        <v>0.72055824441416272</v>
      </c>
    </row>
    <row r="88" spans="1:17" ht="12" customHeight="1" x14ac:dyDescent="0.25">
      <c r="A88" s="167" t="s">
        <v>156</v>
      </c>
      <c r="B88" s="174"/>
      <c r="C88" s="174">
        <f>IF(RES_hhdet_in_tes!C88=0,"",RES_hhdet_in_tes!C88/RES_hhdet_in_fec!C88)</f>
        <v>0.52298563508555118</v>
      </c>
      <c r="D88" s="174">
        <f>IF(RES_hhdet_in_tes!D88=0,"",RES_hhdet_in_tes!D88/RES_hhdet_in_fec!D88)</f>
        <v>0.52569825028848438</v>
      </c>
      <c r="E88" s="174">
        <f>IF(RES_hhdet_in_tes!E88=0,"",RES_hhdet_in_tes!E88/RES_hhdet_in_fec!E88)</f>
        <v>0.5281981987981279</v>
      </c>
      <c r="F88" s="174">
        <f>IF(RES_hhdet_in_tes!F88=0,"",RES_hhdet_in_tes!F88/RES_hhdet_in_fec!F88)</f>
        <v>0.53083713655232012</v>
      </c>
      <c r="G88" s="174">
        <f>IF(RES_hhdet_in_tes!G88=0,"",RES_hhdet_in_tes!G88/RES_hhdet_in_fec!G88)</f>
        <v>0.53346535655385152</v>
      </c>
      <c r="H88" s="174">
        <f>IF(RES_hhdet_in_tes!H88=0,"",RES_hhdet_in_tes!H88/RES_hhdet_in_fec!H88)</f>
        <v>0.53619533845079759</v>
      </c>
      <c r="I88" s="174" t="str">
        <f>IF(RES_hhdet_in_tes!I88=0,"",RES_hhdet_in_tes!I88/RES_hhdet_in_fec!I88)</f>
        <v/>
      </c>
      <c r="J88" s="174">
        <f>IF(RES_hhdet_in_tes!J88=0,"",RES_hhdet_in_tes!J88/RES_hhdet_in_fec!J88)</f>
        <v>0.54079374258108903</v>
      </c>
      <c r="K88" s="174">
        <f>IF(RES_hhdet_in_tes!K88=0,"",RES_hhdet_in_tes!K88/RES_hhdet_in_fec!K88)</f>
        <v>0.54281398548271897</v>
      </c>
      <c r="L88" s="174">
        <f>IF(RES_hhdet_in_tes!L88=0,"",RES_hhdet_in_tes!L88/RES_hhdet_in_fec!L88)</f>
        <v>0.54511554094091808</v>
      </c>
      <c r="M88" s="174" t="str">
        <f>IF(RES_hhdet_in_tes!M88=0,"",RES_hhdet_in_tes!M88/RES_hhdet_in_fec!M88)</f>
        <v/>
      </c>
      <c r="N88" s="174" t="str">
        <f>IF(RES_hhdet_in_tes!N88=0,"",RES_hhdet_in_tes!N88/RES_hhdet_in_fec!N88)</f>
        <v/>
      </c>
      <c r="O88" s="174" t="str">
        <f>IF(RES_hhdet_in_tes!O88=0,"",RES_hhdet_in_tes!O88/RES_hhdet_in_fec!O88)</f>
        <v/>
      </c>
      <c r="P88" s="174" t="str">
        <f>IF(RES_hhdet_in_tes!P88=0,"",RES_hhdet_in_tes!P88/RES_hhdet_in_fec!P88)</f>
        <v/>
      </c>
      <c r="Q88" s="174" t="str">
        <f>IF(RES_hhdet_in_tes!Q88=0,"",RES_hhdet_in_tes!Q88/RES_hhdet_in_fec!Q88)</f>
        <v/>
      </c>
    </row>
    <row r="89" spans="1:17" ht="12" customHeight="1" x14ac:dyDescent="0.25">
      <c r="A89" s="167" t="s">
        <v>155</v>
      </c>
      <c r="B89" s="174"/>
      <c r="C89" s="174">
        <f>IF(RES_hhdet_in_tes!C89=0,"",RES_hhdet_in_tes!C89/RES_hhdet_in_fec!C89)</f>
        <v>0.61058867456341526</v>
      </c>
      <c r="D89" s="174">
        <f>IF(RES_hhdet_in_tes!D89=0,"",RES_hhdet_in_tes!D89/RES_hhdet_in_fec!D89)</f>
        <v>0.61398866157563414</v>
      </c>
      <c r="E89" s="174">
        <f>IF(RES_hhdet_in_tes!E89=0,"",RES_hhdet_in_tes!E89/RES_hhdet_in_fec!E89)</f>
        <v>0.61704212533814218</v>
      </c>
      <c r="F89" s="174">
        <f>IF(RES_hhdet_in_tes!F89=0,"",RES_hhdet_in_tes!F89/RES_hhdet_in_fec!F89)</f>
        <v>0.62033265570469687</v>
      </c>
      <c r="G89" s="174">
        <f>IF(RES_hhdet_in_tes!G89=0,"",RES_hhdet_in_tes!G89/RES_hhdet_in_fec!G89)</f>
        <v>0.622850373011826</v>
      </c>
      <c r="H89" s="174">
        <f>IF(RES_hhdet_in_tes!H89=0,"",RES_hhdet_in_tes!H89/RES_hhdet_in_fec!H89)</f>
        <v>0.62542916069746313</v>
      </c>
      <c r="I89" s="174">
        <f>IF(RES_hhdet_in_tes!I89=0,"",RES_hhdet_in_tes!I89/RES_hhdet_in_fec!I89)</f>
        <v>0.62791623178235323</v>
      </c>
      <c r="J89" s="174">
        <f>IF(RES_hhdet_in_tes!J89=0,"",RES_hhdet_in_tes!J89/RES_hhdet_in_fec!J89)</f>
        <v>0.63244027307887707</v>
      </c>
      <c r="K89" s="174">
        <f>IF(RES_hhdet_in_tes!K89=0,"",RES_hhdet_in_tes!K89/RES_hhdet_in_fec!K89)</f>
        <v>0.63459063272357197</v>
      </c>
      <c r="L89" s="174">
        <f>IF(RES_hhdet_in_tes!L89=0,"",RES_hhdet_in_tes!L89/RES_hhdet_in_fec!L89)</f>
        <v>0.63769725085562667</v>
      </c>
      <c r="M89" s="174">
        <f>IF(RES_hhdet_in_tes!M89=0,"",RES_hhdet_in_tes!M89/RES_hhdet_in_fec!M89)</f>
        <v>0.63777377020048576</v>
      </c>
      <c r="N89" s="174">
        <f>IF(RES_hhdet_in_tes!N89=0,"",RES_hhdet_in_tes!N89/RES_hhdet_in_fec!N89)</f>
        <v>0.63793022320905357</v>
      </c>
      <c r="O89" s="174">
        <f>IF(RES_hhdet_in_tes!O89=0,"",RES_hhdet_in_tes!O89/RES_hhdet_in_fec!O89)</f>
        <v>0.63164710796874446</v>
      </c>
      <c r="P89" s="174">
        <f>IF(RES_hhdet_in_tes!P89=0,"",RES_hhdet_in_tes!P89/RES_hhdet_in_fec!P89)</f>
        <v>0.64404607707194728</v>
      </c>
      <c r="Q89" s="174">
        <f>IF(RES_hhdet_in_tes!Q89=0,"",RES_hhdet_in_tes!Q89/RES_hhdet_in_fec!Q89)</f>
        <v>0.64507610642740476</v>
      </c>
    </row>
    <row r="90" spans="1:17" ht="12" customHeight="1" x14ac:dyDescent="0.25">
      <c r="A90" s="166" t="s">
        <v>55</v>
      </c>
      <c r="B90" s="173"/>
      <c r="C90" s="173">
        <f>IF(RES_hhdet_in_tes!C90=0,"",RES_hhdet_in_tes!C90/RES_hhdet_in_fec!C90)</f>
        <v>0.52172421344346354</v>
      </c>
      <c r="D90" s="173">
        <f>IF(RES_hhdet_in_tes!D90=0,"",RES_hhdet_in_tes!D90/RES_hhdet_in_fec!D90)</f>
        <v>0.5258476812217393</v>
      </c>
      <c r="E90" s="173">
        <f>IF(RES_hhdet_in_tes!E90=0,"",RES_hhdet_in_tes!E90/RES_hhdet_in_fec!E90)</f>
        <v>0.52994483093402389</v>
      </c>
      <c r="F90" s="173">
        <f>IF(RES_hhdet_in_tes!F90=0,"",RES_hhdet_in_tes!F90/RES_hhdet_in_fec!F90)</f>
        <v>0.53282916109334466</v>
      </c>
      <c r="G90" s="173">
        <f>IF(RES_hhdet_in_tes!G90=0,"",RES_hhdet_in_tes!G90/RES_hhdet_in_fec!G90)</f>
        <v>0.53518622225831913</v>
      </c>
      <c r="H90" s="173">
        <f>IF(RES_hhdet_in_tes!H90=0,"",RES_hhdet_in_tes!H90/RES_hhdet_in_fec!H90)</f>
        <v>0.53773373982801465</v>
      </c>
      <c r="I90" s="173">
        <f>IF(RES_hhdet_in_tes!I90=0,"",RES_hhdet_in_tes!I90/RES_hhdet_in_fec!I90)</f>
        <v>0.54104914263369563</v>
      </c>
      <c r="J90" s="173">
        <f>IF(RES_hhdet_in_tes!J90=0,"",RES_hhdet_in_tes!J90/RES_hhdet_in_fec!J90)</f>
        <v>0.54408449622234989</v>
      </c>
      <c r="K90" s="173">
        <f>IF(RES_hhdet_in_tes!K90=0,"",RES_hhdet_in_tes!K90/RES_hhdet_in_fec!K90)</f>
        <v>0.54681366204477155</v>
      </c>
      <c r="L90" s="173">
        <f>IF(RES_hhdet_in_tes!L90=0,"",RES_hhdet_in_tes!L90/RES_hhdet_in_fec!L90)</f>
        <v>0.54969973075912626</v>
      </c>
      <c r="M90" s="173">
        <f>IF(RES_hhdet_in_tes!M90=0,"",RES_hhdet_in_tes!M90/RES_hhdet_in_fec!M90)</f>
        <v>0.55054688041063859</v>
      </c>
      <c r="N90" s="173">
        <f>IF(RES_hhdet_in_tes!N90=0,"",RES_hhdet_in_tes!N90/RES_hhdet_in_fec!N90)</f>
        <v>0.55143639370021413</v>
      </c>
      <c r="O90" s="173">
        <f>IF(RES_hhdet_in_tes!O90=0,"",RES_hhdet_in_tes!O90/RES_hhdet_in_fec!O90)</f>
        <v>0.54947331838249469</v>
      </c>
      <c r="P90" s="173">
        <f>IF(RES_hhdet_in_tes!P90=0,"",RES_hhdet_in_tes!P90/RES_hhdet_in_fec!P90)</f>
        <v>0.55570048057950572</v>
      </c>
      <c r="Q90" s="173">
        <f>IF(RES_hhdet_in_tes!Q90=0,"",RES_hhdet_in_tes!Q90/RES_hhdet_in_fec!Q90)</f>
        <v>0.55684476627815505</v>
      </c>
    </row>
    <row r="91" spans="1:17" ht="12" customHeight="1" x14ac:dyDescent="0.25">
      <c r="A91" s="147" t="s">
        <v>59</v>
      </c>
      <c r="B91" s="172"/>
      <c r="C91" s="172">
        <f>IF(RES_hhdet_in_tes!C91=0,"",RES_hhdet_in_tes!C91/RES_hhdet_in_fec!C91)</f>
        <v>1.0153800857579371</v>
      </c>
      <c r="D91" s="172">
        <f>IF(RES_hhdet_in_tes!D91=0,"",RES_hhdet_in_tes!D91/RES_hhdet_in_fec!D91)</f>
        <v>1.0126159449581755</v>
      </c>
      <c r="E91" s="172">
        <f>IF(RES_hhdet_in_tes!E91=0,"",RES_hhdet_in_tes!E91/RES_hhdet_in_fec!E91)</f>
        <v>1.008186229951761</v>
      </c>
      <c r="F91" s="172">
        <f>IF(RES_hhdet_in_tes!F91=0,"",RES_hhdet_in_tes!F91/RES_hhdet_in_fec!F91)</f>
        <v>1.0106283393570763</v>
      </c>
      <c r="G91" s="172">
        <f>IF(RES_hhdet_in_tes!G91=0,"",RES_hhdet_in_tes!G91/RES_hhdet_in_fec!G91)</f>
        <v>1.0112196194220451</v>
      </c>
      <c r="H91" s="172">
        <f>IF(RES_hhdet_in_tes!H91=0,"",RES_hhdet_in_tes!H91/RES_hhdet_in_fec!H91)</f>
        <v>1.0109761285777148</v>
      </c>
      <c r="I91" s="172">
        <f>IF(RES_hhdet_in_tes!I91=0,"",RES_hhdet_in_tes!I91/RES_hhdet_in_fec!I91)</f>
        <v>1.00990493888295</v>
      </c>
      <c r="J91" s="172">
        <f>IF(RES_hhdet_in_tes!J91=0,"",RES_hhdet_in_tes!J91/RES_hhdet_in_fec!J91)</f>
        <v>1.0140648473642571</v>
      </c>
      <c r="K91" s="172">
        <f>IF(RES_hhdet_in_tes!K91=0,"",RES_hhdet_in_tes!K91/RES_hhdet_in_fec!K91)</f>
        <v>1.0121864846132418</v>
      </c>
      <c r="L91" s="172">
        <f>IF(RES_hhdet_in_tes!L91=0,"",RES_hhdet_in_tes!L91/RES_hhdet_in_fec!L91)</f>
        <v>1.0135484924794325</v>
      </c>
      <c r="M91" s="172">
        <f>IF(RES_hhdet_in_tes!M91=0,"",RES_hhdet_in_tes!M91/RES_hhdet_in_fec!M91)</f>
        <v>1.0125787811141531</v>
      </c>
      <c r="N91" s="172">
        <f>IF(RES_hhdet_in_tes!N91=0,"",RES_hhdet_in_tes!N91/RES_hhdet_in_fec!N91)</f>
        <v>1.0136093078170805</v>
      </c>
      <c r="O91" s="172">
        <f>IF(RES_hhdet_in_tes!O91=0,"",RES_hhdet_in_tes!O91/RES_hhdet_in_fec!O91)</f>
        <v>1.0089795638533563</v>
      </c>
      <c r="P91" s="172">
        <f>IF(RES_hhdet_in_tes!P91=0,"",RES_hhdet_in_tes!P91/RES_hhdet_in_fec!P91)</f>
        <v>1.0177790629369954</v>
      </c>
      <c r="Q91" s="172">
        <f>IF(RES_hhdet_in_tes!Q91=0,"",RES_hhdet_in_tes!Q91/RES_hhdet_in_fec!Q91)</f>
        <v>1.0166587270563161</v>
      </c>
    </row>
    <row r="92" spans="1:17" ht="12" customHeight="1" x14ac:dyDescent="0.25">
      <c r="A92" s="163" t="s">
        <v>144</v>
      </c>
      <c r="B92" s="171"/>
      <c r="C92" s="171" t="str">
        <f>IF(RES_hhdet_in_tes!C92=0,"",RES_hhdet_in_tes!C92/RES_hhdet_in_fec!C92)</f>
        <v/>
      </c>
      <c r="D92" s="171" t="str">
        <f>IF(RES_hhdet_in_tes!D92=0,"",RES_hhdet_in_tes!D92/RES_hhdet_in_fec!D92)</f>
        <v/>
      </c>
      <c r="E92" s="171" t="str">
        <f>IF(RES_hhdet_in_tes!E92=0,"",RES_hhdet_in_tes!E92/RES_hhdet_in_fec!E92)</f>
        <v/>
      </c>
      <c r="F92" s="171" t="str">
        <f>IF(RES_hhdet_in_tes!F92=0,"",RES_hhdet_in_tes!F92/RES_hhdet_in_fec!F92)</f>
        <v/>
      </c>
      <c r="G92" s="171" t="str">
        <f>IF(RES_hhdet_in_tes!G92=0,"",RES_hhdet_in_tes!G92/RES_hhdet_in_fec!G92)</f>
        <v/>
      </c>
      <c r="H92" s="171" t="str">
        <f>IF(RES_hhdet_in_tes!H92=0,"",RES_hhdet_in_tes!H92/RES_hhdet_in_fec!H92)</f>
        <v/>
      </c>
      <c r="I92" s="171" t="str">
        <f>IF(RES_hhdet_in_tes!I92=0,"",RES_hhdet_in_tes!I92/RES_hhdet_in_fec!I92)</f>
        <v/>
      </c>
      <c r="J92" s="171" t="str">
        <f>IF(RES_hhdet_in_tes!J92=0,"",RES_hhdet_in_tes!J92/RES_hhdet_in_fec!J92)</f>
        <v/>
      </c>
      <c r="K92" s="171" t="str">
        <f>IF(RES_hhdet_in_tes!K92=0,"",RES_hhdet_in_tes!K92/RES_hhdet_in_fec!K92)</f>
        <v/>
      </c>
      <c r="L92" s="171" t="str">
        <f>IF(RES_hhdet_in_tes!L92=0,"",RES_hhdet_in_tes!L92/RES_hhdet_in_fec!L92)</f>
        <v/>
      </c>
      <c r="M92" s="171" t="str">
        <f>IF(RES_hhdet_in_tes!M92=0,"",RES_hhdet_in_tes!M92/RES_hhdet_in_fec!M92)</f>
        <v/>
      </c>
      <c r="N92" s="171" t="str">
        <f>IF(RES_hhdet_in_tes!N92=0,"",RES_hhdet_in_tes!N92/RES_hhdet_in_fec!N92)</f>
        <v/>
      </c>
      <c r="O92" s="171" t="str">
        <f>IF(RES_hhdet_in_tes!O92=0,"",RES_hhdet_in_tes!O92/RES_hhdet_in_fec!O92)</f>
        <v/>
      </c>
      <c r="P92" s="171" t="str">
        <f>IF(RES_hhdet_in_tes!P92=0,"",RES_hhdet_in_tes!P92/RES_hhdet_in_fec!P92)</f>
        <v/>
      </c>
      <c r="Q92" s="171" t="str">
        <f>IF(RES_hhdet_in_tes!Q92=0,"",RES_hhdet_in_tes!Q92/RES_hhdet_in_fec!Q92)</f>
        <v/>
      </c>
    </row>
    <row r="93" spans="1:17" ht="12" customHeight="1" x14ac:dyDescent="0.25">
      <c r="A93" s="161" t="s">
        <v>143</v>
      </c>
      <c r="B93" s="170"/>
      <c r="C93" s="170" t="str">
        <f>IF(RES_hhdet_in_tes!C93=0,"",RES_hhdet_in_tes!C93/RES_hhdet_in_fec!C93)</f>
        <v/>
      </c>
      <c r="D93" s="170" t="str">
        <f>IF(RES_hhdet_in_tes!D93=0,"",RES_hhdet_in_tes!D93/RES_hhdet_in_fec!D93)</f>
        <v/>
      </c>
      <c r="E93" s="170" t="str">
        <f>IF(RES_hhdet_in_tes!E93=0,"",RES_hhdet_in_tes!E93/RES_hhdet_in_fec!E93)</f>
        <v/>
      </c>
      <c r="F93" s="170" t="str">
        <f>IF(RES_hhdet_in_tes!F93=0,"",RES_hhdet_in_tes!F93/RES_hhdet_in_fec!F93)</f>
        <v/>
      </c>
      <c r="G93" s="170" t="str">
        <f>IF(RES_hhdet_in_tes!G93=0,"",RES_hhdet_in_tes!G93/RES_hhdet_in_fec!G93)</f>
        <v/>
      </c>
      <c r="H93" s="170" t="str">
        <f>IF(RES_hhdet_in_tes!H93=0,"",RES_hhdet_in_tes!H93/RES_hhdet_in_fec!H93)</f>
        <v/>
      </c>
      <c r="I93" s="170" t="str">
        <f>IF(RES_hhdet_in_tes!I93=0,"",RES_hhdet_in_tes!I93/RES_hhdet_in_fec!I93)</f>
        <v/>
      </c>
      <c r="J93" s="170" t="str">
        <f>IF(RES_hhdet_in_tes!J93=0,"",RES_hhdet_in_tes!J93/RES_hhdet_in_fec!J93)</f>
        <v/>
      </c>
      <c r="K93" s="170" t="str">
        <f>IF(RES_hhdet_in_tes!K93=0,"",RES_hhdet_in_tes!K93/RES_hhdet_in_fec!K93)</f>
        <v/>
      </c>
      <c r="L93" s="170" t="str">
        <f>IF(RES_hhdet_in_tes!L93=0,"",RES_hhdet_in_tes!L93/RES_hhdet_in_fec!L93)</f>
        <v/>
      </c>
      <c r="M93" s="170" t="str">
        <f>IF(RES_hhdet_in_tes!M93=0,"",RES_hhdet_in_tes!M93/RES_hhdet_in_fec!M93)</f>
        <v/>
      </c>
      <c r="N93" s="170" t="str">
        <f>IF(RES_hhdet_in_tes!N93=0,"",RES_hhdet_in_tes!N93/RES_hhdet_in_fec!N93)</f>
        <v/>
      </c>
      <c r="O93" s="170" t="str">
        <f>IF(RES_hhdet_in_tes!O93=0,"",RES_hhdet_in_tes!O93/RES_hhdet_in_fec!O93)</f>
        <v/>
      </c>
      <c r="P93" s="170" t="str">
        <f>IF(RES_hhdet_in_tes!P93=0,"",RES_hhdet_in_tes!P93/RES_hhdet_in_fec!P93)</f>
        <v/>
      </c>
      <c r="Q93" s="170" t="str">
        <f>IF(RES_hhdet_in_tes!Q93=0,"",RES_hhdet_in_tes!Q93/RES_hhdet_in_fec!Q93)</f>
        <v/>
      </c>
    </row>
    <row r="94" spans="1:17" ht="12" customHeight="1" x14ac:dyDescent="0.25">
      <c r="A94" s="148" t="s">
        <v>57</v>
      </c>
      <c r="B94" s="73"/>
      <c r="C94" s="73" t="str">
        <f>IF(RES_hhdet_in_tes!C94=0,"",RES_hhdet_in_tes!C94/RES_hhdet_in_fec!C94)</f>
        <v/>
      </c>
      <c r="D94" s="73" t="str">
        <f>IF(RES_hhdet_in_tes!D94=0,"",RES_hhdet_in_tes!D94/RES_hhdet_in_fec!D94)</f>
        <v/>
      </c>
      <c r="E94" s="73" t="str">
        <f>IF(RES_hhdet_in_tes!E94=0,"",RES_hhdet_in_tes!E94/RES_hhdet_in_fec!E94)</f>
        <v/>
      </c>
      <c r="F94" s="73" t="str">
        <f>IF(RES_hhdet_in_tes!F94=0,"",RES_hhdet_in_tes!F94/RES_hhdet_in_fec!F94)</f>
        <v/>
      </c>
      <c r="G94" s="73" t="str">
        <f>IF(RES_hhdet_in_tes!G94=0,"",RES_hhdet_in_tes!G94/RES_hhdet_in_fec!G94)</f>
        <v/>
      </c>
      <c r="H94" s="73" t="str">
        <f>IF(RES_hhdet_in_tes!H94=0,"",RES_hhdet_in_tes!H94/RES_hhdet_in_fec!H94)</f>
        <v/>
      </c>
      <c r="I94" s="73" t="str">
        <f>IF(RES_hhdet_in_tes!I94=0,"",RES_hhdet_in_tes!I94/RES_hhdet_in_fec!I94)</f>
        <v/>
      </c>
      <c r="J94" s="73" t="str">
        <f>IF(RES_hhdet_in_tes!J94=0,"",RES_hhdet_in_tes!J94/RES_hhdet_in_fec!J94)</f>
        <v/>
      </c>
      <c r="K94" s="73" t="str">
        <f>IF(RES_hhdet_in_tes!K94=0,"",RES_hhdet_in_tes!K94/RES_hhdet_in_fec!K94)</f>
        <v/>
      </c>
      <c r="L94" s="73" t="str">
        <f>IF(RES_hhdet_in_tes!L94=0,"",RES_hhdet_in_tes!L94/RES_hhdet_in_fec!L94)</f>
        <v/>
      </c>
      <c r="M94" s="73" t="str">
        <f>IF(RES_hhdet_in_tes!M94=0,"",RES_hhdet_in_tes!M94/RES_hhdet_in_fec!M94)</f>
        <v/>
      </c>
      <c r="N94" s="73" t="str">
        <f>IF(RES_hhdet_in_tes!N94=0,"",RES_hhdet_in_tes!N94/RES_hhdet_in_fec!N94)</f>
        <v/>
      </c>
      <c r="O94" s="73" t="str">
        <f>IF(RES_hhdet_in_tes!O94=0,"",RES_hhdet_in_tes!O94/RES_hhdet_in_fec!O94)</f>
        <v/>
      </c>
      <c r="P94" s="73" t="str">
        <f>IF(RES_hhdet_in_tes!P94=0,"",RES_hhdet_in_tes!P94/RES_hhdet_in_fec!P94)</f>
        <v/>
      </c>
      <c r="Q94" s="73" t="str">
        <f>IF(RES_hhdet_in_tes!Q94=0,"",RES_hhdet_in_tes!Q94/RES_hhdet_in_fec!Q94)</f>
        <v/>
      </c>
    </row>
    <row r="95" spans="1:17" ht="12" customHeight="1" x14ac:dyDescent="0.25">
      <c r="A95" s="148" t="s">
        <v>59</v>
      </c>
      <c r="B95" s="73"/>
      <c r="C95" s="73" t="str">
        <f>IF(RES_hhdet_in_tes!C95=0,"",RES_hhdet_in_tes!C95/RES_hhdet_in_fec!C95)</f>
        <v/>
      </c>
      <c r="D95" s="73" t="str">
        <f>IF(RES_hhdet_in_tes!D95=0,"",RES_hhdet_in_tes!D95/RES_hhdet_in_fec!D95)</f>
        <v/>
      </c>
      <c r="E95" s="73" t="str">
        <f>IF(RES_hhdet_in_tes!E95=0,"",RES_hhdet_in_tes!E95/RES_hhdet_in_fec!E95)</f>
        <v/>
      </c>
      <c r="F95" s="73" t="str">
        <f>IF(RES_hhdet_in_tes!F95=0,"",RES_hhdet_in_tes!F95/RES_hhdet_in_fec!F95)</f>
        <v/>
      </c>
      <c r="G95" s="73" t="str">
        <f>IF(RES_hhdet_in_tes!G95=0,"",RES_hhdet_in_tes!G95/RES_hhdet_in_fec!G95)</f>
        <v/>
      </c>
      <c r="H95" s="73" t="str">
        <f>IF(RES_hhdet_in_tes!H95=0,"",RES_hhdet_in_tes!H95/RES_hhdet_in_fec!H95)</f>
        <v/>
      </c>
      <c r="I95" s="73" t="str">
        <f>IF(RES_hhdet_in_tes!I95=0,"",RES_hhdet_in_tes!I95/RES_hhdet_in_fec!I95)</f>
        <v/>
      </c>
      <c r="J95" s="73" t="str">
        <f>IF(RES_hhdet_in_tes!J95=0,"",RES_hhdet_in_tes!J95/RES_hhdet_in_fec!J95)</f>
        <v/>
      </c>
      <c r="K95" s="73" t="str">
        <f>IF(RES_hhdet_in_tes!K95=0,"",RES_hhdet_in_tes!K95/RES_hhdet_in_fec!K95)</f>
        <v/>
      </c>
      <c r="L95" s="73" t="str">
        <f>IF(RES_hhdet_in_tes!L95=0,"",RES_hhdet_in_tes!L95/RES_hhdet_in_fec!L95)</f>
        <v/>
      </c>
      <c r="M95" s="73" t="str">
        <f>IF(RES_hhdet_in_tes!M95=0,"",RES_hhdet_in_tes!M95/RES_hhdet_in_fec!M95)</f>
        <v/>
      </c>
      <c r="N95" s="73" t="str">
        <f>IF(RES_hhdet_in_tes!N95=0,"",RES_hhdet_in_tes!N95/RES_hhdet_in_fec!N95)</f>
        <v/>
      </c>
      <c r="O95" s="73" t="str">
        <f>IF(RES_hhdet_in_tes!O95=0,"",RES_hhdet_in_tes!O95/RES_hhdet_in_fec!O95)</f>
        <v/>
      </c>
      <c r="P95" s="73" t="str">
        <f>IF(RES_hhdet_in_tes!P95=0,"",RES_hhdet_in_tes!P95/RES_hhdet_in_fec!P95)</f>
        <v/>
      </c>
      <c r="Q95" s="73" t="str">
        <f>IF(RES_hhdet_in_tes!Q95=0,"",RES_hhdet_in_tes!Q95/RES_hhdet_in_fec!Q95)</f>
        <v/>
      </c>
    </row>
    <row r="96" spans="1:17" ht="12" customHeight="1" x14ac:dyDescent="0.25">
      <c r="A96" s="163" t="s">
        <v>142</v>
      </c>
      <c r="B96" s="171"/>
      <c r="C96" s="171">
        <f>IF(RES_hhdet_in_tes!C96=0,"",RES_hhdet_in_tes!C96/RES_hhdet_in_fec!C96)</f>
        <v>0.80143485518706714</v>
      </c>
      <c r="D96" s="171">
        <f>IF(RES_hhdet_in_tes!D96=0,"",RES_hhdet_in_tes!D96/RES_hhdet_in_fec!D96)</f>
        <v>0.80564756662826686</v>
      </c>
      <c r="E96" s="171">
        <f>IF(RES_hhdet_in_tes!E96=0,"",RES_hhdet_in_tes!E96/RES_hhdet_in_fec!E96)</f>
        <v>0.81020138637420214</v>
      </c>
      <c r="F96" s="171">
        <f>IF(RES_hhdet_in_tes!F96=0,"",RES_hhdet_in_tes!F96/RES_hhdet_in_fec!F96)</f>
        <v>0.81507064826624487</v>
      </c>
      <c r="G96" s="171">
        <f>IF(RES_hhdet_in_tes!G96=0,"",RES_hhdet_in_tes!G96/RES_hhdet_in_fec!G96)</f>
        <v>0.82015504729989908</v>
      </c>
      <c r="H96" s="171">
        <f>IF(RES_hhdet_in_tes!H96=0,"",RES_hhdet_in_tes!H96/RES_hhdet_in_fec!H96)</f>
        <v>0.82549571012831502</v>
      </c>
      <c r="I96" s="171">
        <f>IF(RES_hhdet_in_tes!I96=0,"",RES_hhdet_in_tes!I96/RES_hhdet_in_fec!I96)</f>
        <v>0.8285147235612309</v>
      </c>
      <c r="J96" s="171" t="str">
        <f>IF(RES_hhdet_in_tes!J96=0,"",RES_hhdet_in_tes!J96/RES_hhdet_in_fec!J96)</f>
        <v/>
      </c>
      <c r="K96" s="171" t="str">
        <f>IF(RES_hhdet_in_tes!K96=0,"",RES_hhdet_in_tes!K96/RES_hhdet_in_fec!K96)</f>
        <v/>
      </c>
      <c r="L96" s="171" t="str">
        <f>IF(RES_hhdet_in_tes!L96=0,"",RES_hhdet_in_tes!L96/RES_hhdet_in_fec!L96)</f>
        <v/>
      </c>
      <c r="M96" s="171" t="str">
        <f>IF(RES_hhdet_in_tes!M96=0,"",RES_hhdet_in_tes!M96/RES_hhdet_in_fec!M96)</f>
        <v/>
      </c>
      <c r="N96" s="171">
        <f>IF(RES_hhdet_in_tes!N96=0,"",RES_hhdet_in_tes!N96/RES_hhdet_in_fec!N96)</f>
        <v>0.84190614659228613</v>
      </c>
      <c r="O96" s="171">
        <f>IF(RES_hhdet_in_tes!O96=0,"",RES_hhdet_in_tes!O96/RES_hhdet_in_fec!O96)</f>
        <v>0.84661653526944647</v>
      </c>
      <c r="P96" s="171" t="str">
        <f>IF(RES_hhdet_in_tes!P96=0,"",RES_hhdet_in_tes!P96/RES_hhdet_in_fec!P96)</f>
        <v/>
      </c>
      <c r="Q96" s="171" t="str">
        <f>IF(RES_hhdet_in_tes!Q96=0,"",RES_hhdet_in_tes!Q96/RES_hhdet_in_fec!Q96)</f>
        <v/>
      </c>
    </row>
    <row r="97" spans="1:17" ht="12" customHeight="1" x14ac:dyDescent="0.25">
      <c r="A97" s="161" t="s">
        <v>141</v>
      </c>
      <c r="B97" s="170"/>
      <c r="C97" s="170">
        <f>IF(RES_hhdet_in_tes!C97=0,"",RES_hhdet_in_tes!C97/RES_hhdet_in_fec!C97)</f>
        <v>0.84708001027803181</v>
      </c>
      <c r="D97" s="170">
        <f>IF(RES_hhdet_in_tes!D97=0,"",RES_hhdet_in_tes!D97/RES_hhdet_in_fec!D97)</f>
        <v>0.85159343477282756</v>
      </c>
      <c r="E97" s="170">
        <f>IF(RES_hhdet_in_tes!E97=0,"",RES_hhdet_in_tes!E97/RES_hhdet_in_fec!E97)</f>
        <v>0.85464478040686576</v>
      </c>
      <c r="F97" s="170">
        <f>IF(RES_hhdet_in_tes!F97=0,"",RES_hhdet_in_tes!F97/RES_hhdet_in_fec!F97)</f>
        <v>0.86217306753427458</v>
      </c>
      <c r="G97" s="170">
        <f>IF(RES_hhdet_in_tes!G97=0,"",RES_hhdet_in_tes!G97/RES_hhdet_in_fec!G97)</f>
        <v>0.86662502712944101</v>
      </c>
      <c r="H97" s="170">
        <f>IF(RES_hhdet_in_tes!H97=0,"",RES_hhdet_in_tes!H97/RES_hhdet_in_fec!H97)</f>
        <v>0.86517462990821414</v>
      </c>
      <c r="I97" s="170">
        <f>IF(RES_hhdet_in_tes!I97=0,"",RES_hhdet_in_tes!I97/RES_hhdet_in_fec!I97)</f>
        <v>0.87342813707008315</v>
      </c>
      <c r="J97" s="170" t="str">
        <f>IF(RES_hhdet_in_tes!J97=0,"",RES_hhdet_in_tes!J97/RES_hhdet_in_fec!J97)</f>
        <v/>
      </c>
      <c r="K97" s="170" t="str">
        <f>IF(RES_hhdet_in_tes!K97=0,"",RES_hhdet_in_tes!K97/RES_hhdet_in_fec!K97)</f>
        <v/>
      </c>
      <c r="L97" s="170" t="str">
        <f>IF(RES_hhdet_in_tes!L97=0,"",RES_hhdet_in_tes!L97/RES_hhdet_in_fec!L97)</f>
        <v/>
      </c>
      <c r="M97" s="170" t="str">
        <f>IF(RES_hhdet_in_tes!M97=0,"",RES_hhdet_in_tes!M97/RES_hhdet_in_fec!M97)</f>
        <v/>
      </c>
      <c r="N97" s="170">
        <f>IF(RES_hhdet_in_tes!N97=0,"",RES_hhdet_in_tes!N97/RES_hhdet_in_fec!N97)</f>
        <v>0.88184303855119384</v>
      </c>
      <c r="O97" s="170">
        <f>IF(RES_hhdet_in_tes!O97=0,"",RES_hhdet_in_tes!O97/RES_hhdet_in_fec!O97)</f>
        <v>0.87991935972691737</v>
      </c>
      <c r="P97" s="170" t="str">
        <f>IF(RES_hhdet_in_tes!P97=0,"",RES_hhdet_in_tes!P97/RES_hhdet_in_fec!P97)</f>
        <v/>
      </c>
      <c r="Q97" s="170">
        <f>IF(RES_hhdet_in_tes!Q97=0,"",RES_hhdet_in_tes!Q97/RES_hhdet_in_fec!Q97)</f>
        <v>0.89122215313841224</v>
      </c>
    </row>
    <row r="98" spans="1:17" ht="12" customHeight="1" x14ac:dyDescent="0.25">
      <c r="A98" s="148" t="s">
        <v>60</v>
      </c>
      <c r="B98" s="73"/>
      <c r="C98" s="73">
        <f>IF(RES_hhdet_in_tes!C98=0,"",RES_hhdet_in_tes!C98/RES_hhdet_in_fec!C98)</f>
        <v>0.79637104892532951</v>
      </c>
      <c r="D98" s="73">
        <f>IF(RES_hhdet_in_tes!D98=0,"",RES_hhdet_in_tes!D98/RES_hhdet_in_fec!D98)</f>
        <v>0.80106191157150397</v>
      </c>
      <c r="E98" s="73">
        <f>IF(RES_hhdet_in_tes!E98=0,"",RES_hhdet_in_tes!E98/RES_hhdet_in_fec!E98)</f>
        <v>0.80808591271389218</v>
      </c>
      <c r="F98" s="73">
        <f>IF(RES_hhdet_in_tes!F98=0,"",RES_hhdet_in_tes!F98/RES_hhdet_in_fec!F98)</f>
        <v>0.81473092644329326</v>
      </c>
      <c r="G98" s="73">
        <f>IF(RES_hhdet_in_tes!G98=0,"",RES_hhdet_in_tes!G98/RES_hhdet_in_fec!G98)</f>
        <v>0.8201316920069498</v>
      </c>
      <c r="H98" s="73">
        <f>IF(RES_hhdet_in_tes!H98=0,"",RES_hhdet_in_tes!H98/RES_hhdet_in_fec!H98)</f>
        <v>0.82247447880340763</v>
      </c>
      <c r="I98" s="73">
        <f>IF(RES_hhdet_in_tes!I98=0,"",RES_hhdet_in_tes!I98/RES_hhdet_in_fec!I98)</f>
        <v>0.8280178584464789</v>
      </c>
      <c r="J98" s="73" t="str">
        <f>IF(RES_hhdet_in_tes!J98=0,"",RES_hhdet_in_tes!J98/RES_hhdet_in_fec!J98)</f>
        <v/>
      </c>
      <c r="K98" s="73" t="str">
        <f>IF(RES_hhdet_in_tes!K98=0,"",RES_hhdet_in_tes!K98/RES_hhdet_in_fec!K98)</f>
        <v/>
      </c>
      <c r="L98" s="73" t="str">
        <f>IF(RES_hhdet_in_tes!L98=0,"",RES_hhdet_in_tes!L98/RES_hhdet_in_fec!L98)</f>
        <v/>
      </c>
      <c r="M98" s="73" t="str">
        <f>IF(RES_hhdet_in_tes!M98=0,"",RES_hhdet_in_tes!M98/RES_hhdet_in_fec!M98)</f>
        <v/>
      </c>
      <c r="N98" s="73">
        <f>IF(RES_hhdet_in_tes!N98=0,"",RES_hhdet_in_tes!N98/RES_hhdet_in_fec!N98)</f>
        <v>0.84212355533841066</v>
      </c>
      <c r="O98" s="73">
        <f>IF(RES_hhdet_in_tes!O98=0,"",RES_hhdet_in_tes!O98/RES_hhdet_in_fec!O98)</f>
        <v>0.84402927112453952</v>
      </c>
      <c r="P98" s="73" t="str">
        <f>IF(RES_hhdet_in_tes!P98=0,"",RES_hhdet_in_tes!P98/RES_hhdet_in_fec!P98)</f>
        <v/>
      </c>
      <c r="Q98" s="73">
        <f>IF(RES_hhdet_in_tes!Q98=0,"",RES_hhdet_in_tes!Q98/RES_hhdet_in_fec!Q98)</f>
        <v>0.85523286085105621</v>
      </c>
    </row>
    <row r="99" spans="1:17" ht="12" customHeight="1" x14ac:dyDescent="0.25">
      <c r="A99" s="148" t="s">
        <v>59</v>
      </c>
      <c r="B99" s="73"/>
      <c r="C99" s="73">
        <f>IF(RES_hhdet_in_tes!C99=0,"",RES_hhdet_in_tes!C99/RES_hhdet_in_fec!C99)</f>
        <v>1.013949185836087</v>
      </c>
      <c r="D99" s="73">
        <f>IF(RES_hhdet_in_tes!D99=0,"",RES_hhdet_in_tes!D99/RES_hhdet_in_fec!D99)</f>
        <v>1.0148586145843037</v>
      </c>
      <c r="E99" s="73">
        <f>IF(RES_hhdet_in_tes!E99=0,"",RES_hhdet_in_tes!E99/RES_hhdet_in_fec!E99)</f>
        <v>1.0096501266259763</v>
      </c>
      <c r="F99" s="73">
        <f>IF(RES_hhdet_in_tes!F99=0,"",RES_hhdet_in_tes!F99/RES_hhdet_in_fec!F99)</f>
        <v>1.0130259532064676</v>
      </c>
      <c r="G99" s="73">
        <f>IF(RES_hhdet_in_tes!G99=0,"",RES_hhdet_in_tes!G99/RES_hhdet_in_fec!G99)</f>
        <v>1.012955782680063</v>
      </c>
      <c r="H99" s="73">
        <f>IF(RES_hhdet_in_tes!H99=0,"",RES_hhdet_in_tes!H99/RES_hhdet_in_fec!H99)</f>
        <v>1.0103726920305955</v>
      </c>
      <c r="I99" s="73">
        <f>IF(RES_hhdet_in_tes!I99=0,"",RES_hhdet_in_tes!I99/RES_hhdet_in_fec!I99)</f>
        <v>1.0115335130838405</v>
      </c>
      <c r="J99" s="73" t="str">
        <f>IF(RES_hhdet_in_tes!J99=0,"",RES_hhdet_in_tes!J99/RES_hhdet_in_fec!J99)</f>
        <v/>
      </c>
      <c r="K99" s="73" t="str">
        <f>IF(RES_hhdet_in_tes!K99=0,"",RES_hhdet_in_tes!K99/RES_hhdet_in_fec!K99)</f>
        <v/>
      </c>
      <c r="L99" s="73" t="str">
        <f>IF(RES_hhdet_in_tes!L99=0,"",RES_hhdet_in_tes!L99/RES_hhdet_in_fec!L99)</f>
        <v/>
      </c>
      <c r="M99" s="73" t="str">
        <f>IF(RES_hhdet_in_tes!M99=0,"",RES_hhdet_in_tes!M99/RES_hhdet_in_fec!M99)</f>
        <v/>
      </c>
      <c r="N99" s="73">
        <f>IF(RES_hhdet_in_tes!N99=0,"",RES_hhdet_in_tes!N99/RES_hhdet_in_fec!N99)</f>
        <v>1.0114958600639001</v>
      </c>
      <c r="O99" s="73">
        <f>IF(RES_hhdet_in_tes!O99=0,"",RES_hhdet_in_tes!O99/RES_hhdet_in_fec!O99)</f>
        <v>1.0082474317741665</v>
      </c>
      <c r="P99" s="73" t="str">
        <f>IF(RES_hhdet_in_tes!P99=0,"",RES_hhdet_in_tes!P99/RES_hhdet_in_fec!P99)</f>
        <v/>
      </c>
      <c r="Q99" s="73">
        <f>IF(RES_hhdet_in_tes!Q99=0,"",RES_hhdet_in_tes!Q99/RES_hhdet_in_fec!Q99)</f>
        <v>1.0060745549547587</v>
      </c>
    </row>
    <row r="100" spans="1:17" ht="12" customHeight="1" x14ac:dyDescent="0.25">
      <c r="A100" s="158" t="s">
        <v>62</v>
      </c>
      <c r="B100" s="169"/>
      <c r="C100" s="169">
        <f>IF(RES_hhdet_in_tes!C100=0,"",RES_hhdet_in_tes!C100/RES_hhdet_in_fec!C100)</f>
        <v>0.83396261710647934</v>
      </c>
      <c r="D100" s="169">
        <f>IF(RES_hhdet_in_tes!D100=0,"",RES_hhdet_in_tes!D100/RES_hhdet_in_fec!D100)</f>
        <v>0.83693729628666946</v>
      </c>
      <c r="E100" s="169">
        <f>IF(RES_hhdet_in_tes!E100=0,"",RES_hhdet_in_tes!E100/RES_hhdet_in_fec!E100)</f>
        <v>0.8397178463984124</v>
      </c>
      <c r="F100" s="169">
        <f>IF(RES_hhdet_in_tes!F100=0,"",RES_hhdet_in_tes!F100/RES_hhdet_in_fec!F100)</f>
        <v>0.84122061753363875</v>
      </c>
      <c r="G100" s="169">
        <f>IF(RES_hhdet_in_tes!G100=0,"",RES_hhdet_in_tes!G100/RES_hhdet_in_fec!G100)</f>
        <v>0.84408360109000058</v>
      </c>
      <c r="H100" s="169">
        <f>IF(RES_hhdet_in_tes!H100=0,"",RES_hhdet_in_tes!H100/RES_hhdet_in_fec!H100)</f>
        <v>0.84735947975180481</v>
      </c>
      <c r="I100" s="169">
        <f>IF(RES_hhdet_in_tes!I100=0,"",RES_hhdet_in_tes!I100/RES_hhdet_in_fec!I100)</f>
        <v>0.84961343493236874</v>
      </c>
      <c r="J100" s="169">
        <f>IF(RES_hhdet_in_tes!J100=0,"",RES_hhdet_in_tes!J100/RES_hhdet_in_fec!J100)</f>
        <v>0.85255246215551916</v>
      </c>
      <c r="K100" s="169">
        <f>IF(RES_hhdet_in_tes!K100=0,"",RES_hhdet_in_tes!K100/RES_hhdet_in_fec!K100)</f>
        <v>0.85275952935723132</v>
      </c>
      <c r="L100" s="169">
        <f>IF(RES_hhdet_in_tes!L100=0,"",RES_hhdet_in_tes!L100/RES_hhdet_in_fec!L100)</f>
        <v>0.85408509266437038</v>
      </c>
      <c r="M100" s="169">
        <f>IF(RES_hhdet_in_tes!M100=0,"",RES_hhdet_in_tes!M100/RES_hhdet_in_fec!M100)</f>
        <v>0.85527696174481616</v>
      </c>
      <c r="N100" s="169">
        <f>IF(RES_hhdet_in_tes!N100=0,"",RES_hhdet_in_tes!N100/RES_hhdet_in_fec!N100)</f>
        <v>0.85534248445125505</v>
      </c>
      <c r="O100" s="169">
        <f>IF(RES_hhdet_in_tes!O100=0,"",RES_hhdet_in_tes!O100/RES_hhdet_in_fec!O100)</f>
        <v>0.85697735845965717</v>
      </c>
      <c r="P100" s="169">
        <f>IF(RES_hhdet_in_tes!P100=0,"",RES_hhdet_in_tes!P100/RES_hhdet_in_fec!P100)</f>
        <v>0.85869622642110821</v>
      </c>
      <c r="Q100" s="169">
        <f>IF(RES_hhdet_in_tes!Q100=0,"",RES_hhdet_in_tes!Q100/RES_hhdet_in_fec!Q100)</f>
        <v>0.86126107764672688</v>
      </c>
    </row>
    <row r="101" spans="1:17" ht="12" customHeight="1" x14ac:dyDescent="0.25">
      <c r="A101" s="23" t="s">
        <v>55</v>
      </c>
      <c r="B101" s="73"/>
      <c r="C101" s="73" t="str">
        <f>IF(RES_hhdet_in_tes!C101=0,"",RES_hhdet_in_tes!C101/RES_hhdet_in_fec!C101)</f>
        <v/>
      </c>
      <c r="D101" s="73" t="str">
        <f>IF(RES_hhdet_in_tes!D101=0,"",RES_hhdet_in_tes!D101/RES_hhdet_in_fec!D101)</f>
        <v/>
      </c>
      <c r="E101" s="73" t="str">
        <f>IF(RES_hhdet_in_tes!E101=0,"",RES_hhdet_in_tes!E101/RES_hhdet_in_fec!E101)</f>
        <v/>
      </c>
      <c r="F101" s="73" t="str">
        <f>IF(RES_hhdet_in_tes!F101=0,"",RES_hhdet_in_tes!F101/RES_hhdet_in_fec!F101)</f>
        <v/>
      </c>
      <c r="G101" s="73" t="str">
        <f>IF(RES_hhdet_in_tes!G101=0,"",RES_hhdet_in_tes!G101/RES_hhdet_in_fec!G101)</f>
        <v/>
      </c>
      <c r="H101" s="73" t="str">
        <f>IF(RES_hhdet_in_tes!H101=0,"",RES_hhdet_in_tes!H101/RES_hhdet_in_fec!H101)</f>
        <v/>
      </c>
      <c r="I101" s="73" t="str">
        <f>IF(RES_hhdet_in_tes!I101=0,"",RES_hhdet_in_tes!I101/RES_hhdet_in_fec!I101)</f>
        <v/>
      </c>
      <c r="J101" s="73" t="str">
        <f>IF(RES_hhdet_in_tes!J101=0,"",RES_hhdet_in_tes!J101/RES_hhdet_in_fec!J101)</f>
        <v/>
      </c>
      <c r="K101" s="73" t="str">
        <f>IF(RES_hhdet_in_tes!K101=0,"",RES_hhdet_in_tes!K101/RES_hhdet_in_fec!K101)</f>
        <v/>
      </c>
      <c r="L101" s="73" t="str">
        <f>IF(RES_hhdet_in_tes!L101=0,"",RES_hhdet_in_tes!L101/RES_hhdet_in_fec!L101)</f>
        <v/>
      </c>
      <c r="M101" s="73" t="str">
        <f>IF(RES_hhdet_in_tes!M101=0,"",RES_hhdet_in_tes!M101/RES_hhdet_in_fec!M101)</f>
        <v/>
      </c>
      <c r="N101" s="73" t="str">
        <f>IF(RES_hhdet_in_tes!N101=0,"",RES_hhdet_in_tes!N101/RES_hhdet_in_fec!N101)</f>
        <v/>
      </c>
      <c r="O101" s="73" t="str">
        <f>IF(RES_hhdet_in_tes!O101=0,"",RES_hhdet_in_tes!O101/RES_hhdet_in_fec!O101)</f>
        <v/>
      </c>
      <c r="P101" s="73" t="str">
        <f>IF(RES_hhdet_in_tes!P101=0,"",RES_hhdet_in_tes!P101/RES_hhdet_in_fec!P101)</f>
        <v/>
      </c>
      <c r="Q101" s="73" t="str">
        <f>IF(RES_hhdet_in_tes!Q101=0,"",RES_hhdet_in_tes!Q101/RES_hhdet_in_fec!Q101)</f>
        <v/>
      </c>
    </row>
    <row r="102" spans="1:17" ht="12" customHeight="1" x14ac:dyDescent="0.25">
      <c r="A102" s="23" t="s">
        <v>57</v>
      </c>
      <c r="B102" s="73"/>
      <c r="C102" s="73" t="str">
        <f>IF(RES_hhdet_in_tes!C102=0,"",RES_hhdet_in_tes!C102/RES_hhdet_in_fec!C102)</f>
        <v/>
      </c>
      <c r="D102" s="73" t="str">
        <f>IF(RES_hhdet_in_tes!D102=0,"",RES_hhdet_in_tes!D102/RES_hhdet_in_fec!D102)</f>
        <v/>
      </c>
      <c r="E102" s="73" t="str">
        <f>IF(RES_hhdet_in_tes!E102=0,"",RES_hhdet_in_tes!E102/RES_hhdet_in_fec!E102)</f>
        <v/>
      </c>
      <c r="F102" s="73" t="str">
        <f>IF(RES_hhdet_in_tes!F102=0,"",RES_hhdet_in_tes!F102/RES_hhdet_in_fec!F102)</f>
        <v/>
      </c>
      <c r="G102" s="73" t="str">
        <f>IF(RES_hhdet_in_tes!G102=0,"",RES_hhdet_in_tes!G102/RES_hhdet_in_fec!G102)</f>
        <v/>
      </c>
      <c r="H102" s="73" t="str">
        <f>IF(RES_hhdet_in_tes!H102=0,"",RES_hhdet_in_tes!H102/RES_hhdet_in_fec!H102)</f>
        <v/>
      </c>
      <c r="I102" s="73" t="str">
        <f>IF(RES_hhdet_in_tes!I102=0,"",RES_hhdet_in_tes!I102/RES_hhdet_in_fec!I102)</f>
        <v/>
      </c>
      <c r="J102" s="73" t="str">
        <f>IF(RES_hhdet_in_tes!J102=0,"",RES_hhdet_in_tes!J102/RES_hhdet_in_fec!J102)</f>
        <v/>
      </c>
      <c r="K102" s="73" t="str">
        <f>IF(RES_hhdet_in_tes!K102=0,"",RES_hhdet_in_tes!K102/RES_hhdet_in_fec!K102)</f>
        <v/>
      </c>
      <c r="L102" s="73" t="str">
        <f>IF(RES_hhdet_in_tes!L102=0,"",RES_hhdet_in_tes!L102/RES_hhdet_in_fec!L102)</f>
        <v/>
      </c>
      <c r="M102" s="73" t="str">
        <f>IF(RES_hhdet_in_tes!M102=0,"",RES_hhdet_in_tes!M102/RES_hhdet_in_fec!M102)</f>
        <v/>
      </c>
      <c r="N102" s="73" t="str">
        <f>IF(RES_hhdet_in_tes!N102=0,"",RES_hhdet_in_tes!N102/RES_hhdet_in_fec!N102)</f>
        <v/>
      </c>
      <c r="O102" s="73" t="str">
        <f>IF(RES_hhdet_in_tes!O102=0,"",RES_hhdet_in_tes!O102/RES_hhdet_in_fec!O102)</f>
        <v/>
      </c>
      <c r="P102" s="73" t="str">
        <f>IF(RES_hhdet_in_tes!P102=0,"",RES_hhdet_in_tes!P102/RES_hhdet_in_fec!P102)</f>
        <v/>
      </c>
      <c r="Q102" s="73" t="str">
        <f>IF(RES_hhdet_in_tes!Q102=0,"",RES_hhdet_in_tes!Q102/RES_hhdet_in_fec!Q102)</f>
        <v/>
      </c>
    </row>
    <row r="103" spans="1:17" ht="12" customHeight="1" x14ac:dyDescent="0.25">
      <c r="A103" s="29" t="s">
        <v>140</v>
      </c>
      <c r="B103" s="65"/>
      <c r="C103" s="65">
        <f>IF(RES_hhdet_in_tes!C103=0,"",RES_hhdet_in_tes!C103/RES_hhdet_in_fec!C103)</f>
        <v>0.83396261710647934</v>
      </c>
      <c r="D103" s="65">
        <f>IF(RES_hhdet_in_tes!D103=0,"",RES_hhdet_in_tes!D103/RES_hhdet_in_fec!D103)</f>
        <v>0.83693729628666946</v>
      </c>
      <c r="E103" s="65">
        <f>IF(RES_hhdet_in_tes!E103=0,"",RES_hhdet_in_tes!E103/RES_hhdet_in_fec!E103)</f>
        <v>0.8397178463984124</v>
      </c>
      <c r="F103" s="65">
        <f>IF(RES_hhdet_in_tes!F103=0,"",RES_hhdet_in_tes!F103/RES_hhdet_in_fec!F103)</f>
        <v>0.84122061753363875</v>
      </c>
      <c r="G103" s="65">
        <f>IF(RES_hhdet_in_tes!G103=0,"",RES_hhdet_in_tes!G103/RES_hhdet_in_fec!G103)</f>
        <v>0.84408360109000058</v>
      </c>
      <c r="H103" s="65">
        <f>IF(RES_hhdet_in_tes!H103=0,"",RES_hhdet_in_tes!H103/RES_hhdet_in_fec!H103)</f>
        <v>0.84735947975180481</v>
      </c>
      <c r="I103" s="65">
        <f>IF(RES_hhdet_in_tes!I103=0,"",RES_hhdet_in_tes!I103/RES_hhdet_in_fec!I103)</f>
        <v>0.84961343493236874</v>
      </c>
      <c r="J103" s="65">
        <f>IF(RES_hhdet_in_tes!J103=0,"",RES_hhdet_in_tes!J103/RES_hhdet_in_fec!J103)</f>
        <v>0.85255246215551916</v>
      </c>
      <c r="K103" s="65">
        <f>IF(RES_hhdet_in_tes!K103=0,"",RES_hhdet_in_tes!K103/RES_hhdet_in_fec!K103)</f>
        <v>0.85275952935723132</v>
      </c>
      <c r="L103" s="65">
        <f>IF(RES_hhdet_in_tes!L103=0,"",RES_hhdet_in_tes!L103/RES_hhdet_in_fec!L103)</f>
        <v>0.85408509266437038</v>
      </c>
      <c r="M103" s="65">
        <f>IF(RES_hhdet_in_tes!M103=0,"",RES_hhdet_in_tes!M103/RES_hhdet_in_fec!M103)</f>
        <v>0.85527696174481616</v>
      </c>
      <c r="N103" s="65">
        <f>IF(RES_hhdet_in_tes!N103=0,"",RES_hhdet_in_tes!N103/RES_hhdet_in_fec!N103)</f>
        <v>0.85534248445125505</v>
      </c>
      <c r="O103" s="65">
        <f>IF(RES_hhdet_in_tes!O103=0,"",RES_hhdet_in_tes!O103/RES_hhdet_in_fec!O103)</f>
        <v>0.85697735845965717</v>
      </c>
      <c r="P103" s="65">
        <f>IF(RES_hhdet_in_tes!P103=0,"",RES_hhdet_in_tes!P103/RES_hhdet_in_fec!P103)</f>
        <v>0.85869622642110821</v>
      </c>
      <c r="Q103" s="65">
        <f>IF(RES_hhdet_in_tes!Q103=0,"",RES_hhdet_in_tes!Q103/RES_hhdet_in_fec!Q103)</f>
        <v>0.86126107764672688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/>
      <c r="C105" s="175" t="str">
        <f>IF(RES_hhdet_in_tes!C105=0,"",RES_hhdet_in_tes!C105/RES_hhdet_in_fec!C105)</f>
        <v/>
      </c>
      <c r="D105" s="175" t="str">
        <f>IF(RES_hhdet_in_tes!D105=0,"",RES_hhdet_in_tes!D105/RES_hhdet_in_fec!D105)</f>
        <v/>
      </c>
      <c r="E105" s="175">
        <f>IF(RES_hhdet_in_tes!E105=0,"",RES_hhdet_in_tes!E105/RES_hhdet_in_fec!E105)</f>
        <v>0.86441562485084866</v>
      </c>
      <c r="F105" s="175">
        <f>IF(RES_hhdet_in_tes!F105=0,"",RES_hhdet_in_tes!F105/RES_hhdet_in_fec!F105)</f>
        <v>0.86916622212476835</v>
      </c>
      <c r="G105" s="175">
        <f>IF(RES_hhdet_in_tes!G105=0,"",RES_hhdet_in_tes!G105/RES_hhdet_in_fec!G105)</f>
        <v>0.87791131846542036</v>
      </c>
      <c r="H105" s="175">
        <f>IF(RES_hhdet_in_tes!H105=0,"",RES_hhdet_in_tes!H105/RES_hhdet_in_fec!H105)</f>
        <v>0.88471456705627072</v>
      </c>
      <c r="I105" s="175">
        <f>IF(RES_hhdet_in_tes!I105=0,"",RES_hhdet_in_tes!I105/RES_hhdet_in_fec!I105)</f>
        <v>0.88533724325163399</v>
      </c>
      <c r="J105" s="175">
        <f>IF(RES_hhdet_in_tes!J105=0,"",RES_hhdet_in_tes!J105/RES_hhdet_in_fec!J105)</f>
        <v>0.88939371319710847</v>
      </c>
      <c r="K105" s="175">
        <f>IF(RES_hhdet_in_tes!K105=0,"",RES_hhdet_in_tes!K105/RES_hhdet_in_fec!K105)</f>
        <v>0.89354082989594341</v>
      </c>
      <c r="L105" s="175">
        <f>IF(RES_hhdet_in_tes!L105=0,"",RES_hhdet_in_tes!L105/RES_hhdet_in_fec!L105)</f>
        <v>0.89906360443936284</v>
      </c>
      <c r="M105" s="175">
        <f>IF(RES_hhdet_in_tes!M105=0,"",RES_hhdet_in_tes!M105/RES_hhdet_in_fec!M105)</f>
        <v>0.89960410680665182</v>
      </c>
      <c r="N105" s="175">
        <f>IF(RES_hhdet_in_tes!N105=0,"",RES_hhdet_in_tes!N105/RES_hhdet_in_fec!N105)</f>
        <v>0.90275723697761134</v>
      </c>
      <c r="O105" s="175">
        <f>IF(RES_hhdet_in_tes!O105=0,"",RES_hhdet_in_tes!O105/RES_hhdet_in_fec!O105)</f>
        <v>0.90586281842992245</v>
      </c>
      <c r="P105" s="175">
        <f>IF(RES_hhdet_in_tes!P105=0,"",RES_hhdet_in_tes!P105/RES_hhdet_in_fec!P105)</f>
        <v>0.90599733408053351</v>
      </c>
      <c r="Q105" s="175">
        <f>IF(RES_hhdet_in_tes!Q105=0,"",RES_hhdet_in_tes!Q105/RES_hhdet_in_fec!Q105)</f>
        <v>0.90973551676679876</v>
      </c>
    </row>
    <row r="106" spans="1:17" ht="12.95" customHeight="1" x14ac:dyDescent="0.25">
      <c r="A106" s="158" t="s">
        <v>65</v>
      </c>
      <c r="B106" s="169"/>
      <c r="C106" s="169" t="str">
        <f>IF(RES_hhdet_in_tes!C106=0,"",RES_hhdet_in_tes!C106/RES_hhdet_in_fec!C106)</f>
        <v/>
      </c>
      <c r="D106" s="169" t="str">
        <f>IF(RES_hhdet_in_tes!D106=0,"",RES_hhdet_in_tes!D106/RES_hhdet_in_fec!D106)</f>
        <v/>
      </c>
      <c r="E106" s="169">
        <f>IF(RES_hhdet_in_tes!E106=0,"",RES_hhdet_in_tes!E106/RES_hhdet_in_fec!E106)</f>
        <v>0.87214448824958668</v>
      </c>
      <c r="F106" s="169">
        <f>IF(RES_hhdet_in_tes!F106=0,"",RES_hhdet_in_tes!F106/RES_hhdet_in_fec!F106)</f>
        <v>0.87622887954526751</v>
      </c>
      <c r="G106" s="169">
        <f>IF(RES_hhdet_in_tes!G106=0,"",RES_hhdet_in_tes!G106/RES_hhdet_in_fec!G106)</f>
        <v>0.87918677856995719</v>
      </c>
      <c r="H106" s="169">
        <f>IF(RES_hhdet_in_tes!H106=0,"",RES_hhdet_in_tes!H106/RES_hhdet_in_fec!H106)</f>
        <v>0.88271093675930434</v>
      </c>
      <c r="I106" s="169">
        <f>IF(RES_hhdet_in_tes!I106=0,"",RES_hhdet_in_tes!I106/RES_hhdet_in_fec!I106)</f>
        <v>0.88712350266248052</v>
      </c>
      <c r="J106" s="169">
        <f>IF(RES_hhdet_in_tes!J106=0,"",RES_hhdet_in_tes!J106/RES_hhdet_in_fec!J106)</f>
        <v>0.89128999322402891</v>
      </c>
      <c r="K106" s="169">
        <f>IF(RES_hhdet_in_tes!K106=0,"",RES_hhdet_in_tes!K106/RES_hhdet_in_fec!K106)</f>
        <v>0.89441006425778768</v>
      </c>
      <c r="L106" s="169">
        <f>IF(RES_hhdet_in_tes!L106=0,"",RES_hhdet_in_tes!L106/RES_hhdet_in_fec!L106)</f>
        <v>0.90035978991267063</v>
      </c>
      <c r="M106" s="169">
        <f>IF(RES_hhdet_in_tes!M106=0,"",RES_hhdet_in_tes!M106/RES_hhdet_in_fec!M106)</f>
        <v>0.90193144803674774</v>
      </c>
      <c r="N106" s="169">
        <f>IF(RES_hhdet_in_tes!N106=0,"",RES_hhdet_in_tes!N106/RES_hhdet_in_fec!N106)</f>
        <v>0.90431347914272875</v>
      </c>
      <c r="O106" s="169">
        <f>IF(RES_hhdet_in_tes!O106=0,"",RES_hhdet_in_tes!O106/RES_hhdet_in_fec!O106)</f>
        <v>0.90612687206558096</v>
      </c>
      <c r="P106" s="169">
        <f>IF(RES_hhdet_in_tes!P106=0,"",RES_hhdet_in_tes!P106/RES_hhdet_in_fec!P106)</f>
        <v>0.90703311742789761</v>
      </c>
      <c r="Q106" s="169">
        <f>IF(RES_hhdet_in_tes!Q106=0,"",RES_hhdet_in_tes!Q106/RES_hhdet_in_fec!Q106)</f>
        <v>0.90753160086897477</v>
      </c>
    </row>
    <row r="107" spans="1:17" ht="12" customHeight="1" x14ac:dyDescent="0.25">
      <c r="A107" s="23" t="s">
        <v>153</v>
      </c>
      <c r="B107" s="73"/>
      <c r="C107" s="73" t="str">
        <f>IF(RES_hhdet_in_tes!C107=0,"",RES_hhdet_in_tes!C107/RES_hhdet_in_fec!C107)</f>
        <v/>
      </c>
      <c r="D107" s="73" t="str">
        <f>IF(RES_hhdet_in_tes!D107=0,"",RES_hhdet_in_tes!D107/RES_hhdet_in_fec!D107)</f>
        <v/>
      </c>
      <c r="E107" s="73">
        <f>IF(RES_hhdet_in_tes!E107=0,"",RES_hhdet_in_tes!E107/RES_hhdet_in_fec!E107)</f>
        <v>0.87163825914494653</v>
      </c>
      <c r="F107" s="73">
        <f>IF(RES_hhdet_in_tes!F107=0,"",RES_hhdet_in_tes!F107/RES_hhdet_in_fec!F107)</f>
        <v>0.87562066616747636</v>
      </c>
      <c r="G107" s="73">
        <f>IF(RES_hhdet_in_tes!G107=0,"",RES_hhdet_in_tes!G107/RES_hhdet_in_fec!G107)</f>
        <v>0.87863589737780201</v>
      </c>
      <c r="H107" s="73">
        <f>IF(RES_hhdet_in_tes!H107=0,"",RES_hhdet_in_tes!H107/RES_hhdet_in_fec!H107)</f>
        <v>0.88223458563850587</v>
      </c>
      <c r="I107" s="73">
        <f>IF(RES_hhdet_in_tes!I107=0,"",RES_hhdet_in_tes!I107/RES_hhdet_in_fec!I107)</f>
        <v>0.88643397267570978</v>
      </c>
      <c r="J107" s="73">
        <f>IF(RES_hhdet_in_tes!J107=0,"",RES_hhdet_in_tes!J107/RES_hhdet_in_fec!J107)</f>
        <v>0.89091682232711245</v>
      </c>
      <c r="K107" s="73">
        <f>IF(RES_hhdet_in_tes!K107=0,"",RES_hhdet_in_tes!K107/RES_hhdet_in_fec!K107)</f>
        <v>0.89397773666460056</v>
      </c>
      <c r="L107" s="73">
        <f>IF(RES_hhdet_in_tes!L107=0,"",RES_hhdet_in_tes!L107/RES_hhdet_in_fec!L107)</f>
        <v>0.89989823801564439</v>
      </c>
      <c r="M107" s="73">
        <f>IF(RES_hhdet_in_tes!M107=0,"",RES_hhdet_in_tes!M107/RES_hhdet_in_fec!M107)</f>
        <v>0.90137767887510145</v>
      </c>
      <c r="N107" s="73">
        <f>IF(RES_hhdet_in_tes!N107=0,"",RES_hhdet_in_tes!N107/RES_hhdet_in_fec!N107)</f>
        <v>0.90379128328183866</v>
      </c>
      <c r="O107" s="73">
        <f>IF(RES_hhdet_in_tes!O107=0,"",RES_hhdet_in_tes!O107/RES_hhdet_in_fec!O107)</f>
        <v>0.90564574025067268</v>
      </c>
      <c r="P107" s="73">
        <f>IF(RES_hhdet_in_tes!P107=0,"",RES_hhdet_in_tes!P107/RES_hhdet_in_fec!P107)</f>
        <v>0.90652019490733005</v>
      </c>
      <c r="Q107" s="73">
        <f>IF(RES_hhdet_in_tes!Q107=0,"",RES_hhdet_in_tes!Q107/RES_hhdet_in_fec!Q107)</f>
        <v>0.90702101346690234</v>
      </c>
    </row>
    <row r="108" spans="1:17" ht="12" customHeight="1" x14ac:dyDescent="0.25">
      <c r="A108" s="23" t="s">
        <v>60</v>
      </c>
      <c r="B108" s="73"/>
      <c r="C108" s="73" t="str">
        <f>IF(RES_hhdet_in_tes!C108=0,"",RES_hhdet_in_tes!C108/RES_hhdet_in_fec!C108)</f>
        <v/>
      </c>
      <c r="D108" s="73" t="str">
        <f>IF(RES_hhdet_in_tes!D108=0,"",RES_hhdet_in_tes!D108/RES_hhdet_in_fec!D108)</f>
        <v/>
      </c>
      <c r="E108" s="73">
        <f>IF(RES_hhdet_in_tes!E108=0,"",RES_hhdet_in_tes!E108/RES_hhdet_in_fec!E108)</f>
        <v>1</v>
      </c>
      <c r="F108" s="73">
        <f>IF(RES_hhdet_in_tes!F108=0,"",RES_hhdet_in_tes!F108/RES_hhdet_in_fec!F108)</f>
        <v>1.0016978061236421</v>
      </c>
      <c r="G108" s="73">
        <f>IF(RES_hhdet_in_tes!G108=0,"",RES_hhdet_in_tes!G108/RES_hhdet_in_fec!G108)</f>
        <v>1.0045753857455197</v>
      </c>
      <c r="H108" s="73">
        <f>IF(RES_hhdet_in_tes!H108=0,"",RES_hhdet_in_tes!H108/RES_hhdet_in_fec!H108)</f>
        <v>1.0079387919595315</v>
      </c>
      <c r="I108" s="73">
        <f>IF(RES_hhdet_in_tes!I108=0,"",RES_hhdet_in_tes!I108/RES_hhdet_in_fec!I108)</f>
        <v>1.0102662005966363</v>
      </c>
      <c r="J108" s="73">
        <f>IF(RES_hhdet_in_tes!J108=0,"",RES_hhdet_in_tes!J108/RES_hhdet_in_fec!J108)</f>
        <v>1.0114994319212975</v>
      </c>
      <c r="K108" s="73">
        <f>IF(RES_hhdet_in_tes!K108=0,"",RES_hhdet_in_tes!K108/RES_hhdet_in_fec!K108)</f>
        <v>1.0083068679724778</v>
      </c>
      <c r="L108" s="73">
        <f>IF(RES_hhdet_in_tes!L108=0,"",RES_hhdet_in_tes!L108/RES_hhdet_in_fec!L108)</f>
        <v>1.0080327050074547</v>
      </c>
      <c r="M108" s="73">
        <f>IF(RES_hhdet_in_tes!M108=0,"",RES_hhdet_in_tes!M108/RES_hhdet_in_fec!M108)</f>
        <v>1.0059353533291089</v>
      </c>
      <c r="N108" s="73">
        <f>IF(RES_hhdet_in_tes!N108=0,"",RES_hhdet_in_tes!N108/RES_hhdet_in_fec!N108)</f>
        <v>1.0062140779874207</v>
      </c>
      <c r="O108" s="73">
        <f>IF(RES_hhdet_in_tes!O108=0,"",RES_hhdet_in_tes!O108/RES_hhdet_in_fec!O108)</f>
        <v>1.0082016616139977</v>
      </c>
      <c r="P108" s="73">
        <f>IF(RES_hhdet_in_tes!P108=0,"",RES_hhdet_in_tes!P108/RES_hhdet_in_fec!P108)</f>
        <v>1.0076093032253053</v>
      </c>
      <c r="Q108" s="73">
        <f>IF(RES_hhdet_in_tes!Q108=0,"",RES_hhdet_in_tes!Q108/RES_hhdet_in_fec!Q108)</f>
        <v>1.0071493094608259</v>
      </c>
    </row>
    <row r="109" spans="1:17" ht="12.95" customHeight="1" x14ac:dyDescent="0.25">
      <c r="A109" s="158" t="s">
        <v>112</v>
      </c>
      <c r="B109" s="169"/>
      <c r="C109" s="169" t="str">
        <f>IF(RES_hhdet_in_tes!C109=0,"",RES_hhdet_in_tes!C109/RES_hhdet_in_fec!C109)</f>
        <v/>
      </c>
      <c r="D109" s="169" t="str">
        <f>IF(RES_hhdet_in_tes!D109=0,"",RES_hhdet_in_tes!D109/RES_hhdet_in_fec!D109)</f>
        <v/>
      </c>
      <c r="E109" s="169">
        <f>IF(RES_hhdet_in_tes!E109=0,"",RES_hhdet_in_tes!E109/RES_hhdet_in_fec!E109)</f>
        <v>2.0608369357615737</v>
      </c>
      <c r="F109" s="169">
        <f>IF(RES_hhdet_in_tes!F109=0,"",RES_hhdet_in_tes!F109/RES_hhdet_in_fec!F109)</f>
        <v>2.1127873177462493</v>
      </c>
      <c r="G109" s="169">
        <f>IF(RES_hhdet_in_tes!G109=0,"",RES_hhdet_in_tes!G109/RES_hhdet_in_fec!G109)</f>
        <v>2.1785477033406786</v>
      </c>
      <c r="H109" s="169">
        <f>IF(RES_hhdet_in_tes!H109=0,"",RES_hhdet_in_tes!H109/RES_hhdet_in_fec!H109)</f>
        <v>2.247923512031186</v>
      </c>
      <c r="I109" s="169">
        <f>IF(RES_hhdet_in_tes!I109=0,"",RES_hhdet_in_tes!I109/RES_hhdet_in_fec!I109)</f>
        <v>2.3442088304692867</v>
      </c>
      <c r="J109" s="169">
        <f>IF(RES_hhdet_in_tes!J109=0,"",RES_hhdet_in_tes!J109/RES_hhdet_in_fec!J109)</f>
        <v>2.4511086731055829</v>
      </c>
      <c r="K109" s="169">
        <f>IF(RES_hhdet_in_tes!K109=0,"",RES_hhdet_in_tes!K109/RES_hhdet_in_fec!K109)</f>
        <v>2.5807353485546511</v>
      </c>
      <c r="L109" s="169">
        <f>IF(RES_hhdet_in_tes!L109=0,"",RES_hhdet_in_tes!L109/RES_hhdet_in_fec!L109)</f>
        <v>2.7354617206757479</v>
      </c>
      <c r="M109" s="169">
        <f>IF(RES_hhdet_in_tes!M109=0,"",RES_hhdet_in_tes!M109/RES_hhdet_in_fec!M109)</f>
        <v>2.8870525777559775</v>
      </c>
      <c r="N109" s="169">
        <f>IF(RES_hhdet_in_tes!N109=0,"",RES_hhdet_in_tes!N109/RES_hhdet_in_fec!N109)</f>
        <v>3.0197345698620968</v>
      </c>
      <c r="O109" s="169">
        <f>IF(RES_hhdet_in_tes!O109=0,"",RES_hhdet_in_tes!O109/RES_hhdet_in_fec!O109)</f>
        <v>3.1485824824249775</v>
      </c>
      <c r="P109" s="169">
        <f>IF(RES_hhdet_in_tes!P109=0,"",RES_hhdet_in_tes!P109/RES_hhdet_in_fec!P109)</f>
        <v>3.2743266094358101</v>
      </c>
      <c r="Q109" s="169">
        <f>IF(RES_hhdet_in_tes!Q109=0,"",RES_hhdet_in_tes!Q109/RES_hhdet_in_fec!Q109)</f>
        <v>3.3908360863551104</v>
      </c>
    </row>
    <row r="110" spans="1:17" ht="12" customHeight="1" x14ac:dyDescent="0.25">
      <c r="A110" s="23" t="s">
        <v>60</v>
      </c>
      <c r="B110" s="73"/>
      <c r="C110" s="73" t="str">
        <f>IF(RES_hhdet_in_tes!C110=0,"",RES_hhdet_in_tes!C110/RES_hhdet_in_fec!C110)</f>
        <v/>
      </c>
      <c r="D110" s="73" t="str">
        <f>IF(RES_hhdet_in_tes!D110=0,"",RES_hhdet_in_tes!D110/RES_hhdet_in_fec!D110)</f>
        <v/>
      </c>
      <c r="E110" s="73">
        <f>IF(RES_hhdet_in_tes!E110=0,"",RES_hhdet_in_tes!E110/RES_hhdet_in_fec!E110)</f>
        <v>2.0608369357615737</v>
      </c>
      <c r="F110" s="73">
        <f>IF(RES_hhdet_in_tes!F110=0,"",RES_hhdet_in_tes!F110/RES_hhdet_in_fec!F110)</f>
        <v>2.1127873177462493</v>
      </c>
      <c r="G110" s="73">
        <f>IF(RES_hhdet_in_tes!G110=0,"",RES_hhdet_in_tes!G110/RES_hhdet_in_fec!G110)</f>
        <v>2.1785477033406786</v>
      </c>
      <c r="H110" s="73">
        <f>IF(RES_hhdet_in_tes!H110=0,"",RES_hhdet_in_tes!H110/RES_hhdet_in_fec!H110)</f>
        <v>2.247923512031186</v>
      </c>
      <c r="I110" s="73">
        <f>IF(RES_hhdet_in_tes!I110=0,"",RES_hhdet_in_tes!I110/RES_hhdet_in_fec!I110)</f>
        <v>2.3442088304692867</v>
      </c>
      <c r="J110" s="73">
        <f>IF(RES_hhdet_in_tes!J110=0,"",RES_hhdet_in_tes!J110/RES_hhdet_in_fec!J110)</f>
        <v>2.4511086731055829</v>
      </c>
      <c r="K110" s="73">
        <f>IF(RES_hhdet_in_tes!K110=0,"",RES_hhdet_in_tes!K110/RES_hhdet_in_fec!K110)</f>
        <v>2.5807353485546511</v>
      </c>
      <c r="L110" s="73">
        <f>IF(RES_hhdet_in_tes!L110=0,"",RES_hhdet_in_tes!L110/RES_hhdet_in_fec!L110)</f>
        <v>2.7354617206757479</v>
      </c>
      <c r="M110" s="73">
        <f>IF(RES_hhdet_in_tes!M110=0,"",RES_hhdet_in_tes!M110/RES_hhdet_in_fec!M110)</f>
        <v>2.8870525777559775</v>
      </c>
      <c r="N110" s="73">
        <f>IF(RES_hhdet_in_tes!N110=0,"",RES_hhdet_in_tes!N110/RES_hhdet_in_fec!N110)</f>
        <v>3.0197345698620968</v>
      </c>
      <c r="O110" s="73">
        <f>IF(RES_hhdet_in_tes!O110=0,"",RES_hhdet_in_tes!O110/RES_hhdet_in_fec!O110)</f>
        <v>3.1485824824249775</v>
      </c>
      <c r="P110" s="73">
        <f>IF(RES_hhdet_in_tes!P110=0,"",RES_hhdet_in_tes!P110/RES_hhdet_in_fec!P110)</f>
        <v>3.2743266094358101</v>
      </c>
      <c r="Q110" s="73">
        <f>IF(RES_hhdet_in_tes!Q110=0,"",RES_hhdet_in_tes!Q110/RES_hhdet_in_fec!Q110)</f>
        <v>3.3908360863551104</v>
      </c>
    </row>
    <row r="111" spans="1:17" ht="12" customHeight="1" x14ac:dyDescent="0.25">
      <c r="A111" s="158" t="s">
        <v>63</v>
      </c>
      <c r="B111" s="169"/>
      <c r="C111" s="169" t="str">
        <f>IF(RES_hhdet_in_tes!C111=0,"",RES_hhdet_in_tes!C111/RES_hhdet_in_fec!C111)</f>
        <v/>
      </c>
      <c r="D111" s="169" t="str">
        <f>IF(RES_hhdet_in_tes!D111=0,"",RES_hhdet_in_tes!D111/RES_hhdet_in_fec!D111)</f>
        <v/>
      </c>
      <c r="E111" s="169">
        <f>IF(RES_hhdet_in_tes!E111=0,"",RES_hhdet_in_tes!E111/RES_hhdet_in_fec!E111)</f>
        <v>0.82222828308996043</v>
      </c>
      <c r="F111" s="169">
        <f>IF(RES_hhdet_in_tes!F111=0,"",RES_hhdet_in_tes!F111/RES_hhdet_in_fec!F111)</f>
        <v>0.8311530870571</v>
      </c>
      <c r="G111" s="169">
        <f>IF(RES_hhdet_in_tes!G111=0,"",RES_hhdet_in_tes!G111/RES_hhdet_in_fec!G111)</f>
        <v>0.86212804122089004</v>
      </c>
      <c r="H111" s="169">
        <f>IF(RES_hhdet_in_tes!H111=0,"",RES_hhdet_in_tes!H111/RES_hhdet_in_fec!H111)</f>
        <v>0.86087744643614972</v>
      </c>
      <c r="I111" s="169">
        <f>IF(RES_hhdet_in_tes!I111=0,"",RES_hhdet_in_tes!I111/RES_hhdet_in_fec!I111)</f>
        <v>0.86515857252601591</v>
      </c>
      <c r="J111" s="169">
        <f>IF(RES_hhdet_in_tes!J111=0,"",RES_hhdet_in_tes!J111/RES_hhdet_in_fec!J111)</f>
        <v>0.86364577081779659</v>
      </c>
      <c r="K111" s="169">
        <f>IF(RES_hhdet_in_tes!K111=0,"",RES_hhdet_in_tes!K111/RES_hhdet_in_fec!K111)</f>
        <v>0.87467165509176481</v>
      </c>
      <c r="L111" s="169">
        <f>IF(RES_hhdet_in_tes!L111=0,"",RES_hhdet_in_tes!L111/RES_hhdet_in_fec!L111)</f>
        <v>0.8722547607516552</v>
      </c>
      <c r="M111" s="169">
        <f>IF(RES_hhdet_in_tes!M111=0,"",RES_hhdet_in_tes!M111/RES_hhdet_in_fec!M111)</f>
        <v>0.87806357515901523</v>
      </c>
      <c r="N111" s="169">
        <f>IF(RES_hhdet_in_tes!N111=0,"",RES_hhdet_in_tes!N111/RES_hhdet_in_fec!N111)</f>
        <v>0.88375483736925653</v>
      </c>
      <c r="O111" s="169">
        <f>IF(RES_hhdet_in_tes!O111=0,"",RES_hhdet_in_tes!O111/RES_hhdet_in_fec!O111)</f>
        <v>0.88090641093598199</v>
      </c>
      <c r="P111" s="169">
        <f>IF(RES_hhdet_in_tes!P111=0,"",RES_hhdet_in_tes!P111/RES_hhdet_in_fec!P111)</f>
        <v>0.888685847602118</v>
      </c>
      <c r="Q111" s="169">
        <f>IF(RES_hhdet_in_tes!Q111=0,"",RES_hhdet_in_tes!Q111/RES_hhdet_in_fec!Q111)</f>
        <v>0.89078255914528925</v>
      </c>
    </row>
    <row r="112" spans="1:17" ht="12" customHeight="1" x14ac:dyDescent="0.25">
      <c r="A112" s="167" t="s">
        <v>152</v>
      </c>
      <c r="B112" s="174"/>
      <c r="C112" s="174" t="str">
        <f>IF(RES_hhdet_in_tes!C112=0,"",RES_hhdet_in_tes!C112/RES_hhdet_in_fec!C112)</f>
        <v/>
      </c>
      <c r="D112" s="174" t="str">
        <f>IF(RES_hhdet_in_tes!D112=0,"",RES_hhdet_in_tes!D112/RES_hhdet_in_fec!D112)</f>
        <v/>
      </c>
      <c r="E112" s="174" t="str">
        <f>IF(RES_hhdet_in_tes!E112=0,"",RES_hhdet_in_tes!E112/RES_hhdet_in_fec!E112)</f>
        <v/>
      </c>
      <c r="F112" s="174" t="str">
        <f>IF(RES_hhdet_in_tes!F112=0,"",RES_hhdet_in_tes!F112/RES_hhdet_in_fec!F112)</f>
        <v/>
      </c>
      <c r="G112" s="174" t="str">
        <f>IF(RES_hhdet_in_tes!G112=0,"",RES_hhdet_in_tes!G112/RES_hhdet_in_fec!G112)</f>
        <v/>
      </c>
      <c r="H112" s="174" t="str">
        <f>IF(RES_hhdet_in_tes!H112=0,"",RES_hhdet_in_tes!H112/RES_hhdet_in_fec!H112)</f>
        <v/>
      </c>
      <c r="I112" s="174" t="str">
        <f>IF(RES_hhdet_in_tes!I112=0,"",RES_hhdet_in_tes!I112/RES_hhdet_in_fec!I112)</f>
        <v/>
      </c>
      <c r="J112" s="174" t="str">
        <f>IF(RES_hhdet_in_tes!J112=0,"",RES_hhdet_in_tes!J112/RES_hhdet_in_fec!J112)</f>
        <v/>
      </c>
      <c r="K112" s="174" t="str">
        <f>IF(RES_hhdet_in_tes!K112=0,"",RES_hhdet_in_tes!K112/RES_hhdet_in_fec!K112)</f>
        <v/>
      </c>
      <c r="L112" s="174" t="str">
        <f>IF(RES_hhdet_in_tes!L112=0,"",RES_hhdet_in_tes!L112/RES_hhdet_in_fec!L112)</f>
        <v/>
      </c>
      <c r="M112" s="174" t="str">
        <f>IF(RES_hhdet_in_tes!M112=0,"",RES_hhdet_in_tes!M112/RES_hhdet_in_fec!M112)</f>
        <v/>
      </c>
      <c r="N112" s="174" t="str">
        <f>IF(RES_hhdet_in_tes!N112=0,"",RES_hhdet_in_tes!N112/RES_hhdet_in_fec!N112)</f>
        <v/>
      </c>
      <c r="O112" s="174" t="str">
        <f>IF(RES_hhdet_in_tes!O112=0,"",RES_hhdet_in_tes!O112/RES_hhdet_in_fec!O112)</f>
        <v/>
      </c>
      <c r="P112" s="174" t="str">
        <f>IF(RES_hhdet_in_tes!P112=0,"",RES_hhdet_in_tes!P112/RES_hhdet_in_fec!P112)</f>
        <v/>
      </c>
      <c r="Q112" s="174" t="str">
        <f>IF(RES_hhdet_in_tes!Q112=0,"",RES_hhdet_in_tes!Q112/RES_hhdet_in_fec!Q112)</f>
        <v/>
      </c>
    </row>
    <row r="113" spans="1:17" ht="12" customHeight="1" x14ac:dyDescent="0.25">
      <c r="A113" s="167" t="s">
        <v>151</v>
      </c>
      <c r="B113" s="174"/>
      <c r="C113" s="174" t="str">
        <f>IF(RES_hhdet_in_tes!C113=0,"",RES_hhdet_in_tes!C113/RES_hhdet_in_fec!C113)</f>
        <v/>
      </c>
      <c r="D113" s="174" t="str">
        <f>IF(RES_hhdet_in_tes!D113=0,"",RES_hhdet_in_tes!D113/RES_hhdet_in_fec!D113)</f>
        <v/>
      </c>
      <c r="E113" s="174" t="str">
        <f>IF(RES_hhdet_in_tes!E113=0,"",RES_hhdet_in_tes!E113/RES_hhdet_in_fec!E113)</f>
        <v/>
      </c>
      <c r="F113" s="174" t="str">
        <f>IF(RES_hhdet_in_tes!F113=0,"",RES_hhdet_in_tes!F113/RES_hhdet_in_fec!F113)</f>
        <v/>
      </c>
      <c r="G113" s="174" t="str">
        <f>IF(RES_hhdet_in_tes!G113=0,"",RES_hhdet_in_tes!G113/RES_hhdet_in_fec!G113)</f>
        <v/>
      </c>
      <c r="H113" s="174" t="str">
        <f>IF(RES_hhdet_in_tes!H113=0,"",RES_hhdet_in_tes!H113/RES_hhdet_in_fec!H113)</f>
        <v/>
      </c>
      <c r="I113" s="174" t="str">
        <f>IF(RES_hhdet_in_tes!I113=0,"",RES_hhdet_in_tes!I113/RES_hhdet_in_fec!I113)</f>
        <v/>
      </c>
      <c r="J113" s="174" t="str">
        <f>IF(RES_hhdet_in_tes!J113=0,"",RES_hhdet_in_tes!J113/RES_hhdet_in_fec!J113)</f>
        <v/>
      </c>
      <c r="K113" s="174" t="str">
        <f>IF(RES_hhdet_in_tes!K113=0,"",RES_hhdet_in_tes!K113/RES_hhdet_in_fec!K113)</f>
        <v/>
      </c>
      <c r="L113" s="174" t="str">
        <f>IF(RES_hhdet_in_tes!L113=0,"",RES_hhdet_in_tes!L113/RES_hhdet_in_fec!L113)</f>
        <v/>
      </c>
      <c r="M113" s="174" t="str">
        <f>IF(RES_hhdet_in_tes!M113=0,"",RES_hhdet_in_tes!M113/RES_hhdet_in_fec!M113)</f>
        <v/>
      </c>
      <c r="N113" s="174" t="str">
        <f>IF(RES_hhdet_in_tes!N113=0,"",RES_hhdet_in_tes!N113/RES_hhdet_in_fec!N113)</f>
        <v/>
      </c>
      <c r="O113" s="174" t="str">
        <f>IF(RES_hhdet_in_tes!O113=0,"",RES_hhdet_in_tes!O113/RES_hhdet_in_fec!O113)</f>
        <v/>
      </c>
      <c r="P113" s="174" t="str">
        <f>IF(RES_hhdet_in_tes!P113=0,"",RES_hhdet_in_tes!P113/RES_hhdet_in_fec!P113)</f>
        <v/>
      </c>
      <c r="Q113" s="174" t="str">
        <f>IF(RES_hhdet_in_tes!Q113=0,"",RES_hhdet_in_tes!Q113/RES_hhdet_in_fec!Q113)</f>
        <v/>
      </c>
    </row>
    <row r="114" spans="1:17" ht="12" customHeight="1" x14ac:dyDescent="0.25">
      <c r="A114" s="166" t="s">
        <v>79</v>
      </c>
      <c r="B114" s="173"/>
      <c r="C114" s="173" t="str">
        <f>IF(RES_hhdet_in_tes!C114=0,"",RES_hhdet_in_tes!C114/RES_hhdet_in_fec!C114)</f>
        <v/>
      </c>
      <c r="D114" s="173" t="str">
        <f>IF(RES_hhdet_in_tes!D114=0,"",RES_hhdet_in_tes!D114/RES_hhdet_in_fec!D114)</f>
        <v/>
      </c>
      <c r="E114" s="173" t="str">
        <f>IF(RES_hhdet_in_tes!E114=0,"",RES_hhdet_in_tes!E114/RES_hhdet_in_fec!E114)</f>
        <v/>
      </c>
      <c r="F114" s="173" t="str">
        <f>IF(RES_hhdet_in_tes!F114=0,"",RES_hhdet_in_tes!F114/RES_hhdet_in_fec!F114)</f>
        <v/>
      </c>
      <c r="G114" s="173" t="str">
        <f>IF(RES_hhdet_in_tes!G114=0,"",RES_hhdet_in_tes!G114/RES_hhdet_in_fec!G114)</f>
        <v/>
      </c>
      <c r="H114" s="173" t="str">
        <f>IF(RES_hhdet_in_tes!H114=0,"",RES_hhdet_in_tes!H114/RES_hhdet_in_fec!H114)</f>
        <v/>
      </c>
      <c r="I114" s="173" t="str">
        <f>IF(RES_hhdet_in_tes!I114=0,"",RES_hhdet_in_tes!I114/RES_hhdet_in_fec!I114)</f>
        <v/>
      </c>
      <c r="J114" s="173" t="str">
        <f>IF(RES_hhdet_in_tes!J114=0,"",RES_hhdet_in_tes!J114/RES_hhdet_in_fec!J114)</f>
        <v/>
      </c>
      <c r="K114" s="173" t="str">
        <f>IF(RES_hhdet_in_tes!K114=0,"",RES_hhdet_in_tes!K114/RES_hhdet_in_fec!K114)</f>
        <v/>
      </c>
      <c r="L114" s="173" t="str">
        <f>IF(RES_hhdet_in_tes!L114=0,"",RES_hhdet_in_tes!L114/RES_hhdet_in_fec!L114)</f>
        <v/>
      </c>
      <c r="M114" s="173" t="str">
        <f>IF(RES_hhdet_in_tes!M114=0,"",RES_hhdet_in_tes!M114/RES_hhdet_in_fec!M114)</f>
        <v/>
      </c>
      <c r="N114" s="173" t="str">
        <f>IF(RES_hhdet_in_tes!N114=0,"",RES_hhdet_in_tes!N114/RES_hhdet_in_fec!N114)</f>
        <v/>
      </c>
      <c r="O114" s="173" t="str">
        <f>IF(RES_hhdet_in_tes!O114=0,"",RES_hhdet_in_tes!O114/RES_hhdet_in_fec!O114)</f>
        <v/>
      </c>
      <c r="P114" s="173" t="str">
        <f>IF(RES_hhdet_in_tes!P114=0,"",RES_hhdet_in_tes!P114/RES_hhdet_in_fec!P114)</f>
        <v/>
      </c>
      <c r="Q114" s="173" t="str">
        <f>IF(RES_hhdet_in_tes!Q114=0,"",RES_hhdet_in_tes!Q114/RES_hhdet_in_fec!Q114)</f>
        <v/>
      </c>
    </row>
    <row r="115" spans="1:17" ht="12" customHeight="1" x14ac:dyDescent="0.25">
      <c r="A115" s="147" t="s">
        <v>59</v>
      </c>
      <c r="B115" s="172"/>
      <c r="C115" s="172" t="str">
        <f>IF(RES_hhdet_in_tes!C115=0,"",RES_hhdet_in_tes!C115/RES_hhdet_in_fec!C115)</f>
        <v/>
      </c>
      <c r="D115" s="172" t="str">
        <f>IF(RES_hhdet_in_tes!D115=0,"",RES_hhdet_in_tes!D115/RES_hhdet_in_fec!D115)</f>
        <v/>
      </c>
      <c r="E115" s="172" t="str">
        <f>IF(RES_hhdet_in_tes!E115=0,"",RES_hhdet_in_tes!E115/RES_hhdet_in_fec!E115)</f>
        <v/>
      </c>
      <c r="F115" s="172" t="str">
        <f>IF(RES_hhdet_in_tes!F115=0,"",RES_hhdet_in_tes!F115/RES_hhdet_in_fec!F115)</f>
        <v/>
      </c>
      <c r="G115" s="172" t="str">
        <f>IF(RES_hhdet_in_tes!G115=0,"",RES_hhdet_in_tes!G115/RES_hhdet_in_fec!G115)</f>
        <v/>
      </c>
      <c r="H115" s="172" t="str">
        <f>IF(RES_hhdet_in_tes!H115=0,"",RES_hhdet_in_tes!H115/RES_hhdet_in_fec!H115)</f>
        <v/>
      </c>
      <c r="I115" s="172" t="str">
        <f>IF(RES_hhdet_in_tes!I115=0,"",RES_hhdet_in_tes!I115/RES_hhdet_in_fec!I115)</f>
        <v/>
      </c>
      <c r="J115" s="172" t="str">
        <f>IF(RES_hhdet_in_tes!J115=0,"",RES_hhdet_in_tes!J115/RES_hhdet_in_fec!J115)</f>
        <v/>
      </c>
      <c r="K115" s="172" t="str">
        <f>IF(RES_hhdet_in_tes!K115=0,"",RES_hhdet_in_tes!K115/RES_hhdet_in_fec!K115)</f>
        <v/>
      </c>
      <c r="L115" s="172" t="str">
        <f>IF(RES_hhdet_in_tes!L115=0,"",RES_hhdet_in_tes!L115/RES_hhdet_in_fec!L115)</f>
        <v/>
      </c>
      <c r="M115" s="172" t="str">
        <f>IF(RES_hhdet_in_tes!M115=0,"",RES_hhdet_in_tes!M115/RES_hhdet_in_fec!M115)</f>
        <v/>
      </c>
      <c r="N115" s="172" t="str">
        <f>IF(RES_hhdet_in_tes!N115=0,"",RES_hhdet_in_tes!N115/RES_hhdet_in_fec!N115)</f>
        <v/>
      </c>
      <c r="O115" s="172" t="str">
        <f>IF(RES_hhdet_in_tes!O115=0,"",RES_hhdet_in_tes!O115/RES_hhdet_in_fec!O115)</f>
        <v/>
      </c>
      <c r="P115" s="172" t="str">
        <f>IF(RES_hhdet_in_tes!P115=0,"",RES_hhdet_in_tes!P115/RES_hhdet_in_fec!P115)</f>
        <v/>
      </c>
      <c r="Q115" s="172" t="str">
        <f>IF(RES_hhdet_in_tes!Q115=0,"",RES_hhdet_in_tes!Q115/RES_hhdet_in_fec!Q115)</f>
        <v/>
      </c>
    </row>
    <row r="116" spans="1:17" ht="12" customHeight="1" x14ac:dyDescent="0.25">
      <c r="A116" s="163" t="s">
        <v>142</v>
      </c>
      <c r="B116" s="171"/>
      <c r="C116" s="171" t="str">
        <f>IF(RES_hhdet_in_tes!C116=0,"",RES_hhdet_in_tes!C116/RES_hhdet_in_fec!C116)</f>
        <v/>
      </c>
      <c r="D116" s="171" t="str">
        <f>IF(RES_hhdet_in_tes!D116=0,"",RES_hhdet_in_tes!D116/RES_hhdet_in_fec!D116)</f>
        <v/>
      </c>
      <c r="E116" s="171">
        <f>IF(RES_hhdet_in_tes!E116=0,"",RES_hhdet_in_tes!E116/RES_hhdet_in_fec!E116)</f>
        <v>0.80875211210958953</v>
      </c>
      <c r="F116" s="171">
        <f>IF(RES_hhdet_in_tes!F116=0,"",RES_hhdet_in_tes!F116/RES_hhdet_in_fec!F116)</f>
        <v>0.8126324787589323</v>
      </c>
      <c r="G116" s="171" t="str">
        <f>IF(RES_hhdet_in_tes!G116=0,"",RES_hhdet_in_tes!G116/RES_hhdet_in_fec!G116)</f>
        <v/>
      </c>
      <c r="H116" s="171" t="str">
        <f>IF(RES_hhdet_in_tes!H116=0,"",RES_hhdet_in_tes!H116/RES_hhdet_in_fec!H116)</f>
        <v/>
      </c>
      <c r="I116" s="171">
        <f>IF(RES_hhdet_in_tes!I116=0,"",RES_hhdet_in_tes!I116/RES_hhdet_in_fec!I116)</f>
        <v>0.825127072997622</v>
      </c>
      <c r="J116" s="171">
        <f>IF(RES_hhdet_in_tes!J116=0,"",RES_hhdet_in_tes!J116/RES_hhdet_in_fec!J116)</f>
        <v>0.82975664942966187</v>
      </c>
      <c r="K116" s="171">
        <f>IF(RES_hhdet_in_tes!K116=0,"",RES_hhdet_in_tes!K116/RES_hhdet_in_fec!K116)</f>
        <v>0.83362493544571981</v>
      </c>
      <c r="L116" s="171">
        <f>IF(RES_hhdet_in_tes!L116=0,"",RES_hhdet_in_tes!L116/RES_hhdet_in_fec!L116)</f>
        <v>0.83782124255523505</v>
      </c>
      <c r="M116" s="171" t="str">
        <f>IF(RES_hhdet_in_tes!M116=0,"",RES_hhdet_in_tes!M116/RES_hhdet_in_fec!M116)</f>
        <v/>
      </c>
      <c r="N116" s="171" t="str">
        <f>IF(RES_hhdet_in_tes!N116=0,"",RES_hhdet_in_tes!N116/RES_hhdet_in_fec!N116)</f>
        <v/>
      </c>
      <c r="O116" s="171" t="str">
        <f>IF(RES_hhdet_in_tes!O116=0,"",RES_hhdet_in_tes!O116/RES_hhdet_in_fec!O116)</f>
        <v/>
      </c>
      <c r="P116" s="171" t="str">
        <f>IF(RES_hhdet_in_tes!P116=0,"",RES_hhdet_in_tes!P116/RES_hhdet_in_fec!P116)</f>
        <v/>
      </c>
      <c r="Q116" s="171" t="str">
        <f>IF(RES_hhdet_in_tes!Q116=0,"",RES_hhdet_in_tes!Q116/RES_hhdet_in_fec!Q116)</f>
        <v/>
      </c>
    </row>
    <row r="117" spans="1:17" ht="12" customHeight="1" x14ac:dyDescent="0.25">
      <c r="A117" s="161" t="s">
        <v>141</v>
      </c>
      <c r="B117" s="170"/>
      <c r="C117" s="170" t="str">
        <f>IF(RES_hhdet_in_tes!C117=0,"",RES_hhdet_in_tes!C117/RES_hhdet_in_fec!C117)</f>
        <v/>
      </c>
      <c r="D117" s="170" t="str">
        <f>IF(RES_hhdet_in_tes!D117=0,"",RES_hhdet_in_tes!D117/RES_hhdet_in_fec!D117)</f>
        <v/>
      </c>
      <c r="E117" s="170">
        <f>IF(RES_hhdet_in_tes!E117=0,"",RES_hhdet_in_tes!E117/RES_hhdet_in_fec!E117)</f>
        <v>0.85292803469044032</v>
      </c>
      <c r="F117" s="170">
        <f>IF(RES_hhdet_in_tes!F117=0,"",RES_hhdet_in_tes!F117/RES_hhdet_in_fec!F117)</f>
        <v>0.85857914972339255</v>
      </c>
      <c r="G117" s="170">
        <f>IF(RES_hhdet_in_tes!G117=0,"",RES_hhdet_in_tes!G117/RES_hhdet_in_fec!G117)</f>
        <v>0.86212804122089004</v>
      </c>
      <c r="H117" s="170">
        <f>IF(RES_hhdet_in_tes!H117=0,"",RES_hhdet_in_tes!H117/RES_hhdet_in_fec!H117)</f>
        <v>0.86087744643614972</v>
      </c>
      <c r="I117" s="170">
        <f>IF(RES_hhdet_in_tes!I117=0,"",RES_hhdet_in_tes!I117/RES_hhdet_in_fec!I117)</f>
        <v>0.87152251346886267</v>
      </c>
      <c r="J117" s="170">
        <f>IF(RES_hhdet_in_tes!J117=0,"",RES_hhdet_in_tes!J117/RES_hhdet_in_fec!J117)</f>
        <v>0.8728117958216054</v>
      </c>
      <c r="K117" s="170">
        <f>IF(RES_hhdet_in_tes!K117=0,"",RES_hhdet_in_tes!K117/RES_hhdet_in_fec!K117)</f>
        <v>0.87777607688537418</v>
      </c>
      <c r="L117" s="170">
        <f>IF(RES_hhdet_in_tes!L117=0,"",RES_hhdet_in_tes!L117/RES_hhdet_in_fec!L117)</f>
        <v>0.88275136099097085</v>
      </c>
      <c r="M117" s="170">
        <f>IF(RES_hhdet_in_tes!M117=0,"",RES_hhdet_in_tes!M117/RES_hhdet_in_fec!M117)</f>
        <v>0.87806357515901523</v>
      </c>
      <c r="N117" s="170">
        <f>IF(RES_hhdet_in_tes!N117=0,"",RES_hhdet_in_tes!N117/RES_hhdet_in_fec!N117)</f>
        <v>0.88375483736925653</v>
      </c>
      <c r="O117" s="170">
        <f>IF(RES_hhdet_in_tes!O117=0,"",RES_hhdet_in_tes!O117/RES_hhdet_in_fec!O117)</f>
        <v>0.88090641093598199</v>
      </c>
      <c r="P117" s="170">
        <f>IF(RES_hhdet_in_tes!P117=0,"",RES_hhdet_in_tes!P117/RES_hhdet_in_fec!P117)</f>
        <v>0.888685847602118</v>
      </c>
      <c r="Q117" s="170">
        <f>IF(RES_hhdet_in_tes!Q117=0,"",RES_hhdet_in_tes!Q117/RES_hhdet_in_fec!Q117)</f>
        <v>0.89078255914528925</v>
      </c>
    </row>
    <row r="118" spans="1:17" ht="12" customHeight="1" x14ac:dyDescent="0.25">
      <c r="A118" s="148" t="s">
        <v>60</v>
      </c>
      <c r="B118" s="73"/>
      <c r="C118" s="73" t="str">
        <f>IF(RES_hhdet_in_tes!C118=0,"",RES_hhdet_in_tes!C118/RES_hhdet_in_fec!C118)</f>
        <v/>
      </c>
      <c r="D118" s="73" t="str">
        <f>IF(RES_hhdet_in_tes!D118=0,"",RES_hhdet_in_tes!D118/RES_hhdet_in_fec!D118)</f>
        <v/>
      </c>
      <c r="E118" s="73">
        <f>IF(RES_hhdet_in_tes!E118=0,"",RES_hhdet_in_tes!E118/RES_hhdet_in_fec!E118)</f>
        <v>0.80875211210958942</v>
      </c>
      <c r="F118" s="73">
        <f>IF(RES_hhdet_in_tes!F118=0,"",RES_hhdet_in_tes!F118/RES_hhdet_in_fec!F118)</f>
        <v>0.81369165299502366</v>
      </c>
      <c r="G118" s="73">
        <f>IF(RES_hhdet_in_tes!G118=0,"",RES_hhdet_in_tes!G118/RES_hhdet_in_fec!G118)</f>
        <v>0.81702177828633638</v>
      </c>
      <c r="H118" s="73">
        <f>IF(RES_hhdet_in_tes!H118=0,"",RES_hhdet_in_tes!H118/RES_hhdet_in_fec!H118)</f>
        <v>0.81875186667166078</v>
      </c>
      <c r="I118" s="73">
        <f>IF(RES_hhdet_in_tes!I118=0,"",RES_hhdet_in_tes!I118/RES_hhdet_in_fec!I118)</f>
        <v>0.82635502511087366</v>
      </c>
      <c r="J118" s="73">
        <f>IF(RES_hhdet_in_tes!J118=0,"",RES_hhdet_in_tes!J118/RES_hhdet_in_fec!J118)</f>
        <v>0.83053886955496836</v>
      </c>
      <c r="K118" s="73">
        <f>IF(RES_hhdet_in_tes!K118=0,"",RES_hhdet_in_tes!K118/RES_hhdet_in_fec!K118)</f>
        <v>0.83671147972483284</v>
      </c>
      <c r="L118" s="73">
        <f>IF(RES_hhdet_in_tes!L118=0,"",RES_hhdet_in_tes!L118/RES_hhdet_in_fec!L118)</f>
        <v>0.84108824556684036</v>
      </c>
      <c r="M118" s="73">
        <f>IF(RES_hhdet_in_tes!M118=0,"",RES_hhdet_in_tes!M118/RES_hhdet_in_fec!M118)</f>
        <v>0.84186797063416685</v>
      </c>
      <c r="N118" s="73">
        <f>IF(RES_hhdet_in_tes!N118=0,"",RES_hhdet_in_tes!N118/RES_hhdet_in_fec!N118)</f>
        <v>0.84656394604040019</v>
      </c>
      <c r="O118" s="73">
        <f>IF(RES_hhdet_in_tes!O118=0,"",RES_hhdet_in_tes!O118/RES_hhdet_in_fec!O118)</f>
        <v>0.84635285254271142</v>
      </c>
      <c r="P118" s="73">
        <f>IF(RES_hhdet_in_tes!P118=0,"",RES_hhdet_in_tes!P118/RES_hhdet_in_fec!P118)</f>
        <v>0.85153083585028866</v>
      </c>
      <c r="Q118" s="73">
        <f>IF(RES_hhdet_in_tes!Q118=0,"",RES_hhdet_in_tes!Q118/RES_hhdet_in_fec!Q118)</f>
        <v>0.85383510082343439</v>
      </c>
    </row>
    <row r="119" spans="1:17" ht="12" customHeight="1" x14ac:dyDescent="0.25">
      <c r="A119" s="148" t="s">
        <v>59</v>
      </c>
      <c r="B119" s="73"/>
      <c r="C119" s="73" t="str">
        <f>IF(RES_hhdet_in_tes!C119=0,"",RES_hhdet_in_tes!C119/RES_hhdet_in_fec!C119)</f>
        <v/>
      </c>
      <c r="D119" s="73" t="str">
        <f>IF(RES_hhdet_in_tes!D119=0,"",RES_hhdet_in_tes!D119/RES_hhdet_in_fec!D119)</f>
        <v/>
      </c>
      <c r="E119" s="73">
        <f>IF(RES_hhdet_in_tes!E119=0,"",RES_hhdet_in_tes!E119/RES_hhdet_in_fec!E119)</f>
        <v>1</v>
      </c>
      <c r="F119" s="73">
        <f>IF(RES_hhdet_in_tes!F119=0,"",RES_hhdet_in_tes!F119/RES_hhdet_in_fec!F119)</f>
        <v>1.0013089729640809</v>
      </c>
      <c r="G119" s="73">
        <f>IF(RES_hhdet_in_tes!G119=0,"",RES_hhdet_in_tes!G119/RES_hhdet_in_fec!G119)</f>
        <v>1.0040931963961155</v>
      </c>
      <c r="H119" s="73">
        <f>IF(RES_hhdet_in_tes!H119=0,"",RES_hhdet_in_tes!H119/RES_hhdet_in_fec!H119)</f>
        <v>1.0041217298714156</v>
      </c>
      <c r="I119" s="73">
        <f>IF(RES_hhdet_in_tes!I119=0,"",RES_hhdet_in_tes!I119/RES_hhdet_in_fec!I119)</f>
        <v>1.0088894962830712</v>
      </c>
      <c r="J119" s="73">
        <f>IF(RES_hhdet_in_tes!J119=0,"",RES_hhdet_in_tes!J119/RES_hhdet_in_fec!J119)</f>
        <v>1.0073984688255273</v>
      </c>
      <c r="K119" s="73">
        <f>IF(RES_hhdet_in_tes!K119=0,"",RES_hhdet_in_tes!K119/RES_hhdet_in_fec!K119)</f>
        <v>1.0061107158909197</v>
      </c>
      <c r="L119" s="73">
        <f>IF(RES_hhdet_in_tes!L119=0,"",RES_hhdet_in_tes!L119/RES_hhdet_in_fec!L119)</f>
        <v>1.0057873446161782</v>
      </c>
      <c r="M119" s="73">
        <f>IF(RES_hhdet_in_tes!M119=0,"",RES_hhdet_in_tes!M119/RES_hhdet_in_fec!M119)</f>
        <v>1.0025130361946302</v>
      </c>
      <c r="N119" s="73">
        <f>IF(RES_hhdet_in_tes!N119=0,"",RES_hhdet_in_tes!N119/RES_hhdet_in_fec!N119)</f>
        <v>1.0051537984163332</v>
      </c>
      <c r="O119" s="73">
        <f>IF(RES_hhdet_in_tes!O119=0,"",RES_hhdet_in_tes!O119/RES_hhdet_in_fec!O119)</f>
        <v>1.0044556052583014</v>
      </c>
      <c r="P119" s="73">
        <f>IF(RES_hhdet_in_tes!P119=0,"",RES_hhdet_in_tes!P119/RES_hhdet_in_fec!P119)</f>
        <v>1.0082068884566557</v>
      </c>
      <c r="Q119" s="73">
        <f>IF(RES_hhdet_in_tes!Q119=0,"",RES_hhdet_in_tes!Q119/RES_hhdet_in_fec!Q119)</f>
        <v>1.0086927501930096</v>
      </c>
    </row>
    <row r="120" spans="1:17" ht="12" customHeight="1" x14ac:dyDescent="0.25">
      <c r="A120" s="158" t="s">
        <v>62</v>
      </c>
      <c r="B120" s="169"/>
      <c r="C120" s="169" t="str">
        <f>IF(RES_hhdet_in_tes!C120=0,"",RES_hhdet_in_tes!C120/RES_hhdet_in_fec!C120)</f>
        <v/>
      </c>
      <c r="D120" s="169" t="str">
        <f>IF(RES_hhdet_in_tes!D120=0,"",RES_hhdet_in_tes!D120/RES_hhdet_in_fec!D120)</f>
        <v/>
      </c>
      <c r="E120" s="169">
        <f>IF(RES_hhdet_in_tes!E120=0,"",RES_hhdet_in_tes!E120/RES_hhdet_in_fec!E120)</f>
        <v>0.83728002182673888</v>
      </c>
      <c r="F120" s="169">
        <f>IF(RES_hhdet_in_tes!F120=0,"",RES_hhdet_in_tes!F120/RES_hhdet_in_fec!F120)</f>
        <v>0.83928509127470419</v>
      </c>
      <c r="G120" s="169">
        <f>IF(RES_hhdet_in_tes!G120=0,"",RES_hhdet_in_tes!G120/RES_hhdet_in_fec!G120)</f>
        <v>0.84128079102893372</v>
      </c>
      <c r="H120" s="169">
        <f>IF(RES_hhdet_in_tes!H120=0,"",RES_hhdet_in_tes!H120/RES_hhdet_in_fec!H120)</f>
        <v>0.84347126909961301</v>
      </c>
      <c r="I120" s="169">
        <f>IF(RES_hhdet_in_tes!I120=0,"",RES_hhdet_in_tes!I120/RES_hhdet_in_fec!I120)</f>
        <v>0.84565981509109911</v>
      </c>
      <c r="J120" s="169">
        <f>IF(RES_hhdet_in_tes!J120=0,"",RES_hhdet_in_tes!J120/RES_hhdet_in_fec!J120)</f>
        <v>0.84777274148480419</v>
      </c>
      <c r="K120" s="169">
        <f>IF(RES_hhdet_in_tes!K120=0,"",RES_hhdet_in_tes!K120/RES_hhdet_in_fec!K120)</f>
        <v>0.84983039730652754</v>
      </c>
      <c r="L120" s="169">
        <f>IF(RES_hhdet_in_tes!L120=0,"",RES_hhdet_in_tes!L120/RES_hhdet_in_fec!L120)</f>
        <v>0.85198695012526249</v>
      </c>
      <c r="M120" s="169">
        <f>IF(RES_hhdet_in_tes!M120=0,"",RES_hhdet_in_tes!M120/RES_hhdet_in_fec!M120)</f>
        <v>0.85425803176975856</v>
      </c>
      <c r="N120" s="169">
        <f>IF(RES_hhdet_in_tes!N120=0,"",RES_hhdet_in_tes!N120/RES_hhdet_in_fec!N120)</f>
        <v>0.85595755425933773</v>
      </c>
      <c r="O120" s="169">
        <f>IF(RES_hhdet_in_tes!O120=0,"",RES_hhdet_in_tes!O120/RES_hhdet_in_fec!O120)</f>
        <v>0.85766416652763366</v>
      </c>
      <c r="P120" s="169">
        <f>IF(RES_hhdet_in_tes!P120=0,"",RES_hhdet_in_tes!P120/RES_hhdet_in_fec!P120)</f>
        <v>0.8588928533510285</v>
      </c>
      <c r="Q120" s="169">
        <f>IF(RES_hhdet_in_tes!Q120=0,"",RES_hhdet_in_tes!Q120/RES_hhdet_in_fec!Q120)</f>
        <v>0.85991597849565882</v>
      </c>
    </row>
    <row r="121" spans="1:17" ht="12" customHeight="1" x14ac:dyDescent="0.25">
      <c r="A121" s="23" t="s">
        <v>57</v>
      </c>
      <c r="B121" s="73"/>
      <c r="C121" s="73" t="str">
        <f>IF(RES_hhdet_in_tes!C121=0,"",RES_hhdet_in_tes!C121/RES_hhdet_in_fec!C121)</f>
        <v/>
      </c>
      <c r="D121" s="73" t="str">
        <f>IF(RES_hhdet_in_tes!D121=0,"",RES_hhdet_in_tes!D121/RES_hhdet_in_fec!D121)</f>
        <v/>
      </c>
      <c r="E121" s="73" t="str">
        <f>IF(RES_hhdet_in_tes!E121=0,"",RES_hhdet_in_tes!E121/RES_hhdet_in_fec!E121)</f>
        <v/>
      </c>
      <c r="F121" s="73" t="str">
        <f>IF(RES_hhdet_in_tes!F121=0,"",RES_hhdet_in_tes!F121/RES_hhdet_in_fec!F121)</f>
        <v/>
      </c>
      <c r="G121" s="73" t="str">
        <f>IF(RES_hhdet_in_tes!G121=0,"",RES_hhdet_in_tes!G121/RES_hhdet_in_fec!G121)</f>
        <v/>
      </c>
      <c r="H121" s="73" t="str">
        <f>IF(RES_hhdet_in_tes!H121=0,"",RES_hhdet_in_tes!H121/RES_hhdet_in_fec!H121)</f>
        <v/>
      </c>
      <c r="I121" s="73" t="str">
        <f>IF(RES_hhdet_in_tes!I121=0,"",RES_hhdet_in_tes!I121/RES_hhdet_in_fec!I121)</f>
        <v/>
      </c>
      <c r="J121" s="73" t="str">
        <f>IF(RES_hhdet_in_tes!J121=0,"",RES_hhdet_in_tes!J121/RES_hhdet_in_fec!J121)</f>
        <v/>
      </c>
      <c r="K121" s="73" t="str">
        <f>IF(RES_hhdet_in_tes!K121=0,"",RES_hhdet_in_tes!K121/RES_hhdet_in_fec!K121)</f>
        <v/>
      </c>
      <c r="L121" s="73" t="str">
        <f>IF(RES_hhdet_in_tes!L121=0,"",RES_hhdet_in_tes!L121/RES_hhdet_in_fec!L121)</f>
        <v/>
      </c>
      <c r="M121" s="73" t="str">
        <f>IF(RES_hhdet_in_tes!M121=0,"",RES_hhdet_in_tes!M121/RES_hhdet_in_fec!M121)</f>
        <v/>
      </c>
      <c r="N121" s="73" t="str">
        <f>IF(RES_hhdet_in_tes!N121=0,"",RES_hhdet_in_tes!N121/RES_hhdet_in_fec!N121)</f>
        <v/>
      </c>
      <c r="O121" s="73" t="str">
        <f>IF(RES_hhdet_in_tes!O121=0,"",RES_hhdet_in_tes!O121/RES_hhdet_in_fec!O121)</f>
        <v/>
      </c>
      <c r="P121" s="73" t="str">
        <f>IF(RES_hhdet_in_tes!P121=0,"",RES_hhdet_in_tes!P121/RES_hhdet_in_fec!P121)</f>
        <v/>
      </c>
      <c r="Q121" s="73" t="str">
        <f>IF(RES_hhdet_in_tes!Q121=0,"",RES_hhdet_in_tes!Q121/RES_hhdet_in_fec!Q121)</f>
        <v/>
      </c>
    </row>
    <row r="122" spans="1:17" ht="12" customHeight="1" x14ac:dyDescent="0.25">
      <c r="A122" s="29" t="s">
        <v>140</v>
      </c>
      <c r="B122" s="65"/>
      <c r="C122" s="65" t="str">
        <f>IF(RES_hhdet_in_tes!C122=0,"",RES_hhdet_in_tes!C122/RES_hhdet_in_fec!C122)</f>
        <v/>
      </c>
      <c r="D122" s="65" t="str">
        <f>IF(RES_hhdet_in_tes!D122=0,"",RES_hhdet_in_tes!D122/RES_hhdet_in_fec!D122)</f>
        <v/>
      </c>
      <c r="E122" s="65">
        <f>IF(RES_hhdet_in_tes!E122=0,"",RES_hhdet_in_tes!E122/RES_hhdet_in_fec!E122)</f>
        <v>0.83728002182673888</v>
      </c>
      <c r="F122" s="65">
        <f>IF(RES_hhdet_in_tes!F122=0,"",RES_hhdet_in_tes!F122/RES_hhdet_in_fec!F122)</f>
        <v>0.83928509127470419</v>
      </c>
      <c r="G122" s="65">
        <f>IF(RES_hhdet_in_tes!G122=0,"",RES_hhdet_in_tes!G122/RES_hhdet_in_fec!G122)</f>
        <v>0.84128079102893372</v>
      </c>
      <c r="H122" s="65">
        <f>IF(RES_hhdet_in_tes!H122=0,"",RES_hhdet_in_tes!H122/RES_hhdet_in_fec!H122)</f>
        <v>0.84347126909961301</v>
      </c>
      <c r="I122" s="65">
        <f>IF(RES_hhdet_in_tes!I122=0,"",RES_hhdet_in_tes!I122/RES_hhdet_in_fec!I122)</f>
        <v>0.84565981509109911</v>
      </c>
      <c r="J122" s="65">
        <f>IF(RES_hhdet_in_tes!J122=0,"",RES_hhdet_in_tes!J122/RES_hhdet_in_fec!J122)</f>
        <v>0.84777274148480419</v>
      </c>
      <c r="K122" s="65">
        <f>IF(RES_hhdet_in_tes!K122=0,"",RES_hhdet_in_tes!K122/RES_hhdet_in_fec!K122)</f>
        <v>0.84983039730652754</v>
      </c>
      <c r="L122" s="65">
        <f>IF(RES_hhdet_in_tes!L122=0,"",RES_hhdet_in_tes!L122/RES_hhdet_in_fec!L122)</f>
        <v>0.85198695012526249</v>
      </c>
      <c r="M122" s="65">
        <f>IF(RES_hhdet_in_tes!M122=0,"",RES_hhdet_in_tes!M122/RES_hhdet_in_fec!M122)</f>
        <v>0.85425803176975856</v>
      </c>
      <c r="N122" s="65">
        <f>IF(RES_hhdet_in_tes!N122=0,"",RES_hhdet_in_tes!N122/RES_hhdet_in_fec!N122)</f>
        <v>0.85595755425933773</v>
      </c>
      <c r="O122" s="65">
        <f>IF(RES_hhdet_in_tes!O122=0,"",RES_hhdet_in_tes!O122/RES_hhdet_in_fec!O122)</f>
        <v>0.85766416652763366</v>
      </c>
      <c r="P122" s="65">
        <f>IF(RES_hhdet_in_tes!P122=0,"",RES_hhdet_in_tes!P122/RES_hhdet_in_fec!P122)</f>
        <v>0.8588928533510285</v>
      </c>
      <c r="Q122" s="65">
        <f>IF(RES_hhdet_in_tes!Q122=0,"",RES_hhdet_in_tes!Q122/RES_hhdet_in_fec!Q122)</f>
        <v>0.85991597849565882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/>
      <c r="C124" s="175">
        <f>IF(RES_hhdet_in_tes!C124=0,"",RES_hhdet_in_tes!C124/RES_hhdet_in_fec!C124)</f>
        <v>0.91862088496482242</v>
      </c>
      <c r="D124" s="175">
        <f>IF(RES_hhdet_in_tes!D124=0,"",RES_hhdet_in_tes!D124/RES_hhdet_in_fec!D124)</f>
        <v>0.90412809637902758</v>
      </c>
      <c r="E124" s="175">
        <f>IF(RES_hhdet_in_tes!E124=0,"",RES_hhdet_in_tes!E124/RES_hhdet_in_fec!E124)</f>
        <v>0.90996425911761636</v>
      </c>
      <c r="F124" s="175">
        <f>IF(RES_hhdet_in_tes!F124=0,"",RES_hhdet_in_tes!F124/RES_hhdet_in_fec!F124)</f>
        <v>0.91546600074210238</v>
      </c>
      <c r="G124" s="175">
        <f>IF(RES_hhdet_in_tes!G124=0,"",RES_hhdet_in_tes!G124/RES_hhdet_in_fec!G124)</f>
        <v>0.91362683972778636</v>
      </c>
      <c r="H124" s="175">
        <f>IF(RES_hhdet_in_tes!H124=0,"",RES_hhdet_in_tes!H124/RES_hhdet_in_fec!H124)</f>
        <v>0.92269215035889462</v>
      </c>
      <c r="I124" s="175">
        <f>IF(RES_hhdet_in_tes!I124=0,"",RES_hhdet_in_tes!I124/RES_hhdet_in_fec!I124)</f>
        <v>0.91179667163188105</v>
      </c>
      <c r="J124" s="175">
        <f>IF(RES_hhdet_in_tes!J124=0,"",RES_hhdet_in_tes!J124/RES_hhdet_in_fec!J124)</f>
        <v>0.93928285958195679</v>
      </c>
      <c r="K124" s="175">
        <f>IF(RES_hhdet_in_tes!K124=0,"",RES_hhdet_in_tes!K124/RES_hhdet_in_fec!K124)</f>
        <v>0.94737681424620657</v>
      </c>
      <c r="L124" s="175">
        <f>IF(RES_hhdet_in_tes!L124=0,"",RES_hhdet_in_tes!L124/RES_hhdet_in_fec!L124)</f>
        <v>0.95398916075658358</v>
      </c>
      <c r="M124" s="175">
        <f>IF(RES_hhdet_in_tes!M124=0,"",RES_hhdet_in_tes!M124/RES_hhdet_in_fec!M124)</f>
        <v>0.9418324412770086</v>
      </c>
      <c r="N124" s="175" t="str">
        <f>IF(RES_hhdet_in_tes!N124=0,"",RES_hhdet_in_tes!N124/RES_hhdet_in_fec!N124)</f>
        <v/>
      </c>
      <c r="O124" s="175">
        <f>IF(RES_hhdet_in_tes!O124=0,"",RES_hhdet_in_tes!O124/RES_hhdet_in_fec!O124)</f>
        <v>0.94243739522828474</v>
      </c>
      <c r="P124" s="175">
        <f>IF(RES_hhdet_in_tes!P124=0,"",RES_hhdet_in_tes!P124/RES_hhdet_in_fec!P124)</f>
        <v>0.95780941417538079</v>
      </c>
      <c r="Q124" s="175">
        <f>IF(RES_hhdet_in_tes!Q124=0,"",RES_hhdet_in_tes!Q124/RES_hhdet_in_fec!Q124)</f>
        <v>0.9504896579235439</v>
      </c>
    </row>
    <row r="125" spans="1:17" ht="12.95" customHeight="1" x14ac:dyDescent="0.25">
      <c r="A125" s="158" t="s">
        <v>65</v>
      </c>
      <c r="B125" s="169"/>
      <c r="C125" s="169">
        <f>IF(RES_hhdet_in_tes!C125=0,"",RES_hhdet_in_tes!C125/RES_hhdet_in_fec!C125)</f>
        <v>0.9044071923469128</v>
      </c>
      <c r="D125" s="169">
        <f>IF(RES_hhdet_in_tes!D125=0,"",RES_hhdet_in_tes!D125/RES_hhdet_in_fec!D125)</f>
        <v>0.90685838305267752</v>
      </c>
      <c r="E125" s="169">
        <f>IF(RES_hhdet_in_tes!E125=0,"",RES_hhdet_in_tes!E125/RES_hhdet_in_fec!E125)</f>
        <v>0.90733091802543908</v>
      </c>
      <c r="F125" s="169">
        <f>IF(RES_hhdet_in_tes!F125=0,"",RES_hhdet_in_tes!F125/RES_hhdet_in_fec!F125)</f>
        <v>0.91794085756974908</v>
      </c>
      <c r="G125" s="169">
        <f>IF(RES_hhdet_in_tes!G125=0,"",RES_hhdet_in_tes!G125/RES_hhdet_in_fec!G125)</f>
        <v>0.91324501686403059</v>
      </c>
      <c r="H125" s="169">
        <f>IF(RES_hhdet_in_tes!H125=0,"",RES_hhdet_in_tes!H125/RES_hhdet_in_fec!H125)</f>
        <v>0.91594107044516526</v>
      </c>
      <c r="I125" s="169">
        <f>IF(RES_hhdet_in_tes!I125=0,"",RES_hhdet_in_tes!I125/RES_hhdet_in_fec!I125)</f>
        <v>0.91190541097423883</v>
      </c>
      <c r="J125" s="169">
        <f>IF(RES_hhdet_in_tes!J125=0,"",RES_hhdet_in_tes!J125/RES_hhdet_in_fec!J125)</f>
        <v>0.92721742304113175</v>
      </c>
      <c r="K125" s="169">
        <f>IF(RES_hhdet_in_tes!K125=0,"",RES_hhdet_in_tes!K125/RES_hhdet_in_fec!K125)</f>
        <v>0.93081452984736091</v>
      </c>
      <c r="L125" s="169">
        <f>IF(RES_hhdet_in_tes!L125=0,"",RES_hhdet_in_tes!L125/RES_hhdet_in_fec!L125)</f>
        <v>0.9450476405656083</v>
      </c>
      <c r="M125" s="169">
        <f>IF(RES_hhdet_in_tes!M125=0,"",RES_hhdet_in_tes!M125/RES_hhdet_in_fec!M125)</f>
        <v>0.94200932110988012</v>
      </c>
      <c r="N125" s="169" t="str">
        <f>IF(RES_hhdet_in_tes!N125=0,"",RES_hhdet_in_tes!N125/RES_hhdet_in_fec!N125)</f>
        <v/>
      </c>
      <c r="O125" s="169">
        <f>IF(RES_hhdet_in_tes!O125=0,"",RES_hhdet_in_tes!O125/RES_hhdet_in_fec!O125)</f>
        <v>0.94529646600233752</v>
      </c>
      <c r="P125" s="169">
        <f>IF(RES_hhdet_in_tes!P125=0,"",RES_hhdet_in_tes!P125/RES_hhdet_in_fec!P125)</f>
        <v>0.95640978728664716</v>
      </c>
      <c r="Q125" s="169">
        <f>IF(RES_hhdet_in_tes!Q125=0,"",RES_hhdet_in_tes!Q125/RES_hhdet_in_fec!Q125)</f>
        <v>0.95336318349839055</v>
      </c>
    </row>
    <row r="126" spans="1:17" ht="12" customHeight="1" x14ac:dyDescent="0.25">
      <c r="A126" s="23" t="s">
        <v>149</v>
      </c>
      <c r="B126" s="73"/>
      <c r="C126" s="73">
        <f>IF(RES_hhdet_in_tes!C126=0,"",RES_hhdet_in_tes!C126/RES_hhdet_in_fec!C126)</f>
        <v>0.90390647783063305</v>
      </c>
      <c r="D126" s="73">
        <f>IF(RES_hhdet_in_tes!D126=0,"",RES_hhdet_in_tes!D126/RES_hhdet_in_fec!D126)</f>
        <v>0.90632362934276567</v>
      </c>
      <c r="E126" s="73">
        <f>IF(RES_hhdet_in_tes!E126=0,"",RES_hhdet_in_tes!E126/RES_hhdet_in_fec!E126)</f>
        <v>0.90686013633242146</v>
      </c>
      <c r="F126" s="73">
        <f>IF(RES_hhdet_in_tes!F126=0,"",RES_hhdet_in_tes!F126/RES_hhdet_in_fec!F126)</f>
        <v>0.91737245065391715</v>
      </c>
      <c r="G126" s="73">
        <f>IF(RES_hhdet_in_tes!G126=0,"",RES_hhdet_in_tes!G126/RES_hhdet_in_fec!G126)</f>
        <v>0.91274499804484421</v>
      </c>
      <c r="H126" s="73">
        <f>IF(RES_hhdet_in_tes!H126=0,"",RES_hhdet_in_tes!H126/RES_hhdet_in_fec!H126)</f>
        <v>0.91551837326628982</v>
      </c>
      <c r="I126" s="73">
        <f>IF(RES_hhdet_in_tes!I126=0,"",RES_hhdet_in_tes!I126/RES_hhdet_in_fec!I126)</f>
        <v>0.91130889336710752</v>
      </c>
      <c r="J126" s="73">
        <f>IF(RES_hhdet_in_tes!J126=0,"",RES_hhdet_in_tes!J126/RES_hhdet_in_fec!J126)</f>
        <v>0.9268929091625786</v>
      </c>
      <c r="K126" s="73">
        <f>IF(RES_hhdet_in_tes!K126=0,"",RES_hhdet_in_tes!K126/RES_hhdet_in_fec!K126)</f>
        <v>0.93043200927470338</v>
      </c>
      <c r="L126" s="73">
        <f>IF(RES_hhdet_in_tes!L126=0,"",RES_hhdet_in_tes!L126/RES_hhdet_in_fec!L126)</f>
        <v>0.94463252115808916</v>
      </c>
      <c r="M126" s="73">
        <f>IF(RES_hhdet_in_tes!M126=0,"",RES_hhdet_in_tes!M126/RES_hhdet_in_fec!M126)</f>
        <v>0.94152424373374055</v>
      </c>
      <c r="N126" s="73" t="str">
        <f>IF(RES_hhdet_in_tes!N126=0,"",RES_hhdet_in_tes!N126/RES_hhdet_in_fec!N126)</f>
        <v/>
      </c>
      <c r="O126" s="73">
        <f>IF(RES_hhdet_in_tes!O126=0,"",RES_hhdet_in_tes!O126/RES_hhdet_in_fec!O126)</f>
        <v>0.94494421197432976</v>
      </c>
      <c r="P126" s="73">
        <f>IF(RES_hhdet_in_tes!P126=0,"",RES_hhdet_in_tes!P126/RES_hhdet_in_fec!P126)</f>
        <v>0.95605479851170849</v>
      </c>
      <c r="Q126" s="73">
        <f>IF(RES_hhdet_in_tes!Q126=0,"",RES_hhdet_in_tes!Q126/RES_hhdet_in_fec!Q126)</f>
        <v>0.95304543743982129</v>
      </c>
    </row>
    <row r="127" spans="1:17" ht="12" customHeight="1" x14ac:dyDescent="0.25">
      <c r="A127" s="23" t="s">
        <v>60</v>
      </c>
      <c r="B127" s="73"/>
      <c r="C127" s="73">
        <f>IF(RES_hhdet_in_tes!C127=0,"",RES_hhdet_in_tes!C127/RES_hhdet_in_fec!C127)</f>
        <v>1.0247736529016929</v>
      </c>
      <c r="D127" s="73">
        <f>IF(RES_hhdet_in_tes!D127=0,"",RES_hhdet_in_tes!D127/RES_hhdet_in_fec!D127)</f>
        <v>1.0254054483503705</v>
      </c>
      <c r="E127" s="73">
        <f>IF(RES_hhdet_in_tes!E127=0,"",RES_hhdet_in_tes!E127/RES_hhdet_in_fec!E127)</f>
        <v>1.0244046385295655</v>
      </c>
      <c r="F127" s="73">
        <f>IF(RES_hhdet_in_tes!F127=0,"",RES_hhdet_in_tes!F127/RES_hhdet_in_fec!F127)</f>
        <v>1.0334039758929467</v>
      </c>
      <c r="G127" s="73">
        <f>IF(RES_hhdet_in_tes!G127=0,"",RES_hhdet_in_tes!G127/RES_hhdet_in_fec!G127)</f>
        <v>1.0250347791404169</v>
      </c>
      <c r="H127" s="73">
        <f>IF(RES_hhdet_in_tes!H127=0,"",RES_hhdet_in_tes!H127/RES_hhdet_in_fec!H127)</f>
        <v>1.0248171122311138</v>
      </c>
      <c r="I127" s="73">
        <f>IF(RES_hhdet_in_tes!I127=0,"",RES_hhdet_in_tes!I127/RES_hhdet_in_fec!I127)</f>
        <v>1.0161307530073755</v>
      </c>
      <c r="J127" s="73">
        <f>IF(RES_hhdet_in_tes!J127=0,"",RES_hhdet_in_tes!J127/RES_hhdet_in_fec!J127)</f>
        <v>1.0294818865000079</v>
      </c>
      <c r="K127" s="73">
        <f>IF(RES_hhdet_in_tes!K127=0,"",RES_hhdet_in_tes!K127/RES_hhdet_in_fec!K127)</f>
        <v>1.0296952002788067</v>
      </c>
      <c r="L127" s="73">
        <f>IF(RES_hhdet_in_tes!L127=0,"",RES_hhdet_in_tes!L127/RES_hhdet_in_fec!L127)</f>
        <v>1.0402511743805267</v>
      </c>
      <c r="M127" s="73">
        <f>IF(RES_hhdet_in_tes!M127=0,"",RES_hhdet_in_tes!M127/RES_hhdet_in_fec!M127)</f>
        <v>1.0314387739519564</v>
      </c>
      <c r="N127" s="73" t="str">
        <f>IF(RES_hhdet_in_tes!N127=0,"",RES_hhdet_in_tes!N127/RES_hhdet_in_fec!N127)</f>
        <v/>
      </c>
      <c r="O127" s="73">
        <f>IF(RES_hhdet_in_tes!O127=0,"",RES_hhdet_in_tes!O127/RES_hhdet_in_fec!O127)</f>
        <v>1.0175879449273473</v>
      </c>
      <c r="P127" s="73">
        <f>IF(RES_hhdet_in_tes!P127=0,"",RES_hhdet_in_tes!P127/RES_hhdet_in_fec!P127)</f>
        <v>1.023448643884264</v>
      </c>
      <c r="Q127" s="73">
        <f>IF(RES_hhdet_in_tes!Q127=0,"",RES_hhdet_in_tes!Q127/RES_hhdet_in_fec!Q127)</f>
        <v>1.0126873859305838</v>
      </c>
    </row>
    <row r="128" spans="1:17" ht="12.95" customHeight="1" x14ac:dyDescent="0.25">
      <c r="A128" s="158" t="s">
        <v>112</v>
      </c>
      <c r="B128" s="169"/>
      <c r="C128" s="169">
        <f>IF(RES_hhdet_in_tes!C128=0,"",RES_hhdet_in_tes!C128/RES_hhdet_in_fec!C128)</f>
        <v>1.990873174817918</v>
      </c>
      <c r="D128" s="169">
        <f>IF(RES_hhdet_in_tes!D128=0,"",RES_hhdet_in_tes!D128/RES_hhdet_in_fec!D128)</f>
        <v>2.0351835906678382</v>
      </c>
      <c r="E128" s="169">
        <f>IF(RES_hhdet_in_tes!E128=0,"",RES_hhdet_in_tes!E128/RES_hhdet_in_fec!E128)</f>
        <v>2.0882708450419738</v>
      </c>
      <c r="F128" s="169">
        <f>IF(RES_hhdet_in_tes!F128=0,"",RES_hhdet_in_tes!F128/RES_hhdet_in_fec!F128)</f>
        <v>2.1531189124515424</v>
      </c>
      <c r="G128" s="169">
        <f>IF(RES_hhdet_in_tes!G128=0,"",RES_hhdet_in_tes!G128/RES_hhdet_in_fec!G128)</f>
        <v>2.2307127124233057</v>
      </c>
      <c r="H128" s="169">
        <f>IF(RES_hhdet_in_tes!H128=0,"",RES_hhdet_in_tes!H128/RES_hhdet_in_fec!H128)</f>
        <v>2.3162444400445206</v>
      </c>
      <c r="I128" s="169">
        <f>IF(RES_hhdet_in_tes!I128=0,"",RES_hhdet_in_tes!I128/RES_hhdet_in_fec!I128)</f>
        <v>2.4158695730973596</v>
      </c>
      <c r="J128" s="169">
        <f>IF(RES_hhdet_in_tes!J128=0,"",RES_hhdet_in_tes!J128/RES_hhdet_in_fec!J128)</f>
        <v>2.4435207255175722</v>
      </c>
      <c r="K128" s="169">
        <f>IF(RES_hhdet_in_tes!K128=0,"",RES_hhdet_in_tes!K128/RES_hhdet_in_fec!K128)</f>
        <v>2.574315888434096</v>
      </c>
      <c r="L128" s="169">
        <f>IF(RES_hhdet_in_tes!L128=0,"",RES_hhdet_in_tes!L128/RES_hhdet_in_fec!L128)</f>
        <v>2.7324447785157102</v>
      </c>
      <c r="M128" s="169">
        <f>IF(RES_hhdet_in_tes!M128=0,"",RES_hhdet_in_tes!M128/RES_hhdet_in_fec!M128)</f>
        <v>2.8789676082184732</v>
      </c>
      <c r="N128" s="169" t="str">
        <f>IF(RES_hhdet_in_tes!N128=0,"",RES_hhdet_in_tes!N128/RES_hhdet_in_fec!N128)</f>
        <v/>
      </c>
      <c r="O128" s="169">
        <f>IF(RES_hhdet_in_tes!O128=0,"",RES_hhdet_in_tes!O128/RES_hhdet_in_fec!O128)</f>
        <v>3.1854688750311069</v>
      </c>
      <c r="P128" s="169">
        <f>IF(RES_hhdet_in_tes!P128=0,"",RES_hhdet_in_tes!P128/RES_hhdet_in_fec!P128)</f>
        <v>3.2882066925087563</v>
      </c>
      <c r="Q128" s="169">
        <f>IF(RES_hhdet_in_tes!Q128=0,"",RES_hhdet_in_tes!Q128/RES_hhdet_in_fec!Q128)</f>
        <v>3.4198069971554483</v>
      </c>
    </row>
    <row r="129" spans="1:17" ht="12" customHeight="1" x14ac:dyDescent="0.25">
      <c r="A129" s="23" t="s">
        <v>60</v>
      </c>
      <c r="B129" s="73"/>
      <c r="C129" s="73">
        <f>IF(RES_hhdet_in_tes!C129=0,"",RES_hhdet_in_tes!C129/RES_hhdet_in_fec!C129)</f>
        <v>1.990873174817918</v>
      </c>
      <c r="D129" s="73">
        <f>IF(RES_hhdet_in_tes!D129=0,"",RES_hhdet_in_tes!D129/RES_hhdet_in_fec!D129)</f>
        <v>2.0351835906678382</v>
      </c>
      <c r="E129" s="73">
        <f>IF(RES_hhdet_in_tes!E129=0,"",RES_hhdet_in_tes!E129/RES_hhdet_in_fec!E129)</f>
        <v>2.0882708450419738</v>
      </c>
      <c r="F129" s="73">
        <f>IF(RES_hhdet_in_tes!F129=0,"",RES_hhdet_in_tes!F129/RES_hhdet_in_fec!F129)</f>
        <v>2.1531189124515424</v>
      </c>
      <c r="G129" s="73">
        <f>IF(RES_hhdet_in_tes!G129=0,"",RES_hhdet_in_tes!G129/RES_hhdet_in_fec!G129)</f>
        <v>2.2307127124233057</v>
      </c>
      <c r="H129" s="73">
        <f>IF(RES_hhdet_in_tes!H129=0,"",RES_hhdet_in_tes!H129/RES_hhdet_in_fec!H129)</f>
        <v>2.3162444400445206</v>
      </c>
      <c r="I129" s="73">
        <f>IF(RES_hhdet_in_tes!I129=0,"",RES_hhdet_in_tes!I129/RES_hhdet_in_fec!I129)</f>
        <v>2.4158695730973596</v>
      </c>
      <c r="J129" s="73">
        <f>IF(RES_hhdet_in_tes!J129=0,"",RES_hhdet_in_tes!J129/RES_hhdet_in_fec!J129)</f>
        <v>2.4435207255175722</v>
      </c>
      <c r="K129" s="73">
        <f>IF(RES_hhdet_in_tes!K129=0,"",RES_hhdet_in_tes!K129/RES_hhdet_in_fec!K129)</f>
        <v>2.574315888434096</v>
      </c>
      <c r="L129" s="73">
        <f>IF(RES_hhdet_in_tes!L129=0,"",RES_hhdet_in_tes!L129/RES_hhdet_in_fec!L129)</f>
        <v>2.7324447785157102</v>
      </c>
      <c r="M129" s="73">
        <f>IF(RES_hhdet_in_tes!M129=0,"",RES_hhdet_in_tes!M129/RES_hhdet_in_fec!M129)</f>
        <v>2.8789676082184732</v>
      </c>
      <c r="N129" s="73" t="str">
        <f>IF(RES_hhdet_in_tes!N129=0,"",RES_hhdet_in_tes!N129/RES_hhdet_in_fec!N129)</f>
        <v/>
      </c>
      <c r="O129" s="73">
        <f>IF(RES_hhdet_in_tes!O129=0,"",RES_hhdet_in_tes!O129/RES_hhdet_in_fec!O129)</f>
        <v>3.1854688750311069</v>
      </c>
      <c r="P129" s="73">
        <f>IF(RES_hhdet_in_tes!P129=0,"",RES_hhdet_in_tes!P129/RES_hhdet_in_fec!P129)</f>
        <v>3.2882066925087563</v>
      </c>
      <c r="Q129" s="73">
        <f>IF(RES_hhdet_in_tes!Q129=0,"",RES_hhdet_in_tes!Q129/RES_hhdet_in_fec!Q129)</f>
        <v>3.4198069971554483</v>
      </c>
    </row>
    <row r="130" spans="1:17" ht="12" customHeight="1" x14ac:dyDescent="0.25">
      <c r="A130" s="158" t="s">
        <v>63</v>
      </c>
      <c r="B130" s="169"/>
      <c r="C130" s="169">
        <f>IF(RES_hhdet_in_tes!C130=0,"",RES_hhdet_in_tes!C130/RES_hhdet_in_fec!C130)</f>
        <v>0.94381417993614958</v>
      </c>
      <c r="D130" s="169">
        <f>IF(RES_hhdet_in_tes!D130=0,"",RES_hhdet_in_tes!D130/RES_hhdet_in_fec!D130)</f>
        <v>0.90014978242366406</v>
      </c>
      <c r="E130" s="169">
        <f>IF(RES_hhdet_in_tes!E130=0,"",RES_hhdet_in_tes!E130/RES_hhdet_in_fec!E130)</f>
        <v>0.95031350460180231</v>
      </c>
      <c r="F130" s="169">
        <f>IF(RES_hhdet_in_tes!F130=0,"",RES_hhdet_in_tes!F130/RES_hhdet_in_fec!F130)</f>
        <v>0.91579598860274736</v>
      </c>
      <c r="G130" s="169">
        <f>IF(RES_hhdet_in_tes!G130=0,"",RES_hhdet_in_tes!G130/RES_hhdet_in_fec!G130)</f>
        <v>0.92109546597319092</v>
      </c>
      <c r="H130" s="169">
        <f>IF(RES_hhdet_in_tes!H130=0,"",RES_hhdet_in_tes!H130/RES_hhdet_in_fec!H130)</f>
        <v>0.95689566888982147</v>
      </c>
      <c r="I130" s="169">
        <f>IF(RES_hhdet_in_tes!I130=0,"",RES_hhdet_in_tes!I130/RES_hhdet_in_fec!I130)</f>
        <v>0.89873554717478576</v>
      </c>
      <c r="J130" s="169">
        <f>IF(RES_hhdet_in_tes!J130=0,"",RES_hhdet_in_tes!J130/RES_hhdet_in_fec!J130)</f>
        <v>0.95799114962782472</v>
      </c>
      <c r="K130" s="169">
        <f>IF(RES_hhdet_in_tes!K130=0,"",RES_hhdet_in_tes!K130/RES_hhdet_in_fec!K130)</f>
        <v>0.96122293870759923</v>
      </c>
      <c r="L130" s="169">
        <f>IF(RES_hhdet_in_tes!L130=0,"",RES_hhdet_in_tes!L130/RES_hhdet_in_fec!L130)</f>
        <v>0.95214670231218157</v>
      </c>
      <c r="M130" s="169">
        <f>IF(RES_hhdet_in_tes!M130=0,"",RES_hhdet_in_tes!M130/RES_hhdet_in_fec!M130)</f>
        <v>0.96392456129062887</v>
      </c>
      <c r="N130" s="169" t="str">
        <f>IF(RES_hhdet_in_tes!N130=0,"",RES_hhdet_in_tes!N130/RES_hhdet_in_fec!N130)</f>
        <v/>
      </c>
      <c r="O130" s="169">
        <f>IF(RES_hhdet_in_tes!O130=0,"",RES_hhdet_in_tes!O130/RES_hhdet_in_fec!O130)</f>
        <v>0.93346986435993229</v>
      </c>
      <c r="P130" s="169">
        <f>IF(RES_hhdet_in_tes!P130=0,"",RES_hhdet_in_tes!P130/RES_hhdet_in_fec!P130)</f>
        <v>0.96012490732313505</v>
      </c>
      <c r="Q130" s="169">
        <f>IF(RES_hhdet_in_tes!Q130=0,"",RES_hhdet_in_tes!Q130/RES_hhdet_in_fec!Q130)</f>
        <v>0.93089116743508016</v>
      </c>
    </row>
    <row r="131" spans="1:17" ht="12" customHeight="1" x14ac:dyDescent="0.25">
      <c r="A131" s="167" t="s">
        <v>148</v>
      </c>
      <c r="B131" s="174"/>
      <c r="C131" s="174" t="str">
        <f>IF(RES_hhdet_in_tes!C131=0,"",RES_hhdet_in_tes!C131/RES_hhdet_in_fec!C131)</f>
        <v/>
      </c>
      <c r="D131" s="174">
        <f>IF(RES_hhdet_in_tes!D131=0,"",RES_hhdet_in_tes!D131/RES_hhdet_in_fec!D131)</f>
        <v>0.92302507934587485</v>
      </c>
      <c r="E131" s="174" t="str">
        <f>IF(RES_hhdet_in_tes!E131=0,"",RES_hhdet_in_tes!E131/RES_hhdet_in_fec!E131)</f>
        <v/>
      </c>
      <c r="F131" s="174">
        <f>IF(RES_hhdet_in_tes!F131=0,"",RES_hhdet_in_tes!F131/RES_hhdet_in_fec!F131)</f>
        <v>0.92879049192397034</v>
      </c>
      <c r="G131" s="174" t="str">
        <f>IF(RES_hhdet_in_tes!G131=0,"",RES_hhdet_in_tes!G131/RES_hhdet_in_fec!G131)</f>
        <v/>
      </c>
      <c r="H131" s="174" t="str">
        <f>IF(RES_hhdet_in_tes!H131=0,"",RES_hhdet_in_tes!H131/RES_hhdet_in_fec!H131)</f>
        <v/>
      </c>
      <c r="I131" s="174" t="str">
        <f>IF(RES_hhdet_in_tes!I131=0,"",RES_hhdet_in_tes!I131/RES_hhdet_in_fec!I131)</f>
        <v/>
      </c>
      <c r="J131" s="174">
        <f>IF(RES_hhdet_in_tes!J131=0,"",RES_hhdet_in_tes!J131/RES_hhdet_in_fec!J131)</f>
        <v>0.93946621947014686</v>
      </c>
      <c r="K131" s="174" t="str">
        <f>IF(RES_hhdet_in_tes!K131=0,"",RES_hhdet_in_tes!K131/RES_hhdet_in_fec!K131)</f>
        <v/>
      </c>
      <c r="L131" s="174">
        <f>IF(RES_hhdet_in_tes!L131=0,"",RES_hhdet_in_tes!L131/RES_hhdet_in_fec!L131)</f>
        <v>0.94319221289217248</v>
      </c>
      <c r="M131" s="174" t="str">
        <f>IF(RES_hhdet_in_tes!M131=0,"",RES_hhdet_in_tes!M131/RES_hhdet_in_fec!M131)</f>
        <v/>
      </c>
      <c r="N131" s="174" t="str">
        <f>IF(RES_hhdet_in_tes!N131=0,"",RES_hhdet_in_tes!N131/RES_hhdet_in_fec!N131)</f>
        <v/>
      </c>
      <c r="O131" s="174" t="str">
        <f>IF(RES_hhdet_in_tes!O131=0,"",RES_hhdet_in_tes!O131/RES_hhdet_in_fec!O131)</f>
        <v/>
      </c>
      <c r="P131" s="174">
        <f>IF(RES_hhdet_in_tes!P131=0,"",RES_hhdet_in_tes!P131/RES_hhdet_in_fec!P131)</f>
        <v>0.94230815166246962</v>
      </c>
      <c r="Q131" s="174" t="str">
        <f>IF(RES_hhdet_in_tes!Q131=0,"",RES_hhdet_in_tes!Q131/RES_hhdet_in_fec!Q131)</f>
        <v/>
      </c>
    </row>
    <row r="132" spans="1:17" ht="12" customHeight="1" x14ac:dyDescent="0.25">
      <c r="A132" s="167" t="s">
        <v>147</v>
      </c>
      <c r="B132" s="174"/>
      <c r="C132" s="174">
        <f>IF(RES_hhdet_in_tes!C132=0,"",RES_hhdet_in_tes!C132/RES_hhdet_in_fec!C132)</f>
        <v>0.94381417993614958</v>
      </c>
      <c r="D132" s="174">
        <f>IF(RES_hhdet_in_tes!D132=0,"",RES_hhdet_in_tes!D132/RES_hhdet_in_fec!D132)</f>
        <v>0.94470372469759245</v>
      </c>
      <c r="E132" s="174">
        <f>IF(RES_hhdet_in_tes!E132=0,"",RES_hhdet_in_tes!E132/RES_hhdet_in_fec!E132)</f>
        <v>0.95031350460180231</v>
      </c>
      <c r="F132" s="174">
        <f>IF(RES_hhdet_in_tes!F132=0,"",RES_hhdet_in_tes!F132/RES_hhdet_in_fec!F132)</f>
        <v>0.94952634435807193</v>
      </c>
      <c r="G132" s="174">
        <f>IF(RES_hhdet_in_tes!G132=0,"",RES_hhdet_in_tes!G132/RES_hhdet_in_fec!G132)</f>
        <v>0.95190122070745631</v>
      </c>
      <c r="H132" s="174">
        <f>IF(RES_hhdet_in_tes!H132=0,"",RES_hhdet_in_tes!H132/RES_hhdet_in_fec!H132)</f>
        <v>0.95689566888982147</v>
      </c>
      <c r="I132" s="174">
        <f>IF(RES_hhdet_in_tes!I132=0,"",RES_hhdet_in_tes!I132/RES_hhdet_in_fec!I132)</f>
        <v>0.95610758153274011</v>
      </c>
      <c r="J132" s="174">
        <f>IF(RES_hhdet_in_tes!J132=0,"",RES_hhdet_in_tes!J132/RES_hhdet_in_fec!J132)</f>
        <v>0.96083654712941302</v>
      </c>
      <c r="K132" s="174">
        <f>IF(RES_hhdet_in_tes!K132=0,"",RES_hhdet_in_tes!K132/RES_hhdet_in_fec!K132)</f>
        <v>0.96122293870759923</v>
      </c>
      <c r="L132" s="174">
        <f>IF(RES_hhdet_in_tes!L132=0,"",RES_hhdet_in_tes!L132/RES_hhdet_in_fec!L132)</f>
        <v>0.96315086437143083</v>
      </c>
      <c r="M132" s="174">
        <f>IF(RES_hhdet_in_tes!M132=0,"",RES_hhdet_in_tes!M132/RES_hhdet_in_fec!M132)</f>
        <v>0.96392456129062887</v>
      </c>
      <c r="N132" s="174" t="str">
        <f>IF(RES_hhdet_in_tes!N132=0,"",RES_hhdet_in_tes!N132/RES_hhdet_in_fec!N132)</f>
        <v/>
      </c>
      <c r="O132" s="174">
        <f>IF(RES_hhdet_in_tes!O132=0,"",RES_hhdet_in_tes!O132/RES_hhdet_in_fec!O132)</f>
        <v>0.96545790397108067</v>
      </c>
      <c r="P132" s="174">
        <f>IF(RES_hhdet_in_tes!P132=0,"",RES_hhdet_in_tes!P132/RES_hhdet_in_fec!P132)</f>
        <v>0.96871404640519942</v>
      </c>
      <c r="Q132" s="174">
        <f>IF(RES_hhdet_in_tes!Q132=0,"",RES_hhdet_in_tes!Q132/RES_hhdet_in_fec!Q132)</f>
        <v>0.96916790662412666</v>
      </c>
    </row>
    <row r="133" spans="1:17" ht="12" customHeight="1" x14ac:dyDescent="0.25">
      <c r="A133" s="166" t="s">
        <v>61</v>
      </c>
      <c r="B133" s="173"/>
      <c r="C133" s="173">
        <f>IF(RES_hhdet_in_tes!C133=0,"",RES_hhdet_in_tes!C133/RES_hhdet_in_fec!C133)</f>
        <v>0.9177959043196946</v>
      </c>
      <c r="D133" s="173">
        <f>IF(RES_hhdet_in_tes!D133=0,"",RES_hhdet_in_tes!D133/RES_hhdet_in_fec!D133)</f>
        <v>0.92019563974420393</v>
      </c>
      <c r="E133" s="173">
        <f>IF(RES_hhdet_in_tes!E133=0,"",RES_hhdet_in_tes!E133/RES_hhdet_in_fec!E133)</f>
        <v>0.92470484632262662</v>
      </c>
      <c r="F133" s="173">
        <f>IF(RES_hhdet_in_tes!F133=0,"",RES_hhdet_in_tes!F133/RES_hhdet_in_fec!F133)</f>
        <v>0.92617219158492192</v>
      </c>
      <c r="G133" s="173">
        <f>IF(RES_hhdet_in_tes!G133=0,"",RES_hhdet_in_tes!G133/RES_hhdet_in_fec!G133)</f>
        <v>0.92936190245940387</v>
      </c>
      <c r="H133" s="173">
        <f>IF(RES_hhdet_in_tes!H133=0,"",RES_hhdet_in_tes!H133/RES_hhdet_in_fec!H133)</f>
        <v>0.93372252115394938</v>
      </c>
      <c r="I133" s="173">
        <f>IF(RES_hhdet_in_tes!I133=0,"",RES_hhdet_in_tes!I133/RES_hhdet_in_fec!I133)</f>
        <v>0.93561394867477088</v>
      </c>
      <c r="J133" s="173">
        <f>IF(RES_hhdet_in_tes!J133=0,"",RES_hhdet_in_tes!J133/RES_hhdet_in_fec!J133)</f>
        <v>0.9393446100117564</v>
      </c>
      <c r="K133" s="173">
        <f>IF(RES_hhdet_in_tes!K133=0,"",RES_hhdet_in_tes!K133/RES_hhdet_in_fec!K133)</f>
        <v>0.94072531303748885</v>
      </c>
      <c r="L133" s="173">
        <f>IF(RES_hhdet_in_tes!L133=0,"",RES_hhdet_in_tes!L133/RES_hhdet_in_fec!L133)</f>
        <v>0.94370313117233251</v>
      </c>
      <c r="M133" s="173">
        <f>IF(RES_hhdet_in_tes!M133=0,"",RES_hhdet_in_tes!M133/RES_hhdet_in_fec!M133)</f>
        <v>0.94549740499649959</v>
      </c>
      <c r="N133" s="173" t="str">
        <f>IF(RES_hhdet_in_tes!N133=0,"",RES_hhdet_in_tes!N133/RES_hhdet_in_fec!N133)</f>
        <v/>
      </c>
      <c r="O133" s="173">
        <f>IF(RES_hhdet_in_tes!O133=0,"",RES_hhdet_in_tes!O133/RES_hhdet_in_fec!O133)</f>
        <v>0.95016847306851693</v>
      </c>
      <c r="P133" s="173">
        <f>IF(RES_hhdet_in_tes!P133=0,"",RES_hhdet_in_tes!P133/RES_hhdet_in_fec!P133)</f>
        <v>0.95251677803516122</v>
      </c>
      <c r="Q133" s="173">
        <f>IF(RES_hhdet_in_tes!Q133=0,"",RES_hhdet_in_tes!Q133/RES_hhdet_in_fec!Q133)</f>
        <v>0.95376964390680929</v>
      </c>
    </row>
    <row r="134" spans="1:17" ht="12" customHeight="1" x14ac:dyDescent="0.25">
      <c r="A134" s="147" t="s">
        <v>59</v>
      </c>
      <c r="B134" s="172"/>
      <c r="C134" s="172">
        <f>IF(RES_hhdet_in_tes!C134=0,"",RES_hhdet_in_tes!C134/RES_hhdet_in_fec!C134)</f>
        <v>1.0091122893069073</v>
      </c>
      <c r="D134" s="172">
        <f>IF(RES_hhdet_in_tes!D134=0,"",RES_hhdet_in_tes!D134/RES_hhdet_in_fec!D134)</f>
        <v>1.0085379119843301</v>
      </c>
      <c r="E134" s="172">
        <f>IF(RES_hhdet_in_tes!E134=0,"",RES_hhdet_in_tes!E134/RES_hhdet_in_fec!E134)</f>
        <v>1.0090817967623775</v>
      </c>
      <c r="F134" s="172">
        <f>IF(RES_hhdet_in_tes!F134=0,"",RES_hhdet_in_tes!F134/RES_hhdet_in_fec!F134)</f>
        <v>1.0086915839648736</v>
      </c>
      <c r="G134" s="172">
        <f>IF(RES_hhdet_in_tes!G134=0,"",RES_hhdet_in_tes!G134/RES_hhdet_in_fec!G134)</f>
        <v>1.0087702522354902</v>
      </c>
      <c r="H134" s="172">
        <f>IF(RES_hhdet_in_tes!H134=0,"",RES_hhdet_in_tes!H134/RES_hhdet_in_fec!H134)</f>
        <v>1.0101648017498295</v>
      </c>
      <c r="I134" s="172">
        <f>IF(RES_hhdet_in_tes!I134=0,"",RES_hhdet_in_tes!I134/RES_hhdet_in_fec!I134)</f>
        <v>1.0089586696768043</v>
      </c>
      <c r="J134" s="172">
        <f>IF(RES_hhdet_in_tes!J134=0,"",RES_hhdet_in_tes!J134/RES_hhdet_in_fec!J134)</f>
        <v>1.0109050907694483</v>
      </c>
      <c r="K134" s="172">
        <f>IF(RES_hhdet_in_tes!K134=0,"",RES_hhdet_in_tes!K134/RES_hhdet_in_fec!K134)</f>
        <v>1.0105878910702948</v>
      </c>
      <c r="L134" s="172">
        <f>IF(RES_hhdet_in_tes!L134=0,"",RES_hhdet_in_tes!L134/RES_hhdet_in_fec!L134)</f>
        <v>1.0111549099309138</v>
      </c>
      <c r="M134" s="172">
        <f>IF(RES_hhdet_in_tes!M134=0,"",RES_hhdet_in_tes!M134/RES_hhdet_in_fec!M134)</f>
        <v>1.0104095949829863</v>
      </c>
      <c r="N134" s="172" t="str">
        <f>IF(RES_hhdet_in_tes!N134=0,"",RES_hhdet_in_tes!N134/RES_hhdet_in_fec!N134)</f>
        <v/>
      </c>
      <c r="O134" s="172">
        <f>IF(RES_hhdet_in_tes!O134=0,"",RES_hhdet_in_tes!O134/RES_hhdet_in_fec!O134)</f>
        <v>1.0077973322176002</v>
      </c>
      <c r="P134" s="172">
        <f>IF(RES_hhdet_in_tes!P134=0,"",RES_hhdet_in_tes!P134/RES_hhdet_in_fec!P134)</f>
        <v>1.0086544627351819</v>
      </c>
      <c r="Q134" s="172">
        <f>IF(RES_hhdet_in_tes!Q134=0,"",RES_hhdet_in_tes!Q134/RES_hhdet_in_fec!Q134)</f>
        <v>1.0076517284170543</v>
      </c>
    </row>
    <row r="135" spans="1:17" ht="12" customHeight="1" x14ac:dyDescent="0.25">
      <c r="A135" s="163" t="s">
        <v>142</v>
      </c>
      <c r="B135" s="171"/>
      <c r="C135" s="171" t="str">
        <f>IF(RES_hhdet_in_tes!C135=0,"",RES_hhdet_in_tes!C135/RES_hhdet_in_fec!C135)</f>
        <v/>
      </c>
      <c r="D135" s="171">
        <f>IF(RES_hhdet_in_tes!D135=0,"",RES_hhdet_in_tes!D135/RES_hhdet_in_fec!D135)</f>
        <v>0.80439218911341992</v>
      </c>
      <c r="E135" s="171" t="str">
        <f>IF(RES_hhdet_in_tes!E135=0,"",RES_hhdet_in_tes!E135/RES_hhdet_in_fec!E135)</f>
        <v/>
      </c>
      <c r="F135" s="171">
        <f>IF(RES_hhdet_in_tes!F135=0,"",RES_hhdet_in_tes!F135/RES_hhdet_in_fec!F135)</f>
        <v>0.81117389150260399</v>
      </c>
      <c r="G135" s="171">
        <f>IF(RES_hhdet_in_tes!G135=0,"",RES_hhdet_in_tes!G135/RES_hhdet_in_fec!G135)</f>
        <v>0.81394762220079486</v>
      </c>
      <c r="H135" s="171" t="str">
        <f>IF(RES_hhdet_in_tes!H135=0,"",RES_hhdet_in_tes!H135/RES_hhdet_in_fec!H135)</f>
        <v/>
      </c>
      <c r="I135" s="171">
        <f>IF(RES_hhdet_in_tes!I135=0,"",RES_hhdet_in_tes!I135/RES_hhdet_in_fec!I135)</f>
        <v>0.82515406557887994</v>
      </c>
      <c r="J135" s="171" t="str">
        <f>IF(RES_hhdet_in_tes!J135=0,"",RES_hhdet_in_tes!J135/RES_hhdet_in_fec!J135)</f>
        <v/>
      </c>
      <c r="K135" s="171" t="str">
        <f>IF(RES_hhdet_in_tes!K135=0,"",RES_hhdet_in_tes!K135/RES_hhdet_in_fec!K135)</f>
        <v/>
      </c>
      <c r="L135" s="171" t="str">
        <f>IF(RES_hhdet_in_tes!L135=0,"",RES_hhdet_in_tes!L135/RES_hhdet_in_fec!L135)</f>
        <v/>
      </c>
      <c r="M135" s="171" t="str">
        <f>IF(RES_hhdet_in_tes!M135=0,"",RES_hhdet_in_tes!M135/RES_hhdet_in_fec!M135)</f>
        <v/>
      </c>
      <c r="N135" s="171" t="str">
        <f>IF(RES_hhdet_in_tes!N135=0,"",RES_hhdet_in_tes!N135/RES_hhdet_in_fec!N135)</f>
        <v/>
      </c>
      <c r="O135" s="171">
        <f>IF(RES_hhdet_in_tes!O135=0,"",RES_hhdet_in_tes!O135/RES_hhdet_in_fec!O135)</f>
        <v>0.85228709978166628</v>
      </c>
      <c r="P135" s="171" t="str">
        <f>IF(RES_hhdet_in_tes!P135=0,"",RES_hhdet_in_tes!P135/RES_hhdet_in_fec!P135)</f>
        <v/>
      </c>
      <c r="Q135" s="171">
        <f>IF(RES_hhdet_in_tes!Q135=0,"",RES_hhdet_in_tes!Q135/RES_hhdet_in_fec!Q135)</f>
        <v>0.85319553216704969</v>
      </c>
    </row>
    <row r="136" spans="1:17" ht="12" customHeight="1" x14ac:dyDescent="0.25">
      <c r="A136" s="161" t="s">
        <v>141</v>
      </c>
      <c r="B136" s="170"/>
      <c r="C136" s="170" t="str">
        <f>IF(RES_hhdet_in_tes!C136=0,"",RES_hhdet_in_tes!C136/RES_hhdet_in_fec!C136)</f>
        <v/>
      </c>
      <c r="D136" s="170">
        <f>IF(RES_hhdet_in_tes!D136=0,"",RES_hhdet_in_tes!D136/RES_hhdet_in_fec!D136)</f>
        <v>0.85155795787299016</v>
      </c>
      <c r="E136" s="170" t="str">
        <f>IF(RES_hhdet_in_tes!E136=0,"",RES_hhdet_in_tes!E136/RES_hhdet_in_fec!E136)</f>
        <v/>
      </c>
      <c r="F136" s="170">
        <f>IF(RES_hhdet_in_tes!F136=0,"",RES_hhdet_in_tes!F136/RES_hhdet_in_fec!F136)</f>
        <v>0.85763425281953476</v>
      </c>
      <c r="G136" s="170">
        <f>IF(RES_hhdet_in_tes!G136=0,"",RES_hhdet_in_tes!G136/RES_hhdet_in_fec!G136)</f>
        <v>0.86048721100166803</v>
      </c>
      <c r="H136" s="170" t="str">
        <f>IF(RES_hhdet_in_tes!H136=0,"",RES_hhdet_in_tes!H136/RES_hhdet_in_fec!H136)</f>
        <v/>
      </c>
      <c r="I136" s="170">
        <f>IF(RES_hhdet_in_tes!I136=0,"",RES_hhdet_in_tes!I136/RES_hhdet_in_fec!I136)</f>
        <v>0.86854565433408426</v>
      </c>
      <c r="J136" s="170" t="str">
        <f>IF(RES_hhdet_in_tes!J136=0,"",RES_hhdet_in_tes!J136/RES_hhdet_in_fec!J136)</f>
        <v/>
      </c>
      <c r="K136" s="170" t="str">
        <f>IF(RES_hhdet_in_tes!K136=0,"",RES_hhdet_in_tes!K136/RES_hhdet_in_fec!K136)</f>
        <v/>
      </c>
      <c r="L136" s="170" t="str">
        <f>IF(RES_hhdet_in_tes!L136=0,"",RES_hhdet_in_tes!L136/RES_hhdet_in_fec!L136)</f>
        <v/>
      </c>
      <c r="M136" s="170" t="str">
        <f>IF(RES_hhdet_in_tes!M136=0,"",RES_hhdet_in_tes!M136/RES_hhdet_in_fec!M136)</f>
        <v/>
      </c>
      <c r="N136" s="170" t="str">
        <f>IF(RES_hhdet_in_tes!N136=0,"",RES_hhdet_in_tes!N136/RES_hhdet_in_fec!N136)</f>
        <v/>
      </c>
      <c r="O136" s="170">
        <f>IF(RES_hhdet_in_tes!O136=0,"",RES_hhdet_in_tes!O136/RES_hhdet_in_fec!O136)</f>
        <v>0.88114822377479152</v>
      </c>
      <c r="P136" s="170" t="str">
        <f>IF(RES_hhdet_in_tes!P136=0,"",RES_hhdet_in_tes!P136/RES_hhdet_in_fec!P136)</f>
        <v/>
      </c>
      <c r="Q136" s="170">
        <f>IF(RES_hhdet_in_tes!Q136=0,"",RES_hhdet_in_tes!Q136/RES_hhdet_in_fec!Q136)</f>
        <v>0.88822100534199655</v>
      </c>
    </row>
    <row r="137" spans="1:17" ht="12" customHeight="1" x14ac:dyDescent="0.25">
      <c r="A137" s="148" t="s">
        <v>60</v>
      </c>
      <c r="B137" s="73"/>
      <c r="C137" s="73" t="str">
        <f>IF(RES_hhdet_in_tes!C137=0,"",RES_hhdet_in_tes!C137/RES_hhdet_in_fec!C137)</f>
        <v/>
      </c>
      <c r="D137" s="73">
        <f>IF(RES_hhdet_in_tes!D137=0,"",RES_hhdet_in_tes!D137/RES_hhdet_in_fec!D137)</f>
        <v>0.80010917165124185</v>
      </c>
      <c r="E137" s="73" t="str">
        <f>IF(RES_hhdet_in_tes!E137=0,"",RES_hhdet_in_tes!E137/RES_hhdet_in_fec!E137)</f>
        <v/>
      </c>
      <c r="F137" s="73">
        <f>IF(RES_hhdet_in_tes!F137=0,"",RES_hhdet_in_tes!F137/RES_hhdet_in_fec!F137)</f>
        <v>0.80657482453084584</v>
      </c>
      <c r="G137" s="73">
        <f>IF(RES_hhdet_in_tes!G137=0,"",RES_hhdet_in_tes!G137/RES_hhdet_in_fec!G137)</f>
        <v>0.81036274116031215</v>
      </c>
      <c r="H137" s="73" t="str">
        <f>IF(RES_hhdet_in_tes!H137=0,"",RES_hhdet_in_tes!H137/RES_hhdet_in_fec!H137)</f>
        <v/>
      </c>
      <c r="I137" s="73">
        <f>IF(RES_hhdet_in_tes!I137=0,"",RES_hhdet_in_tes!I137/RES_hhdet_in_fec!I137)</f>
        <v>0.82489413069074569</v>
      </c>
      <c r="J137" s="73" t="str">
        <f>IF(RES_hhdet_in_tes!J137=0,"",RES_hhdet_in_tes!J137/RES_hhdet_in_fec!J137)</f>
        <v/>
      </c>
      <c r="K137" s="73" t="str">
        <f>IF(RES_hhdet_in_tes!K137=0,"",RES_hhdet_in_tes!K137/RES_hhdet_in_fec!K137)</f>
        <v/>
      </c>
      <c r="L137" s="73" t="str">
        <f>IF(RES_hhdet_in_tes!L137=0,"",RES_hhdet_in_tes!L137/RES_hhdet_in_fec!L137)</f>
        <v/>
      </c>
      <c r="M137" s="73" t="str">
        <f>IF(RES_hhdet_in_tes!M137=0,"",RES_hhdet_in_tes!M137/RES_hhdet_in_fec!M137)</f>
        <v/>
      </c>
      <c r="N137" s="73" t="str">
        <f>IF(RES_hhdet_in_tes!N137=0,"",RES_hhdet_in_tes!N137/RES_hhdet_in_fec!N137)</f>
        <v/>
      </c>
      <c r="O137" s="73">
        <f>IF(RES_hhdet_in_tes!O137=0,"",RES_hhdet_in_tes!O137/RES_hhdet_in_fec!O137)</f>
        <v>0.84790841341044521</v>
      </c>
      <c r="P137" s="73" t="str">
        <f>IF(RES_hhdet_in_tes!P137=0,"",RES_hhdet_in_tes!P137/RES_hhdet_in_fec!P137)</f>
        <v/>
      </c>
      <c r="Q137" s="73">
        <f>IF(RES_hhdet_in_tes!Q137=0,"",RES_hhdet_in_tes!Q137/RES_hhdet_in_fec!Q137)</f>
        <v>0.8531947730062861</v>
      </c>
    </row>
    <row r="138" spans="1:17" ht="12" customHeight="1" x14ac:dyDescent="0.25">
      <c r="A138" s="148" t="s">
        <v>59</v>
      </c>
      <c r="B138" s="73"/>
      <c r="C138" s="73" t="str">
        <f>IF(RES_hhdet_in_tes!C138=0,"",RES_hhdet_in_tes!C138/RES_hhdet_in_fec!C138)</f>
        <v/>
      </c>
      <c r="D138" s="73">
        <f>IF(RES_hhdet_in_tes!D138=0,"",RES_hhdet_in_tes!D138/RES_hhdet_in_fec!D138)</f>
        <v>1.0177867750829948</v>
      </c>
      <c r="E138" s="73" t="str">
        <f>IF(RES_hhdet_in_tes!E138=0,"",RES_hhdet_in_tes!E138/RES_hhdet_in_fec!E138)</f>
        <v/>
      </c>
      <c r="F138" s="73">
        <f>IF(RES_hhdet_in_tes!F138=0,"",RES_hhdet_in_tes!F138/RES_hhdet_in_fec!F138)</f>
        <v>1.0199891112006074</v>
      </c>
      <c r="G138" s="73">
        <f>IF(RES_hhdet_in_tes!G138=0,"",RES_hhdet_in_tes!G138/RES_hhdet_in_fec!G138)</f>
        <v>1.0182464150711514</v>
      </c>
      <c r="H138" s="73" t="str">
        <f>IF(RES_hhdet_in_tes!H138=0,"",RES_hhdet_in_tes!H138/RES_hhdet_in_fec!H138)</f>
        <v/>
      </c>
      <c r="I138" s="73">
        <f>IF(RES_hhdet_in_tes!I138=0,"",RES_hhdet_in_tes!I138/RES_hhdet_in_fec!I138)</f>
        <v>1.0013021638526818</v>
      </c>
      <c r="J138" s="73" t="str">
        <f>IF(RES_hhdet_in_tes!J138=0,"",RES_hhdet_in_tes!J138/RES_hhdet_in_fec!J138)</f>
        <v/>
      </c>
      <c r="K138" s="73" t="str">
        <f>IF(RES_hhdet_in_tes!K138=0,"",RES_hhdet_in_tes!K138/RES_hhdet_in_fec!K138)</f>
        <v/>
      </c>
      <c r="L138" s="73" t="str">
        <f>IF(RES_hhdet_in_tes!L138=0,"",RES_hhdet_in_tes!L138/RES_hhdet_in_fec!L138)</f>
        <v/>
      </c>
      <c r="M138" s="73" t="str">
        <f>IF(RES_hhdet_in_tes!M138=0,"",RES_hhdet_in_tes!M138/RES_hhdet_in_fec!M138)</f>
        <v/>
      </c>
      <c r="N138" s="73" t="str">
        <f>IF(RES_hhdet_in_tes!N138=0,"",RES_hhdet_in_tes!N138/RES_hhdet_in_fec!N138)</f>
        <v/>
      </c>
      <c r="O138" s="73">
        <f>IF(RES_hhdet_in_tes!O138=0,"",RES_hhdet_in_tes!O138/RES_hhdet_in_fec!O138)</f>
        <v>1</v>
      </c>
      <c r="P138" s="73" t="str">
        <f>IF(RES_hhdet_in_tes!P138=0,"",RES_hhdet_in_tes!P138/RES_hhdet_in_fec!P138)</f>
        <v/>
      </c>
      <c r="Q138" s="73">
        <f>IF(RES_hhdet_in_tes!Q138=0,"",RES_hhdet_in_tes!Q138/RES_hhdet_in_fec!Q138)</f>
        <v>1.0000000000000002</v>
      </c>
    </row>
    <row r="139" spans="1:17" ht="12" customHeight="1" x14ac:dyDescent="0.25">
      <c r="A139" s="158" t="s">
        <v>62</v>
      </c>
      <c r="B139" s="169"/>
      <c r="C139" s="169">
        <f>IF(RES_hhdet_in_tes!C139=0,"",RES_hhdet_in_tes!C139/RES_hhdet_in_fec!C139)</f>
        <v>0.83337041661422018</v>
      </c>
      <c r="D139" s="169">
        <f>IF(RES_hhdet_in_tes!D139=0,"",RES_hhdet_in_tes!D139/RES_hhdet_in_fec!D139)</f>
        <v>0.8365347605916813</v>
      </c>
      <c r="E139" s="169">
        <f>IF(RES_hhdet_in_tes!E139=0,"",RES_hhdet_in_tes!E139/RES_hhdet_in_fec!E139)</f>
        <v>0.83984253115315943</v>
      </c>
      <c r="F139" s="169">
        <f>IF(RES_hhdet_in_tes!F139=0,"",RES_hhdet_in_tes!F139/RES_hhdet_in_fec!F139)</f>
        <v>0.84184121901661235</v>
      </c>
      <c r="G139" s="169">
        <f>IF(RES_hhdet_in_tes!G139=0,"",RES_hhdet_in_tes!G139/RES_hhdet_in_fec!G139)</f>
        <v>0.84535957494547598</v>
      </c>
      <c r="H139" s="169">
        <f>IF(RES_hhdet_in_tes!H139=0,"",RES_hhdet_in_tes!H139/RES_hhdet_in_fec!H139)</f>
        <v>0.8497571943297334</v>
      </c>
      <c r="I139" s="169">
        <f>IF(RES_hhdet_in_tes!I139=0,"",RES_hhdet_in_tes!I139/RES_hhdet_in_fec!I139)</f>
        <v>0.85322443708274631</v>
      </c>
      <c r="J139" s="169">
        <f>IF(RES_hhdet_in_tes!J139=0,"",RES_hhdet_in_tes!J139/RES_hhdet_in_fec!J139)</f>
        <v>0.85783831215875295</v>
      </c>
      <c r="K139" s="169">
        <f>IF(RES_hhdet_in_tes!K139=0,"",RES_hhdet_in_tes!K139/RES_hhdet_in_fec!K139)</f>
        <v>0.85799488559134052</v>
      </c>
      <c r="L139" s="169">
        <f>IF(RES_hhdet_in_tes!L139=0,"",RES_hhdet_in_tes!L139/RES_hhdet_in_fec!L139)</f>
        <v>0.85908183711126307</v>
      </c>
      <c r="M139" s="169">
        <f>IF(RES_hhdet_in_tes!M139=0,"",RES_hhdet_in_tes!M139/RES_hhdet_in_fec!M139)</f>
        <v>0.8597050572636904</v>
      </c>
      <c r="N139" s="169" t="str">
        <f>IF(RES_hhdet_in_tes!N139=0,"",RES_hhdet_in_tes!N139/RES_hhdet_in_fec!N139)</f>
        <v/>
      </c>
      <c r="O139" s="169">
        <f>IF(RES_hhdet_in_tes!O139=0,"",RES_hhdet_in_tes!O139/RES_hhdet_in_fec!O139)</f>
        <v>0.85759562827214231</v>
      </c>
      <c r="P139" s="169">
        <f>IF(RES_hhdet_in_tes!P139=0,"",RES_hhdet_in_tes!P139/RES_hhdet_in_fec!P139)</f>
        <v>0.85699393328772189</v>
      </c>
      <c r="Q139" s="169">
        <f>IF(RES_hhdet_in_tes!Q139=0,"",RES_hhdet_in_tes!Q139/RES_hhdet_in_fec!Q139)</f>
        <v>0.86014285950945857</v>
      </c>
    </row>
    <row r="140" spans="1:17" ht="12" customHeight="1" x14ac:dyDescent="0.25">
      <c r="A140" s="23" t="s">
        <v>57</v>
      </c>
      <c r="B140" s="73"/>
      <c r="C140" s="73" t="str">
        <f>IF(RES_hhdet_in_tes!C140=0,"",RES_hhdet_in_tes!C140/RES_hhdet_in_fec!C140)</f>
        <v/>
      </c>
      <c r="D140" s="73" t="str">
        <f>IF(RES_hhdet_in_tes!D140=0,"",RES_hhdet_in_tes!D140/RES_hhdet_in_fec!D140)</f>
        <v/>
      </c>
      <c r="E140" s="73" t="str">
        <f>IF(RES_hhdet_in_tes!E140=0,"",RES_hhdet_in_tes!E140/RES_hhdet_in_fec!E140)</f>
        <v/>
      </c>
      <c r="F140" s="73" t="str">
        <f>IF(RES_hhdet_in_tes!F140=0,"",RES_hhdet_in_tes!F140/RES_hhdet_in_fec!F140)</f>
        <v/>
      </c>
      <c r="G140" s="73" t="str">
        <f>IF(RES_hhdet_in_tes!G140=0,"",RES_hhdet_in_tes!G140/RES_hhdet_in_fec!G140)</f>
        <v/>
      </c>
      <c r="H140" s="73" t="str">
        <f>IF(RES_hhdet_in_tes!H140=0,"",RES_hhdet_in_tes!H140/RES_hhdet_in_fec!H140)</f>
        <v/>
      </c>
      <c r="I140" s="73" t="str">
        <f>IF(RES_hhdet_in_tes!I140=0,"",RES_hhdet_in_tes!I140/RES_hhdet_in_fec!I140)</f>
        <v/>
      </c>
      <c r="J140" s="73" t="str">
        <f>IF(RES_hhdet_in_tes!J140=0,"",RES_hhdet_in_tes!J140/RES_hhdet_in_fec!J140)</f>
        <v/>
      </c>
      <c r="K140" s="73" t="str">
        <f>IF(RES_hhdet_in_tes!K140=0,"",RES_hhdet_in_tes!K140/RES_hhdet_in_fec!K140)</f>
        <v/>
      </c>
      <c r="L140" s="73" t="str">
        <f>IF(RES_hhdet_in_tes!L140=0,"",RES_hhdet_in_tes!L140/RES_hhdet_in_fec!L140)</f>
        <v/>
      </c>
      <c r="M140" s="73" t="str">
        <f>IF(RES_hhdet_in_tes!M140=0,"",RES_hhdet_in_tes!M140/RES_hhdet_in_fec!M140)</f>
        <v/>
      </c>
      <c r="N140" s="73" t="str">
        <f>IF(RES_hhdet_in_tes!N140=0,"",RES_hhdet_in_tes!N140/RES_hhdet_in_fec!N140)</f>
        <v/>
      </c>
      <c r="O140" s="73" t="str">
        <f>IF(RES_hhdet_in_tes!O140=0,"",RES_hhdet_in_tes!O140/RES_hhdet_in_fec!O140)</f>
        <v/>
      </c>
      <c r="P140" s="73" t="str">
        <f>IF(RES_hhdet_in_tes!P140=0,"",RES_hhdet_in_tes!P140/RES_hhdet_in_fec!P140)</f>
        <v/>
      </c>
      <c r="Q140" s="73" t="str">
        <f>IF(RES_hhdet_in_tes!Q140=0,"",RES_hhdet_in_tes!Q140/RES_hhdet_in_fec!Q140)</f>
        <v/>
      </c>
    </row>
    <row r="141" spans="1:17" ht="12" customHeight="1" x14ac:dyDescent="0.25">
      <c r="A141" s="29" t="s">
        <v>140</v>
      </c>
      <c r="B141" s="65"/>
      <c r="C141" s="65">
        <f>IF(RES_hhdet_in_tes!C141=0,"",RES_hhdet_in_tes!C141/RES_hhdet_in_fec!C141)</f>
        <v>0.83337041661422018</v>
      </c>
      <c r="D141" s="65">
        <f>IF(RES_hhdet_in_tes!D141=0,"",RES_hhdet_in_tes!D141/RES_hhdet_in_fec!D141)</f>
        <v>0.8365347605916813</v>
      </c>
      <c r="E141" s="65">
        <f>IF(RES_hhdet_in_tes!E141=0,"",RES_hhdet_in_tes!E141/RES_hhdet_in_fec!E141)</f>
        <v>0.83984253115315943</v>
      </c>
      <c r="F141" s="65">
        <f>IF(RES_hhdet_in_tes!F141=0,"",RES_hhdet_in_tes!F141/RES_hhdet_in_fec!F141)</f>
        <v>0.84184121901661235</v>
      </c>
      <c r="G141" s="65">
        <f>IF(RES_hhdet_in_tes!G141=0,"",RES_hhdet_in_tes!G141/RES_hhdet_in_fec!G141)</f>
        <v>0.84535957494547598</v>
      </c>
      <c r="H141" s="65">
        <f>IF(RES_hhdet_in_tes!H141=0,"",RES_hhdet_in_tes!H141/RES_hhdet_in_fec!H141)</f>
        <v>0.8497571943297334</v>
      </c>
      <c r="I141" s="65">
        <f>IF(RES_hhdet_in_tes!I141=0,"",RES_hhdet_in_tes!I141/RES_hhdet_in_fec!I141)</f>
        <v>0.85322443708274631</v>
      </c>
      <c r="J141" s="65">
        <f>IF(RES_hhdet_in_tes!J141=0,"",RES_hhdet_in_tes!J141/RES_hhdet_in_fec!J141)</f>
        <v>0.85783831215875295</v>
      </c>
      <c r="K141" s="65">
        <f>IF(RES_hhdet_in_tes!K141=0,"",RES_hhdet_in_tes!K141/RES_hhdet_in_fec!K141)</f>
        <v>0.85799488559134052</v>
      </c>
      <c r="L141" s="65">
        <f>IF(RES_hhdet_in_tes!L141=0,"",RES_hhdet_in_tes!L141/RES_hhdet_in_fec!L141)</f>
        <v>0.85908183711126307</v>
      </c>
      <c r="M141" s="65">
        <f>IF(RES_hhdet_in_tes!M141=0,"",RES_hhdet_in_tes!M141/RES_hhdet_in_fec!M141)</f>
        <v>0.8597050572636904</v>
      </c>
      <c r="N141" s="65" t="str">
        <f>IF(RES_hhdet_in_tes!N141=0,"",RES_hhdet_in_tes!N141/RES_hhdet_in_fec!N141)</f>
        <v/>
      </c>
      <c r="O141" s="65">
        <f>IF(RES_hhdet_in_tes!O141=0,"",RES_hhdet_in_tes!O141/RES_hhdet_in_fec!O141)</f>
        <v>0.85759562827214231</v>
      </c>
      <c r="P141" s="65">
        <f>IF(RES_hhdet_in_tes!P141=0,"",RES_hhdet_in_tes!P141/RES_hhdet_in_fec!P141)</f>
        <v>0.85699393328772189</v>
      </c>
      <c r="Q141" s="65">
        <f>IF(RES_hhdet_in_tes!Q141=0,"",RES_hhdet_in_tes!Q141/RES_hhdet_in_fec!Q141)</f>
        <v>0.86014285950945857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/>
      <c r="C143" s="175">
        <f>IF(RES_hhdet_in_tes!C143=0,"",RES_hhdet_in_tes!C143/RES_hhdet_in_fec!C143)</f>
        <v>1.335147164345714</v>
      </c>
      <c r="D143" s="175">
        <f>IF(RES_hhdet_in_tes!D143=0,"",RES_hhdet_in_tes!D143/RES_hhdet_in_fec!D143)</f>
        <v>1.3653185283123361</v>
      </c>
      <c r="E143" s="175">
        <f>IF(RES_hhdet_in_tes!E143=0,"",RES_hhdet_in_tes!E143/RES_hhdet_in_fec!E143)</f>
        <v>1.3884746915775927</v>
      </c>
      <c r="F143" s="175">
        <f>IF(RES_hhdet_in_tes!F143=0,"",RES_hhdet_in_tes!F143/RES_hhdet_in_fec!F143)</f>
        <v>1.4606757001432802</v>
      </c>
      <c r="G143" s="175">
        <f>IF(RES_hhdet_in_tes!G143=0,"",RES_hhdet_in_tes!G143/RES_hhdet_in_fec!G143)</f>
        <v>1.5021825986068171</v>
      </c>
      <c r="H143" s="175">
        <f>IF(RES_hhdet_in_tes!H143=0,"",RES_hhdet_in_tes!H143/RES_hhdet_in_fec!H143)</f>
        <v>1.5571360448880374</v>
      </c>
      <c r="I143" s="175">
        <f>IF(RES_hhdet_in_tes!I143=0,"",RES_hhdet_in_tes!I143/RES_hhdet_in_fec!I143)</f>
        <v>1.6140501056511363</v>
      </c>
      <c r="J143" s="175">
        <f>IF(RES_hhdet_in_tes!J143=0,"",RES_hhdet_in_tes!J143/RES_hhdet_in_fec!J143)</f>
        <v>1.7202166224603028</v>
      </c>
      <c r="K143" s="175">
        <f>IF(RES_hhdet_in_tes!K143=0,"",RES_hhdet_in_tes!K143/RES_hhdet_in_fec!K143)</f>
        <v>1.7813684499429314</v>
      </c>
      <c r="L143" s="175">
        <f>IF(RES_hhdet_in_tes!L143=0,"",RES_hhdet_in_tes!L143/RES_hhdet_in_fec!L143)</f>
        <v>1.9874112029545838</v>
      </c>
      <c r="M143" s="175">
        <f>IF(RES_hhdet_in_tes!M143=0,"",RES_hhdet_in_tes!M143/RES_hhdet_in_fec!M143)</f>
        <v>1.9125847173861106</v>
      </c>
      <c r="N143" s="175">
        <f>IF(RES_hhdet_in_tes!N143=0,"",RES_hhdet_in_tes!N143/RES_hhdet_in_fec!N143)</f>
        <v>2.0128192953345008</v>
      </c>
      <c r="O143" s="175">
        <f>IF(RES_hhdet_in_tes!O143=0,"",RES_hhdet_in_tes!O143/RES_hhdet_in_fec!O143)</f>
        <v>2.0866072472496433</v>
      </c>
      <c r="P143" s="175">
        <f>IF(RES_hhdet_in_tes!P143=0,"",RES_hhdet_in_tes!P143/RES_hhdet_in_fec!P143)</f>
        <v>2.0320035380656138</v>
      </c>
      <c r="Q143" s="175">
        <f>IF(RES_hhdet_in_tes!Q143=0,"",RES_hhdet_in_tes!Q143/RES_hhdet_in_fec!Q143)</f>
        <v>2.091637643020142</v>
      </c>
    </row>
    <row r="144" spans="1:17" ht="12.95" customHeight="1" x14ac:dyDescent="0.25">
      <c r="A144" s="158" t="s">
        <v>65</v>
      </c>
      <c r="B144" s="169"/>
      <c r="C144" s="169">
        <f>IF(RES_hhdet_in_tes!C144=0,"",RES_hhdet_in_tes!C144/RES_hhdet_in_fec!C144)</f>
        <v>1.4534372319531972</v>
      </c>
      <c r="D144" s="169">
        <f>IF(RES_hhdet_in_tes!D144=0,"",RES_hhdet_in_tes!D144/RES_hhdet_in_fec!D144)</f>
        <v>1.5035679677231388</v>
      </c>
      <c r="E144" s="169">
        <f>IF(RES_hhdet_in_tes!E144=0,"",RES_hhdet_in_tes!E144/RES_hhdet_in_fec!E144)</f>
        <v>1.5434444503645275</v>
      </c>
      <c r="F144" s="169">
        <f>IF(RES_hhdet_in_tes!F144=0,"",RES_hhdet_in_tes!F144/RES_hhdet_in_fec!F144)</f>
        <v>1.653582446536829</v>
      </c>
      <c r="G144" s="169">
        <f>IF(RES_hhdet_in_tes!G144=0,"",RES_hhdet_in_tes!G144/RES_hhdet_in_fec!G144)</f>
        <v>1.7190076587731176</v>
      </c>
      <c r="H144" s="169">
        <f>IF(RES_hhdet_in_tes!H144=0,"",RES_hhdet_in_tes!H144/RES_hhdet_in_fec!H144)</f>
        <v>1.8231129116856608</v>
      </c>
      <c r="I144" s="169">
        <f>IF(RES_hhdet_in_tes!I144=0,"",RES_hhdet_in_tes!I144/RES_hhdet_in_fec!I144)</f>
        <v>1.9542665284839154</v>
      </c>
      <c r="J144" s="169">
        <f>IF(RES_hhdet_in_tes!J144=0,"",RES_hhdet_in_tes!J144/RES_hhdet_in_fec!J144)</f>
        <v>2.1096946632328124</v>
      </c>
      <c r="K144" s="169">
        <f>IF(RES_hhdet_in_tes!K144=0,"",RES_hhdet_in_tes!K144/RES_hhdet_in_fec!K144)</f>
        <v>2.241922327272162</v>
      </c>
      <c r="L144" s="169">
        <f>IF(RES_hhdet_in_tes!L144=0,"",RES_hhdet_in_tes!L144/RES_hhdet_in_fec!L144)</f>
        <v>2.5837450599192051</v>
      </c>
      <c r="M144" s="169">
        <f>IF(RES_hhdet_in_tes!M144=0,"",RES_hhdet_in_tes!M144/RES_hhdet_in_fec!M144)</f>
        <v>2.6712624057773926</v>
      </c>
      <c r="N144" s="169">
        <f>IF(RES_hhdet_in_tes!N144=0,"",RES_hhdet_in_tes!N144/RES_hhdet_in_fec!N144)</f>
        <v>2.8185093324604114</v>
      </c>
      <c r="O144" s="169">
        <f>IF(RES_hhdet_in_tes!O144=0,"",RES_hhdet_in_tes!O144/RES_hhdet_in_fec!O144)</f>
        <v>2.904187793486114</v>
      </c>
      <c r="P144" s="169">
        <f>IF(RES_hhdet_in_tes!P144=0,"",RES_hhdet_in_tes!P144/RES_hhdet_in_fec!P144)</f>
        <v>2.9569211029607403</v>
      </c>
      <c r="Q144" s="169">
        <f>IF(RES_hhdet_in_tes!Q144=0,"",RES_hhdet_in_tes!Q144/RES_hhdet_in_fec!Q144)</f>
        <v>2.9845496437201331</v>
      </c>
    </row>
    <row r="145" spans="1:17" ht="12" customHeight="1" x14ac:dyDescent="0.25">
      <c r="A145" s="23" t="s">
        <v>60</v>
      </c>
      <c r="B145" s="73"/>
      <c r="C145" s="73">
        <f>IF(RES_hhdet_in_tes!C145=0,"",RES_hhdet_in_tes!C145/RES_hhdet_in_fec!C145)</f>
        <v>1.4534372319531972</v>
      </c>
      <c r="D145" s="73">
        <f>IF(RES_hhdet_in_tes!D145=0,"",RES_hhdet_in_tes!D145/RES_hhdet_in_fec!D145)</f>
        <v>1.5035679677231388</v>
      </c>
      <c r="E145" s="73">
        <f>IF(RES_hhdet_in_tes!E145=0,"",RES_hhdet_in_tes!E145/RES_hhdet_in_fec!E145)</f>
        <v>1.5434444503645275</v>
      </c>
      <c r="F145" s="73">
        <f>IF(RES_hhdet_in_tes!F145=0,"",RES_hhdet_in_tes!F145/RES_hhdet_in_fec!F145)</f>
        <v>1.653582446536829</v>
      </c>
      <c r="G145" s="73">
        <f>IF(RES_hhdet_in_tes!G145=0,"",RES_hhdet_in_tes!G145/RES_hhdet_in_fec!G145)</f>
        <v>1.7190076587731176</v>
      </c>
      <c r="H145" s="73">
        <f>IF(RES_hhdet_in_tes!H145=0,"",RES_hhdet_in_tes!H145/RES_hhdet_in_fec!H145)</f>
        <v>1.8231129116856608</v>
      </c>
      <c r="I145" s="73">
        <f>IF(RES_hhdet_in_tes!I145=0,"",RES_hhdet_in_tes!I145/RES_hhdet_in_fec!I145)</f>
        <v>1.9542665284839154</v>
      </c>
      <c r="J145" s="73">
        <f>IF(RES_hhdet_in_tes!J145=0,"",RES_hhdet_in_tes!J145/RES_hhdet_in_fec!J145)</f>
        <v>2.1096946632328124</v>
      </c>
      <c r="K145" s="73">
        <f>IF(RES_hhdet_in_tes!K145=0,"",RES_hhdet_in_tes!K145/RES_hhdet_in_fec!K145)</f>
        <v>2.241922327272162</v>
      </c>
      <c r="L145" s="73">
        <f>IF(RES_hhdet_in_tes!L145=0,"",RES_hhdet_in_tes!L145/RES_hhdet_in_fec!L145)</f>
        <v>2.5837450599192051</v>
      </c>
      <c r="M145" s="73">
        <f>IF(RES_hhdet_in_tes!M145=0,"",RES_hhdet_in_tes!M145/RES_hhdet_in_fec!M145)</f>
        <v>2.6712624057773926</v>
      </c>
      <c r="N145" s="73">
        <f>IF(RES_hhdet_in_tes!N145=0,"",RES_hhdet_in_tes!N145/RES_hhdet_in_fec!N145)</f>
        <v>2.8185093324604114</v>
      </c>
      <c r="O145" s="73">
        <f>IF(RES_hhdet_in_tes!O145=0,"",RES_hhdet_in_tes!O145/RES_hhdet_in_fec!O145)</f>
        <v>2.904187793486114</v>
      </c>
      <c r="P145" s="73">
        <f>IF(RES_hhdet_in_tes!P145=0,"",RES_hhdet_in_tes!P145/RES_hhdet_in_fec!P145)</f>
        <v>2.9569211029607403</v>
      </c>
      <c r="Q145" s="73">
        <f>IF(RES_hhdet_in_tes!Q145=0,"",RES_hhdet_in_tes!Q145/RES_hhdet_in_fec!Q145)</f>
        <v>2.9845496437201331</v>
      </c>
    </row>
    <row r="146" spans="1:17" ht="12.95" customHeight="1" x14ac:dyDescent="0.25">
      <c r="A146" s="158" t="s">
        <v>112</v>
      </c>
      <c r="B146" s="169"/>
      <c r="C146" s="169">
        <f>IF(RES_hhdet_in_tes!C146=0,"",RES_hhdet_in_tes!C146/RES_hhdet_in_fec!C146)</f>
        <v>1.9925437658181493</v>
      </c>
      <c r="D146" s="169">
        <f>IF(RES_hhdet_in_tes!D146=0,"",RES_hhdet_in_tes!D146/RES_hhdet_in_fec!D146)</f>
        <v>2.038612374024332</v>
      </c>
      <c r="E146" s="169">
        <f>IF(RES_hhdet_in_tes!E146=0,"",RES_hhdet_in_tes!E146/RES_hhdet_in_fec!E146)</f>
        <v>2.0900883415026299</v>
      </c>
      <c r="F146" s="169">
        <f>IF(RES_hhdet_in_tes!F146=0,"",RES_hhdet_in_tes!F146/RES_hhdet_in_fec!F146)</f>
        <v>2.1516055118069275</v>
      </c>
      <c r="G146" s="169">
        <f>IF(RES_hhdet_in_tes!G146=0,"",RES_hhdet_in_tes!G146/RES_hhdet_in_fec!G146)</f>
        <v>2.2223020765051906</v>
      </c>
      <c r="H146" s="169">
        <f>IF(RES_hhdet_in_tes!H146=0,"",RES_hhdet_in_tes!H146/RES_hhdet_in_fec!H146)</f>
        <v>2.3064907630085871</v>
      </c>
      <c r="I146" s="169">
        <f>IF(RES_hhdet_in_tes!I146=0,"",RES_hhdet_in_tes!I146/RES_hhdet_in_fec!I146)</f>
        <v>2.3415884949272159</v>
      </c>
      <c r="J146" s="169">
        <f>IF(RES_hhdet_in_tes!J146=0,"",RES_hhdet_in_tes!J146/RES_hhdet_in_fec!J146)</f>
        <v>2.4436808867723125</v>
      </c>
      <c r="K146" s="169">
        <f>IF(RES_hhdet_in_tes!K146=0,"",RES_hhdet_in_tes!K146/RES_hhdet_in_fec!K146)</f>
        <v>2.5877959477446977</v>
      </c>
      <c r="L146" s="169">
        <f>IF(RES_hhdet_in_tes!L146=0,"",RES_hhdet_in_tes!L146/RES_hhdet_in_fec!L146)</f>
        <v>2.7381496107617838</v>
      </c>
      <c r="M146" s="169">
        <f>IF(RES_hhdet_in_tes!M146=0,"",RES_hhdet_in_tes!M146/RES_hhdet_in_fec!M146)</f>
        <v>2.8906998786826503</v>
      </c>
      <c r="N146" s="169">
        <f>IF(RES_hhdet_in_tes!N146=0,"",RES_hhdet_in_tes!N146/RES_hhdet_in_fec!N146)</f>
        <v>3.0262312788850112</v>
      </c>
      <c r="O146" s="169">
        <f>IF(RES_hhdet_in_tes!O146=0,"",RES_hhdet_in_tes!O146/RES_hhdet_in_fec!O146)</f>
        <v>3.1601448398350702</v>
      </c>
      <c r="P146" s="169">
        <f>IF(RES_hhdet_in_tes!P146=0,"",RES_hhdet_in_tes!P146/RES_hhdet_in_fec!P146)</f>
        <v>3.2905575077397775</v>
      </c>
      <c r="Q146" s="169">
        <f>IF(RES_hhdet_in_tes!Q146=0,"",RES_hhdet_in_tes!Q146/RES_hhdet_in_fec!Q146)</f>
        <v>3.4042544501310728</v>
      </c>
    </row>
    <row r="147" spans="1:17" ht="12" customHeight="1" x14ac:dyDescent="0.25">
      <c r="A147" s="23" t="s">
        <v>60</v>
      </c>
      <c r="B147" s="73"/>
      <c r="C147" s="73">
        <f>IF(RES_hhdet_in_tes!C147=0,"",RES_hhdet_in_tes!C147/RES_hhdet_in_fec!C147)</f>
        <v>1.9925437658181493</v>
      </c>
      <c r="D147" s="73">
        <f>IF(RES_hhdet_in_tes!D147=0,"",RES_hhdet_in_tes!D147/RES_hhdet_in_fec!D147)</f>
        <v>2.038612374024332</v>
      </c>
      <c r="E147" s="73">
        <f>IF(RES_hhdet_in_tes!E147=0,"",RES_hhdet_in_tes!E147/RES_hhdet_in_fec!E147)</f>
        <v>2.0900883415026299</v>
      </c>
      <c r="F147" s="73">
        <f>IF(RES_hhdet_in_tes!F147=0,"",RES_hhdet_in_tes!F147/RES_hhdet_in_fec!F147)</f>
        <v>2.1516055118069275</v>
      </c>
      <c r="G147" s="73">
        <f>IF(RES_hhdet_in_tes!G147=0,"",RES_hhdet_in_tes!G147/RES_hhdet_in_fec!G147)</f>
        <v>2.2223020765051906</v>
      </c>
      <c r="H147" s="73">
        <f>IF(RES_hhdet_in_tes!H147=0,"",RES_hhdet_in_tes!H147/RES_hhdet_in_fec!H147)</f>
        <v>2.3064907630085871</v>
      </c>
      <c r="I147" s="73">
        <f>IF(RES_hhdet_in_tes!I147=0,"",RES_hhdet_in_tes!I147/RES_hhdet_in_fec!I147)</f>
        <v>2.3415884949272159</v>
      </c>
      <c r="J147" s="73">
        <f>IF(RES_hhdet_in_tes!J147=0,"",RES_hhdet_in_tes!J147/RES_hhdet_in_fec!J147)</f>
        <v>2.4436808867723125</v>
      </c>
      <c r="K147" s="73">
        <f>IF(RES_hhdet_in_tes!K147=0,"",RES_hhdet_in_tes!K147/RES_hhdet_in_fec!K147)</f>
        <v>2.5877959477446977</v>
      </c>
      <c r="L147" s="73">
        <f>IF(RES_hhdet_in_tes!L147=0,"",RES_hhdet_in_tes!L147/RES_hhdet_in_fec!L147)</f>
        <v>2.7381496107617838</v>
      </c>
      <c r="M147" s="73">
        <f>IF(RES_hhdet_in_tes!M147=0,"",RES_hhdet_in_tes!M147/RES_hhdet_in_fec!M147)</f>
        <v>2.8906998786826503</v>
      </c>
      <c r="N147" s="73">
        <f>IF(RES_hhdet_in_tes!N147=0,"",RES_hhdet_in_tes!N147/RES_hhdet_in_fec!N147)</f>
        <v>3.0262312788850112</v>
      </c>
      <c r="O147" s="73">
        <f>IF(RES_hhdet_in_tes!O147=0,"",RES_hhdet_in_tes!O147/RES_hhdet_in_fec!O147)</f>
        <v>3.1601448398350702</v>
      </c>
      <c r="P147" s="73">
        <f>IF(RES_hhdet_in_tes!P147=0,"",RES_hhdet_in_tes!P147/RES_hhdet_in_fec!P147)</f>
        <v>3.2905575077397775</v>
      </c>
      <c r="Q147" s="73">
        <f>IF(RES_hhdet_in_tes!Q147=0,"",RES_hhdet_in_tes!Q147/RES_hhdet_in_fec!Q147)</f>
        <v>3.4042544501310728</v>
      </c>
    </row>
    <row r="148" spans="1:17" ht="12" customHeight="1" x14ac:dyDescent="0.25">
      <c r="A148" s="158" t="s">
        <v>63</v>
      </c>
      <c r="B148" s="169"/>
      <c r="C148" s="169">
        <f>IF(RES_hhdet_in_tes!C148=0,"",RES_hhdet_in_tes!C148/RES_hhdet_in_fec!C148)</f>
        <v>0.81680458108344078</v>
      </c>
      <c r="D148" s="169">
        <f>IF(RES_hhdet_in_tes!D148=0,"",RES_hhdet_in_tes!D148/RES_hhdet_in_fec!D148)</f>
        <v>0.82165207233541393</v>
      </c>
      <c r="E148" s="169">
        <f>IF(RES_hhdet_in_tes!E148=0,"",RES_hhdet_in_tes!E148/RES_hhdet_in_fec!E148)</f>
        <v>0.83552899269529246</v>
      </c>
      <c r="F148" s="169">
        <f>IF(RES_hhdet_in_tes!F148=0,"",RES_hhdet_in_tes!F148/RES_hhdet_in_fec!F148)</f>
        <v>0.83015131426880928</v>
      </c>
      <c r="G148" s="169">
        <f>IF(RES_hhdet_in_tes!G148=0,"",RES_hhdet_in_tes!G148/RES_hhdet_in_fec!G148)</f>
        <v>0.84627900784575694</v>
      </c>
      <c r="H148" s="169">
        <f>IF(RES_hhdet_in_tes!H148=0,"",RES_hhdet_in_tes!H148/RES_hhdet_in_fec!H148)</f>
        <v>0.84878845473675135</v>
      </c>
      <c r="I148" s="169">
        <f>IF(RES_hhdet_in_tes!I148=0,"",RES_hhdet_in_tes!I148/RES_hhdet_in_fec!I148)</f>
        <v>0.85990964978828943</v>
      </c>
      <c r="J148" s="169">
        <f>IF(RES_hhdet_in_tes!J148=0,"",RES_hhdet_in_tes!J148/RES_hhdet_in_fec!J148)</f>
        <v>0.86258352596837717</v>
      </c>
      <c r="K148" s="169">
        <f>IF(RES_hhdet_in_tes!K148=0,"",RES_hhdet_in_tes!K148/RES_hhdet_in_fec!K148)</f>
        <v>0.87777365312348932</v>
      </c>
      <c r="L148" s="169">
        <f>IF(RES_hhdet_in_tes!L148=0,"",RES_hhdet_in_tes!L148/RES_hhdet_in_fec!L148)</f>
        <v>0.87231641936762527</v>
      </c>
      <c r="M148" s="169">
        <f>IF(RES_hhdet_in_tes!M148=0,"",RES_hhdet_in_tes!M148/RES_hhdet_in_fec!M148)</f>
        <v>0.87761651601371327</v>
      </c>
      <c r="N148" s="169">
        <f>IF(RES_hhdet_in_tes!N148=0,"",RES_hhdet_in_tes!N148/RES_hhdet_in_fec!N148)</f>
        <v>0.88421860537742658</v>
      </c>
      <c r="O148" s="169">
        <f>IF(RES_hhdet_in_tes!O148=0,"",RES_hhdet_in_tes!O148/RES_hhdet_in_fec!O148)</f>
        <v>0.88225371900252347</v>
      </c>
      <c r="P148" s="169">
        <f>IF(RES_hhdet_in_tes!P148=0,"",RES_hhdet_in_tes!P148/RES_hhdet_in_fec!P148)</f>
        <v>0.88966900504293323</v>
      </c>
      <c r="Q148" s="169">
        <f>IF(RES_hhdet_in_tes!Q148=0,"",RES_hhdet_in_tes!Q148/RES_hhdet_in_fec!Q148)</f>
        <v>0.89148179876177602</v>
      </c>
    </row>
    <row r="149" spans="1:17" ht="12" customHeight="1" x14ac:dyDescent="0.25">
      <c r="A149" s="167" t="s">
        <v>144</v>
      </c>
      <c r="B149" s="174"/>
      <c r="C149" s="174" t="str">
        <f>IF(RES_hhdet_in_tes!C149=0,"",RES_hhdet_in_tes!C149/RES_hhdet_in_fec!C149)</f>
        <v/>
      </c>
      <c r="D149" s="174" t="str">
        <f>IF(RES_hhdet_in_tes!D149=0,"",RES_hhdet_in_tes!D149/RES_hhdet_in_fec!D149)</f>
        <v/>
      </c>
      <c r="E149" s="174" t="str">
        <f>IF(RES_hhdet_in_tes!E149=0,"",RES_hhdet_in_tes!E149/RES_hhdet_in_fec!E149)</f>
        <v/>
      </c>
      <c r="F149" s="174" t="str">
        <f>IF(RES_hhdet_in_tes!F149=0,"",RES_hhdet_in_tes!F149/RES_hhdet_in_fec!F149)</f>
        <v/>
      </c>
      <c r="G149" s="174" t="str">
        <f>IF(RES_hhdet_in_tes!G149=0,"",RES_hhdet_in_tes!G149/RES_hhdet_in_fec!G149)</f>
        <v/>
      </c>
      <c r="H149" s="174" t="str">
        <f>IF(RES_hhdet_in_tes!H149=0,"",RES_hhdet_in_tes!H149/RES_hhdet_in_fec!H149)</f>
        <v/>
      </c>
      <c r="I149" s="174" t="str">
        <f>IF(RES_hhdet_in_tes!I149=0,"",RES_hhdet_in_tes!I149/RES_hhdet_in_fec!I149)</f>
        <v/>
      </c>
      <c r="J149" s="174" t="str">
        <f>IF(RES_hhdet_in_tes!J149=0,"",RES_hhdet_in_tes!J149/RES_hhdet_in_fec!J149)</f>
        <v/>
      </c>
      <c r="K149" s="174" t="str">
        <f>IF(RES_hhdet_in_tes!K149=0,"",RES_hhdet_in_tes!K149/RES_hhdet_in_fec!K149)</f>
        <v/>
      </c>
      <c r="L149" s="174" t="str">
        <f>IF(RES_hhdet_in_tes!L149=0,"",RES_hhdet_in_tes!L149/RES_hhdet_in_fec!L149)</f>
        <v/>
      </c>
      <c r="M149" s="174" t="str">
        <f>IF(RES_hhdet_in_tes!M149=0,"",RES_hhdet_in_tes!M149/RES_hhdet_in_fec!M149)</f>
        <v/>
      </c>
      <c r="N149" s="174" t="str">
        <f>IF(RES_hhdet_in_tes!N149=0,"",RES_hhdet_in_tes!N149/RES_hhdet_in_fec!N149)</f>
        <v/>
      </c>
      <c r="O149" s="174" t="str">
        <f>IF(RES_hhdet_in_tes!O149=0,"",RES_hhdet_in_tes!O149/RES_hhdet_in_fec!O149)</f>
        <v/>
      </c>
      <c r="P149" s="174" t="str">
        <f>IF(RES_hhdet_in_tes!P149=0,"",RES_hhdet_in_tes!P149/RES_hhdet_in_fec!P149)</f>
        <v/>
      </c>
      <c r="Q149" s="174" t="str">
        <f>IF(RES_hhdet_in_tes!Q149=0,"",RES_hhdet_in_tes!Q149/RES_hhdet_in_fec!Q149)</f>
        <v/>
      </c>
    </row>
    <row r="150" spans="1:17" ht="12" customHeight="1" x14ac:dyDescent="0.25">
      <c r="A150" s="167" t="s">
        <v>143</v>
      </c>
      <c r="B150" s="174"/>
      <c r="C150" s="174" t="str">
        <f>IF(RES_hhdet_in_tes!C150=0,"",RES_hhdet_in_tes!C150/RES_hhdet_in_fec!C150)</f>
        <v/>
      </c>
      <c r="D150" s="174" t="str">
        <f>IF(RES_hhdet_in_tes!D150=0,"",RES_hhdet_in_tes!D150/RES_hhdet_in_fec!D150)</f>
        <v/>
      </c>
      <c r="E150" s="174" t="str">
        <f>IF(RES_hhdet_in_tes!E150=0,"",RES_hhdet_in_tes!E150/RES_hhdet_in_fec!E150)</f>
        <v/>
      </c>
      <c r="F150" s="174" t="str">
        <f>IF(RES_hhdet_in_tes!F150=0,"",RES_hhdet_in_tes!F150/RES_hhdet_in_fec!F150)</f>
        <v/>
      </c>
      <c r="G150" s="174" t="str">
        <f>IF(RES_hhdet_in_tes!G150=0,"",RES_hhdet_in_tes!G150/RES_hhdet_in_fec!G150)</f>
        <v/>
      </c>
      <c r="H150" s="174" t="str">
        <f>IF(RES_hhdet_in_tes!H150=0,"",RES_hhdet_in_tes!H150/RES_hhdet_in_fec!H150)</f>
        <v/>
      </c>
      <c r="I150" s="174" t="str">
        <f>IF(RES_hhdet_in_tes!I150=0,"",RES_hhdet_in_tes!I150/RES_hhdet_in_fec!I150)</f>
        <v/>
      </c>
      <c r="J150" s="174" t="str">
        <f>IF(RES_hhdet_in_tes!J150=0,"",RES_hhdet_in_tes!J150/RES_hhdet_in_fec!J150)</f>
        <v/>
      </c>
      <c r="K150" s="174" t="str">
        <f>IF(RES_hhdet_in_tes!K150=0,"",RES_hhdet_in_tes!K150/RES_hhdet_in_fec!K150)</f>
        <v/>
      </c>
      <c r="L150" s="174" t="str">
        <f>IF(RES_hhdet_in_tes!L150=0,"",RES_hhdet_in_tes!L150/RES_hhdet_in_fec!L150)</f>
        <v/>
      </c>
      <c r="M150" s="174" t="str">
        <f>IF(RES_hhdet_in_tes!M150=0,"",RES_hhdet_in_tes!M150/RES_hhdet_in_fec!M150)</f>
        <v/>
      </c>
      <c r="N150" s="174" t="str">
        <f>IF(RES_hhdet_in_tes!N150=0,"",RES_hhdet_in_tes!N150/RES_hhdet_in_fec!N150)</f>
        <v/>
      </c>
      <c r="O150" s="174" t="str">
        <f>IF(RES_hhdet_in_tes!O150=0,"",RES_hhdet_in_tes!O150/RES_hhdet_in_fec!O150)</f>
        <v/>
      </c>
      <c r="P150" s="174" t="str">
        <f>IF(RES_hhdet_in_tes!P150=0,"",RES_hhdet_in_tes!P150/RES_hhdet_in_fec!P150)</f>
        <v/>
      </c>
      <c r="Q150" s="174" t="str">
        <f>IF(RES_hhdet_in_tes!Q150=0,"",RES_hhdet_in_tes!Q150/RES_hhdet_in_fec!Q150)</f>
        <v/>
      </c>
    </row>
    <row r="151" spans="1:17" ht="12" customHeight="1" x14ac:dyDescent="0.25">
      <c r="A151" s="166" t="s">
        <v>57</v>
      </c>
      <c r="B151" s="173"/>
      <c r="C151" s="173" t="str">
        <f>IF(RES_hhdet_in_tes!C151=0,"",RES_hhdet_in_tes!C151/RES_hhdet_in_fec!C151)</f>
        <v/>
      </c>
      <c r="D151" s="173" t="str">
        <f>IF(RES_hhdet_in_tes!D151=0,"",RES_hhdet_in_tes!D151/RES_hhdet_in_fec!D151)</f>
        <v/>
      </c>
      <c r="E151" s="173" t="str">
        <f>IF(RES_hhdet_in_tes!E151=0,"",RES_hhdet_in_tes!E151/RES_hhdet_in_fec!E151)</f>
        <v/>
      </c>
      <c r="F151" s="173" t="str">
        <f>IF(RES_hhdet_in_tes!F151=0,"",RES_hhdet_in_tes!F151/RES_hhdet_in_fec!F151)</f>
        <v/>
      </c>
      <c r="G151" s="173" t="str">
        <f>IF(RES_hhdet_in_tes!G151=0,"",RES_hhdet_in_tes!G151/RES_hhdet_in_fec!G151)</f>
        <v/>
      </c>
      <c r="H151" s="173" t="str">
        <f>IF(RES_hhdet_in_tes!H151=0,"",RES_hhdet_in_tes!H151/RES_hhdet_in_fec!H151)</f>
        <v/>
      </c>
      <c r="I151" s="173" t="str">
        <f>IF(RES_hhdet_in_tes!I151=0,"",RES_hhdet_in_tes!I151/RES_hhdet_in_fec!I151)</f>
        <v/>
      </c>
      <c r="J151" s="173" t="str">
        <f>IF(RES_hhdet_in_tes!J151=0,"",RES_hhdet_in_tes!J151/RES_hhdet_in_fec!J151)</f>
        <v/>
      </c>
      <c r="K151" s="173" t="str">
        <f>IF(RES_hhdet_in_tes!K151=0,"",RES_hhdet_in_tes!K151/RES_hhdet_in_fec!K151)</f>
        <v/>
      </c>
      <c r="L151" s="173" t="str">
        <f>IF(RES_hhdet_in_tes!L151=0,"",RES_hhdet_in_tes!L151/RES_hhdet_in_fec!L151)</f>
        <v/>
      </c>
      <c r="M151" s="173" t="str">
        <f>IF(RES_hhdet_in_tes!M151=0,"",RES_hhdet_in_tes!M151/RES_hhdet_in_fec!M151)</f>
        <v/>
      </c>
      <c r="N151" s="173" t="str">
        <f>IF(RES_hhdet_in_tes!N151=0,"",RES_hhdet_in_tes!N151/RES_hhdet_in_fec!N151)</f>
        <v/>
      </c>
      <c r="O151" s="173" t="str">
        <f>IF(RES_hhdet_in_tes!O151=0,"",RES_hhdet_in_tes!O151/RES_hhdet_in_fec!O151)</f>
        <v/>
      </c>
      <c r="P151" s="173" t="str">
        <f>IF(RES_hhdet_in_tes!P151=0,"",RES_hhdet_in_tes!P151/RES_hhdet_in_fec!P151)</f>
        <v/>
      </c>
      <c r="Q151" s="173" t="str">
        <f>IF(RES_hhdet_in_tes!Q151=0,"",RES_hhdet_in_tes!Q151/RES_hhdet_in_fec!Q151)</f>
        <v/>
      </c>
    </row>
    <row r="152" spans="1:17" ht="12" customHeight="1" x14ac:dyDescent="0.25">
      <c r="A152" s="147" t="s">
        <v>59</v>
      </c>
      <c r="B152" s="172"/>
      <c r="C152" s="172" t="str">
        <f>IF(RES_hhdet_in_tes!C152=0,"",RES_hhdet_in_tes!C152/RES_hhdet_in_fec!C152)</f>
        <v/>
      </c>
      <c r="D152" s="172" t="str">
        <f>IF(RES_hhdet_in_tes!D152=0,"",RES_hhdet_in_tes!D152/RES_hhdet_in_fec!D152)</f>
        <v/>
      </c>
      <c r="E152" s="172" t="str">
        <f>IF(RES_hhdet_in_tes!E152=0,"",RES_hhdet_in_tes!E152/RES_hhdet_in_fec!E152)</f>
        <v/>
      </c>
      <c r="F152" s="172" t="str">
        <f>IF(RES_hhdet_in_tes!F152=0,"",RES_hhdet_in_tes!F152/RES_hhdet_in_fec!F152)</f>
        <v/>
      </c>
      <c r="G152" s="172" t="str">
        <f>IF(RES_hhdet_in_tes!G152=0,"",RES_hhdet_in_tes!G152/RES_hhdet_in_fec!G152)</f>
        <v/>
      </c>
      <c r="H152" s="172" t="str">
        <f>IF(RES_hhdet_in_tes!H152=0,"",RES_hhdet_in_tes!H152/RES_hhdet_in_fec!H152)</f>
        <v/>
      </c>
      <c r="I152" s="172" t="str">
        <f>IF(RES_hhdet_in_tes!I152=0,"",RES_hhdet_in_tes!I152/RES_hhdet_in_fec!I152)</f>
        <v/>
      </c>
      <c r="J152" s="172" t="str">
        <f>IF(RES_hhdet_in_tes!J152=0,"",RES_hhdet_in_tes!J152/RES_hhdet_in_fec!J152)</f>
        <v/>
      </c>
      <c r="K152" s="172" t="str">
        <f>IF(RES_hhdet_in_tes!K152=0,"",RES_hhdet_in_tes!K152/RES_hhdet_in_fec!K152)</f>
        <v/>
      </c>
      <c r="L152" s="172" t="str">
        <f>IF(RES_hhdet_in_tes!L152=0,"",RES_hhdet_in_tes!L152/RES_hhdet_in_fec!L152)</f>
        <v/>
      </c>
      <c r="M152" s="172" t="str">
        <f>IF(RES_hhdet_in_tes!M152=0,"",RES_hhdet_in_tes!M152/RES_hhdet_in_fec!M152)</f>
        <v/>
      </c>
      <c r="N152" s="172" t="str">
        <f>IF(RES_hhdet_in_tes!N152=0,"",RES_hhdet_in_tes!N152/RES_hhdet_in_fec!N152)</f>
        <v/>
      </c>
      <c r="O152" s="172" t="str">
        <f>IF(RES_hhdet_in_tes!O152=0,"",RES_hhdet_in_tes!O152/RES_hhdet_in_fec!O152)</f>
        <v/>
      </c>
      <c r="P152" s="172" t="str">
        <f>IF(RES_hhdet_in_tes!P152=0,"",RES_hhdet_in_tes!P152/RES_hhdet_in_fec!P152)</f>
        <v/>
      </c>
      <c r="Q152" s="172" t="str">
        <f>IF(RES_hhdet_in_tes!Q152=0,"",RES_hhdet_in_tes!Q152/RES_hhdet_in_fec!Q152)</f>
        <v/>
      </c>
    </row>
    <row r="153" spans="1:17" ht="12" customHeight="1" x14ac:dyDescent="0.25">
      <c r="A153" s="163" t="s">
        <v>142</v>
      </c>
      <c r="B153" s="171"/>
      <c r="C153" s="171">
        <f>IF(RES_hhdet_in_tes!C153=0,"",RES_hhdet_in_tes!C153/RES_hhdet_in_fec!C153)</f>
        <v>0.80095381547262889</v>
      </c>
      <c r="D153" s="171">
        <f>IF(RES_hhdet_in_tes!D153=0,"",RES_hhdet_in_tes!D153/RES_hhdet_in_fec!D153)</f>
        <v>0.80486633820002873</v>
      </c>
      <c r="E153" s="171">
        <f>IF(RES_hhdet_in_tes!E153=0,"",RES_hhdet_in_tes!E153/RES_hhdet_in_fec!E153)</f>
        <v>0.80865787580425319</v>
      </c>
      <c r="F153" s="171">
        <f>IF(RES_hhdet_in_tes!F153=0,"",RES_hhdet_in_tes!F153/RES_hhdet_in_fec!F153)</f>
        <v>0.81205405261051222</v>
      </c>
      <c r="G153" s="171">
        <f>IF(RES_hhdet_in_tes!G153=0,"",RES_hhdet_in_tes!G153/RES_hhdet_in_fec!G153)</f>
        <v>0.81555818232150523</v>
      </c>
      <c r="H153" s="171">
        <f>IF(RES_hhdet_in_tes!H153=0,"",RES_hhdet_in_tes!H153/RES_hhdet_in_fec!H153)</f>
        <v>0.81933783132152005</v>
      </c>
      <c r="I153" s="171">
        <f>IF(RES_hhdet_in_tes!I153=0,"",RES_hhdet_in_tes!I153/RES_hhdet_in_fec!I153)</f>
        <v>0.82320430491700691</v>
      </c>
      <c r="J153" s="171">
        <f>IF(RES_hhdet_in_tes!J153=0,"",RES_hhdet_in_tes!J153/RES_hhdet_in_fec!J153)</f>
        <v>0.82746620095388745</v>
      </c>
      <c r="K153" s="171" t="str">
        <f>IF(RES_hhdet_in_tes!K153=0,"",RES_hhdet_in_tes!K153/RES_hhdet_in_fec!K153)</f>
        <v/>
      </c>
      <c r="L153" s="171">
        <f>IF(RES_hhdet_in_tes!L153=0,"",RES_hhdet_in_tes!L153/RES_hhdet_in_fec!L153)</f>
        <v>0.83333298434697123</v>
      </c>
      <c r="M153" s="171">
        <f>IF(RES_hhdet_in_tes!M153=0,"",RES_hhdet_in_tes!M153/RES_hhdet_in_fec!M153)</f>
        <v>0.83638305172176142</v>
      </c>
      <c r="N153" s="171">
        <f>IF(RES_hhdet_in_tes!N153=0,"",RES_hhdet_in_tes!N153/RES_hhdet_in_fec!N153)</f>
        <v>0.83869969313414305</v>
      </c>
      <c r="O153" s="171" t="str">
        <f>IF(RES_hhdet_in_tes!O153=0,"",RES_hhdet_in_tes!O153/RES_hhdet_in_fec!O153)</f>
        <v/>
      </c>
      <c r="P153" s="171" t="str">
        <f>IF(RES_hhdet_in_tes!P153=0,"",RES_hhdet_in_tes!P153/RES_hhdet_in_fec!P153)</f>
        <v/>
      </c>
      <c r="Q153" s="171" t="str">
        <f>IF(RES_hhdet_in_tes!Q153=0,"",RES_hhdet_in_tes!Q153/RES_hhdet_in_fec!Q153)</f>
        <v/>
      </c>
    </row>
    <row r="154" spans="1:17" ht="12" customHeight="1" x14ac:dyDescent="0.25">
      <c r="A154" s="161" t="s">
        <v>141</v>
      </c>
      <c r="B154" s="170"/>
      <c r="C154" s="170">
        <f>IF(RES_hhdet_in_tes!C154=0,"",RES_hhdet_in_tes!C154/RES_hhdet_in_fec!C154)</f>
        <v>0.84911735005866051</v>
      </c>
      <c r="D154" s="170">
        <f>IF(RES_hhdet_in_tes!D154=0,"",RES_hhdet_in_tes!D154/RES_hhdet_in_fec!D154)</f>
        <v>0.85375354386098801</v>
      </c>
      <c r="E154" s="170">
        <f>IF(RES_hhdet_in_tes!E154=0,"",RES_hhdet_in_tes!E154/RES_hhdet_in_fec!E154)</f>
        <v>0.85407652017328917</v>
      </c>
      <c r="F154" s="170">
        <f>IF(RES_hhdet_in_tes!F154=0,"",RES_hhdet_in_tes!F154/RES_hhdet_in_fec!F154)</f>
        <v>0.86003455155055586</v>
      </c>
      <c r="G154" s="170">
        <f>IF(RES_hhdet_in_tes!G154=0,"",RES_hhdet_in_tes!G154/RES_hhdet_in_fec!G154)</f>
        <v>0.86345659450067358</v>
      </c>
      <c r="H154" s="170">
        <f>IF(RES_hhdet_in_tes!H154=0,"",RES_hhdet_in_tes!H154/RES_hhdet_in_fec!H154)</f>
        <v>0.8626322596485243</v>
      </c>
      <c r="I154" s="170">
        <f>IF(RES_hhdet_in_tes!I154=0,"",RES_hhdet_in_tes!I154/RES_hhdet_in_fec!I154)</f>
        <v>0.87277691014410286</v>
      </c>
      <c r="J154" s="170">
        <f>IF(RES_hhdet_in_tes!J154=0,"",RES_hhdet_in_tes!J154/RES_hhdet_in_fec!J154)</f>
        <v>0.87334433631841313</v>
      </c>
      <c r="K154" s="170">
        <f>IF(RES_hhdet_in_tes!K154=0,"",RES_hhdet_in_tes!K154/RES_hhdet_in_fec!K154)</f>
        <v>0.87777365312348932</v>
      </c>
      <c r="L154" s="170">
        <f>IF(RES_hhdet_in_tes!L154=0,"",RES_hhdet_in_tes!L154/RES_hhdet_in_fec!L154)</f>
        <v>0.88456911775850022</v>
      </c>
      <c r="M154" s="170">
        <f>IF(RES_hhdet_in_tes!M154=0,"",RES_hhdet_in_tes!M154/RES_hhdet_in_fec!M154)</f>
        <v>0.87901362718389597</v>
      </c>
      <c r="N154" s="170">
        <f>IF(RES_hhdet_in_tes!N154=0,"",RES_hhdet_in_tes!N154/RES_hhdet_in_fec!N154)</f>
        <v>0.88477522802559927</v>
      </c>
      <c r="O154" s="170">
        <f>IF(RES_hhdet_in_tes!O154=0,"",RES_hhdet_in_tes!O154/RES_hhdet_in_fec!O154)</f>
        <v>0.88225371900252347</v>
      </c>
      <c r="P154" s="170">
        <f>IF(RES_hhdet_in_tes!P154=0,"",RES_hhdet_in_tes!P154/RES_hhdet_in_fec!P154)</f>
        <v>0.88966900504293323</v>
      </c>
      <c r="Q154" s="170">
        <f>IF(RES_hhdet_in_tes!Q154=0,"",RES_hhdet_in_tes!Q154/RES_hhdet_in_fec!Q154)</f>
        <v>0.89148179876177602</v>
      </c>
    </row>
    <row r="155" spans="1:17" ht="12" customHeight="1" x14ac:dyDescent="0.25">
      <c r="A155" s="148" t="s">
        <v>60</v>
      </c>
      <c r="B155" s="73"/>
      <c r="C155" s="73">
        <f>IF(RES_hhdet_in_tes!C155=0,"",RES_hhdet_in_tes!C155/RES_hhdet_in_fec!C155)</f>
        <v>0.80084792714485264</v>
      </c>
      <c r="D155" s="73">
        <f>IF(RES_hhdet_in_tes!D155=0,"",RES_hhdet_in_tes!D155/RES_hhdet_in_fec!D155)</f>
        <v>0.80711219087409236</v>
      </c>
      <c r="E155" s="73">
        <f>IF(RES_hhdet_in_tes!E155=0,"",RES_hhdet_in_tes!E155/RES_hhdet_in_fec!E155)</f>
        <v>0.80943349738762804</v>
      </c>
      <c r="F155" s="73">
        <f>IF(RES_hhdet_in_tes!F155=0,"",RES_hhdet_in_tes!F155/RES_hhdet_in_fec!F155)</f>
        <v>0.81445171400281546</v>
      </c>
      <c r="G155" s="73">
        <f>IF(RES_hhdet_in_tes!G155=0,"",RES_hhdet_in_tes!G155/RES_hhdet_in_fec!G155)</f>
        <v>0.81828889657540904</v>
      </c>
      <c r="H155" s="73">
        <f>IF(RES_hhdet_in_tes!H155=0,"",RES_hhdet_in_tes!H155/RES_hhdet_in_fec!H155)</f>
        <v>0.82104831261080635</v>
      </c>
      <c r="I155" s="73">
        <f>IF(RES_hhdet_in_tes!I155=0,"",RES_hhdet_in_tes!I155/RES_hhdet_in_fec!I155)</f>
        <v>0.82839277489778729</v>
      </c>
      <c r="J155" s="73">
        <f>IF(RES_hhdet_in_tes!J155=0,"",RES_hhdet_in_tes!J155/RES_hhdet_in_fec!J155)</f>
        <v>0.83144059945250648</v>
      </c>
      <c r="K155" s="73">
        <f>IF(RES_hhdet_in_tes!K155=0,"",RES_hhdet_in_tes!K155/RES_hhdet_in_fec!K155)</f>
        <v>0.83623481629043839</v>
      </c>
      <c r="L155" s="73">
        <f>IF(RES_hhdet_in_tes!L155=0,"",RES_hhdet_in_tes!L155/RES_hhdet_in_fec!L155)</f>
        <v>0.84223215466610946</v>
      </c>
      <c r="M155" s="73">
        <f>IF(RES_hhdet_in_tes!M155=0,"",RES_hhdet_in_tes!M155/RES_hhdet_in_fec!M155)</f>
        <v>0.84259951693152924</v>
      </c>
      <c r="N155" s="73">
        <f>IF(RES_hhdet_in_tes!N155=0,"",RES_hhdet_in_tes!N155/RES_hhdet_in_fec!N155)</f>
        <v>0.84752936287766734</v>
      </c>
      <c r="O155" s="73">
        <f>IF(RES_hhdet_in_tes!O155=0,"",RES_hhdet_in_tes!O155/RES_hhdet_in_fec!O155)</f>
        <v>0.84803907475002904</v>
      </c>
      <c r="P155" s="73">
        <f>IF(RES_hhdet_in_tes!P155=0,"",RES_hhdet_in_tes!P155/RES_hhdet_in_fec!P155)</f>
        <v>0.85292201800537393</v>
      </c>
      <c r="Q155" s="73">
        <f>IF(RES_hhdet_in_tes!Q155=0,"",RES_hhdet_in_tes!Q155/RES_hhdet_in_fec!Q155)</f>
        <v>0.85501920103281936</v>
      </c>
    </row>
    <row r="156" spans="1:17" ht="12" customHeight="1" x14ac:dyDescent="0.25">
      <c r="A156" s="148" t="s">
        <v>59</v>
      </c>
      <c r="B156" s="73"/>
      <c r="C156" s="73">
        <f>IF(RES_hhdet_in_tes!C156=0,"",RES_hhdet_in_tes!C156/RES_hhdet_in_fec!C156)</f>
        <v>1.0079586789170147</v>
      </c>
      <c r="D156" s="73">
        <f>IF(RES_hhdet_in_tes!D156=0,"",RES_hhdet_in_tes!D156/RES_hhdet_in_fec!D156)</f>
        <v>1.0044497508943158</v>
      </c>
      <c r="E156" s="73">
        <f>IF(RES_hhdet_in_tes!E156=0,"",RES_hhdet_in_tes!E156/RES_hhdet_in_fec!E156)</f>
        <v>1.0027035711744317</v>
      </c>
      <c r="F156" s="73">
        <f>IF(RES_hhdet_in_tes!F156=0,"",RES_hhdet_in_tes!F156/RES_hhdet_in_fec!F156)</f>
        <v>1.0049753662582332</v>
      </c>
      <c r="G156" s="73">
        <f>IF(RES_hhdet_in_tes!G156=0,"",RES_hhdet_in_tes!G156/RES_hhdet_in_fec!G156)</f>
        <v>1.0056151070374286</v>
      </c>
      <c r="H156" s="73">
        <f>IF(RES_hhdet_in_tes!H156=0,"",RES_hhdet_in_tes!H156/RES_hhdet_in_fec!H156)</f>
        <v>1.0040347692194267</v>
      </c>
      <c r="I156" s="73">
        <f>IF(RES_hhdet_in_tes!I156=0,"",RES_hhdet_in_tes!I156/RES_hhdet_in_fec!I156)</f>
        <v>1.0077614967405757</v>
      </c>
      <c r="J156" s="73">
        <f>IF(RES_hhdet_in_tes!J156=0,"",RES_hhdet_in_tes!J156/RES_hhdet_in_fec!J156)</f>
        <v>1.0067556004367715</v>
      </c>
      <c r="K156" s="73">
        <f>IF(RES_hhdet_in_tes!K156=0,"",RES_hhdet_in_tes!K156/RES_hhdet_in_fec!K156)</f>
        <v>1.0075903808716973</v>
      </c>
      <c r="L156" s="73">
        <f>IF(RES_hhdet_in_tes!L156=0,"",RES_hhdet_in_tes!L156/RES_hhdet_in_fec!L156)</f>
        <v>1.0095950512430487</v>
      </c>
      <c r="M156" s="73">
        <f>IF(RES_hhdet_in_tes!M156=0,"",RES_hhdet_in_tes!M156/RES_hhdet_in_fec!M156)</f>
        <v>1.0042143650770146</v>
      </c>
      <c r="N156" s="73">
        <f>IF(RES_hhdet_in_tes!N156=0,"",RES_hhdet_in_tes!N156/RES_hhdet_in_fec!N156)</f>
        <v>1.0063536352833502</v>
      </c>
      <c r="O156" s="73">
        <f>IF(RES_hhdet_in_tes!O156=0,"",RES_hhdet_in_tes!O156/RES_hhdet_in_fec!O156)</f>
        <v>1.004591096916218</v>
      </c>
      <c r="P156" s="73">
        <f>IF(RES_hhdet_in_tes!P156=0,"",RES_hhdet_in_tes!P156/RES_hhdet_in_fec!P156)</f>
        <v>1.0078775032216767</v>
      </c>
      <c r="Q156" s="73">
        <f>IF(RES_hhdet_in_tes!Q156=0,"",RES_hhdet_in_tes!Q156/RES_hhdet_in_fec!Q156)</f>
        <v>1.0078446572530282</v>
      </c>
    </row>
    <row r="157" spans="1:17" ht="12" customHeight="1" x14ac:dyDescent="0.25">
      <c r="A157" s="158" t="s">
        <v>62</v>
      </c>
      <c r="B157" s="169"/>
      <c r="C157" s="169">
        <f>IF(RES_hhdet_in_tes!C157=0,"",RES_hhdet_in_tes!C157/RES_hhdet_in_fec!C157)</f>
        <v>0.83386891665878959</v>
      </c>
      <c r="D157" s="169">
        <f>IF(RES_hhdet_in_tes!D157=0,"",RES_hhdet_in_tes!D157/RES_hhdet_in_fec!D157)</f>
        <v>0.83636568067437878</v>
      </c>
      <c r="E157" s="169">
        <f>IF(RES_hhdet_in_tes!E157=0,"",RES_hhdet_in_tes!E157/RES_hhdet_in_fec!E157)</f>
        <v>0.83869124983598431</v>
      </c>
      <c r="F157" s="169">
        <f>IF(RES_hhdet_in_tes!F157=0,"",RES_hhdet_in_tes!F157/RES_hhdet_in_fec!F157)</f>
        <v>0.83923512323747707</v>
      </c>
      <c r="G157" s="169">
        <f>IF(RES_hhdet_in_tes!G157=0,"",RES_hhdet_in_tes!G157/RES_hhdet_in_fec!G157)</f>
        <v>0.84166675384198464</v>
      </c>
      <c r="H157" s="169">
        <f>IF(RES_hhdet_in_tes!H157=0,"",RES_hhdet_in_tes!H157/RES_hhdet_in_fec!H157)</f>
        <v>0.84419327354736162</v>
      </c>
      <c r="I157" s="169">
        <f>IF(RES_hhdet_in_tes!I157=0,"",RES_hhdet_in_tes!I157/RES_hhdet_in_fec!I157)</f>
        <v>0.84657713441308202</v>
      </c>
      <c r="J157" s="169">
        <f>IF(RES_hhdet_in_tes!J157=0,"",RES_hhdet_in_tes!J157/RES_hhdet_in_fec!J157)</f>
        <v>0.84866263976012046</v>
      </c>
      <c r="K157" s="169">
        <f>IF(RES_hhdet_in_tes!K157=0,"",RES_hhdet_in_tes!K157/RES_hhdet_in_fec!K157)</f>
        <v>0.85031095032676385</v>
      </c>
      <c r="L157" s="169">
        <f>IF(RES_hhdet_in_tes!L157=0,"",RES_hhdet_in_tes!L157/RES_hhdet_in_fec!L157)</f>
        <v>0.85232597002767208</v>
      </c>
      <c r="M157" s="169">
        <f>IF(RES_hhdet_in_tes!M157=0,"",RES_hhdet_in_tes!M157/RES_hhdet_in_fec!M157)</f>
        <v>0.85417410152397677</v>
      </c>
      <c r="N157" s="169">
        <f>IF(RES_hhdet_in_tes!N157=0,"",RES_hhdet_in_tes!N157/RES_hhdet_in_fec!N157)</f>
        <v>0.85562846723191555</v>
      </c>
      <c r="O157" s="169">
        <f>IF(RES_hhdet_in_tes!O157=0,"",RES_hhdet_in_tes!O157/RES_hhdet_in_fec!O157)</f>
        <v>0.85726825931674577</v>
      </c>
      <c r="P157" s="169">
        <f>IF(RES_hhdet_in_tes!P157=0,"",RES_hhdet_in_tes!P157/RES_hhdet_in_fec!P157)</f>
        <v>0.85861667541701425</v>
      </c>
      <c r="Q157" s="169">
        <f>IF(RES_hhdet_in_tes!Q157=0,"",RES_hhdet_in_tes!Q157/RES_hhdet_in_fec!Q157)</f>
        <v>0.86011390535724808</v>
      </c>
    </row>
    <row r="158" spans="1:17" ht="12" customHeight="1" x14ac:dyDescent="0.25">
      <c r="A158" s="23" t="s">
        <v>57</v>
      </c>
      <c r="B158" s="73"/>
      <c r="C158" s="73" t="str">
        <f>IF(RES_hhdet_in_tes!C158=0,"",RES_hhdet_in_tes!C158/RES_hhdet_in_fec!C158)</f>
        <v/>
      </c>
      <c r="D158" s="73" t="str">
        <f>IF(RES_hhdet_in_tes!D158=0,"",RES_hhdet_in_tes!D158/RES_hhdet_in_fec!D158)</f>
        <v/>
      </c>
      <c r="E158" s="73" t="str">
        <f>IF(RES_hhdet_in_tes!E158=0,"",RES_hhdet_in_tes!E158/RES_hhdet_in_fec!E158)</f>
        <v/>
      </c>
      <c r="F158" s="73" t="str">
        <f>IF(RES_hhdet_in_tes!F158=0,"",RES_hhdet_in_tes!F158/RES_hhdet_in_fec!F158)</f>
        <v/>
      </c>
      <c r="G158" s="73" t="str">
        <f>IF(RES_hhdet_in_tes!G158=0,"",RES_hhdet_in_tes!G158/RES_hhdet_in_fec!G158)</f>
        <v/>
      </c>
      <c r="H158" s="73" t="str">
        <f>IF(RES_hhdet_in_tes!H158=0,"",RES_hhdet_in_tes!H158/RES_hhdet_in_fec!H158)</f>
        <v/>
      </c>
      <c r="I158" s="73" t="str">
        <f>IF(RES_hhdet_in_tes!I158=0,"",RES_hhdet_in_tes!I158/RES_hhdet_in_fec!I158)</f>
        <v/>
      </c>
      <c r="J158" s="73" t="str">
        <f>IF(RES_hhdet_in_tes!J158=0,"",RES_hhdet_in_tes!J158/RES_hhdet_in_fec!J158)</f>
        <v/>
      </c>
      <c r="K158" s="73" t="str">
        <f>IF(RES_hhdet_in_tes!K158=0,"",RES_hhdet_in_tes!K158/RES_hhdet_in_fec!K158)</f>
        <v/>
      </c>
      <c r="L158" s="73" t="str">
        <f>IF(RES_hhdet_in_tes!L158=0,"",RES_hhdet_in_tes!L158/RES_hhdet_in_fec!L158)</f>
        <v/>
      </c>
      <c r="M158" s="73" t="str">
        <f>IF(RES_hhdet_in_tes!M158=0,"",RES_hhdet_in_tes!M158/RES_hhdet_in_fec!M158)</f>
        <v/>
      </c>
      <c r="N158" s="73" t="str">
        <f>IF(RES_hhdet_in_tes!N158=0,"",RES_hhdet_in_tes!N158/RES_hhdet_in_fec!N158)</f>
        <v/>
      </c>
      <c r="O158" s="73" t="str">
        <f>IF(RES_hhdet_in_tes!O158=0,"",RES_hhdet_in_tes!O158/RES_hhdet_in_fec!O158)</f>
        <v/>
      </c>
      <c r="P158" s="73" t="str">
        <f>IF(RES_hhdet_in_tes!P158=0,"",RES_hhdet_in_tes!P158/RES_hhdet_in_fec!P158)</f>
        <v/>
      </c>
      <c r="Q158" s="73" t="str">
        <f>IF(RES_hhdet_in_tes!Q158=0,"",RES_hhdet_in_tes!Q158/RES_hhdet_in_fec!Q158)</f>
        <v/>
      </c>
    </row>
    <row r="159" spans="1:17" ht="12" customHeight="1" x14ac:dyDescent="0.25">
      <c r="A159" s="29" t="s">
        <v>140</v>
      </c>
      <c r="B159" s="65"/>
      <c r="C159" s="65">
        <f>IF(RES_hhdet_in_tes!C159=0,"",RES_hhdet_in_tes!C159/RES_hhdet_in_fec!C159)</f>
        <v>0.83386891665878959</v>
      </c>
      <c r="D159" s="65">
        <f>IF(RES_hhdet_in_tes!D159=0,"",RES_hhdet_in_tes!D159/RES_hhdet_in_fec!D159)</f>
        <v>0.83636568067437878</v>
      </c>
      <c r="E159" s="65">
        <f>IF(RES_hhdet_in_tes!E159=0,"",RES_hhdet_in_tes!E159/RES_hhdet_in_fec!E159)</f>
        <v>0.83869124983598431</v>
      </c>
      <c r="F159" s="65">
        <f>IF(RES_hhdet_in_tes!F159=0,"",RES_hhdet_in_tes!F159/RES_hhdet_in_fec!F159)</f>
        <v>0.83923512323747707</v>
      </c>
      <c r="G159" s="65">
        <f>IF(RES_hhdet_in_tes!G159=0,"",RES_hhdet_in_tes!G159/RES_hhdet_in_fec!G159)</f>
        <v>0.84166675384198464</v>
      </c>
      <c r="H159" s="65">
        <f>IF(RES_hhdet_in_tes!H159=0,"",RES_hhdet_in_tes!H159/RES_hhdet_in_fec!H159)</f>
        <v>0.84419327354736162</v>
      </c>
      <c r="I159" s="65">
        <f>IF(RES_hhdet_in_tes!I159=0,"",RES_hhdet_in_tes!I159/RES_hhdet_in_fec!I159)</f>
        <v>0.84657713441308202</v>
      </c>
      <c r="J159" s="65">
        <f>IF(RES_hhdet_in_tes!J159=0,"",RES_hhdet_in_tes!J159/RES_hhdet_in_fec!J159)</f>
        <v>0.84866263976012046</v>
      </c>
      <c r="K159" s="65">
        <f>IF(RES_hhdet_in_tes!K159=0,"",RES_hhdet_in_tes!K159/RES_hhdet_in_fec!K159)</f>
        <v>0.85031095032676385</v>
      </c>
      <c r="L159" s="65">
        <f>IF(RES_hhdet_in_tes!L159=0,"",RES_hhdet_in_tes!L159/RES_hhdet_in_fec!L159)</f>
        <v>0.85232597002767208</v>
      </c>
      <c r="M159" s="65">
        <f>IF(RES_hhdet_in_tes!M159=0,"",RES_hhdet_in_tes!M159/RES_hhdet_in_fec!M159)</f>
        <v>0.85417410152397677</v>
      </c>
      <c r="N159" s="65">
        <f>IF(RES_hhdet_in_tes!N159=0,"",RES_hhdet_in_tes!N159/RES_hhdet_in_fec!N159)</f>
        <v>0.85562846723191555</v>
      </c>
      <c r="O159" s="65">
        <f>IF(RES_hhdet_in_tes!O159=0,"",RES_hhdet_in_tes!O159/RES_hhdet_in_fec!O159)</f>
        <v>0.85726825931674577</v>
      </c>
      <c r="P159" s="65">
        <f>IF(RES_hhdet_in_tes!P159=0,"",RES_hhdet_in_tes!P159/RES_hhdet_in_fec!P159)</f>
        <v>0.85861667541701425</v>
      </c>
      <c r="Q159" s="65">
        <f>IF(RES_hhdet_in_tes!Q159=0,"",RES_hhdet_in_tes!Q159/RES_hhdet_in_fec!Q159)</f>
        <v>0.86011390535724808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/>
      <c r="C161" s="175">
        <f>IF(RES_hhdet_in_tes!C161=0,"",RES_hhdet_in_tes!C161/RES_hhdet_in_fec!C161)</f>
        <v>0.854362499292736</v>
      </c>
      <c r="D161" s="175">
        <f>IF(RES_hhdet_in_tes!D161=0,"",RES_hhdet_in_tes!D161/RES_hhdet_in_fec!D161)</f>
        <v>0.85690315611237922</v>
      </c>
      <c r="E161" s="175">
        <f>IF(RES_hhdet_in_tes!E161=0,"",RES_hhdet_in_tes!E161/RES_hhdet_in_fec!E161)</f>
        <v>0.8581777994993377</v>
      </c>
      <c r="F161" s="175">
        <f>IF(RES_hhdet_in_tes!F161=0,"",RES_hhdet_in_tes!F161/RES_hhdet_in_fec!F161)</f>
        <v>0.86551679996172348</v>
      </c>
      <c r="G161" s="175">
        <f>IF(RES_hhdet_in_tes!G161=0,"",RES_hhdet_in_tes!G161/RES_hhdet_in_fec!G161)</f>
        <v>0.86713555896091044</v>
      </c>
      <c r="H161" s="175">
        <f>IF(RES_hhdet_in_tes!H161=0,"",RES_hhdet_in_tes!H161/RES_hhdet_in_fec!H161)</f>
        <v>0.87328463171196202</v>
      </c>
      <c r="I161" s="175">
        <f>IF(RES_hhdet_in_tes!I161=0,"",RES_hhdet_in_tes!I161/RES_hhdet_in_fec!I161)</f>
        <v>0.8774370605655254</v>
      </c>
      <c r="J161" s="175">
        <f>IF(RES_hhdet_in_tes!J161=0,"",RES_hhdet_in_tes!J161/RES_hhdet_in_fec!J161)</f>
        <v>0.90983813886626119</v>
      </c>
      <c r="K161" s="175">
        <f>IF(RES_hhdet_in_tes!K161=0,"",RES_hhdet_in_tes!K161/RES_hhdet_in_fec!K161)</f>
        <v>0.9454380356588693</v>
      </c>
      <c r="L161" s="175">
        <f>IF(RES_hhdet_in_tes!L161=0,"",RES_hhdet_in_tes!L161/RES_hhdet_in_fec!L161)</f>
        <v>0.91304465685759995</v>
      </c>
      <c r="M161" s="175">
        <f>IF(RES_hhdet_in_tes!M161=0,"",RES_hhdet_in_tes!M161/RES_hhdet_in_fec!M161)</f>
        <v>0.89742572429550882</v>
      </c>
      <c r="N161" s="175">
        <f>IF(RES_hhdet_in_tes!N161=0,"",RES_hhdet_in_tes!N161/RES_hhdet_in_fec!N161)</f>
        <v>0.89764785791665402</v>
      </c>
      <c r="O161" s="175">
        <f>IF(RES_hhdet_in_tes!O161=0,"",RES_hhdet_in_tes!O161/RES_hhdet_in_fec!O161)</f>
        <v>0.90577597119027276</v>
      </c>
      <c r="P161" s="175">
        <f>IF(RES_hhdet_in_tes!P161=0,"",RES_hhdet_in_tes!P161/RES_hhdet_in_fec!P161)</f>
        <v>0.91948759449379935</v>
      </c>
      <c r="Q161" s="175">
        <f>IF(RES_hhdet_in_tes!Q161=0,"",RES_hhdet_in_tes!Q161/RES_hhdet_in_fec!Q161)</f>
        <v>0.92773517850638332</v>
      </c>
    </row>
    <row r="162" spans="1:17" ht="12.95" customHeight="1" x14ac:dyDescent="0.25">
      <c r="A162" s="158" t="s">
        <v>65</v>
      </c>
      <c r="B162" s="169"/>
      <c r="C162" s="169">
        <f>IF(RES_hhdet_in_tes!C162=0,"",RES_hhdet_in_tes!C162/RES_hhdet_in_fec!C162)</f>
        <v>0.85738095063254993</v>
      </c>
      <c r="D162" s="169">
        <f>IF(RES_hhdet_in_tes!D162=0,"",RES_hhdet_in_tes!D162/RES_hhdet_in_fec!D162)</f>
        <v>0.86096529402387623</v>
      </c>
      <c r="E162" s="169">
        <f>IF(RES_hhdet_in_tes!E162=0,"",RES_hhdet_in_tes!E162/RES_hhdet_in_fec!E162)</f>
        <v>0.86058306500257331</v>
      </c>
      <c r="F162" s="169">
        <f>IF(RES_hhdet_in_tes!F162=0,"",RES_hhdet_in_tes!F162/RES_hhdet_in_fec!F162)</f>
        <v>0.87057663362445481</v>
      </c>
      <c r="G162" s="169">
        <f>IF(RES_hhdet_in_tes!G162=0,"",RES_hhdet_in_tes!G162/RES_hhdet_in_fec!G162)</f>
        <v>0.86736068657671872</v>
      </c>
      <c r="H162" s="169">
        <f>IF(RES_hhdet_in_tes!H162=0,"",RES_hhdet_in_tes!H162/RES_hhdet_in_fec!H162)</f>
        <v>0.86824040160520211</v>
      </c>
      <c r="I162" s="169">
        <f>IF(RES_hhdet_in_tes!I162=0,"",RES_hhdet_in_tes!I162/RES_hhdet_in_fec!I162)</f>
        <v>0.87461829888956999</v>
      </c>
      <c r="J162" s="169">
        <f>IF(RES_hhdet_in_tes!J162=0,"",RES_hhdet_in_tes!J162/RES_hhdet_in_fec!J162)</f>
        <v>0.87884367120416906</v>
      </c>
      <c r="K162" s="169">
        <f>IF(RES_hhdet_in_tes!K162=0,"",RES_hhdet_in_tes!K162/RES_hhdet_in_fec!K162)</f>
        <v>0.88454471179037697</v>
      </c>
      <c r="L162" s="169">
        <f>IF(RES_hhdet_in_tes!L162=0,"",RES_hhdet_in_tes!L162/RES_hhdet_in_fec!L162)</f>
        <v>0.89775045823384947</v>
      </c>
      <c r="M162" s="169">
        <f>IF(RES_hhdet_in_tes!M162=0,"",RES_hhdet_in_tes!M162/RES_hhdet_in_fec!M162)</f>
        <v>0.89562876019129389</v>
      </c>
      <c r="N162" s="169">
        <f>IF(RES_hhdet_in_tes!N162=0,"",RES_hhdet_in_tes!N162/RES_hhdet_in_fec!N162)</f>
        <v>0.89970781581374293</v>
      </c>
      <c r="O162" s="169">
        <f>IF(RES_hhdet_in_tes!O162=0,"",RES_hhdet_in_tes!O162/RES_hhdet_in_fec!O162)</f>
        <v>0.90496580269563287</v>
      </c>
      <c r="P162" s="169">
        <f>IF(RES_hhdet_in_tes!P162=0,"",RES_hhdet_in_tes!P162/RES_hhdet_in_fec!P162)</f>
        <v>0.91056172090704135</v>
      </c>
      <c r="Q162" s="169">
        <f>IF(RES_hhdet_in_tes!Q162=0,"",RES_hhdet_in_tes!Q162/RES_hhdet_in_fec!Q162)</f>
        <v>0.91637467365269876</v>
      </c>
    </row>
    <row r="163" spans="1:17" ht="12" customHeight="1" x14ac:dyDescent="0.25">
      <c r="A163" s="23" t="s">
        <v>60</v>
      </c>
      <c r="B163" s="65"/>
      <c r="C163" s="65">
        <f>IF(RES_hhdet_in_tes!C163=0,"",RES_hhdet_in_tes!C163/RES_hhdet_in_fec!C163)</f>
        <v>0.85738095063254993</v>
      </c>
      <c r="D163" s="65">
        <f>IF(RES_hhdet_in_tes!D163=0,"",RES_hhdet_in_tes!D163/RES_hhdet_in_fec!D163)</f>
        <v>0.86096529402387623</v>
      </c>
      <c r="E163" s="65">
        <f>IF(RES_hhdet_in_tes!E163=0,"",RES_hhdet_in_tes!E163/RES_hhdet_in_fec!E163)</f>
        <v>0.86058306500257331</v>
      </c>
      <c r="F163" s="65">
        <f>IF(RES_hhdet_in_tes!F163=0,"",RES_hhdet_in_tes!F163/RES_hhdet_in_fec!F163)</f>
        <v>0.87057663362445481</v>
      </c>
      <c r="G163" s="65">
        <f>IF(RES_hhdet_in_tes!G163=0,"",RES_hhdet_in_tes!G163/RES_hhdet_in_fec!G163)</f>
        <v>0.86736068657671872</v>
      </c>
      <c r="H163" s="65">
        <f>IF(RES_hhdet_in_tes!H163=0,"",RES_hhdet_in_tes!H163/RES_hhdet_in_fec!H163)</f>
        <v>0.86824040160520211</v>
      </c>
      <c r="I163" s="65">
        <f>IF(RES_hhdet_in_tes!I163=0,"",RES_hhdet_in_tes!I163/RES_hhdet_in_fec!I163)</f>
        <v>0.87461829888956999</v>
      </c>
      <c r="J163" s="65">
        <f>IF(RES_hhdet_in_tes!J163=0,"",RES_hhdet_in_tes!J163/RES_hhdet_in_fec!J163)</f>
        <v>0.87884367120416906</v>
      </c>
      <c r="K163" s="65">
        <f>IF(RES_hhdet_in_tes!K163=0,"",RES_hhdet_in_tes!K163/RES_hhdet_in_fec!K163)</f>
        <v>0.88454471179037697</v>
      </c>
      <c r="L163" s="65">
        <f>IF(RES_hhdet_in_tes!L163=0,"",RES_hhdet_in_tes!L163/RES_hhdet_in_fec!L163)</f>
        <v>0.89775045823384947</v>
      </c>
      <c r="M163" s="65">
        <f>IF(RES_hhdet_in_tes!M163=0,"",RES_hhdet_in_tes!M163/RES_hhdet_in_fec!M163)</f>
        <v>0.89562876019129389</v>
      </c>
      <c r="N163" s="65">
        <f>IF(RES_hhdet_in_tes!N163=0,"",RES_hhdet_in_tes!N163/RES_hhdet_in_fec!N163)</f>
        <v>0.89970781581374293</v>
      </c>
      <c r="O163" s="65">
        <f>IF(RES_hhdet_in_tes!O163=0,"",RES_hhdet_in_tes!O163/RES_hhdet_in_fec!O163)</f>
        <v>0.90496580269563287</v>
      </c>
      <c r="P163" s="65">
        <f>IF(RES_hhdet_in_tes!P163=0,"",RES_hhdet_in_tes!P163/RES_hhdet_in_fec!P163)</f>
        <v>0.91056172090704135</v>
      </c>
      <c r="Q163" s="65">
        <f>IF(RES_hhdet_in_tes!Q163=0,"",RES_hhdet_in_tes!Q163/RES_hhdet_in_fec!Q163)</f>
        <v>0.91637467365269876</v>
      </c>
    </row>
    <row r="164" spans="1:17" ht="12.95" customHeight="1" x14ac:dyDescent="0.25">
      <c r="A164" s="158" t="s">
        <v>112</v>
      </c>
      <c r="B164" s="169"/>
      <c r="C164" s="169">
        <f>IF(RES_hhdet_in_tes!C164=0,"",RES_hhdet_in_tes!C164/RES_hhdet_in_fec!C164)</f>
        <v>1.9926026016438692</v>
      </c>
      <c r="D164" s="169">
        <f>IF(RES_hhdet_in_tes!D164=0,"",RES_hhdet_in_tes!D164/RES_hhdet_in_fec!D164)</f>
        <v>2.0381763464438065</v>
      </c>
      <c r="E164" s="169">
        <f>IF(RES_hhdet_in_tes!E164=0,"",RES_hhdet_in_tes!E164/RES_hhdet_in_fec!E164)</f>
        <v>2.0932702144624904</v>
      </c>
      <c r="F164" s="169">
        <f>IF(RES_hhdet_in_tes!F164=0,"",RES_hhdet_in_tes!F164/RES_hhdet_in_fec!F164)</f>
        <v>2.1596110772319705</v>
      </c>
      <c r="G164" s="169">
        <f>IF(RES_hhdet_in_tes!G164=0,"",RES_hhdet_in_tes!G164/RES_hhdet_in_fec!G164)</f>
        <v>2.2362789176757527</v>
      </c>
      <c r="H164" s="169">
        <f>IF(RES_hhdet_in_tes!H164=0,"",RES_hhdet_in_tes!H164/RES_hhdet_in_fec!H164)</f>
        <v>2.3214302853467008</v>
      </c>
      <c r="I164" s="169">
        <f>IF(RES_hhdet_in_tes!I164=0,"",RES_hhdet_in_tes!I164/RES_hhdet_in_fec!I164)</f>
        <v>2.4213967207089979</v>
      </c>
      <c r="J164" s="169">
        <f>IF(RES_hhdet_in_tes!J164=0,"",RES_hhdet_in_tes!J164/RES_hhdet_in_fec!J164)</f>
        <v>2.4432870161508751</v>
      </c>
      <c r="K164" s="169">
        <f>IF(RES_hhdet_in_tes!K164=0,"",RES_hhdet_in_tes!K164/RES_hhdet_in_fec!K164)</f>
        <v>2.5748401926610605</v>
      </c>
      <c r="L164" s="169">
        <f>IF(RES_hhdet_in_tes!L164=0,"",RES_hhdet_in_tes!L164/RES_hhdet_in_fec!L164)</f>
        <v>2.7336375031095956</v>
      </c>
      <c r="M164" s="169">
        <f>IF(RES_hhdet_in_tes!M164=0,"",RES_hhdet_in_tes!M164/RES_hhdet_in_fec!M164)</f>
        <v>2.880013676846862</v>
      </c>
      <c r="N164" s="169">
        <f>IF(RES_hhdet_in_tes!N164=0,"",RES_hhdet_in_tes!N164/RES_hhdet_in_fec!N164)</f>
        <v>3.0196775363351605</v>
      </c>
      <c r="O164" s="169">
        <f>IF(RES_hhdet_in_tes!O164=0,"",RES_hhdet_in_tes!O164/RES_hhdet_in_fec!O164)</f>
        <v>3.1570499169965478</v>
      </c>
      <c r="P164" s="169">
        <f>IF(RES_hhdet_in_tes!P164=0,"",RES_hhdet_in_tes!P164/RES_hhdet_in_fec!P164)</f>
        <v>3.2876410762349191</v>
      </c>
      <c r="Q164" s="169">
        <f>IF(RES_hhdet_in_tes!Q164=0,"",RES_hhdet_in_tes!Q164/RES_hhdet_in_fec!Q164)</f>
        <v>3.4114615055117787</v>
      </c>
    </row>
    <row r="165" spans="1:17" ht="12" customHeight="1" x14ac:dyDescent="0.25">
      <c r="A165" s="23" t="s">
        <v>60</v>
      </c>
      <c r="B165" s="73"/>
      <c r="C165" s="73">
        <f>IF(RES_hhdet_in_tes!C165=0,"",RES_hhdet_in_tes!C165/RES_hhdet_in_fec!C165)</f>
        <v>1.9926026016438692</v>
      </c>
      <c r="D165" s="73">
        <f>IF(RES_hhdet_in_tes!D165=0,"",RES_hhdet_in_tes!D165/RES_hhdet_in_fec!D165)</f>
        <v>2.0381763464438065</v>
      </c>
      <c r="E165" s="73">
        <f>IF(RES_hhdet_in_tes!E165=0,"",RES_hhdet_in_tes!E165/RES_hhdet_in_fec!E165)</f>
        <v>2.0932702144624904</v>
      </c>
      <c r="F165" s="73">
        <f>IF(RES_hhdet_in_tes!F165=0,"",RES_hhdet_in_tes!F165/RES_hhdet_in_fec!F165)</f>
        <v>2.1596110772319705</v>
      </c>
      <c r="G165" s="73">
        <f>IF(RES_hhdet_in_tes!G165=0,"",RES_hhdet_in_tes!G165/RES_hhdet_in_fec!G165)</f>
        <v>2.2362789176757527</v>
      </c>
      <c r="H165" s="73">
        <f>IF(RES_hhdet_in_tes!H165=0,"",RES_hhdet_in_tes!H165/RES_hhdet_in_fec!H165)</f>
        <v>2.3214302853467008</v>
      </c>
      <c r="I165" s="73">
        <f>IF(RES_hhdet_in_tes!I165=0,"",RES_hhdet_in_tes!I165/RES_hhdet_in_fec!I165)</f>
        <v>2.4213967207089979</v>
      </c>
      <c r="J165" s="73">
        <f>IF(RES_hhdet_in_tes!J165=0,"",RES_hhdet_in_tes!J165/RES_hhdet_in_fec!J165)</f>
        <v>2.4432870161508751</v>
      </c>
      <c r="K165" s="73">
        <f>IF(RES_hhdet_in_tes!K165=0,"",RES_hhdet_in_tes!K165/RES_hhdet_in_fec!K165)</f>
        <v>2.5748401926610605</v>
      </c>
      <c r="L165" s="73">
        <f>IF(RES_hhdet_in_tes!L165=0,"",RES_hhdet_in_tes!L165/RES_hhdet_in_fec!L165)</f>
        <v>2.7336375031095956</v>
      </c>
      <c r="M165" s="73">
        <f>IF(RES_hhdet_in_tes!M165=0,"",RES_hhdet_in_tes!M165/RES_hhdet_in_fec!M165)</f>
        <v>2.880013676846862</v>
      </c>
      <c r="N165" s="73">
        <f>IF(RES_hhdet_in_tes!N165=0,"",RES_hhdet_in_tes!N165/RES_hhdet_in_fec!N165)</f>
        <v>3.0196775363351605</v>
      </c>
      <c r="O165" s="73">
        <f>IF(RES_hhdet_in_tes!O165=0,"",RES_hhdet_in_tes!O165/RES_hhdet_in_fec!O165)</f>
        <v>3.1570499169965478</v>
      </c>
      <c r="P165" s="73">
        <f>IF(RES_hhdet_in_tes!P165=0,"",RES_hhdet_in_tes!P165/RES_hhdet_in_fec!P165)</f>
        <v>3.2876410762349191</v>
      </c>
      <c r="Q165" s="73">
        <f>IF(RES_hhdet_in_tes!Q165=0,"",RES_hhdet_in_tes!Q165/RES_hhdet_in_fec!Q165)</f>
        <v>3.4114615055117787</v>
      </c>
    </row>
    <row r="166" spans="1:17" ht="12" customHeight="1" x14ac:dyDescent="0.25">
      <c r="A166" s="158" t="s">
        <v>63</v>
      </c>
      <c r="B166" s="169"/>
      <c r="C166" s="169">
        <f>IF(RES_hhdet_in_tes!C166=0,"",RES_hhdet_in_tes!C166/RES_hhdet_in_fec!C166)</f>
        <v>0.82481928597471477</v>
      </c>
      <c r="D166" s="169">
        <f>IF(RES_hhdet_in_tes!D166=0,"",RES_hhdet_in_tes!D166/RES_hhdet_in_fec!D166)</f>
        <v>0.82507756683549527</v>
      </c>
      <c r="E166" s="169">
        <f>IF(RES_hhdet_in_tes!E166=0,"",RES_hhdet_in_tes!E166/RES_hhdet_in_fec!E166)</f>
        <v>0.84103264426047875</v>
      </c>
      <c r="F166" s="169">
        <f>IF(RES_hhdet_in_tes!F166=0,"",RES_hhdet_in_tes!F166/RES_hhdet_in_fec!F166)</f>
        <v>0.82673028282660932</v>
      </c>
      <c r="G166" s="169">
        <f>IF(RES_hhdet_in_tes!G166=0,"",RES_hhdet_in_tes!G166/RES_hhdet_in_fec!G166)</f>
        <v>0.85450312830593866</v>
      </c>
      <c r="H166" s="169">
        <f>IF(RES_hhdet_in_tes!H166=0,"",RES_hhdet_in_tes!H166/RES_hhdet_in_fec!H166)</f>
        <v>0.86387932019118319</v>
      </c>
      <c r="I166" s="169">
        <f>IF(RES_hhdet_in_tes!I166=0,"",RES_hhdet_in_tes!I166/RES_hhdet_in_fec!I166)</f>
        <v>0.86907640414546794</v>
      </c>
      <c r="J166" s="169">
        <f>IF(RES_hhdet_in_tes!J166=0,"",RES_hhdet_in_tes!J166/RES_hhdet_in_fec!J166)</f>
        <v>0.87444906083697471</v>
      </c>
      <c r="K166" s="169">
        <f>IF(RES_hhdet_in_tes!K166=0,"",RES_hhdet_in_tes!K166/RES_hhdet_in_fec!K166)</f>
        <v>0.87627794543585813</v>
      </c>
      <c r="L166" s="169">
        <f>IF(RES_hhdet_in_tes!L166=0,"",RES_hhdet_in_tes!L166/RES_hhdet_in_fec!L166)</f>
        <v>0.85532738489154436</v>
      </c>
      <c r="M166" s="169">
        <f>IF(RES_hhdet_in_tes!M166=0,"",RES_hhdet_in_tes!M166/RES_hhdet_in_fec!M166)</f>
        <v>0.87572446002008997</v>
      </c>
      <c r="N166" s="169">
        <f>IF(RES_hhdet_in_tes!N166=0,"",RES_hhdet_in_tes!N166/RES_hhdet_in_fec!N166)</f>
        <v>0.88342179961726963</v>
      </c>
      <c r="O166" s="169">
        <f>IF(RES_hhdet_in_tes!O166=0,"",RES_hhdet_in_tes!O166/RES_hhdet_in_fec!O166)</f>
        <v>0.87960474068885885</v>
      </c>
      <c r="P166" s="169">
        <f>IF(RES_hhdet_in_tes!P166=0,"",RES_hhdet_in_tes!P166/RES_hhdet_in_fec!P166)</f>
        <v>0.88909237079582304</v>
      </c>
      <c r="Q166" s="169">
        <f>IF(RES_hhdet_in_tes!Q166=0,"",RES_hhdet_in_tes!Q166/RES_hhdet_in_fec!Q166)</f>
        <v>0.89115317619697809</v>
      </c>
    </row>
    <row r="167" spans="1:17" ht="12" customHeight="1" x14ac:dyDescent="0.25">
      <c r="A167" s="167" t="s">
        <v>144</v>
      </c>
      <c r="B167" s="174"/>
      <c r="C167" s="174" t="str">
        <f>IF(RES_hhdet_in_tes!C167=0,"",RES_hhdet_in_tes!C167/RES_hhdet_in_fec!C167)</f>
        <v/>
      </c>
      <c r="D167" s="174" t="str">
        <f>IF(RES_hhdet_in_tes!D167=0,"",RES_hhdet_in_tes!D167/RES_hhdet_in_fec!D167)</f>
        <v/>
      </c>
      <c r="E167" s="174" t="str">
        <f>IF(RES_hhdet_in_tes!E167=0,"",RES_hhdet_in_tes!E167/RES_hhdet_in_fec!E167)</f>
        <v/>
      </c>
      <c r="F167" s="174" t="str">
        <f>IF(RES_hhdet_in_tes!F167=0,"",RES_hhdet_in_tes!F167/RES_hhdet_in_fec!F167)</f>
        <v/>
      </c>
      <c r="G167" s="174" t="str">
        <f>IF(RES_hhdet_in_tes!G167=0,"",RES_hhdet_in_tes!G167/RES_hhdet_in_fec!G167)</f>
        <v/>
      </c>
      <c r="H167" s="174" t="str">
        <f>IF(RES_hhdet_in_tes!H167=0,"",RES_hhdet_in_tes!H167/RES_hhdet_in_fec!H167)</f>
        <v/>
      </c>
      <c r="I167" s="174" t="str">
        <f>IF(RES_hhdet_in_tes!I167=0,"",RES_hhdet_in_tes!I167/RES_hhdet_in_fec!I167)</f>
        <v/>
      </c>
      <c r="J167" s="174" t="str">
        <f>IF(RES_hhdet_in_tes!J167=0,"",RES_hhdet_in_tes!J167/RES_hhdet_in_fec!J167)</f>
        <v/>
      </c>
      <c r="K167" s="174" t="str">
        <f>IF(RES_hhdet_in_tes!K167=0,"",RES_hhdet_in_tes!K167/RES_hhdet_in_fec!K167)</f>
        <v/>
      </c>
      <c r="L167" s="174" t="str">
        <f>IF(RES_hhdet_in_tes!L167=0,"",RES_hhdet_in_tes!L167/RES_hhdet_in_fec!L167)</f>
        <v/>
      </c>
      <c r="M167" s="174" t="str">
        <f>IF(RES_hhdet_in_tes!M167=0,"",RES_hhdet_in_tes!M167/RES_hhdet_in_fec!M167)</f>
        <v/>
      </c>
      <c r="N167" s="174" t="str">
        <f>IF(RES_hhdet_in_tes!N167=0,"",RES_hhdet_in_tes!N167/RES_hhdet_in_fec!N167)</f>
        <v/>
      </c>
      <c r="O167" s="174" t="str">
        <f>IF(RES_hhdet_in_tes!O167=0,"",RES_hhdet_in_tes!O167/RES_hhdet_in_fec!O167)</f>
        <v/>
      </c>
      <c r="P167" s="174" t="str">
        <f>IF(RES_hhdet_in_tes!P167=0,"",RES_hhdet_in_tes!P167/RES_hhdet_in_fec!P167)</f>
        <v/>
      </c>
      <c r="Q167" s="174" t="str">
        <f>IF(RES_hhdet_in_tes!Q167=0,"",RES_hhdet_in_tes!Q167/RES_hhdet_in_fec!Q167)</f>
        <v/>
      </c>
    </row>
    <row r="168" spans="1:17" ht="12" customHeight="1" x14ac:dyDescent="0.25">
      <c r="A168" s="167" t="s">
        <v>143</v>
      </c>
      <c r="B168" s="174"/>
      <c r="C168" s="174" t="str">
        <f>IF(RES_hhdet_in_tes!C168=0,"",RES_hhdet_in_tes!C168/RES_hhdet_in_fec!C168)</f>
        <v/>
      </c>
      <c r="D168" s="174" t="str">
        <f>IF(RES_hhdet_in_tes!D168=0,"",RES_hhdet_in_tes!D168/RES_hhdet_in_fec!D168)</f>
        <v/>
      </c>
      <c r="E168" s="174" t="str">
        <f>IF(RES_hhdet_in_tes!E168=0,"",RES_hhdet_in_tes!E168/RES_hhdet_in_fec!E168)</f>
        <v/>
      </c>
      <c r="F168" s="174" t="str">
        <f>IF(RES_hhdet_in_tes!F168=0,"",RES_hhdet_in_tes!F168/RES_hhdet_in_fec!F168)</f>
        <v/>
      </c>
      <c r="G168" s="174" t="str">
        <f>IF(RES_hhdet_in_tes!G168=0,"",RES_hhdet_in_tes!G168/RES_hhdet_in_fec!G168)</f>
        <v/>
      </c>
      <c r="H168" s="174" t="str">
        <f>IF(RES_hhdet_in_tes!H168=0,"",RES_hhdet_in_tes!H168/RES_hhdet_in_fec!H168)</f>
        <v/>
      </c>
      <c r="I168" s="174" t="str">
        <f>IF(RES_hhdet_in_tes!I168=0,"",RES_hhdet_in_tes!I168/RES_hhdet_in_fec!I168)</f>
        <v/>
      </c>
      <c r="J168" s="174" t="str">
        <f>IF(RES_hhdet_in_tes!J168=0,"",RES_hhdet_in_tes!J168/RES_hhdet_in_fec!J168)</f>
        <v/>
      </c>
      <c r="K168" s="174" t="str">
        <f>IF(RES_hhdet_in_tes!K168=0,"",RES_hhdet_in_tes!K168/RES_hhdet_in_fec!K168)</f>
        <v/>
      </c>
      <c r="L168" s="174" t="str">
        <f>IF(RES_hhdet_in_tes!L168=0,"",RES_hhdet_in_tes!L168/RES_hhdet_in_fec!L168)</f>
        <v/>
      </c>
      <c r="M168" s="174" t="str">
        <f>IF(RES_hhdet_in_tes!M168=0,"",RES_hhdet_in_tes!M168/RES_hhdet_in_fec!M168)</f>
        <v/>
      </c>
      <c r="N168" s="174" t="str">
        <f>IF(RES_hhdet_in_tes!N168=0,"",RES_hhdet_in_tes!N168/RES_hhdet_in_fec!N168)</f>
        <v/>
      </c>
      <c r="O168" s="174" t="str">
        <f>IF(RES_hhdet_in_tes!O168=0,"",RES_hhdet_in_tes!O168/RES_hhdet_in_fec!O168)</f>
        <v/>
      </c>
      <c r="P168" s="174" t="str">
        <f>IF(RES_hhdet_in_tes!P168=0,"",RES_hhdet_in_tes!P168/RES_hhdet_in_fec!P168)</f>
        <v/>
      </c>
      <c r="Q168" s="174" t="str">
        <f>IF(RES_hhdet_in_tes!Q168=0,"",RES_hhdet_in_tes!Q168/RES_hhdet_in_fec!Q168)</f>
        <v/>
      </c>
    </row>
    <row r="169" spans="1:17" ht="12" customHeight="1" x14ac:dyDescent="0.25">
      <c r="A169" s="166" t="s">
        <v>57</v>
      </c>
      <c r="B169" s="173"/>
      <c r="C169" s="173" t="str">
        <f>IF(RES_hhdet_in_tes!C169=0,"",RES_hhdet_in_tes!C169/RES_hhdet_in_fec!C169)</f>
        <v/>
      </c>
      <c r="D169" s="173" t="str">
        <f>IF(RES_hhdet_in_tes!D169=0,"",RES_hhdet_in_tes!D169/RES_hhdet_in_fec!D169)</f>
        <v/>
      </c>
      <c r="E169" s="173" t="str">
        <f>IF(RES_hhdet_in_tes!E169=0,"",RES_hhdet_in_tes!E169/RES_hhdet_in_fec!E169)</f>
        <v/>
      </c>
      <c r="F169" s="173" t="str">
        <f>IF(RES_hhdet_in_tes!F169=0,"",RES_hhdet_in_tes!F169/RES_hhdet_in_fec!F169)</f>
        <v/>
      </c>
      <c r="G169" s="173" t="str">
        <f>IF(RES_hhdet_in_tes!G169=0,"",RES_hhdet_in_tes!G169/RES_hhdet_in_fec!G169)</f>
        <v/>
      </c>
      <c r="H169" s="173" t="str">
        <f>IF(RES_hhdet_in_tes!H169=0,"",RES_hhdet_in_tes!H169/RES_hhdet_in_fec!H169)</f>
        <v/>
      </c>
      <c r="I169" s="173" t="str">
        <f>IF(RES_hhdet_in_tes!I169=0,"",RES_hhdet_in_tes!I169/RES_hhdet_in_fec!I169)</f>
        <v/>
      </c>
      <c r="J169" s="173" t="str">
        <f>IF(RES_hhdet_in_tes!J169=0,"",RES_hhdet_in_tes!J169/RES_hhdet_in_fec!J169)</f>
        <v/>
      </c>
      <c r="K169" s="173" t="str">
        <f>IF(RES_hhdet_in_tes!K169=0,"",RES_hhdet_in_tes!K169/RES_hhdet_in_fec!K169)</f>
        <v/>
      </c>
      <c r="L169" s="173" t="str">
        <f>IF(RES_hhdet_in_tes!L169=0,"",RES_hhdet_in_tes!L169/RES_hhdet_in_fec!L169)</f>
        <v/>
      </c>
      <c r="M169" s="173" t="str">
        <f>IF(RES_hhdet_in_tes!M169=0,"",RES_hhdet_in_tes!M169/RES_hhdet_in_fec!M169)</f>
        <v/>
      </c>
      <c r="N169" s="173" t="str">
        <f>IF(RES_hhdet_in_tes!N169=0,"",RES_hhdet_in_tes!N169/RES_hhdet_in_fec!N169)</f>
        <v/>
      </c>
      <c r="O169" s="173" t="str">
        <f>IF(RES_hhdet_in_tes!O169=0,"",RES_hhdet_in_tes!O169/RES_hhdet_in_fec!O169)</f>
        <v/>
      </c>
      <c r="P169" s="173" t="str">
        <f>IF(RES_hhdet_in_tes!P169=0,"",RES_hhdet_in_tes!P169/RES_hhdet_in_fec!P169)</f>
        <v/>
      </c>
      <c r="Q169" s="173" t="str">
        <f>IF(RES_hhdet_in_tes!Q169=0,"",RES_hhdet_in_tes!Q169/RES_hhdet_in_fec!Q169)</f>
        <v/>
      </c>
    </row>
    <row r="170" spans="1:17" ht="12" customHeight="1" x14ac:dyDescent="0.25">
      <c r="A170" s="147" t="s">
        <v>59</v>
      </c>
      <c r="B170" s="172"/>
      <c r="C170" s="172" t="str">
        <f>IF(RES_hhdet_in_tes!C170=0,"",RES_hhdet_in_tes!C170/RES_hhdet_in_fec!C170)</f>
        <v/>
      </c>
      <c r="D170" s="172" t="str">
        <f>IF(RES_hhdet_in_tes!D170=0,"",RES_hhdet_in_tes!D170/RES_hhdet_in_fec!D170)</f>
        <v/>
      </c>
      <c r="E170" s="172" t="str">
        <f>IF(RES_hhdet_in_tes!E170=0,"",RES_hhdet_in_tes!E170/RES_hhdet_in_fec!E170)</f>
        <v/>
      </c>
      <c r="F170" s="172" t="str">
        <f>IF(RES_hhdet_in_tes!F170=0,"",RES_hhdet_in_tes!F170/RES_hhdet_in_fec!F170)</f>
        <v/>
      </c>
      <c r="G170" s="172" t="str">
        <f>IF(RES_hhdet_in_tes!G170=0,"",RES_hhdet_in_tes!G170/RES_hhdet_in_fec!G170)</f>
        <v/>
      </c>
      <c r="H170" s="172" t="str">
        <f>IF(RES_hhdet_in_tes!H170=0,"",RES_hhdet_in_tes!H170/RES_hhdet_in_fec!H170)</f>
        <v/>
      </c>
      <c r="I170" s="172" t="str">
        <f>IF(RES_hhdet_in_tes!I170=0,"",RES_hhdet_in_tes!I170/RES_hhdet_in_fec!I170)</f>
        <v/>
      </c>
      <c r="J170" s="172" t="str">
        <f>IF(RES_hhdet_in_tes!J170=0,"",RES_hhdet_in_tes!J170/RES_hhdet_in_fec!J170)</f>
        <v/>
      </c>
      <c r="K170" s="172" t="str">
        <f>IF(RES_hhdet_in_tes!K170=0,"",RES_hhdet_in_tes!K170/RES_hhdet_in_fec!K170)</f>
        <v/>
      </c>
      <c r="L170" s="172" t="str">
        <f>IF(RES_hhdet_in_tes!L170=0,"",RES_hhdet_in_tes!L170/RES_hhdet_in_fec!L170)</f>
        <v/>
      </c>
      <c r="M170" s="172" t="str">
        <f>IF(RES_hhdet_in_tes!M170=0,"",RES_hhdet_in_tes!M170/RES_hhdet_in_fec!M170)</f>
        <v/>
      </c>
      <c r="N170" s="172" t="str">
        <f>IF(RES_hhdet_in_tes!N170=0,"",RES_hhdet_in_tes!N170/RES_hhdet_in_fec!N170)</f>
        <v/>
      </c>
      <c r="O170" s="172" t="str">
        <f>IF(RES_hhdet_in_tes!O170=0,"",RES_hhdet_in_tes!O170/RES_hhdet_in_fec!O170)</f>
        <v/>
      </c>
      <c r="P170" s="172" t="str">
        <f>IF(RES_hhdet_in_tes!P170=0,"",RES_hhdet_in_tes!P170/RES_hhdet_in_fec!P170)</f>
        <v/>
      </c>
      <c r="Q170" s="172" t="str">
        <f>IF(RES_hhdet_in_tes!Q170=0,"",RES_hhdet_in_tes!Q170/RES_hhdet_in_fec!Q170)</f>
        <v/>
      </c>
    </row>
    <row r="171" spans="1:17" ht="12" customHeight="1" x14ac:dyDescent="0.25">
      <c r="A171" s="163" t="s">
        <v>142</v>
      </c>
      <c r="B171" s="171"/>
      <c r="C171" s="171">
        <f>IF(RES_hhdet_in_tes!C171=0,"",RES_hhdet_in_tes!C171/RES_hhdet_in_fec!C171)</f>
        <v>0.80137085459912005</v>
      </c>
      <c r="D171" s="171">
        <f>IF(RES_hhdet_in_tes!D171=0,"",RES_hhdet_in_tes!D171/RES_hhdet_in_fec!D171)</f>
        <v>0.80597459462865839</v>
      </c>
      <c r="E171" s="171">
        <f>IF(RES_hhdet_in_tes!E171=0,"",RES_hhdet_in_tes!E171/RES_hhdet_in_fec!E171)</f>
        <v>0.81030897477927277</v>
      </c>
      <c r="F171" s="171">
        <f>IF(RES_hhdet_in_tes!F171=0,"",RES_hhdet_in_tes!F171/RES_hhdet_in_fec!F171)</f>
        <v>0.81484479854181657</v>
      </c>
      <c r="G171" s="171">
        <f>IF(RES_hhdet_in_tes!G171=0,"",RES_hhdet_in_tes!G171/RES_hhdet_in_fec!G171)</f>
        <v>0.81948655276275384</v>
      </c>
      <c r="H171" s="171" t="str">
        <f>IF(RES_hhdet_in_tes!H171=0,"",RES_hhdet_in_tes!H171/RES_hhdet_in_fec!H171)</f>
        <v/>
      </c>
      <c r="I171" s="171">
        <f>IF(RES_hhdet_in_tes!I171=0,"",RES_hhdet_in_tes!I171/RES_hhdet_in_fec!I171)</f>
        <v>0.83023238427714385</v>
      </c>
      <c r="J171" s="171" t="str">
        <f>IF(RES_hhdet_in_tes!J171=0,"",RES_hhdet_in_tes!J171/RES_hhdet_in_fec!J171)</f>
        <v/>
      </c>
      <c r="K171" s="171" t="str">
        <f>IF(RES_hhdet_in_tes!K171=0,"",RES_hhdet_in_tes!K171/RES_hhdet_in_fec!K171)</f>
        <v/>
      </c>
      <c r="L171" s="171">
        <f>IF(RES_hhdet_in_tes!L171=0,"",RES_hhdet_in_tes!L171/RES_hhdet_in_fec!L171)</f>
        <v>0.84488602715123284</v>
      </c>
      <c r="M171" s="171" t="str">
        <f>IF(RES_hhdet_in_tes!M171=0,"",RES_hhdet_in_tes!M171/RES_hhdet_in_fec!M171)</f>
        <v/>
      </c>
      <c r="N171" s="171" t="str">
        <f>IF(RES_hhdet_in_tes!N171=0,"",RES_hhdet_in_tes!N171/RES_hhdet_in_fec!N171)</f>
        <v/>
      </c>
      <c r="O171" s="171">
        <f>IF(RES_hhdet_in_tes!O171=0,"",RES_hhdet_in_tes!O171/RES_hhdet_in_fec!O171)</f>
        <v>0.84760854514899375</v>
      </c>
      <c r="P171" s="171" t="str">
        <f>IF(RES_hhdet_in_tes!P171=0,"",RES_hhdet_in_tes!P171/RES_hhdet_in_fec!P171)</f>
        <v/>
      </c>
      <c r="Q171" s="171" t="str">
        <f>IF(RES_hhdet_in_tes!Q171=0,"",RES_hhdet_in_tes!Q171/RES_hhdet_in_fec!Q171)</f>
        <v/>
      </c>
    </row>
    <row r="172" spans="1:17" ht="12" customHeight="1" x14ac:dyDescent="0.25">
      <c r="A172" s="161" t="s">
        <v>141</v>
      </c>
      <c r="B172" s="170"/>
      <c r="C172" s="170">
        <f>IF(RES_hhdet_in_tes!C172=0,"",RES_hhdet_in_tes!C172/RES_hhdet_in_fec!C172)</f>
        <v>0.84813267910944812</v>
      </c>
      <c r="D172" s="170">
        <f>IF(RES_hhdet_in_tes!D172=0,"",RES_hhdet_in_tes!D172/RES_hhdet_in_fec!D172)</f>
        <v>0.85380339763040969</v>
      </c>
      <c r="E172" s="170">
        <f>IF(RES_hhdet_in_tes!E172=0,"",RES_hhdet_in_tes!E172/RES_hhdet_in_fec!E172)</f>
        <v>0.85652394498481133</v>
      </c>
      <c r="F172" s="170">
        <f>IF(RES_hhdet_in_tes!F172=0,"",RES_hhdet_in_tes!F172/RES_hhdet_in_fec!F172)</f>
        <v>0.86290396816738979</v>
      </c>
      <c r="G172" s="170">
        <f>IF(RES_hhdet_in_tes!G172=0,"",RES_hhdet_in_tes!G172/RES_hhdet_in_fec!G172)</f>
        <v>0.86583849731277618</v>
      </c>
      <c r="H172" s="170">
        <f>IF(RES_hhdet_in_tes!H172=0,"",RES_hhdet_in_tes!H172/RES_hhdet_in_fec!H172)</f>
        <v>0.86387932019118319</v>
      </c>
      <c r="I172" s="170">
        <f>IF(RES_hhdet_in_tes!I172=0,"",RES_hhdet_in_tes!I172/RES_hhdet_in_fec!I172)</f>
        <v>0.87445633900440134</v>
      </c>
      <c r="J172" s="170">
        <f>IF(RES_hhdet_in_tes!J172=0,"",RES_hhdet_in_tes!J172/RES_hhdet_in_fec!J172)</f>
        <v>0.87444906083697471</v>
      </c>
      <c r="K172" s="170">
        <f>IF(RES_hhdet_in_tes!K172=0,"",RES_hhdet_in_tes!K172/RES_hhdet_in_fec!K172)</f>
        <v>0.87627794543585813</v>
      </c>
      <c r="L172" s="170">
        <f>IF(RES_hhdet_in_tes!L172=0,"",RES_hhdet_in_tes!L172/RES_hhdet_in_fec!L172)</f>
        <v>0.88334576704531309</v>
      </c>
      <c r="M172" s="170">
        <f>IF(RES_hhdet_in_tes!M172=0,"",RES_hhdet_in_tes!M172/RES_hhdet_in_fec!M172)</f>
        <v>0.87572446002008997</v>
      </c>
      <c r="N172" s="170">
        <f>IF(RES_hhdet_in_tes!N172=0,"",RES_hhdet_in_tes!N172/RES_hhdet_in_fec!N172)</f>
        <v>0.88342179961726963</v>
      </c>
      <c r="O172" s="170">
        <f>IF(RES_hhdet_in_tes!O172=0,"",RES_hhdet_in_tes!O172/RES_hhdet_in_fec!O172)</f>
        <v>0.8810784071815958</v>
      </c>
      <c r="P172" s="170">
        <f>IF(RES_hhdet_in_tes!P172=0,"",RES_hhdet_in_tes!P172/RES_hhdet_in_fec!P172)</f>
        <v>0.88909237079582304</v>
      </c>
      <c r="Q172" s="170">
        <f>IF(RES_hhdet_in_tes!Q172=0,"",RES_hhdet_in_tes!Q172/RES_hhdet_in_fec!Q172)</f>
        <v>0.89115317619697809</v>
      </c>
    </row>
    <row r="173" spans="1:17" ht="12" customHeight="1" x14ac:dyDescent="0.25">
      <c r="A173" s="148" t="s">
        <v>60</v>
      </c>
      <c r="B173" s="73"/>
      <c r="C173" s="73">
        <f>IF(RES_hhdet_in_tes!C173=0,"",RES_hhdet_in_tes!C173/RES_hhdet_in_fec!C173)</f>
        <v>0.79809156400276937</v>
      </c>
      <c r="D173" s="73">
        <f>IF(RES_hhdet_in_tes!D173=0,"",RES_hhdet_in_tes!D173/RES_hhdet_in_fec!D173)</f>
        <v>0.80505340420001048</v>
      </c>
      <c r="E173" s="73">
        <f>IF(RES_hhdet_in_tes!E173=0,"",RES_hhdet_in_tes!E173/RES_hhdet_in_fec!E173)</f>
        <v>0.81121606521018952</v>
      </c>
      <c r="F173" s="73">
        <f>IF(RES_hhdet_in_tes!F173=0,"",RES_hhdet_in_tes!F173/RES_hhdet_in_fec!F173)</f>
        <v>0.81641874141643833</v>
      </c>
      <c r="G173" s="73">
        <f>IF(RES_hhdet_in_tes!G173=0,"",RES_hhdet_in_tes!G173/RES_hhdet_in_fec!G173)</f>
        <v>0.81978367557477438</v>
      </c>
      <c r="H173" s="73">
        <f>IF(RES_hhdet_in_tes!H173=0,"",RES_hhdet_in_tes!H173/RES_hhdet_in_fec!H173)</f>
        <v>0.82115636277353354</v>
      </c>
      <c r="I173" s="73">
        <f>IF(RES_hhdet_in_tes!I173=0,"",RES_hhdet_in_tes!I173/RES_hhdet_in_fec!I173)</f>
        <v>0.82859159530294413</v>
      </c>
      <c r="J173" s="73">
        <f>IF(RES_hhdet_in_tes!J173=0,"",RES_hhdet_in_tes!J173/RES_hhdet_in_fec!J173)</f>
        <v>0.83036301431069248</v>
      </c>
      <c r="K173" s="73">
        <f>IF(RES_hhdet_in_tes!K173=0,"",RES_hhdet_in_tes!K173/RES_hhdet_in_fec!K173)</f>
        <v>0.83193738836334441</v>
      </c>
      <c r="L173" s="73">
        <f>IF(RES_hhdet_in_tes!L173=0,"",RES_hhdet_in_tes!L173/RES_hhdet_in_fec!L173)</f>
        <v>0.83787607053049962</v>
      </c>
      <c r="M173" s="73">
        <f>IF(RES_hhdet_in_tes!M173=0,"",RES_hhdet_in_tes!M173/RES_hhdet_in_fec!M173)</f>
        <v>0.83716067817953754</v>
      </c>
      <c r="N173" s="73">
        <f>IF(RES_hhdet_in_tes!N173=0,"",RES_hhdet_in_tes!N173/RES_hhdet_in_fec!N173)</f>
        <v>0.8445666630178702</v>
      </c>
      <c r="O173" s="73">
        <f>IF(RES_hhdet_in_tes!O173=0,"",RES_hhdet_in_tes!O173/RES_hhdet_in_fec!O173)</f>
        <v>0.84592451437797911</v>
      </c>
      <c r="P173" s="73">
        <f>IF(RES_hhdet_in_tes!P173=0,"",RES_hhdet_in_tes!P173/RES_hhdet_in_fec!P173)</f>
        <v>0.8517771519582763</v>
      </c>
      <c r="Q173" s="73">
        <f>IF(RES_hhdet_in_tes!Q173=0,"",RES_hhdet_in_tes!Q173/RES_hhdet_in_fec!Q173)</f>
        <v>0.85460918531261987</v>
      </c>
    </row>
    <row r="174" spans="1:17" ht="12" customHeight="1" x14ac:dyDescent="0.25">
      <c r="A174" s="159" t="s">
        <v>59</v>
      </c>
      <c r="B174" s="65"/>
      <c r="C174" s="65">
        <f>IF(RES_hhdet_in_tes!C174=0,"",RES_hhdet_in_tes!C174/RES_hhdet_in_fec!C174)</f>
        <v>1.0128041572684494</v>
      </c>
      <c r="D174" s="65">
        <f>IF(RES_hhdet_in_tes!D174=0,"",RES_hhdet_in_tes!D174/RES_hhdet_in_fec!D174)</f>
        <v>1.011312531315379</v>
      </c>
      <c r="E174" s="65">
        <f>IF(RES_hhdet_in_tes!E174=0,"",RES_hhdet_in_tes!E174/RES_hhdet_in_fec!E174)</f>
        <v>1.00736446020591</v>
      </c>
      <c r="F174" s="65">
        <f>IF(RES_hhdet_in_tes!F174=0,"",RES_hhdet_in_tes!F174/RES_hhdet_in_fec!F174)</f>
        <v>1.0107141309308978</v>
      </c>
      <c r="G174" s="65">
        <f>IF(RES_hhdet_in_tes!G174=0,"",RES_hhdet_in_tes!G174/RES_hhdet_in_fec!G174)</f>
        <v>1.0107890981659053</v>
      </c>
      <c r="H174" s="65">
        <f>IF(RES_hhdet_in_tes!H174=0,"",RES_hhdet_in_tes!H174/RES_hhdet_in_fec!H174)</f>
        <v>1.0091549331498799</v>
      </c>
      <c r="I174" s="65">
        <f>IF(RES_hhdet_in_tes!I174=0,"",RES_hhdet_in_tes!I174/RES_hhdet_in_fec!I174)</f>
        <v>1.0139438706085757</v>
      </c>
      <c r="J174" s="65">
        <f>IF(RES_hhdet_in_tes!J174=0,"",RES_hhdet_in_tes!J174/RES_hhdet_in_fec!J174)</f>
        <v>1.0148082659330091</v>
      </c>
      <c r="K174" s="65">
        <f>IF(RES_hhdet_in_tes!K174=0,"",RES_hhdet_in_tes!K174/RES_hhdet_in_fec!K174)</f>
        <v>1.0148505792537232</v>
      </c>
      <c r="L174" s="65">
        <f>IF(RES_hhdet_in_tes!L174=0,"",RES_hhdet_in_tes!L174/RES_hhdet_in_fec!L174)</f>
        <v>1.0176230235319841</v>
      </c>
      <c r="M174" s="65">
        <f>IF(RES_hhdet_in_tes!M174=0,"",RES_hhdet_in_tes!M174/RES_hhdet_in_fec!M174)</f>
        <v>1.0083163017244352</v>
      </c>
      <c r="N174" s="65">
        <f>IF(RES_hhdet_in_tes!N174=0,"",RES_hhdet_in_tes!N174/RES_hhdet_in_fec!N174)</f>
        <v>1.0102532103731998</v>
      </c>
      <c r="O174" s="65">
        <f>IF(RES_hhdet_in_tes!O174=0,"",RES_hhdet_in_tes!O174/RES_hhdet_in_fec!O174)</f>
        <v>1.0067741483769772</v>
      </c>
      <c r="P174" s="65">
        <f>IF(RES_hhdet_in_tes!P174=0,"",RES_hhdet_in_tes!P174/RES_hhdet_in_fec!P174)</f>
        <v>1.0091287692490918</v>
      </c>
      <c r="Q174" s="65">
        <f>IF(RES_hhdet_in_tes!Q174=0,"",RES_hhdet_in_tes!Q174/RES_hhdet_in_fec!Q174)</f>
        <v>1.0077757841524497</v>
      </c>
    </row>
    <row r="175" spans="1:17" ht="12" customHeight="1" x14ac:dyDescent="0.25">
      <c r="A175" s="158" t="s">
        <v>62</v>
      </c>
      <c r="B175" s="169"/>
      <c r="C175" s="169">
        <f>IF(RES_hhdet_in_tes!C175=0,"",RES_hhdet_in_tes!C175/RES_hhdet_in_fec!C175)</f>
        <v>0.83395598517472647</v>
      </c>
      <c r="D175" s="169">
        <f>IF(RES_hhdet_in_tes!D175=0,"",RES_hhdet_in_tes!D175/RES_hhdet_in_fec!D175)</f>
        <v>0.83684884966926842</v>
      </c>
      <c r="E175" s="169">
        <f>IF(RES_hhdet_in_tes!E175=0,"",RES_hhdet_in_tes!E175/RES_hhdet_in_fec!E175)</f>
        <v>0.83961476578147609</v>
      </c>
      <c r="F175" s="169">
        <f>IF(RES_hhdet_in_tes!F175=0,"",RES_hhdet_in_tes!F175/RES_hhdet_in_fec!F175)</f>
        <v>0.84086014508792362</v>
      </c>
      <c r="G175" s="169">
        <f>IF(RES_hhdet_in_tes!G175=0,"",RES_hhdet_in_tes!G175/RES_hhdet_in_fec!G175)</f>
        <v>0.84373617589179495</v>
      </c>
      <c r="H175" s="169">
        <f>IF(RES_hhdet_in_tes!H175=0,"",RES_hhdet_in_tes!H175/RES_hhdet_in_fec!H175)</f>
        <v>0.84736669949347265</v>
      </c>
      <c r="I175" s="169">
        <f>IF(RES_hhdet_in_tes!I175=0,"",RES_hhdet_in_tes!I175/RES_hhdet_in_fec!I175)</f>
        <v>0.85024361129533155</v>
      </c>
      <c r="J175" s="169">
        <f>IF(RES_hhdet_in_tes!J175=0,"",RES_hhdet_in_tes!J175/RES_hhdet_in_fec!J175)</f>
        <v>0.85408086198057398</v>
      </c>
      <c r="K175" s="169">
        <f>IF(RES_hhdet_in_tes!K175=0,"",RES_hhdet_in_tes!K175/RES_hhdet_in_fec!K175)</f>
        <v>0.85457622432145486</v>
      </c>
      <c r="L175" s="169">
        <f>IF(RES_hhdet_in_tes!L175=0,"",RES_hhdet_in_tes!L175/RES_hhdet_in_fec!L175)</f>
        <v>0.85607748139716711</v>
      </c>
      <c r="M175" s="169">
        <f>IF(RES_hhdet_in_tes!M175=0,"",RES_hhdet_in_tes!M175/RES_hhdet_in_fec!M175)</f>
        <v>0.85725017324550967</v>
      </c>
      <c r="N175" s="169">
        <f>IF(RES_hhdet_in_tes!N175=0,"",RES_hhdet_in_tes!N175/RES_hhdet_in_fec!N175)</f>
        <v>0.85640022154512352</v>
      </c>
      <c r="O175" s="169">
        <f>IF(RES_hhdet_in_tes!O175=0,"",RES_hhdet_in_tes!O175/RES_hhdet_in_fec!O175)</f>
        <v>0.85775780561312065</v>
      </c>
      <c r="P175" s="169">
        <f>IF(RES_hhdet_in_tes!P175=0,"",RES_hhdet_in_tes!P175/RES_hhdet_in_fec!P175)</f>
        <v>0.85789497535290749</v>
      </c>
      <c r="Q175" s="169">
        <f>IF(RES_hhdet_in_tes!Q175=0,"",RES_hhdet_in_tes!Q175/RES_hhdet_in_fec!Q175)</f>
        <v>0.86025091380514285</v>
      </c>
    </row>
    <row r="176" spans="1:17" ht="12" customHeight="1" x14ac:dyDescent="0.25">
      <c r="A176" s="23" t="s">
        <v>57</v>
      </c>
      <c r="B176" s="73"/>
      <c r="C176" s="73" t="str">
        <f>IF(RES_hhdet_in_tes!C176=0,"",RES_hhdet_in_tes!C176/RES_hhdet_in_fec!C176)</f>
        <v/>
      </c>
      <c r="D176" s="73" t="str">
        <f>IF(RES_hhdet_in_tes!D176=0,"",RES_hhdet_in_tes!D176/RES_hhdet_in_fec!D176)</f>
        <v/>
      </c>
      <c r="E176" s="73" t="str">
        <f>IF(RES_hhdet_in_tes!E176=0,"",RES_hhdet_in_tes!E176/RES_hhdet_in_fec!E176)</f>
        <v/>
      </c>
      <c r="F176" s="73" t="str">
        <f>IF(RES_hhdet_in_tes!F176=0,"",RES_hhdet_in_tes!F176/RES_hhdet_in_fec!F176)</f>
        <v/>
      </c>
      <c r="G176" s="73" t="str">
        <f>IF(RES_hhdet_in_tes!G176=0,"",RES_hhdet_in_tes!G176/RES_hhdet_in_fec!G176)</f>
        <v/>
      </c>
      <c r="H176" s="73" t="str">
        <f>IF(RES_hhdet_in_tes!H176=0,"",RES_hhdet_in_tes!H176/RES_hhdet_in_fec!H176)</f>
        <v/>
      </c>
      <c r="I176" s="73" t="str">
        <f>IF(RES_hhdet_in_tes!I176=0,"",RES_hhdet_in_tes!I176/RES_hhdet_in_fec!I176)</f>
        <v/>
      </c>
      <c r="J176" s="73" t="str">
        <f>IF(RES_hhdet_in_tes!J176=0,"",RES_hhdet_in_tes!J176/RES_hhdet_in_fec!J176)</f>
        <v/>
      </c>
      <c r="K176" s="73" t="str">
        <f>IF(RES_hhdet_in_tes!K176=0,"",RES_hhdet_in_tes!K176/RES_hhdet_in_fec!K176)</f>
        <v/>
      </c>
      <c r="L176" s="73" t="str">
        <f>IF(RES_hhdet_in_tes!L176=0,"",RES_hhdet_in_tes!L176/RES_hhdet_in_fec!L176)</f>
        <v/>
      </c>
      <c r="M176" s="73" t="str">
        <f>IF(RES_hhdet_in_tes!M176=0,"",RES_hhdet_in_tes!M176/RES_hhdet_in_fec!M176)</f>
        <v/>
      </c>
      <c r="N176" s="73" t="str">
        <f>IF(RES_hhdet_in_tes!N176=0,"",RES_hhdet_in_tes!N176/RES_hhdet_in_fec!N176)</f>
        <v/>
      </c>
      <c r="O176" s="73" t="str">
        <f>IF(RES_hhdet_in_tes!O176=0,"",RES_hhdet_in_tes!O176/RES_hhdet_in_fec!O176)</f>
        <v/>
      </c>
      <c r="P176" s="73" t="str">
        <f>IF(RES_hhdet_in_tes!P176=0,"",RES_hhdet_in_tes!P176/RES_hhdet_in_fec!P176)</f>
        <v/>
      </c>
      <c r="Q176" s="73" t="str">
        <f>IF(RES_hhdet_in_tes!Q176=0,"",RES_hhdet_in_tes!Q176/RES_hhdet_in_fec!Q176)</f>
        <v/>
      </c>
    </row>
    <row r="177" spans="1:17" ht="12" customHeight="1" x14ac:dyDescent="0.25">
      <c r="A177" s="29" t="s">
        <v>140</v>
      </c>
      <c r="B177" s="65"/>
      <c r="C177" s="65">
        <f>IF(RES_hhdet_in_tes!C177=0,"",RES_hhdet_in_tes!C177/RES_hhdet_in_fec!C177)</f>
        <v>0.83395598517472647</v>
      </c>
      <c r="D177" s="65">
        <f>IF(RES_hhdet_in_tes!D177=0,"",RES_hhdet_in_tes!D177/RES_hhdet_in_fec!D177)</f>
        <v>0.83684884966926842</v>
      </c>
      <c r="E177" s="65">
        <f>IF(RES_hhdet_in_tes!E177=0,"",RES_hhdet_in_tes!E177/RES_hhdet_in_fec!E177)</f>
        <v>0.83961476578147609</v>
      </c>
      <c r="F177" s="65">
        <f>IF(RES_hhdet_in_tes!F177=0,"",RES_hhdet_in_tes!F177/RES_hhdet_in_fec!F177)</f>
        <v>0.84086014508792362</v>
      </c>
      <c r="G177" s="65">
        <f>IF(RES_hhdet_in_tes!G177=0,"",RES_hhdet_in_tes!G177/RES_hhdet_in_fec!G177)</f>
        <v>0.84373617589179495</v>
      </c>
      <c r="H177" s="65">
        <f>IF(RES_hhdet_in_tes!H177=0,"",RES_hhdet_in_tes!H177/RES_hhdet_in_fec!H177)</f>
        <v>0.84736669949347265</v>
      </c>
      <c r="I177" s="65">
        <f>IF(RES_hhdet_in_tes!I177=0,"",RES_hhdet_in_tes!I177/RES_hhdet_in_fec!I177)</f>
        <v>0.85024361129533155</v>
      </c>
      <c r="J177" s="65">
        <f>IF(RES_hhdet_in_tes!J177=0,"",RES_hhdet_in_tes!J177/RES_hhdet_in_fec!J177)</f>
        <v>0.85408086198057398</v>
      </c>
      <c r="K177" s="65">
        <f>IF(RES_hhdet_in_tes!K177=0,"",RES_hhdet_in_tes!K177/RES_hhdet_in_fec!K177)</f>
        <v>0.85457622432145486</v>
      </c>
      <c r="L177" s="65">
        <f>IF(RES_hhdet_in_tes!L177=0,"",RES_hhdet_in_tes!L177/RES_hhdet_in_fec!L177)</f>
        <v>0.85607748139716711</v>
      </c>
      <c r="M177" s="65">
        <f>IF(RES_hhdet_in_tes!M177=0,"",RES_hhdet_in_tes!M177/RES_hhdet_in_fec!M177)</f>
        <v>0.85725017324550967</v>
      </c>
      <c r="N177" s="65">
        <f>IF(RES_hhdet_in_tes!N177=0,"",RES_hhdet_in_tes!N177/RES_hhdet_in_fec!N177)</f>
        <v>0.85640022154512352</v>
      </c>
      <c r="O177" s="65">
        <f>IF(RES_hhdet_in_tes!O177=0,"",RES_hhdet_in_tes!O177/RES_hhdet_in_fec!O177)</f>
        <v>0.85775780561312065</v>
      </c>
      <c r="P177" s="65">
        <f>IF(RES_hhdet_in_tes!P177=0,"",RES_hhdet_in_tes!P177/RES_hhdet_in_fec!P177)</f>
        <v>0.85789497535290749</v>
      </c>
      <c r="Q177" s="65">
        <f>IF(RES_hhdet_in_tes!Q177=0,"",RES_hhdet_in_tes!Q177/RES_hhdet_in_fec!Q177)</f>
        <v>0.86025091380514285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100.12991778997586</v>
      </c>
      <c r="F3" s="168">
        <f t="shared" ref="F3" si="3">SUM(F4,F7,F9,F19)</f>
        <v>0</v>
      </c>
      <c r="G3" s="168">
        <f t="shared" ref="G3" si="4">SUM(G4,G7,G9,G19)</f>
        <v>116.15620601317468</v>
      </c>
      <c r="H3" s="168">
        <f t="shared" ref="H3" si="5">SUM(H4,H7,H9,H19)</f>
        <v>255.10881719610029</v>
      </c>
      <c r="I3" s="168">
        <f t="shared" ref="I3" si="6">SUM(I4,I7,I9,I19)</f>
        <v>270.46975186210932</v>
      </c>
      <c r="J3" s="168">
        <f t="shared" ref="J3" si="7">SUM(J4,J7,J9,J19)</f>
        <v>90.148887343097925</v>
      </c>
      <c r="K3" s="168">
        <f t="shared" ref="K3" si="8">SUM(K4,K7,K9,K19)</f>
        <v>89.318517844381176</v>
      </c>
      <c r="L3" s="168">
        <f t="shared" ref="L3" si="9">SUM(L4,L7,L9,L19)</f>
        <v>536.83332444941345</v>
      </c>
      <c r="M3" s="168">
        <f t="shared" ref="M3" si="10">SUM(M4,M7,M9,M19)</f>
        <v>134.52232935025754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0</v>
      </c>
      <c r="E4" s="157">
        <f t="shared" si="15"/>
        <v>93.489518001411284</v>
      </c>
      <c r="F4" s="157">
        <f t="shared" si="15"/>
        <v>0</v>
      </c>
      <c r="G4" s="157">
        <f t="shared" si="15"/>
        <v>105.92322764382163</v>
      </c>
      <c r="H4" s="157">
        <f t="shared" si="15"/>
        <v>235.89585199154104</v>
      </c>
      <c r="I4" s="157">
        <f t="shared" si="15"/>
        <v>252.66384974748632</v>
      </c>
      <c r="J4" s="157">
        <f t="shared" si="15"/>
        <v>82.942318490627727</v>
      </c>
      <c r="K4" s="157">
        <f t="shared" si="15"/>
        <v>81.40057229321738</v>
      </c>
      <c r="L4" s="157">
        <f t="shared" si="15"/>
        <v>471.46949451259451</v>
      </c>
      <c r="M4" s="157">
        <f t="shared" si="15"/>
        <v>116.05653741166758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0</v>
      </c>
      <c r="E5" s="156">
        <v>93.489518001411284</v>
      </c>
      <c r="F5" s="156">
        <v>0</v>
      </c>
      <c r="G5" s="156">
        <v>105.92322764382163</v>
      </c>
      <c r="H5" s="156">
        <v>235.89585199154104</v>
      </c>
      <c r="I5" s="156">
        <v>252.66384974748632</v>
      </c>
      <c r="J5" s="156">
        <v>82.942318490627727</v>
      </c>
      <c r="K5" s="156">
        <v>81.40057229321738</v>
      </c>
      <c r="L5" s="156">
        <v>471.46949451259451</v>
      </c>
      <c r="M5" s="156">
        <v>116.05653741166758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0</v>
      </c>
      <c r="D9" s="157">
        <f t="shared" ref="D9" si="18">SUM(D10:D12,D15:D16)</f>
        <v>0</v>
      </c>
      <c r="E9" s="157">
        <f t="shared" ref="E9" si="19">SUM(E10:E12,E15:E16)</f>
        <v>6.6403997885645749</v>
      </c>
      <c r="F9" s="157">
        <f t="shared" ref="F9" si="20">SUM(F10:F12,F15:F16)</f>
        <v>0</v>
      </c>
      <c r="G9" s="157">
        <f t="shared" ref="G9" si="21">SUM(G10:G12,G15:G16)</f>
        <v>10.232978369353054</v>
      </c>
      <c r="H9" s="157">
        <f t="shared" ref="H9" si="22">SUM(H10:H12,H15:H16)</f>
        <v>19.212965204559257</v>
      </c>
      <c r="I9" s="157">
        <f t="shared" ref="I9" si="23">SUM(I10:I12,I15:I16)</f>
        <v>17.805902114623006</v>
      </c>
      <c r="J9" s="157">
        <f t="shared" ref="J9" si="24">SUM(J10:J12,J15:J16)</f>
        <v>7.2065688524702001</v>
      </c>
      <c r="K9" s="157">
        <f t="shared" ref="K9" si="25">SUM(K10:K12,K15:K16)</f>
        <v>7.9179455511637906</v>
      </c>
      <c r="L9" s="157">
        <f t="shared" ref="L9" si="26">SUM(L10:L12,L15:L16)</f>
        <v>65.363829936818902</v>
      </c>
      <c r="M9" s="157">
        <f t="shared" ref="M9" si="27">SUM(M10:M12,M15:M16)</f>
        <v>18.465791938589955</v>
      </c>
      <c r="N9" s="157">
        <f t="shared" ref="N9" si="28">SUM(N10:N12,N15:N16)</f>
        <v>0</v>
      </c>
      <c r="O9" s="157">
        <f t="shared" ref="O9" si="29">SUM(O10:O12,O15:O16)</f>
        <v>0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</v>
      </c>
      <c r="E10" s="132">
        <v>6.6403997885645749</v>
      </c>
      <c r="F10" s="132">
        <v>0</v>
      </c>
      <c r="G10" s="132">
        <v>10.232978369353054</v>
      </c>
      <c r="H10" s="132">
        <v>19.212965204559257</v>
      </c>
      <c r="I10" s="132">
        <v>17.805902114623006</v>
      </c>
      <c r="J10" s="132">
        <v>7.2065688524702001</v>
      </c>
      <c r="K10" s="132">
        <v>7.9179455511637906</v>
      </c>
      <c r="L10" s="132">
        <v>65.363829936818902</v>
      </c>
      <c r="M10" s="132">
        <v>18.465791938589955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0</v>
      </c>
      <c r="M16" s="160">
        <f t="shared" ref="M16" si="57">SUM(M17:M18)</f>
        <v>0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</v>
      </c>
      <c r="D19" s="157">
        <f t="shared" ref="D19" si="63">SUM(D20:D22)</f>
        <v>0</v>
      </c>
      <c r="E19" s="157">
        <f t="shared" ref="E19" si="64">SUM(E20:E22)</f>
        <v>0</v>
      </c>
      <c r="F19" s="157">
        <f t="shared" ref="F19" si="65">SUM(F20:F22)</f>
        <v>0</v>
      </c>
      <c r="G19" s="157">
        <f t="shared" ref="G19" si="66">SUM(G20:G22)</f>
        <v>0</v>
      </c>
      <c r="H19" s="157">
        <f t="shared" ref="H19" si="67">SUM(H20:H22)</f>
        <v>0</v>
      </c>
      <c r="I19" s="157">
        <f t="shared" ref="I19" si="68">SUM(I20:I22)</f>
        <v>0</v>
      </c>
      <c r="J19" s="157">
        <f t="shared" ref="J19" si="69">SUM(J20:J22)</f>
        <v>0</v>
      </c>
      <c r="K19" s="157">
        <f t="shared" ref="K19" si="70">SUM(K20:K22)</f>
        <v>0</v>
      </c>
      <c r="L19" s="157">
        <f t="shared" ref="L19" si="71">SUM(L20:L22)</f>
        <v>0</v>
      </c>
      <c r="M19" s="157">
        <f t="shared" ref="M19" si="72">SUM(M20:M22)</f>
        <v>0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13.28179990623074</v>
      </c>
      <c r="D24" s="168">
        <f t="shared" ref="D24" si="78">SUM(D25,D28,D30,D39)</f>
        <v>10.843554347632788</v>
      </c>
      <c r="E24" s="168">
        <f t="shared" ref="E24" si="79">SUM(E25,E28,E30,E39)</f>
        <v>9.6765362488267197</v>
      </c>
      <c r="F24" s="168">
        <f t="shared" ref="F24" si="80">SUM(F25,F28,F30,F39)</f>
        <v>60.493102294520355</v>
      </c>
      <c r="G24" s="168">
        <f t="shared" ref="G24" si="81">SUM(G25,G28,G30,G39)</f>
        <v>2.8603490192514007</v>
      </c>
      <c r="H24" s="168">
        <f t="shared" ref="H24" si="82">SUM(H25,H28,H30,H39)</f>
        <v>22.761424958793686</v>
      </c>
      <c r="I24" s="168">
        <f t="shared" ref="I24" si="83">SUM(I25,I28,I30,I39)</f>
        <v>7.7662625753979713</v>
      </c>
      <c r="J24" s="168">
        <f t="shared" ref="J24" si="84">SUM(J25,J28,J30,J39)</f>
        <v>39.399353270484077</v>
      </c>
      <c r="K24" s="168">
        <f t="shared" ref="K24" si="85">SUM(K25,K28,K30,K39)</f>
        <v>15.761996142872512</v>
      </c>
      <c r="L24" s="168">
        <f t="shared" ref="L24" si="86">SUM(L25,L28,L30,L39)</f>
        <v>10.635919448570425</v>
      </c>
      <c r="M24" s="168">
        <f t="shared" ref="M24" si="87">SUM(M25,M28,M30,M39)</f>
        <v>13.724007974423484</v>
      </c>
      <c r="N24" s="168">
        <f t="shared" ref="N24" si="88">SUM(N25,N28,N30,N39)</f>
        <v>0</v>
      </c>
      <c r="O24" s="168">
        <f t="shared" ref="O24" si="89">SUM(O25,O28,O30,O39)</f>
        <v>0</v>
      </c>
      <c r="P24" s="168">
        <f t="shared" ref="P24" si="90">SUM(P25,P28,P30,P39)</f>
        <v>0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10.979592275002226</v>
      </c>
      <c r="D25" s="157">
        <f t="shared" si="92"/>
        <v>9.5110444674111765</v>
      </c>
      <c r="E25" s="157">
        <f t="shared" si="92"/>
        <v>7.6874566096722496</v>
      </c>
      <c r="F25" s="157">
        <f t="shared" si="92"/>
        <v>48.502211243507958</v>
      </c>
      <c r="G25" s="157">
        <f t="shared" si="92"/>
        <v>2.5064735437966883</v>
      </c>
      <c r="H25" s="157">
        <f t="shared" si="92"/>
        <v>18.542594803491184</v>
      </c>
      <c r="I25" s="157">
        <f t="shared" si="92"/>
        <v>6.5049538143355585</v>
      </c>
      <c r="J25" s="157">
        <f t="shared" si="92"/>
        <v>31.182843870157004</v>
      </c>
      <c r="K25" s="157">
        <f t="shared" si="92"/>
        <v>13.670722829700837</v>
      </c>
      <c r="L25" s="157">
        <f t="shared" si="92"/>
        <v>8.4790361044817928</v>
      </c>
      <c r="M25" s="157">
        <f t="shared" si="92"/>
        <v>11.747239177783568</v>
      </c>
      <c r="N25" s="157">
        <f t="shared" si="92"/>
        <v>0</v>
      </c>
      <c r="O25" s="157">
        <f t="shared" si="92"/>
        <v>0</v>
      </c>
      <c r="P25" s="157">
        <f t="shared" si="92"/>
        <v>0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10.979592275002226</v>
      </c>
      <c r="D26" s="156">
        <v>9.5110444674111765</v>
      </c>
      <c r="E26" s="156">
        <v>7.6874566096722496</v>
      </c>
      <c r="F26" s="156">
        <v>48.502211243507958</v>
      </c>
      <c r="G26" s="156">
        <v>2.5064735437966883</v>
      </c>
      <c r="H26" s="156">
        <v>18.542594803491184</v>
      </c>
      <c r="I26" s="156">
        <v>6.5049538143355585</v>
      </c>
      <c r="J26" s="156">
        <v>31.182843870157004</v>
      </c>
      <c r="K26" s="156">
        <v>13.670722829700837</v>
      </c>
      <c r="L26" s="156">
        <v>8.4790361044817928</v>
      </c>
      <c r="M26" s="156">
        <v>11.747239177783568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0</v>
      </c>
      <c r="D28" s="157">
        <f t="shared" si="93"/>
        <v>0</v>
      </c>
      <c r="E28" s="157">
        <f t="shared" si="93"/>
        <v>0</v>
      </c>
      <c r="F28" s="157">
        <f t="shared" si="93"/>
        <v>0</v>
      </c>
      <c r="G28" s="157">
        <f t="shared" si="93"/>
        <v>0</v>
      </c>
      <c r="H28" s="157">
        <f t="shared" si="93"/>
        <v>0</v>
      </c>
      <c r="I28" s="157">
        <f t="shared" si="93"/>
        <v>0</v>
      </c>
      <c r="J28" s="157">
        <f t="shared" si="93"/>
        <v>0</v>
      </c>
      <c r="K28" s="157">
        <f t="shared" si="93"/>
        <v>0</v>
      </c>
      <c r="L28" s="157">
        <f t="shared" si="93"/>
        <v>0</v>
      </c>
      <c r="M28" s="157">
        <f t="shared" si="93"/>
        <v>0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1.4449554415433123</v>
      </c>
      <c r="D30" s="157">
        <f t="shared" ref="D30" si="95">SUM(D31:D32,D35:D36)</f>
        <v>1.3325098802216104</v>
      </c>
      <c r="E30" s="157">
        <f t="shared" ref="E30" si="96">SUM(E31:E32,E35:E36)</f>
        <v>1.2172036961635424</v>
      </c>
      <c r="F30" s="157">
        <f t="shared" ref="F30" si="97">SUM(F31:F32,F35:F36)</f>
        <v>7.6064748613242612</v>
      </c>
      <c r="G30" s="157">
        <f t="shared" ref="G30" si="98">SUM(G31:G32,G35:G36)</f>
        <v>0.35387547545471221</v>
      </c>
      <c r="H30" s="157">
        <f t="shared" ref="H30" si="99">SUM(H31:H32,H35:H36)</f>
        <v>2.5963065991170557</v>
      </c>
      <c r="I30" s="157">
        <f t="shared" ref="I30" si="100">SUM(I31:I32,I35:I36)</f>
        <v>1.2613087610624127</v>
      </c>
      <c r="J30" s="157">
        <f t="shared" ref="J30" si="101">SUM(J31:J32,J35:J36)</f>
        <v>4.9736857087445507</v>
      </c>
      <c r="K30" s="157">
        <f t="shared" ref="K30" si="102">SUM(K31:K32,K35:K36)</f>
        <v>2.0912733131716741</v>
      </c>
      <c r="L30" s="157">
        <f t="shared" ref="L30" si="103">SUM(L31:L32,L35:L36)</f>
        <v>1.3259709708052894</v>
      </c>
      <c r="M30" s="157">
        <f t="shared" ref="M30" si="104">SUM(M31:M32,M35:M36)</f>
        <v>1.9767687966399166</v>
      </c>
      <c r="N30" s="157">
        <f t="shared" ref="N30" si="105">SUM(N31:N32,N35:N36)</f>
        <v>0</v>
      </c>
      <c r="O30" s="157">
        <f t="shared" ref="O30" si="106">SUM(O31:O32,O35:O36)</f>
        <v>0</v>
      </c>
      <c r="P30" s="157">
        <f t="shared" ref="P30" si="107">SUM(P31:P32,P35:P36)</f>
        <v>0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1.2123161929993194</v>
      </c>
      <c r="D31" s="132">
        <v>1.1122043895579408</v>
      </c>
      <c r="E31" s="132">
        <v>0.83716736385563484</v>
      </c>
      <c r="F31" s="132">
        <v>6.5387887880766424</v>
      </c>
      <c r="G31" s="132">
        <v>0.10791181840483051</v>
      </c>
      <c r="H31" s="132">
        <v>1.8847915523495851</v>
      </c>
      <c r="I31" s="132">
        <v>0.81273312359566774</v>
      </c>
      <c r="J31" s="132">
        <v>3.5342389752951644</v>
      </c>
      <c r="K31" s="132">
        <v>1.0848096409702628</v>
      </c>
      <c r="L31" s="132">
        <v>0.90228981179844503</v>
      </c>
      <c r="M31" s="132">
        <v>0.78399872826011296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0.23263924854399309</v>
      </c>
      <c r="D32" s="132">
        <f t="shared" ref="D32" si="110">SUM(D33:D34)</f>
        <v>0.22030549066366958</v>
      </c>
      <c r="E32" s="132">
        <f t="shared" ref="E32" si="111">SUM(E33:E34)</f>
        <v>0.38003633230790751</v>
      </c>
      <c r="F32" s="132">
        <f t="shared" ref="F32" si="112">SUM(F33:F34)</f>
        <v>1.0676860732476188</v>
      </c>
      <c r="G32" s="132">
        <f t="shared" ref="G32" si="113">SUM(G33:G34)</f>
        <v>0.24596365704988171</v>
      </c>
      <c r="H32" s="132">
        <f t="shared" ref="H32" si="114">SUM(H33:H34)</f>
        <v>0.7115150467674709</v>
      </c>
      <c r="I32" s="132">
        <f t="shared" ref="I32" si="115">SUM(I33:I34)</f>
        <v>0.44857563746674495</v>
      </c>
      <c r="J32" s="132">
        <f t="shared" ref="J32" si="116">SUM(J33:J34)</f>
        <v>1.4394467334493868</v>
      </c>
      <c r="K32" s="132">
        <f t="shared" ref="K32" si="117">SUM(K33:K34)</f>
        <v>1.0064636722014113</v>
      </c>
      <c r="L32" s="132">
        <f t="shared" ref="L32" si="118">SUM(L33:L34)</f>
        <v>0.42368115900684433</v>
      </c>
      <c r="M32" s="132">
        <f t="shared" ref="M32" si="119">SUM(M33:M34)</f>
        <v>1.1927700683798035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0.23263924854399309</v>
      </c>
      <c r="D33" s="165">
        <v>0.22030549066366958</v>
      </c>
      <c r="E33" s="165">
        <v>0.38003633230790751</v>
      </c>
      <c r="F33" s="165">
        <v>1.0676860732476188</v>
      </c>
      <c r="G33" s="165">
        <v>0.24596365704988171</v>
      </c>
      <c r="H33" s="165">
        <v>0.7115150467674709</v>
      </c>
      <c r="I33" s="165">
        <v>0.44857563746674495</v>
      </c>
      <c r="J33" s="165">
        <v>1.4394467334493868</v>
      </c>
      <c r="K33" s="165">
        <v>1.0064636722014113</v>
      </c>
      <c r="L33" s="165">
        <v>0.42368115900684433</v>
      </c>
      <c r="M33" s="165">
        <v>1.1927700683798035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0.85725218968520134</v>
      </c>
      <c r="D39" s="157">
        <f t="shared" ref="D39" si="140">SUM(D40:D41)</f>
        <v>0</v>
      </c>
      <c r="E39" s="157">
        <f t="shared" ref="E39" si="141">SUM(E40:E41)</f>
        <v>0.77187594299092699</v>
      </c>
      <c r="F39" s="157">
        <f t="shared" ref="F39" si="142">SUM(F40:F41)</f>
        <v>4.3844161896881424</v>
      </c>
      <c r="G39" s="157">
        <f t="shared" ref="G39" si="143">SUM(G40:G41)</f>
        <v>0</v>
      </c>
      <c r="H39" s="157">
        <f t="shared" ref="H39" si="144">SUM(H40:H41)</f>
        <v>1.6225235561854441</v>
      </c>
      <c r="I39" s="157">
        <f t="shared" ref="I39" si="145">SUM(I40:I41)</f>
        <v>0</v>
      </c>
      <c r="J39" s="157">
        <f t="shared" ref="J39" si="146">SUM(J40:J41)</f>
        <v>3.2428236915825197</v>
      </c>
      <c r="K39" s="157">
        <f t="shared" ref="K39" si="147">SUM(K40:K41)</f>
        <v>0</v>
      </c>
      <c r="L39" s="157">
        <f t="shared" ref="L39" si="148">SUM(L40:L41)</f>
        <v>0.83091237328334111</v>
      </c>
      <c r="M39" s="157">
        <f t="shared" ref="M39" si="149">SUM(M40:M41)</f>
        <v>0</v>
      </c>
      <c r="N39" s="157">
        <f t="shared" ref="N39" si="150">SUM(N40:N41)</f>
        <v>0</v>
      </c>
      <c r="O39" s="157">
        <f t="shared" ref="O39" si="151">SUM(O40:O41)</f>
        <v>0</v>
      </c>
      <c r="P39" s="157">
        <f t="shared" ref="P39" si="152">SUM(P40:P41)</f>
        <v>0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0.85725218968520134</v>
      </c>
      <c r="D40" s="156">
        <v>0</v>
      </c>
      <c r="E40" s="156">
        <v>0.77187594299092699</v>
      </c>
      <c r="F40" s="156">
        <v>4.3844161896881424</v>
      </c>
      <c r="G40" s="156">
        <v>0</v>
      </c>
      <c r="H40" s="156">
        <v>1.6225235561854441</v>
      </c>
      <c r="I40" s="156">
        <v>0</v>
      </c>
      <c r="J40" s="156">
        <v>3.2428236915825197</v>
      </c>
      <c r="K40" s="156">
        <v>0</v>
      </c>
      <c r="L40" s="156">
        <v>0.83091237328334111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2428.481753765318</v>
      </c>
      <c r="D43" s="168">
        <f t="shared" ref="D43" si="155">SUM(D44,D47,D49,D58)</f>
        <v>155.33246924292291</v>
      </c>
      <c r="E43" s="168">
        <f t="shared" ref="E43" si="156">SUM(E44,E47,E49,E58)</f>
        <v>1243.5915259039461</v>
      </c>
      <c r="F43" s="168">
        <f t="shared" ref="F43" si="157">SUM(F44,F47,F49,F58)</f>
        <v>351.63417111039581</v>
      </c>
      <c r="G43" s="168">
        <f t="shared" ref="G43" si="158">SUM(G44,G47,G49,G58)</f>
        <v>1366.6405360931835</v>
      </c>
      <c r="H43" s="168">
        <f t="shared" ref="H43" si="159">SUM(H44,H47,H49,H58)</f>
        <v>1777.9481171074774</v>
      </c>
      <c r="I43" s="168">
        <f t="shared" ref="I43" si="160">SUM(I44,I47,I49,I58)</f>
        <v>0</v>
      </c>
      <c r="J43" s="168">
        <f t="shared" ref="J43" si="161">SUM(J44,J47,J49,J58)</f>
        <v>1727.8693267206054</v>
      </c>
      <c r="K43" s="168">
        <f t="shared" ref="K43" si="162">SUM(K44,K47,K49,K58)</f>
        <v>1015.2272166633549</v>
      </c>
      <c r="L43" s="168">
        <f t="shared" ref="L43" si="163">SUM(L44,L47,L49,L58)</f>
        <v>1375.1804124028872</v>
      </c>
      <c r="M43" s="168">
        <f t="shared" ref="M43" si="164">SUM(M44,M47,M49,M58)</f>
        <v>1482.8968570962058</v>
      </c>
      <c r="N43" s="168">
        <f t="shared" ref="N43" si="165">SUM(N44,N47,N49,N58)</f>
        <v>1566.9365829164749</v>
      </c>
      <c r="O43" s="168">
        <f t="shared" ref="O43" si="166">SUM(O44,O47,O49,O58)</f>
        <v>1345.9902280956412</v>
      </c>
      <c r="P43" s="168">
        <f t="shared" ref="P43" si="167">SUM(P44,P47,P49,P58)</f>
        <v>1681.3241517568079</v>
      </c>
      <c r="Q43" s="168">
        <f t="shared" ref="Q43" si="168">SUM(Q44,Q47,Q49,Q58)</f>
        <v>331.88218242336774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2180.6214377254419</v>
      </c>
      <c r="D44" s="157">
        <f t="shared" si="169"/>
        <v>143.7022575925879</v>
      </c>
      <c r="E44" s="157">
        <f t="shared" si="169"/>
        <v>1154.6728190110673</v>
      </c>
      <c r="F44" s="157">
        <f t="shared" si="169"/>
        <v>327.80447647553399</v>
      </c>
      <c r="G44" s="157">
        <f t="shared" si="169"/>
        <v>1236.315237713713</v>
      </c>
      <c r="H44" s="157">
        <f t="shared" si="169"/>
        <v>1613.2411754475986</v>
      </c>
      <c r="I44" s="157">
        <f t="shared" si="169"/>
        <v>0</v>
      </c>
      <c r="J44" s="157">
        <f t="shared" si="169"/>
        <v>1567.0566152731003</v>
      </c>
      <c r="K44" s="157">
        <f t="shared" si="169"/>
        <v>1015.2272166633549</v>
      </c>
      <c r="L44" s="157">
        <f t="shared" si="169"/>
        <v>1277.2812450116774</v>
      </c>
      <c r="M44" s="157">
        <f t="shared" si="169"/>
        <v>1348.4268801773499</v>
      </c>
      <c r="N44" s="157">
        <f t="shared" si="169"/>
        <v>1407.8116364560199</v>
      </c>
      <c r="O44" s="157">
        <f t="shared" si="169"/>
        <v>1258.7015384080012</v>
      </c>
      <c r="P44" s="157">
        <f t="shared" si="169"/>
        <v>1464.0878994123004</v>
      </c>
      <c r="Q44" s="157">
        <f t="shared" si="169"/>
        <v>296.13849307129402</v>
      </c>
    </row>
    <row r="45" spans="1:17" ht="12" customHeight="1" x14ac:dyDescent="0.25">
      <c r="A45" s="23" t="s">
        <v>166</v>
      </c>
      <c r="B45" s="156"/>
      <c r="C45" s="156">
        <v>2180.6214377254419</v>
      </c>
      <c r="D45" s="156">
        <v>143.7022575925879</v>
      </c>
      <c r="E45" s="156">
        <v>1154.6728190110673</v>
      </c>
      <c r="F45" s="156">
        <v>327.80447647553399</v>
      </c>
      <c r="G45" s="156">
        <v>1236.315237713713</v>
      </c>
      <c r="H45" s="156">
        <v>1613.2411754475986</v>
      </c>
      <c r="I45" s="156">
        <v>0</v>
      </c>
      <c r="J45" s="156">
        <v>1567.0566152731003</v>
      </c>
      <c r="K45" s="156">
        <v>1015.2272166633549</v>
      </c>
      <c r="L45" s="156">
        <v>1277.2812450116774</v>
      </c>
      <c r="M45" s="156">
        <v>1348.4268801773499</v>
      </c>
      <c r="N45" s="156">
        <v>1407.8116364560199</v>
      </c>
      <c r="O45" s="156">
        <v>1258.7015384080012</v>
      </c>
      <c r="P45" s="156">
        <v>1464.0878994123004</v>
      </c>
      <c r="Q45" s="156">
        <v>296.13849307129402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0</v>
      </c>
      <c r="D47" s="157">
        <f t="shared" si="170"/>
        <v>0</v>
      </c>
      <c r="E47" s="157">
        <f t="shared" si="170"/>
        <v>0</v>
      </c>
      <c r="F47" s="157">
        <f t="shared" si="170"/>
        <v>0</v>
      </c>
      <c r="G47" s="157">
        <f t="shared" si="170"/>
        <v>0</v>
      </c>
      <c r="H47" s="157">
        <f t="shared" si="170"/>
        <v>0</v>
      </c>
      <c r="I47" s="157">
        <f t="shared" si="170"/>
        <v>0</v>
      </c>
      <c r="J47" s="157">
        <f t="shared" si="170"/>
        <v>0</v>
      </c>
      <c r="K47" s="157">
        <f t="shared" si="170"/>
        <v>0</v>
      </c>
      <c r="L47" s="157">
        <f t="shared" si="170"/>
        <v>0</v>
      </c>
      <c r="M47" s="157">
        <f t="shared" si="170"/>
        <v>0</v>
      </c>
      <c r="N47" s="157">
        <f t="shared" si="170"/>
        <v>0</v>
      </c>
      <c r="O47" s="157">
        <f t="shared" si="170"/>
        <v>0</v>
      </c>
      <c r="P47" s="157">
        <f t="shared" si="170"/>
        <v>0</v>
      </c>
      <c r="Q47" s="157">
        <f t="shared" si="170"/>
        <v>0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247.8603160398759</v>
      </c>
      <c r="D49" s="157">
        <f t="shared" ref="D49" si="172">SUM(D50:D51,D54:D55)</f>
        <v>11.630211650335026</v>
      </c>
      <c r="E49" s="157">
        <f t="shared" ref="E49" si="173">SUM(E50:E51,E54:E55)</f>
        <v>88.918706892878788</v>
      </c>
      <c r="F49" s="157">
        <f t="shared" ref="F49" si="174">SUM(F50:F51,F54:F55)</f>
        <v>23.829694634861813</v>
      </c>
      <c r="G49" s="157">
        <f t="shared" ref="G49" si="175">SUM(G50:G51,G54:G55)</f>
        <v>130.32529837947061</v>
      </c>
      <c r="H49" s="157">
        <f t="shared" ref="H49" si="176">SUM(H50:H51,H54:H55)</f>
        <v>164.70694165987882</v>
      </c>
      <c r="I49" s="157">
        <f t="shared" ref="I49" si="177">SUM(I50:I51,I54:I55)</f>
        <v>0</v>
      </c>
      <c r="J49" s="157">
        <f t="shared" ref="J49" si="178">SUM(J50:J51,J54:J55)</f>
        <v>160.81271144750508</v>
      </c>
      <c r="K49" s="157">
        <f t="shared" ref="K49" si="179">SUM(K50:K51,K54:K55)</f>
        <v>0</v>
      </c>
      <c r="L49" s="157">
        <f t="shared" ref="L49" si="180">SUM(L50:L51,L54:L55)</f>
        <v>97.899167391209744</v>
      </c>
      <c r="M49" s="157">
        <f t="shared" ref="M49" si="181">SUM(M50:M51,M54:M55)</f>
        <v>134.46997691885596</v>
      </c>
      <c r="N49" s="157">
        <f t="shared" ref="N49" si="182">SUM(N50:N51,N54:N55)</f>
        <v>159.12494646045502</v>
      </c>
      <c r="O49" s="157">
        <f t="shared" ref="O49" si="183">SUM(O50:O51,O54:O55)</f>
        <v>87.288689687640115</v>
      </c>
      <c r="P49" s="157">
        <f t="shared" ref="P49" si="184">SUM(P50:P51,P54:P55)</f>
        <v>217.23625234450748</v>
      </c>
      <c r="Q49" s="157">
        <f t="shared" ref="Q49" si="185">SUM(Q50:Q51,Q54:Q55)</f>
        <v>35.743689352073702</v>
      </c>
    </row>
    <row r="50" spans="1:17" ht="12" customHeight="1" x14ac:dyDescent="0.25">
      <c r="A50" s="167" t="s">
        <v>165</v>
      </c>
      <c r="B50" s="132"/>
      <c r="C50" s="132">
        <v>129.87350262027601</v>
      </c>
      <c r="D50" s="132">
        <v>0</v>
      </c>
      <c r="E50" s="132">
        <v>0</v>
      </c>
      <c r="F50" s="132">
        <v>21.503016106594902</v>
      </c>
      <c r="G50" s="132">
        <v>9.0414391389907625</v>
      </c>
      <c r="H50" s="132">
        <v>0</v>
      </c>
      <c r="I50" s="132">
        <v>0</v>
      </c>
      <c r="J50" s="132">
        <v>0</v>
      </c>
      <c r="K50" s="132">
        <v>0</v>
      </c>
      <c r="L50" s="132">
        <v>69.985891794286999</v>
      </c>
      <c r="M50" s="132">
        <v>0</v>
      </c>
      <c r="N50" s="132">
        <v>63.224082423490529</v>
      </c>
      <c r="O50" s="132">
        <v>0</v>
      </c>
      <c r="P50" s="132">
        <v>60.015911580492364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117.98681341959987</v>
      </c>
      <c r="D51" s="132">
        <f t="shared" ref="D51" si="187">SUM(D52:D53)</f>
        <v>11.630211650335026</v>
      </c>
      <c r="E51" s="132">
        <f t="shared" ref="E51" si="188">SUM(E52:E53)</f>
        <v>88.918706892878788</v>
      </c>
      <c r="F51" s="132">
        <f t="shared" ref="F51" si="189">SUM(F52:F53)</f>
        <v>2.32667852826691</v>
      </c>
      <c r="G51" s="132">
        <f t="shared" ref="G51" si="190">SUM(G52:G53)</f>
        <v>121.28385924047984</v>
      </c>
      <c r="H51" s="132">
        <f t="shared" ref="H51" si="191">SUM(H52:H53)</f>
        <v>164.70694165987882</v>
      </c>
      <c r="I51" s="132">
        <f t="shared" ref="I51" si="192">SUM(I52:I53)</f>
        <v>0</v>
      </c>
      <c r="J51" s="132">
        <f t="shared" ref="J51" si="193">SUM(J52:J53)</f>
        <v>160.81271144750508</v>
      </c>
      <c r="K51" s="132">
        <f t="shared" ref="K51" si="194">SUM(K52:K53)</f>
        <v>0</v>
      </c>
      <c r="L51" s="132">
        <f t="shared" ref="L51" si="195">SUM(L52:L53)</f>
        <v>27.913275596922748</v>
      </c>
      <c r="M51" s="132">
        <f t="shared" ref="M51" si="196">SUM(M52:M53)</f>
        <v>134.46997691885596</v>
      </c>
      <c r="N51" s="132">
        <f t="shared" ref="N51" si="197">SUM(N52:N53)</f>
        <v>95.900864036964478</v>
      </c>
      <c r="O51" s="132">
        <f t="shared" ref="O51" si="198">SUM(O52:O53)</f>
        <v>87.288689687640115</v>
      </c>
      <c r="P51" s="132">
        <f t="shared" ref="P51" si="199">SUM(P52:P53)</f>
        <v>157.22034076401511</v>
      </c>
      <c r="Q51" s="132">
        <f t="shared" ref="Q51" si="200">SUM(Q52:Q53)</f>
        <v>35.743689352073702</v>
      </c>
    </row>
    <row r="52" spans="1:17" ht="12" customHeight="1" x14ac:dyDescent="0.25">
      <c r="A52" s="166" t="s">
        <v>163</v>
      </c>
      <c r="B52" s="165"/>
      <c r="C52" s="165">
        <v>117.98681341959987</v>
      </c>
      <c r="D52" s="165">
        <v>11.630211650335026</v>
      </c>
      <c r="E52" s="165">
        <v>88.918706892878788</v>
      </c>
      <c r="F52" s="165">
        <v>2.32667852826691</v>
      </c>
      <c r="G52" s="165">
        <v>121.28385924047984</v>
      </c>
      <c r="H52" s="165">
        <v>164.70694165987882</v>
      </c>
      <c r="I52" s="165">
        <v>0</v>
      </c>
      <c r="J52" s="165">
        <v>160.81271144750508</v>
      </c>
      <c r="K52" s="165">
        <v>0</v>
      </c>
      <c r="L52" s="165">
        <v>27.913275596922748</v>
      </c>
      <c r="M52" s="165">
        <v>134.46997691885596</v>
      </c>
      <c r="N52" s="165">
        <v>95.900864036964478</v>
      </c>
      <c r="O52" s="165">
        <v>87.288689687640115</v>
      </c>
      <c r="P52" s="165">
        <v>157.22034076401511</v>
      </c>
      <c r="Q52" s="165">
        <v>35.743689352073702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0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0</v>
      </c>
      <c r="L55" s="160">
        <f t="shared" ref="L55" si="210">SUM(L56:L57)</f>
        <v>0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0</v>
      </c>
      <c r="D58" s="157">
        <f t="shared" ref="D58" si="217">SUM(D59:D60)</f>
        <v>0</v>
      </c>
      <c r="E58" s="157">
        <f t="shared" ref="E58" si="218">SUM(E59:E60)</f>
        <v>0</v>
      </c>
      <c r="F58" s="157">
        <f t="shared" ref="F58" si="219">SUM(F59:F60)</f>
        <v>0</v>
      </c>
      <c r="G58" s="157">
        <f t="shared" ref="G58" si="220">SUM(G59:G60)</f>
        <v>0</v>
      </c>
      <c r="H58" s="157">
        <f t="shared" ref="H58" si="221">SUM(H59:H60)</f>
        <v>0</v>
      </c>
      <c r="I58" s="157">
        <f t="shared" ref="I58" si="222">SUM(I59:I60)</f>
        <v>0</v>
      </c>
      <c r="J58" s="157">
        <f t="shared" ref="J58" si="223">SUM(J59:J60)</f>
        <v>0</v>
      </c>
      <c r="K58" s="157">
        <f t="shared" ref="K58" si="224">SUM(K59:K60)</f>
        <v>0</v>
      </c>
      <c r="L58" s="157">
        <f t="shared" ref="L58" si="225">SUM(L59:L60)</f>
        <v>0</v>
      </c>
      <c r="M58" s="157">
        <f t="shared" ref="M58" si="226">SUM(M59:M60)</f>
        <v>0</v>
      </c>
      <c r="N58" s="157">
        <f t="shared" ref="N58" si="227">SUM(N59:N60)</f>
        <v>0</v>
      </c>
      <c r="O58" s="157">
        <f t="shared" ref="O58" si="228">SUM(O59:O60)</f>
        <v>0</v>
      </c>
      <c r="P58" s="157">
        <f t="shared" ref="P58" si="229">SUM(P59:P60)</f>
        <v>0</v>
      </c>
      <c r="Q58" s="157">
        <f t="shared" ref="Q58" si="230">SUM(Q59:Q60)</f>
        <v>0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1736.9897063222136</v>
      </c>
      <c r="D62" s="168">
        <f t="shared" ref="D62" si="232">SUM(D63,D66,D68,D77)</f>
        <v>2697.8147501681442</v>
      </c>
      <c r="E62" s="168">
        <f t="shared" ref="E62" si="233">SUM(E63,E66,E68,E77)</f>
        <v>1465.4367652949943</v>
      </c>
      <c r="F62" s="168">
        <f t="shared" ref="F62" si="234">SUM(F63,F66,F68,F77)</f>
        <v>2168.5355494425462</v>
      </c>
      <c r="G62" s="168">
        <f t="shared" ref="G62" si="235">SUM(G63,G66,G68,G77)</f>
        <v>1263.0636975309235</v>
      </c>
      <c r="H62" s="168">
        <f t="shared" ref="H62" si="236">SUM(H63,H66,H68,H77)</f>
        <v>1510.5179835300692</v>
      </c>
      <c r="I62" s="168">
        <f t="shared" ref="I62" si="237">SUM(I63,I66,I68,I77)</f>
        <v>1794.1545401401777</v>
      </c>
      <c r="J62" s="168">
        <f t="shared" ref="J62" si="238">SUM(J63,J66,J68,J77)</f>
        <v>1780.8149170977438</v>
      </c>
      <c r="K62" s="168">
        <f t="shared" ref="K62" si="239">SUM(K63,K66,K68,K77)</f>
        <v>1130.5829266972355</v>
      </c>
      <c r="L62" s="168">
        <f t="shared" ref="L62" si="240">SUM(L63,L66,L68,L77)</f>
        <v>1326.9412518749016</v>
      </c>
      <c r="M62" s="168">
        <f t="shared" ref="M62" si="241">SUM(M63,M66,M68,M77)</f>
        <v>438.92296816176696</v>
      </c>
      <c r="N62" s="168">
        <f t="shared" ref="N62" si="242">SUM(N63,N66,N68,N77)</f>
        <v>1859.0906117793575</v>
      </c>
      <c r="O62" s="168">
        <f t="shared" ref="O62" si="243">SUM(O63,O66,O68,O77)</f>
        <v>114.90261000691244</v>
      </c>
      <c r="P62" s="168">
        <f t="shared" ref="P62" si="244">SUM(P63,P66,P68,P77)</f>
        <v>865.85693175657821</v>
      </c>
      <c r="Q62" s="168">
        <f t="shared" ref="Q62" si="245">SUM(Q63,Q66,Q68,Q77)</f>
        <v>2037.626530867999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1546.5346270147377</v>
      </c>
      <c r="D63" s="157">
        <f t="shared" si="246"/>
        <v>2359.3635736965102</v>
      </c>
      <c r="E63" s="157">
        <f t="shared" si="246"/>
        <v>1237.0173481201516</v>
      </c>
      <c r="F63" s="157">
        <f t="shared" si="246"/>
        <v>1932.6641620285573</v>
      </c>
      <c r="G63" s="157">
        <f t="shared" si="246"/>
        <v>1089.7892446867586</v>
      </c>
      <c r="H63" s="157">
        <f t="shared" si="246"/>
        <v>1290.2394629396856</v>
      </c>
      <c r="I63" s="157">
        <f t="shared" si="246"/>
        <v>1491.5794183034945</v>
      </c>
      <c r="J63" s="157">
        <f t="shared" si="246"/>
        <v>1638.547056942363</v>
      </c>
      <c r="K63" s="157">
        <f t="shared" si="246"/>
        <v>927.01245749583063</v>
      </c>
      <c r="L63" s="157">
        <f t="shared" si="246"/>
        <v>1098.9634734849963</v>
      </c>
      <c r="M63" s="157">
        <f t="shared" si="246"/>
        <v>356.9261995925529</v>
      </c>
      <c r="N63" s="157">
        <f t="shared" si="246"/>
        <v>1538.1814228960225</v>
      </c>
      <c r="O63" s="157">
        <f t="shared" si="246"/>
        <v>95.441816165162223</v>
      </c>
      <c r="P63" s="157">
        <f t="shared" si="246"/>
        <v>731.19542651010283</v>
      </c>
      <c r="Q63" s="157">
        <f t="shared" si="246"/>
        <v>1696.6335251568744</v>
      </c>
    </row>
    <row r="64" spans="1:17" ht="12" customHeight="1" x14ac:dyDescent="0.25">
      <c r="A64" s="23" t="s">
        <v>161</v>
      </c>
      <c r="B64" s="156"/>
      <c r="C64" s="156">
        <v>1546.5346270147377</v>
      </c>
      <c r="D64" s="156">
        <v>2359.3635736965102</v>
      </c>
      <c r="E64" s="156">
        <v>1237.0173481201516</v>
      </c>
      <c r="F64" s="156">
        <v>1932.6641620285573</v>
      </c>
      <c r="G64" s="156">
        <v>1089.7892446867586</v>
      </c>
      <c r="H64" s="156">
        <v>1290.2394629396856</v>
      </c>
      <c r="I64" s="156">
        <v>1491.5794183034945</v>
      </c>
      <c r="J64" s="156">
        <v>1638.547056942363</v>
      </c>
      <c r="K64" s="156">
        <v>927.01245749583063</v>
      </c>
      <c r="L64" s="156">
        <v>1098.9634734849963</v>
      </c>
      <c r="M64" s="156">
        <v>356.9261995925529</v>
      </c>
      <c r="N64" s="156">
        <v>1538.1814228960225</v>
      </c>
      <c r="O64" s="156">
        <v>95.441816165162223</v>
      </c>
      <c r="P64" s="156">
        <v>731.19542651010283</v>
      </c>
      <c r="Q64" s="156">
        <v>1696.6335251568744</v>
      </c>
    </row>
    <row r="65" spans="1:17" ht="12" customHeight="1" x14ac:dyDescent="0.25">
      <c r="A65" s="23" t="s">
        <v>60</v>
      </c>
      <c r="B65" s="156"/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0</v>
      </c>
      <c r="D66" s="157">
        <f t="shared" si="247"/>
        <v>0</v>
      </c>
      <c r="E66" s="157">
        <f t="shared" si="247"/>
        <v>0</v>
      </c>
      <c r="F66" s="157">
        <f t="shared" si="247"/>
        <v>0</v>
      </c>
      <c r="G66" s="157">
        <f t="shared" si="247"/>
        <v>0</v>
      </c>
      <c r="H66" s="157">
        <f t="shared" si="247"/>
        <v>0</v>
      </c>
      <c r="I66" s="157">
        <f t="shared" si="247"/>
        <v>0</v>
      </c>
      <c r="J66" s="157">
        <f t="shared" si="247"/>
        <v>0</v>
      </c>
      <c r="K66" s="157">
        <f t="shared" si="247"/>
        <v>0</v>
      </c>
      <c r="L66" s="157">
        <f t="shared" si="247"/>
        <v>0</v>
      </c>
      <c r="M66" s="157">
        <f t="shared" si="247"/>
        <v>0</v>
      </c>
      <c r="N66" s="157">
        <f t="shared" si="247"/>
        <v>0</v>
      </c>
      <c r="O66" s="157">
        <f t="shared" si="247"/>
        <v>0</v>
      </c>
      <c r="P66" s="157">
        <f t="shared" si="247"/>
        <v>0</v>
      </c>
      <c r="Q66" s="157">
        <f t="shared" si="247"/>
        <v>0</v>
      </c>
    </row>
    <row r="67" spans="1:17" ht="12" customHeight="1" x14ac:dyDescent="0.25">
      <c r="A67" s="23" t="s">
        <v>60</v>
      </c>
      <c r="B67" s="156"/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100.72454748210978</v>
      </c>
      <c r="D68" s="157">
        <f t="shared" ref="D68" si="249">SUM(D69:D70,D73:D74)</f>
        <v>209.20803162312507</v>
      </c>
      <c r="E68" s="157">
        <f t="shared" ref="E68" si="250">SUM(E69:E70,E73:E74)</f>
        <v>129.5065041784689</v>
      </c>
      <c r="F68" s="157">
        <f t="shared" ref="F68" si="251">SUM(F69:F70,F73:F74)</f>
        <v>128.30204091174346</v>
      </c>
      <c r="G68" s="157">
        <f t="shared" ref="G68" si="252">SUM(G69:G70,G73:G74)</f>
        <v>92.3566357591273</v>
      </c>
      <c r="H68" s="157">
        <f t="shared" ref="H68" si="253">SUM(H69:H70,H73:H74)</f>
        <v>122.9214234785758</v>
      </c>
      <c r="I68" s="157">
        <f t="shared" ref="I68" si="254">SUM(I69:I70,I73:I74)</f>
        <v>182.77826708769419</v>
      </c>
      <c r="J68" s="157">
        <f t="shared" ref="J68" si="255">SUM(J69:J70,J73:J74)</f>
        <v>37.883046161484238</v>
      </c>
      <c r="K68" s="157">
        <f t="shared" ref="K68" si="256">SUM(K69:K70,K73:K74)</f>
        <v>114.18700106774341</v>
      </c>
      <c r="L68" s="157">
        <f t="shared" ref="L68" si="257">SUM(L69:L70,L73:L74)</f>
        <v>135.99930723671511</v>
      </c>
      <c r="M68" s="157">
        <f t="shared" ref="M68" si="258">SUM(M69:M70,M73:M74)</f>
        <v>46.319343586053087</v>
      </c>
      <c r="N68" s="157">
        <f t="shared" ref="N68" si="259">SUM(N69:N70,N73:N74)</f>
        <v>174.45230889361005</v>
      </c>
      <c r="O68" s="157">
        <f t="shared" ref="O68" si="260">SUM(O69:O70,O73:O74)</f>
        <v>11.401115029013448</v>
      </c>
      <c r="P68" s="157">
        <f t="shared" ref="P68" si="261">SUM(P69:P70,P73:P74)</f>
        <v>61.09296858194179</v>
      </c>
      <c r="Q68" s="157">
        <f t="shared" ref="Q68" si="262">SUM(Q69:Q70,Q73:Q74)</f>
        <v>217.15898169820707</v>
      </c>
    </row>
    <row r="69" spans="1:17" ht="12" customHeight="1" x14ac:dyDescent="0.25">
      <c r="A69" s="167" t="s">
        <v>160</v>
      </c>
      <c r="B69" s="132"/>
      <c r="C69" s="132">
        <v>15.484225113918422</v>
      </c>
      <c r="D69" s="132">
        <v>106.73097611800054</v>
      </c>
      <c r="E69" s="132">
        <v>0</v>
      </c>
      <c r="F69" s="132">
        <v>115.22702009898723</v>
      </c>
      <c r="G69" s="132">
        <v>0</v>
      </c>
      <c r="H69" s="132">
        <v>0</v>
      </c>
      <c r="I69" s="132">
        <v>0</v>
      </c>
      <c r="J69" s="132">
        <v>0</v>
      </c>
      <c r="K69" s="132">
        <v>0</v>
      </c>
      <c r="L69" s="132">
        <v>51.024937073564082</v>
      </c>
      <c r="M69" s="132">
        <v>0</v>
      </c>
      <c r="N69" s="132">
        <v>59.837282396532423</v>
      </c>
      <c r="O69" s="132">
        <v>0</v>
      </c>
      <c r="P69" s="132">
        <v>42.909818092015939</v>
      </c>
      <c r="Q69" s="132">
        <v>0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85.240322368191357</v>
      </c>
      <c r="D70" s="132">
        <f t="shared" ref="D70" si="264">SUM(D71:D72)</f>
        <v>102.47705550512453</v>
      </c>
      <c r="E70" s="132">
        <f t="shared" ref="E70" si="265">SUM(E71:E72)</f>
        <v>129.5065041784689</v>
      </c>
      <c r="F70" s="132">
        <f t="shared" ref="F70" si="266">SUM(F71:F72)</f>
        <v>13.075020812756227</v>
      </c>
      <c r="G70" s="132">
        <f t="shared" ref="G70" si="267">SUM(G71:G72)</f>
        <v>92.3566357591273</v>
      </c>
      <c r="H70" s="132">
        <f t="shared" ref="H70" si="268">SUM(H71:H72)</f>
        <v>122.9214234785758</v>
      </c>
      <c r="I70" s="132">
        <f t="shared" ref="I70" si="269">SUM(I71:I72)</f>
        <v>182.77826708769419</v>
      </c>
      <c r="J70" s="132">
        <f t="shared" ref="J70" si="270">SUM(J71:J72)</f>
        <v>37.883046161484238</v>
      </c>
      <c r="K70" s="132">
        <f t="shared" ref="K70" si="271">SUM(K71:K72)</f>
        <v>114.18700106774341</v>
      </c>
      <c r="L70" s="132">
        <f t="shared" ref="L70" si="272">SUM(L71:L72)</f>
        <v>84.974370163151022</v>
      </c>
      <c r="M70" s="132">
        <f t="shared" ref="M70" si="273">SUM(M71:M72)</f>
        <v>46.319343586053087</v>
      </c>
      <c r="N70" s="132">
        <f t="shared" ref="N70" si="274">SUM(N71:N72)</f>
        <v>114.61502649707762</v>
      </c>
      <c r="O70" s="132">
        <f t="shared" ref="O70" si="275">SUM(O71:O72)</f>
        <v>11.401115029013448</v>
      </c>
      <c r="P70" s="132">
        <f t="shared" ref="P70" si="276">SUM(P71:P72)</f>
        <v>18.183150489925847</v>
      </c>
      <c r="Q70" s="132">
        <f t="shared" ref="Q70" si="277">SUM(Q71:Q72)</f>
        <v>217.15898169820707</v>
      </c>
    </row>
    <row r="71" spans="1:17" ht="12" customHeight="1" x14ac:dyDescent="0.25">
      <c r="A71" s="166" t="s">
        <v>109</v>
      </c>
      <c r="B71" s="165"/>
      <c r="C71" s="165">
        <v>85.240322368191357</v>
      </c>
      <c r="D71" s="165">
        <v>102.47705550512453</v>
      </c>
      <c r="E71" s="165">
        <v>129.5065041784689</v>
      </c>
      <c r="F71" s="165">
        <v>13.075020812756227</v>
      </c>
      <c r="G71" s="165">
        <v>92.3566357591273</v>
      </c>
      <c r="H71" s="165">
        <v>122.9214234785758</v>
      </c>
      <c r="I71" s="165">
        <v>182.77826708769419</v>
      </c>
      <c r="J71" s="165">
        <v>37.883046161484238</v>
      </c>
      <c r="K71" s="165">
        <v>114.18700106774341</v>
      </c>
      <c r="L71" s="165">
        <v>84.974370163151022</v>
      </c>
      <c r="M71" s="165">
        <v>46.319343586053087</v>
      </c>
      <c r="N71" s="165">
        <v>114.61502649707762</v>
      </c>
      <c r="O71" s="165">
        <v>11.401115029013448</v>
      </c>
      <c r="P71" s="165">
        <v>18.183150489925847</v>
      </c>
      <c r="Q71" s="165">
        <v>217.15898169820707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0</v>
      </c>
      <c r="E74" s="160">
        <f t="shared" ref="E74" si="280">SUM(E75:E76)</f>
        <v>0</v>
      </c>
      <c r="F74" s="160">
        <f t="shared" ref="F74" si="281">SUM(F75:F76)</f>
        <v>0</v>
      </c>
      <c r="G74" s="160">
        <f t="shared" ref="G74" si="282">SUM(G75:G76)</f>
        <v>0</v>
      </c>
      <c r="H74" s="160">
        <f t="shared" ref="H74" si="283">SUM(H75:H76)</f>
        <v>0</v>
      </c>
      <c r="I74" s="160">
        <f t="shared" ref="I74" si="284">SUM(I75:I76)</f>
        <v>0</v>
      </c>
      <c r="J74" s="160">
        <f t="shared" ref="J74" si="285">SUM(J75:J76)</f>
        <v>0</v>
      </c>
      <c r="K74" s="160">
        <f t="shared" ref="K74" si="286">SUM(K75:K76)</f>
        <v>0</v>
      </c>
      <c r="L74" s="160">
        <f t="shared" ref="L74" si="287">SUM(L75:L76)</f>
        <v>0</v>
      </c>
      <c r="M74" s="160">
        <f t="shared" ref="M74" si="288">SUM(M75:M76)</f>
        <v>0</v>
      </c>
      <c r="N74" s="160">
        <f t="shared" ref="N74" si="289">SUM(N75:N76)</f>
        <v>0</v>
      </c>
      <c r="O74" s="160">
        <f t="shared" ref="O74" si="290">SUM(O75:O76)</f>
        <v>0</v>
      </c>
      <c r="P74" s="160">
        <f t="shared" ref="P74" si="291">SUM(P75:P76)</f>
        <v>0</v>
      </c>
      <c r="Q74" s="160">
        <f t="shared" ref="Q74" si="292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89.730531825366143</v>
      </c>
      <c r="D77" s="157">
        <f t="shared" ref="D77" si="294">SUM(D78:D79)</f>
        <v>129.24314484850905</v>
      </c>
      <c r="E77" s="157">
        <f t="shared" ref="E77" si="295">SUM(E78:E79)</f>
        <v>98.912912996373635</v>
      </c>
      <c r="F77" s="157">
        <f t="shared" ref="F77" si="296">SUM(F78:F79)</f>
        <v>107.56934650224531</v>
      </c>
      <c r="G77" s="157">
        <f t="shared" ref="G77" si="297">SUM(G78:G79)</f>
        <v>80.917817085037441</v>
      </c>
      <c r="H77" s="157">
        <f t="shared" ref="H77" si="298">SUM(H78:H79)</f>
        <v>97.357097111807633</v>
      </c>
      <c r="I77" s="157">
        <f t="shared" ref="I77" si="299">SUM(I78:I79)</f>
        <v>119.79685474898913</v>
      </c>
      <c r="J77" s="157">
        <f t="shared" ref="J77" si="300">SUM(J78:J79)</f>
        <v>104.38481399389643</v>
      </c>
      <c r="K77" s="157">
        <f t="shared" ref="K77" si="301">SUM(K78:K79)</f>
        <v>89.383468133661296</v>
      </c>
      <c r="L77" s="157">
        <f t="shared" ref="L77" si="302">SUM(L78:L79)</f>
        <v>91.978471153190213</v>
      </c>
      <c r="M77" s="157">
        <f t="shared" ref="M77" si="303">SUM(M78:M79)</f>
        <v>35.677424983160982</v>
      </c>
      <c r="N77" s="157">
        <f t="shared" ref="N77" si="304">SUM(N78:N79)</f>
        <v>146.45687998972485</v>
      </c>
      <c r="O77" s="157">
        <f t="shared" ref="O77" si="305">SUM(O78:O79)</f>
        <v>8.0596788127367596</v>
      </c>
      <c r="P77" s="157">
        <f t="shared" ref="P77" si="306">SUM(P78:P79)</f>
        <v>73.568536664533582</v>
      </c>
      <c r="Q77" s="157">
        <f t="shared" ref="Q77" si="307">SUM(Q78:Q79)</f>
        <v>123.83402401291752</v>
      </c>
    </row>
    <row r="78" spans="1:17" ht="12" customHeight="1" x14ac:dyDescent="0.25">
      <c r="A78" s="23" t="s">
        <v>109</v>
      </c>
      <c r="B78" s="156"/>
      <c r="C78" s="156">
        <v>89.730531825366143</v>
      </c>
      <c r="D78" s="156">
        <v>129.24314484850905</v>
      </c>
      <c r="E78" s="156">
        <v>98.912912996373635</v>
      </c>
      <c r="F78" s="156">
        <v>107.56934650224531</v>
      </c>
      <c r="G78" s="156">
        <v>80.917817085037441</v>
      </c>
      <c r="H78" s="156">
        <v>97.357097111807633</v>
      </c>
      <c r="I78" s="156">
        <v>119.79685474898913</v>
      </c>
      <c r="J78" s="156">
        <v>104.38481399389643</v>
      </c>
      <c r="K78" s="156">
        <v>89.383468133661296</v>
      </c>
      <c r="L78" s="156">
        <v>91.978471153190213</v>
      </c>
      <c r="M78" s="156">
        <v>35.677424983160982</v>
      </c>
      <c r="N78" s="156">
        <v>146.45687998972485</v>
      </c>
      <c r="O78" s="156">
        <v>8.0596788127367596</v>
      </c>
      <c r="P78" s="156">
        <v>73.568536664533582</v>
      </c>
      <c r="Q78" s="156">
        <v>123.83402401291752</v>
      </c>
    </row>
    <row r="79" spans="1:17" ht="12" customHeight="1" x14ac:dyDescent="0.25">
      <c r="A79" s="29" t="s">
        <v>140</v>
      </c>
      <c r="B79" s="57"/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0</v>
      </c>
      <c r="D81" s="168">
        <f t="shared" ref="D81" si="309">SUM(D82,D85,D87,D100)</f>
        <v>0</v>
      </c>
      <c r="E81" s="168">
        <f t="shared" ref="E81" si="310">SUM(E82,E85,E87,E100)</f>
        <v>0</v>
      </c>
      <c r="F81" s="168">
        <f t="shared" ref="F81" si="311">SUM(F82,F85,F87,F100)</f>
        <v>0</v>
      </c>
      <c r="G81" s="168">
        <f t="shared" ref="G81" si="312">SUM(G82,G85,G87,G100)</f>
        <v>0</v>
      </c>
      <c r="H81" s="168">
        <f t="shared" ref="H81" si="313">SUM(H82,H85,H87,H100)</f>
        <v>0</v>
      </c>
      <c r="I81" s="168">
        <f t="shared" ref="I81" si="314">SUM(I82,I85,I87,I100)</f>
        <v>0</v>
      </c>
      <c r="J81" s="168">
        <f t="shared" ref="J81" si="315">SUM(J82,J85,J87,J100)</f>
        <v>0</v>
      </c>
      <c r="K81" s="168">
        <f t="shared" ref="K81" si="316">SUM(K82,K85,K87,K100)</f>
        <v>0</v>
      </c>
      <c r="L81" s="168">
        <f t="shared" ref="L81" si="317">SUM(L82,L85,L87,L100)</f>
        <v>0</v>
      </c>
      <c r="M81" s="168">
        <f t="shared" ref="M81" si="318">SUM(M82,M85,M87,M100)</f>
        <v>0</v>
      </c>
      <c r="N81" s="168">
        <f t="shared" ref="N81" si="319">SUM(N82,N85,N87,N100)</f>
        <v>0</v>
      </c>
      <c r="O81" s="168">
        <f t="shared" ref="O81" si="320">SUM(O82,O85,O87,O100)</f>
        <v>0</v>
      </c>
      <c r="P81" s="168">
        <f t="shared" ref="P81" si="321">SUM(P82,P85,P87,P100)</f>
        <v>0</v>
      </c>
      <c r="Q81" s="168">
        <f t="shared" ref="Q81" si="32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0</v>
      </c>
      <c r="D82" s="157">
        <f t="shared" si="323"/>
        <v>0</v>
      </c>
      <c r="E82" s="157">
        <f t="shared" si="323"/>
        <v>0</v>
      </c>
      <c r="F82" s="157">
        <f t="shared" si="323"/>
        <v>0</v>
      </c>
      <c r="G82" s="157">
        <f t="shared" si="323"/>
        <v>0</v>
      </c>
      <c r="H82" s="157">
        <f t="shared" si="323"/>
        <v>0</v>
      </c>
      <c r="I82" s="157">
        <f t="shared" si="323"/>
        <v>0</v>
      </c>
      <c r="J82" s="157">
        <f t="shared" si="323"/>
        <v>0</v>
      </c>
      <c r="K82" s="157">
        <f t="shared" si="323"/>
        <v>0</v>
      </c>
      <c r="L82" s="157">
        <f t="shared" si="323"/>
        <v>0</v>
      </c>
      <c r="M82" s="157">
        <f t="shared" si="323"/>
        <v>0</v>
      </c>
      <c r="N82" s="157">
        <f t="shared" si="323"/>
        <v>0</v>
      </c>
      <c r="O82" s="157">
        <f t="shared" si="323"/>
        <v>0</v>
      </c>
      <c r="P82" s="157">
        <f t="shared" si="323"/>
        <v>0</v>
      </c>
      <c r="Q82" s="157">
        <f t="shared" si="323"/>
        <v>0</v>
      </c>
    </row>
    <row r="83" spans="1:17" ht="12" customHeight="1" x14ac:dyDescent="0.25">
      <c r="A83" s="23" t="s">
        <v>157</v>
      </c>
      <c r="B83" s="156"/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/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0</v>
      </c>
      <c r="D85" s="157">
        <f t="shared" si="324"/>
        <v>0</v>
      </c>
      <c r="E85" s="157">
        <f t="shared" si="324"/>
        <v>0</v>
      </c>
      <c r="F85" s="157">
        <f t="shared" si="324"/>
        <v>0</v>
      </c>
      <c r="G85" s="157">
        <f t="shared" si="324"/>
        <v>0</v>
      </c>
      <c r="H85" s="157">
        <f t="shared" si="324"/>
        <v>0</v>
      </c>
      <c r="I85" s="157">
        <f t="shared" si="324"/>
        <v>0</v>
      </c>
      <c r="J85" s="157">
        <f t="shared" si="324"/>
        <v>0</v>
      </c>
      <c r="K85" s="157">
        <f t="shared" si="324"/>
        <v>0</v>
      </c>
      <c r="L85" s="157">
        <f t="shared" si="324"/>
        <v>0</v>
      </c>
      <c r="M85" s="157">
        <f t="shared" si="324"/>
        <v>0</v>
      </c>
      <c r="N85" s="157">
        <f t="shared" si="324"/>
        <v>0</v>
      </c>
      <c r="O85" s="157">
        <f t="shared" si="324"/>
        <v>0</v>
      </c>
      <c r="P85" s="157">
        <f t="shared" si="324"/>
        <v>0</v>
      </c>
      <c r="Q85" s="157">
        <f t="shared" si="324"/>
        <v>0</v>
      </c>
    </row>
    <row r="86" spans="1:17" ht="12" customHeight="1" x14ac:dyDescent="0.25">
      <c r="A86" s="23" t="s">
        <v>60</v>
      </c>
      <c r="B86" s="156"/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0</v>
      </c>
      <c r="D87" s="157">
        <f t="shared" ref="D87" si="326">SUM(D88:D89,D92:D93,D96:D97)</f>
        <v>0</v>
      </c>
      <c r="E87" s="157">
        <f t="shared" ref="E87" si="327">SUM(E88:E89,E92:E93,E96:E97)</f>
        <v>0</v>
      </c>
      <c r="F87" s="157">
        <f t="shared" ref="F87" si="328">SUM(F88:F89,F92:F93,F96:F97)</f>
        <v>0</v>
      </c>
      <c r="G87" s="157">
        <f t="shared" ref="G87" si="329">SUM(G88:G89,G92:G93,G96:G97)</f>
        <v>0</v>
      </c>
      <c r="H87" s="157">
        <f t="shared" ref="H87" si="330">SUM(H88:H89,H92:H93,H96:H97)</f>
        <v>0</v>
      </c>
      <c r="I87" s="157">
        <f t="shared" ref="I87" si="331">SUM(I88:I89,I92:I93,I96:I97)</f>
        <v>0</v>
      </c>
      <c r="J87" s="157">
        <f t="shared" ref="J87" si="332">SUM(J88:J89,J92:J93,J96:J97)</f>
        <v>0</v>
      </c>
      <c r="K87" s="157">
        <f t="shared" ref="K87" si="333">SUM(K88:K89,K92:K93,K96:K97)</f>
        <v>0</v>
      </c>
      <c r="L87" s="157">
        <f t="shared" ref="L87" si="334">SUM(L88:L89,L92:L93,L96:L97)</f>
        <v>0</v>
      </c>
      <c r="M87" s="157">
        <f t="shared" ref="M87" si="335">SUM(M88:M89,M92:M93,M96:M97)</f>
        <v>0</v>
      </c>
      <c r="N87" s="157">
        <f t="shared" ref="N87" si="336">SUM(N88:N89,N92:N93,N96:N97)</f>
        <v>0</v>
      </c>
      <c r="O87" s="157">
        <f t="shared" ref="O87" si="337">SUM(O88:O89,O92:O93,O96:O97)</f>
        <v>0</v>
      </c>
      <c r="P87" s="157">
        <f t="shared" ref="P87" si="338">SUM(P88:P89,P92:P93,P96:P97)</f>
        <v>0</v>
      </c>
      <c r="Q87" s="157">
        <f t="shared" ref="Q87" si="339">SUM(Q88:Q89,Q92:Q93,Q96:Q97)</f>
        <v>0</v>
      </c>
    </row>
    <row r="88" spans="1:17" ht="12" customHeight="1" x14ac:dyDescent="0.25">
      <c r="A88" s="167" t="s">
        <v>156</v>
      </c>
      <c r="B88" s="132"/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</v>
      </c>
      <c r="D89" s="132">
        <f t="shared" ref="D89" si="341">SUM(D90:D91)</f>
        <v>0</v>
      </c>
      <c r="E89" s="132">
        <f t="shared" ref="E89" si="342">SUM(E90:E91)</f>
        <v>0</v>
      </c>
      <c r="F89" s="132">
        <f t="shared" ref="F89" si="343">SUM(F90:F91)</f>
        <v>0</v>
      </c>
      <c r="G89" s="132">
        <f t="shared" ref="G89" si="344">SUM(G90:G91)</f>
        <v>0</v>
      </c>
      <c r="H89" s="132">
        <f t="shared" ref="H89" si="345">SUM(H90:H91)</f>
        <v>0</v>
      </c>
      <c r="I89" s="132">
        <f t="shared" ref="I89" si="346">SUM(I90:I91)</f>
        <v>0</v>
      </c>
      <c r="J89" s="132">
        <f t="shared" ref="J89" si="347">SUM(J90:J91)</f>
        <v>0</v>
      </c>
      <c r="K89" s="132">
        <f t="shared" ref="K89" si="348">SUM(K90:K91)</f>
        <v>0</v>
      </c>
      <c r="L89" s="132">
        <f t="shared" ref="L89" si="349">SUM(L90:L91)</f>
        <v>0</v>
      </c>
      <c r="M89" s="132">
        <f t="shared" ref="M89" si="350">SUM(M90:M91)</f>
        <v>0</v>
      </c>
      <c r="N89" s="132">
        <f t="shared" ref="N89" si="351">SUM(N90:N91)</f>
        <v>0</v>
      </c>
      <c r="O89" s="132">
        <f t="shared" ref="O89" si="352">SUM(O90:O91)</f>
        <v>0</v>
      </c>
      <c r="P89" s="132">
        <f t="shared" ref="P89" si="353">SUM(P90:P91)</f>
        <v>0</v>
      </c>
      <c r="Q89" s="132">
        <f t="shared" ref="Q89" si="354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</v>
      </c>
      <c r="E97" s="160">
        <f t="shared" ref="E97" si="372">SUM(E98:E99)</f>
        <v>0</v>
      </c>
      <c r="F97" s="160">
        <f t="shared" ref="F97" si="373">SUM(F98:F99)</f>
        <v>0</v>
      </c>
      <c r="G97" s="160">
        <f t="shared" ref="G97" si="374">SUM(G98:G99)</f>
        <v>0</v>
      </c>
      <c r="H97" s="160">
        <f t="shared" ref="H97" si="375">SUM(H98:H99)</f>
        <v>0</v>
      </c>
      <c r="I97" s="160">
        <f t="shared" ref="I97" si="376">SUM(I98:I99)</f>
        <v>0</v>
      </c>
      <c r="J97" s="160">
        <f t="shared" ref="J97" si="377">SUM(J98:J99)</f>
        <v>0</v>
      </c>
      <c r="K97" s="160">
        <f t="shared" ref="K97" si="378">SUM(K98:K99)</f>
        <v>0</v>
      </c>
      <c r="L97" s="160">
        <f t="shared" ref="L97" si="379">SUM(L98:L99)</f>
        <v>0</v>
      </c>
      <c r="M97" s="160">
        <f t="shared" ref="M97" si="380">SUM(M98:M99)</f>
        <v>0</v>
      </c>
      <c r="N97" s="160">
        <f t="shared" ref="N97" si="381">SUM(N98:N99)</f>
        <v>0</v>
      </c>
      <c r="O97" s="160">
        <f t="shared" ref="O97" si="382">SUM(O98:O99)</f>
        <v>0</v>
      </c>
      <c r="P97" s="160">
        <f t="shared" ref="P97" si="383">SUM(P98:P99)</f>
        <v>0</v>
      </c>
      <c r="Q97" s="160">
        <f t="shared" ref="Q97" si="384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</v>
      </c>
      <c r="D100" s="157">
        <f t="shared" ref="D100" si="386">SUM(D101:D103)</f>
        <v>0</v>
      </c>
      <c r="E100" s="157">
        <f t="shared" ref="E100" si="387">SUM(E101:E103)</f>
        <v>0</v>
      </c>
      <c r="F100" s="157">
        <f t="shared" ref="F100" si="388">SUM(F101:F103)</f>
        <v>0</v>
      </c>
      <c r="G100" s="157">
        <f t="shared" ref="G100" si="389">SUM(G101:G103)</f>
        <v>0</v>
      </c>
      <c r="H100" s="157">
        <f t="shared" ref="H100" si="390">SUM(H101:H103)</f>
        <v>0</v>
      </c>
      <c r="I100" s="157">
        <f t="shared" ref="I100" si="391">SUM(I101:I103)</f>
        <v>0</v>
      </c>
      <c r="J100" s="157">
        <f t="shared" ref="J100" si="392">SUM(J101:J103)</f>
        <v>0</v>
      </c>
      <c r="K100" s="157">
        <f t="shared" ref="K100" si="393">SUM(K101:K103)</f>
        <v>0</v>
      </c>
      <c r="L100" s="157">
        <f t="shared" ref="L100" si="394">SUM(L101:L103)</f>
        <v>0</v>
      </c>
      <c r="M100" s="157">
        <f t="shared" ref="M100" si="395">SUM(M101:M103)</f>
        <v>0</v>
      </c>
      <c r="N100" s="157">
        <f t="shared" ref="N100" si="396">SUM(N101:N103)</f>
        <v>0</v>
      </c>
      <c r="O100" s="157">
        <f t="shared" ref="O100" si="397">SUM(O101:O103)</f>
        <v>0</v>
      </c>
      <c r="P100" s="157">
        <f t="shared" ref="P100" si="398">SUM(P101:P103)</f>
        <v>0</v>
      </c>
      <c r="Q100" s="157">
        <f t="shared" ref="Q100" si="399">SUM(Q101:Q103)</f>
        <v>0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0</v>
      </c>
      <c r="D124" s="168">
        <f t="shared" ref="D124" si="478">SUM(D125,D128,D130,D139)</f>
        <v>0</v>
      </c>
      <c r="E124" s="168">
        <f t="shared" ref="E124" si="479">SUM(E125,E128,E130,E139)</f>
        <v>0</v>
      </c>
      <c r="F124" s="168">
        <f t="shared" ref="F124" si="480">SUM(F125,F128,F130,F139)</f>
        <v>0</v>
      </c>
      <c r="G124" s="168">
        <f t="shared" ref="G124" si="481">SUM(G125,G128,G130,G139)</f>
        <v>0</v>
      </c>
      <c r="H124" s="168">
        <f t="shared" ref="H124" si="482">SUM(H125,H128,H130,H139)</f>
        <v>0</v>
      </c>
      <c r="I124" s="168">
        <f t="shared" ref="I124" si="483">SUM(I125,I128,I130,I139)</f>
        <v>0</v>
      </c>
      <c r="J124" s="168">
        <f t="shared" ref="J124" si="484">SUM(J125,J128,J130,J139)</f>
        <v>0</v>
      </c>
      <c r="K124" s="168">
        <f t="shared" ref="K124" si="485">SUM(K125,K128,K130,K139)</f>
        <v>0</v>
      </c>
      <c r="L124" s="168">
        <f t="shared" ref="L124" si="486">SUM(L125,L128,L130,L139)</f>
        <v>0</v>
      </c>
      <c r="M124" s="168">
        <f t="shared" ref="M124" si="487">SUM(M125,M128,M130,M139)</f>
        <v>0</v>
      </c>
      <c r="N124" s="168">
        <f t="shared" ref="N124" si="488">SUM(N125,N128,N130,N139)</f>
        <v>0</v>
      </c>
      <c r="O124" s="168">
        <f t="shared" ref="O124" si="489">SUM(O125,O128,O130,O139)</f>
        <v>0</v>
      </c>
      <c r="P124" s="168">
        <f t="shared" ref="P124" si="490">SUM(P125,P128,P130,P139)</f>
        <v>0</v>
      </c>
      <c r="Q124" s="168">
        <f t="shared" ref="Q124" si="491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0</v>
      </c>
      <c r="D125" s="157">
        <f t="shared" si="492"/>
        <v>0</v>
      </c>
      <c r="E125" s="157">
        <f t="shared" si="492"/>
        <v>0</v>
      </c>
      <c r="F125" s="157">
        <f t="shared" si="492"/>
        <v>0</v>
      </c>
      <c r="G125" s="157">
        <f t="shared" si="492"/>
        <v>0</v>
      </c>
      <c r="H125" s="157">
        <f t="shared" si="492"/>
        <v>0</v>
      </c>
      <c r="I125" s="157">
        <f t="shared" si="492"/>
        <v>0</v>
      </c>
      <c r="J125" s="157">
        <f t="shared" si="492"/>
        <v>0</v>
      </c>
      <c r="K125" s="157">
        <f t="shared" si="492"/>
        <v>0</v>
      </c>
      <c r="L125" s="157">
        <f t="shared" si="492"/>
        <v>0</v>
      </c>
      <c r="M125" s="157">
        <f t="shared" si="492"/>
        <v>0</v>
      </c>
      <c r="N125" s="157">
        <f t="shared" si="492"/>
        <v>0</v>
      </c>
      <c r="O125" s="157">
        <f t="shared" si="492"/>
        <v>0</v>
      </c>
      <c r="P125" s="157">
        <f t="shared" si="492"/>
        <v>0</v>
      </c>
      <c r="Q125" s="157">
        <f t="shared" si="492"/>
        <v>0</v>
      </c>
    </row>
    <row r="126" spans="1:17" ht="12" customHeight="1" x14ac:dyDescent="0.25">
      <c r="A126" s="23" t="s">
        <v>149</v>
      </c>
      <c r="B126" s="156"/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/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0</v>
      </c>
      <c r="D128" s="157">
        <f t="shared" si="493"/>
        <v>0</v>
      </c>
      <c r="E128" s="157">
        <f t="shared" si="493"/>
        <v>0</v>
      </c>
      <c r="F128" s="157">
        <f t="shared" si="493"/>
        <v>0</v>
      </c>
      <c r="G128" s="157">
        <f t="shared" si="493"/>
        <v>0</v>
      </c>
      <c r="H128" s="157">
        <f t="shared" si="493"/>
        <v>0</v>
      </c>
      <c r="I128" s="157">
        <f t="shared" si="493"/>
        <v>0</v>
      </c>
      <c r="J128" s="157">
        <f t="shared" si="493"/>
        <v>0</v>
      </c>
      <c r="K128" s="157">
        <f t="shared" si="493"/>
        <v>0</v>
      </c>
      <c r="L128" s="157">
        <f t="shared" si="493"/>
        <v>0</v>
      </c>
      <c r="M128" s="157">
        <f t="shared" si="493"/>
        <v>0</v>
      </c>
      <c r="N128" s="157">
        <f t="shared" si="493"/>
        <v>0</v>
      </c>
      <c r="O128" s="157">
        <f t="shared" si="493"/>
        <v>0</v>
      </c>
      <c r="P128" s="157">
        <f t="shared" si="493"/>
        <v>0</v>
      </c>
      <c r="Q128" s="157">
        <f t="shared" si="493"/>
        <v>0</v>
      </c>
    </row>
    <row r="129" spans="1:17" ht="12" customHeight="1" x14ac:dyDescent="0.25">
      <c r="A129" s="23" t="s">
        <v>60</v>
      </c>
      <c r="B129" s="156"/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0</v>
      </c>
      <c r="D130" s="157">
        <f t="shared" ref="D130" si="495">SUM(D131:D132,D135:D136)</f>
        <v>0</v>
      </c>
      <c r="E130" s="157">
        <f t="shared" ref="E130" si="496">SUM(E131:E132,E135:E136)</f>
        <v>0</v>
      </c>
      <c r="F130" s="157">
        <f t="shared" ref="F130" si="497">SUM(F131:F132,F135:F136)</f>
        <v>0</v>
      </c>
      <c r="G130" s="157">
        <f t="shared" ref="G130" si="498">SUM(G131:G132,G135:G136)</f>
        <v>0</v>
      </c>
      <c r="H130" s="157">
        <f t="shared" ref="H130" si="499">SUM(H131:H132,H135:H136)</f>
        <v>0</v>
      </c>
      <c r="I130" s="157">
        <f t="shared" ref="I130" si="500">SUM(I131:I132,I135:I136)</f>
        <v>0</v>
      </c>
      <c r="J130" s="157">
        <f t="shared" ref="J130" si="501">SUM(J131:J132,J135:J136)</f>
        <v>0</v>
      </c>
      <c r="K130" s="157">
        <f t="shared" ref="K130" si="502">SUM(K131:K132,K135:K136)</f>
        <v>0</v>
      </c>
      <c r="L130" s="157">
        <f t="shared" ref="L130" si="503">SUM(L131:L132,L135:L136)</f>
        <v>0</v>
      </c>
      <c r="M130" s="157">
        <f t="shared" ref="M130" si="504">SUM(M131:M132,M135:M136)</f>
        <v>0</v>
      </c>
      <c r="N130" s="157">
        <f t="shared" ref="N130" si="505">SUM(N131:N132,N135:N136)</f>
        <v>0</v>
      </c>
      <c r="O130" s="157">
        <f t="shared" ref="O130" si="506">SUM(O131:O132,O135:O136)</f>
        <v>0</v>
      </c>
      <c r="P130" s="157">
        <f t="shared" ref="P130" si="507">SUM(P131:P132,P135:P136)</f>
        <v>0</v>
      </c>
      <c r="Q130" s="157">
        <f t="shared" ref="Q130" si="508">SUM(Q131:Q132,Q135:Q136)</f>
        <v>0</v>
      </c>
    </row>
    <row r="131" spans="1:17" ht="12" customHeight="1" x14ac:dyDescent="0.25">
      <c r="A131" s="167" t="s">
        <v>148</v>
      </c>
      <c r="B131" s="132"/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0</v>
      </c>
      <c r="E132" s="132">
        <f t="shared" ref="E132" si="511">SUM(E133:E134)</f>
        <v>0</v>
      </c>
      <c r="F132" s="132">
        <f t="shared" ref="F132" si="512">SUM(F133:F134)</f>
        <v>0</v>
      </c>
      <c r="G132" s="132">
        <f t="shared" ref="G132" si="513">SUM(G133:G134)</f>
        <v>0</v>
      </c>
      <c r="H132" s="132">
        <f t="shared" ref="H132" si="514">SUM(H133:H134)</f>
        <v>0</v>
      </c>
      <c r="I132" s="132">
        <f t="shared" ref="I132" si="515">SUM(I133:I134)</f>
        <v>0</v>
      </c>
      <c r="J132" s="132">
        <f t="shared" ref="J132" si="516">SUM(J133:J134)</f>
        <v>0</v>
      </c>
      <c r="K132" s="132">
        <f t="shared" ref="K132" si="517">SUM(K133:K134)</f>
        <v>0</v>
      </c>
      <c r="L132" s="132">
        <f t="shared" ref="L132" si="518">SUM(L133:L134)</f>
        <v>0</v>
      </c>
      <c r="M132" s="132">
        <f t="shared" ref="M132" si="519">SUM(M133:M134)</f>
        <v>0</v>
      </c>
      <c r="N132" s="132">
        <f t="shared" ref="N132" si="520">SUM(N133:N134)</f>
        <v>0</v>
      </c>
      <c r="O132" s="132">
        <f t="shared" ref="O132" si="521">SUM(O133:O134)</f>
        <v>0</v>
      </c>
      <c r="P132" s="132">
        <f t="shared" ref="P132" si="522">SUM(P133:P134)</f>
        <v>0</v>
      </c>
      <c r="Q132" s="132">
        <f t="shared" ref="Q132" si="523">SUM(Q133:Q134)</f>
        <v>0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0</v>
      </c>
      <c r="E136" s="160">
        <f t="shared" ref="E136" si="526">SUM(E137:E138)</f>
        <v>0</v>
      </c>
      <c r="F136" s="160">
        <f t="shared" ref="F136" si="527">SUM(F137:F138)</f>
        <v>0</v>
      </c>
      <c r="G136" s="160">
        <f t="shared" ref="G136" si="528">SUM(G137:G138)</f>
        <v>0</v>
      </c>
      <c r="H136" s="160">
        <f t="shared" ref="H136" si="529">SUM(H137:H138)</f>
        <v>0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</v>
      </c>
      <c r="P136" s="160">
        <f t="shared" ref="P136" si="537">SUM(P137:P138)</f>
        <v>0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0</v>
      </c>
      <c r="D139" s="157">
        <f t="shared" ref="D139" si="540">SUM(D140:D141)</f>
        <v>0</v>
      </c>
      <c r="E139" s="157">
        <f t="shared" ref="E139" si="541">SUM(E140:E141)</f>
        <v>0</v>
      </c>
      <c r="F139" s="157">
        <f t="shared" ref="F139" si="542">SUM(F140:F141)</f>
        <v>0</v>
      </c>
      <c r="G139" s="157">
        <f t="shared" ref="G139" si="543">SUM(G140:G141)</f>
        <v>0</v>
      </c>
      <c r="H139" s="157">
        <f t="shared" ref="H139" si="544">SUM(H140:H141)</f>
        <v>0</v>
      </c>
      <c r="I139" s="157">
        <f t="shared" ref="I139" si="545">SUM(I140:I141)</f>
        <v>0</v>
      </c>
      <c r="J139" s="157">
        <f t="shared" ref="J139" si="546">SUM(J140:J141)</f>
        <v>0</v>
      </c>
      <c r="K139" s="157">
        <f t="shared" ref="K139" si="547">SUM(K140:K141)</f>
        <v>0</v>
      </c>
      <c r="L139" s="157">
        <f t="shared" ref="L139" si="548">SUM(L140:L141)</f>
        <v>0</v>
      </c>
      <c r="M139" s="157">
        <f t="shared" ref="M139" si="549">SUM(M140:M141)</f>
        <v>0</v>
      </c>
      <c r="N139" s="157">
        <f t="shared" ref="N139" si="550">SUM(N140:N141)</f>
        <v>0</v>
      </c>
      <c r="O139" s="157">
        <f t="shared" ref="O139" si="551">SUM(O140:O141)</f>
        <v>0</v>
      </c>
      <c r="P139" s="157">
        <f t="shared" ref="P139" si="552">SUM(P140:P141)</f>
        <v>0</v>
      </c>
      <c r="Q139" s="157">
        <f t="shared" ref="Q139" si="553">SUM(Q140:Q141)</f>
        <v>0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0</v>
      </c>
      <c r="D143" s="168">
        <f t="shared" ref="D143" si="555">SUM(D144,D146,D148,D157)</f>
        <v>0</v>
      </c>
      <c r="E143" s="168">
        <f t="shared" ref="E143" si="556">SUM(E144,E146,E148,E157)</f>
        <v>0</v>
      </c>
      <c r="F143" s="168">
        <f t="shared" ref="F143" si="557">SUM(F144,F146,F148,F157)</f>
        <v>0</v>
      </c>
      <c r="G143" s="168">
        <f t="shared" ref="G143" si="558">SUM(G144,G146,G148,G157)</f>
        <v>0</v>
      </c>
      <c r="H143" s="168">
        <f t="shared" ref="H143" si="559">SUM(H144,H146,H148,H157)</f>
        <v>0</v>
      </c>
      <c r="I143" s="168">
        <f t="shared" ref="I143" si="560">SUM(I144,I146,I148,I157)</f>
        <v>0</v>
      </c>
      <c r="J143" s="168">
        <f t="shared" ref="J143" si="561">SUM(J144,J146,J148,J157)</f>
        <v>0</v>
      </c>
      <c r="K143" s="168">
        <f t="shared" ref="K143" si="562">SUM(K144,K146,K148,K157)</f>
        <v>0</v>
      </c>
      <c r="L143" s="168">
        <f t="shared" ref="L143" si="563">SUM(L144,L146,L148,L157)</f>
        <v>0</v>
      </c>
      <c r="M143" s="168">
        <f t="shared" ref="M143" si="564">SUM(M144,M146,M148,M157)</f>
        <v>0</v>
      </c>
      <c r="N143" s="168">
        <f t="shared" ref="N143" si="565">SUM(N144,N146,N148,N157)</f>
        <v>0</v>
      </c>
      <c r="O143" s="168">
        <f t="shared" ref="O143" si="566">SUM(O144,O146,O148,O157)</f>
        <v>0</v>
      </c>
      <c r="P143" s="168">
        <f t="shared" ref="P143" si="567">SUM(P144,P146,P148,P157)</f>
        <v>0</v>
      </c>
      <c r="Q143" s="168">
        <f t="shared" ref="Q143" si="568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0</v>
      </c>
      <c r="D144" s="157">
        <f t="shared" si="569"/>
        <v>0</v>
      </c>
      <c r="E144" s="157">
        <f t="shared" si="569"/>
        <v>0</v>
      </c>
      <c r="F144" s="157">
        <f t="shared" si="569"/>
        <v>0</v>
      </c>
      <c r="G144" s="157">
        <f t="shared" si="569"/>
        <v>0</v>
      </c>
      <c r="H144" s="157">
        <f t="shared" si="569"/>
        <v>0</v>
      </c>
      <c r="I144" s="157">
        <f t="shared" si="569"/>
        <v>0</v>
      </c>
      <c r="J144" s="157">
        <f t="shared" si="569"/>
        <v>0</v>
      </c>
      <c r="K144" s="157">
        <f t="shared" si="569"/>
        <v>0</v>
      </c>
      <c r="L144" s="157">
        <f t="shared" si="569"/>
        <v>0</v>
      </c>
      <c r="M144" s="157">
        <f t="shared" si="569"/>
        <v>0</v>
      </c>
      <c r="N144" s="157">
        <f t="shared" si="569"/>
        <v>0</v>
      </c>
      <c r="O144" s="157">
        <f t="shared" si="569"/>
        <v>0</v>
      </c>
      <c r="P144" s="157">
        <f t="shared" si="569"/>
        <v>0</v>
      </c>
      <c r="Q144" s="157">
        <f t="shared" si="569"/>
        <v>0</v>
      </c>
    </row>
    <row r="145" spans="1:17" ht="12" customHeight="1" x14ac:dyDescent="0.25">
      <c r="A145" s="23" t="s">
        <v>60</v>
      </c>
      <c r="B145" s="156"/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0</v>
      </c>
      <c r="D146" s="157">
        <f t="shared" si="570"/>
        <v>0</v>
      </c>
      <c r="E146" s="157">
        <f t="shared" si="570"/>
        <v>0</v>
      </c>
      <c r="F146" s="157">
        <f t="shared" si="570"/>
        <v>0</v>
      </c>
      <c r="G146" s="157">
        <f t="shared" si="570"/>
        <v>0</v>
      </c>
      <c r="H146" s="157">
        <f t="shared" si="570"/>
        <v>0</v>
      </c>
      <c r="I146" s="157">
        <f t="shared" si="570"/>
        <v>0</v>
      </c>
      <c r="J146" s="157">
        <f t="shared" si="570"/>
        <v>0</v>
      </c>
      <c r="K146" s="157">
        <f t="shared" si="570"/>
        <v>0</v>
      </c>
      <c r="L146" s="157">
        <f t="shared" si="570"/>
        <v>0</v>
      </c>
      <c r="M146" s="157">
        <f t="shared" si="570"/>
        <v>0</v>
      </c>
      <c r="N146" s="157">
        <f t="shared" si="570"/>
        <v>0</v>
      </c>
      <c r="O146" s="157">
        <f t="shared" si="570"/>
        <v>0</v>
      </c>
      <c r="P146" s="157">
        <f t="shared" si="570"/>
        <v>0</v>
      </c>
      <c r="Q146" s="157">
        <f t="shared" si="570"/>
        <v>0</v>
      </c>
    </row>
    <row r="147" spans="1:17" ht="12" customHeight="1" x14ac:dyDescent="0.25">
      <c r="A147" s="23" t="s">
        <v>60</v>
      </c>
      <c r="B147" s="156"/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0</v>
      </c>
      <c r="D148" s="157">
        <f t="shared" ref="D148" si="572">SUM(D149:D150,D153:D154)</f>
        <v>0</v>
      </c>
      <c r="E148" s="157">
        <f t="shared" ref="E148" si="573">SUM(E149:E150,E153:E154)</f>
        <v>0</v>
      </c>
      <c r="F148" s="157">
        <f t="shared" ref="F148" si="574">SUM(F149:F150,F153:F154)</f>
        <v>0</v>
      </c>
      <c r="G148" s="157">
        <f t="shared" ref="G148" si="575">SUM(G149:G150,G153:G154)</f>
        <v>0</v>
      </c>
      <c r="H148" s="157">
        <f t="shared" ref="H148" si="576">SUM(H149:H150,H153:H154)</f>
        <v>0</v>
      </c>
      <c r="I148" s="157">
        <f t="shared" ref="I148" si="577">SUM(I149:I150,I153:I154)</f>
        <v>0</v>
      </c>
      <c r="J148" s="157">
        <f t="shared" ref="J148" si="578">SUM(J149:J150,J153:J154)</f>
        <v>0</v>
      </c>
      <c r="K148" s="157">
        <f t="shared" ref="K148" si="579">SUM(K149:K150,K153:K154)</f>
        <v>0</v>
      </c>
      <c r="L148" s="157">
        <f t="shared" ref="L148" si="580">SUM(L149:L150,L153:L154)</f>
        <v>0</v>
      </c>
      <c r="M148" s="157">
        <f t="shared" ref="M148" si="581">SUM(M149:M150,M153:M154)</f>
        <v>0</v>
      </c>
      <c r="N148" s="157">
        <f t="shared" ref="N148" si="582">SUM(N149:N150,N153:N154)</f>
        <v>0</v>
      </c>
      <c r="O148" s="157">
        <f t="shared" ref="O148" si="583">SUM(O149:O150,O153:O154)</f>
        <v>0</v>
      </c>
      <c r="P148" s="157">
        <f t="shared" ref="P148" si="584">SUM(P149:P150,P153:P154)</f>
        <v>0</v>
      </c>
      <c r="Q148" s="157">
        <f t="shared" ref="Q148" si="585">SUM(Q149:Q150,Q153:Q154)</f>
        <v>0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</v>
      </c>
      <c r="D154" s="160">
        <f t="shared" ref="D154" si="602">SUM(D155:D156)</f>
        <v>0</v>
      </c>
      <c r="E154" s="160">
        <f t="shared" ref="E154" si="603">SUM(E155:E156)</f>
        <v>0</v>
      </c>
      <c r="F154" s="160">
        <f t="shared" ref="F154" si="604">SUM(F155:F156)</f>
        <v>0</v>
      </c>
      <c r="G154" s="160">
        <f t="shared" ref="G154" si="605">SUM(G155:G156)</f>
        <v>0</v>
      </c>
      <c r="H154" s="160">
        <f t="shared" ref="H154" si="606">SUM(H155:H156)</f>
        <v>0</v>
      </c>
      <c r="I154" s="160">
        <f t="shared" ref="I154" si="607">SUM(I155:I156)</f>
        <v>0</v>
      </c>
      <c r="J154" s="160">
        <f t="shared" ref="J154" si="608">SUM(J155:J156)</f>
        <v>0</v>
      </c>
      <c r="K154" s="160">
        <f t="shared" ref="K154" si="609">SUM(K155:K156)</f>
        <v>0</v>
      </c>
      <c r="L154" s="160">
        <f t="shared" ref="L154" si="610">SUM(L155:L156)</f>
        <v>0</v>
      </c>
      <c r="M154" s="160">
        <f t="shared" ref="M154" si="611">SUM(M155:M156)</f>
        <v>0</v>
      </c>
      <c r="N154" s="160">
        <f t="shared" ref="N154" si="612">SUM(N155:N156)</f>
        <v>0</v>
      </c>
      <c r="O154" s="160">
        <f t="shared" ref="O154" si="613">SUM(O155:O156)</f>
        <v>0</v>
      </c>
      <c r="P154" s="160">
        <f t="shared" ref="P154" si="614">SUM(P155:P156)</f>
        <v>0</v>
      </c>
      <c r="Q154" s="160">
        <f t="shared" ref="Q154" si="615">SUM(Q155:Q156)</f>
        <v>0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0</v>
      </c>
      <c r="D157" s="157">
        <f t="shared" ref="D157" si="617">SUM(D158:D159)</f>
        <v>0</v>
      </c>
      <c r="E157" s="157">
        <f t="shared" ref="E157" si="618">SUM(E158:E159)</f>
        <v>0</v>
      </c>
      <c r="F157" s="157">
        <f t="shared" ref="F157" si="619">SUM(F158:F159)</f>
        <v>0</v>
      </c>
      <c r="G157" s="157">
        <f t="shared" ref="G157" si="620">SUM(G158:G159)</f>
        <v>0</v>
      </c>
      <c r="H157" s="157">
        <f t="shared" ref="H157" si="621">SUM(H158:H159)</f>
        <v>0</v>
      </c>
      <c r="I157" s="157">
        <f t="shared" ref="I157" si="622">SUM(I158:I159)</f>
        <v>0</v>
      </c>
      <c r="J157" s="157">
        <f t="shared" ref="J157" si="623">SUM(J158:J159)</f>
        <v>0</v>
      </c>
      <c r="K157" s="157">
        <f t="shared" ref="K157" si="624">SUM(K158:K159)</f>
        <v>0</v>
      </c>
      <c r="L157" s="157">
        <f t="shared" ref="L157" si="625">SUM(L158:L159)</f>
        <v>0</v>
      </c>
      <c r="M157" s="157">
        <f t="shared" ref="M157" si="626">SUM(M158:M159)</f>
        <v>0</v>
      </c>
      <c r="N157" s="157">
        <f t="shared" ref="N157" si="627">SUM(N158:N159)</f>
        <v>0</v>
      </c>
      <c r="O157" s="157">
        <f t="shared" ref="O157" si="628">SUM(O158:O159)</f>
        <v>0</v>
      </c>
      <c r="P157" s="157">
        <f t="shared" ref="P157" si="629">SUM(P158:P159)</f>
        <v>0</v>
      </c>
      <c r="Q157" s="157">
        <f t="shared" ref="Q157" si="630">SUM(Q158:Q159)</f>
        <v>0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0</v>
      </c>
      <c r="D161" s="168">
        <f t="shared" ref="D161" si="632">SUM(D162,D164,D166,D175)</f>
        <v>0</v>
      </c>
      <c r="E161" s="168">
        <f t="shared" ref="E161" si="633">SUM(E162,E164,E166,E175)</f>
        <v>0</v>
      </c>
      <c r="F161" s="168">
        <f t="shared" ref="F161" si="634">SUM(F162,F164,F166,F175)</f>
        <v>0</v>
      </c>
      <c r="G161" s="168">
        <f t="shared" ref="G161" si="635">SUM(G162,G164,G166,G175)</f>
        <v>0</v>
      </c>
      <c r="H161" s="168">
        <f t="shared" ref="H161" si="636">SUM(H162,H164,H166,H175)</f>
        <v>0</v>
      </c>
      <c r="I161" s="168">
        <f t="shared" ref="I161" si="637">SUM(I162,I164,I166,I175)</f>
        <v>0</v>
      </c>
      <c r="J161" s="168">
        <f t="shared" ref="J161" si="638">SUM(J162,J164,J166,J175)</f>
        <v>0</v>
      </c>
      <c r="K161" s="168">
        <f t="shared" ref="K161" si="639">SUM(K162,K164,K166,K175)</f>
        <v>0</v>
      </c>
      <c r="L161" s="168">
        <f t="shared" ref="L161" si="640">SUM(L162,L164,L166,L175)</f>
        <v>0</v>
      </c>
      <c r="M161" s="168">
        <f t="shared" ref="M161" si="641">SUM(M162,M164,M166,M175)</f>
        <v>0</v>
      </c>
      <c r="N161" s="168">
        <f t="shared" ref="N161" si="642">SUM(N162,N164,N166,N175)</f>
        <v>0</v>
      </c>
      <c r="O161" s="168">
        <f t="shared" ref="O161" si="643">SUM(O162,O164,O166,O175)</f>
        <v>0</v>
      </c>
      <c r="P161" s="168">
        <f t="shared" ref="P161" si="644">SUM(P162,P164,P166,P175)</f>
        <v>0</v>
      </c>
      <c r="Q161" s="168">
        <f t="shared" ref="Q161" si="645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0</v>
      </c>
      <c r="D162" s="157">
        <f t="shared" si="646"/>
        <v>0</v>
      </c>
      <c r="E162" s="157">
        <f t="shared" si="646"/>
        <v>0</v>
      </c>
      <c r="F162" s="157">
        <f t="shared" si="646"/>
        <v>0</v>
      </c>
      <c r="G162" s="157">
        <f t="shared" si="646"/>
        <v>0</v>
      </c>
      <c r="H162" s="157">
        <f t="shared" si="646"/>
        <v>0</v>
      </c>
      <c r="I162" s="157">
        <f t="shared" si="646"/>
        <v>0</v>
      </c>
      <c r="J162" s="157">
        <f t="shared" si="646"/>
        <v>0</v>
      </c>
      <c r="K162" s="157">
        <f t="shared" si="646"/>
        <v>0</v>
      </c>
      <c r="L162" s="157">
        <f t="shared" si="646"/>
        <v>0</v>
      </c>
      <c r="M162" s="157">
        <f t="shared" si="646"/>
        <v>0</v>
      </c>
      <c r="N162" s="157">
        <f t="shared" si="646"/>
        <v>0</v>
      </c>
      <c r="O162" s="157">
        <f t="shared" si="646"/>
        <v>0</v>
      </c>
      <c r="P162" s="157">
        <f t="shared" si="646"/>
        <v>0</v>
      </c>
      <c r="Q162" s="157">
        <f t="shared" si="646"/>
        <v>0</v>
      </c>
    </row>
    <row r="163" spans="1:17" ht="12" customHeight="1" x14ac:dyDescent="0.25">
      <c r="A163" s="23" t="s">
        <v>60</v>
      </c>
      <c r="B163" s="57"/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0</v>
      </c>
      <c r="D164" s="157">
        <f t="shared" si="647"/>
        <v>0</v>
      </c>
      <c r="E164" s="157">
        <f t="shared" si="647"/>
        <v>0</v>
      </c>
      <c r="F164" s="157">
        <f t="shared" si="647"/>
        <v>0</v>
      </c>
      <c r="G164" s="157">
        <f t="shared" si="647"/>
        <v>0</v>
      </c>
      <c r="H164" s="157">
        <f t="shared" si="647"/>
        <v>0</v>
      </c>
      <c r="I164" s="157">
        <f t="shared" si="647"/>
        <v>0</v>
      </c>
      <c r="J164" s="157">
        <f t="shared" si="647"/>
        <v>0</v>
      </c>
      <c r="K164" s="157">
        <f t="shared" si="647"/>
        <v>0</v>
      </c>
      <c r="L164" s="157">
        <f t="shared" si="647"/>
        <v>0</v>
      </c>
      <c r="M164" s="157">
        <f t="shared" si="647"/>
        <v>0</v>
      </c>
      <c r="N164" s="157">
        <f t="shared" si="647"/>
        <v>0</v>
      </c>
      <c r="O164" s="157">
        <f t="shared" si="647"/>
        <v>0</v>
      </c>
      <c r="P164" s="157">
        <f t="shared" si="647"/>
        <v>0</v>
      </c>
      <c r="Q164" s="157">
        <f t="shared" si="647"/>
        <v>0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0</v>
      </c>
      <c r="D166" s="157">
        <f t="shared" ref="D166" si="649">SUM(D167:D168,D171:D172)</f>
        <v>0</v>
      </c>
      <c r="E166" s="157">
        <f t="shared" ref="E166" si="650">SUM(E167:E168,E171:E172)</f>
        <v>0</v>
      </c>
      <c r="F166" s="157">
        <f t="shared" ref="F166" si="651">SUM(F167:F168,F171:F172)</f>
        <v>0</v>
      </c>
      <c r="G166" s="157">
        <f t="shared" ref="G166" si="652">SUM(G167:G168,G171:G172)</f>
        <v>0</v>
      </c>
      <c r="H166" s="157">
        <f t="shared" ref="H166" si="653">SUM(H167:H168,H171:H172)</f>
        <v>0</v>
      </c>
      <c r="I166" s="157">
        <f t="shared" ref="I166" si="654">SUM(I167:I168,I171:I172)</f>
        <v>0</v>
      </c>
      <c r="J166" s="157">
        <f t="shared" ref="J166" si="655">SUM(J167:J168,J171:J172)</f>
        <v>0</v>
      </c>
      <c r="K166" s="157">
        <f t="shared" ref="K166" si="656">SUM(K167:K168,K171:K172)</f>
        <v>0</v>
      </c>
      <c r="L166" s="157">
        <f t="shared" ref="L166" si="657">SUM(L167:L168,L171:L172)</f>
        <v>0</v>
      </c>
      <c r="M166" s="157">
        <f t="shared" ref="M166" si="658">SUM(M167:M168,M171:M172)</f>
        <v>0</v>
      </c>
      <c r="N166" s="157">
        <f t="shared" ref="N166" si="659">SUM(N167:N168,N171:N172)</f>
        <v>0</v>
      </c>
      <c r="O166" s="157">
        <f t="shared" ref="O166" si="660">SUM(O167:O168,O171:O172)</f>
        <v>0</v>
      </c>
      <c r="P166" s="157">
        <f t="shared" ref="P166" si="661">SUM(P167:P168,P171:P172)</f>
        <v>0</v>
      </c>
      <c r="Q166" s="157">
        <f t="shared" ref="Q166" si="662">SUM(Q167:Q168,Q171:Q172)</f>
        <v>0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</v>
      </c>
      <c r="D172" s="160">
        <f t="shared" ref="D172" si="679">SUM(D173:D174)</f>
        <v>0</v>
      </c>
      <c r="E172" s="160">
        <f t="shared" ref="E172" si="680">SUM(E173:E174)</f>
        <v>0</v>
      </c>
      <c r="F172" s="160">
        <f t="shared" ref="F172" si="681">SUM(F173:F174)</f>
        <v>0</v>
      </c>
      <c r="G172" s="160">
        <f t="shared" ref="G172" si="682">SUM(G173:G174)</f>
        <v>0</v>
      </c>
      <c r="H172" s="160">
        <f t="shared" ref="H172" si="683">SUM(H173:H174)</f>
        <v>0</v>
      </c>
      <c r="I172" s="160">
        <f t="shared" ref="I172" si="684">SUM(I173:I174)</f>
        <v>0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0</v>
      </c>
      <c r="M172" s="160">
        <f t="shared" ref="M172" si="688">SUM(M173:M174)</f>
        <v>0</v>
      </c>
      <c r="N172" s="160">
        <f t="shared" ref="N172" si="689">SUM(N173:N174)</f>
        <v>0</v>
      </c>
      <c r="O172" s="160">
        <f t="shared" ref="O172" si="690">SUM(O173:O174)</f>
        <v>0</v>
      </c>
      <c r="P172" s="160">
        <f t="shared" ref="P172" si="691">SUM(P173:P174)</f>
        <v>0</v>
      </c>
      <c r="Q172" s="160">
        <f t="shared" ref="Q172" si="692">SUM(Q173:Q174)</f>
        <v>0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0</v>
      </c>
      <c r="D175" s="157">
        <f t="shared" ref="D175" si="694">SUM(D176:D177)</f>
        <v>0</v>
      </c>
      <c r="E175" s="157">
        <f t="shared" ref="E175" si="695">SUM(E176:E177)</f>
        <v>0</v>
      </c>
      <c r="F175" s="157">
        <f t="shared" ref="F175" si="696">SUM(F176:F177)</f>
        <v>0</v>
      </c>
      <c r="G175" s="157">
        <f t="shared" ref="G175" si="697">SUM(G176:G177)</f>
        <v>0</v>
      </c>
      <c r="H175" s="157">
        <f t="shared" ref="H175" si="698">SUM(H176:H177)</f>
        <v>0</v>
      </c>
      <c r="I175" s="157">
        <f t="shared" ref="I175" si="699">SUM(I176:I177)</f>
        <v>0</v>
      </c>
      <c r="J175" s="157">
        <f t="shared" ref="J175" si="700">SUM(J176:J177)</f>
        <v>0</v>
      </c>
      <c r="K175" s="157">
        <f t="shared" ref="K175" si="701">SUM(K176:K177)</f>
        <v>0</v>
      </c>
      <c r="L175" s="157">
        <f t="shared" ref="L175" si="702">SUM(L176:L177)</f>
        <v>0</v>
      </c>
      <c r="M175" s="157">
        <f t="shared" ref="M175" si="703">SUM(M176:M177)</f>
        <v>0</v>
      </c>
      <c r="N175" s="157">
        <f t="shared" ref="N175" si="704">SUM(N176:N177)</f>
        <v>0</v>
      </c>
      <c r="O175" s="157">
        <f t="shared" ref="O175" si="705">SUM(O176:O177)</f>
        <v>0</v>
      </c>
      <c r="P175" s="157">
        <f t="shared" ref="P175" si="706">SUM(P176:P177)</f>
        <v>0</v>
      </c>
      <c r="Q175" s="157">
        <f t="shared" ref="Q175" si="707">SUM(Q176:Q177)</f>
        <v>0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25038.633915049399</v>
      </c>
      <c r="F3" s="168">
        <f t="shared" ref="F3" si="3">SUM(F4,F7,F9,F19)</f>
        <v>0</v>
      </c>
      <c r="G3" s="168">
        <f t="shared" ref="G3" si="4">SUM(G4,G7,G9,G19)</f>
        <v>23796.713577537968</v>
      </c>
      <c r="H3" s="168">
        <f t="shared" ref="H3" si="5">SUM(H4,H7,H9,H19)</f>
        <v>23261.649420991424</v>
      </c>
      <c r="I3" s="168">
        <f t="shared" ref="I3" si="6">SUM(I4,I7,I9,I19)</f>
        <v>20243.601967212293</v>
      </c>
      <c r="J3" s="168">
        <f t="shared" ref="J3" si="7">SUM(J4,J7,J9,J19)</f>
        <v>18882.092047924649</v>
      </c>
      <c r="K3" s="168">
        <f t="shared" ref="K3" si="8">SUM(K4,K7,K9,K19)</f>
        <v>18598.692500309804</v>
      </c>
      <c r="L3" s="168">
        <f t="shared" ref="L3" si="9">SUM(L4,L7,L9,L19)</f>
        <v>22446.713406330604</v>
      </c>
      <c r="M3" s="168">
        <f t="shared" ref="M3" si="10">SUM(M4,M7,M9,M19)</f>
        <v>19424.336175022199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0</v>
      </c>
      <c r="E4" s="157">
        <f t="shared" si="15"/>
        <v>20607.037831198144</v>
      </c>
      <c r="F4" s="157">
        <f t="shared" si="15"/>
        <v>0</v>
      </c>
      <c r="G4" s="157">
        <f t="shared" si="15"/>
        <v>19269.157078089134</v>
      </c>
      <c r="H4" s="157">
        <f t="shared" si="15"/>
        <v>18891.424611978819</v>
      </c>
      <c r="I4" s="157">
        <f t="shared" si="15"/>
        <v>16222.799833460484</v>
      </c>
      <c r="J4" s="157">
        <f t="shared" si="15"/>
        <v>14948.39775299808</v>
      </c>
      <c r="K4" s="157">
        <f t="shared" si="15"/>
        <v>14640.322149404526</v>
      </c>
      <c r="L4" s="157">
        <f t="shared" si="15"/>
        <v>17990.474600772242</v>
      </c>
      <c r="M4" s="157">
        <f t="shared" si="15"/>
        <v>14983.742294167392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IF(RES_hhdet_in_fec!C5=0,0,RES_hhdet_in_fec!C5/0.086*1000000/RES_hhdet_in_new!C5)</f>
        <v>0</v>
      </c>
      <c r="D5" s="156">
        <f>IF(RES_hhdet_in_fec!D5=0,0,RES_hhdet_in_fec!D5/0.086*1000000/RES_hhdet_in_new!D5)</f>
        <v>0</v>
      </c>
      <c r="E5" s="156">
        <f>IF(RES_hhdet_in_fec!E5=0,0,RES_hhdet_in_fec!E5/0.086*1000000/RES_hhdet_in_new!E5)</f>
        <v>20499.988861775208</v>
      </c>
      <c r="F5" s="156">
        <f>IF(RES_hhdet_in_fec!F5=0,0,RES_hhdet_in_fec!F5/0.086*1000000/RES_hhdet_in_new!F5)</f>
        <v>0</v>
      </c>
      <c r="G5" s="156">
        <f>IF(RES_hhdet_in_fec!G5=0,0,RES_hhdet_in_fec!G5/0.086*1000000/RES_hhdet_in_new!G5)</f>
        <v>19157.947918231763</v>
      </c>
      <c r="H5" s="156">
        <f>IF(RES_hhdet_in_fec!H5=0,0,RES_hhdet_in_fec!H5/0.086*1000000/RES_hhdet_in_new!H5)</f>
        <v>18796.182250403421</v>
      </c>
      <c r="I5" s="156">
        <f>IF(RES_hhdet_in_fec!I5=0,0,RES_hhdet_in_fec!I5/0.086*1000000/RES_hhdet_in_new!I5)</f>
        <v>16101.78877544012</v>
      </c>
      <c r="J5" s="156">
        <f>IF(RES_hhdet_in_fec!J5=0,0,RES_hhdet_in_fec!J5/0.086*1000000/RES_hhdet_in_new!J5)</f>
        <v>14886.352682453606</v>
      </c>
      <c r="K5" s="156">
        <f>IF(RES_hhdet_in_fec!K5=0,0,RES_hhdet_in_fec!K5/0.086*1000000/RES_hhdet_in_new!K5)</f>
        <v>14566.218772454004</v>
      </c>
      <c r="L5" s="156">
        <f>IF(RES_hhdet_in_fec!L5=0,0,RES_hhdet_in_fec!L5/0.086*1000000/RES_hhdet_in_new!L5)</f>
        <v>17887.238281975329</v>
      </c>
      <c r="M5" s="156">
        <f>IF(RES_hhdet_in_fec!M5=0,0,RES_hhdet_in_fec!M5/0.086*1000000/RES_hhdet_in_new!M5)</f>
        <v>14877.046479739507</v>
      </c>
      <c r="N5" s="156">
        <f>IF(RES_hhdet_in_fec!N5=0,0,RES_hhdet_in_fec!N5/0.086*1000000/RES_hhdet_in_new!N5)</f>
        <v>0</v>
      </c>
      <c r="O5" s="156">
        <f>IF(RES_hhdet_in_fec!O5=0,0,RES_hhdet_in_fec!O5/0.086*1000000/RES_hhdet_in_new!O5)</f>
        <v>0</v>
      </c>
      <c r="P5" s="156">
        <f>IF(RES_hhdet_in_fec!P5=0,0,RES_hhdet_in_fec!P5/0.086*1000000/RES_hhdet_in_new!P5)</f>
        <v>0</v>
      </c>
      <c r="Q5" s="156">
        <f>IF(RES_hhdet_in_fec!Q5=0,0,RES_hhdet_in_fec!Q5/0.086*1000000/RES_hhdet_in_new!Q5)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IF(RES_hhdet_in_fec!C6=0,0,RES_hhdet_in_fec!C6/0.086*1000000/RES_hhdet_in_new!C5)</f>
        <v>0</v>
      </c>
      <c r="D6" s="156">
        <f>IF(RES_hhdet_in_fec!D6=0,0,RES_hhdet_in_fec!D6/0.086*1000000/RES_hhdet_in_new!D5)</f>
        <v>0</v>
      </c>
      <c r="E6" s="156">
        <f>IF(RES_hhdet_in_fec!E6=0,0,RES_hhdet_in_fec!E6/0.086*1000000/RES_hhdet_in_new!E5)</f>
        <v>107.04896942293472</v>
      </c>
      <c r="F6" s="156">
        <f>IF(RES_hhdet_in_fec!F6=0,0,RES_hhdet_in_fec!F6/0.086*1000000/RES_hhdet_in_new!F5)</f>
        <v>0</v>
      </c>
      <c r="G6" s="156">
        <f>IF(RES_hhdet_in_fec!G6=0,0,RES_hhdet_in_fec!G6/0.086*1000000/RES_hhdet_in_new!G5)</f>
        <v>111.20915985737044</v>
      </c>
      <c r="H6" s="156">
        <f>IF(RES_hhdet_in_fec!H6=0,0,RES_hhdet_in_fec!H6/0.086*1000000/RES_hhdet_in_new!H5)</f>
        <v>95.242361575399158</v>
      </c>
      <c r="I6" s="156">
        <f>IF(RES_hhdet_in_fec!I6=0,0,RES_hhdet_in_fec!I6/0.086*1000000/RES_hhdet_in_new!I5)</f>
        <v>121.0110580203639</v>
      </c>
      <c r="J6" s="156">
        <f>IF(RES_hhdet_in_fec!J6=0,0,RES_hhdet_in_fec!J6/0.086*1000000/RES_hhdet_in_new!J5)</f>
        <v>62.045070544474974</v>
      </c>
      <c r="K6" s="156">
        <f>IF(RES_hhdet_in_fec!K6=0,0,RES_hhdet_in_fec!K6/0.086*1000000/RES_hhdet_in_new!K5)</f>
        <v>74.103376950523298</v>
      </c>
      <c r="L6" s="156">
        <f>IF(RES_hhdet_in_fec!L6=0,0,RES_hhdet_in_fec!L6/0.086*1000000/RES_hhdet_in_new!L5)</f>
        <v>103.23631879691141</v>
      </c>
      <c r="M6" s="156">
        <f>IF(RES_hhdet_in_fec!M6=0,0,RES_hhdet_in_fec!M6/0.086*1000000/RES_hhdet_in_new!M5)</f>
        <v>106.69581442788551</v>
      </c>
      <c r="N6" s="156">
        <f>IF(RES_hhdet_in_fec!N6=0,0,RES_hhdet_in_fec!N6/0.086*1000000/RES_hhdet_in_new!N5)</f>
        <v>0</v>
      </c>
      <c r="O6" s="156">
        <f>IF(RES_hhdet_in_fec!O6=0,0,RES_hhdet_in_fec!O6/0.086*1000000/RES_hhdet_in_new!O5)</f>
        <v>0</v>
      </c>
      <c r="P6" s="156">
        <f>IF(RES_hhdet_in_fec!P6=0,0,RES_hhdet_in_fec!P6/0.086*1000000/RES_hhdet_in_new!P5)</f>
        <v>0</v>
      </c>
      <c r="Q6" s="156">
        <f>IF(RES_hhdet_in_fec!Q6=0,0,RES_hhdet_in_fec!Q6/0.086*1000000/RES_hhdet_in_new!Q5)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981.64615022915405</v>
      </c>
      <c r="F7" s="157">
        <f t="shared" si="16"/>
        <v>0</v>
      </c>
      <c r="G7" s="157">
        <f t="shared" si="16"/>
        <v>979.29960215193682</v>
      </c>
      <c r="H7" s="157">
        <f t="shared" si="16"/>
        <v>890.42803149154599</v>
      </c>
      <c r="I7" s="157">
        <f t="shared" si="16"/>
        <v>820.7830086277653</v>
      </c>
      <c r="J7" s="157">
        <f t="shared" si="16"/>
        <v>748.1630429168946</v>
      </c>
      <c r="K7" s="157">
        <f t="shared" si="16"/>
        <v>716.63439014803134</v>
      </c>
      <c r="L7" s="157">
        <f t="shared" si="16"/>
        <v>675.40459841416055</v>
      </c>
      <c r="M7" s="157">
        <f t="shared" si="16"/>
        <v>627.84834232461901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IF(RES_hhdet_in_fec!C8=0,0,RES_hhdet_in_fec!C8/0.086*1000000/RES_hhdet_in_new!C8)</f>
        <v>0</v>
      </c>
      <c r="D8" s="156">
        <f>IF(RES_hhdet_in_fec!D8=0,0,RES_hhdet_in_fec!D8/0.086*1000000/RES_hhdet_in_new!D8)</f>
        <v>0</v>
      </c>
      <c r="E8" s="156">
        <f>IF(RES_hhdet_in_fec!E8=0,0,RES_hhdet_in_fec!E8/0.086*1000000/RES_hhdet_in_new!E8)</f>
        <v>981.64615022915405</v>
      </c>
      <c r="F8" s="156">
        <f>IF(RES_hhdet_in_fec!F8=0,0,RES_hhdet_in_fec!F8/0.086*1000000/RES_hhdet_in_new!F8)</f>
        <v>0</v>
      </c>
      <c r="G8" s="156">
        <f>IF(RES_hhdet_in_fec!G8=0,0,RES_hhdet_in_fec!G8/0.086*1000000/RES_hhdet_in_new!G8)</f>
        <v>979.29960215193682</v>
      </c>
      <c r="H8" s="156">
        <f>IF(RES_hhdet_in_fec!H8=0,0,RES_hhdet_in_fec!H8/0.086*1000000/RES_hhdet_in_new!H8)</f>
        <v>890.42803149154599</v>
      </c>
      <c r="I8" s="156">
        <f>IF(RES_hhdet_in_fec!I8=0,0,RES_hhdet_in_fec!I8/0.086*1000000/RES_hhdet_in_new!I8)</f>
        <v>820.7830086277653</v>
      </c>
      <c r="J8" s="156">
        <f>IF(RES_hhdet_in_fec!J8=0,0,RES_hhdet_in_fec!J8/0.086*1000000/RES_hhdet_in_new!J8)</f>
        <v>748.1630429168946</v>
      </c>
      <c r="K8" s="156">
        <f>IF(RES_hhdet_in_fec!K8=0,0,RES_hhdet_in_fec!K8/0.086*1000000/RES_hhdet_in_new!K8)</f>
        <v>716.63439014803134</v>
      </c>
      <c r="L8" s="156">
        <f>IF(RES_hhdet_in_fec!L8=0,0,RES_hhdet_in_fec!L8/0.086*1000000/RES_hhdet_in_new!L8)</f>
        <v>675.40459841416055</v>
      </c>
      <c r="M8" s="156">
        <f>IF(RES_hhdet_in_fec!M8=0,0,RES_hhdet_in_fec!M8/0.086*1000000/RES_hhdet_in_new!M8)</f>
        <v>627.84834232461901</v>
      </c>
      <c r="N8" s="156">
        <f>IF(RES_hhdet_in_fec!N8=0,0,RES_hhdet_in_fec!N8/0.086*1000000/RES_hhdet_in_new!N8)</f>
        <v>0</v>
      </c>
      <c r="O8" s="156">
        <f>IF(RES_hhdet_in_fec!O8=0,0,RES_hhdet_in_fec!O8/0.086*1000000/RES_hhdet_in_new!O8)</f>
        <v>0</v>
      </c>
      <c r="P8" s="156">
        <f>IF(RES_hhdet_in_fec!P8=0,0,RES_hhdet_in_fec!P8/0.086*1000000/RES_hhdet_in_new!P8)</f>
        <v>0</v>
      </c>
      <c r="Q8" s="156">
        <f>IF(RES_hhdet_in_fec!Q8=0,0,RES_hhdet_in_fec!Q8/0.086*1000000/RES_hhdet_in_new!Q8)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IF(SUM(RES_hhdet_in_fec!C10:C12,RES_hhdet_in_fec!C15:C16)=0,0,SUM(RES_hhdet_in_fec!C10:C12,RES_hhdet_in_fec!C15:C16)/0.086*1000000/SUM(RES_hhdet_in_new!C10:C12,RES_hhdet_in_new!C15:C16))</f>
        <v>0</v>
      </c>
      <c r="D9" s="157">
        <f>IF(SUM(RES_hhdet_in_fec!D10:D12,RES_hhdet_in_fec!D15:D16)=0,0,SUM(RES_hhdet_in_fec!D10:D12,RES_hhdet_in_fec!D15:D16)/0.086*1000000/SUM(RES_hhdet_in_new!D10:D12,RES_hhdet_in_new!D15:D16))</f>
        <v>0</v>
      </c>
      <c r="E9" s="157">
        <f>IF(SUM(RES_hhdet_in_fec!E10:E12,RES_hhdet_in_fec!E15:E16)=0,0,SUM(RES_hhdet_in_fec!E10:E12,RES_hhdet_in_fec!E15:E16)/0.086*1000000/SUM(RES_hhdet_in_new!E10:E12,RES_hhdet_in_new!E15:E16))</f>
        <v>2642.8421025436151</v>
      </c>
      <c r="F9" s="157">
        <f>IF(SUM(RES_hhdet_in_fec!F10:F12,RES_hhdet_in_fec!F15:F16)=0,0,SUM(RES_hhdet_in_fec!F10:F12,RES_hhdet_in_fec!F15:F16)/0.086*1000000/SUM(RES_hhdet_in_new!F10:F12,RES_hhdet_in_new!F15:F16))</f>
        <v>0</v>
      </c>
      <c r="G9" s="157">
        <f>IF(SUM(RES_hhdet_in_fec!G10:G12,RES_hhdet_in_fec!G15:G16)=0,0,SUM(RES_hhdet_in_fec!G10:G12,RES_hhdet_in_fec!G15:G16)/0.086*1000000/SUM(RES_hhdet_in_new!G10:G12,RES_hhdet_in_new!G15:G16))</f>
        <v>2745.4572769227093</v>
      </c>
      <c r="H9" s="157">
        <f>IF(SUM(RES_hhdet_in_fec!H10:H12,RES_hhdet_in_fec!H15:H16)=0,0,SUM(RES_hhdet_in_fec!H10:H12,RES_hhdet_in_fec!H15:H16)/0.086*1000000/SUM(RES_hhdet_in_new!H10:H12,RES_hhdet_in_new!H15:H16))</f>
        <v>2688.7035684536741</v>
      </c>
      <c r="I9" s="157">
        <f>IF(SUM(RES_hhdet_in_fec!I10:I12,RES_hhdet_in_fec!I15:I16)=0,0,SUM(RES_hhdet_in_fec!I10:I12,RES_hhdet_in_fec!I15:I16)/0.086*1000000/SUM(RES_hhdet_in_new!I10:I12,RES_hhdet_in_new!I15:I16))</f>
        <v>2418.6516786759285</v>
      </c>
      <c r="J9" s="157">
        <f>IF(SUM(RES_hhdet_in_fec!J10:J12,RES_hhdet_in_fec!J15:J16)=0,0,SUM(RES_hhdet_in_fec!J10:J12,RES_hhdet_in_fec!J15:J16)/0.086*1000000/SUM(RES_hhdet_in_new!J10:J12,RES_hhdet_in_new!J15:J16))</f>
        <v>2395.7084323325948</v>
      </c>
      <c r="K9" s="157">
        <f>IF(SUM(RES_hhdet_in_fec!K10:K12,RES_hhdet_in_fec!K15:K16)=0,0,SUM(RES_hhdet_in_fec!K10:K12,RES_hhdet_in_fec!K15:K16)/0.086*1000000/SUM(RES_hhdet_in_new!K10:K12,RES_hhdet_in_new!K15:K16))</f>
        <v>2455.8873964018085</v>
      </c>
      <c r="L9" s="157">
        <f>IF(SUM(RES_hhdet_in_fec!L10:L12,RES_hhdet_in_fec!L15:L16)=0,0,SUM(RES_hhdet_in_fec!L10:L12,RES_hhdet_in_fec!L15:L16)/0.086*1000000/SUM(RES_hhdet_in_new!L10:L12,RES_hhdet_in_new!L15:L16))</f>
        <v>3004.0712419505176</v>
      </c>
      <c r="M9" s="157">
        <f>IF(SUM(RES_hhdet_in_fec!M10:M12,RES_hhdet_in_fec!M15:M16)=0,0,SUM(RES_hhdet_in_fec!M10:M12,RES_hhdet_in_fec!M15:M16)/0.086*1000000/SUM(RES_hhdet_in_new!M10:M12,RES_hhdet_in_new!M15:M16))</f>
        <v>2990.6066147370329</v>
      </c>
      <c r="N9" s="157">
        <f>IF(SUM(RES_hhdet_in_fec!N10:N12,RES_hhdet_in_fec!N15:N16)=0,0,SUM(RES_hhdet_in_fec!N10:N12,RES_hhdet_in_fec!N15:N16)/0.086*1000000/SUM(RES_hhdet_in_new!N10:N12,RES_hhdet_in_new!N15:N16))</f>
        <v>0</v>
      </c>
      <c r="O9" s="157">
        <f>IF(SUM(RES_hhdet_in_fec!O10:O12,RES_hhdet_in_fec!O15:O16)=0,0,SUM(RES_hhdet_in_fec!O10:O12,RES_hhdet_in_fec!O15:O16)/0.086*1000000/SUM(RES_hhdet_in_new!O10:O12,RES_hhdet_in_new!O15:O16))</f>
        <v>0</v>
      </c>
      <c r="P9" s="157">
        <f>IF(SUM(RES_hhdet_in_fec!P10:P12,RES_hhdet_in_fec!P15:P16)=0,0,SUM(RES_hhdet_in_fec!P10:P12,RES_hhdet_in_fec!P15:P16)/0.086*1000000/SUM(RES_hhdet_in_new!P10:P12,RES_hhdet_in_new!P15:P16))</f>
        <v>0</v>
      </c>
      <c r="Q9" s="157">
        <f>IF(SUM(RES_hhdet_in_fec!Q10:Q12,RES_hhdet_in_fec!Q15:Q16)=0,0,SUM(RES_hhdet_in_fec!Q10:Q12,RES_hhdet_in_fec!Q15:Q16)/0.086*1000000/SUM(RES_hhdet_in_new!Q10:Q12,RES_hhdet_in_new!Q15:Q16))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IF(RES_hhdet_in_fec!C10=0,0,RES_hhdet_in_fec!C10/0.086*1000000/RES_hhdet_in_new!C10)</f>
        <v>0</v>
      </c>
      <c r="D10" s="132">
        <f>IF(RES_hhdet_in_fec!D10=0,0,RES_hhdet_in_fec!D10/0.086*1000000/RES_hhdet_in_new!D10)</f>
        <v>0</v>
      </c>
      <c r="E10" s="132">
        <f>IF(RES_hhdet_in_fec!E10=0,0,RES_hhdet_in_fec!E10/0.086*1000000/RES_hhdet_in_new!E10)</f>
        <v>3529.0104386960388</v>
      </c>
      <c r="F10" s="132">
        <f>IF(RES_hhdet_in_fec!F10=0,0,RES_hhdet_in_fec!F10/0.086*1000000/RES_hhdet_in_new!F10)</f>
        <v>0</v>
      </c>
      <c r="G10" s="132">
        <f>IF(RES_hhdet_in_fec!G10=0,0,RES_hhdet_in_fec!G10/0.086*1000000/RES_hhdet_in_new!G10)</f>
        <v>3412.6005521838283</v>
      </c>
      <c r="H10" s="132">
        <f>IF(RES_hhdet_in_fec!H10=0,0,RES_hhdet_in_fec!H10/0.086*1000000/RES_hhdet_in_new!H10)</f>
        <v>3408.3815738164576</v>
      </c>
      <c r="I10" s="132">
        <f>IF(RES_hhdet_in_fec!I10=0,0,RES_hhdet_in_fec!I10/0.086*1000000/RES_hhdet_in_new!I10)</f>
        <v>3680.284901227812</v>
      </c>
      <c r="J10" s="132">
        <f>IF(RES_hhdet_in_fec!J10=0,0,RES_hhdet_in_fec!J10/0.086*1000000/RES_hhdet_in_new!J10)</f>
        <v>3033.5223787281575</v>
      </c>
      <c r="K10" s="132">
        <f>IF(RES_hhdet_in_fec!K10=0,0,RES_hhdet_in_fec!K10/0.086*1000000/RES_hhdet_in_new!K10)</f>
        <v>3228.085810237741</v>
      </c>
      <c r="L10" s="132">
        <f>IF(RES_hhdet_in_fec!L10=0,0,RES_hhdet_in_fec!L10/0.086*1000000/RES_hhdet_in_new!L10)</f>
        <v>3446.8221587190806</v>
      </c>
      <c r="M10" s="132">
        <f>IF(RES_hhdet_in_fec!M10=0,0,RES_hhdet_in_fec!M10/0.086*1000000/RES_hhdet_in_new!M10)</f>
        <v>3415.4052022357259</v>
      </c>
      <c r="N10" s="132">
        <f>IF(RES_hhdet_in_fec!N10=0,0,RES_hhdet_in_fec!N10/0.086*1000000/RES_hhdet_in_new!N10)</f>
        <v>0</v>
      </c>
      <c r="O10" s="132">
        <f>IF(RES_hhdet_in_fec!O10=0,0,RES_hhdet_in_fec!O10/0.086*1000000/RES_hhdet_in_new!O10)</f>
        <v>0</v>
      </c>
      <c r="P10" s="132">
        <f>IF(RES_hhdet_in_fec!P10=0,0,RES_hhdet_in_fec!P10/0.086*1000000/RES_hhdet_in_new!P10)</f>
        <v>0</v>
      </c>
      <c r="Q10" s="132">
        <f>IF(RES_hhdet_in_fec!Q10=0,0,RES_hhdet_in_fec!Q10/0.086*1000000/RES_hhdet_in_new!Q10)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IF(RES_hhdet_in_fec!C11=0,0,RES_hhdet_in_fec!C11/0.086*1000000/RES_hhdet_in_new!C11)</f>
        <v>0</v>
      </c>
      <c r="D11" s="132">
        <f>IF(RES_hhdet_in_fec!D11=0,0,RES_hhdet_in_fec!D11/0.086*1000000/RES_hhdet_in_new!D11)</f>
        <v>0</v>
      </c>
      <c r="E11" s="132">
        <f>IF(RES_hhdet_in_fec!E11=0,0,RES_hhdet_in_fec!E11/0.086*1000000/RES_hhdet_in_new!E11)</f>
        <v>0</v>
      </c>
      <c r="F11" s="132">
        <f>IF(RES_hhdet_in_fec!F11=0,0,RES_hhdet_in_fec!F11/0.086*1000000/RES_hhdet_in_new!F11)</f>
        <v>0</v>
      </c>
      <c r="G11" s="132">
        <f>IF(RES_hhdet_in_fec!G11=0,0,RES_hhdet_in_fec!G11/0.086*1000000/RES_hhdet_in_new!G11)</f>
        <v>0</v>
      </c>
      <c r="H11" s="132">
        <f>IF(RES_hhdet_in_fec!H11=0,0,RES_hhdet_in_fec!H11/0.086*1000000/RES_hhdet_in_new!H11)</f>
        <v>0</v>
      </c>
      <c r="I11" s="132">
        <f>IF(RES_hhdet_in_fec!I11=0,0,RES_hhdet_in_fec!I11/0.086*1000000/RES_hhdet_in_new!I11)</f>
        <v>0</v>
      </c>
      <c r="J11" s="132">
        <f>IF(RES_hhdet_in_fec!J11=0,0,RES_hhdet_in_fec!J11/0.086*1000000/RES_hhdet_in_new!J11)</f>
        <v>0</v>
      </c>
      <c r="K11" s="132">
        <f>IF(RES_hhdet_in_fec!K11=0,0,RES_hhdet_in_fec!K11/0.086*1000000/RES_hhdet_in_new!K11)</f>
        <v>0</v>
      </c>
      <c r="L11" s="132">
        <f>IF(RES_hhdet_in_fec!L11=0,0,RES_hhdet_in_fec!L11/0.086*1000000/RES_hhdet_in_new!L11)</f>
        <v>0</v>
      </c>
      <c r="M11" s="132">
        <f>IF(RES_hhdet_in_fec!M11=0,0,RES_hhdet_in_fec!M11/0.086*1000000/RES_hhdet_in_new!M11)</f>
        <v>0</v>
      </c>
      <c r="N11" s="132">
        <f>IF(RES_hhdet_in_fec!N11=0,0,RES_hhdet_in_fec!N11/0.086*1000000/RES_hhdet_in_new!N11)</f>
        <v>0</v>
      </c>
      <c r="O11" s="132">
        <f>IF(RES_hhdet_in_fec!O11=0,0,RES_hhdet_in_fec!O11/0.086*1000000/RES_hhdet_in_new!O11)</f>
        <v>0</v>
      </c>
      <c r="P11" s="132">
        <f>IF(RES_hhdet_in_fec!P11=0,0,RES_hhdet_in_fec!P11/0.086*1000000/RES_hhdet_in_new!P11)</f>
        <v>0</v>
      </c>
      <c r="Q11" s="132">
        <f>IF(RES_hhdet_in_fec!Q11=0,0,RES_hhdet_in_fec!Q11/0.086*1000000/RES_hhdet_in_new!Q11)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IF(RES_hhdet_in_fec!C12=0,0,RES_hhdet_in_fec!C12/0.086*1000000/RES_hhdet_in_new!C12)</f>
        <v>0</v>
      </c>
      <c r="D12" s="132">
        <f>IF(RES_hhdet_in_fec!D12=0,0,RES_hhdet_in_fec!D12/0.086*1000000/RES_hhdet_in_new!D12)</f>
        <v>0</v>
      </c>
      <c r="E12" s="132">
        <f>IF(RES_hhdet_in_fec!E12=0,0,RES_hhdet_in_fec!E12/0.086*1000000/RES_hhdet_in_new!E12)</f>
        <v>0</v>
      </c>
      <c r="F12" s="132">
        <f>IF(RES_hhdet_in_fec!F12=0,0,RES_hhdet_in_fec!F12/0.086*1000000/RES_hhdet_in_new!F12)</f>
        <v>0</v>
      </c>
      <c r="G12" s="132">
        <f>IF(RES_hhdet_in_fec!G12=0,0,RES_hhdet_in_fec!G12/0.086*1000000/RES_hhdet_in_new!G12)</f>
        <v>0</v>
      </c>
      <c r="H12" s="132">
        <f>IF(RES_hhdet_in_fec!H12=0,0,RES_hhdet_in_fec!H12/0.086*1000000/RES_hhdet_in_new!H12)</f>
        <v>0</v>
      </c>
      <c r="I12" s="132">
        <f>IF(RES_hhdet_in_fec!I12=0,0,RES_hhdet_in_fec!I12/0.086*1000000/RES_hhdet_in_new!I12)</f>
        <v>0</v>
      </c>
      <c r="J12" s="132">
        <f>IF(RES_hhdet_in_fec!J12=0,0,RES_hhdet_in_fec!J12/0.086*1000000/RES_hhdet_in_new!J12)</f>
        <v>0</v>
      </c>
      <c r="K12" s="132">
        <f>IF(RES_hhdet_in_fec!K12=0,0,RES_hhdet_in_fec!K12/0.086*1000000/RES_hhdet_in_new!K12)</f>
        <v>0</v>
      </c>
      <c r="L12" s="132">
        <f>IF(RES_hhdet_in_fec!L12=0,0,RES_hhdet_in_fec!L12/0.086*1000000/RES_hhdet_in_new!L12)</f>
        <v>0</v>
      </c>
      <c r="M12" s="132">
        <f>IF(RES_hhdet_in_fec!M12=0,0,RES_hhdet_in_fec!M12/0.086*1000000/RES_hhdet_in_new!M12)</f>
        <v>0</v>
      </c>
      <c r="N12" s="132">
        <f>IF(RES_hhdet_in_fec!N12=0,0,RES_hhdet_in_fec!N12/0.086*1000000/RES_hhdet_in_new!N12)</f>
        <v>0</v>
      </c>
      <c r="O12" s="132">
        <f>IF(RES_hhdet_in_fec!O12=0,0,RES_hhdet_in_fec!O12/0.086*1000000/RES_hhdet_in_new!O12)</f>
        <v>0</v>
      </c>
      <c r="P12" s="132">
        <f>IF(RES_hhdet_in_fec!P12=0,0,RES_hhdet_in_fec!P12/0.086*1000000/RES_hhdet_in_new!P12)</f>
        <v>0</v>
      </c>
      <c r="Q12" s="132">
        <f>IF(RES_hhdet_in_fec!Q12=0,0,RES_hhdet_in_fec!Q12/0.086*1000000/RES_hhdet_in_new!Q12)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IF(RES_hhdet_in_fec!C13=0,0,RES_hhdet_in_fec!C13/0.086*1000000/RES_hhdet_in_new!C12)</f>
        <v>0</v>
      </c>
      <c r="D13" s="165">
        <f>IF(RES_hhdet_in_fec!D13=0,0,RES_hhdet_in_fec!D13/0.086*1000000/RES_hhdet_in_new!D12)</f>
        <v>0</v>
      </c>
      <c r="E13" s="165">
        <f>IF(RES_hhdet_in_fec!E13=0,0,RES_hhdet_in_fec!E13/0.086*1000000/RES_hhdet_in_new!E12)</f>
        <v>0</v>
      </c>
      <c r="F13" s="165">
        <f>IF(RES_hhdet_in_fec!F13=0,0,RES_hhdet_in_fec!F13/0.086*1000000/RES_hhdet_in_new!F12)</f>
        <v>0</v>
      </c>
      <c r="G13" s="165">
        <f>IF(RES_hhdet_in_fec!G13=0,0,RES_hhdet_in_fec!G13/0.086*1000000/RES_hhdet_in_new!G12)</f>
        <v>0</v>
      </c>
      <c r="H13" s="165">
        <f>IF(RES_hhdet_in_fec!H13=0,0,RES_hhdet_in_fec!H13/0.086*1000000/RES_hhdet_in_new!H12)</f>
        <v>0</v>
      </c>
      <c r="I13" s="165">
        <f>IF(RES_hhdet_in_fec!I13=0,0,RES_hhdet_in_fec!I13/0.086*1000000/RES_hhdet_in_new!I12)</f>
        <v>0</v>
      </c>
      <c r="J13" s="165">
        <f>IF(RES_hhdet_in_fec!J13=0,0,RES_hhdet_in_fec!J13/0.086*1000000/RES_hhdet_in_new!J12)</f>
        <v>0</v>
      </c>
      <c r="K13" s="165">
        <f>IF(RES_hhdet_in_fec!K13=0,0,RES_hhdet_in_fec!K13/0.086*1000000/RES_hhdet_in_new!K12)</f>
        <v>0</v>
      </c>
      <c r="L13" s="165">
        <f>IF(RES_hhdet_in_fec!L13=0,0,RES_hhdet_in_fec!L13/0.086*1000000/RES_hhdet_in_new!L12)</f>
        <v>0</v>
      </c>
      <c r="M13" s="165">
        <f>IF(RES_hhdet_in_fec!M13=0,0,RES_hhdet_in_fec!M13/0.086*1000000/RES_hhdet_in_new!M12)</f>
        <v>0</v>
      </c>
      <c r="N13" s="165">
        <f>IF(RES_hhdet_in_fec!N13=0,0,RES_hhdet_in_fec!N13/0.086*1000000/RES_hhdet_in_new!N12)</f>
        <v>0</v>
      </c>
      <c r="O13" s="165">
        <f>IF(RES_hhdet_in_fec!O13=0,0,RES_hhdet_in_fec!O13/0.086*1000000/RES_hhdet_in_new!O12)</f>
        <v>0</v>
      </c>
      <c r="P13" s="165">
        <f>IF(RES_hhdet_in_fec!P13=0,0,RES_hhdet_in_fec!P13/0.086*1000000/RES_hhdet_in_new!P12)</f>
        <v>0</v>
      </c>
      <c r="Q13" s="165">
        <f>IF(RES_hhdet_in_fec!Q13=0,0,RES_hhdet_in_fec!Q13/0.086*1000000/RES_hhdet_in_new!Q12)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IF(RES_hhdet_in_fec!C14=0,0,RES_hhdet_in_fec!C14/0.086*1000000/RES_hhdet_in_new!C12)</f>
        <v>0</v>
      </c>
      <c r="D14" s="164">
        <f>IF(RES_hhdet_in_fec!D14=0,0,RES_hhdet_in_fec!D14/0.086*1000000/RES_hhdet_in_new!D12)</f>
        <v>0</v>
      </c>
      <c r="E14" s="164">
        <f>IF(RES_hhdet_in_fec!E14=0,0,RES_hhdet_in_fec!E14/0.086*1000000/RES_hhdet_in_new!E12)</f>
        <v>0</v>
      </c>
      <c r="F14" s="164">
        <f>IF(RES_hhdet_in_fec!F14=0,0,RES_hhdet_in_fec!F14/0.086*1000000/RES_hhdet_in_new!F12)</f>
        <v>0</v>
      </c>
      <c r="G14" s="164">
        <f>IF(RES_hhdet_in_fec!G14=0,0,RES_hhdet_in_fec!G14/0.086*1000000/RES_hhdet_in_new!G12)</f>
        <v>0</v>
      </c>
      <c r="H14" s="164">
        <f>IF(RES_hhdet_in_fec!H14=0,0,RES_hhdet_in_fec!H14/0.086*1000000/RES_hhdet_in_new!H12)</f>
        <v>0</v>
      </c>
      <c r="I14" s="164">
        <f>IF(RES_hhdet_in_fec!I14=0,0,RES_hhdet_in_fec!I14/0.086*1000000/RES_hhdet_in_new!I12)</f>
        <v>0</v>
      </c>
      <c r="J14" s="164">
        <f>IF(RES_hhdet_in_fec!J14=0,0,RES_hhdet_in_fec!J14/0.086*1000000/RES_hhdet_in_new!J12)</f>
        <v>0</v>
      </c>
      <c r="K14" s="164">
        <f>IF(RES_hhdet_in_fec!K14=0,0,RES_hhdet_in_fec!K14/0.086*1000000/RES_hhdet_in_new!K12)</f>
        <v>0</v>
      </c>
      <c r="L14" s="164">
        <f>IF(RES_hhdet_in_fec!L14=0,0,RES_hhdet_in_fec!L14/0.086*1000000/RES_hhdet_in_new!L12)</f>
        <v>0</v>
      </c>
      <c r="M14" s="164">
        <f>IF(RES_hhdet_in_fec!M14=0,0,RES_hhdet_in_fec!M14/0.086*1000000/RES_hhdet_in_new!M12)</f>
        <v>0</v>
      </c>
      <c r="N14" s="164">
        <f>IF(RES_hhdet_in_fec!N14=0,0,RES_hhdet_in_fec!N14/0.086*1000000/RES_hhdet_in_new!N12)</f>
        <v>0</v>
      </c>
      <c r="O14" s="164">
        <f>IF(RES_hhdet_in_fec!O14=0,0,RES_hhdet_in_fec!O14/0.086*1000000/RES_hhdet_in_new!O12)</f>
        <v>0</v>
      </c>
      <c r="P14" s="164">
        <f>IF(RES_hhdet_in_fec!P14=0,0,RES_hhdet_in_fec!P14/0.086*1000000/RES_hhdet_in_new!P12)</f>
        <v>0</v>
      </c>
      <c r="Q14" s="164">
        <f>IF(RES_hhdet_in_fec!Q14=0,0,RES_hhdet_in_fec!Q14/0.086*1000000/RES_hhdet_in_new!Q12)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IF(RES_hhdet_in_fec!C15=0,0,RES_hhdet_in_fec!C15/0.086*1000000/RES_hhdet_in_new!C15)</f>
        <v>0</v>
      </c>
      <c r="D15" s="162">
        <f>IF(RES_hhdet_in_fec!D15=0,0,RES_hhdet_in_fec!D15/0.086*1000000/RES_hhdet_in_new!D15)</f>
        <v>0</v>
      </c>
      <c r="E15" s="162">
        <f>IF(RES_hhdet_in_fec!E15=0,0,RES_hhdet_in_fec!E15/0.086*1000000/RES_hhdet_in_new!E15)</f>
        <v>2137.2241129971003</v>
      </c>
      <c r="F15" s="162">
        <f>IF(RES_hhdet_in_fec!F15=0,0,RES_hhdet_in_fec!F15/0.086*1000000/RES_hhdet_in_new!F15)</f>
        <v>0</v>
      </c>
      <c r="G15" s="162">
        <f>IF(RES_hhdet_in_fec!G15=0,0,RES_hhdet_in_fec!G15/0.086*1000000/RES_hhdet_in_new!G15)</f>
        <v>2015.5294275419333</v>
      </c>
      <c r="H15" s="162">
        <f>IF(RES_hhdet_in_fec!H15=0,0,RES_hhdet_in_fec!H15/0.086*1000000/RES_hhdet_in_new!H15)</f>
        <v>2178.6156324011117</v>
      </c>
      <c r="I15" s="162">
        <f>IF(RES_hhdet_in_fec!I15=0,0,RES_hhdet_in_fec!I15/0.086*1000000/RES_hhdet_in_new!I15)</f>
        <v>1901.7282991396348</v>
      </c>
      <c r="J15" s="162">
        <f>IF(RES_hhdet_in_fec!J15=0,0,RES_hhdet_in_fec!J15/0.086*1000000/RES_hhdet_in_new!J15)</f>
        <v>2010.5425288594531</v>
      </c>
      <c r="K15" s="162">
        <f>IF(RES_hhdet_in_fec!K15=0,0,RES_hhdet_in_fec!K15/0.086*1000000/RES_hhdet_in_new!K15)</f>
        <v>0</v>
      </c>
      <c r="L15" s="162">
        <f>IF(RES_hhdet_in_fec!L15=0,0,RES_hhdet_in_fec!L15/0.086*1000000/RES_hhdet_in_new!L15)</f>
        <v>1926.0663011295319</v>
      </c>
      <c r="M15" s="162">
        <f>IF(RES_hhdet_in_fec!M15=0,0,RES_hhdet_in_fec!M15/0.086*1000000/RES_hhdet_in_new!M15)</f>
        <v>0</v>
      </c>
      <c r="N15" s="162">
        <f>IF(RES_hhdet_in_fec!N15=0,0,RES_hhdet_in_fec!N15/0.086*1000000/RES_hhdet_in_new!N15)</f>
        <v>0</v>
      </c>
      <c r="O15" s="162">
        <f>IF(RES_hhdet_in_fec!O15=0,0,RES_hhdet_in_fec!O15/0.086*1000000/RES_hhdet_in_new!O15)</f>
        <v>0</v>
      </c>
      <c r="P15" s="162">
        <f>IF(RES_hhdet_in_fec!P15=0,0,RES_hhdet_in_fec!P15/0.086*1000000/RES_hhdet_in_new!P15)</f>
        <v>0</v>
      </c>
      <c r="Q15" s="162">
        <f>IF(RES_hhdet_in_fec!Q15=0,0,RES_hhdet_in_fec!Q15/0.086*1000000/RES_hhdet_in_new!Q15)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IF(RES_hhdet_in_fec!C16=0,0,RES_hhdet_in_fec!C16/0.086*1000000/RES_hhdet_in_new!C16)</f>
        <v>0</v>
      </c>
      <c r="D16" s="160">
        <f>IF(RES_hhdet_in_fec!D16=0,0,RES_hhdet_in_fec!D16/0.086*1000000/RES_hhdet_in_new!D16)</f>
        <v>0</v>
      </c>
      <c r="E16" s="160">
        <f>IF(RES_hhdet_in_fec!E16=0,0,RES_hhdet_in_fec!E16/0.086*1000000/RES_hhdet_in_new!E16)</f>
        <v>1982.8636121762752</v>
      </c>
      <c r="F16" s="160">
        <f>IF(RES_hhdet_in_fec!F16=0,0,RES_hhdet_in_fec!F16/0.086*1000000/RES_hhdet_in_new!F16)</f>
        <v>0</v>
      </c>
      <c r="G16" s="160">
        <f>IF(RES_hhdet_in_fec!G16=0,0,RES_hhdet_in_fec!G16/0.086*1000000/RES_hhdet_in_new!G16)</f>
        <v>1895.8486520645367</v>
      </c>
      <c r="H16" s="160">
        <f>IF(RES_hhdet_in_fec!H16=0,0,RES_hhdet_in_fec!H16/0.086*1000000/RES_hhdet_in_new!H16)</f>
        <v>2017.1575028671914</v>
      </c>
      <c r="I16" s="160">
        <f>IF(RES_hhdet_in_fec!I16=0,0,RES_hhdet_in_fec!I16/0.086*1000000/RES_hhdet_in_new!I16)</f>
        <v>1800.1607224938077</v>
      </c>
      <c r="J16" s="160">
        <f>IF(RES_hhdet_in_fec!J16=0,0,RES_hhdet_in_fec!J16/0.086*1000000/RES_hhdet_in_new!J16)</f>
        <v>1881.2126483213074</v>
      </c>
      <c r="K16" s="160">
        <f>IF(RES_hhdet_in_fec!K16=0,0,RES_hhdet_in_fec!K16/0.086*1000000/RES_hhdet_in_new!K16)</f>
        <v>1851.8107398526167</v>
      </c>
      <c r="L16" s="160">
        <f>IF(RES_hhdet_in_fec!L16=0,0,RES_hhdet_in_fec!L16/0.086*1000000/RES_hhdet_in_new!L16)</f>
        <v>1821.676674871348</v>
      </c>
      <c r="M16" s="160">
        <f>IF(RES_hhdet_in_fec!M16=0,0,RES_hhdet_in_fec!M16/0.086*1000000/RES_hhdet_in_new!M16)</f>
        <v>2031.4117247394922</v>
      </c>
      <c r="N16" s="160">
        <f>IF(RES_hhdet_in_fec!N16=0,0,RES_hhdet_in_fec!N16/0.086*1000000/RES_hhdet_in_new!N16)</f>
        <v>0</v>
      </c>
      <c r="O16" s="160">
        <f>IF(RES_hhdet_in_fec!O16=0,0,RES_hhdet_in_fec!O16/0.086*1000000/RES_hhdet_in_new!O16)</f>
        <v>0</v>
      </c>
      <c r="P16" s="160">
        <f>IF(RES_hhdet_in_fec!P16=0,0,RES_hhdet_in_fec!P16/0.086*1000000/RES_hhdet_in_new!P16)</f>
        <v>0</v>
      </c>
      <c r="Q16" s="160">
        <f>IF(RES_hhdet_in_fec!Q16=0,0,RES_hhdet_in_fec!Q16/0.086*1000000/RES_hhdet_in_new!Q16)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IF(RES_hhdet_in_fec!C17=0,0,RES_hhdet_in_fec!C17/0.086*1000000/RES_hhdet_in_new!C16)</f>
        <v>0</v>
      </c>
      <c r="D17" s="156">
        <f>IF(RES_hhdet_in_fec!D17=0,0,RES_hhdet_in_fec!D17/0.086*1000000/RES_hhdet_in_new!D16)</f>
        <v>0</v>
      </c>
      <c r="E17" s="156">
        <f>IF(RES_hhdet_in_fec!E17=0,0,RES_hhdet_in_fec!E17/0.086*1000000/RES_hhdet_in_new!E16)</f>
        <v>1524.8463739933406</v>
      </c>
      <c r="F17" s="156">
        <f>IF(RES_hhdet_in_fec!F17=0,0,RES_hhdet_in_fec!F17/0.086*1000000/RES_hhdet_in_new!F16)</f>
        <v>0</v>
      </c>
      <c r="G17" s="156">
        <f>IF(RES_hhdet_in_fec!G17=0,0,RES_hhdet_in_fec!G17/0.086*1000000/RES_hhdet_in_new!G16)</f>
        <v>1438.7256524732288</v>
      </c>
      <c r="H17" s="156">
        <f>IF(RES_hhdet_in_fec!H17=0,0,RES_hhdet_in_fec!H17/0.086*1000000/RES_hhdet_in_new!H16)</f>
        <v>1558.7554313664916</v>
      </c>
      <c r="I17" s="156">
        <f>IF(RES_hhdet_in_fec!I17=0,0,RES_hhdet_in_fec!I17/0.086*1000000/RES_hhdet_in_new!I16)</f>
        <v>1354.7175250878561</v>
      </c>
      <c r="J17" s="156">
        <f>IF(RES_hhdet_in_fec!J17=0,0,RES_hhdet_in_fec!J17/0.086*1000000/RES_hhdet_in_new!J16)</f>
        <v>1431.5657877474823</v>
      </c>
      <c r="K17" s="156">
        <f>IF(RES_hhdet_in_fec!K17=0,0,RES_hhdet_in_fec!K17/0.086*1000000/RES_hhdet_in_new!K16)</f>
        <v>1402.9075229865455</v>
      </c>
      <c r="L17" s="156">
        <f>IF(RES_hhdet_in_fec!L17=0,0,RES_hhdet_in_fec!L17/0.086*1000000/RES_hhdet_in_new!L16)</f>
        <v>1360.8561481732913</v>
      </c>
      <c r="M17" s="156">
        <f>IF(RES_hhdet_in_fec!M17=0,0,RES_hhdet_in_fec!M17/0.086*1000000/RES_hhdet_in_new!M16)</f>
        <v>1573.7059423721125</v>
      </c>
      <c r="N17" s="156">
        <f>IF(RES_hhdet_in_fec!N17=0,0,RES_hhdet_in_fec!N17/0.086*1000000/RES_hhdet_in_new!N16)</f>
        <v>0</v>
      </c>
      <c r="O17" s="156">
        <f>IF(RES_hhdet_in_fec!O17=0,0,RES_hhdet_in_fec!O17/0.086*1000000/RES_hhdet_in_new!O16)</f>
        <v>0</v>
      </c>
      <c r="P17" s="156">
        <f>IF(RES_hhdet_in_fec!P17=0,0,RES_hhdet_in_fec!P17/0.086*1000000/RES_hhdet_in_new!P16)</f>
        <v>0</v>
      </c>
      <c r="Q17" s="156">
        <f>IF(RES_hhdet_in_fec!Q17=0,0,RES_hhdet_in_fec!Q17/0.086*1000000/RES_hhdet_in_new!Q16)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IF(RES_hhdet_in_fec!C18=0,0,RES_hhdet_in_fec!C18/0.086*1000000/RES_hhdet_in_new!C16)</f>
        <v>0</v>
      </c>
      <c r="D18" s="156">
        <f>IF(RES_hhdet_in_fec!D18=0,0,RES_hhdet_in_fec!D18/0.086*1000000/RES_hhdet_in_new!D16)</f>
        <v>0</v>
      </c>
      <c r="E18" s="156">
        <f>IF(RES_hhdet_in_fec!E18=0,0,RES_hhdet_in_fec!E18/0.086*1000000/RES_hhdet_in_new!E16)</f>
        <v>458.01723818293436</v>
      </c>
      <c r="F18" s="156">
        <f>IF(RES_hhdet_in_fec!F18=0,0,RES_hhdet_in_fec!F18/0.086*1000000/RES_hhdet_in_new!F16)</f>
        <v>0</v>
      </c>
      <c r="G18" s="156">
        <f>IF(RES_hhdet_in_fec!G18=0,0,RES_hhdet_in_fec!G18/0.086*1000000/RES_hhdet_in_new!G16)</f>
        <v>457.12299959130792</v>
      </c>
      <c r="H18" s="156">
        <f>IF(RES_hhdet_in_fec!H18=0,0,RES_hhdet_in_fec!H18/0.086*1000000/RES_hhdet_in_new!H16)</f>
        <v>458.40207150069978</v>
      </c>
      <c r="I18" s="156">
        <f>IF(RES_hhdet_in_fec!I18=0,0,RES_hhdet_in_fec!I18/0.086*1000000/RES_hhdet_in_new!I16)</f>
        <v>445.44319740595131</v>
      </c>
      <c r="J18" s="156">
        <f>IF(RES_hhdet_in_fec!J18=0,0,RES_hhdet_in_fec!J18/0.086*1000000/RES_hhdet_in_new!J16)</f>
        <v>449.64686057382499</v>
      </c>
      <c r="K18" s="156">
        <f>IF(RES_hhdet_in_fec!K18=0,0,RES_hhdet_in_fec!K18/0.086*1000000/RES_hhdet_in_new!K16)</f>
        <v>448.90321686607132</v>
      </c>
      <c r="L18" s="156">
        <f>IF(RES_hhdet_in_fec!L18=0,0,RES_hhdet_in_fec!L18/0.086*1000000/RES_hhdet_in_new!L16)</f>
        <v>460.82052669805643</v>
      </c>
      <c r="M18" s="156">
        <f>IF(RES_hhdet_in_fec!M18=0,0,RES_hhdet_in_fec!M18/0.086*1000000/RES_hhdet_in_new!M16)</f>
        <v>457.70578236737958</v>
      </c>
      <c r="N18" s="156">
        <f>IF(RES_hhdet_in_fec!N18=0,0,RES_hhdet_in_fec!N18/0.086*1000000/RES_hhdet_in_new!N16)</f>
        <v>0</v>
      </c>
      <c r="O18" s="156">
        <f>IF(RES_hhdet_in_fec!O18=0,0,RES_hhdet_in_fec!O18/0.086*1000000/RES_hhdet_in_new!O16)</f>
        <v>0</v>
      </c>
      <c r="P18" s="156">
        <f>IF(RES_hhdet_in_fec!P18=0,0,RES_hhdet_in_fec!P18/0.086*1000000/RES_hhdet_in_new!P16)</f>
        <v>0</v>
      </c>
      <c r="Q18" s="156">
        <f>IF(RES_hhdet_in_fec!Q18=0,0,RES_hhdet_in_fec!Q18/0.086*1000000/RES_hhdet_in_new!Q16)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IF(SUM(RES_hhdet_in_fec!C20:C22)=0,0,SUM(RES_hhdet_in_fec!C20:C22)/0.086*1000000/SUM(RES_hhdet_in_new!C20:C22))</f>
        <v>0</v>
      </c>
      <c r="D19" s="157">
        <f>IF(SUM(RES_hhdet_in_fec!D20:D22)=0,0,SUM(RES_hhdet_in_fec!D20:D22)/0.086*1000000/SUM(RES_hhdet_in_new!D20:D22))</f>
        <v>0</v>
      </c>
      <c r="E19" s="157">
        <f>IF(SUM(RES_hhdet_in_fec!E20:E22)=0,0,SUM(RES_hhdet_in_fec!E20:E22)/0.086*1000000/SUM(RES_hhdet_in_new!E20:E22))</f>
        <v>807.10783107848749</v>
      </c>
      <c r="F19" s="157">
        <f>IF(SUM(RES_hhdet_in_fec!F20:F22)=0,0,SUM(RES_hhdet_in_fec!F20:F22)/0.086*1000000/SUM(RES_hhdet_in_new!F20:F22))</f>
        <v>0</v>
      </c>
      <c r="G19" s="157">
        <f>IF(SUM(RES_hhdet_in_fec!G20:G22)=0,0,SUM(RES_hhdet_in_fec!G20:G22)/0.086*1000000/SUM(RES_hhdet_in_new!G20:G22))</f>
        <v>802.79962037418875</v>
      </c>
      <c r="H19" s="157">
        <f>IF(SUM(RES_hhdet_in_fec!H20:H22)=0,0,SUM(RES_hhdet_in_fec!H20:H22)/0.086*1000000/SUM(RES_hhdet_in_new!H20:H22))</f>
        <v>791.09320906738412</v>
      </c>
      <c r="I19" s="157">
        <f>IF(SUM(RES_hhdet_in_fec!I20:I22)=0,0,SUM(RES_hhdet_in_fec!I20:I22)/0.086*1000000/SUM(RES_hhdet_in_new!I20:I22))</f>
        <v>781.36744644811529</v>
      </c>
      <c r="J19" s="157">
        <f>IF(SUM(RES_hhdet_in_fec!J20:J22)=0,0,SUM(RES_hhdet_in_fec!J20:J22)/0.086*1000000/SUM(RES_hhdet_in_new!J20:J22))</f>
        <v>789.82281967707877</v>
      </c>
      <c r="K19" s="157">
        <f>IF(SUM(RES_hhdet_in_fec!K20:K22)=0,0,SUM(RES_hhdet_in_fec!K20:K22)/0.086*1000000/SUM(RES_hhdet_in_new!K20:K22))</f>
        <v>785.84856435543759</v>
      </c>
      <c r="L19" s="157">
        <f>IF(SUM(RES_hhdet_in_fec!L20:L22)=0,0,SUM(RES_hhdet_in_fec!L20:L22)/0.086*1000000/SUM(RES_hhdet_in_new!L20:L22))</f>
        <v>776.7629651936852</v>
      </c>
      <c r="M19" s="157">
        <f>IF(SUM(RES_hhdet_in_fec!M20:M22)=0,0,SUM(RES_hhdet_in_fec!M20:M22)/0.086*1000000/SUM(RES_hhdet_in_new!M20:M22))</f>
        <v>822.13892379315553</v>
      </c>
      <c r="N19" s="157">
        <f>IF(SUM(RES_hhdet_in_fec!N20:N22)=0,0,SUM(RES_hhdet_in_fec!N20:N22)/0.086*1000000/SUM(RES_hhdet_in_new!N20:N22))</f>
        <v>0</v>
      </c>
      <c r="O19" s="157">
        <f>IF(SUM(RES_hhdet_in_fec!O20:O22)=0,0,SUM(RES_hhdet_in_fec!O20:O22)/0.086*1000000/SUM(RES_hhdet_in_new!O20:O22))</f>
        <v>0</v>
      </c>
      <c r="P19" s="157">
        <f>IF(SUM(RES_hhdet_in_fec!P20:P22)=0,0,SUM(RES_hhdet_in_fec!P20:P22)/0.086*1000000/SUM(RES_hhdet_in_new!P20:P22))</f>
        <v>0</v>
      </c>
      <c r="Q19" s="157">
        <f>IF(SUM(RES_hhdet_in_fec!Q20:Q22)=0,0,SUM(RES_hhdet_in_fec!Q20:Q22)/0.086*1000000/SUM(RES_hhdet_in_new!Q20:Q22))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IF(RES_hhdet_in_fec!C20=0,0,RES_hhdet_in_fec!C20/0.086*1000000/RES_hhdet_in_new!C20)</f>
        <v>0</v>
      </c>
      <c r="D20" s="156">
        <f>IF(RES_hhdet_in_fec!D20=0,0,RES_hhdet_in_fec!D20/0.086*1000000/RES_hhdet_in_new!D20)</f>
        <v>0</v>
      </c>
      <c r="E20" s="156">
        <f>IF(RES_hhdet_in_fec!E20=0,0,RES_hhdet_in_fec!E20/0.086*1000000/RES_hhdet_in_new!E20)</f>
        <v>0</v>
      </c>
      <c r="F20" s="156">
        <f>IF(RES_hhdet_in_fec!F20=0,0,RES_hhdet_in_fec!F20/0.086*1000000/RES_hhdet_in_new!F20)</f>
        <v>0</v>
      </c>
      <c r="G20" s="156">
        <f>IF(RES_hhdet_in_fec!G20=0,0,RES_hhdet_in_fec!G20/0.086*1000000/RES_hhdet_in_new!G20)</f>
        <v>0</v>
      </c>
      <c r="H20" s="156">
        <f>IF(RES_hhdet_in_fec!H20=0,0,RES_hhdet_in_fec!H20/0.086*1000000/RES_hhdet_in_new!H20)</f>
        <v>0</v>
      </c>
      <c r="I20" s="156">
        <f>IF(RES_hhdet_in_fec!I20=0,0,RES_hhdet_in_fec!I20/0.086*1000000/RES_hhdet_in_new!I20)</f>
        <v>0</v>
      </c>
      <c r="J20" s="156">
        <f>IF(RES_hhdet_in_fec!J20=0,0,RES_hhdet_in_fec!J20/0.086*1000000/RES_hhdet_in_new!J20)</f>
        <v>0</v>
      </c>
      <c r="K20" s="156">
        <f>IF(RES_hhdet_in_fec!K20=0,0,RES_hhdet_in_fec!K20/0.086*1000000/RES_hhdet_in_new!K20)</f>
        <v>0</v>
      </c>
      <c r="L20" s="156">
        <f>IF(RES_hhdet_in_fec!L20=0,0,RES_hhdet_in_fec!L20/0.086*1000000/RES_hhdet_in_new!L20)</f>
        <v>0</v>
      </c>
      <c r="M20" s="156">
        <f>IF(RES_hhdet_in_fec!M20=0,0,RES_hhdet_in_fec!M20/0.086*1000000/RES_hhdet_in_new!M20)</f>
        <v>0</v>
      </c>
      <c r="N20" s="156">
        <f>IF(RES_hhdet_in_fec!N20=0,0,RES_hhdet_in_fec!N20/0.086*1000000/RES_hhdet_in_new!N20)</f>
        <v>0</v>
      </c>
      <c r="O20" s="156">
        <f>IF(RES_hhdet_in_fec!O20=0,0,RES_hhdet_in_fec!O20/0.086*1000000/RES_hhdet_in_new!O20)</f>
        <v>0</v>
      </c>
      <c r="P20" s="156">
        <f>IF(RES_hhdet_in_fec!P20=0,0,RES_hhdet_in_fec!P20/0.086*1000000/RES_hhdet_in_new!P20)</f>
        <v>0</v>
      </c>
      <c r="Q20" s="156">
        <f>IF(RES_hhdet_in_fec!Q20=0,0,RES_hhdet_in_fec!Q20/0.086*1000000/RES_hhdet_in_new!Q20)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IF(RES_hhdet_in_fec!C21=0,0,RES_hhdet_in_fec!C21/0.086*1000000/RES_hhdet_in_new!C21)</f>
        <v>0</v>
      </c>
      <c r="D21" s="156">
        <f>IF(RES_hhdet_in_fec!D21=0,0,RES_hhdet_in_fec!D21/0.086*1000000/RES_hhdet_in_new!D21)</f>
        <v>0</v>
      </c>
      <c r="E21" s="156">
        <f>IF(RES_hhdet_in_fec!E21=0,0,RES_hhdet_in_fec!E21/0.086*1000000/RES_hhdet_in_new!E21)</f>
        <v>0</v>
      </c>
      <c r="F21" s="156">
        <f>IF(RES_hhdet_in_fec!F21=0,0,RES_hhdet_in_fec!F21/0.086*1000000/RES_hhdet_in_new!F21)</f>
        <v>0</v>
      </c>
      <c r="G21" s="156">
        <f>IF(RES_hhdet_in_fec!G21=0,0,RES_hhdet_in_fec!G21/0.086*1000000/RES_hhdet_in_new!G21)</f>
        <v>0</v>
      </c>
      <c r="H21" s="156">
        <f>IF(RES_hhdet_in_fec!H21=0,0,RES_hhdet_in_fec!H21/0.086*1000000/RES_hhdet_in_new!H21)</f>
        <v>0</v>
      </c>
      <c r="I21" s="156">
        <f>IF(RES_hhdet_in_fec!I21=0,0,RES_hhdet_in_fec!I21/0.086*1000000/RES_hhdet_in_new!I21)</f>
        <v>0</v>
      </c>
      <c r="J21" s="156">
        <f>IF(RES_hhdet_in_fec!J21=0,0,RES_hhdet_in_fec!J21/0.086*1000000/RES_hhdet_in_new!J21)</f>
        <v>0</v>
      </c>
      <c r="K21" s="156">
        <f>IF(RES_hhdet_in_fec!K21=0,0,RES_hhdet_in_fec!K21/0.086*1000000/RES_hhdet_in_new!K21)</f>
        <v>0</v>
      </c>
      <c r="L21" s="156">
        <f>IF(RES_hhdet_in_fec!L21=0,0,RES_hhdet_in_fec!L21/0.086*1000000/RES_hhdet_in_new!L21)</f>
        <v>0</v>
      </c>
      <c r="M21" s="156">
        <f>IF(RES_hhdet_in_fec!M21=0,0,RES_hhdet_in_fec!M21/0.086*1000000/RES_hhdet_in_new!M21)</f>
        <v>0</v>
      </c>
      <c r="N21" s="156">
        <f>IF(RES_hhdet_in_fec!N21=0,0,RES_hhdet_in_fec!N21/0.086*1000000/RES_hhdet_in_new!N21)</f>
        <v>0</v>
      </c>
      <c r="O21" s="156">
        <f>IF(RES_hhdet_in_fec!O21=0,0,RES_hhdet_in_fec!O21/0.086*1000000/RES_hhdet_in_new!O21)</f>
        <v>0</v>
      </c>
      <c r="P21" s="156">
        <f>IF(RES_hhdet_in_fec!P21=0,0,RES_hhdet_in_fec!P21/0.086*1000000/RES_hhdet_in_new!P21)</f>
        <v>0</v>
      </c>
      <c r="Q21" s="156">
        <f>IF(RES_hhdet_in_fec!Q21=0,0,RES_hhdet_in_fec!Q21/0.086*1000000/RES_hhdet_in_new!Q21)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IF(RES_hhdet_in_fec!C22=0,0,RES_hhdet_in_fec!C22/0.086*1000000/RES_hhdet_in_new!C22)</f>
        <v>0</v>
      </c>
      <c r="D22" s="57">
        <f>IF(RES_hhdet_in_fec!D22=0,0,RES_hhdet_in_fec!D22/0.086*1000000/RES_hhdet_in_new!D22)</f>
        <v>0</v>
      </c>
      <c r="E22" s="57">
        <f>IF(RES_hhdet_in_fec!E22=0,0,RES_hhdet_in_fec!E22/0.086*1000000/RES_hhdet_in_new!E22)</f>
        <v>807.10783107848749</v>
      </c>
      <c r="F22" s="57">
        <f>IF(RES_hhdet_in_fec!F22=0,0,RES_hhdet_in_fec!F22/0.086*1000000/RES_hhdet_in_new!F22)</f>
        <v>0</v>
      </c>
      <c r="G22" s="57">
        <f>IF(RES_hhdet_in_fec!G22=0,0,RES_hhdet_in_fec!G22/0.086*1000000/RES_hhdet_in_new!G22)</f>
        <v>802.79962037418875</v>
      </c>
      <c r="H22" s="57">
        <f>IF(RES_hhdet_in_fec!H22=0,0,RES_hhdet_in_fec!H22/0.086*1000000/RES_hhdet_in_new!H22)</f>
        <v>791.09320906738412</v>
      </c>
      <c r="I22" s="57">
        <f>IF(RES_hhdet_in_fec!I22=0,0,RES_hhdet_in_fec!I22/0.086*1000000/RES_hhdet_in_new!I22)</f>
        <v>781.36744644811529</v>
      </c>
      <c r="J22" s="57">
        <f>IF(RES_hhdet_in_fec!J22=0,0,RES_hhdet_in_fec!J22/0.086*1000000/RES_hhdet_in_new!J22)</f>
        <v>789.82281967707877</v>
      </c>
      <c r="K22" s="57">
        <f>IF(RES_hhdet_in_fec!K22=0,0,RES_hhdet_in_fec!K22/0.086*1000000/RES_hhdet_in_new!K22)</f>
        <v>785.84856435543759</v>
      </c>
      <c r="L22" s="57">
        <f>IF(RES_hhdet_in_fec!L22=0,0,RES_hhdet_in_fec!L22/0.086*1000000/RES_hhdet_in_new!L22)</f>
        <v>776.7629651936852</v>
      </c>
      <c r="M22" s="57">
        <f>IF(RES_hhdet_in_fec!M22=0,0,RES_hhdet_in_fec!M22/0.086*1000000/RES_hhdet_in_new!M22)</f>
        <v>822.13892379315553</v>
      </c>
      <c r="N22" s="57">
        <f>IF(RES_hhdet_in_fec!N22=0,0,RES_hhdet_in_fec!N22/0.086*1000000/RES_hhdet_in_new!N22)</f>
        <v>0</v>
      </c>
      <c r="O22" s="57">
        <f>IF(RES_hhdet_in_fec!O22=0,0,RES_hhdet_in_fec!O22/0.086*1000000/RES_hhdet_in_new!O22)</f>
        <v>0</v>
      </c>
      <c r="P22" s="57">
        <f>IF(RES_hhdet_in_fec!P22=0,0,RES_hhdet_in_fec!P22/0.086*1000000/RES_hhdet_in_new!P22)</f>
        <v>0</v>
      </c>
      <c r="Q22" s="57">
        <f>IF(RES_hhdet_in_fec!Q22=0,0,RES_hhdet_in_fec!Q22/0.086*1000000/RES_hhdet_in_new!Q22)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22323.861128606124</v>
      </c>
      <c r="D24" s="168">
        <f t="shared" ref="D24" si="18">SUM(D25,D28,D30,D39)</f>
        <v>20414.057656044519</v>
      </c>
      <c r="E24" s="168">
        <f t="shared" ref="E24" si="19">SUM(E25,E28,E30,E39)</f>
        <v>18189.936712139468</v>
      </c>
      <c r="F24" s="168">
        <f t="shared" ref="F24" si="20">SUM(F25,F28,F30,F39)</f>
        <v>19542.780610921844</v>
      </c>
      <c r="G24" s="168">
        <f t="shared" ref="G24" si="21">SUM(G25,G28,G30,G39)</f>
        <v>17218.529447338711</v>
      </c>
      <c r="H24" s="168">
        <f t="shared" ref="H24" si="22">SUM(H25,H28,H30,H39)</f>
        <v>19873.77270050743</v>
      </c>
      <c r="I24" s="168">
        <f t="shared" ref="I24" si="23">SUM(I25,I28,I30,I39)</f>
        <v>14170.234905213489</v>
      </c>
      <c r="J24" s="168">
        <f t="shared" ref="J24" si="24">SUM(J25,J28,J30,J39)</f>
        <v>17376.92723017621</v>
      </c>
      <c r="K24" s="168">
        <f t="shared" ref="K24" si="25">SUM(K25,K28,K30,K39)</f>
        <v>16315.189246071463</v>
      </c>
      <c r="L24" s="168">
        <f t="shared" ref="L24" si="26">SUM(L25,L28,L30,L39)</f>
        <v>17588.086766781442</v>
      </c>
      <c r="M24" s="168">
        <f t="shared" ref="M24" si="27">SUM(M25,M28,M30,M39)</f>
        <v>14951.900431272126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17779.524824549524</v>
      </c>
      <c r="D25" s="157">
        <f t="shared" si="32"/>
        <v>16493.720808761616</v>
      </c>
      <c r="E25" s="157">
        <f t="shared" si="32"/>
        <v>13792.700143074526</v>
      </c>
      <c r="F25" s="157">
        <f t="shared" si="32"/>
        <v>15095.414319649542</v>
      </c>
      <c r="G25" s="157">
        <f t="shared" si="32"/>
        <v>13512.877920612555</v>
      </c>
      <c r="H25" s="157">
        <f t="shared" si="32"/>
        <v>15558.689464346862</v>
      </c>
      <c r="I25" s="157">
        <f t="shared" si="32"/>
        <v>10548.689478462944</v>
      </c>
      <c r="J25" s="157">
        <f t="shared" si="32"/>
        <v>13061.643615391155</v>
      </c>
      <c r="K25" s="157">
        <f t="shared" si="32"/>
        <v>12641.088702339186</v>
      </c>
      <c r="L25" s="157">
        <f t="shared" si="32"/>
        <v>13364.425254705797</v>
      </c>
      <c r="M25" s="157">
        <f t="shared" si="32"/>
        <v>11319.818462786519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IF(RES_hhdet_in_fec!C26=0,0,RES_hhdet_in_fec!C26/0.086*1000000/RES_hhdet_in_new!C26)</f>
        <v>17499.196233976836</v>
      </c>
      <c r="D26" s="156">
        <f>IF(RES_hhdet_in_fec!D26=0,0,RES_hhdet_in_fec!D26/0.086*1000000/RES_hhdet_in_new!D26)</f>
        <v>16211.987013094504</v>
      </c>
      <c r="E26" s="156">
        <f>IF(RES_hhdet_in_fec!E26=0,0,RES_hhdet_in_fec!E26/0.086*1000000/RES_hhdet_in_new!E26)</f>
        <v>13582.049532041812</v>
      </c>
      <c r="F26" s="156">
        <f>IF(RES_hhdet_in_fec!F26=0,0,RES_hhdet_in_fec!F26/0.086*1000000/RES_hhdet_in_new!F26)</f>
        <v>14811.616286176624</v>
      </c>
      <c r="G26" s="156">
        <f>IF(RES_hhdet_in_fec!G26=0,0,RES_hhdet_in_fec!G26/0.086*1000000/RES_hhdet_in_new!G26)</f>
        <v>13282.017955603227</v>
      </c>
      <c r="H26" s="156">
        <f>IF(RES_hhdet_in_fec!H26=0,0,RES_hhdet_in_fec!H26/0.086*1000000/RES_hhdet_in_new!H26)</f>
        <v>15327.194792317012</v>
      </c>
      <c r="I26" s="156">
        <f>IF(RES_hhdet_in_fec!I26=0,0,RES_hhdet_in_fec!I26/0.086*1000000/RES_hhdet_in_new!I26)</f>
        <v>10319.106793532061</v>
      </c>
      <c r="J26" s="156">
        <f>IF(RES_hhdet_in_fec!J26=0,0,RES_hhdet_in_fec!J26/0.086*1000000/RES_hhdet_in_new!J26)</f>
        <v>12901.94203645744</v>
      </c>
      <c r="K26" s="156">
        <f>IF(RES_hhdet_in_fec!K26=0,0,RES_hhdet_in_fec!K26/0.086*1000000/RES_hhdet_in_new!K26)</f>
        <v>12453.034662520247</v>
      </c>
      <c r="L26" s="156">
        <f>IF(RES_hhdet_in_fec!L26=0,0,RES_hhdet_in_fec!L26/0.086*1000000/RES_hhdet_in_new!L26)</f>
        <v>13141.154004480872</v>
      </c>
      <c r="M26" s="156">
        <f>IF(RES_hhdet_in_fec!M26=0,0,RES_hhdet_in_fec!M26/0.086*1000000/RES_hhdet_in_new!M26)</f>
        <v>11085.813523742296</v>
      </c>
      <c r="N26" s="156">
        <f>IF(RES_hhdet_in_fec!N26=0,0,RES_hhdet_in_fec!N26/0.086*1000000/RES_hhdet_in_new!N26)</f>
        <v>0</v>
      </c>
      <c r="O26" s="156">
        <f>IF(RES_hhdet_in_fec!O26=0,0,RES_hhdet_in_fec!O26/0.086*1000000/RES_hhdet_in_new!O26)</f>
        <v>0</v>
      </c>
      <c r="P26" s="156">
        <f>IF(RES_hhdet_in_fec!P26=0,0,RES_hhdet_in_fec!P26/0.086*1000000/RES_hhdet_in_new!P26)</f>
        <v>0</v>
      </c>
      <c r="Q26" s="156">
        <f>IF(RES_hhdet_in_fec!Q26=0,0,RES_hhdet_in_fec!Q26/0.086*1000000/RES_hhdet_in_new!Q26)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IF(RES_hhdet_in_fec!C27=0,0,RES_hhdet_in_fec!C27/0.086*1000000/RES_hhdet_in_new!C26)</f>
        <v>280.32859057268809</v>
      </c>
      <c r="D27" s="156">
        <f>IF(RES_hhdet_in_fec!D27=0,0,RES_hhdet_in_fec!D27/0.086*1000000/RES_hhdet_in_new!D26)</f>
        <v>281.7337956671131</v>
      </c>
      <c r="E27" s="156">
        <f>IF(RES_hhdet_in_fec!E27=0,0,RES_hhdet_in_fec!E27/0.086*1000000/RES_hhdet_in_new!E26)</f>
        <v>210.65061103271287</v>
      </c>
      <c r="F27" s="156">
        <f>IF(RES_hhdet_in_fec!F27=0,0,RES_hhdet_in_fec!F27/0.086*1000000/RES_hhdet_in_new!F26)</f>
        <v>283.79803347291784</v>
      </c>
      <c r="G27" s="156">
        <f>IF(RES_hhdet_in_fec!G27=0,0,RES_hhdet_in_fec!G27/0.086*1000000/RES_hhdet_in_new!G26)</f>
        <v>230.85996500932657</v>
      </c>
      <c r="H27" s="156">
        <f>IF(RES_hhdet_in_fec!H27=0,0,RES_hhdet_in_fec!H27/0.086*1000000/RES_hhdet_in_new!H26)</f>
        <v>231.49467202985028</v>
      </c>
      <c r="I27" s="156">
        <f>IF(RES_hhdet_in_fec!I27=0,0,RES_hhdet_in_fec!I27/0.086*1000000/RES_hhdet_in_new!I26)</f>
        <v>229.58268493088374</v>
      </c>
      <c r="J27" s="156">
        <f>IF(RES_hhdet_in_fec!J27=0,0,RES_hhdet_in_fec!J27/0.086*1000000/RES_hhdet_in_new!J26)</f>
        <v>159.70157893371487</v>
      </c>
      <c r="K27" s="156">
        <f>IF(RES_hhdet_in_fec!K27=0,0,RES_hhdet_in_fec!K27/0.086*1000000/RES_hhdet_in_new!K26)</f>
        <v>188.05403981893883</v>
      </c>
      <c r="L27" s="156">
        <f>IF(RES_hhdet_in_fec!L27=0,0,RES_hhdet_in_fec!L27/0.086*1000000/RES_hhdet_in_new!L26)</f>
        <v>223.27125022492473</v>
      </c>
      <c r="M27" s="156">
        <f>IF(RES_hhdet_in_fec!M27=0,0,RES_hhdet_in_fec!M27/0.086*1000000/RES_hhdet_in_new!M26)</f>
        <v>234.00493904422382</v>
      </c>
      <c r="N27" s="156">
        <f>IF(RES_hhdet_in_fec!N27=0,0,RES_hhdet_in_fec!N27/0.086*1000000/RES_hhdet_in_new!N26)</f>
        <v>0</v>
      </c>
      <c r="O27" s="156">
        <f>IF(RES_hhdet_in_fec!O27=0,0,RES_hhdet_in_fec!O27/0.086*1000000/RES_hhdet_in_new!O26)</f>
        <v>0</v>
      </c>
      <c r="P27" s="156">
        <f>IF(RES_hhdet_in_fec!P27=0,0,RES_hhdet_in_fec!P27/0.086*1000000/RES_hhdet_in_new!P26)</f>
        <v>0</v>
      </c>
      <c r="Q27" s="156">
        <f>IF(RES_hhdet_in_fec!Q27=0,0,RES_hhdet_in_fec!Q27/0.086*1000000/RES_hhdet_in_new!Q26)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777.41708195782314</v>
      </c>
      <c r="D28" s="157">
        <f t="shared" si="33"/>
        <v>736.9991386450215</v>
      </c>
      <c r="E28" s="157">
        <f t="shared" si="33"/>
        <v>703.55505440647084</v>
      </c>
      <c r="F28" s="157">
        <f t="shared" si="33"/>
        <v>697.86553745502943</v>
      </c>
      <c r="G28" s="157">
        <f t="shared" si="33"/>
        <v>675.06494110896631</v>
      </c>
      <c r="H28" s="157">
        <f t="shared" si="33"/>
        <v>667.29395204372554</v>
      </c>
      <c r="I28" s="157">
        <f t="shared" si="33"/>
        <v>645.00004822001472</v>
      </c>
      <c r="J28" s="157">
        <f t="shared" si="33"/>
        <v>750.64305736627466</v>
      </c>
      <c r="K28" s="157">
        <f t="shared" si="33"/>
        <v>730.43870928292222</v>
      </c>
      <c r="L28" s="157">
        <f t="shared" si="33"/>
        <v>696.3509017172388</v>
      </c>
      <c r="M28" s="157">
        <f t="shared" si="33"/>
        <v>636.82416524952589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IF(RES_hhdet_in_fec!C29=0,0,RES_hhdet_in_fec!C29/0.086*1000000/RES_hhdet_in_new!C29)</f>
        <v>777.41708195782314</v>
      </c>
      <c r="D29" s="156">
        <f>IF(RES_hhdet_in_fec!D29=0,0,RES_hhdet_in_fec!D29/0.086*1000000/RES_hhdet_in_new!D29)</f>
        <v>736.9991386450215</v>
      </c>
      <c r="E29" s="156">
        <f>IF(RES_hhdet_in_fec!E29=0,0,RES_hhdet_in_fec!E29/0.086*1000000/RES_hhdet_in_new!E29)</f>
        <v>703.55505440647084</v>
      </c>
      <c r="F29" s="156">
        <f>IF(RES_hhdet_in_fec!F29=0,0,RES_hhdet_in_fec!F29/0.086*1000000/RES_hhdet_in_new!F29)</f>
        <v>697.86553745502943</v>
      </c>
      <c r="G29" s="156">
        <f>IF(RES_hhdet_in_fec!G29=0,0,RES_hhdet_in_fec!G29/0.086*1000000/RES_hhdet_in_new!G29)</f>
        <v>675.06494110896631</v>
      </c>
      <c r="H29" s="156">
        <f>IF(RES_hhdet_in_fec!H29=0,0,RES_hhdet_in_fec!H29/0.086*1000000/RES_hhdet_in_new!H29)</f>
        <v>667.29395204372554</v>
      </c>
      <c r="I29" s="156">
        <f>IF(RES_hhdet_in_fec!I29=0,0,RES_hhdet_in_fec!I29/0.086*1000000/RES_hhdet_in_new!I29)</f>
        <v>645.00004822001472</v>
      </c>
      <c r="J29" s="156">
        <f>IF(RES_hhdet_in_fec!J29=0,0,RES_hhdet_in_fec!J29/0.086*1000000/RES_hhdet_in_new!J29)</f>
        <v>750.64305736627466</v>
      </c>
      <c r="K29" s="156">
        <f>IF(RES_hhdet_in_fec!K29=0,0,RES_hhdet_in_fec!K29/0.086*1000000/RES_hhdet_in_new!K29)</f>
        <v>730.43870928292222</v>
      </c>
      <c r="L29" s="156">
        <f>IF(RES_hhdet_in_fec!L29=0,0,RES_hhdet_in_fec!L29/0.086*1000000/RES_hhdet_in_new!L29)</f>
        <v>696.3509017172388</v>
      </c>
      <c r="M29" s="156">
        <f>IF(RES_hhdet_in_fec!M29=0,0,RES_hhdet_in_fec!M29/0.086*1000000/RES_hhdet_in_new!M29)</f>
        <v>636.82416524952589</v>
      </c>
      <c r="N29" s="156">
        <f>IF(RES_hhdet_in_fec!N29=0,0,RES_hhdet_in_fec!N29/0.086*1000000/RES_hhdet_in_new!N29)</f>
        <v>0</v>
      </c>
      <c r="O29" s="156">
        <f>IF(RES_hhdet_in_fec!O29=0,0,RES_hhdet_in_fec!O29/0.086*1000000/RES_hhdet_in_new!O29)</f>
        <v>0</v>
      </c>
      <c r="P29" s="156">
        <f>IF(RES_hhdet_in_fec!P29=0,0,RES_hhdet_in_fec!P29/0.086*1000000/RES_hhdet_in_new!P29)</f>
        <v>0</v>
      </c>
      <c r="Q29" s="156">
        <f>IF(RES_hhdet_in_fec!Q29=0,0,RES_hhdet_in_fec!Q29/0.086*1000000/RES_hhdet_in_new!Q29)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IF(SUM(RES_hhdet_in_fec!C31:C32,RES_hhdet_in_fec!C35:C36)=0,0,SUM(RES_hhdet_in_fec!C31:C32,RES_hhdet_in_fec!C35:C36)/0.086*1000000/SUM(RES_hhdet_in_new!C31:C32,RES_hhdet_in_new!C35:C36))</f>
        <v>2400.6367670151121</v>
      </c>
      <c r="D30" s="157">
        <f>IF(SUM(RES_hhdet_in_fec!D31:D32,RES_hhdet_in_fec!D35:D36)=0,0,SUM(RES_hhdet_in_fec!D31:D32,RES_hhdet_in_fec!D35:D36)/0.086*1000000/SUM(RES_hhdet_in_new!D31:D32,RES_hhdet_in_new!D35:D36))</f>
        <v>2370.9590154086832</v>
      </c>
      <c r="E30" s="157">
        <f>IF(SUM(RES_hhdet_in_fec!E31:E32,RES_hhdet_in_fec!E35:E36)=0,0,SUM(RES_hhdet_in_fec!E31:E32,RES_hhdet_in_fec!E35:E36)/0.086*1000000/SUM(RES_hhdet_in_new!E31:E32,RES_hhdet_in_new!E35:E36))</f>
        <v>2329.9460397676125</v>
      </c>
      <c r="F30" s="157">
        <f>IF(SUM(RES_hhdet_in_fec!F31:F32,RES_hhdet_in_fec!F35:F36)=0,0,SUM(RES_hhdet_in_fec!F31:F32,RES_hhdet_in_fec!F35:F36)/0.086*1000000/SUM(RES_hhdet_in_new!F31:F32,RES_hhdet_in_new!F35:F36))</f>
        <v>2410.5867419483025</v>
      </c>
      <c r="G30" s="157">
        <f>IF(SUM(RES_hhdet_in_fec!G31:G32,RES_hhdet_in_fec!G35:G36)=0,0,SUM(RES_hhdet_in_fec!G31:G32,RES_hhdet_in_fec!G35:G36)/0.086*1000000/SUM(RES_hhdet_in_new!G31:G32,RES_hhdet_in_new!G35:G36))</f>
        <v>2228.2616039085083</v>
      </c>
      <c r="H30" s="157">
        <f>IF(SUM(RES_hhdet_in_fec!H31:H32,RES_hhdet_in_fec!H35:H36)=0,0,SUM(RES_hhdet_in_fec!H31:H32,RES_hhdet_in_fec!H35:H36)/0.086*1000000/SUM(RES_hhdet_in_new!H31:H32,RES_hhdet_in_new!H35:H36))</f>
        <v>2306.6212941818571</v>
      </c>
      <c r="I30" s="157">
        <f>IF(SUM(RES_hhdet_in_fec!I31:I32,RES_hhdet_in_fec!I35:I36)=0,0,SUM(RES_hhdet_in_fec!I31:I32,RES_hhdet_in_fec!I35:I36)/0.086*1000000/SUM(RES_hhdet_in_new!I31:I32,RES_hhdet_in_new!I35:I36))</f>
        <v>2196.5375251451619</v>
      </c>
      <c r="J30" s="157">
        <f>IF(SUM(RES_hhdet_in_fec!J31:J32,RES_hhdet_in_fec!J35:J36)=0,0,SUM(RES_hhdet_in_fec!J31:J32,RES_hhdet_in_fec!J35:J36)/0.086*1000000/SUM(RES_hhdet_in_new!J31:J32,RES_hhdet_in_new!J35:J36))</f>
        <v>2222.9180552165467</v>
      </c>
      <c r="K30" s="157">
        <f>IF(SUM(RES_hhdet_in_fec!K31:K32,RES_hhdet_in_fec!K35:K36)=0,0,SUM(RES_hhdet_in_fec!K31:K32,RES_hhdet_in_fec!K35:K36)/0.086*1000000/SUM(RES_hhdet_in_new!K31:K32,RES_hhdet_in_new!K35:K36))</f>
        <v>2160.748384342523</v>
      </c>
      <c r="L30" s="157">
        <f>IF(SUM(RES_hhdet_in_fec!L31:L32,RES_hhdet_in_fec!L35:L36)=0,0,SUM(RES_hhdet_in_fec!L31:L32,RES_hhdet_in_fec!L35:L36)/0.086*1000000/SUM(RES_hhdet_in_new!L31:L32,RES_hhdet_in_new!L35:L36))</f>
        <v>2239.528918312832</v>
      </c>
      <c r="M30" s="157">
        <f>IF(SUM(RES_hhdet_in_fec!M31:M32,RES_hhdet_in_fec!M35:M36)=0,0,SUM(RES_hhdet_in_fec!M31:M32,RES_hhdet_in_fec!M35:M36)/0.086*1000000/SUM(RES_hhdet_in_new!M31:M32,RES_hhdet_in_new!M35:M36))</f>
        <v>2177.596446900116</v>
      </c>
      <c r="N30" s="157">
        <f>IF(SUM(RES_hhdet_in_fec!N31:N32,RES_hhdet_in_fec!N35:N36)=0,0,SUM(RES_hhdet_in_fec!N31:N32,RES_hhdet_in_fec!N35:N36)/0.086*1000000/SUM(RES_hhdet_in_new!N31:N32,RES_hhdet_in_new!N35:N36))</f>
        <v>0</v>
      </c>
      <c r="O30" s="157">
        <f>IF(SUM(RES_hhdet_in_fec!O31:O32,RES_hhdet_in_fec!O35:O36)=0,0,SUM(RES_hhdet_in_fec!O31:O32,RES_hhdet_in_fec!O35:O36)/0.086*1000000/SUM(RES_hhdet_in_new!O31:O32,RES_hhdet_in_new!O35:O36))</f>
        <v>0</v>
      </c>
      <c r="P30" s="157">
        <f>IF(SUM(RES_hhdet_in_fec!P31:P32,RES_hhdet_in_fec!P35:P36)=0,0,SUM(RES_hhdet_in_fec!P31:P32,RES_hhdet_in_fec!P35:P36)/0.086*1000000/SUM(RES_hhdet_in_new!P31:P32,RES_hhdet_in_new!P35:P36))</f>
        <v>0</v>
      </c>
      <c r="Q30" s="157">
        <f>IF(SUM(RES_hhdet_in_fec!Q31:Q32,RES_hhdet_in_fec!Q35:Q36)=0,0,SUM(RES_hhdet_in_fec!Q31:Q32,RES_hhdet_in_fec!Q35:Q36)/0.086*1000000/SUM(RES_hhdet_in_new!Q31:Q32,RES_hhdet_in_new!Q35:Q36))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IF(RES_hhdet_in_fec!C31=0,0,RES_hhdet_in_fec!C31/0.086*1000000/RES_hhdet_in_new!C31)</f>
        <v>2456.8532784320114</v>
      </c>
      <c r="D31" s="132">
        <f>IF(RES_hhdet_in_fec!D31=0,0,RES_hhdet_in_fec!D31/0.086*1000000/RES_hhdet_in_new!D31)</f>
        <v>2425.7531611265922</v>
      </c>
      <c r="E31" s="132">
        <f>IF(RES_hhdet_in_fec!E31=0,0,RES_hhdet_in_fec!E31/0.086*1000000/RES_hhdet_in_new!E31)</f>
        <v>2423.31503036715</v>
      </c>
      <c r="F31" s="132">
        <f>IF(RES_hhdet_in_fec!F31=0,0,RES_hhdet_in_fec!F31/0.086*1000000/RES_hhdet_in_new!F31)</f>
        <v>2458.3915229577638</v>
      </c>
      <c r="G31" s="132">
        <f>IF(RES_hhdet_in_fec!G31=0,0,RES_hhdet_in_fec!G31/0.086*1000000/RES_hhdet_in_new!G31)</f>
        <v>2418.1076346650912</v>
      </c>
      <c r="H31" s="132">
        <f>IF(RES_hhdet_in_fec!H31=0,0,RES_hhdet_in_fec!H31/0.086*1000000/RES_hhdet_in_new!H31)</f>
        <v>2392.6581412888081</v>
      </c>
      <c r="I31" s="132">
        <f>IF(RES_hhdet_in_fec!I31=0,0,RES_hhdet_in_fec!I31/0.086*1000000/RES_hhdet_in_new!I31)</f>
        <v>2298.2727290189764</v>
      </c>
      <c r="J31" s="132">
        <f>IF(RES_hhdet_in_fec!J31=0,0,RES_hhdet_in_fec!J31/0.086*1000000/RES_hhdet_in_new!J31)</f>
        <v>2305.3859490045152</v>
      </c>
      <c r="K31" s="132">
        <f>IF(RES_hhdet_in_fec!K31=0,0,RES_hhdet_in_fec!K31/0.086*1000000/RES_hhdet_in_new!K31)</f>
        <v>2283.7530923085037</v>
      </c>
      <c r="L31" s="132">
        <f>IF(RES_hhdet_in_fec!L31=0,0,RES_hhdet_in_fec!L31/0.086*1000000/RES_hhdet_in_new!L31)</f>
        <v>2325.9094900446007</v>
      </c>
      <c r="M31" s="132">
        <f>IF(RES_hhdet_in_fec!M31=0,0,RES_hhdet_in_fec!M31/0.086*1000000/RES_hhdet_in_new!M31)</f>
        <v>2325.1750462824257</v>
      </c>
      <c r="N31" s="132">
        <f>IF(RES_hhdet_in_fec!N31=0,0,RES_hhdet_in_fec!N31/0.086*1000000/RES_hhdet_in_new!N31)</f>
        <v>0</v>
      </c>
      <c r="O31" s="132">
        <f>IF(RES_hhdet_in_fec!O31=0,0,RES_hhdet_in_fec!O31/0.086*1000000/RES_hhdet_in_new!O31)</f>
        <v>0</v>
      </c>
      <c r="P31" s="132">
        <f>IF(RES_hhdet_in_fec!P31=0,0,RES_hhdet_in_fec!P31/0.086*1000000/RES_hhdet_in_new!P31)</f>
        <v>0</v>
      </c>
      <c r="Q31" s="132">
        <f>IF(RES_hhdet_in_fec!Q31=0,0,RES_hhdet_in_fec!Q31/0.086*1000000/RES_hhdet_in_new!Q31)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IF(RES_hhdet_in_fec!C32=0,0,RES_hhdet_in_fec!C32/0.086*1000000/RES_hhdet_in_new!C32)</f>
        <v>2193.6114203666307</v>
      </c>
      <c r="D32" s="132">
        <f>IF(RES_hhdet_in_fec!D32=0,0,RES_hhdet_in_fec!D32/0.086*1000000/RES_hhdet_in_new!D32)</f>
        <v>2174.9438174614393</v>
      </c>
      <c r="E32" s="132">
        <f>IF(RES_hhdet_in_fec!E32=0,0,RES_hhdet_in_fec!E32/0.086*1000000/RES_hhdet_in_new!E32)</f>
        <v>2183.6870465394768</v>
      </c>
      <c r="F32" s="132">
        <f>IF(RES_hhdet_in_fec!F32=0,0,RES_hhdet_in_fec!F32/0.086*1000000/RES_hhdet_in_new!F32)</f>
        <v>2203.778642539638</v>
      </c>
      <c r="G32" s="132">
        <f>IF(RES_hhdet_in_fec!G32=0,0,RES_hhdet_in_fec!G32/0.086*1000000/RES_hhdet_in_new!G32)</f>
        <v>2169.4618653959765</v>
      </c>
      <c r="H32" s="132">
        <f>IF(RES_hhdet_in_fec!H32=0,0,RES_hhdet_in_fec!H32/0.086*1000000/RES_hhdet_in_new!H32)</f>
        <v>2146.034795898579</v>
      </c>
      <c r="I32" s="132">
        <f>IF(RES_hhdet_in_fec!I32=0,0,RES_hhdet_in_fec!I32/0.086*1000000/RES_hhdet_in_new!I32)</f>
        <v>2066.5423333261756</v>
      </c>
      <c r="J32" s="132">
        <f>IF(RES_hhdet_in_fec!J32=0,0,RES_hhdet_in_fec!J32/0.086*1000000/RES_hhdet_in_new!J32)</f>
        <v>2079.8817625703227</v>
      </c>
      <c r="K32" s="132">
        <f>IF(RES_hhdet_in_fec!K32=0,0,RES_hhdet_in_fec!K32/0.086*1000000/RES_hhdet_in_new!K32)</f>
        <v>2066.9278329111103</v>
      </c>
      <c r="L32" s="132">
        <f>IF(RES_hhdet_in_fec!L32=0,0,RES_hhdet_in_fec!L32/0.086*1000000/RES_hhdet_in_new!L32)</f>
        <v>2109.2922471843094</v>
      </c>
      <c r="M32" s="132">
        <f>IF(RES_hhdet_in_fec!M32=0,0,RES_hhdet_in_fec!M32/0.086*1000000/RES_hhdet_in_new!M32)</f>
        <v>2108.7226883735329</v>
      </c>
      <c r="N32" s="132">
        <f>IF(RES_hhdet_in_fec!N32=0,0,RES_hhdet_in_fec!N32/0.086*1000000/RES_hhdet_in_new!N32)</f>
        <v>0</v>
      </c>
      <c r="O32" s="132">
        <f>IF(RES_hhdet_in_fec!O32=0,0,RES_hhdet_in_fec!O32/0.086*1000000/RES_hhdet_in_new!O32)</f>
        <v>0</v>
      </c>
      <c r="P32" s="132">
        <f>IF(RES_hhdet_in_fec!P32=0,0,RES_hhdet_in_fec!P32/0.086*1000000/RES_hhdet_in_new!P32)</f>
        <v>0</v>
      </c>
      <c r="Q32" s="132">
        <f>IF(RES_hhdet_in_fec!Q32=0,0,RES_hhdet_in_fec!Q32/0.086*1000000/RES_hhdet_in_new!Q32)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IF(RES_hhdet_in_fec!C33=0,0,RES_hhdet_in_fec!C33/0.086*1000000/RES_hhdet_in_new!C32)</f>
        <v>1736.2247019337717</v>
      </c>
      <c r="D33" s="165">
        <f>IF(RES_hhdet_in_fec!D33=0,0,RES_hhdet_in_fec!D33/0.086*1000000/RES_hhdet_in_new!D32)</f>
        <v>1718.8695083722519</v>
      </c>
      <c r="E33" s="165">
        <f>IF(RES_hhdet_in_fec!E33=0,0,RES_hhdet_in_fec!E33/0.086*1000000/RES_hhdet_in_new!E32)</f>
        <v>1723.2275154019569</v>
      </c>
      <c r="F33" s="165">
        <f>IF(RES_hhdet_in_fec!F33=0,0,RES_hhdet_in_fec!F33/0.086*1000000/RES_hhdet_in_new!F32)</f>
        <v>1736.5749364696444</v>
      </c>
      <c r="G33" s="165">
        <f>IF(RES_hhdet_in_fec!G33=0,0,RES_hhdet_in_fec!G33/0.086*1000000/RES_hhdet_in_new!G32)</f>
        <v>1707.0704016025147</v>
      </c>
      <c r="H33" s="165">
        <f>IF(RES_hhdet_in_fec!H33=0,0,RES_hhdet_in_fec!H33/0.086*1000000/RES_hhdet_in_new!H32)</f>
        <v>1685.8772694497247</v>
      </c>
      <c r="I33" s="165">
        <f>IF(RES_hhdet_in_fec!I33=0,0,RES_hhdet_in_fec!I33/0.086*1000000/RES_hhdet_in_new!I32)</f>
        <v>1620.8592959267744</v>
      </c>
      <c r="J33" s="165">
        <f>IF(RES_hhdet_in_fec!J33=0,0,RES_hhdet_in_fec!J33/0.086*1000000/RES_hhdet_in_new!J32)</f>
        <v>1628.5634012128642</v>
      </c>
      <c r="K33" s="165">
        <f>IF(RES_hhdet_in_fec!K33=0,0,RES_hhdet_in_fec!K33/0.086*1000000/RES_hhdet_in_new!K32)</f>
        <v>1616.1064479167778</v>
      </c>
      <c r="L33" s="165">
        <f>IF(RES_hhdet_in_fec!L33=0,0,RES_hhdet_in_fec!L33/0.086*1000000/RES_hhdet_in_new!L32)</f>
        <v>1646.656911744727</v>
      </c>
      <c r="M33" s="165">
        <f>IF(RES_hhdet_in_fec!M33=0,0,RES_hhdet_in_fec!M33/0.086*1000000/RES_hhdet_in_new!M32)</f>
        <v>1650.9253147174375</v>
      </c>
      <c r="N33" s="165">
        <f>IF(RES_hhdet_in_fec!N33=0,0,RES_hhdet_in_fec!N33/0.086*1000000/RES_hhdet_in_new!N32)</f>
        <v>0</v>
      </c>
      <c r="O33" s="165">
        <f>IF(RES_hhdet_in_fec!O33=0,0,RES_hhdet_in_fec!O33/0.086*1000000/RES_hhdet_in_new!O32)</f>
        <v>0</v>
      </c>
      <c r="P33" s="165">
        <f>IF(RES_hhdet_in_fec!P33=0,0,RES_hhdet_in_fec!P33/0.086*1000000/RES_hhdet_in_new!P32)</f>
        <v>0</v>
      </c>
      <c r="Q33" s="165">
        <f>IF(RES_hhdet_in_fec!Q33=0,0,RES_hhdet_in_fec!Q33/0.086*1000000/RES_hhdet_in_new!Q32)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IF(RES_hhdet_in_fec!C34=0,0,RES_hhdet_in_fec!C34/0.086*1000000/RES_hhdet_in_new!C32)</f>
        <v>457.38671843285897</v>
      </c>
      <c r="D34" s="164">
        <f>IF(RES_hhdet_in_fec!D34=0,0,RES_hhdet_in_fec!D34/0.086*1000000/RES_hhdet_in_new!D32)</f>
        <v>456.07430908918758</v>
      </c>
      <c r="E34" s="164">
        <f>IF(RES_hhdet_in_fec!E34=0,0,RES_hhdet_in_fec!E34/0.086*1000000/RES_hhdet_in_new!E32)</f>
        <v>460.45953113752012</v>
      </c>
      <c r="F34" s="164">
        <f>IF(RES_hhdet_in_fec!F34=0,0,RES_hhdet_in_fec!F34/0.086*1000000/RES_hhdet_in_new!F32)</f>
        <v>467.20370606999376</v>
      </c>
      <c r="G34" s="164">
        <f>IF(RES_hhdet_in_fec!G34=0,0,RES_hhdet_in_fec!G34/0.086*1000000/RES_hhdet_in_new!G32)</f>
        <v>462.39146379346209</v>
      </c>
      <c r="H34" s="164">
        <f>IF(RES_hhdet_in_fec!H34=0,0,RES_hhdet_in_fec!H34/0.086*1000000/RES_hhdet_in_new!H32)</f>
        <v>460.15752644885475</v>
      </c>
      <c r="I34" s="164">
        <f>IF(RES_hhdet_in_fec!I34=0,0,RES_hhdet_in_fec!I34/0.086*1000000/RES_hhdet_in_new!I32)</f>
        <v>445.68303739940137</v>
      </c>
      <c r="J34" s="164">
        <f>IF(RES_hhdet_in_fec!J34=0,0,RES_hhdet_in_fec!J34/0.086*1000000/RES_hhdet_in_new!J32)</f>
        <v>451.31836135745812</v>
      </c>
      <c r="K34" s="164">
        <f>IF(RES_hhdet_in_fec!K34=0,0,RES_hhdet_in_fec!K34/0.086*1000000/RES_hhdet_in_new!K32)</f>
        <v>450.82138499433205</v>
      </c>
      <c r="L34" s="164">
        <f>IF(RES_hhdet_in_fec!L34=0,0,RES_hhdet_in_fec!L34/0.086*1000000/RES_hhdet_in_new!L32)</f>
        <v>462.63533543958215</v>
      </c>
      <c r="M34" s="164">
        <f>IF(RES_hhdet_in_fec!M34=0,0,RES_hhdet_in_fec!M34/0.086*1000000/RES_hhdet_in_new!M32)</f>
        <v>457.79737365609543</v>
      </c>
      <c r="N34" s="164">
        <f>IF(RES_hhdet_in_fec!N34=0,0,RES_hhdet_in_fec!N34/0.086*1000000/RES_hhdet_in_new!N32)</f>
        <v>0</v>
      </c>
      <c r="O34" s="164">
        <f>IF(RES_hhdet_in_fec!O34=0,0,RES_hhdet_in_fec!O34/0.086*1000000/RES_hhdet_in_new!O32)</f>
        <v>0</v>
      </c>
      <c r="P34" s="164">
        <f>IF(RES_hhdet_in_fec!P34=0,0,RES_hhdet_in_fec!P34/0.086*1000000/RES_hhdet_in_new!P32)</f>
        <v>0</v>
      </c>
      <c r="Q34" s="164">
        <f>IF(RES_hhdet_in_fec!Q34=0,0,RES_hhdet_in_fec!Q34/0.086*1000000/RES_hhdet_in_new!Q32)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IF(RES_hhdet_in_fec!C35=0,0,RES_hhdet_in_fec!C35/0.086*1000000/RES_hhdet_in_new!C35)</f>
        <v>0</v>
      </c>
      <c r="D35" s="162">
        <f>IF(RES_hhdet_in_fec!D35=0,0,RES_hhdet_in_fec!D35/0.086*1000000/RES_hhdet_in_new!D35)</f>
        <v>0</v>
      </c>
      <c r="E35" s="162">
        <f>IF(RES_hhdet_in_fec!E35=0,0,RES_hhdet_in_fec!E35/0.086*1000000/RES_hhdet_in_new!E35)</f>
        <v>0</v>
      </c>
      <c r="F35" s="162">
        <f>IF(RES_hhdet_in_fec!F35=0,0,RES_hhdet_in_fec!F35/0.086*1000000/RES_hhdet_in_new!F35)</f>
        <v>0</v>
      </c>
      <c r="G35" s="162">
        <f>IF(RES_hhdet_in_fec!G35=0,0,RES_hhdet_in_fec!G35/0.086*1000000/RES_hhdet_in_new!G35)</f>
        <v>0</v>
      </c>
      <c r="H35" s="162">
        <f>IF(RES_hhdet_in_fec!H35=0,0,RES_hhdet_in_fec!H35/0.086*1000000/RES_hhdet_in_new!H35)</f>
        <v>0</v>
      </c>
      <c r="I35" s="162">
        <f>IF(RES_hhdet_in_fec!I35=0,0,RES_hhdet_in_fec!I35/0.086*1000000/RES_hhdet_in_new!I35)</f>
        <v>0</v>
      </c>
      <c r="J35" s="162">
        <f>IF(RES_hhdet_in_fec!J35=0,0,RES_hhdet_in_fec!J35/0.086*1000000/RES_hhdet_in_new!J35)</f>
        <v>0</v>
      </c>
      <c r="K35" s="162">
        <f>IF(RES_hhdet_in_fec!K35=0,0,RES_hhdet_in_fec!K35/0.086*1000000/RES_hhdet_in_new!K35)</f>
        <v>0</v>
      </c>
      <c r="L35" s="162">
        <f>IF(RES_hhdet_in_fec!L35=0,0,RES_hhdet_in_fec!L35/0.086*1000000/RES_hhdet_in_new!L35)</f>
        <v>0</v>
      </c>
      <c r="M35" s="162">
        <f>IF(RES_hhdet_in_fec!M35=0,0,RES_hhdet_in_fec!M35/0.086*1000000/RES_hhdet_in_new!M35)</f>
        <v>0</v>
      </c>
      <c r="N35" s="162">
        <f>IF(RES_hhdet_in_fec!N35=0,0,RES_hhdet_in_fec!N35/0.086*1000000/RES_hhdet_in_new!N35)</f>
        <v>0</v>
      </c>
      <c r="O35" s="162">
        <f>IF(RES_hhdet_in_fec!O35=0,0,RES_hhdet_in_fec!O35/0.086*1000000/RES_hhdet_in_new!O35)</f>
        <v>0</v>
      </c>
      <c r="P35" s="162">
        <f>IF(RES_hhdet_in_fec!P35=0,0,RES_hhdet_in_fec!P35/0.086*1000000/RES_hhdet_in_new!P35)</f>
        <v>0</v>
      </c>
      <c r="Q35" s="162">
        <f>IF(RES_hhdet_in_fec!Q35=0,0,RES_hhdet_in_fec!Q35/0.086*1000000/RES_hhdet_in_new!Q35)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IF(RES_hhdet_in_fec!C36=0,0,RES_hhdet_in_fec!C36/0.086*1000000/RES_hhdet_in_new!C36)</f>
        <v>0</v>
      </c>
      <c r="D36" s="160">
        <f>IF(RES_hhdet_in_fec!D36=0,0,RES_hhdet_in_fec!D36/0.086*1000000/RES_hhdet_in_new!D36)</f>
        <v>0</v>
      </c>
      <c r="E36" s="160">
        <f>IF(RES_hhdet_in_fec!E36=0,0,RES_hhdet_in_fec!E36/0.086*1000000/RES_hhdet_in_new!E36)</f>
        <v>0</v>
      </c>
      <c r="F36" s="160">
        <f>IF(RES_hhdet_in_fec!F36=0,0,RES_hhdet_in_fec!F36/0.086*1000000/RES_hhdet_in_new!F36)</f>
        <v>0</v>
      </c>
      <c r="G36" s="160">
        <f>IF(RES_hhdet_in_fec!G36=0,0,RES_hhdet_in_fec!G36/0.086*1000000/RES_hhdet_in_new!G36)</f>
        <v>0</v>
      </c>
      <c r="H36" s="160">
        <f>IF(RES_hhdet_in_fec!H36=0,0,RES_hhdet_in_fec!H36/0.086*1000000/RES_hhdet_in_new!H36)</f>
        <v>0</v>
      </c>
      <c r="I36" s="160">
        <f>IF(RES_hhdet_in_fec!I36=0,0,RES_hhdet_in_fec!I36/0.086*1000000/RES_hhdet_in_new!I36)</f>
        <v>0</v>
      </c>
      <c r="J36" s="160">
        <f>IF(RES_hhdet_in_fec!J36=0,0,RES_hhdet_in_fec!J36/0.086*1000000/RES_hhdet_in_new!J36)</f>
        <v>0</v>
      </c>
      <c r="K36" s="160">
        <f>IF(RES_hhdet_in_fec!K36=0,0,RES_hhdet_in_fec!K36/0.086*1000000/RES_hhdet_in_new!K36)</f>
        <v>0</v>
      </c>
      <c r="L36" s="160">
        <f>IF(RES_hhdet_in_fec!L36=0,0,RES_hhdet_in_fec!L36/0.086*1000000/RES_hhdet_in_new!L36)</f>
        <v>0</v>
      </c>
      <c r="M36" s="160">
        <f>IF(RES_hhdet_in_fec!M36=0,0,RES_hhdet_in_fec!M36/0.086*1000000/RES_hhdet_in_new!M36)</f>
        <v>0</v>
      </c>
      <c r="N36" s="160">
        <f>IF(RES_hhdet_in_fec!N36=0,0,RES_hhdet_in_fec!N36/0.086*1000000/RES_hhdet_in_new!N36)</f>
        <v>0</v>
      </c>
      <c r="O36" s="160">
        <f>IF(RES_hhdet_in_fec!O36=0,0,RES_hhdet_in_fec!O36/0.086*1000000/RES_hhdet_in_new!O36)</f>
        <v>0</v>
      </c>
      <c r="P36" s="160">
        <f>IF(RES_hhdet_in_fec!P36=0,0,RES_hhdet_in_fec!P36/0.086*1000000/RES_hhdet_in_new!P36)</f>
        <v>0</v>
      </c>
      <c r="Q36" s="160">
        <f>IF(RES_hhdet_in_fec!Q36=0,0,RES_hhdet_in_fec!Q36/0.086*1000000/RES_hhdet_in_new!Q36)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IF(RES_hhdet_in_fec!C37=0,0,RES_hhdet_in_fec!C37/0.086*1000000/RES_hhdet_in_new!C36)</f>
        <v>0</v>
      </c>
      <c r="D37" s="156">
        <f>IF(RES_hhdet_in_fec!D37=0,0,RES_hhdet_in_fec!D37/0.086*1000000/RES_hhdet_in_new!D36)</f>
        <v>0</v>
      </c>
      <c r="E37" s="156">
        <f>IF(RES_hhdet_in_fec!E37=0,0,RES_hhdet_in_fec!E37/0.086*1000000/RES_hhdet_in_new!E36)</f>
        <v>0</v>
      </c>
      <c r="F37" s="156">
        <f>IF(RES_hhdet_in_fec!F37=0,0,RES_hhdet_in_fec!F37/0.086*1000000/RES_hhdet_in_new!F36)</f>
        <v>0</v>
      </c>
      <c r="G37" s="156">
        <f>IF(RES_hhdet_in_fec!G37=0,0,RES_hhdet_in_fec!G37/0.086*1000000/RES_hhdet_in_new!G36)</f>
        <v>0</v>
      </c>
      <c r="H37" s="156">
        <f>IF(RES_hhdet_in_fec!H37=0,0,RES_hhdet_in_fec!H37/0.086*1000000/RES_hhdet_in_new!H36)</f>
        <v>0</v>
      </c>
      <c r="I37" s="156">
        <f>IF(RES_hhdet_in_fec!I37=0,0,RES_hhdet_in_fec!I37/0.086*1000000/RES_hhdet_in_new!I36)</f>
        <v>0</v>
      </c>
      <c r="J37" s="156">
        <f>IF(RES_hhdet_in_fec!J37=0,0,RES_hhdet_in_fec!J37/0.086*1000000/RES_hhdet_in_new!J36)</f>
        <v>0</v>
      </c>
      <c r="K37" s="156">
        <f>IF(RES_hhdet_in_fec!K37=0,0,RES_hhdet_in_fec!K37/0.086*1000000/RES_hhdet_in_new!K36)</f>
        <v>0</v>
      </c>
      <c r="L37" s="156">
        <f>IF(RES_hhdet_in_fec!L37=0,0,RES_hhdet_in_fec!L37/0.086*1000000/RES_hhdet_in_new!L36)</f>
        <v>0</v>
      </c>
      <c r="M37" s="156">
        <f>IF(RES_hhdet_in_fec!M37=0,0,RES_hhdet_in_fec!M37/0.086*1000000/RES_hhdet_in_new!M36)</f>
        <v>0</v>
      </c>
      <c r="N37" s="156">
        <f>IF(RES_hhdet_in_fec!N37=0,0,RES_hhdet_in_fec!N37/0.086*1000000/RES_hhdet_in_new!N36)</f>
        <v>0</v>
      </c>
      <c r="O37" s="156">
        <f>IF(RES_hhdet_in_fec!O37=0,0,RES_hhdet_in_fec!O37/0.086*1000000/RES_hhdet_in_new!O36)</f>
        <v>0</v>
      </c>
      <c r="P37" s="156">
        <f>IF(RES_hhdet_in_fec!P37=0,0,RES_hhdet_in_fec!P37/0.086*1000000/RES_hhdet_in_new!P36)</f>
        <v>0</v>
      </c>
      <c r="Q37" s="156">
        <f>IF(RES_hhdet_in_fec!Q37=0,0,RES_hhdet_in_fec!Q37/0.086*1000000/RES_hhdet_in_new!Q36)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IF(RES_hhdet_in_fec!C38=0,0,RES_hhdet_in_fec!C38/0.086*1000000/RES_hhdet_in_new!C36)</f>
        <v>0</v>
      </c>
      <c r="D38" s="156">
        <f>IF(RES_hhdet_in_fec!D38=0,0,RES_hhdet_in_fec!D38/0.086*1000000/RES_hhdet_in_new!D36)</f>
        <v>0</v>
      </c>
      <c r="E38" s="156">
        <f>IF(RES_hhdet_in_fec!E38=0,0,RES_hhdet_in_fec!E38/0.086*1000000/RES_hhdet_in_new!E36)</f>
        <v>0</v>
      </c>
      <c r="F38" s="156">
        <f>IF(RES_hhdet_in_fec!F38=0,0,RES_hhdet_in_fec!F38/0.086*1000000/RES_hhdet_in_new!F36)</f>
        <v>0</v>
      </c>
      <c r="G38" s="156">
        <f>IF(RES_hhdet_in_fec!G38=0,0,RES_hhdet_in_fec!G38/0.086*1000000/RES_hhdet_in_new!G36)</f>
        <v>0</v>
      </c>
      <c r="H38" s="156">
        <f>IF(RES_hhdet_in_fec!H38=0,0,RES_hhdet_in_fec!H38/0.086*1000000/RES_hhdet_in_new!H36)</f>
        <v>0</v>
      </c>
      <c r="I38" s="156">
        <f>IF(RES_hhdet_in_fec!I38=0,0,RES_hhdet_in_fec!I38/0.086*1000000/RES_hhdet_in_new!I36)</f>
        <v>0</v>
      </c>
      <c r="J38" s="156">
        <f>IF(RES_hhdet_in_fec!J38=0,0,RES_hhdet_in_fec!J38/0.086*1000000/RES_hhdet_in_new!J36)</f>
        <v>0</v>
      </c>
      <c r="K38" s="156">
        <f>IF(RES_hhdet_in_fec!K38=0,0,RES_hhdet_in_fec!K38/0.086*1000000/RES_hhdet_in_new!K36)</f>
        <v>0</v>
      </c>
      <c r="L38" s="156">
        <f>IF(RES_hhdet_in_fec!L38=0,0,RES_hhdet_in_fec!L38/0.086*1000000/RES_hhdet_in_new!L36)</f>
        <v>0</v>
      </c>
      <c r="M38" s="156">
        <f>IF(RES_hhdet_in_fec!M38=0,0,RES_hhdet_in_fec!M38/0.086*1000000/RES_hhdet_in_new!M36)</f>
        <v>0</v>
      </c>
      <c r="N38" s="156">
        <f>IF(RES_hhdet_in_fec!N38=0,0,RES_hhdet_in_fec!N38/0.086*1000000/RES_hhdet_in_new!N36)</f>
        <v>0</v>
      </c>
      <c r="O38" s="156">
        <f>IF(RES_hhdet_in_fec!O38=0,0,RES_hhdet_in_fec!O38/0.086*1000000/RES_hhdet_in_new!O36)</f>
        <v>0</v>
      </c>
      <c r="P38" s="156">
        <f>IF(RES_hhdet_in_fec!P38=0,0,RES_hhdet_in_fec!P38/0.086*1000000/RES_hhdet_in_new!P36)</f>
        <v>0</v>
      </c>
      <c r="Q38" s="156">
        <f>IF(RES_hhdet_in_fec!Q38=0,0,RES_hhdet_in_fec!Q38/0.086*1000000/RES_hhdet_in_new!Q36)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IF(SUM(RES_hhdet_in_fec!C40:C41)=0,0,SUM(RES_hhdet_in_fec!C40:C41)/0.086*1000000/SUM(RES_hhdet_in_new!C40:C41))</f>
        <v>1366.2824550836638</v>
      </c>
      <c r="D39" s="157">
        <f>IF(SUM(RES_hhdet_in_fec!D40:D41)=0,0,SUM(RES_hhdet_in_fec!D40:D41)/0.086*1000000/SUM(RES_hhdet_in_new!D40:D41))</f>
        <v>812.37869322919892</v>
      </c>
      <c r="E39" s="157">
        <f>IF(SUM(RES_hhdet_in_fec!E40:E41)=0,0,SUM(RES_hhdet_in_fec!E40:E41)/0.086*1000000/SUM(RES_hhdet_in_new!E40:E41))</f>
        <v>1363.7354748908581</v>
      </c>
      <c r="F39" s="157">
        <f>IF(SUM(RES_hhdet_in_fec!F40:F41)=0,0,SUM(RES_hhdet_in_fec!F40:F41)/0.086*1000000/SUM(RES_hhdet_in_new!F40:F41))</f>
        <v>1338.9140118689668</v>
      </c>
      <c r="G39" s="157">
        <f>IF(SUM(RES_hhdet_in_fec!G40:G41)=0,0,SUM(RES_hhdet_in_fec!G40:G41)/0.086*1000000/SUM(RES_hhdet_in_new!G40:G41))</f>
        <v>802.3249817086803</v>
      </c>
      <c r="H39" s="157">
        <f>IF(SUM(RES_hhdet_in_fec!H40:H41)=0,0,SUM(RES_hhdet_in_fec!H40:H41)/0.086*1000000/SUM(RES_hhdet_in_new!H40:H41))</f>
        <v>1341.1679899349872</v>
      </c>
      <c r="I39" s="157">
        <f>IF(SUM(RES_hhdet_in_fec!I40:I41)=0,0,SUM(RES_hhdet_in_fec!I40:I41)/0.086*1000000/SUM(RES_hhdet_in_new!I40:I41))</f>
        <v>780.00785338536923</v>
      </c>
      <c r="J39" s="157">
        <f>IF(SUM(RES_hhdet_in_fec!J40:J41)=0,0,SUM(RES_hhdet_in_fec!J40:J41)/0.086*1000000/SUM(RES_hhdet_in_new!J40:J41))</f>
        <v>1341.7225022022324</v>
      </c>
      <c r="K39" s="157">
        <f>IF(SUM(RES_hhdet_in_fec!K40:K41)=0,0,SUM(RES_hhdet_in_fec!K40:K41)/0.086*1000000/SUM(RES_hhdet_in_new!K40:K41))</f>
        <v>782.91345010683028</v>
      </c>
      <c r="L39" s="157">
        <f>IF(SUM(RES_hhdet_in_fec!L40:L41)=0,0,SUM(RES_hhdet_in_fec!L40:L41)/0.086*1000000/SUM(RES_hhdet_in_new!L40:L41))</f>
        <v>1287.7816920455748</v>
      </c>
      <c r="M39" s="157">
        <f>IF(SUM(RES_hhdet_in_fec!M40:M41)=0,0,SUM(RES_hhdet_in_fec!M40:M41)/0.086*1000000/SUM(RES_hhdet_in_new!M40:M41))</f>
        <v>817.66135633596571</v>
      </c>
      <c r="N39" s="157">
        <f>IF(SUM(RES_hhdet_in_fec!N40:N41)=0,0,SUM(RES_hhdet_in_fec!N40:N41)/0.086*1000000/SUM(RES_hhdet_in_new!N40:N41))</f>
        <v>0</v>
      </c>
      <c r="O39" s="157">
        <f>IF(SUM(RES_hhdet_in_fec!O40:O41)=0,0,SUM(RES_hhdet_in_fec!O40:O41)/0.086*1000000/SUM(RES_hhdet_in_new!O40:O41))</f>
        <v>0</v>
      </c>
      <c r="P39" s="157">
        <f>IF(SUM(RES_hhdet_in_fec!P40:P41)=0,0,SUM(RES_hhdet_in_fec!P40:P41)/0.086*1000000/SUM(RES_hhdet_in_new!P40:P41))</f>
        <v>0</v>
      </c>
      <c r="Q39" s="157">
        <f>IF(SUM(RES_hhdet_in_fec!Q40:Q41)=0,0,SUM(RES_hhdet_in_fec!Q40:Q41)/0.086*1000000/SUM(RES_hhdet_in_new!Q40:Q41))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IF(RES_hhdet_in_fec!C40=0,0,RES_hhdet_in_fec!C40/0.086*1000000/RES_hhdet_in_new!C40)</f>
        <v>1366.2824550836638</v>
      </c>
      <c r="D40" s="156">
        <f>IF(RES_hhdet_in_fec!D40=0,0,RES_hhdet_in_fec!D40/0.086*1000000/RES_hhdet_in_new!D40)</f>
        <v>0</v>
      </c>
      <c r="E40" s="156">
        <f>IF(RES_hhdet_in_fec!E40=0,0,RES_hhdet_in_fec!E40/0.086*1000000/RES_hhdet_in_new!E40)</f>
        <v>1363.7354748908581</v>
      </c>
      <c r="F40" s="156">
        <f>IF(RES_hhdet_in_fec!F40=0,0,RES_hhdet_in_fec!F40/0.086*1000000/RES_hhdet_in_new!F40)</f>
        <v>1338.9140118689668</v>
      </c>
      <c r="G40" s="156">
        <f>IF(RES_hhdet_in_fec!G40=0,0,RES_hhdet_in_fec!G40/0.086*1000000/RES_hhdet_in_new!G40)</f>
        <v>0</v>
      </c>
      <c r="H40" s="156">
        <f>IF(RES_hhdet_in_fec!H40=0,0,RES_hhdet_in_fec!H40/0.086*1000000/RES_hhdet_in_new!H40)</f>
        <v>1341.1679899349872</v>
      </c>
      <c r="I40" s="156">
        <f>IF(RES_hhdet_in_fec!I40=0,0,RES_hhdet_in_fec!I40/0.086*1000000/RES_hhdet_in_new!I40)</f>
        <v>0</v>
      </c>
      <c r="J40" s="156">
        <f>IF(RES_hhdet_in_fec!J40=0,0,RES_hhdet_in_fec!J40/0.086*1000000/RES_hhdet_in_new!J40)</f>
        <v>1341.7225022022324</v>
      </c>
      <c r="K40" s="156">
        <f>IF(RES_hhdet_in_fec!K40=0,0,RES_hhdet_in_fec!K40/0.086*1000000/RES_hhdet_in_new!K40)</f>
        <v>0</v>
      </c>
      <c r="L40" s="156">
        <f>IF(RES_hhdet_in_fec!L40=0,0,RES_hhdet_in_fec!L40/0.086*1000000/RES_hhdet_in_new!L40)</f>
        <v>1287.7816920455748</v>
      </c>
      <c r="M40" s="156">
        <f>IF(RES_hhdet_in_fec!M40=0,0,RES_hhdet_in_fec!M40/0.086*1000000/RES_hhdet_in_new!M40)</f>
        <v>0</v>
      </c>
      <c r="N40" s="156">
        <f>IF(RES_hhdet_in_fec!N40=0,0,RES_hhdet_in_fec!N40/0.086*1000000/RES_hhdet_in_new!N40)</f>
        <v>0</v>
      </c>
      <c r="O40" s="156">
        <f>IF(RES_hhdet_in_fec!O40=0,0,RES_hhdet_in_fec!O40/0.086*1000000/RES_hhdet_in_new!O40)</f>
        <v>0</v>
      </c>
      <c r="P40" s="156">
        <f>IF(RES_hhdet_in_fec!P40=0,0,RES_hhdet_in_fec!P40/0.086*1000000/RES_hhdet_in_new!P40)</f>
        <v>0</v>
      </c>
      <c r="Q40" s="156">
        <f>IF(RES_hhdet_in_fec!Q40=0,0,RES_hhdet_in_fec!Q40/0.086*1000000/RES_hhdet_in_new!Q40)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IF(RES_hhdet_in_fec!C41=0,0,RES_hhdet_in_fec!C41/0.086*1000000/RES_hhdet_in_new!C41)</f>
        <v>0</v>
      </c>
      <c r="D41" s="57">
        <f>IF(RES_hhdet_in_fec!D41=0,0,RES_hhdet_in_fec!D41/0.086*1000000/RES_hhdet_in_new!D41)</f>
        <v>812.37869322919892</v>
      </c>
      <c r="E41" s="57">
        <f>IF(RES_hhdet_in_fec!E41=0,0,RES_hhdet_in_fec!E41/0.086*1000000/RES_hhdet_in_new!E41)</f>
        <v>0</v>
      </c>
      <c r="F41" s="57">
        <f>IF(RES_hhdet_in_fec!F41=0,0,RES_hhdet_in_fec!F41/0.086*1000000/RES_hhdet_in_new!F41)</f>
        <v>0</v>
      </c>
      <c r="G41" s="57">
        <f>IF(RES_hhdet_in_fec!G41=0,0,RES_hhdet_in_fec!G41/0.086*1000000/RES_hhdet_in_new!G41)</f>
        <v>802.3249817086803</v>
      </c>
      <c r="H41" s="57">
        <f>IF(RES_hhdet_in_fec!H41=0,0,RES_hhdet_in_fec!H41/0.086*1000000/RES_hhdet_in_new!H41)</f>
        <v>0</v>
      </c>
      <c r="I41" s="57">
        <f>IF(RES_hhdet_in_fec!I41=0,0,RES_hhdet_in_fec!I41/0.086*1000000/RES_hhdet_in_new!I41)</f>
        <v>780.00785338536923</v>
      </c>
      <c r="J41" s="57">
        <f>IF(RES_hhdet_in_fec!J41=0,0,RES_hhdet_in_fec!J41/0.086*1000000/RES_hhdet_in_new!J41)</f>
        <v>0</v>
      </c>
      <c r="K41" s="57">
        <f>IF(RES_hhdet_in_fec!K41=0,0,RES_hhdet_in_fec!K41/0.086*1000000/RES_hhdet_in_new!K41)</f>
        <v>782.91345010683028</v>
      </c>
      <c r="L41" s="57">
        <f>IF(RES_hhdet_in_fec!L41=0,0,RES_hhdet_in_fec!L41/0.086*1000000/RES_hhdet_in_new!L41)</f>
        <v>0</v>
      </c>
      <c r="M41" s="57">
        <f>IF(RES_hhdet_in_fec!M41=0,0,RES_hhdet_in_fec!M41/0.086*1000000/RES_hhdet_in_new!M41)</f>
        <v>817.66135633596571</v>
      </c>
      <c r="N41" s="57">
        <f>IF(RES_hhdet_in_fec!N41=0,0,RES_hhdet_in_fec!N41/0.086*1000000/RES_hhdet_in_new!N41)</f>
        <v>0</v>
      </c>
      <c r="O41" s="57">
        <f>IF(RES_hhdet_in_fec!O41=0,0,RES_hhdet_in_fec!O41/0.086*1000000/RES_hhdet_in_new!O41)</f>
        <v>0</v>
      </c>
      <c r="P41" s="57">
        <f>IF(RES_hhdet_in_fec!P41=0,0,RES_hhdet_in_fec!P41/0.086*1000000/RES_hhdet_in_new!P41)</f>
        <v>0</v>
      </c>
      <c r="Q41" s="57">
        <f>IF(RES_hhdet_in_fec!Q41=0,0,RES_hhdet_in_fec!Q41/0.086*1000000/RES_hhdet_in_new!Q41)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22595.745505202434</v>
      </c>
      <c r="D43" s="168">
        <f t="shared" ref="D43" si="35">SUM(D44,D47,D49,D58)</f>
        <v>21089.595402000414</v>
      </c>
      <c r="E43" s="168">
        <f t="shared" ref="E43" si="36">SUM(E44,E47,E49,E58)</f>
        <v>20790.37164376683</v>
      </c>
      <c r="F43" s="168">
        <f t="shared" ref="F43" si="37">SUM(F44,F47,F49,F58)</f>
        <v>20877.805927022895</v>
      </c>
      <c r="G43" s="168">
        <f t="shared" ref="G43" si="38">SUM(G44,G47,G49,G58)</f>
        <v>19964.222024282029</v>
      </c>
      <c r="H43" s="168">
        <f t="shared" ref="H43" si="39">SUM(H44,H47,H49,H58)</f>
        <v>20670.432686383403</v>
      </c>
      <c r="I43" s="168">
        <f t="shared" ref="I43" si="40">SUM(I44,I47,I49,I58)</f>
        <v>0</v>
      </c>
      <c r="J43" s="168">
        <f t="shared" ref="J43" si="41">SUM(J44,J47,J49,J58)</f>
        <v>19948.350501121648</v>
      </c>
      <c r="K43" s="168">
        <f t="shared" ref="K43" si="42">SUM(K44,K47,K49,K58)</f>
        <v>17579.378317170424</v>
      </c>
      <c r="L43" s="168">
        <f t="shared" ref="L43" si="43">SUM(L44,L47,L49,L58)</f>
        <v>19456.391833484093</v>
      </c>
      <c r="M43" s="168">
        <f t="shared" ref="M43" si="44">SUM(M44,M47,M49,M58)</f>
        <v>16404.104772257378</v>
      </c>
      <c r="N43" s="168">
        <f t="shared" ref="N43" si="45">SUM(N44,N47,N49,N58)</f>
        <v>17493.068901239112</v>
      </c>
      <c r="O43" s="168">
        <f t="shared" ref="O43" si="46">SUM(O44,O47,O49,O58)</f>
        <v>18011.654892672559</v>
      </c>
      <c r="P43" s="168">
        <f t="shared" ref="P43" si="47">SUM(P44,P47,P49,P58)</f>
        <v>15965.006716827353</v>
      </c>
      <c r="Q43" s="168">
        <f t="shared" ref="Q43" si="48">SUM(Q44,Q47,Q49,Q58)</f>
        <v>15624.158674427617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18648.77436934405</v>
      </c>
      <c r="D44" s="157">
        <f t="shared" si="49"/>
        <v>17404.077868186632</v>
      </c>
      <c r="E44" s="157">
        <f t="shared" si="49"/>
        <v>17116.60019477909</v>
      </c>
      <c r="F44" s="157">
        <f t="shared" si="49"/>
        <v>17177.390474507498</v>
      </c>
      <c r="G44" s="157">
        <f t="shared" si="49"/>
        <v>16303.795807116985</v>
      </c>
      <c r="H44" s="157">
        <f t="shared" si="49"/>
        <v>17045.435453741145</v>
      </c>
      <c r="I44" s="157">
        <f t="shared" si="49"/>
        <v>0</v>
      </c>
      <c r="J44" s="157">
        <f t="shared" si="49"/>
        <v>16352.328182404724</v>
      </c>
      <c r="K44" s="157">
        <f t="shared" si="49"/>
        <v>14198.16098115288</v>
      </c>
      <c r="L44" s="157">
        <f t="shared" si="49"/>
        <v>15888.28788654673</v>
      </c>
      <c r="M44" s="157">
        <f t="shared" si="49"/>
        <v>12843.406166204535</v>
      </c>
      <c r="N44" s="157">
        <f t="shared" si="49"/>
        <v>13922.833954393116</v>
      </c>
      <c r="O44" s="157">
        <f t="shared" si="49"/>
        <v>14471.834930495561</v>
      </c>
      <c r="P44" s="157">
        <f t="shared" si="49"/>
        <v>12414.546294365287</v>
      </c>
      <c r="Q44" s="157">
        <f t="shared" si="49"/>
        <v>12200.160558542009</v>
      </c>
    </row>
    <row r="45" spans="1:17" ht="12" customHeight="1" x14ac:dyDescent="0.25">
      <c r="A45" s="23" t="s">
        <v>166</v>
      </c>
      <c r="B45" s="156"/>
      <c r="C45" s="156">
        <f>IF(RES_hhdet_in_fec!C45=0,0,RES_hhdet_in_fec!C45/0.086*1000000/RES_hhdet_in_new!C45)</f>
        <v>18361.35000065442</v>
      </c>
      <c r="D45" s="156">
        <f>IF(RES_hhdet_in_fec!D45=0,0,RES_hhdet_in_fec!D45/0.086*1000000/RES_hhdet_in_new!D45)</f>
        <v>17114.024068723847</v>
      </c>
      <c r="E45" s="156">
        <f>IF(RES_hhdet_in_fec!E45=0,0,RES_hhdet_in_fec!E45/0.086*1000000/RES_hhdet_in_new!E45)</f>
        <v>16861.532975429967</v>
      </c>
      <c r="F45" s="156">
        <f>IF(RES_hhdet_in_fec!F45=0,0,RES_hhdet_in_fec!F45/0.086*1000000/RES_hhdet_in_new!F45)</f>
        <v>16865.524322327739</v>
      </c>
      <c r="G45" s="156">
        <f>IF(RES_hhdet_in_fec!G45=0,0,RES_hhdet_in_fec!G45/0.086*1000000/RES_hhdet_in_new!G45)</f>
        <v>16034.148746444063</v>
      </c>
      <c r="H45" s="156">
        <f>IF(RES_hhdet_in_fec!H45=0,0,RES_hhdet_in_fec!H45/0.086*1000000/RES_hhdet_in_new!H45)</f>
        <v>16799.833809828575</v>
      </c>
      <c r="I45" s="156">
        <f>IF(RES_hhdet_in_fec!I45=0,0,RES_hhdet_in_fec!I45/0.086*1000000/RES_hhdet_in_new!I45)</f>
        <v>0</v>
      </c>
      <c r="J45" s="156">
        <f>IF(RES_hhdet_in_fec!J45=0,0,RES_hhdet_in_fec!J45/0.086*1000000/RES_hhdet_in_new!J45)</f>
        <v>16159.293158019513</v>
      </c>
      <c r="K45" s="156">
        <f>IF(RES_hhdet_in_fec!K45=0,0,RES_hhdet_in_fec!K45/0.086*1000000/RES_hhdet_in_new!K45)</f>
        <v>13993.917148374825</v>
      </c>
      <c r="L45" s="156">
        <f>IF(RES_hhdet_in_fec!L45=0,0,RES_hhdet_in_fec!L45/0.086*1000000/RES_hhdet_in_new!L45)</f>
        <v>15630.779040040963</v>
      </c>
      <c r="M45" s="156">
        <f>IF(RES_hhdet_in_fec!M45=0,0,RES_hhdet_in_fec!M45/0.086*1000000/RES_hhdet_in_new!M45)</f>
        <v>12584.963389630153</v>
      </c>
      <c r="N45" s="156">
        <f>IF(RES_hhdet_in_fec!N45=0,0,RES_hhdet_in_fec!N45/0.086*1000000/RES_hhdet_in_new!N45)</f>
        <v>13651.381943813676</v>
      </c>
      <c r="O45" s="156">
        <f>IF(RES_hhdet_in_fec!O45=0,0,RES_hhdet_in_fec!O45/0.086*1000000/RES_hhdet_in_new!O45)</f>
        <v>14209.937660351148</v>
      </c>
      <c r="P45" s="156">
        <f>IF(RES_hhdet_in_fec!P45=0,0,RES_hhdet_in_fec!P45/0.086*1000000/RES_hhdet_in_new!P45)</f>
        <v>12170.137276262609</v>
      </c>
      <c r="Q45" s="156">
        <f>IF(RES_hhdet_in_fec!Q45=0,0,RES_hhdet_in_fec!Q45/0.086*1000000/RES_hhdet_in_new!Q45)</f>
        <v>11957.613496842456</v>
      </c>
    </row>
    <row r="46" spans="1:17" ht="12" customHeight="1" x14ac:dyDescent="0.25">
      <c r="A46" s="23" t="s">
        <v>60</v>
      </c>
      <c r="B46" s="156"/>
      <c r="C46" s="156">
        <f>IF(RES_hhdet_in_fec!C46=0,0,RES_hhdet_in_fec!C46/0.086*1000000/RES_hhdet_in_new!C45)</f>
        <v>287.42436868962869</v>
      </c>
      <c r="D46" s="156">
        <f>IF(RES_hhdet_in_fec!D46=0,0,RES_hhdet_in_fec!D46/0.086*1000000/RES_hhdet_in_new!D45)</f>
        <v>290.05379946278578</v>
      </c>
      <c r="E46" s="156">
        <f>IF(RES_hhdet_in_fec!E46=0,0,RES_hhdet_in_fec!E46/0.086*1000000/RES_hhdet_in_new!E45)</f>
        <v>255.06721934912315</v>
      </c>
      <c r="F46" s="156">
        <f>IF(RES_hhdet_in_fec!F46=0,0,RES_hhdet_in_fec!F46/0.086*1000000/RES_hhdet_in_new!F45)</f>
        <v>311.86615217975736</v>
      </c>
      <c r="G46" s="156">
        <f>IF(RES_hhdet_in_fec!G46=0,0,RES_hhdet_in_fec!G46/0.086*1000000/RES_hhdet_in_new!G45)</f>
        <v>269.64706067292224</v>
      </c>
      <c r="H46" s="156">
        <f>IF(RES_hhdet_in_fec!H46=0,0,RES_hhdet_in_fec!H46/0.086*1000000/RES_hhdet_in_new!H45)</f>
        <v>245.6016439125716</v>
      </c>
      <c r="I46" s="156">
        <f>IF(RES_hhdet_in_fec!I46=0,0,RES_hhdet_in_fec!I46/0.086*1000000/RES_hhdet_in_new!I45)</f>
        <v>0</v>
      </c>
      <c r="J46" s="156">
        <f>IF(RES_hhdet_in_fec!J46=0,0,RES_hhdet_in_fec!J46/0.086*1000000/RES_hhdet_in_new!J45)</f>
        <v>193.0350243852121</v>
      </c>
      <c r="K46" s="156">
        <f>IF(RES_hhdet_in_fec!K46=0,0,RES_hhdet_in_fec!K46/0.086*1000000/RES_hhdet_in_new!K45)</f>
        <v>204.24383277805495</v>
      </c>
      <c r="L46" s="156">
        <f>IF(RES_hhdet_in_fec!L46=0,0,RES_hhdet_in_fec!L46/0.086*1000000/RES_hhdet_in_new!L45)</f>
        <v>257.50884650576745</v>
      </c>
      <c r="M46" s="156">
        <f>IF(RES_hhdet_in_fec!M46=0,0,RES_hhdet_in_fec!M46/0.086*1000000/RES_hhdet_in_new!M45)</f>
        <v>258.44277657438283</v>
      </c>
      <c r="N46" s="156">
        <f>IF(RES_hhdet_in_fec!N46=0,0,RES_hhdet_in_fec!N46/0.086*1000000/RES_hhdet_in_new!N45)</f>
        <v>271.4520105794391</v>
      </c>
      <c r="O46" s="156">
        <f>IF(RES_hhdet_in_fec!O46=0,0,RES_hhdet_in_fec!O46/0.086*1000000/RES_hhdet_in_new!O45)</f>
        <v>261.89727014441246</v>
      </c>
      <c r="P46" s="156">
        <f>IF(RES_hhdet_in_fec!P46=0,0,RES_hhdet_in_fec!P46/0.086*1000000/RES_hhdet_in_new!P45)</f>
        <v>244.40901810267775</v>
      </c>
      <c r="Q46" s="156">
        <f>IF(RES_hhdet_in_fec!Q46=0,0,RES_hhdet_in_fec!Q46/0.086*1000000/RES_hhdet_in_new!Q45)</f>
        <v>242.54706169955364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777.29292718822614</v>
      </c>
      <c r="D47" s="157">
        <f t="shared" si="50"/>
        <v>735.14848853144179</v>
      </c>
      <c r="E47" s="157">
        <f t="shared" si="50"/>
        <v>702.53421050293775</v>
      </c>
      <c r="F47" s="157">
        <f t="shared" si="50"/>
        <v>678.77863718446736</v>
      </c>
      <c r="G47" s="157">
        <f t="shared" si="50"/>
        <v>668.70660150788922</v>
      </c>
      <c r="H47" s="157">
        <f t="shared" si="50"/>
        <v>664.55193393813909</v>
      </c>
      <c r="I47" s="157">
        <f t="shared" si="50"/>
        <v>0</v>
      </c>
      <c r="J47" s="157">
        <f t="shared" si="50"/>
        <v>704.32476524581364</v>
      </c>
      <c r="K47" s="157">
        <f t="shared" si="50"/>
        <v>717.06445735404338</v>
      </c>
      <c r="L47" s="157">
        <f t="shared" si="50"/>
        <v>691.18449676158912</v>
      </c>
      <c r="M47" s="157">
        <f t="shared" si="50"/>
        <v>628.75555477717387</v>
      </c>
      <c r="N47" s="157">
        <f t="shared" si="50"/>
        <v>612.59721390510401</v>
      </c>
      <c r="O47" s="157">
        <f t="shared" si="50"/>
        <v>586.7767167617709</v>
      </c>
      <c r="P47" s="157">
        <f t="shared" si="50"/>
        <v>563.70314039419827</v>
      </c>
      <c r="Q47" s="157">
        <f t="shared" si="50"/>
        <v>562.21116823935404</v>
      </c>
    </row>
    <row r="48" spans="1:17" ht="12" customHeight="1" x14ac:dyDescent="0.25">
      <c r="A48" s="23" t="s">
        <v>60</v>
      </c>
      <c r="B48" s="156"/>
      <c r="C48" s="156">
        <f>IF(RES_hhdet_in_fec!C48=0,0,RES_hhdet_in_fec!C48/0.086*1000000/RES_hhdet_in_new!C48)</f>
        <v>777.29292718822614</v>
      </c>
      <c r="D48" s="156">
        <f>IF(RES_hhdet_in_fec!D48=0,0,RES_hhdet_in_fec!D48/0.086*1000000/RES_hhdet_in_new!D48)</f>
        <v>735.14848853144179</v>
      </c>
      <c r="E48" s="156">
        <f>IF(RES_hhdet_in_fec!E48=0,0,RES_hhdet_in_fec!E48/0.086*1000000/RES_hhdet_in_new!E48)</f>
        <v>702.53421050293775</v>
      </c>
      <c r="F48" s="156">
        <f>IF(RES_hhdet_in_fec!F48=0,0,RES_hhdet_in_fec!F48/0.086*1000000/RES_hhdet_in_new!F48)</f>
        <v>678.77863718446736</v>
      </c>
      <c r="G48" s="156">
        <f>IF(RES_hhdet_in_fec!G48=0,0,RES_hhdet_in_fec!G48/0.086*1000000/RES_hhdet_in_new!G48)</f>
        <v>668.70660150788922</v>
      </c>
      <c r="H48" s="156">
        <f>IF(RES_hhdet_in_fec!H48=0,0,RES_hhdet_in_fec!H48/0.086*1000000/RES_hhdet_in_new!H48)</f>
        <v>664.55193393813909</v>
      </c>
      <c r="I48" s="156">
        <f>IF(RES_hhdet_in_fec!I48=0,0,RES_hhdet_in_fec!I48/0.086*1000000/RES_hhdet_in_new!I48)</f>
        <v>0</v>
      </c>
      <c r="J48" s="156">
        <f>IF(RES_hhdet_in_fec!J48=0,0,RES_hhdet_in_fec!J48/0.086*1000000/RES_hhdet_in_new!J48)</f>
        <v>704.32476524581364</v>
      </c>
      <c r="K48" s="156">
        <f>IF(RES_hhdet_in_fec!K48=0,0,RES_hhdet_in_fec!K48/0.086*1000000/RES_hhdet_in_new!K48)</f>
        <v>717.06445735404338</v>
      </c>
      <c r="L48" s="156">
        <f>IF(RES_hhdet_in_fec!L48=0,0,RES_hhdet_in_fec!L48/0.086*1000000/RES_hhdet_in_new!L48)</f>
        <v>691.18449676158912</v>
      </c>
      <c r="M48" s="156">
        <f>IF(RES_hhdet_in_fec!M48=0,0,RES_hhdet_in_fec!M48/0.086*1000000/RES_hhdet_in_new!M48)</f>
        <v>628.75555477717387</v>
      </c>
      <c r="N48" s="156">
        <f>IF(RES_hhdet_in_fec!N48=0,0,RES_hhdet_in_fec!N48/0.086*1000000/RES_hhdet_in_new!N48)</f>
        <v>612.59721390510401</v>
      </c>
      <c r="O48" s="156">
        <f>IF(RES_hhdet_in_fec!O48=0,0,RES_hhdet_in_fec!O48/0.086*1000000/RES_hhdet_in_new!O48)</f>
        <v>586.7767167617709</v>
      </c>
      <c r="P48" s="156">
        <f>IF(RES_hhdet_in_fec!P48=0,0,RES_hhdet_in_fec!P48/0.086*1000000/RES_hhdet_in_new!P48)</f>
        <v>563.70314039419827</v>
      </c>
      <c r="Q48" s="156">
        <f>IF(RES_hhdet_in_fec!Q48=0,0,RES_hhdet_in_fec!Q48/0.086*1000000/RES_hhdet_in_new!Q48)</f>
        <v>562.21116823935404</v>
      </c>
    </row>
    <row r="49" spans="1:17" ht="12" customHeight="1" x14ac:dyDescent="0.25">
      <c r="A49" s="158" t="s">
        <v>63</v>
      </c>
      <c r="B49" s="157"/>
      <c r="C49" s="157">
        <f>IF(SUM(RES_hhdet_in_fec!C50:C51,RES_hhdet_in_fec!C54:C55)=0,0,SUM(RES_hhdet_in_fec!C50:C51,RES_hhdet_in_fec!C54:C55)/0.086*1000000/SUM(RES_hhdet_in_new!C50:C51,RES_hhdet_in_new!C54:C55))</f>
        <v>2360.5361318330283</v>
      </c>
      <c r="D49" s="157">
        <f>IF(SUM(RES_hhdet_in_fec!D50:D51,RES_hhdet_in_fec!D54:D55)=0,0,SUM(RES_hhdet_in_fec!D50:D51,RES_hhdet_in_fec!D54:D55)/0.086*1000000/SUM(RES_hhdet_in_new!D50:D51,RES_hhdet_in_new!D54:D55))</f>
        <v>2137.3392604512128</v>
      </c>
      <c r="E49" s="157">
        <f>IF(SUM(RES_hhdet_in_fec!E50:E51,RES_hhdet_in_fec!E54:E55)=0,0,SUM(RES_hhdet_in_fec!E50:E51,RES_hhdet_in_fec!E54:E55)/0.086*1000000/SUM(RES_hhdet_in_new!E50:E51,RES_hhdet_in_new!E54:E55))</f>
        <v>2164.936906956204</v>
      </c>
      <c r="F49" s="157">
        <f>IF(SUM(RES_hhdet_in_fec!F50:F51,RES_hhdet_in_fec!F54:F55)=0,0,SUM(RES_hhdet_in_fec!F50:F51,RES_hhdet_in_fec!F54:F55)/0.086*1000000/SUM(RES_hhdet_in_new!F50:F51,RES_hhdet_in_new!F54:F55))</f>
        <v>2239.6656277406487</v>
      </c>
      <c r="G49" s="157">
        <f>IF(SUM(RES_hhdet_in_fec!G50:G51,RES_hhdet_in_fec!G54:G55)=0,0,SUM(RES_hhdet_in_fec!G50:G51,RES_hhdet_in_fec!G54:G55)/0.086*1000000/SUM(RES_hhdet_in_new!G50:G51,RES_hhdet_in_new!G54:G55))</f>
        <v>2189.2638208826465</v>
      </c>
      <c r="H49" s="157">
        <f>IF(SUM(RES_hhdet_in_fec!H50:H51,RES_hhdet_in_fec!H54:H55)=0,0,SUM(RES_hhdet_in_fec!H50:H51,RES_hhdet_in_fec!H54:H55)/0.086*1000000/SUM(RES_hhdet_in_new!H50:H51,RES_hhdet_in_new!H54:H55))</f>
        <v>2170.370908147429</v>
      </c>
      <c r="I49" s="157">
        <f>IF(SUM(RES_hhdet_in_fec!I50:I51,RES_hhdet_in_fec!I54:I55)=0,0,SUM(RES_hhdet_in_fec!I50:I51,RES_hhdet_in_fec!I54:I55)/0.086*1000000/SUM(RES_hhdet_in_new!I50:I51,RES_hhdet_in_new!I54:I55))</f>
        <v>0</v>
      </c>
      <c r="J49" s="157">
        <f>IF(SUM(RES_hhdet_in_fec!J50:J51,RES_hhdet_in_fec!J54:J55)=0,0,SUM(RES_hhdet_in_fec!J50:J51,RES_hhdet_in_fec!J54:J55)/0.086*1000000/SUM(RES_hhdet_in_new!J50:J51,RES_hhdet_in_new!J54:J55))</f>
        <v>2105.0691468489827</v>
      </c>
      <c r="K49" s="157">
        <f>IF(SUM(RES_hhdet_in_fec!K50:K51,RES_hhdet_in_fec!K54:K55)=0,0,SUM(RES_hhdet_in_fec!K50:K51,RES_hhdet_in_fec!K54:K55)/0.086*1000000/SUM(RES_hhdet_in_new!K50:K51,RES_hhdet_in_new!K54:K55))</f>
        <v>1882.2994184055642</v>
      </c>
      <c r="L49" s="157">
        <f>IF(SUM(RES_hhdet_in_fec!L50:L51,RES_hhdet_in_fec!L54:L55)=0,0,SUM(RES_hhdet_in_fec!L50:L51,RES_hhdet_in_fec!L54:L55)/0.086*1000000/SUM(RES_hhdet_in_new!L50:L51,RES_hhdet_in_new!L54:L55))</f>
        <v>2104.9764084009093</v>
      </c>
      <c r="M49" s="157">
        <f>IF(SUM(RES_hhdet_in_fec!M50:M51,RES_hhdet_in_fec!M54:M55)=0,0,SUM(RES_hhdet_in_fec!M50:M51,RES_hhdet_in_fec!M54:M55)/0.086*1000000/SUM(RES_hhdet_in_new!M50:M51,RES_hhdet_in_new!M54:M55))</f>
        <v>2114.4666249050697</v>
      </c>
      <c r="N49" s="157">
        <f>IF(SUM(RES_hhdet_in_fec!N50:N51,RES_hhdet_in_fec!N54:N55)=0,0,SUM(RES_hhdet_in_fec!N50:N51,RES_hhdet_in_fec!N54:N55)/0.086*1000000/SUM(RES_hhdet_in_new!N50:N51,RES_hhdet_in_new!N54:N55))</f>
        <v>2159.0006517146676</v>
      </c>
      <c r="O49" s="157">
        <f>IF(SUM(RES_hhdet_in_fec!O50:O51,RES_hhdet_in_fec!O54:O55)=0,0,SUM(RES_hhdet_in_fec!O50:O51,RES_hhdet_in_fec!O54:O55)/0.086*1000000/SUM(RES_hhdet_in_new!O50:O51,RES_hhdet_in_new!O54:O55))</f>
        <v>2140.4864810678018</v>
      </c>
      <c r="P49" s="157">
        <f>IF(SUM(RES_hhdet_in_fec!P50:P51,RES_hhdet_in_fec!P54:P55)=0,0,SUM(RES_hhdet_in_fec!P50:P51,RES_hhdet_in_fec!P54:P55)/0.086*1000000/SUM(RES_hhdet_in_new!P50:P51,RES_hhdet_in_new!P54:P55))</f>
        <v>2164.4698481634041</v>
      </c>
      <c r="Q49" s="157">
        <f>IF(SUM(RES_hhdet_in_fec!Q50:Q51,RES_hhdet_in_fec!Q54:Q55)=0,0,SUM(RES_hhdet_in_fec!Q50:Q51,RES_hhdet_in_fec!Q54:Q55)/0.086*1000000/SUM(RES_hhdet_in_new!Q50:Q51,RES_hhdet_in_new!Q54:Q55))</f>
        <v>2078.1511954070693</v>
      </c>
    </row>
    <row r="50" spans="1:17" ht="12" customHeight="1" x14ac:dyDescent="0.25">
      <c r="A50" s="167" t="s">
        <v>165</v>
      </c>
      <c r="B50" s="132"/>
      <c r="C50" s="132">
        <f>IF(RES_hhdet_in_fec!C50=0,0,RES_hhdet_in_fec!C50/0.086*1000000/RES_hhdet_in_new!C50)</f>
        <v>2523.3740863437988</v>
      </c>
      <c r="D50" s="132">
        <f>IF(RES_hhdet_in_fec!D50=0,0,RES_hhdet_in_fec!D50/0.086*1000000/RES_hhdet_in_new!D50)</f>
        <v>0</v>
      </c>
      <c r="E50" s="132">
        <f>IF(RES_hhdet_in_fec!E50=0,0,RES_hhdet_in_fec!E50/0.086*1000000/RES_hhdet_in_new!E50)</f>
        <v>0</v>
      </c>
      <c r="F50" s="132">
        <f>IF(RES_hhdet_in_fec!F50=0,0,RES_hhdet_in_fec!F50/0.086*1000000/RES_hhdet_in_new!F50)</f>
        <v>2461.8885426579855</v>
      </c>
      <c r="G50" s="132">
        <f>IF(RES_hhdet_in_fec!G50=0,0,RES_hhdet_in_fec!G50/0.086*1000000/RES_hhdet_in_new!G50)</f>
        <v>2422.6877080058143</v>
      </c>
      <c r="H50" s="132">
        <f>IF(RES_hhdet_in_fec!H50=0,0,RES_hhdet_in_fec!H50/0.086*1000000/RES_hhdet_in_new!H50)</f>
        <v>0</v>
      </c>
      <c r="I50" s="132">
        <f>IF(RES_hhdet_in_fec!I50=0,0,RES_hhdet_in_fec!I50/0.086*1000000/RES_hhdet_in_new!I50)</f>
        <v>0</v>
      </c>
      <c r="J50" s="132">
        <f>IF(RES_hhdet_in_fec!J50=0,0,RES_hhdet_in_fec!J50/0.086*1000000/RES_hhdet_in_new!J50)</f>
        <v>0</v>
      </c>
      <c r="K50" s="132">
        <f>IF(RES_hhdet_in_fec!K50=0,0,RES_hhdet_in_fec!K50/0.086*1000000/RES_hhdet_in_new!K50)</f>
        <v>0</v>
      </c>
      <c r="L50" s="132">
        <f>IF(RES_hhdet_in_fec!L50=0,0,RES_hhdet_in_fec!L50/0.086*1000000/RES_hhdet_in_new!L50)</f>
        <v>2342.0395533633496</v>
      </c>
      <c r="M50" s="132">
        <f>IF(RES_hhdet_in_fec!M50=0,0,RES_hhdet_in_fec!M50/0.086*1000000/RES_hhdet_in_new!M50)</f>
        <v>0</v>
      </c>
      <c r="N50" s="132">
        <f>IF(RES_hhdet_in_fec!N50=0,0,RES_hhdet_in_fec!N50/0.086*1000000/RES_hhdet_in_new!N50)</f>
        <v>2317.1506717277689</v>
      </c>
      <c r="O50" s="132">
        <f>IF(RES_hhdet_in_fec!O50=0,0,RES_hhdet_in_fec!O50/0.086*1000000/RES_hhdet_in_new!O50)</f>
        <v>0</v>
      </c>
      <c r="P50" s="132">
        <f>IF(RES_hhdet_in_fec!P50=0,0,RES_hhdet_in_fec!P50/0.086*1000000/RES_hhdet_in_new!P50)</f>
        <v>2338.4919593931127</v>
      </c>
      <c r="Q50" s="132">
        <f>IF(RES_hhdet_in_fec!Q50=0,0,RES_hhdet_in_fec!Q50/0.086*1000000/RES_hhdet_in_new!Q50)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IF(RES_hhdet_in_fec!C51=0,0,RES_hhdet_in_fec!C51/0.086*1000000/RES_hhdet_in_new!C51)</f>
        <v>2240.8591974485025</v>
      </c>
      <c r="D51" s="132">
        <f>IF(RES_hhdet_in_fec!D51=0,0,RES_hhdet_in_fec!D51/0.086*1000000/RES_hhdet_in_new!D51)</f>
        <v>2193.3255487364227</v>
      </c>
      <c r="E51" s="132">
        <f>IF(RES_hhdet_in_fec!E51=0,0,RES_hhdet_in_fec!E51/0.086*1000000/RES_hhdet_in_new!E51)</f>
        <v>2231.7413276282332</v>
      </c>
      <c r="F51" s="132">
        <f>IF(RES_hhdet_in_fec!F51=0,0,RES_hhdet_in_fec!F51/0.086*1000000/RES_hhdet_in_new!F51)</f>
        <v>2215.2549254760493</v>
      </c>
      <c r="G51" s="132">
        <f>IF(RES_hhdet_in_fec!G51=0,0,RES_hhdet_in_fec!G51/0.086*1000000/RES_hhdet_in_new!G51)</f>
        <v>2189.9612144717262</v>
      </c>
      <c r="H51" s="132">
        <f>IF(RES_hhdet_in_fec!H51=0,0,RES_hhdet_in_fec!H51/0.086*1000000/RES_hhdet_in_new!H51)</f>
        <v>2170.370908147429</v>
      </c>
      <c r="I51" s="132">
        <f>IF(RES_hhdet_in_fec!I51=0,0,RES_hhdet_in_fec!I51/0.086*1000000/RES_hhdet_in_new!I51)</f>
        <v>0</v>
      </c>
      <c r="J51" s="132">
        <f>IF(RES_hhdet_in_fec!J51=0,0,RES_hhdet_in_fec!J51/0.086*1000000/RES_hhdet_in_new!J51)</f>
        <v>2105.0691468489827</v>
      </c>
      <c r="K51" s="132">
        <f>IF(RES_hhdet_in_fec!K51=0,0,RES_hhdet_in_fec!K51/0.086*1000000/RES_hhdet_in_new!K51)</f>
        <v>0</v>
      </c>
      <c r="L51" s="132">
        <f>IF(RES_hhdet_in_fec!L51=0,0,RES_hhdet_in_fec!L51/0.086*1000000/RES_hhdet_in_new!L51)</f>
        <v>2129.212093699558</v>
      </c>
      <c r="M51" s="132">
        <f>IF(RES_hhdet_in_fec!M51=0,0,RES_hhdet_in_fec!M51/0.086*1000000/RES_hhdet_in_new!M51)</f>
        <v>2106.4721369207546</v>
      </c>
      <c r="N51" s="132">
        <f>IF(RES_hhdet_in_fec!N51=0,0,RES_hhdet_in_fec!N51/0.086*1000000/RES_hhdet_in_new!N51)</f>
        <v>2111.4864512880663</v>
      </c>
      <c r="O51" s="132">
        <f>IF(RES_hhdet_in_fec!O51=0,0,RES_hhdet_in_fec!O51/0.086*1000000/RES_hhdet_in_new!O51)</f>
        <v>2182.1692471941819</v>
      </c>
      <c r="P51" s="132">
        <f>IF(RES_hhdet_in_fec!P51=0,0,RES_hhdet_in_fec!P51/0.086*1000000/RES_hhdet_in_new!P51)</f>
        <v>2117.2773929180503</v>
      </c>
      <c r="Q51" s="132">
        <f>IF(RES_hhdet_in_fec!Q51=0,0,RES_hhdet_in_fec!Q51/0.086*1000000/RES_hhdet_in_new!Q51)</f>
        <v>2087.983479904954</v>
      </c>
    </row>
    <row r="52" spans="1:17" ht="12" customHeight="1" x14ac:dyDescent="0.25">
      <c r="A52" s="166" t="s">
        <v>163</v>
      </c>
      <c r="B52" s="165"/>
      <c r="C52" s="165">
        <f>IF(RES_hhdet_in_fec!C52=0,0,RES_hhdet_in_fec!C52/0.086*1000000/RES_hhdet_in_new!C51)</f>
        <v>1783.9532076799592</v>
      </c>
      <c r="D52" s="165">
        <f>IF(RES_hhdet_in_fec!D52=0,0,RES_hhdet_in_fec!D52/0.086*1000000/RES_hhdet_in_new!D51)</f>
        <v>1739.7931627739456</v>
      </c>
      <c r="E52" s="165">
        <f>IF(RES_hhdet_in_fec!E52=0,0,RES_hhdet_in_fec!E52/0.086*1000000/RES_hhdet_in_new!E51)</f>
        <v>1773.803685384959</v>
      </c>
      <c r="F52" s="165">
        <f>IF(RES_hhdet_in_fec!F52=0,0,RES_hhdet_in_fec!F52/0.086*1000000/RES_hhdet_in_new!F51)</f>
        <v>1755.9588825368226</v>
      </c>
      <c r="G52" s="165">
        <f>IF(RES_hhdet_in_fec!G52=0,0,RES_hhdet_in_fec!G52/0.086*1000000/RES_hhdet_in_new!G51)</f>
        <v>1733.4633928892965</v>
      </c>
      <c r="H52" s="165">
        <f>IF(RES_hhdet_in_fec!H52=0,0,RES_hhdet_in_fec!H52/0.086*1000000/RES_hhdet_in_new!H51)</f>
        <v>1715.2111471760377</v>
      </c>
      <c r="I52" s="165">
        <f>IF(RES_hhdet_in_fec!I52=0,0,RES_hhdet_in_fec!I52/0.086*1000000/RES_hhdet_in_new!I51)</f>
        <v>0</v>
      </c>
      <c r="J52" s="165">
        <f>IF(RES_hhdet_in_fec!J52=0,0,RES_hhdet_in_fec!J52/0.086*1000000/RES_hhdet_in_new!J51)</f>
        <v>1658.280704404134</v>
      </c>
      <c r="K52" s="165">
        <f>IF(RES_hhdet_in_fec!K52=0,0,RES_hhdet_in_fec!K52/0.086*1000000/RES_hhdet_in_new!K51)</f>
        <v>0</v>
      </c>
      <c r="L52" s="165">
        <f>IF(RES_hhdet_in_fec!L52=0,0,RES_hhdet_in_fec!L52/0.086*1000000/RES_hhdet_in_new!L51)</f>
        <v>1672.396893461786</v>
      </c>
      <c r="M52" s="165">
        <f>IF(RES_hhdet_in_fec!M52=0,0,RES_hhdet_in_fec!M52/0.086*1000000/RES_hhdet_in_new!M51)</f>
        <v>1654.3728032370327</v>
      </c>
      <c r="N52" s="165">
        <f>IF(RES_hhdet_in_fec!N52=0,0,RES_hhdet_in_fec!N52/0.086*1000000/RES_hhdet_in_new!N51)</f>
        <v>1657.8383968190547</v>
      </c>
      <c r="O52" s="165">
        <f>IF(RES_hhdet_in_fec!O52=0,0,RES_hhdet_in_fec!O52/0.086*1000000/RES_hhdet_in_new!O51)</f>
        <v>1747.5855347379766</v>
      </c>
      <c r="P52" s="165">
        <f>IF(RES_hhdet_in_fec!P52=0,0,RES_hhdet_in_fec!P52/0.086*1000000/RES_hhdet_in_new!P51)</f>
        <v>1661.2934267065968</v>
      </c>
      <c r="Q52" s="165">
        <f>IF(RES_hhdet_in_fec!Q52=0,0,RES_hhdet_in_fec!Q52/0.086*1000000/RES_hhdet_in_new!Q51)</f>
        <v>1637.3662729810389</v>
      </c>
    </row>
    <row r="53" spans="1:17" ht="12" customHeight="1" x14ac:dyDescent="0.25">
      <c r="A53" s="147" t="s">
        <v>59</v>
      </c>
      <c r="B53" s="164"/>
      <c r="C53" s="164">
        <f>IF(RES_hhdet_in_fec!C53=0,0,RES_hhdet_in_fec!C53/0.086*1000000/RES_hhdet_in_new!C51)</f>
        <v>456.90598976854318</v>
      </c>
      <c r="D53" s="164">
        <f>IF(RES_hhdet_in_fec!D53=0,0,RES_hhdet_in_fec!D53/0.086*1000000/RES_hhdet_in_new!D51)</f>
        <v>453.53238596247701</v>
      </c>
      <c r="E53" s="164">
        <f>IF(RES_hhdet_in_fec!E53=0,0,RES_hhdet_in_fec!E53/0.086*1000000/RES_hhdet_in_new!E51)</f>
        <v>457.93764224327435</v>
      </c>
      <c r="F53" s="164">
        <f>IF(RES_hhdet_in_fec!F53=0,0,RES_hhdet_in_fec!F53/0.086*1000000/RES_hhdet_in_new!F51)</f>
        <v>459.29604293922694</v>
      </c>
      <c r="G53" s="164">
        <f>IF(RES_hhdet_in_fec!G53=0,0,RES_hhdet_in_fec!G53/0.086*1000000/RES_hhdet_in_new!G51)</f>
        <v>456.49782158242937</v>
      </c>
      <c r="H53" s="164">
        <f>IF(RES_hhdet_in_fec!H53=0,0,RES_hhdet_in_fec!H53/0.086*1000000/RES_hhdet_in_new!H51)</f>
        <v>455.15976097139117</v>
      </c>
      <c r="I53" s="164">
        <f>IF(RES_hhdet_in_fec!I53=0,0,RES_hhdet_in_fec!I53/0.086*1000000/RES_hhdet_in_new!I51)</f>
        <v>0</v>
      </c>
      <c r="J53" s="164">
        <f>IF(RES_hhdet_in_fec!J53=0,0,RES_hhdet_in_fec!J53/0.086*1000000/RES_hhdet_in_new!J51)</f>
        <v>446.7884424448481</v>
      </c>
      <c r="K53" s="164">
        <f>IF(RES_hhdet_in_fec!K53=0,0,RES_hhdet_in_fec!K53/0.086*1000000/RES_hhdet_in_new!K51)</f>
        <v>0</v>
      </c>
      <c r="L53" s="164">
        <f>IF(RES_hhdet_in_fec!L53=0,0,RES_hhdet_in_fec!L53/0.086*1000000/RES_hhdet_in_new!L51)</f>
        <v>456.81520023777205</v>
      </c>
      <c r="M53" s="164">
        <f>IF(RES_hhdet_in_fec!M53=0,0,RES_hhdet_in_fec!M53/0.086*1000000/RES_hhdet_in_new!M51)</f>
        <v>452.09933368372157</v>
      </c>
      <c r="N53" s="164">
        <f>IF(RES_hhdet_in_fec!N53=0,0,RES_hhdet_in_fec!N53/0.086*1000000/RES_hhdet_in_new!N51)</f>
        <v>453.6480544690117</v>
      </c>
      <c r="O53" s="164">
        <f>IF(RES_hhdet_in_fec!O53=0,0,RES_hhdet_in_fec!O53/0.086*1000000/RES_hhdet_in_new!O51)</f>
        <v>434.58371245620526</v>
      </c>
      <c r="P53" s="164">
        <f>IF(RES_hhdet_in_fec!P53=0,0,RES_hhdet_in_fec!P53/0.086*1000000/RES_hhdet_in_new!P51)</f>
        <v>455.98396621145343</v>
      </c>
      <c r="Q53" s="164">
        <f>IF(RES_hhdet_in_fec!Q53=0,0,RES_hhdet_in_fec!Q53/0.086*1000000/RES_hhdet_in_new!Q51)</f>
        <v>450.61720692391481</v>
      </c>
    </row>
    <row r="54" spans="1:17" ht="12" customHeight="1" x14ac:dyDescent="0.25">
      <c r="A54" s="163" t="s">
        <v>142</v>
      </c>
      <c r="B54" s="162"/>
      <c r="C54" s="162">
        <f>IF(RES_hhdet_in_fec!C54=0,0,RES_hhdet_in_fec!C54/0.086*1000000/RES_hhdet_in_new!C54)</f>
        <v>0</v>
      </c>
      <c r="D54" s="162">
        <f>IF(RES_hhdet_in_fec!D54=0,0,RES_hhdet_in_fec!D54/0.086*1000000/RES_hhdet_in_new!D54)</f>
        <v>0</v>
      </c>
      <c r="E54" s="162">
        <f>IF(RES_hhdet_in_fec!E54=0,0,RES_hhdet_in_fec!E54/0.086*1000000/RES_hhdet_in_new!E54)</f>
        <v>0</v>
      </c>
      <c r="F54" s="162">
        <f>IF(RES_hhdet_in_fec!F54=0,0,RES_hhdet_in_fec!F54/0.086*1000000/RES_hhdet_in_new!F54)</f>
        <v>2053.3988800232787</v>
      </c>
      <c r="G54" s="162">
        <f>IF(RES_hhdet_in_fec!G54=0,0,RES_hhdet_in_fec!G54/0.086*1000000/RES_hhdet_in_new!G54)</f>
        <v>2013.1349870609358</v>
      </c>
      <c r="H54" s="162">
        <f>IF(RES_hhdet_in_fec!H54=0,0,RES_hhdet_in_fec!H54/0.086*1000000/RES_hhdet_in_new!H54)</f>
        <v>0</v>
      </c>
      <c r="I54" s="162">
        <f>IF(RES_hhdet_in_fec!I54=0,0,RES_hhdet_in_fec!I54/0.086*1000000/RES_hhdet_in_new!I54)</f>
        <v>0</v>
      </c>
      <c r="J54" s="162">
        <f>IF(RES_hhdet_in_fec!J54=0,0,RES_hhdet_in_fec!J54/0.086*1000000/RES_hhdet_in_new!J54)</f>
        <v>0</v>
      </c>
      <c r="K54" s="162">
        <f>IF(RES_hhdet_in_fec!K54=0,0,RES_hhdet_in_fec!K54/0.086*1000000/RES_hhdet_in_new!K54)</f>
        <v>2006.9116993295511</v>
      </c>
      <c r="L54" s="162">
        <f>IF(RES_hhdet_in_fec!L54=0,0,RES_hhdet_in_fec!L54/0.086*1000000/RES_hhdet_in_new!L54)</f>
        <v>1946.4064680106574</v>
      </c>
      <c r="M54" s="162">
        <f>IF(RES_hhdet_in_fec!M54=0,0,RES_hhdet_in_fec!M54/0.086*1000000/RES_hhdet_in_new!M54)</f>
        <v>2237.3067459250019</v>
      </c>
      <c r="N54" s="162">
        <f>IF(RES_hhdet_in_fec!N54=0,0,RES_hhdet_in_fec!N54/0.086*1000000/RES_hhdet_in_new!N54)</f>
        <v>2131.0968009291519</v>
      </c>
      <c r="O54" s="162">
        <f>IF(RES_hhdet_in_fec!O54=0,0,RES_hhdet_in_fec!O54/0.086*1000000/RES_hhdet_in_new!O54)</f>
        <v>2159.7520488880346</v>
      </c>
      <c r="P54" s="162">
        <f>IF(RES_hhdet_in_fec!P54=0,0,RES_hhdet_in_fec!P54/0.086*1000000/RES_hhdet_in_new!P54)</f>
        <v>0</v>
      </c>
      <c r="Q54" s="162">
        <f>IF(RES_hhdet_in_fec!Q54=0,0,RES_hhdet_in_fec!Q54/0.086*1000000/RES_hhdet_in_new!Q54)</f>
        <v>2069.5577946991248</v>
      </c>
    </row>
    <row r="55" spans="1:17" ht="12" customHeight="1" x14ac:dyDescent="0.25">
      <c r="A55" s="161" t="s">
        <v>141</v>
      </c>
      <c r="B55" s="160"/>
      <c r="C55" s="160">
        <f>IF(RES_hhdet_in_fec!C55=0,0,RES_hhdet_in_fec!C55/0.086*1000000/RES_hhdet_in_new!C55)</f>
        <v>1957.4074961149433</v>
      </c>
      <c r="D55" s="160">
        <f>IF(RES_hhdet_in_fec!D55=0,0,RES_hhdet_in_fec!D55/0.086*1000000/RES_hhdet_in_new!D55)</f>
        <v>1918.7213988397903</v>
      </c>
      <c r="E55" s="160">
        <f>IF(RES_hhdet_in_fec!E55=0,0,RES_hhdet_in_fec!E55/0.086*1000000/RES_hhdet_in_new!E55)</f>
        <v>1982.4481822560326</v>
      </c>
      <c r="F55" s="160">
        <f>IF(RES_hhdet_in_fec!F55=0,0,RES_hhdet_in_fec!F55/0.086*1000000/RES_hhdet_in_new!F55)</f>
        <v>1922.2320330777272</v>
      </c>
      <c r="G55" s="160">
        <f>IF(RES_hhdet_in_fec!G55=0,0,RES_hhdet_in_fec!G55/0.086*1000000/RES_hhdet_in_new!G55)</f>
        <v>1890.7139380600206</v>
      </c>
      <c r="H55" s="160">
        <f>IF(RES_hhdet_in_fec!H55=0,0,RES_hhdet_in_fec!H55/0.086*1000000/RES_hhdet_in_new!H55)</f>
        <v>0</v>
      </c>
      <c r="I55" s="160">
        <f>IF(RES_hhdet_in_fec!I55=0,0,RES_hhdet_in_fec!I55/0.086*1000000/RES_hhdet_in_new!I55)</f>
        <v>0</v>
      </c>
      <c r="J55" s="160">
        <f>IF(RES_hhdet_in_fec!J55=0,0,RES_hhdet_in_fec!J55/0.086*1000000/RES_hhdet_in_new!J55)</f>
        <v>0</v>
      </c>
      <c r="K55" s="160">
        <f>IF(RES_hhdet_in_fec!K55=0,0,RES_hhdet_in_fec!K55/0.086*1000000/RES_hhdet_in_new!K55)</f>
        <v>1857.5697860974738</v>
      </c>
      <c r="L55" s="160">
        <f>IF(RES_hhdet_in_fec!L55=0,0,RES_hhdet_in_fec!L55/0.086*1000000/RES_hhdet_in_new!L55)</f>
        <v>1824.7128194391059</v>
      </c>
      <c r="M55" s="160">
        <f>IF(RES_hhdet_in_fec!M55=0,0,RES_hhdet_in_fec!M55/0.086*1000000/RES_hhdet_in_new!M55)</f>
        <v>2038.645428035808</v>
      </c>
      <c r="N55" s="160">
        <f>IF(RES_hhdet_in_fec!N55=0,0,RES_hhdet_in_fec!N55/0.086*1000000/RES_hhdet_in_new!N55)</f>
        <v>1958.2104124312878</v>
      </c>
      <c r="O55" s="160">
        <f>IF(RES_hhdet_in_fec!O55=0,0,RES_hhdet_in_fec!O55/0.086*1000000/RES_hhdet_in_new!O55)</f>
        <v>2002.830199182788</v>
      </c>
      <c r="P55" s="160">
        <f>IF(RES_hhdet_in_fec!P55=0,0,RES_hhdet_in_fec!P55/0.086*1000000/RES_hhdet_in_new!P55)</f>
        <v>0</v>
      </c>
      <c r="Q55" s="160">
        <f>IF(RES_hhdet_in_fec!Q55=0,0,RES_hhdet_in_fec!Q55/0.086*1000000/RES_hhdet_in_new!Q55)</f>
        <v>1907.160338403479</v>
      </c>
    </row>
    <row r="56" spans="1:17" ht="12" customHeight="1" x14ac:dyDescent="0.25">
      <c r="A56" s="148" t="s">
        <v>60</v>
      </c>
      <c r="B56" s="156"/>
      <c r="C56" s="156">
        <f>IF(RES_hhdet_in_fec!C56=0,0,RES_hhdet_in_fec!C56/0.086*1000000/RES_hhdet_in_new!C55)</f>
        <v>1501.2122989261065</v>
      </c>
      <c r="D56" s="156">
        <f>IF(RES_hhdet_in_fec!D56=0,0,RES_hhdet_in_fec!D56/0.086*1000000/RES_hhdet_in_new!D55)</f>
        <v>1465.2255613640168</v>
      </c>
      <c r="E56" s="156">
        <f>IF(RES_hhdet_in_fec!E56=0,0,RES_hhdet_in_fec!E56/0.086*1000000/RES_hhdet_in_new!E55)</f>
        <v>1524.5269033027494</v>
      </c>
      <c r="F56" s="156">
        <f>IF(RES_hhdet_in_fec!F56=0,0,RES_hhdet_in_fec!F56/0.086*1000000/RES_hhdet_in_new!F55)</f>
        <v>1462.3374769132286</v>
      </c>
      <c r="G56" s="156">
        <f>IF(RES_hhdet_in_fec!G56=0,0,RES_hhdet_in_fec!G56/0.086*1000000/RES_hhdet_in_new!G55)</f>
        <v>1434.8290098016914</v>
      </c>
      <c r="H56" s="156">
        <f>IF(RES_hhdet_in_fec!H56=0,0,RES_hhdet_in_fec!H56/0.086*1000000/RES_hhdet_in_new!H55)</f>
        <v>0</v>
      </c>
      <c r="I56" s="156">
        <f>IF(RES_hhdet_in_fec!I56=0,0,RES_hhdet_in_fec!I56/0.086*1000000/RES_hhdet_in_new!I55)</f>
        <v>0</v>
      </c>
      <c r="J56" s="156">
        <f>IF(RES_hhdet_in_fec!J56=0,0,RES_hhdet_in_fec!J56/0.086*1000000/RES_hhdet_in_new!J55)</f>
        <v>0</v>
      </c>
      <c r="K56" s="156">
        <f>IF(RES_hhdet_in_fec!K56=0,0,RES_hhdet_in_fec!K56/0.086*1000000/RES_hhdet_in_new!K55)</f>
        <v>1407.2705008699011</v>
      </c>
      <c r="L56" s="156">
        <f>IF(RES_hhdet_in_fec!L56=0,0,RES_hhdet_in_fec!L56/0.086*1000000/RES_hhdet_in_new!L55)</f>
        <v>1363.1242542860671</v>
      </c>
      <c r="M56" s="156">
        <f>IF(RES_hhdet_in_fec!M56=0,0,RES_hhdet_in_fec!M56/0.086*1000000/RES_hhdet_in_new!M55)</f>
        <v>1579.3097900432333</v>
      </c>
      <c r="N56" s="156">
        <f>IF(RES_hhdet_in_fec!N56=0,0,RES_hhdet_in_fec!N56/0.086*1000000/RES_hhdet_in_new!N55)</f>
        <v>1498.9906732317638</v>
      </c>
      <c r="O56" s="156">
        <f>IF(RES_hhdet_in_fec!O56=0,0,RES_hhdet_in_fec!O56/0.086*1000000/RES_hhdet_in_new!O55)</f>
        <v>1565.1091029298948</v>
      </c>
      <c r="P56" s="156">
        <f>IF(RES_hhdet_in_fec!P56=0,0,RES_hhdet_in_fec!P56/0.086*1000000/RES_hhdet_in_new!P55)</f>
        <v>0</v>
      </c>
      <c r="Q56" s="156">
        <f>IF(RES_hhdet_in_fec!Q56=0,0,RES_hhdet_in_fec!Q56/0.086*1000000/RES_hhdet_in_new!Q55)</f>
        <v>1452.1313010706829</v>
      </c>
    </row>
    <row r="57" spans="1:17" ht="12" customHeight="1" x14ac:dyDescent="0.25">
      <c r="A57" s="148" t="s">
        <v>59</v>
      </c>
      <c r="B57" s="156"/>
      <c r="C57" s="156">
        <f>IF(RES_hhdet_in_fec!C57=0,0,RES_hhdet_in_fec!C57/0.086*1000000/RES_hhdet_in_new!C55)</f>
        <v>456.1951971888368</v>
      </c>
      <c r="D57" s="156">
        <f>IF(RES_hhdet_in_fec!D57=0,0,RES_hhdet_in_fec!D57/0.086*1000000/RES_hhdet_in_new!D55)</f>
        <v>453.49583747577356</v>
      </c>
      <c r="E57" s="156">
        <f>IF(RES_hhdet_in_fec!E57=0,0,RES_hhdet_in_fec!E57/0.086*1000000/RES_hhdet_in_new!E55)</f>
        <v>457.92127895328304</v>
      </c>
      <c r="F57" s="156">
        <f>IF(RES_hhdet_in_fec!F57=0,0,RES_hhdet_in_fec!F57/0.086*1000000/RES_hhdet_in_new!F55)</f>
        <v>459.89455616449823</v>
      </c>
      <c r="G57" s="156">
        <f>IF(RES_hhdet_in_fec!G57=0,0,RES_hhdet_in_fec!G57/0.086*1000000/RES_hhdet_in_new!G55)</f>
        <v>455.88492825832884</v>
      </c>
      <c r="H57" s="156">
        <f>IF(RES_hhdet_in_fec!H57=0,0,RES_hhdet_in_fec!H57/0.086*1000000/RES_hhdet_in_new!H55)</f>
        <v>0</v>
      </c>
      <c r="I57" s="156">
        <f>IF(RES_hhdet_in_fec!I57=0,0,RES_hhdet_in_fec!I57/0.086*1000000/RES_hhdet_in_new!I55)</f>
        <v>0</v>
      </c>
      <c r="J57" s="156">
        <f>IF(RES_hhdet_in_fec!J57=0,0,RES_hhdet_in_fec!J57/0.086*1000000/RES_hhdet_in_new!J55)</f>
        <v>0</v>
      </c>
      <c r="K57" s="156">
        <f>IF(RES_hhdet_in_fec!K57=0,0,RES_hhdet_in_fec!K57/0.086*1000000/RES_hhdet_in_new!K55)</f>
        <v>450.29928522757274</v>
      </c>
      <c r="L57" s="156">
        <f>IF(RES_hhdet_in_fec!L57=0,0,RES_hhdet_in_fec!L57/0.086*1000000/RES_hhdet_in_new!L55)</f>
        <v>461.58856515303893</v>
      </c>
      <c r="M57" s="156">
        <f>IF(RES_hhdet_in_fec!M57=0,0,RES_hhdet_in_fec!M57/0.086*1000000/RES_hhdet_in_new!M55)</f>
        <v>459.33563799257456</v>
      </c>
      <c r="N57" s="156">
        <f>IF(RES_hhdet_in_fec!N57=0,0,RES_hhdet_in_fec!N57/0.086*1000000/RES_hhdet_in_new!N55)</f>
        <v>459.21973919952404</v>
      </c>
      <c r="O57" s="156">
        <f>IF(RES_hhdet_in_fec!O57=0,0,RES_hhdet_in_fec!O57/0.086*1000000/RES_hhdet_in_new!O55)</f>
        <v>437.72109625289283</v>
      </c>
      <c r="P57" s="156">
        <f>IF(RES_hhdet_in_fec!P57=0,0,RES_hhdet_in_fec!P57/0.086*1000000/RES_hhdet_in_new!P55)</f>
        <v>0</v>
      </c>
      <c r="Q57" s="156">
        <f>IF(RES_hhdet_in_fec!Q57=0,0,RES_hhdet_in_fec!Q57/0.086*1000000/RES_hhdet_in_new!Q55)</f>
        <v>455.02903733279567</v>
      </c>
    </row>
    <row r="58" spans="1:17" ht="12" customHeight="1" x14ac:dyDescent="0.25">
      <c r="A58" s="158" t="s">
        <v>62</v>
      </c>
      <c r="B58" s="157"/>
      <c r="C58" s="157">
        <f>IF(SUM(RES_hhdet_in_fec!C59:C60)=0,0,SUM(RES_hhdet_in_fec!C59:C60)/0.086*1000000/SUM(RES_hhdet_in_new!C59:C60))</f>
        <v>809.14207683712675</v>
      </c>
      <c r="D58" s="157">
        <f>IF(SUM(RES_hhdet_in_fec!D59:D60)=0,0,SUM(RES_hhdet_in_fec!D59:D60)/0.086*1000000/SUM(RES_hhdet_in_new!D59:D60))</f>
        <v>813.02978483112565</v>
      </c>
      <c r="E58" s="157">
        <f>IF(SUM(RES_hhdet_in_fec!E59:E60)=0,0,SUM(RES_hhdet_in_fec!E59:E60)/0.086*1000000/SUM(RES_hhdet_in_new!E59:E60))</f>
        <v>806.30033152859812</v>
      </c>
      <c r="F58" s="157">
        <f>IF(SUM(RES_hhdet_in_fec!F59:F60)=0,0,SUM(RES_hhdet_in_fec!F59:F60)/0.086*1000000/SUM(RES_hhdet_in_new!F59:F60))</f>
        <v>781.97118759028342</v>
      </c>
      <c r="G58" s="157">
        <f>IF(SUM(RES_hhdet_in_fec!G59:G60)=0,0,SUM(RES_hhdet_in_fec!G59:G60)/0.086*1000000/SUM(RES_hhdet_in_new!G59:G60))</f>
        <v>802.45579477451008</v>
      </c>
      <c r="H58" s="157">
        <f>IF(SUM(RES_hhdet_in_fec!H59:H60)=0,0,SUM(RES_hhdet_in_fec!H59:H60)/0.086*1000000/SUM(RES_hhdet_in_new!H59:H60))</f>
        <v>790.07439055668976</v>
      </c>
      <c r="I58" s="157">
        <f>IF(SUM(RES_hhdet_in_fec!I59:I60)=0,0,SUM(RES_hhdet_in_fec!I59:I60)/0.086*1000000/SUM(RES_hhdet_in_new!I59:I60))</f>
        <v>0</v>
      </c>
      <c r="J58" s="157">
        <f>IF(SUM(RES_hhdet_in_fec!J59:J60)=0,0,SUM(RES_hhdet_in_fec!J59:J60)/0.086*1000000/SUM(RES_hhdet_in_new!J59:J60))</f>
        <v>786.6284066221283</v>
      </c>
      <c r="K58" s="157">
        <f>IF(SUM(RES_hhdet_in_fec!K59:K60)=0,0,SUM(RES_hhdet_in_fec!K59:K60)/0.086*1000000/SUM(RES_hhdet_in_new!K59:K60))</f>
        <v>781.85346025793399</v>
      </c>
      <c r="L58" s="157">
        <f>IF(SUM(RES_hhdet_in_fec!L59:L60)=0,0,SUM(RES_hhdet_in_fec!L59:L60)/0.086*1000000/SUM(RES_hhdet_in_new!L59:L60))</f>
        <v>771.94304177486754</v>
      </c>
      <c r="M58" s="157">
        <f>IF(SUM(RES_hhdet_in_fec!M59:M60)=0,0,SUM(RES_hhdet_in_fec!M59:M60)/0.086*1000000/SUM(RES_hhdet_in_new!M59:M60))</f>
        <v>817.4764263705996</v>
      </c>
      <c r="N58" s="157">
        <f>IF(SUM(RES_hhdet_in_fec!N59:N60)=0,0,SUM(RES_hhdet_in_fec!N59:N60)/0.086*1000000/SUM(RES_hhdet_in_new!N59:N60))</f>
        <v>798.63708122622529</v>
      </c>
      <c r="O58" s="157">
        <f>IF(SUM(RES_hhdet_in_fec!O59:O60)=0,0,SUM(RES_hhdet_in_fec!O59:O60)/0.086*1000000/SUM(RES_hhdet_in_new!O59:O60))</f>
        <v>812.55676434742543</v>
      </c>
      <c r="P58" s="157">
        <f>IF(SUM(RES_hhdet_in_fec!P59:P60)=0,0,SUM(RES_hhdet_in_fec!P59:P60)/0.086*1000000/SUM(RES_hhdet_in_new!P59:P60))</f>
        <v>822.28743390446289</v>
      </c>
      <c r="Q58" s="157">
        <f>IF(SUM(RES_hhdet_in_fec!Q59:Q60)=0,0,SUM(RES_hhdet_in_fec!Q59:Q60)/0.086*1000000/SUM(RES_hhdet_in_new!Q59:Q60))</f>
        <v>783.63575223918497</v>
      </c>
    </row>
    <row r="59" spans="1:17" ht="12" customHeight="1" x14ac:dyDescent="0.25">
      <c r="A59" s="23" t="s">
        <v>57</v>
      </c>
      <c r="B59" s="156"/>
      <c r="C59" s="156">
        <f>IF(RES_hhdet_in_fec!C59=0,0,RES_hhdet_in_fec!C59/0.086*1000000/RES_hhdet_in_new!C59)</f>
        <v>0</v>
      </c>
      <c r="D59" s="156">
        <f>IF(RES_hhdet_in_fec!D59=0,0,RES_hhdet_in_fec!D59/0.086*1000000/RES_hhdet_in_new!D59)</f>
        <v>0</v>
      </c>
      <c r="E59" s="156">
        <f>IF(RES_hhdet_in_fec!E59=0,0,RES_hhdet_in_fec!E59/0.086*1000000/RES_hhdet_in_new!E59)</f>
        <v>0</v>
      </c>
      <c r="F59" s="156">
        <f>IF(RES_hhdet_in_fec!F59=0,0,RES_hhdet_in_fec!F59/0.086*1000000/RES_hhdet_in_new!F59)</f>
        <v>0</v>
      </c>
      <c r="G59" s="156">
        <f>IF(RES_hhdet_in_fec!G59=0,0,RES_hhdet_in_fec!G59/0.086*1000000/RES_hhdet_in_new!G59)</f>
        <v>0</v>
      </c>
      <c r="H59" s="156">
        <f>IF(RES_hhdet_in_fec!H59=0,0,RES_hhdet_in_fec!H59/0.086*1000000/RES_hhdet_in_new!H59)</f>
        <v>0</v>
      </c>
      <c r="I59" s="156">
        <f>IF(RES_hhdet_in_fec!I59=0,0,RES_hhdet_in_fec!I59/0.086*1000000/RES_hhdet_in_new!I59)</f>
        <v>0</v>
      </c>
      <c r="J59" s="156">
        <f>IF(RES_hhdet_in_fec!J59=0,0,RES_hhdet_in_fec!J59/0.086*1000000/RES_hhdet_in_new!J59)</f>
        <v>0</v>
      </c>
      <c r="K59" s="156">
        <f>IF(RES_hhdet_in_fec!K59=0,0,RES_hhdet_in_fec!K59/0.086*1000000/RES_hhdet_in_new!K59)</f>
        <v>0</v>
      </c>
      <c r="L59" s="156">
        <f>IF(RES_hhdet_in_fec!L59=0,0,RES_hhdet_in_fec!L59/0.086*1000000/RES_hhdet_in_new!L59)</f>
        <v>0</v>
      </c>
      <c r="M59" s="156">
        <f>IF(RES_hhdet_in_fec!M59=0,0,RES_hhdet_in_fec!M59/0.086*1000000/RES_hhdet_in_new!M59)</f>
        <v>0</v>
      </c>
      <c r="N59" s="156">
        <f>IF(RES_hhdet_in_fec!N59=0,0,RES_hhdet_in_fec!N59/0.086*1000000/RES_hhdet_in_new!N59)</f>
        <v>0</v>
      </c>
      <c r="O59" s="156">
        <f>IF(RES_hhdet_in_fec!O59=0,0,RES_hhdet_in_fec!O59/0.086*1000000/RES_hhdet_in_new!O59)</f>
        <v>0</v>
      </c>
      <c r="P59" s="156">
        <f>IF(RES_hhdet_in_fec!P59=0,0,RES_hhdet_in_fec!P59/0.086*1000000/RES_hhdet_in_new!P59)</f>
        <v>0</v>
      </c>
      <c r="Q59" s="156">
        <f>IF(RES_hhdet_in_fec!Q59=0,0,RES_hhdet_in_fec!Q59/0.086*1000000/RES_hhdet_in_new!Q59)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IF(RES_hhdet_in_fec!C60=0,0,RES_hhdet_in_fec!C60/0.086*1000000/RES_hhdet_in_new!C60)</f>
        <v>809.14207683712675</v>
      </c>
      <c r="D60" s="57">
        <f>IF(RES_hhdet_in_fec!D60=0,0,RES_hhdet_in_fec!D60/0.086*1000000/RES_hhdet_in_new!D60)</f>
        <v>813.02978483112565</v>
      </c>
      <c r="E60" s="57">
        <f>IF(RES_hhdet_in_fec!E60=0,0,RES_hhdet_in_fec!E60/0.086*1000000/RES_hhdet_in_new!E60)</f>
        <v>806.30033152859812</v>
      </c>
      <c r="F60" s="57">
        <f>IF(RES_hhdet_in_fec!F60=0,0,RES_hhdet_in_fec!F60/0.086*1000000/RES_hhdet_in_new!F60)</f>
        <v>781.97118759028342</v>
      </c>
      <c r="G60" s="57">
        <f>IF(RES_hhdet_in_fec!G60=0,0,RES_hhdet_in_fec!G60/0.086*1000000/RES_hhdet_in_new!G60)</f>
        <v>802.45579477451008</v>
      </c>
      <c r="H60" s="57">
        <f>IF(RES_hhdet_in_fec!H60=0,0,RES_hhdet_in_fec!H60/0.086*1000000/RES_hhdet_in_new!H60)</f>
        <v>790.07439055668976</v>
      </c>
      <c r="I60" s="57">
        <f>IF(RES_hhdet_in_fec!I60=0,0,RES_hhdet_in_fec!I60/0.086*1000000/RES_hhdet_in_new!I60)</f>
        <v>0</v>
      </c>
      <c r="J60" s="57">
        <f>IF(RES_hhdet_in_fec!J60=0,0,RES_hhdet_in_fec!J60/0.086*1000000/RES_hhdet_in_new!J60)</f>
        <v>786.6284066221283</v>
      </c>
      <c r="K60" s="57">
        <f>IF(RES_hhdet_in_fec!K60=0,0,RES_hhdet_in_fec!K60/0.086*1000000/RES_hhdet_in_new!K60)</f>
        <v>781.85346025793399</v>
      </c>
      <c r="L60" s="57">
        <f>IF(RES_hhdet_in_fec!L60=0,0,RES_hhdet_in_fec!L60/0.086*1000000/RES_hhdet_in_new!L60)</f>
        <v>771.94304177486754</v>
      </c>
      <c r="M60" s="57">
        <f>IF(RES_hhdet_in_fec!M60=0,0,RES_hhdet_in_fec!M60/0.086*1000000/RES_hhdet_in_new!M60)</f>
        <v>817.4764263705996</v>
      </c>
      <c r="N60" s="57">
        <f>IF(RES_hhdet_in_fec!N60=0,0,RES_hhdet_in_fec!N60/0.086*1000000/RES_hhdet_in_new!N60)</f>
        <v>798.63708122622529</v>
      </c>
      <c r="O60" s="57">
        <f>IF(RES_hhdet_in_fec!O60=0,0,RES_hhdet_in_fec!O60/0.086*1000000/RES_hhdet_in_new!O60)</f>
        <v>812.55676434742543</v>
      </c>
      <c r="P60" s="57">
        <f>IF(RES_hhdet_in_fec!P60=0,0,RES_hhdet_in_fec!P60/0.086*1000000/RES_hhdet_in_new!P60)</f>
        <v>822.28743390446289</v>
      </c>
      <c r="Q60" s="57">
        <f>IF(RES_hhdet_in_fec!Q60=0,0,RES_hhdet_in_fec!Q60/0.086*1000000/RES_hhdet_in_new!Q60)</f>
        <v>783.63575223918497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21435.125631926116</v>
      </c>
      <c r="D62" s="168">
        <f t="shared" ref="D62" si="52">SUM(D63,D66,D68,D77)</f>
        <v>20404.854874716424</v>
      </c>
      <c r="E62" s="168">
        <f t="shared" ref="E62" si="53">SUM(E63,E66,E68,E77)</f>
        <v>20053.183494108169</v>
      </c>
      <c r="F62" s="168">
        <f t="shared" ref="F62" si="54">SUM(F63,F66,F68,F77)</f>
        <v>19300.767229317553</v>
      </c>
      <c r="G62" s="168">
        <f t="shared" ref="G62" si="55">SUM(G63,G66,G68,G77)</f>
        <v>18327.420134097174</v>
      </c>
      <c r="H62" s="168">
        <f t="shared" ref="H62" si="56">SUM(H63,H66,H68,H77)</f>
        <v>17658.634253099797</v>
      </c>
      <c r="I62" s="168">
        <f t="shared" ref="I62" si="57">SUM(I63,I66,I68,I77)</f>
        <v>15755.343137520846</v>
      </c>
      <c r="J62" s="168">
        <f t="shared" ref="J62" si="58">SUM(J63,J66,J68,J77)</f>
        <v>15975.514669455639</v>
      </c>
      <c r="K62" s="168">
        <f t="shared" ref="K62" si="59">SUM(K63,K66,K68,K77)</f>
        <v>16536.09230800216</v>
      </c>
      <c r="L62" s="168">
        <f t="shared" ref="L62" si="60">SUM(L63,L66,L68,L77)</f>
        <v>18627.81126178872</v>
      </c>
      <c r="M62" s="168">
        <f t="shared" ref="M62" si="61">SUM(M63,M66,M68,M77)</f>
        <v>15532.553277770126</v>
      </c>
      <c r="N62" s="168">
        <f t="shared" ref="N62" si="62">SUM(N63,N66,N68,N77)</f>
        <v>16593.337623416035</v>
      </c>
      <c r="O62" s="168">
        <f t="shared" ref="O62" si="63">SUM(O63,O66,O68,O77)</f>
        <v>17710.344141661713</v>
      </c>
      <c r="P62" s="168">
        <f t="shared" ref="P62" si="64">SUM(P63,P66,P68,P77)</f>
        <v>14422.76707465326</v>
      </c>
      <c r="Q62" s="168">
        <f t="shared" ref="Q62" si="65">SUM(Q63,Q66,Q68,Q77)</f>
        <v>15026.439397075672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17380.384291401941</v>
      </c>
      <c r="D63" s="157">
        <f t="shared" si="66"/>
        <v>16389.262016636188</v>
      </c>
      <c r="E63" s="157">
        <f t="shared" si="66"/>
        <v>15986.954597224707</v>
      </c>
      <c r="F63" s="157">
        <f t="shared" si="66"/>
        <v>15379.500647947561</v>
      </c>
      <c r="G63" s="157">
        <f t="shared" si="66"/>
        <v>14449.146286268209</v>
      </c>
      <c r="H63" s="157">
        <f t="shared" si="66"/>
        <v>13834.645202676467</v>
      </c>
      <c r="I63" s="157">
        <f t="shared" si="66"/>
        <v>11994.407117878602</v>
      </c>
      <c r="J63" s="157">
        <f t="shared" si="66"/>
        <v>12226.937486013774</v>
      </c>
      <c r="K63" s="157">
        <f t="shared" si="66"/>
        <v>12627.932216150402</v>
      </c>
      <c r="L63" s="157">
        <f t="shared" si="66"/>
        <v>14629.300598603248</v>
      </c>
      <c r="M63" s="157">
        <f t="shared" si="66"/>
        <v>11791.667922804365</v>
      </c>
      <c r="N63" s="157">
        <f t="shared" si="66"/>
        <v>12749.381386698473</v>
      </c>
      <c r="O63" s="157">
        <f t="shared" si="66"/>
        <v>13894.50938247703</v>
      </c>
      <c r="P63" s="157">
        <f t="shared" si="66"/>
        <v>10728.105407670242</v>
      </c>
      <c r="Q63" s="157">
        <f t="shared" si="66"/>
        <v>11447.793895844348</v>
      </c>
    </row>
    <row r="64" spans="1:17" ht="12" customHeight="1" x14ac:dyDescent="0.25">
      <c r="A64" s="23" t="s">
        <v>161</v>
      </c>
      <c r="B64" s="156"/>
      <c r="C64" s="156">
        <f>IF(RES_hhdet_in_fec!C64=0,0,RES_hhdet_in_fec!C64/0.086*1000000/RES_hhdet_in_new!C64)</f>
        <v>17095.419511209886</v>
      </c>
      <c r="D64" s="156">
        <f>IF(RES_hhdet_in_fec!D64=0,0,RES_hhdet_in_fec!D64/0.086*1000000/RES_hhdet_in_new!D64)</f>
        <v>16097.901425441176</v>
      </c>
      <c r="E64" s="156">
        <f>IF(RES_hhdet_in_fec!E64=0,0,RES_hhdet_in_fec!E64/0.086*1000000/RES_hhdet_in_new!E64)</f>
        <v>15732.954989195621</v>
      </c>
      <c r="F64" s="156">
        <f>IF(RES_hhdet_in_fec!F64=0,0,RES_hhdet_in_fec!F64/0.086*1000000/RES_hhdet_in_new!F64)</f>
        <v>15081.16165132338</v>
      </c>
      <c r="G64" s="156">
        <f>IF(RES_hhdet_in_fec!G64=0,0,RES_hhdet_in_fec!G64/0.086*1000000/RES_hhdet_in_new!G64)</f>
        <v>14194.133730677939</v>
      </c>
      <c r="H64" s="156">
        <f>IF(RES_hhdet_in_fec!H64=0,0,RES_hhdet_in_fec!H64/0.086*1000000/RES_hhdet_in_new!H64)</f>
        <v>13622.240204810099</v>
      </c>
      <c r="I64" s="156">
        <f>IF(RES_hhdet_in_fec!I64=0,0,RES_hhdet_in_fec!I64/0.086*1000000/RES_hhdet_in_new!I64)</f>
        <v>11724.74046264135</v>
      </c>
      <c r="J64" s="156">
        <f>IF(RES_hhdet_in_fec!J64=0,0,RES_hhdet_in_fec!J64/0.086*1000000/RES_hhdet_in_new!J64)</f>
        <v>12072.904764458242</v>
      </c>
      <c r="K64" s="156">
        <f>IF(RES_hhdet_in_fec!K64=0,0,RES_hhdet_in_fec!K64/0.086*1000000/RES_hhdet_in_new!K64)</f>
        <v>12434.550298121074</v>
      </c>
      <c r="L64" s="156">
        <f>IF(RES_hhdet_in_fec!L64=0,0,RES_hhdet_in_fec!L64/0.086*1000000/RES_hhdet_in_new!L64)</f>
        <v>14377.605276407565</v>
      </c>
      <c r="M64" s="156">
        <f>IF(RES_hhdet_in_fec!M64=0,0,RES_hhdet_in_fec!M64/0.086*1000000/RES_hhdet_in_new!M64)</f>
        <v>11541.00510657365</v>
      </c>
      <c r="N64" s="156">
        <f>IF(RES_hhdet_in_fec!N64=0,0,RES_hhdet_in_fec!N64/0.086*1000000/RES_hhdet_in_new!N64)</f>
        <v>12487.39560411819</v>
      </c>
      <c r="O64" s="156">
        <f>IF(RES_hhdet_in_fec!O64=0,0,RES_hhdet_in_fec!O64/0.086*1000000/RES_hhdet_in_new!O64)</f>
        <v>13630.840153729341</v>
      </c>
      <c r="P64" s="156">
        <f>IF(RES_hhdet_in_fec!P64=0,0,RES_hhdet_in_fec!P64/0.086*1000000/RES_hhdet_in_new!P64)</f>
        <v>10507.493398814358</v>
      </c>
      <c r="Q64" s="156">
        <f>IF(RES_hhdet_in_fec!Q64=0,0,RES_hhdet_in_fec!Q64/0.086*1000000/RES_hhdet_in_new!Q64)</f>
        <v>11209.861132747663</v>
      </c>
    </row>
    <row r="65" spans="1:17" ht="12" customHeight="1" x14ac:dyDescent="0.25">
      <c r="A65" s="23" t="s">
        <v>60</v>
      </c>
      <c r="B65" s="156"/>
      <c r="C65" s="156">
        <f>IF(RES_hhdet_in_fec!C65=0,0,RES_hhdet_in_fec!C65/0.086*1000000/RES_hhdet_in_new!C64)</f>
        <v>284.96478019205466</v>
      </c>
      <c r="D65" s="156">
        <f>IF(RES_hhdet_in_fec!D65=0,0,RES_hhdet_in_fec!D65/0.086*1000000/RES_hhdet_in_new!D64)</f>
        <v>291.36059119501135</v>
      </c>
      <c r="E65" s="156">
        <f>IF(RES_hhdet_in_fec!E65=0,0,RES_hhdet_in_fec!E65/0.086*1000000/RES_hhdet_in_new!E64)</f>
        <v>253.99960802908504</v>
      </c>
      <c r="F65" s="156">
        <f>IF(RES_hhdet_in_fec!F65=0,0,RES_hhdet_in_fec!F65/0.086*1000000/RES_hhdet_in_new!F64)</f>
        <v>298.3389966241815</v>
      </c>
      <c r="G65" s="156">
        <f>IF(RES_hhdet_in_fec!G65=0,0,RES_hhdet_in_fec!G65/0.086*1000000/RES_hhdet_in_new!G64)</f>
        <v>255.0125555902699</v>
      </c>
      <c r="H65" s="156">
        <f>IF(RES_hhdet_in_fec!H65=0,0,RES_hhdet_in_fec!H65/0.086*1000000/RES_hhdet_in_new!H64)</f>
        <v>212.40499786636838</v>
      </c>
      <c r="I65" s="156">
        <f>IF(RES_hhdet_in_fec!I65=0,0,RES_hhdet_in_fec!I65/0.086*1000000/RES_hhdet_in_new!I64)</f>
        <v>269.6666552372518</v>
      </c>
      <c r="J65" s="156">
        <f>IF(RES_hhdet_in_fec!J65=0,0,RES_hhdet_in_fec!J65/0.086*1000000/RES_hhdet_in_new!J64)</f>
        <v>154.03272155553097</v>
      </c>
      <c r="K65" s="156">
        <f>IF(RES_hhdet_in_fec!K65=0,0,RES_hhdet_in_fec!K65/0.086*1000000/RES_hhdet_in_new!K64)</f>
        <v>193.38191802932931</v>
      </c>
      <c r="L65" s="156">
        <f>IF(RES_hhdet_in_fec!L65=0,0,RES_hhdet_in_fec!L65/0.086*1000000/RES_hhdet_in_new!L64)</f>
        <v>251.69532219568336</v>
      </c>
      <c r="M65" s="156">
        <f>IF(RES_hhdet_in_fec!M65=0,0,RES_hhdet_in_fec!M65/0.086*1000000/RES_hhdet_in_new!M64)</f>
        <v>250.66281623071507</v>
      </c>
      <c r="N65" s="156">
        <f>IF(RES_hhdet_in_fec!N65=0,0,RES_hhdet_in_fec!N65/0.086*1000000/RES_hhdet_in_new!N64)</f>
        <v>261.98578258028226</v>
      </c>
      <c r="O65" s="156">
        <f>IF(RES_hhdet_in_fec!O65=0,0,RES_hhdet_in_fec!O65/0.086*1000000/RES_hhdet_in_new!O64)</f>
        <v>263.66922874768881</v>
      </c>
      <c r="P65" s="156">
        <f>IF(RES_hhdet_in_fec!P65=0,0,RES_hhdet_in_fec!P65/0.086*1000000/RES_hhdet_in_new!P64)</f>
        <v>220.61200885588434</v>
      </c>
      <c r="Q65" s="156">
        <f>IF(RES_hhdet_in_fec!Q65=0,0,RES_hhdet_in_fec!Q65/0.086*1000000/RES_hhdet_in_new!Q64)</f>
        <v>237.93276309668457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777.39266703227599</v>
      </c>
      <c r="D66" s="157">
        <f t="shared" si="67"/>
        <v>737.9739492941892</v>
      </c>
      <c r="E66" s="157">
        <f t="shared" si="67"/>
        <v>702.6232263309272</v>
      </c>
      <c r="F66" s="157">
        <f t="shared" si="67"/>
        <v>681.62385348689077</v>
      </c>
      <c r="G66" s="157">
        <f t="shared" si="67"/>
        <v>667.31365755901004</v>
      </c>
      <c r="H66" s="157">
        <f t="shared" si="67"/>
        <v>660.55877796913171</v>
      </c>
      <c r="I66" s="157">
        <f t="shared" si="67"/>
        <v>643.83150973529087</v>
      </c>
      <c r="J66" s="157">
        <f t="shared" si="67"/>
        <v>753.87888414762563</v>
      </c>
      <c r="K66" s="157">
        <f t="shared" si="67"/>
        <v>732.48638049674423</v>
      </c>
      <c r="L66" s="157">
        <f t="shared" si="67"/>
        <v>696.12192254763329</v>
      </c>
      <c r="M66" s="157">
        <f t="shared" si="67"/>
        <v>638.49230777689911</v>
      </c>
      <c r="N66" s="157">
        <f t="shared" si="67"/>
        <v>617.67236531213427</v>
      </c>
      <c r="O66" s="157">
        <f t="shared" si="67"/>
        <v>603.37924832841998</v>
      </c>
      <c r="P66" s="157">
        <f t="shared" si="67"/>
        <v>570.1679636684147</v>
      </c>
      <c r="Q66" s="157">
        <f t="shared" si="67"/>
        <v>557.8771811644516</v>
      </c>
    </row>
    <row r="67" spans="1:17" ht="12" customHeight="1" x14ac:dyDescent="0.25">
      <c r="A67" s="23" t="s">
        <v>60</v>
      </c>
      <c r="B67" s="156"/>
      <c r="C67" s="156">
        <f>IF(RES_hhdet_in_fec!C67=0,0,RES_hhdet_in_fec!C67/0.086*1000000/RES_hhdet_in_new!C67)</f>
        <v>777.39266703227599</v>
      </c>
      <c r="D67" s="156">
        <f>IF(RES_hhdet_in_fec!D67=0,0,RES_hhdet_in_fec!D67/0.086*1000000/RES_hhdet_in_new!D67)</f>
        <v>737.9739492941892</v>
      </c>
      <c r="E67" s="156">
        <f>IF(RES_hhdet_in_fec!E67=0,0,RES_hhdet_in_fec!E67/0.086*1000000/RES_hhdet_in_new!E67)</f>
        <v>702.6232263309272</v>
      </c>
      <c r="F67" s="156">
        <f>IF(RES_hhdet_in_fec!F67=0,0,RES_hhdet_in_fec!F67/0.086*1000000/RES_hhdet_in_new!F67)</f>
        <v>681.62385348689077</v>
      </c>
      <c r="G67" s="156">
        <f>IF(RES_hhdet_in_fec!G67=0,0,RES_hhdet_in_fec!G67/0.086*1000000/RES_hhdet_in_new!G67)</f>
        <v>667.31365755901004</v>
      </c>
      <c r="H67" s="156">
        <f>IF(RES_hhdet_in_fec!H67=0,0,RES_hhdet_in_fec!H67/0.086*1000000/RES_hhdet_in_new!H67)</f>
        <v>660.55877796913171</v>
      </c>
      <c r="I67" s="156">
        <f>IF(RES_hhdet_in_fec!I67=0,0,RES_hhdet_in_fec!I67/0.086*1000000/RES_hhdet_in_new!I67)</f>
        <v>643.83150973529087</v>
      </c>
      <c r="J67" s="156">
        <f>IF(RES_hhdet_in_fec!J67=0,0,RES_hhdet_in_fec!J67/0.086*1000000/RES_hhdet_in_new!J67)</f>
        <v>753.87888414762563</v>
      </c>
      <c r="K67" s="156">
        <f>IF(RES_hhdet_in_fec!K67=0,0,RES_hhdet_in_fec!K67/0.086*1000000/RES_hhdet_in_new!K67)</f>
        <v>732.48638049674423</v>
      </c>
      <c r="L67" s="156">
        <f>IF(RES_hhdet_in_fec!L67=0,0,RES_hhdet_in_fec!L67/0.086*1000000/RES_hhdet_in_new!L67)</f>
        <v>696.12192254763329</v>
      </c>
      <c r="M67" s="156">
        <f>IF(RES_hhdet_in_fec!M67=0,0,RES_hhdet_in_fec!M67/0.086*1000000/RES_hhdet_in_new!M67)</f>
        <v>638.49230777689911</v>
      </c>
      <c r="N67" s="156">
        <f>IF(RES_hhdet_in_fec!N67=0,0,RES_hhdet_in_fec!N67/0.086*1000000/RES_hhdet_in_new!N67)</f>
        <v>617.67236531213427</v>
      </c>
      <c r="O67" s="156">
        <f>IF(RES_hhdet_in_fec!O67=0,0,RES_hhdet_in_fec!O67/0.086*1000000/RES_hhdet_in_new!O67)</f>
        <v>603.37924832841998</v>
      </c>
      <c r="P67" s="156">
        <f>IF(RES_hhdet_in_fec!P67=0,0,RES_hhdet_in_fec!P67/0.086*1000000/RES_hhdet_in_new!P67)</f>
        <v>570.1679636684147</v>
      </c>
      <c r="Q67" s="156">
        <f>IF(RES_hhdet_in_fec!Q67=0,0,RES_hhdet_in_fec!Q67/0.086*1000000/RES_hhdet_in_new!Q67)</f>
        <v>557.8771811644516</v>
      </c>
    </row>
    <row r="68" spans="1:17" ht="12" customHeight="1" x14ac:dyDescent="0.25">
      <c r="A68" s="158" t="s">
        <v>63</v>
      </c>
      <c r="B68" s="157"/>
      <c r="C68" s="157">
        <f>IF(SUM(RES_hhdet_in_fec!C69:C70,RES_hhdet_in_fec!C73:C74)=0,0,SUM(RES_hhdet_in_fec!C69:C70,RES_hhdet_in_fec!C73:C74)/0.086*1000000/SUM(RES_hhdet_in_new!C69:C70,RES_hhdet_in_new!C73:C74))</f>
        <v>2121.0864119269349</v>
      </c>
      <c r="D68" s="157">
        <f>IF(SUM(RES_hhdet_in_fec!D69:D70,RES_hhdet_in_fec!D73:D74)=0,0,SUM(RES_hhdet_in_fec!D69:D70,RES_hhdet_in_fec!D73:D74)/0.086*1000000/SUM(RES_hhdet_in_new!D69:D70,RES_hhdet_in_new!D73:D74))</f>
        <v>2154.1159004469496</v>
      </c>
      <c r="E68" s="157">
        <f>IF(SUM(RES_hhdet_in_fec!E69:E70,RES_hhdet_in_fec!E73:E74)=0,0,SUM(RES_hhdet_in_fec!E69:E70,RES_hhdet_in_fec!E73:E74)/0.086*1000000/SUM(RES_hhdet_in_new!E69:E70,RES_hhdet_in_new!E73:E74))</f>
        <v>2105.5857968724631</v>
      </c>
      <c r="F68" s="157">
        <f>IF(SUM(RES_hhdet_in_fec!F69:F70,RES_hhdet_in_fec!F73:F74)=0,0,SUM(RES_hhdet_in_fec!F69:F70,RES_hhdet_in_fec!F73:F74)/0.086*1000000/SUM(RES_hhdet_in_new!F69:F70,RES_hhdet_in_new!F73:F74))</f>
        <v>2152.0013392967162</v>
      </c>
      <c r="G68" s="157">
        <f>IF(SUM(RES_hhdet_in_fec!G69:G70,RES_hhdet_in_fec!G73:G74)=0,0,SUM(RES_hhdet_in_fec!G69:G70,RES_hhdet_in_fec!G73:G74)/0.086*1000000/SUM(RES_hhdet_in_new!G69:G70,RES_hhdet_in_new!G73:G74))</f>
        <v>2051.1957692086885</v>
      </c>
      <c r="H68" s="157">
        <f>IF(SUM(RES_hhdet_in_fec!H69:H70,RES_hhdet_in_fec!H73:H74)=0,0,SUM(RES_hhdet_in_fec!H69:H70,RES_hhdet_in_fec!H73:H74)/0.086*1000000/SUM(RES_hhdet_in_new!H69:H70,RES_hhdet_in_new!H73:H74))</f>
        <v>2029.596494101324</v>
      </c>
      <c r="I68" s="157">
        <f>IF(SUM(RES_hhdet_in_fec!I69:I70,RES_hhdet_in_fec!I73:I74)=0,0,SUM(RES_hhdet_in_fec!I69:I70,RES_hhdet_in_fec!I73:I74)/0.086*1000000/SUM(RES_hhdet_in_new!I69:I70,RES_hhdet_in_new!I73:I74))</f>
        <v>1979.8539416349022</v>
      </c>
      <c r="J68" s="157">
        <f>IF(SUM(RES_hhdet_in_fec!J69:J70,RES_hhdet_in_fec!J73:J74)=0,0,SUM(RES_hhdet_in_fec!J69:J70,RES_hhdet_in_fec!J73:J74)/0.086*1000000/SUM(RES_hhdet_in_new!J69:J70,RES_hhdet_in_new!J73:J74))</f>
        <v>1951.6894691708824</v>
      </c>
      <c r="K68" s="157">
        <f>IF(SUM(RES_hhdet_in_fec!K69:K70,RES_hhdet_in_fec!K73:K74)=0,0,SUM(RES_hhdet_in_fec!K69:K70,RES_hhdet_in_fec!K73:K74)/0.086*1000000/SUM(RES_hhdet_in_new!K69:K70,RES_hhdet_in_new!K73:K74))</f>
        <v>1976.7219374695894</v>
      </c>
      <c r="L68" s="157">
        <f>IF(SUM(RES_hhdet_in_fec!L69:L70,RES_hhdet_in_fec!L73:L74)=0,0,SUM(RES_hhdet_in_fec!L69:L70,RES_hhdet_in_fec!L73:L74)/0.086*1000000/SUM(RES_hhdet_in_new!L69:L70,RES_hhdet_in_new!L73:L74))</f>
        <v>2099.0456049698619</v>
      </c>
      <c r="M68" s="157">
        <f>IF(SUM(RES_hhdet_in_fec!M69:M70,RES_hhdet_in_fec!M73:M74)=0,0,SUM(RES_hhdet_in_fec!M69:M70,RES_hhdet_in_fec!M73:M74)/0.086*1000000/SUM(RES_hhdet_in_new!M69:M70,RES_hhdet_in_new!M73:M74))</f>
        <v>1948.7838574177149</v>
      </c>
      <c r="N68" s="157">
        <f>IF(SUM(RES_hhdet_in_fec!N69:N70,RES_hhdet_in_fec!N73:N74)=0,0,SUM(RES_hhdet_in_fec!N69:N70,RES_hhdet_in_fec!N73:N74)/0.086*1000000/SUM(RES_hhdet_in_new!N69:N70,RES_hhdet_in_new!N73:N74))</f>
        <v>2037.3051383680431</v>
      </c>
      <c r="O68" s="157">
        <f>IF(SUM(RES_hhdet_in_fec!O69:O70,RES_hhdet_in_fec!O73:O74)=0,0,SUM(RES_hhdet_in_fec!O69:O70,RES_hhdet_in_fec!O73:O74)/0.086*1000000/SUM(RES_hhdet_in_new!O69:O70,RES_hhdet_in_new!O73:O74))</f>
        <v>2061.3856967959282</v>
      </c>
      <c r="P68" s="157">
        <f>IF(SUM(RES_hhdet_in_fec!P69:P70,RES_hhdet_in_fec!P73:P74)=0,0,SUM(RES_hhdet_in_fec!P69:P70,RES_hhdet_in_fec!P73:P74)/0.086*1000000/SUM(RES_hhdet_in_new!P69:P70,RES_hhdet_in_new!P73:P74))</f>
        <v>2027.7700406698348</v>
      </c>
      <c r="Q68" s="157">
        <f>IF(SUM(RES_hhdet_in_fec!Q69:Q70,RES_hhdet_in_fec!Q73:Q74)=0,0,SUM(RES_hhdet_in_fec!Q69:Q70,RES_hhdet_in_fec!Q73:Q74)/0.086*1000000/SUM(RES_hhdet_in_new!Q69:Q70,RES_hhdet_in_new!Q73:Q74))</f>
        <v>1977.5038169602969</v>
      </c>
    </row>
    <row r="69" spans="1:17" ht="12" customHeight="1" x14ac:dyDescent="0.25">
      <c r="A69" s="167" t="s">
        <v>160</v>
      </c>
      <c r="B69" s="132"/>
      <c r="C69" s="132">
        <f>IF(RES_hhdet_in_fec!C69=0,0,RES_hhdet_in_fec!C69/0.086*1000000/RES_hhdet_in_new!C69)</f>
        <v>2346.8255416319616</v>
      </c>
      <c r="D69" s="132">
        <f>IF(RES_hhdet_in_fec!D69=0,0,RES_hhdet_in_fec!D69/0.086*1000000/RES_hhdet_in_new!D69)</f>
        <v>2318.0042542342917</v>
      </c>
      <c r="E69" s="132">
        <f>IF(RES_hhdet_in_fec!E69=0,0,RES_hhdet_in_fec!E69/0.086*1000000/RES_hhdet_in_new!E69)</f>
        <v>0</v>
      </c>
      <c r="F69" s="132">
        <f>IF(RES_hhdet_in_fec!F69=0,0,RES_hhdet_in_fec!F69/0.086*1000000/RES_hhdet_in_new!F69)</f>
        <v>2310.1000727183732</v>
      </c>
      <c r="G69" s="132">
        <f>IF(RES_hhdet_in_fec!G69=0,0,RES_hhdet_in_fec!G69/0.086*1000000/RES_hhdet_in_new!G69)</f>
        <v>0</v>
      </c>
      <c r="H69" s="132">
        <f>IF(RES_hhdet_in_fec!H69=0,0,RES_hhdet_in_fec!H69/0.086*1000000/RES_hhdet_in_new!H69)</f>
        <v>0</v>
      </c>
      <c r="I69" s="132">
        <f>IF(RES_hhdet_in_fec!I69=0,0,RES_hhdet_in_fec!I69/0.086*1000000/RES_hhdet_in_new!I69)</f>
        <v>0</v>
      </c>
      <c r="J69" s="132">
        <f>IF(RES_hhdet_in_fec!J69=0,0,RES_hhdet_in_fec!J69/0.086*1000000/RES_hhdet_in_new!J69)</f>
        <v>0</v>
      </c>
      <c r="K69" s="132">
        <f>IF(RES_hhdet_in_fec!K69=0,0,RES_hhdet_in_fec!K69/0.086*1000000/RES_hhdet_in_new!K69)</f>
        <v>0</v>
      </c>
      <c r="L69" s="132">
        <f>IF(RES_hhdet_in_fec!L69=0,0,RES_hhdet_in_fec!L69/0.086*1000000/RES_hhdet_in_new!L69)</f>
        <v>2217.5010918951166</v>
      </c>
      <c r="M69" s="132">
        <f>IF(RES_hhdet_in_fec!M69=0,0,RES_hhdet_in_fec!M69/0.086*1000000/RES_hhdet_in_new!M69)</f>
        <v>0</v>
      </c>
      <c r="N69" s="132">
        <f>IF(RES_hhdet_in_fec!N69=0,0,RES_hhdet_in_fec!N69/0.086*1000000/RES_hhdet_in_new!N69)</f>
        <v>2155.7896027869692</v>
      </c>
      <c r="O69" s="132">
        <f>IF(RES_hhdet_in_fec!O69=0,0,RES_hhdet_in_fec!O69/0.086*1000000/RES_hhdet_in_new!O69)</f>
        <v>0</v>
      </c>
      <c r="P69" s="132">
        <f>IF(RES_hhdet_in_fec!P69=0,0,RES_hhdet_in_fec!P69/0.086*1000000/RES_hhdet_in_new!P69)</f>
        <v>2158.1744457534051</v>
      </c>
      <c r="Q69" s="132">
        <f>IF(RES_hhdet_in_fec!Q69=0,0,RES_hhdet_in_fec!Q69/0.086*1000000/RES_hhdet_in_new!Q69)</f>
        <v>0</v>
      </c>
    </row>
    <row r="70" spans="1:17" ht="12" customHeight="1" x14ac:dyDescent="0.25">
      <c r="A70" s="167" t="s">
        <v>159</v>
      </c>
      <c r="B70" s="132"/>
      <c r="C70" s="132">
        <f>IF(RES_hhdet_in_fec!C70=0,0,RES_hhdet_in_fec!C70/0.086*1000000/RES_hhdet_in_new!C70)</f>
        <v>2114.4616303570378</v>
      </c>
      <c r="D70" s="132">
        <f>IF(RES_hhdet_in_fec!D70=0,0,RES_hhdet_in_fec!D70/0.086*1000000/RES_hhdet_in_new!D70)</f>
        <v>2099.0962312820579</v>
      </c>
      <c r="E70" s="132">
        <f>IF(RES_hhdet_in_fec!E70=0,0,RES_hhdet_in_fec!E70/0.086*1000000/RES_hhdet_in_new!E70)</f>
        <v>2105.5857968724631</v>
      </c>
      <c r="F70" s="132">
        <f>IF(RES_hhdet_in_fec!F70=0,0,RES_hhdet_in_fec!F70/0.086*1000000/RES_hhdet_in_new!F70)</f>
        <v>2106.4009562044394</v>
      </c>
      <c r="G70" s="132">
        <f>IF(RES_hhdet_in_fec!G70=0,0,RES_hhdet_in_fec!G70/0.086*1000000/RES_hhdet_in_new!G70)</f>
        <v>2074.2295409143776</v>
      </c>
      <c r="H70" s="132">
        <f>IF(RES_hhdet_in_fec!H70=0,0,RES_hhdet_in_fec!H70/0.086*1000000/RES_hhdet_in_new!H70)</f>
        <v>2023.6701400804563</v>
      </c>
      <c r="I70" s="132">
        <f>IF(RES_hhdet_in_fec!I70=0,0,RES_hhdet_in_fec!I70/0.086*1000000/RES_hhdet_in_new!I70)</f>
        <v>1985.6991103959788</v>
      </c>
      <c r="J70" s="132">
        <f>IF(RES_hhdet_in_fec!J70=0,0,RES_hhdet_in_fec!J70/0.086*1000000/RES_hhdet_in_new!J70)</f>
        <v>1986.5020609627225</v>
      </c>
      <c r="K70" s="132">
        <f>IF(RES_hhdet_in_fec!K70=0,0,RES_hhdet_in_fec!K70/0.086*1000000/RES_hhdet_in_new!K70)</f>
        <v>1976.7219374695894</v>
      </c>
      <c r="L70" s="132">
        <f>IF(RES_hhdet_in_fec!L70=0,0,RES_hhdet_in_fec!L70/0.086*1000000/RES_hhdet_in_new!L70)</f>
        <v>2048.0275596679594</v>
      </c>
      <c r="M70" s="132">
        <f>IF(RES_hhdet_in_fec!M70=0,0,RES_hhdet_in_fec!M70/0.086*1000000/RES_hhdet_in_new!M70)</f>
        <v>1948.7838574177149</v>
      </c>
      <c r="N70" s="132">
        <f>IF(RES_hhdet_in_fec!N70=0,0,RES_hhdet_in_fec!N70/0.086*1000000/RES_hhdet_in_new!N70)</f>
        <v>2002.0962380984704</v>
      </c>
      <c r="O70" s="132">
        <f>IF(RES_hhdet_in_fec!O70=0,0,RES_hhdet_in_fec!O70/0.086*1000000/RES_hhdet_in_new!O70)</f>
        <v>2061.3856967959282</v>
      </c>
      <c r="P70" s="132">
        <f>IF(RES_hhdet_in_fec!P70=0,0,RES_hhdet_in_fec!P70/0.086*1000000/RES_hhdet_in_new!P70)</f>
        <v>1997.9151011190388</v>
      </c>
      <c r="Q70" s="132">
        <f>IF(RES_hhdet_in_fec!Q70=0,0,RES_hhdet_in_fec!Q70/0.086*1000000/RES_hhdet_in_new!Q70)</f>
        <v>1974.6859225313708</v>
      </c>
    </row>
    <row r="71" spans="1:17" ht="12" customHeight="1" x14ac:dyDescent="0.25">
      <c r="A71" s="166" t="s">
        <v>109</v>
      </c>
      <c r="B71" s="165"/>
      <c r="C71" s="165">
        <f>IF(RES_hhdet_in_fec!C71=0,0,RES_hhdet_in_fec!C71/0.086*1000000/RES_hhdet_in_new!C70)</f>
        <v>1658.3979817420677</v>
      </c>
      <c r="D71" s="165">
        <f>IF(RES_hhdet_in_fec!D71=0,0,RES_hhdet_in_fec!D71/0.086*1000000/RES_hhdet_in_new!D70)</f>
        <v>1644.558093327292</v>
      </c>
      <c r="E71" s="165">
        <f>IF(RES_hhdet_in_fec!E71=0,0,RES_hhdet_in_fec!E71/0.086*1000000/RES_hhdet_in_new!E70)</f>
        <v>1647.1232227618054</v>
      </c>
      <c r="F71" s="165">
        <f>IF(RES_hhdet_in_fec!F71=0,0,RES_hhdet_in_fec!F71/0.086*1000000/RES_hhdet_in_new!F70)</f>
        <v>1645.7797154462849</v>
      </c>
      <c r="G71" s="165">
        <f>IF(RES_hhdet_in_fec!G71=0,0,RES_hhdet_in_fec!G71/0.086*1000000/RES_hhdet_in_new!G70)</f>
        <v>1617.0671241669863</v>
      </c>
      <c r="H71" s="165">
        <f>IF(RES_hhdet_in_fec!H71=0,0,RES_hhdet_in_fec!H71/0.086*1000000/RES_hhdet_in_new!H70)</f>
        <v>1569.1786740404946</v>
      </c>
      <c r="I71" s="165">
        <f>IF(RES_hhdet_in_fec!I71=0,0,RES_hhdet_in_fec!I71/0.086*1000000/RES_hhdet_in_new!I70)</f>
        <v>1543.5800926176998</v>
      </c>
      <c r="J71" s="165">
        <f>IF(RES_hhdet_in_fec!J71=0,0,RES_hhdet_in_fec!J71/0.086*1000000/RES_hhdet_in_new!J70)</f>
        <v>1541.5090681625991</v>
      </c>
      <c r="K71" s="165">
        <f>IF(RES_hhdet_in_fec!K71=0,0,RES_hhdet_in_fec!K71/0.086*1000000/RES_hhdet_in_new!K70)</f>
        <v>1531.6558010493038</v>
      </c>
      <c r="L71" s="165">
        <f>IF(RES_hhdet_in_fec!L71=0,0,RES_hhdet_in_fec!L71/0.086*1000000/RES_hhdet_in_new!L70)</f>
        <v>1590.515667808635</v>
      </c>
      <c r="M71" s="165">
        <f>IF(RES_hhdet_in_fec!M71=0,0,RES_hhdet_in_fec!M71/0.086*1000000/RES_hhdet_in_new!M70)</f>
        <v>1497.7095586426988</v>
      </c>
      <c r="N71" s="165">
        <f>IF(RES_hhdet_in_fec!N71=0,0,RES_hhdet_in_fec!N71/0.086*1000000/RES_hhdet_in_new!N70)</f>
        <v>1548.5409130333269</v>
      </c>
      <c r="O71" s="165">
        <f>IF(RES_hhdet_in_fec!O71=0,0,RES_hhdet_in_fec!O71/0.086*1000000/RES_hhdet_in_new!O70)</f>
        <v>1628.2881317538206</v>
      </c>
      <c r="P71" s="165">
        <f>IF(RES_hhdet_in_fec!P71=0,0,RES_hhdet_in_fec!P71/0.086*1000000/RES_hhdet_in_new!P70)</f>
        <v>1544.7284260120946</v>
      </c>
      <c r="Q71" s="165">
        <f>IF(RES_hhdet_in_fec!Q71=0,0,RES_hhdet_in_fec!Q71/0.086*1000000/RES_hhdet_in_new!Q70)</f>
        <v>1526.267024336945</v>
      </c>
    </row>
    <row r="72" spans="1:17" ht="12" customHeight="1" x14ac:dyDescent="0.25">
      <c r="A72" s="147" t="s">
        <v>59</v>
      </c>
      <c r="B72" s="164"/>
      <c r="C72" s="164">
        <f>IF(RES_hhdet_in_fec!C72=0,0,RES_hhdet_in_fec!C72/0.086*1000000/RES_hhdet_in_new!C70)</f>
        <v>456.06364861497002</v>
      </c>
      <c r="D72" s="164">
        <f>IF(RES_hhdet_in_fec!D72=0,0,RES_hhdet_in_fec!D72/0.086*1000000/RES_hhdet_in_new!D70)</f>
        <v>454.53813795476594</v>
      </c>
      <c r="E72" s="164">
        <f>IF(RES_hhdet_in_fec!E72=0,0,RES_hhdet_in_fec!E72/0.086*1000000/RES_hhdet_in_new!E70)</f>
        <v>458.46257411065761</v>
      </c>
      <c r="F72" s="164">
        <f>IF(RES_hhdet_in_fec!F72=0,0,RES_hhdet_in_fec!F72/0.086*1000000/RES_hhdet_in_new!F70)</f>
        <v>460.62124075815433</v>
      </c>
      <c r="G72" s="164">
        <f>IF(RES_hhdet_in_fec!G72=0,0,RES_hhdet_in_fec!G72/0.086*1000000/RES_hhdet_in_new!G70)</f>
        <v>457.1624167473916</v>
      </c>
      <c r="H72" s="164">
        <f>IF(RES_hhdet_in_fec!H72=0,0,RES_hhdet_in_fec!H72/0.086*1000000/RES_hhdet_in_new!H70)</f>
        <v>454.49146603996132</v>
      </c>
      <c r="I72" s="164">
        <f>IF(RES_hhdet_in_fec!I72=0,0,RES_hhdet_in_fec!I72/0.086*1000000/RES_hhdet_in_new!I70)</f>
        <v>442.11901777827899</v>
      </c>
      <c r="J72" s="164">
        <f>IF(RES_hhdet_in_fec!J72=0,0,RES_hhdet_in_fec!J72/0.086*1000000/RES_hhdet_in_new!J70)</f>
        <v>444.99299280012366</v>
      </c>
      <c r="K72" s="164">
        <f>IF(RES_hhdet_in_fec!K72=0,0,RES_hhdet_in_fec!K72/0.086*1000000/RES_hhdet_in_new!K70)</f>
        <v>445.06613642028583</v>
      </c>
      <c r="L72" s="164">
        <f>IF(RES_hhdet_in_fec!L72=0,0,RES_hhdet_in_fec!L72/0.086*1000000/RES_hhdet_in_new!L70)</f>
        <v>457.51189185932407</v>
      </c>
      <c r="M72" s="164">
        <f>IF(RES_hhdet_in_fec!M72=0,0,RES_hhdet_in_fec!M72/0.086*1000000/RES_hhdet_in_new!M70)</f>
        <v>451.07429877501613</v>
      </c>
      <c r="N72" s="164">
        <f>IF(RES_hhdet_in_fec!N72=0,0,RES_hhdet_in_fec!N72/0.086*1000000/RES_hhdet_in_new!N70)</f>
        <v>453.5553250651439</v>
      </c>
      <c r="O72" s="164">
        <f>IF(RES_hhdet_in_fec!O72=0,0,RES_hhdet_in_fec!O72/0.086*1000000/RES_hhdet_in_new!O70)</f>
        <v>433.09756504210765</v>
      </c>
      <c r="P72" s="164">
        <f>IF(RES_hhdet_in_fec!P72=0,0,RES_hhdet_in_fec!P72/0.086*1000000/RES_hhdet_in_new!P70)</f>
        <v>453.18667510694439</v>
      </c>
      <c r="Q72" s="164">
        <f>IF(RES_hhdet_in_fec!Q72=0,0,RES_hhdet_in_fec!Q72/0.086*1000000/RES_hhdet_in_new!Q70)</f>
        <v>448.41889819442582</v>
      </c>
    </row>
    <row r="73" spans="1:17" ht="12" customHeight="1" x14ac:dyDescent="0.25">
      <c r="A73" s="163" t="s">
        <v>142</v>
      </c>
      <c r="B73" s="162"/>
      <c r="C73" s="162">
        <f>IF(RES_hhdet_in_fec!C73=0,0,RES_hhdet_in_fec!C73/0.086*1000000/RES_hhdet_in_new!C73)</f>
        <v>2132.4283522187125</v>
      </c>
      <c r="D73" s="162">
        <f>IF(RES_hhdet_in_fec!D73=0,0,RES_hhdet_in_fec!D73/0.086*1000000/RES_hhdet_in_new!D73)</f>
        <v>2082.6951515643427</v>
      </c>
      <c r="E73" s="162">
        <f>IF(RES_hhdet_in_fec!E73=0,0,RES_hhdet_in_fec!E73/0.086*1000000/RES_hhdet_in_new!E73)</f>
        <v>0</v>
      </c>
      <c r="F73" s="162">
        <f>IF(RES_hhdet_in_fec!F73=0,0,RES_hhdet_in_fec!F73/0.086*1000000/RES_hhdet_in_new!F73)</f>
        <v>2097.3601178899667</v>
      </c>
      <c r="G73" s="162">
        <f>IF(RES_hhdet_in_fec!G73=0,0,RES_hhdet_in_fec!G73/0.086*1000000/RES_hhdet_in_new!G73)</f>
        <v>2055.0317837183356</v>
      </c>
      <c r="H73" s="162">
        <f>IF(RES_hhdet_in_fec!H73=0,0,RES_hhdet_in_fec!H73/0.086*1000000/RES_hhdet_in_new!H73)</f>
        <v>2205.4376637146665</v>
      </c>
      <c r="I73" s="162">
        <f>IF(RES_hhdet_in_fec!I73=0,0,RES_hhdet_in_fec!I73/0.086*1000000/RES_hhdet_in_new!I73)</f>
        <v>1927.2584255466918</v>
      </c>
      <c r="J73" s="162">
        <f>IF(RES_hhdet_in_fec!J73=0,0,RES_hhdet_in_fec!J73/0.086*1000000/RES_hhdet_in_new!J73)</f>
        <v>2049.7155531952144</v>
      </c>
      <c r="K73" s="162">
        <f>IF(RES_hhdet_in_fec!K73=0,0,RES_hhdet_in_fec!K73/0.086*1000000/RES_hhdet_in_new!K73)</f>
        <v>0</v>
      </c>
      <c r="L73" s="162">
        <f>IF(RES_hhdet_in_fec!L73=0,0,RES_hhdet_in_fec!L73/0.086*1000000/RES_hhdet_in_new!L73)</f>
        <v>0</v>
      </c>
      <c r="M73" s="162">
        <f>IF(RES_hhdet_in_fec!M73=0,0,RES_hhdet_in_fec!M73/0.086*1000000/RES_hhdet_in_new!M73)</f>
        <v>0</v>
      </c>
      <c r="N73" s="162">
        <f>IF(RES_hhdet_in_fec!N73=0,0,RES_hhdet_in_fec!N73/0.086*1000000/RES_hhdet_in_new!N73)</f>
        <v>2140.0905449535258</v>
      </c>
      <c r="O73" s="162">
        <f>IF(RES_hhdet_in_fec!O73=0,0,RES_hhdet_in_fec!O73/0.086*1000000/RES_hhdet_in_new!O73)</f>
        <v>0</v>
      </c>
      <c r="P73" s="162">
        <f>IF(RES_hhdet_in_fec!P73=0,0,RES_hhdet_in_fec!P73/0.086*1000000/RES_hhdet_in_new!P73)</f>
        <v>2132.5725370154814</v>
      </c>
      <c r="Q73" s="162">
        <f>IF(RES_hhdet_in_fec!Q73=0,0,RES_hhdet_in_fec!Q73/0.086*1000000/RES_hhdet_in_new!Q73)</f>
        <v>2085.6867011303175</v>
      </c>
    </row>
    <row r="74" spans="1:17" ht="12" customHeight="1" x14ac:dyDescent="0.25">
      <c r="A74" s="161" t="s">
        <v>141</v>
      </c>
      <c r="B74" s="160"/>
      <c r="C74" s="160">
        <f>IF(RES_hhdet_in_fec!C74=0,0,RES_hhdet_in_fec!C74/0.086*1000000/RES_hhdet_in_new!C74)</f>
        <v>1967.489601986566</v>
      </c>
      <c r="D74" s="160">
        <f>IF(RES_hhdet_in_fec!D74=0,0,RES_hhdet_in_fec!D74/0.086*1000000/RES_hhdet_in_new!D74)</f>
        <v>1934.5778682985331</v>
      </c>
      <c r="E74" s="160">
        <f>IF(RES_hhdet_in_fec!E74=0,0,RES_hhdet_in_fec!E74/0.086*1000000/RES_hhdet_in_new!E74)</f>
        <v>0</v>
      </c>
      <c r="F74" s="160">
        <f>IF(RES_hhdet_in_fec!F74=0,0,RES_hhdet_in_fec!F74/0.086*1000000/RES_hhdet_in_new!F74)</f>
        <v>1946.7450907166265</v>
      </c>
      <c r="G74" s="160">
        <f>IF(RES_hhdet_in_fec!G74=0,0,RES_hhdet_in_fec!G74/0.086*1000000/RES_hhdet_in_new!G74)</f>
        <v>1914.3536201508712</v>
      </c>
      <c r="H74" s="160">
        <f>IF(RES_hhdet_in_fec!H74=0,0,RES_hhdet_in_fec!H74/0.086*1000000/RES_hhdet_in_new!H74)</f>
        <v>2024.4296427217689</v>
      </c>
      <c r="I74" s="160">
        <f>IF(RES_hhdet_in_fec!I74=0,0,RES_hhdet_in_fec!I74/0.086*1000000/RES_hhdet_in_new!I74)</f>
        <v>1801.0267527215196</v>
      </c>
      <c r="J74" s="160">
        <f>IF(RES_hhdet_in_fec!J74=0,0,RES_hhdet_in_fec!J74/0.086*1000000/RES_hhdet_in_new!J74)</f>
        <v>1894.8276063685933</v>
      </c>
      <c r="K74" s="160">
        <f>IF(RES_hhdet_in_fec!K74=0,0,RES_hhdet_in_fec!K74/0.086*1000000/RES_hhdet_in_new!K74)</f>
        <v>0</v>
      </c>
      <c r="L74" s="160">
        <f>IF(RES_hhdet_in_fec!L74=0,0,RES_hhdet_in_fec!L74/0.086*1000000/RES_hhdet_in_new!L74)</f>
        <v>0</v>
      </c>
      <c r="M74" s="160">
        <f>IF(RES_hhdet_in_fec!M74=0,0,RES_hhdet_in_fec!M74/0.086*1000000/RES_hhdet_in_new!M74)</f>
        <v>0</v>
      </c>
      <c r="N74" s="160">
        <f>IF(RES_hhdet_in_fec!N74=0,0,RES_hhdet_in_fec!N74/0.086*1000000/RES_hhdet_in_new!N74)</f>
        <v>1964.8622646932147</v>
      </c>
      <c r="O74" s="160">
        <f>IF(RES_hhdet_in_fec!O74=0,0,RES_hhdet_in_fec!O74/0.086*1000000/RES_hhdet_in_new!O74)</f>
        <v>0</v>
      </c>
      <c r="P74" s="160">
        <f>IF(RES_hhdet_in_fec!P74=0,0,RES_hhdet_in_fec!P74/0.086*1000000/RES_hhdet_in_new!P74)</f>
        <v>1959.9465468981732</v>
      </c>
      <c r="Q74" s="160">
        <f>IF(RES_hhdet_in_fec!Q74=0,0,RES_hhdet_in_fec!Q74/0.086*1000000/RES_hhdet_in_new!Q74)</f>
        <v>1924.6429267886977</v>
      </c>
    </row>
    <row r="75" spans="1:17" ht="12" customHeight="1" x14ac:dyDescent="0.25">
      <c r="A75" s="148" t="s">
        <v>60</v>
      </c>
      <c r="B75" s="156"/>
      <c r="C75" s="156">
        <f>IF(RES_hhdet_in_fec!C75=0,0,RES_hhdet_in_fec!C75/0.086*1000000/RES_hhdet_in_new!C74)</f>
        <v>1508.9446599003013</v>
      </c>
      <c r="D75" s="156">
        <f>IF(RES_hhdet_in_fec!D75=0,0,RES_hhdet_in_fec!D75/0.086*1000000/RES_hhdet_in_new!D74)</f>
        <v>1477.3343043936127</v>
      </c>
      <c r="E75" s="156">
        <f>IF(RES_hhdet_in_fec!E75=0,0,RES_hhdet_in_fec!E75/0.086*1000000/RES_hhdet_in_new!E74)</f>
        <v>0</v>
      </c>
      <c r="F75" s="156">
        <f>IF(RES_hhdet_in_fec!F75=0,0,RES_hhdet_in_fec!F75/0.086*1000000/RES_hhdet_in_new!F74)</f>
        <v>1480.9857785970282</v>
      </c>
      <c r="G75" s="156">
        <f>IF(RES_hhdet_in_fec!G75=0,0,RES_hhdet_in_fec!G75/0.086*1000000/RES_hhdet_in_new!G74)</f>
        <v>1452.7687419651115</v>
      </c>
      <c r="H75" s="156">
        <f>IF(RES_hhdet_in_fec!H75=0,0,RES_hhdet_in_fec!H75/0.086*1000000/RES_hhdet_in_new!H74)</f>
        <v>1564.374966519234</v>
      </c>
      <c r="I75" s="156">
        <f>IF(RES_hhdet_in_fec!I75=0,0,RES_hhdet_in_fec!I75/0.086*1000000/RES_hhdet_in_new!I74)</f>
        <v>1355.3692592980726</v>
      </c>
      <c r="J75" s="156">
        <f>IF(RES_hhdet_in_fec!J75=0,0,RES_hhdet_in_fec!J75/0.086*1000000/RES_hhdet_in_new!J74)</f>
        <v>1441.9265027679264</v>
      </c>
      <c r="K75" s="156">
        <f>IF(RES_hhdet_in_fec!K75=0,0,RES_hhdet_in_fec!K75/0.086*1000000/RES_hhdet_in_new!K74)</f>
        <v>0</v>
      </c>
      <c r="L75" s="156">
        <f>IF(RES_hhdet_in_fec!L75=0,0,RES_hhdet_in_fec!L75/0.086*1000000/RES_hhdet_in_new!L74)</f>
        <v>0</v>
      </c>
      <c r="M75" s="156">
        <f>IF(RES_hhdet_in_fec!M75=0,0,RES_hhdet_in_fec!M75/0.086*1000000/RES_hhdet_in_new!M74)</f>
        <v>0</v>
      </c>
      <c r="N75" s="156">
        <f>IF(RES_hhdet_in_fec!N75=0,0,RES_hhdet_in_fec!N75/0.086*1000000/RES_hhdet_in_new!N74)</f>
        <v>1504.0826002468816</v>
      </c>
      <c r="O75" s="156">
        <f>IF(RES_hhdet_in_fec!O75=0,0,RES_hhdet_in_fec!O75/0.086*1000000/RES_hhdet_in_new!O74)</f>
        <v>0</v>
      </c>
      <c r="P75" s="156">
        <f>IF(RES_hhdet_in_fec!P75=0,0,RES_hhdet_in_fec!P75/0.086*1000000/RES_hhdet_in_new!P74)</f>
        <v>1495.1541566666133</v>
      </c>
      <c r="Q75" s="156">
        <f>IF(RES_hhdet_in_fec!Q75=0,0,RES_hhdet_in_fec!Q75/0.086*1000000/RES_hhdet_in_new!Q74)</f>
        <v>1465.4427218813546</v>
      </c>
    </row>
    <row r="76" spans="1:17" ht="12" customHeight="1" x14ac:dyDescent="0.25">
      <c r="A76" s="148" t="s">
        <v>59</v>
      </c>
      <c r="B76" s="156"/>
      <c r="C76" s="156">
        <f>IF(RES_hhdet_in_fec!C76=0,0,RES_hhdet_in_fec!C76/0.086*1000000/RES_hhdet_in_new!C74)</f>
        <v>458.54494208626494</v>
      </c>
      <c r="D76" s="156">
        <f>IF(RES_hhdet_in_fec!D76=0,0,RES_hhdet_in_fec!D76/0.086*1000000/RES_hhdet_in_new!D74)</f>
        <v>457.24356390492028</v>
      </c>
      <c r="E76" s="156">
        <f>IF(RES_hhdet_in_fec!E76=0,0,RES_hhdet_in_fec!E76/0.086*1000000/RES_hhdet_in_new!E74)</f>
        <v>0</v>
      </c>
      <c r="F76" s="156">
        <f>IF(RES_hhdet_in_fec!F76=0,0,RES_hhdet_in_fec!F76/0.086*1000000/RES_hhdet_in_new!F74)</f>
        <v>465.75931211959829</v>
      </c>
      <c r="G76" s="156">
        <f>IF(RES_hhdet_in_fec!G76=0,0,RES_hhdet_in_fec!G76/0.086*1000000/RES_hhdet_in_new!G74)</f>
        <v>461.58487818575946</v>
      </c>
      <c r="H76" s="156">
        <f>IF(RES_hhdet_in_fec!H76=0,0,RES_hhdet_in_fec!H76/0.086*1000000/RES_hhdet_in_new!H74)</f>
        <v>460.05467620253518</v>
      </c>
      <c r="I76" s="156">
        <f>IF(RES_hhdet_in_fec!I76=0,0,RES_hhdet_in_fec!I76/0.086*1000000/RES_hhdet_in_new!I74)</f>
        <v>445.65749342344679</v>
      </c>
      <c r="J76" s="156">
        <f>IF(RES_hhdet_in_fec!J76=0,0,RES_hhdet_in_fec!J76/0.086*1000000/RES_hhdet_in_new!J74)</f>
        <v>452.90110360066706</v>
      </c>
      <c r="K76" s="156">
        <f>IF(RES_hhdet_in_fec!K76=0,0,RES_hhdet_in_fec!K76/0.086*1000000/RES_hhdet_in_new!K74)</f>
        <v>0</v>
      </c>
      <c r="L76" s="156">
        <f>IF(RES_hhdet_in_fec!L76=0,0,RES_hhdet_in_fec!L76/0.086*1000000/RES_hhdet_in_new!L74)</f>
        <v>0</v>
      </c>
      <c r="M76" s="156">
        <f>IF(RES_hhdet_in_fec!M76=0,0,RES_hhdet_in_fec!M76/0.086*1000000/RES_hhdet_in_new!M74)</f>
        <v>0</v>
      </c>
      <c r="N76" s="156">
        <f>IF(RES_hhdet_in_fec!N76=0,0,RES_hhdet_in_fec!N76/0.086*1000000/RES_hhdet_in_new!N74)</f>
        <v>460.77966444633313</v>
      </c>
      <c r="O76" s="156">
        <f>IF(RES_hhdet_in_fec!O76=0,0,RES_hhdet_in_fec!O76/0.086*1000000/RES_hhdet_in_new!O74)</f>
        <v>0</v>
      </c>
      <c r="P76" s="156">
        <f>IF(RES_hhdet_in_fec!P76=0,0,RES_hhdet_in_fec!P76/0.086*1000000/RES_hhdet_in_new!P74)</f>
        <v>464.79239023155947</v>
      </c>
      <c r="Q76" s="156">
        <f>IF(RES_hhdet_in_fec!Q76=0,0,RES_hhdet_in_fec!Q76/0.086*1000000/RES_hhdet_in_new!Q74)</f>
        <v>459.20020490734311</v>
      </c>
    </row>
    <row r="77" spans="1:17" ht="12" customHeight="1" x14ac:dyDescent="0.25">
      <c r="A77" s="158" t="s">
        <v>62</v>
      </c>
      <c r="B77" s="157"/>
      <c r="C77" s="157">
        <f>IF(SUM(RES_hhdet_in_fec!C78:C79)=0,0,SUM(RES_hhdet_in_fec!C78:C79)/0.086*1000000/SUM(RES_hhdet_in_new!C78:C79))</f>
        <v>1156.2622615649618</v>
      </c>
      <c r="D77" s="157">
        <f>IF(SUM(RES_hhdet_in_fec!D78:D79)=0,0,SUM(RES_hhdet_in_fec!D78:D79)/0.086*1000000/SUM(RES_hhdet_in_new!D78:D79))</f>
        <v>1123.5030083390996</v>
      </c>
      <c r="E77" s="157">
        <f>IF(SUM(RES_hhdet_in_fec!E78:E79)=0,0,SUM(RES_hhdet_in_fec!E78:E79)/0.086*1000000/SUM(RES_hhdet_in_new!E78:E79))</f>
        <v>1258.0198736800705</v>
      </c>
      <c r="F77" s="157">
        <f>IF(SUM(RES_hhdet_in_fec!F78:F79)=0,0,SUM(RES_hhdet_in_fec!F78:F79)/0.086*1000000/SUM(RES_hhdet_in_new!F78:F79))</f>
        <v>1087.6413885863826</v>
      </c>
      <c r="G77" s="157">
        <f>IF(SUM(RES_hhdet_in_fec!G78:G79)=0,0,SUM(RES_hhdet_in_fec!G78:G79)/0.086*1000000/SUM(RES_hhdet_in_new!G78:G79))</f>
        <v>1159.7644210612682</v>
      </c>
      <c r="H77" s="157">
        <f>IF(SUM(RES_hhdet_in_fec!H78:H79)=0,0,SUM(RES_hhdet_in_fec!H78:H79)/0.086*1000000/SUM(RES_hhdet_in_new!H78:H79))</f>
        <v>1133.8337783528734</v>
      </c>
      <c r="I77" s="157">
        <f>IF(SUM(RES_hhdet_in_fec!I78:I79)=0,0,SUM(RES_hhdet_in_fec!I78:I79)/0.086*1000000/SUM(RES_hhdet_in_new!I78:I79))</f>
        <v>1137.2505682720514</v>
      </c>
      <c r="J77" s="157">
        <f>IF(SUM(RES_hhdet_in_fec!J78:J79)=0,0,SUM(RES_hhdet_in_fec!J78:J79)/0.086*1000000/SUM(RES_hhdet_in_new!J78:J79))</f>
        <v>1043.008830123357</v>
      </c>
      <c r="K77" s="157">
        <f>IF(SUM(RES_hhdet_in_fec!K78:K79)=0,0,SUM(RES_hhdet_in_fec!K78:K79)/0.086*1000000/SUM(RES_hhdet_in_new!K78:K79))</f>
        <v>1198.9517738854254</v>
      </c>
      <c r="L77" s="157">
        <f>IF(SUM(RES_hhdet_in_fec!L78:L79)=0,0,SUM(RES_hhdet_in_fec!L78:L79)/0.086*1000000/SUM(RES_hhdet_in_new!L78:L79))</f>
        <v>1203.343135667978</v>
      </c>
      <c r="M77" s="157">
        <f>IF(SUM(RES_hhdet_in_fec!M78:M79)=0,0,SUM(RES_hhdet_in_fec!M78:M79)/0.086*1000000/SUM(RES_hhdet_in_new!M78:M79))</f>
        <v>1153.6091897711458</v>
      </c>
      <c r="N77" s="157">
        <f>IF(SUM(RES_hhdet_in_fec!N78:N79)=0,0,SUM(RES_hhdet_in_fec!N78:N79)/0.086*1000000/SUM(RES_hhdet_in_new!N78:N79))</f>
        <v>1188.9787330373854</v>
      </c>
      <c r="O77" s="157">
        <f>IF(SUM(RES_hhdet_in_fec!O78:O79)=0,0,SUM(RES_hhdet_in_fec!O78:O79)/0.086*1000000/SUM(RES_hhdet_in_new!O78:O79))</f>
        <v>1151.069814060334</v>
      </c>
      <c r="P77" s="157">
        <f>IF(SUM(RES_hhdet_in_fec!P78:P79)=0,0,SUM(RES_hhdet_in_fec!P78:P79)/0.086*1000000/SUM(RES_hhdet_in_new!P78:P79))</f>
        <v>1096.7236626447675</v>
      </c>
      <c r="Q77" s="157">
        <f>IF(SUM(RES_hhdet_in_fec!Q78:Q79)=0,0,SUM(RES_hhdet_in_fec!Q78:Q79)/0.086*1000000/SUM(RES_hhdet_in_new!Q78:Q79))</f>
        <v>1043.2645031065754</v>
      </c>
    </row>
    <row r="78" spans="1:17" ht="12" customHeight="1" x14ac:dyDescent="0.25">
      <c r="A78" s="23" t="s">
        <v>109</v>
      </c>
      <c r="B78" s="156"/>
      <c r="C78" s="156">
        <f>IF(RES_hhdet_in_fec!C78=0,0,RES_hhdet_in_fec!C78/0.086*1000000/RES_hhdet_in_new!C78)</f>
        <v>1244.749868292268</v>
      </c>
      <c r="D78" s="156">
        <f>IF(RES_hhdet_in_fec!D78=0,0,RES_hhdet_in_fec!D78/0.086*1000000/RES_hhdet_in_new!D78)</f>
        <v>1254.7170419669465</v>
      </c>
      <c r="E78" s="156">
        <f>IF(RES_hhdet_in_fec!E78=0,0,RES_hhdet_in_fec!E78/0.086*1000000/RES_hhdet_in_new!E78)</f>
        <v>1258.0198736800705</v>
      </c>
      <c r="F78" s="156">
        <f>IF(RES_hhdet_in_fec!F78=0,0,RES_hhdet_in_fec!F78/0.086*1000000/RES_hhdet_in_new!F78)</f>
        <v>1228.7391639635923</v>
      </c>
      <c r="G78" s="156">
        <f>IF(RES_hhdet_in_fec!G78=0,0,RES_hhdet_in_fec!G78/0.086*1000000/RES_hhdet_in_new!G78)</f>
        <v>1213.6378902671456</v>
      </c>
      <c r="H78" s="156">
        <f>IF(RES_hhdet_in_fec!H78=0,0,RES_hhdet_in_fec!H78/0.086*1000000/RES_hhdet_in_new!H78)</f>
        <v>1186.4709973518193</v>
      </c>
      <c r="I78" s="156">
        <f>IF(RES_hhdet_in_fec!I78=0,0,RES_hhdet_in_fec!I78/0.086*1000000/RES_hhdet_in_new!I78)</f>
        <v>1255.853616797443</v>
      </c>
      <c r="J78" s="156">
        <f>IF(RES_hhdet_in_fec!J78=0,0,RES_hhdet_in_fec!J78/0.086*1000000/RES_hhdet_in_new!J78)</f>
        <v>1173.9109737547647</v>
      </c>
      <c r="K78" s="156">
        <f>IF(RES_hhdet_in_fec!K78=0,0,RES_hhdet_in_fec!K78/0.086*1000000/RES_hhdet_in_new!K78)</f>
        <v>1198.9517738854254</v>
      </c>
      <c r="L78" s="156">
        <f>IF(RES_hhdet_in_fec!L78=0,0,RES_hhdet_in_fec!L78/0.086*1000000/RES_hhdet_in_new!L78)</f>
        <v>1203.343135667978</v>
      </c>
      <c r="M78" s="156">
        <f>IF(RES_hhdet_in_fec!M78=0,0,RES_hhdet_in_fec!M78/0.086*1000000/RES_hhdet_in_new!M78)</f>
        <v>1153.6091897711458</v>
      </c>
      <c r="N78" s="156">
        <f>IF(RES_hhdet_in_fec!N78=0,0,RES_hhdet_in_fec!N78/0.086*1000000/RES_hhdet_in_new!N78)</f>
        <v>1188.9787330373854</v>
      </c>
      <c r="O78" s="156">
        <f>IF(RES_hhdet_in_fec!O78=0,0,RES_hhdet_in_fec!O78/0.086*1000000/RES_hhdet_in_new!O78)</f>
        <v>1151.069814060334</v>
      </c>
      <c r="P78" s="156">
        <f>IF(RES_hhdet_in_fec!P78=0,0,RES_hhdet_in_fec!P78/0.086*1000000/RES_hhdet_in_new!P78)</f>
        <v>1110.6234674299474</v>
      </c>
      <c r="Q78" s="156">
        <f>IF(RES_hhdet_in_fec!Q78=0,0,RES_hhdet_in_fec!Q78/0.086*1000000/RES_hhdet_in_new!Q78)</f>
        <v>1147.8226162771236</v>
      </c>
    </row>
    <row r="79" spans="1:17" ht="12" customHeight="1" x14ac:dyDescent="0.25">
      <c r="A79" s="29" t="s">
        <v>140</v>
      </c>
      <c r="B79" s="57"/>
      <c r="C79" s="57">
        <f>IF(RES_hhdet_in_fec!C79=0,0,RES_hhdet_in_fec!C79/0.086*1000000/RES_hhdet_in_new!C79)</f>
        <v>809.16553423923358</v>
      </c>
      <c r="D79" s="57">
        <f>IF(RES_hhdet_in_fec!D79=0,0,RES_hhdet_in_fec!D79/0.086*1000000/RES_hhdet_in_new!D79)</f>
        <v>813.20577149572591</v>
      </c>
      <c r="E79" s="57">
        <f>IF(RES_hhdet_in_fec!E79=0,0,RES_hhdet_in_fec!E79/0.086*1000000/RES_hhdet_in_new!E79)</f>
        <v>0</v>
      </c>
      <c r="F79" s="57">
        <f>IF(RES_hhdet_in_fec!F79=0,0,RES_hhdet_in_fec!F79/0.086*1000000/RES_hhdet_in_new!F79)</f>
        <v>783.44460116420498</v>
      </c>
      <c r="G79" s="57">
        <f>IF(RES_hhdet_in_fec!G79=0,0,RES_hhdet_in_fec!G79/0.086*1000000/RES_hhdet_in_new!G79)</f>
        <v>804.25512206976168</v>
      </c>
      <c r="H79" s="57">
        <f>IF(RES_hhdet_in_fec!H79=0,0,RES_hhdet_in_fec!H79/0.086*1000000/RES_hhdet_in_new!H79)</f>
        <v>792.65472623879248</v>
      </c>
      <c r="I79" s="57">
        <f>IF(RES_hhdet_in_fec!I79=0,0,RES_hhdet_in_fec!I79/0.086*1000000/RES_hhdet_in_new!I79)</f>
        <v>781.76236751395902</v>
      </c>
      <c r="J79" s="57">
        <f>IF(RES_hhdet_in_fec!J79=0,0,RES_hhdet_in_fec!J79/0.086*1000000/RES_hhdet_in_new!J79)</f>
        <v>794.29573263601526</v>
      </c>
      <c r="K79" s="57">
        <f>IF(RES_hhdet_in_fec!K79=0,0,RES_hhdet_in_fec!K79/0.086*1000000/RES_hhdet_in_new!K79)</f>
        <v>0</v>
      </c>
      <c r="L79" s="57">
        <f>IF(RES_hhdet_in_fec!L79=0,0,RES_hhdet_in_fec!L79/0.086*1000000/RES_hhdet_in_new!L79)</f>
        <v>0</v>
      </c>
      <c r="M79" s="57">
        <f>IF(RES_hhdet_in_fec!M79=0,0,RES_hhdet_in_fec!M79/0.086*1000000/RES_hhdet_in_new!M79)</f>
        <v>0</v>
      </c>
      <c r="N79" s="57">
        <f>IF(RES_hhdet_in_fec!N79=0,0,RES_hhdet_in_fec!N79/0.086*1000000/RES_hhdet_in_new!N79)</f>
        <v>0</v>
      </c>
      <c r="O79" s="57">
        <f>IF(RES_hhdet_in_fec!O79=0,0,RES_hhdet_in_fec!O79/0.086*1000000/RES_hhdet_in_new!O79)</f>
        <v>0</v>
      </c>
      <c r="P79" s="57">
        <f>IF(RES_hhdet_in_fec!P79=0,0,RES_hhdet_in_fec!P79/0.086*1000000/RES_hhdet_in_new!P79)</f>
        <v>821.65144451088793</v>
      </c>
      <c r="Q79" s="57">
        <f>IF(RES_hhdet_in_fec!Q79=0,0,RES_hhdet_in_fec!Q79/0.086*1000000/RES_hhdet_in_new!Q79)</f>
        <v>783.74214037980641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23826.076260297421</v>
      </c>
      <c r="D81" s="168">
        <f t="shared" ref="D81" si="69">SUM(D82,D85,D87,D100)</f>
        <v>23578.50727607925</v>
      </c>
      <c r="E81" s="168">
        <f t="shared" ref="E81" si="70">SUM(E82,E85,E87,E100)</f>
        <v>23101.522886001989</v>
      </c>
      <c r="F81" s="168">
        <f t="shared" ref="F81" si="71">SUM(F82,F85,F87,F100)</f>
        <v>22916.488760571363</v>
      </c>
      <c r="G81" s="168">
        <f t="shared" ref="G81" si="72">SUM(G82,G85,G87,G100)</f>
        <v>22013.370083553182</v>
      </c>
      <c r="H81" s="168">
        <f t="shared" ref="H81" si="73">SUM(H82,H85,H87,H100)</f>
        <v>22040.494001539089</v>
      </c>
      <c r="I81" s="168">
        <f t="shared" ref="I81" si="74">SUM(I82,I85,I87,I100)</f>
        <v>18815.743419930994</v>
      </c>
      <c r="J81" s="168">
        <f t="shared" ref="J81" si="75">SUM(J82,J85,J87,J100)</f>
        <v>19845.548805877013</v>
      </c>
      <c r="K81" s="168">
        <f t="shared" ref="K81" si="76">SUM(K82,K85,K87,K100)</f>
        <v>19383.137244956411</v>
      </c>
      <c r="L81" s="168">
        <f t="shared" ref="L81" si="77">SUM(L82,L85,L87,L100)</f>
        <v>21363.698743053868</v>
      </c>
      <c r="M81" s="168">
        <f t="shared" ref="M81" si="78">SUM(M82,M85,M87,M100)</f>
        <v>18698.287113538001</v>
      </c>
      <c r="N81" s="168">
        <f t="shared" ref="N81" si="79">SUM(N82,N85,N87,N100)</f>
        <v>19467.959102205008</v>
      </c>
      <c r="O81" s="168">
        <f t="shared" ref="O81" si="80">SUM(O82,O85,O87,O100)</f>
        <v>20201.32996597702</v>
      </c>
      <c r="P81" s="168">
        <f t="shared" ref="P81" si="81">SUM(P82,P85,P87,P100)</f>
        <v>17073.27562745368</v>
      </c>
      <c r="Q81" s="168">
        <f t="shared" ref="Q81" si="82">SUM(Q82,Q85,Q87,Q100)</f>
        <v>17778.991646161128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19816.50775662974</v>
      </c>
      <c r="D82" s="157">
        <f t="shared" si="83"/>
        <v>19535.00184012613</v>
      </c>
      <c r="E82" s="157">
        <f t="shared" si="83"/>
        <v>19204.352802448753</v>
      </c>
      <c r="F82" s="157">
        <f t="shared" si="83"/>
        <v>18998.645585275302</v>
      </c>
      <c r="G82" s="157">
        <f t="shared" si="83"/>
        <v>18304.961617230245</v>
      </c>
      <c r="H82" s="157">
        <f t="shared" si="83"/>
        <v>18207.284464465214</v>
      </c>
      <c r="I82" s="157">
        <f t="shared" si="83"/>
        <v>15305.994142117637</v>
      </c>
      <c r="J82" s="157">
        <f t="shared" si="83"/>
        <v>15874.051870784286</v>
      </c>
      <c r="K82" s="157">
        <f t="shared" si="83"/>
        <v>15490.011495086537</v>
      </c>
      <c r="L82" s="157">
        <f t="shared" si="83"/>
        <v>17384.913763106462</v>
      </c>
      <c r="M82" s="157">
        <f t="shared" si="83"/>
        <v>14830.987702289996</v>
      </c>
      <c r="N82" s="157">
        <f t="shared" si="83"/>
        <v>15928.448164919873</v>
      </c>
      <c r="O82" s="157">
        <f t="shared" si="83"/>
        <v>16592.154120930991</v>
      </c>
      <c r="P82" s="157">
        <f t="shared" si="83"/>
        <v>13292.593583900814</v>
      </c>
      <c r="Q82" s="157">
        <f t="shared" si="83"/>
        <v>14238.141911821123</v>
      </c>
    </row>
    <row r="83" spans="1:17" ht="12" customHeight="1" x14ac:dyDescent="0.25">
      <c r="A83" s="23" t="s">
        <v>157</v>
      </c>
      <c r="B83" s="156"/>
      <c r="C83" s="156">
        <f>IF(RES_hhdet_in_fec!C83=0,0,RES_hhdet_in_fec!C83/0.086*1000000/RES_hhdet_in_new!C83)</f>
        <v>19713.873410272969</v>
      </c>
      <c r="D83" s="156">
        <f>IF(RES_hhdet_in_fec!D83=0,0,RES_hhdet_in_fec!D83/0.086*1000000/RES_hhdet_in_new!D83)</f>
        <v>19424.128023213376</v>
      </c>
      <c r="E83" s="156">
        <f>IF(RES_hhdet_in_fec!E83=0,0,RES_hhdet_in_fec!E83/0.086*1000000/RES_hhdet_in_new!E83)</f>
        <v>19105.053798633799</v>
      </c>
      <c r="F83" s="156">
        <f>IF(RES_hhdet_in_fec!F83=0,0,RES_hhdet_in_fec!F83/0.086*1000000/RES_hhdet_in_new!F83)</f>
        <v>18877.644028079703</v>
      </c>
      <c r="G83" s="156">
        <f>IF(RES_hhdet_in_fec!G83=0,0,RES_hhdet_in_fec!G83/0.086*1000000/RES_hhdet_in_new!G83)</f>
        <v>18198.042988202091</v>
      </c>
      <c r="H83" s="156">
        <f>IF(RES_hhdet_in_fec!H83=0,0,RES_hhdet_in_fec!H83/0.086*1000000/RES_hhdet_in_new!H83)</f>
        <v>18113.898205244208</v>
      </c>
      <c r="I83" s="156">
        <f>IF(RES_hhdet_in_fec!I83=0,0,RES_hhdet_in_fec!I83/0.086*1000000/RES_hhdet_in_new!I83)</f>
        <v>15188.821308619252</v>
      </c>
      <c r="J83" s="156">
        <f>IF(RES_hhdet_in_fec!J83=0,0,RES_hhdet_in_fec!J83/0.086*1000000/RES_hhdet_in_new!J83)</f>
        <v>15806.230292182041</v>
      </c>
      <c r="K83" s="156">
        <f>IF(RES_hhdet_in_fec!K83=0,0,RES_hhdet_in_fec!K83/0.086*1000000/RES_hhdet_in_new!K83)</f>
        <v>15408.666365785792</v>
      </c>
      <c r="L83" s="156">
        <f>IF(RES_hhdet_in_fec!L83=0,0,RES_hhdet_in_fec!L83/0.086*1000000/RES_hhdet_in_new!L83)</f>
        <v>17281.589426179191</v>
      </c>
      <c r="M83" s="156">
        <f>IF(RES_hhdet_in_fec!M83=0,0,RES_hhdet_in_fec!M83/0.086*1000000/RES_hhdet_in_new!M83)</f>
        <v>14721.343606134078</v>
      </c>
      <c r="N83" s="156">
        <f>IF(RES_hhdet_in_fec!N83=0,0,RES_hhdet_in_fec!N83/0.086*1000000/RES_hhdet_in_new!N83)</f>
        <v>15814.605391970008</v>
      </c>
      <c r="O83" s="156">
        <f>IF(RES_hhdet_in_fec!O83=0,0,RES_hhdet_in_fec!O83/0.086*1000000/RES_hhdet_in_new!O83)</f>
        <v>16482.305874212183</v>
      </c>
      <c r="P83" s="156">
        <f>IF(RES_hhdet_in_fec!P83=0,0,RES_hhdet_in_fec!P83/0.086*1000000/RES_hhdet_in_new!P83)</f>
        <v>13196.92146344904</v>
      </c>
      <c r="Q83" s="156">
        <f>IF(RES_hhdet_in_fec!Q83=0,0,RES_hhdet_in_fec!Q83/0.086*1000000/RES_hhdet_in_new!Q83)</f>
        <v>14134.419037902737</v>
      </c>
    </row>
    <row r="84" spans="1:17" ht="12" customHeight="1" x14ac:dyDescent="0.25">
      <c r="A84" s="23" t="s">
        <v>60</v>
      </c>
      <c r="B84" s="156"/>
      <c r="C84" s="156">
        <f>IF(RES_hhdet_in_fec!C84=0,0,RES_hhdet_in_fec!C84/0.086*1000000/RES_hhdet_in_new!C83)</f>
        <v>102.63434635677007</v>
      </c>
      <c r="D84" s="156">
        <f>IF(RES_hhdet_in_fec!D84=0,0,RES_hhdet_in_fec!D84/0.086*1000000/RES_hhdet_in_new!D83)</f>
        <v>110.87381691275188</v>
      </c>
      <c r="E84" s="156">
        <f>IF(RES_hhdet_in_fec!E84=0,0,RES_hhdet_in_fec!E84/0.086*1000000/RES_hhdet_in_new!E83)</f>
        <v>99.299003814953707</v>
      </c>
      <c r="F84" s="156">
        <f>IF(RES_hhdet_in_fec!F84=0,0,RES_hhdet_in_fec!F84/0.086*1000000/RES_hhdet_in_new!F83)</f>
        <v>121.00155719559929</v>
      </c>
      <c r="G84" s="156">
        <f>IF(RES_hhdet_in_fec!G84=0,0,RES_hhdet_in_fec!G84/0.086*1000000/RES_hhdet_in_new!G83)</f>
        <v>106.91862902815325</v>
      </c>
      <c r="H84" s="156">
        <f>IF(RES_hhdet_in_fec!H84=0,0,RES_hhdet_in_fec!H84/0.086*1000000/RES_hhdet_in_new!H83)</f>
        <v>93.38625922100438</v>
      </c>
      <c r="I84" s="156">
        <f>IF(RES_hhdet_in_fec!I84=0,0,RES_hhdet_in_fec!I84/0.086*1000000/RES_hhdet_in_new!I83)</f>
        <v>117.17283349838473</v>
      </c>
      <c r="J84" s="156">
        <f>IF(RES_hhdet_in_fec!J84=0,0,RES_hhdet_in_fec!J84/0.086*1000000/RES_hhdet_in_new!J83)</f>
        <v>67.821578602244941</v>
      </c>
      <c r="K84" s="156">
        <f>IF(RES_hhdet_in_fec!K84=0,0,RES_hhdet_in_fec!K84/0.086*1000000/RES_hhdet_in_new!K83)</f>
        <v>81.34512930074581</v>
      </c>
      <c r="L84" s="156">
        <f>IF(RES_hhdet_in_fec!L84=0,0,RES_hhdet_in_fec!L84/0.086*1000000/RES_hhdet_in_new!L83)</f>
        <v>103.32433692727098</v>
      </c>
      <c r="M84" s="156">
        <f>IF(RES_hhdet_in_fec!M84=0,0,RES_hhdet_in_fec!M84/0.086*1000000/RES_hhdet_in_new!M83)</f>
        <v>109.64409615591825</v>
      </c>
      <c r="N84" s="156">
        <f>IF(RES_hhdet_in_fec!N84=0,0,RES_hhdet_in_fec!N84/0.086*1000000/RES_hhdet_in_new!N83)</f>
        <v>113.8427729498659</v>
      </c>
      <c r="O84" s="156">
        <f>IF(RES_hhdet_in_fec!O84=0,0,RES_hhdet_in_fec!O84/0.086*1000000/RES_hhdet_in_new!O83)</f>
        <v>109.84824671880949</v>
      </c>
      <c r="P84" s="156">
        <f>IF(RES_hhdet_in_fec!P84=0,0,RES_hhdet_in_fec!P84/0.086*1000000/RES_hhdet_in_new!P83)</f>
        <v>95.672120451774887</v>
      </c>
      <c r="Q84" s="156">
        <f>IF(RES_hhdet_in_fec!Q84=0,0,RES_hhdet_in_fec!Q84/0.086*1000000/RES_hhdet_in_new!Q83)</f>
        <v>103.72287391838591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777.48683209901742</v>
      </c>
      <c r="D85" s="157">
        <f t="shared" si="84"/>
        <v>737.88745540463538</v>
      </c>
      <c r="E85" s="157">
        <f t="shared" si="84"/>
        <v>708.89835351088061</v>
      </c>
      <c r="F85" s="157">
        <f t="shared" si="84"/>
        <v>683.45047466029166</v>
      </c>
      <c r="G85" s="157">
        <f t="shared" si="84"/>
        <v>670.29896346624992</v>
      </c>
      <c r="H85" s="157">
        <f t="shared" si="84"/>
        <v>665.74260269514241</v>
      </c>
      <c r="I85" s="157">
        <f t="shared" si="84"/>
        <v>653.91539917573095</v>
      </c>
      <c r="J85" s="157">
        <f t="shared" si="84"/>
        <v>752.87779736842231</v>
      </c>
      <c r="K85" s="157">
        <f t="shared" si="84"/>
        <v>730.9056480627404</v>
      </c>
      <c r="L85" s="157">
        <f t="shared" si="84"/>
        <v>695.07444802658097</v>
      </c>
      <c r="M85" s="157">
        <f t="shared" si="84"/>
        <v>634.84643170010554</v>
      </c>
      <c r="N85" s="157">
        <f t="shared" si="84"/>
        <v>616.9572633016096</v>
      </c>
      <c r="O85" s="157">
        <f t="shared" si="84"/>
        <v>601.73444841684216</v>
      </c>
      <c r="P85" s="157">
        <f t="shared" si="84"/>
        <v>569.41484276863855</v>
      </c>
      <c r="Q85" s="157">
        <f t="shared" si="84"/>
        <v>555.90001437189608</v>
      </c>
    </row>
    <row r="86" spans="1:17" ht="12" customHeight="1" x14ac:dyDescent="0.25">
      <c r="A86" s="23" t="s">
        <v>60</v>
      </c>
      <c r="B86" s="156"/>
      <c r="C86" s="156">
        <f>IF(RES_hhdet_in_fec!C86=0,0,RES_hhdet_in_fec!C86/0.086*1000000/RES_hhdet_in_new!C86)</f>
        <v>777.48683209901742</v>
      </c>
      <c r="D86" s="156">
        <f>IF(RES_hhdet_in_fec!D86=0,0,RES_hhdet_in_fec!D86/0.086*1000000/RES_hhdet_in_new!D86)</f>
        <v>737.88745540463538</v>
      </c>
      <c r="E86" s="156">
        <f>IF(RES_hhdet_in_fec!E86=0,0,RES_hhdet_in_fec!E86/0.086*1000000/RES_hhdet_in_new!E86)</f>
        <v>708.89835351088061</v>
      </c>
      <c r="F86" s="156">
        <f>IF(RES_hhdet_in_fec!F86=0,0,RES_hhdet_in_fec!F86/0.086*1000000/RES_hhdet_in_new!F86)</f>
        <v>683.45047466029166</v>
      </c>
      <c r="G86" s="156">
        <f>IF(RES_hhdet_in_fec!G86=0,0,RES_hhdet_in_fec!G86/0.086*1000000/RES_hhdet_in_new!G86)</f>
        <v>670.29896346624992</v>
      </c>
      <c r="H86" s="156">
        <f>IF(RES_hhdet_in_fec!H86=0,0,RES_hhdet_in_fec!H86/0.086*1000000/RES_hhdet_in_new!H86)</f>
        <v>665.74260269514241</v>
      </c>
      <c r="I86" s="156">
        <f>IF(RES_hhdet_in_fec!I86=0,0,RES_hhdet_in_fec!I86/0.086*1000000/RES_hhdet_in_new!I86)</f>
        <v>653.91539917573095</v>
      </c>
      <c r="J86" s="156">
        <f>IF(RES_hhdet_in_fec!J86=0,0,RES_hhdet_in_fec!J86/0.086*1000000/RES_hhdet_in_new!J86)</f>
        <v>752.87779736842231</v>
      </c>
      <c r="K86" s="156">
        <f>IF(RES_hhdet_in_fec!K86=0,0,RES_hhdet_in_fec!K86/0.086*1000000/RES_hhdet_in_new!K86)</f>
        <v>730.9056480627404</v>
      </c>
      <c r="L86" s="156">
        <f>IF(RES_hhdet_in_fec!L86=0,0,RES_hhdet_in_fec!L86/0.086*1000000/RES_hhdet_in_new!L86)</f>
        <v>695.07444802658097</v>
      </c>
      <c r="M86" s="156">
        <f>IF(RES_hhdet_in_fec!M86=0,0,RES_hhdet_in_fec!M86/0.086*1000000/RES_hhdet_in_new!M86)</f>
        <v>634.84643170010554</v>
      </c>
      <c r="N86" s="156">
        <f>IF(RES_hhdet_in_fec!N86=0,0,RES_hhdet_in_fec!N86/0.086*1000000/RES_hhdet_in_new!N86)</f>
        <v>616.9572633016096</v>
      </c>
      <c r="O86" s="156">
        <f>IF(RES_hhdet_in_fec!O86=0,0,RES_hhdet_in_fec!O86/0.086*1000000/RES_hhdet_in_new!O86)</f>
        <v>601.73444841684216</v>
      </c>
      <c r="P86" s="156">
        <f>IF(RES_hhdet_in_fec!P86=0,0,RES_hhdet_in_fec!P86/0.086*1000000/RES_hhdet_in_new!P86)</f>
        <v>569.41484276863855</v>
      </c>
      <c r="Q86" s="156">
        <f>IF(RES_hhdet_in_fec!Q86=0,0,RES_hhdet_in_fec!Q86/0.086*1000000/RES_hhdet_in_new!Q86)</f>
        <v>555.90001437189608</v>
      </c>
    </row>
    <row r="87" spans="1:17" ht="12" customHeight="1" x14ac:dyDescent="0.25">
      <c r="A87" s="158" t="s">
        <v>63</v>
      </c>
      <c r="B87" s="157"/>
      <c r="C87" s="157">
        <f>IF(SUM(RES_hhdet_in_fec!C88:C89,RES_hhdet_in_fec!C92:C93,RES_hhdet_in_fec!C96:C97)=0,0,SUM(RES_hhdet_in_fec!C88:C89,RES_hhdet_in_fec!C92:C93,RES_hhdet_in_fec!C96:C97)/0.086*1000000/SUM(RES_hhdet_in_new!C88:C89,RES_hhdet_in_new!C92:C93,RES_hhdet_in_new!C96:C97))</f>
        <v>2422.9454142703626</v>
      </c>
      <c r="D87" s="157">
        <f>IF(SUM(RES_hhdet_in_fec!D88:D89,RES_hhdet_in_fec!D92:D93,RES_hhdet_in_fec!D96:D97)=0,0,SUM(RES_hhdet_in_fec!D88:D89,RES_hhdet_in_fec!D92:D93,RES_hhdet_in_fec!D96:D97)/0.086*1000000/SUM(RES_hhdet_in_new!D88:D89,RES_hhdet_in_new!D92:D93,RES_hhdet_in_new!D96:D97))</f>
        <v>2493.1444772760942</v>
      </c>
      <c r="E87" s="157">
        <f>IF(SUM(RES_hhdet_in_fec!E88:E89,RES_hhdet_in_fec!E92:E93,RES_hhdet_in_fec!E96:E97)=0,0,SUM(RES_hhdet_in_fec!E88:E89,RES_hhdet_in_fec!E92:E93,RES_hhdet_in_fec!E96:E97)/0.086*1000000/SUM(RES_hhdet_in_new!E88:E89,RES_hhdet_in_new!E92:E93,RES_hhdet_in_new!E96:E97))</f>
        <v>2382.0468128485695</v>
      </c>
      <c r="F87" s="157">
        <f>IF(SUM(RES_hhdet_in_fec!F88:F89,RES_hhdet_in_fec!F92:F93,RES_hhdet_in_fec!F96:F97)=0,0,SUM(RES_hhdet_in_fec!F88:F89,RES_hhdet_in_fec!F92:F93,RES_hhdet_in_fec!F96:F97)/0.086*1000000/SUM(RES_hhdet_in_new!F88:F89,RES_hhdet_in_new!F92:F93,RES_hhdet_in_new!F96:F97))</f>
        <v>2451.1838972146093</v>
      </c>
      <c r="G87" s="157">
        <f>IF(SUM(RES_hhdet_in_fec!G88:G89,RES_hhdet_in_fec!G92:G93,RES_hhdet_in_fec!G96:G97)=0,0,SUM(RES_hhdet_in_fec!G88:G89,RES_hhdet_in_fec!G92:G93,RES_hhdet_in_fec!G96:G97)/0.086*1000000/SUM(RES_hhdet_in_new!G88:G89,RES_hhdet_in_new!G92:G93,RES_hhdet_in_new!G96:G97))</f>
        <v>2233.9156283641742</v>
      </c>
      <c r="H87" s="157">
        <f>IF(SUM(RES_hhdet_in_fec!H88:H89,RES_hhdet_in_fec!H92:H93,RES_hhdet_in_fec!H96:H97)=0,0,SUM(RES_hhdet_in_fec!H88:H89,RES_hhdet_in_fec!H92:H93,RES_hhdet_in_fec!H96:H97)/0.086*1000000/SUM(RES_hhdet_in_new!H88:H89,RES_hhdet_in_new!H92:H93,RES_hhdet_in_new!H96:H97))</f>
        <v>2374.8126448124995</v>
      </c>
      <c r="I87" s="157">
        <f>IF(SUM(RES_hhdet_in_fec!I88:I89,RES_hhdet_in_fec!I92:I93,RES_hhdet_in_fec!I96:I97)=0,0,SUM(RES_hhdet_in_fec!I88:I89,RES_hhdet_in_fec!I92:I93,RES_hhdet_in_fec!I96:I97)/0.086*1000000/SUM(RES_hhdet_in_new!I88:I89,RES_hhdet_in_new!I92:I93,RES_hhdet_in_new!I96:I97))</f>
        <v>2073.0779960486443</v>
      </c>
      <c r="J87" s="157">
        <f>IF(SUM(RES_hhdet_in_fec!J88:J89,RES_hhdet_in_fec!J92:J93,RES_hhdet_in_fec!J96:J97)=0,0,SUM(RES_hhdet_in_fec!J88:J89,RES_hhdet_in_fec!J92:J93,RES_hhdet_in_fec!J96:J97)/0.086*1000000/SUM(RES_hhdet_in_new!J88:J89,RES_hhdet_in_new!J92:J93,RES_hhdet_in_new!J96:J97))</f>
        <v>2426.9436269676735</v>
      </c>
      <c r="K87" s="157">
        <f>IF(SUM(RES_hhdet_in_fec!K88:K89,RES_hhdet_in_fec!K92:K93,RES_hhdet_in_fec!K96:K97)=0,0,SUM(RES_hhdet_in_fec!K88:K89,RES_hhdet_in_fec!K92:K93,RES_hhdet_in_fec!K96:K97)/0.086*1000000/SUM(RES_hhdet_in_new!K88:K89,RES_hhdet_in_new!K92:K93,RES_hhdet_in_new!K96:K97))</f>
        <v>2375.698279219187</v>
      </c>
      <c r="L87" s="157">
        <f>IF(SUM(RES_hhdet_in_fec!L88:L89,RES_hhdet_in_fec!L92:L93,RES_hhdet_in_fec!L96:L97)=0,0,SUM(RES_hhdet_in_fec!L88:L89,RES_hhdet_in_fec!L92:L93,RES_hhdet_in_fec!L96:L97)/0.086*1000000/SUM(RES_hhdet_in_new!L88:L89,RES_hhdet_in_new!L92:L93,RES_hhdet_in_new!L96:L97))</f>
        <v>2507.2963324832658</v>
      </c>
      <c r="M87" s="157">
        <f>IF(SUM(RES_hhdet_in_fec!M88:M89,RES_hhdet_in_fec!M92:M93,RES_hhdet_in_fec!M96:M97)=0,0,SUM(RES_hhdet_in_fec!M88:M89,RES_hhdet_in_fec!M92:M93,RES_hhdet_in_fec!M96:M97)/0.086*1000000/SUM(RES_hhdet_in_new!M88:M89,RES_hhdet_in_new!M92:M93,RES_hhdet_in_new!M96:M97))</f>
        <v>2411.0262751628206</v>
      </c>
      <c r="N87" s="157">
        <f>IF(SUM(RES_hhdet_in_fec!N88:N89,RES_hhdet_in_fec!N92:N93,RES_hhdet_in_fec!N96:N97)=0,0,SUM(RES_hhdet_in_fec!N88:N89,RES_hhdet_in_fec!N92:N93,RES_hhdet_in_fec!N96:N97)/0.086*1000000/SUM(RES_hhdet_in_new!N88:N89,RES_hhdet_in_new!N92:N93,RES_hhdet_in_new!N96:N97))</f>
        <v>2121.4970889604297</v>
      </c>
      <c r="O87" s="157">
        <f>IF(SUM(RES_hhdet_in_fec!O88:O89,RES_hhdet_in_fec!O92:O93,RES_hhdet_in_fec!O96:O97)=0,0,SUM(RES_hhdet_in_fec!O88:O89,RES_hhdet_in_fec!O92:O93,RES_hhdet_in_fec!O96:O97)/0.086*1000000/SUM(RES_hhdet_in_new!O88:O89,RES_hhdet_in_new!O92:O93,RES_hhdet_in_new!O96:O97))</f>
        <v>2193.397883811705</v>
      </c>
      <c r="P87" s="157">
        <f>IF(SUM(RES_hhdet_in_fec!P88:P89,RES_hhdet_in_fec!P92:P93,RES_hhdet_in_fec!P96:P97)=0,0,SUM(RES_hhdet_in_fec!P88:P89,RES_hhdet_in_fec!P92:P93,RES_hhdet_in_fec!P96:P97)/0.086*1000000/SUM(RES_hhdet_in_new!P88:P89,RES_hhdet_in_new!P92:P93,RES_hhdet_in_new!P96:P97))</f>
        <v>2389.693701079259</v>
      </c>
      <c r="Q87" s="157">
        <f>IF(SUM(RES_hhdet_in_fec!Q88:Q89,RES_hhdet_in_fec!Q92:Q93,RES_hhdet_in_fec!Q96:Q97)=0,0,SUM(RES_hhdet_in_fec!Q88:Q89,RES_hhdet_in_fec!Q92:Q93,RES_hhdet_in_fec!Q96:Q97)/0.086*1000000/SUM(RES_hhdet_in_new!Q88:Q89,RES_hhdet_in_new!Q92:Q93,RES_hhdet_in_new!Q96:Q97))</f>
        <v>2202.4136804345899</v>
      </c>
    </row>
    <row r="88" spans="1:17" ht="12" customHeight="1" x14ac:dyDescent="0.25">
      <c r="A88" s="167" t="s">
        <v>156</v>
      </c>
      <c r="B88" s="132"/>
      <c r="C88" s="132">
        <f>IF(RES_hhdet_in_fec!C88=0,0,RES_hhdet_in_fec!C88/0.086*1000000/RES_hhdet_in_new!C88)</f>
        <v>2939.9753475055459</v>
      </c>
      <c r="D88" s="132">
        <f>IF(RES_hhdet_in_fec!D88=0,0,RES_hhdet_in_fec!D88/0.086*1000000/RES_hhdet_in_new!D88)</f>
        <v>2902.8831486840104</v>
      </c>
      <c r="E88" s="132">
        <f>IF(RES_hhdet_in_fec!E88=0,0,RES_hhdet_in_fec!E88/0.086*1000000/RES_hhdet_in_new!E88)</f>
        <v>2902.7235219803952</v>
      </c>
      <c r="F88" s="132">
        <f>IF(RES_hhdet_in_fec!F88=0,0,RES_hhdet_in_fec!F88/0.086*1000000/RES_hhdet_in_new!F88)</f>
        <v>2898.6050990581548</v>
      </c>
      <c r="G88" s="132">
        <f>IF(RES_hhdet_in_fec!G88=0,0,RES_hhdet_in_fec!G88/0.086*1000000/RES_hhdet_in_new!G88)</f>
        <v>2853.3814138054563</v>
      </c>
      <c r="H88" s="132">
        <f>IF(RES_hhdet_in_fec!H88=0,0,RES_hhdet_in_fec!H88/0.086*1000000/RES_hhdet_in_new!H88)</f>
        <v>2816.6138335524392</v>
      </c>
      <c r="I88" s="132">
        <f>IF(RES_hhdet_in_fec!I88=0,0,RES_hhdet_in_fec!I88/0.086*1000000/RES_hhdet_in_new!I88)</f>
        <v>0</v>
      </c>
      <c r="J88" s="132">
        <f>IF(RES_hhdet_in_fec!J88=0,0,RES_hhdet_in_fec!J88/0.086*1000000/RES_hhdet_in_new!J88)</f>
        <v>2709.0397912337971</v>
      </c>
      <c r="K88" s="132">
        <f>IF(RES_hhdet_in_fec!K88=0,0,RES_hhdet_in_fec!K88/0.086*1000000/RES_hhdet_in_new!K88)</f>
        <v>2698.562823104186</v>
      </c>
      <c r="L88" s="132">
        <f>IF(RES_hhdet_in_fec!L88=0,0,RES_hhdet_in_fec!L88/0.086*1000000/RES_hhdet_in_new!L88)</f>
        <v>2756.463337847706</v>
      </c>
      <c r="M88" s="132">
        <f>IF(RES_hhdet_in_fec!M88=0,0,RES_hhdet_in_fec!M88/0.086*1000000/RES_hhdet_in_new!M88)</f>
        <v>0</v>
      </c>
      <c r="N88" s="132">
        <f>IF(RES_hhdet_in_fec!N88=0,0,RES_hhdet_in_fec!N88/0.086*1000000/RES_hhdet_in_new!N88)</f>
        <v>0</v>
      </c>
      <c r="O88" s="132">
        <f>IF(RES_hhdet_in_fec!O88=0,0,RES_hhdet_in_fec!O88/0.086*1000000/RES_hhdet_in_new!O88)</f>
        <v>0</v>
      </c>
      <c r="P88" s="132">
        <f>IF(RES_hhdet_in_fec!P88=0,0,RES_hhdet_in_fec!P88/0.086*1000000/RES_hhdet_in_new!P88)</f>
        <v>0</v>
      </c>
      <c r="Q88" s="132">
        <f>IF(RES_hhdet_in_fec!Q88=0,0,RES_hhdet_in_fec!Q88/0.086*1000000/RES_hhdet_in_new!Q88)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IF(RES_hhdet_in_fec!C89=0,0,RES_hhdet_in_fec!C89/0.086*1000000/RES_hhdet_in_new!C89)</f>
        <v>2534.4583169378366</v>
      </c>
      <c r="D89" s="132">
        <f>IF(RES_hhdet_in_fec!D89=0,0,RES_hhdet_in_fec!D89/0.086*1000000/RES_hhdet_in_new!D89)</f>
        <v>2514.2336975420108</v>
      </c>
      <c r="E89" s="132">
        <f>IF(RES_hhdet_in_fec!E89=0,0,RES_hhdet_in_fec!E89/0.086*1000000/RES_hhdet_in_new!E89)</f>
        <v>2527.9325675066111</v>
      </c>
      <c r="F89" s="132">
        <f>IF(RES_hhdet_in_fec!F89=0,0,RES_hhdet_in_fec!F89/0.086*1000000/RES_hhdet_in_new!F89)</f>
        <v>2525.9825618161485</v>
      </c>
      <c r="G89" s="132">
        <f>IF(RES_hhdet_in_fec!G89=0,0,RES_hhdet_in_fec!G89/0.086*1000000/RES_hhdet_in_new!G89)</f>
        <v>2493.4374795925246</v>
      </c>
      <c r="H89" s="132">
        <f>IF(RES_hhdet_in_fec!H89=0,0,RES_hhdet_in_fec!H89/0.086*1000000/RES_hhdet_in_new!H89)</f>
        <v>2469.0547702373237</v>
      </c>
      <c r="I89" s="132">
        <f>IF(RES_hhdet_in_fec!I89=0,0,RES_hhdet_in_fec!I89/0.086*1000000/RES_hhdet_in_new!I89)</f>
        <v>2399.7010851567038</v>
      </c>
      <c r="J89" s="132">
        <f>IF(RES_hhdet_in_fec!J89=0,0,RES_hhdet_in_fec!J89/0.086*1000000/RES_hhdet_in_new!J89)</f>
        <v>2377.5723500584172</v>
      </c>
      <c r="K89" s="132">
        <f>IF(RES_hhdet_in_fec!K89=0,0,RES_hhdet_in_fec!K89/0.086*1000000/RES_hhdet_in_new!K89)</f>
        <v>2373.2290503077656</v>
      </c>
      <c r="L89" s="132">
        <f>IF(RES_hhdet_in_fec!L89=0,0,RES_hhdet_in_fec!L89/0.086*1000000/RES_hhdet_in_new!L89)</f>
        <v>2424.7420821782275</v>
      </c>
      <c r="M89" s="132">
        <f>IF(RES_hhdet_in_fec!M89=0,0,RES_hhdet_in_fec!M89/0.086*1000000/RES_hhdet_in_new!M89)</f>
        <v>2411.0262751628206</v>
      </c>
      <c r="N89" s="132">
        <f>IF(RES_hhdet_in_fec!N89=0,0,RES_hhdet_in_fec!N89/0.086*1000000/RES_hhdet_in_new!N89)</f>
        <v>2438.9629825723728</v>
      </c>
      <c r="O89" s="132">
        <f>IF(RES_hhdet_in_fec!O89=0,0,RES_hhdet_in_fec!O89/0.086*1000000/RES_hhdet_in_new!O89)</f>
        <v>2439.9350112157786</v>
      </c>
      <c r="P89" s="132">
        <f>IF(RES_hhdet_in_fec!P89=0,0,RES_hhdet_in_fec!P89/0.086*1000000/RES_hhdet_in_new!P89)</f>
        <v>2389.693701079259</v>
      </c>
      <c r="Q89" s="132">
        <f>IF(RES_hhdet_in_fec!Q89=0,0,RES_hhdet_in_fec!Q89/0.086*1000000/RES_hhdet_in_new!Q89)</f>
        <v>2358.1370851519523</v>
      </c>
    </row>
    <row r="90" spans="1:17" ht="12" customHeight="1" x14ac:dyDescent="0.25">
      <c r="A90" s="166" t="s">
        <v>55</v>
      </c>
      <c r="B90" s="165"/>
      <c r="C90" s="165">
        <f>IF(RES_hhdet_in_fec!C90=0,0,RES_hhdet_in_fec!C90/0.086*1000000/RES_hhdet_in_new!C89)</f>
        <v>2078.222940845345</v>
      </c>
      <c r="D90" s="165">
        <f>IF(RES_hhdet_in_fec!D90=0,0,RES_hhdet_in_fec!D90/0.086*1000000/RES_hhdet_in_new!D89)</f>
        <v>2058.9718420564168</v>
      </c>
      <c r="E90" s="165">
        <f>IF(RES_hhdet_in_fec!E90=0,0,RES_hhdet_in_fec!E90/0.086*1000000/RES_hhdet_in_new!E89)</f>
        <v>2067.5456425810339</v>
      </c>
      <c r="F90" s="165">
        <f>IF(RES_hhdet_in_fec!F90=0,0,RES_hhdet_in_fec!F90/0.086*1000000/RES_hhdet_in_new!F89)</f>
        <v>2063.3775353917517</v>
      </c>
      <c r="G90" s="165">
        <f>IF(RES_hhdet_in_fec!G90=0,0,RES_hhdet_in_fec!G90/0.086*1000000/RES_hhdet_in_new!G89)</f>
        <v>2034.2573455771299</v>
      </c>
      <c r="H90" s="165">
        <f>IF(RES_hhdet_in_fec!H90=0,0,RES_hhdet_in_fec!H90/0.086*1000000/RES_hhdet_in_new!H89)</f>
        <v>2011.520106451738</v>
      </c>
      <c r="I90" s="165">
        <f>IF(RES_hhdet_in_fec!I90=0,0,RES_hhdet_in_fec!I90/0.086*1000000/RES_hhdet_in_new!I89)</f>
        <v>1955.0973290294826</v>
      </c>
      <c r="J90" s="165">
        <f>IF(RES_hhdet_in_fec!J90=0,0,RES_hhdet_in_fec!J90/0.086*1000000/RES_hhdet_in_new!J89)</f>
        <v>1930.5914251929423</v>
      </c>
      <c r="K90" s="165">
        <f>IF(RES_hhdet_in_fec!K90=0,0,RES_hhdet_in_fec!K90/0.086*1000000/RES_hhdet_in_new!K89)</f>
        <v>1925.5990069089755</v>
      </c>
      <c r="L90" s="165">
        <f>IF(RES_hhdet_in_fec!L90=0,0,RES_hhdet_in_fec!L90/0.086*1000000/RES_hhdet_in_new!L89)</f>
        <v>1964.7402287422829</v>
      </c>
      <c r="M90" s="165">
        <f>IF(RES_hhdet_in_fec!M90=0,0,RES_hhdet_in_fec!M90/0.086*1000000/RES_hhdet_in_new!M89)</f>
        <v>1955.8492130079578</v>
      </c>
      <c r="N90" s="165">
        <f>IF(RES_hhdet_in_fec!N90=0,0,RES_hhdet_in_fec!N90/0.086*1000000/RES_hhdet_in_new!N89)</f>
        <v>1982.5207248167776</v>
      </c>
      <c r="O90" s="165">
        <f>IF(RES_hhdet_in_fec!O90=0,0,RES_hhdet_in_fec!O90/0.086*1000000/RES_hhdet_in_new!O89)</f>
        <v>2003.5999054539066</v>
      </c>
      <c r="P90" s="165">
        <f>IF(RES_hhdet_in_fec!P90=0,0,RES_hhdet_in_fec!P90/0.086*1000000/RES_hhdet_in_new!P89)</f>
        <v>1932.8040647343657</v>
      </c>
      <c r="Q90" s="165">
        <f>IF(RES_hhdet_in_fec!Q90=0,0,RES_hhdet_in_fec!Q90/0.086*1000000/RES_hhdet_in_new!Q89)</f>
        <v>1905.6462670687185</v>
      </c>
    </row>
    <row r="91" spans="1:17" ht="12" customHeight="1" x14ac:dyDescent="0.25">
      <c r="A91" s="147" t="s">
        <v>59</v>
      </c>
      <c r="B91" s="164"/>
      <c r="C91" s="164">
        <f>IF(RES_hhdet_in_fec!C91=0,0,RES_hhdet_in_fec!C91/0.086*1000000/RES_hhdet_in_new!C89)</f>
        <v>456.23537609249126</v>
      </c>
      <c r="D91" s="164">
        <f>IF(RES_hhdet_in_fec!D91=0,0,RES_hhdet_in_fec!D91/0.086*1000000/RES_hhdet_in_new!D89)</f>
        <v>455.26185548559391</v>
      </c>
      <c r="E91" s="164">
        <f>IF(RES_hhdet_in_fec!E91=0,0,RES_hhdet_in_fec!E91/0.086*1000000/RES_hhdet_in_new!E89)</f>
        <v>460.38692492557675</v>
      </c>
      <c r="F91" s="164">
        <f>IF(RES_hhdet_in_fec!F91=0,0,RES_hhdet_in_fec!F91/0.086*1000000/RES_hhdet_in_new!F89)</f>
        <v>462.60502642439701</v>
      </c>
      <c r="G91" s="164">
        <f>IF(RES_hhdet_in_fec!G91=0,0,RES_hhdet_in_fec!G91/0.086*1000000/RES_hhdet_in_new!G89)</f>
        <v>459.18013401539491</v>
      </c>
      <c r="H91" s="164">
        <f>IF(RES_hhdet_in_fec!H91=0,0,RES_hhdet_in_fec!H91/0.086*1000000/RES_hhdet_in_new!H89)</f>
        <v>457.53466378558562</v>
      </c>
      <c r="I91" s="164">
        <f>IF(RES_hhdet_in_fec!I91=0,0,RES_hhdet_in_fec!I91/0.086*1000000/RES_hhdet_in_new!I89)</f>
        <v>444.60375612722135</v>
      </c>
      <c r="J91" s="164">
        <f>IF(RES_hhdet_in_fec!J91=0,0,RES_hhdet_in_fec!J91/0.086*1000000/RES_hhdet_in_new!J89)</f>
        <v>446.98092486547512</v>
      </c>
      <c r="K91" s="164">
        <f>IF(RES_hhdet_in_fec!K91=0,0,RES_hhdet_in_fec!K91/0.086*1000000/RES_hhdet_in_new!K89)</f>
        <v>447.63004339879069</v>
      </c>
      <c r="L91" s="164">
        <f>IF(RES_hhdet_in_fec!L91=0,0,RES_hhdet_in_fec!L91/0.086*1000000/RES_hhdet_in_new!L89)</f>
        <v>460.00185343594467</v>
      </c>
      <c r="M91" s="164">
        <f>IF(RES_hhdet_in_fec!M91=0,0,RES_hhdet_in_fec!M91/0.086*1000000/RES_hhdet_in_new!M89)</f>
        <v>455.17706215486248</v>
      </c>
      <c r="N91" s="164">
        <f>IF(RES_hhdet_in_fec!N91=0,0,RES_hhdet_in_fec!N91/0.086*1000000/RES_hhdet_in_new!N89)</f>
        <v>456.44225775559556</v>
      </c>
      <c r="O91" s="164">
        <f>IF(RES_hhdet_in_fec!O91=0,0,RES_hhdet_in_fec!O91/0.086*1000000/RES_hhdet_in_new!O89)</f>
        <v>436.33510576187223</v>
      </c>
      <c r="P91" s="164">
        <f>IF(RES_hhdet_in_fec!P91=0,0,RES_hhdet_in_fec!P91/0.086*1000000/RES_hhdet_in_new!P89)</f>
        <v>456.88963634489374</v>
      </c>
      <c r="Q91" s="164">
        <f>IF(RES_hhdet_in_fec!Q91=0,0,RES_hhdet_in_fec!Q91/0.086*1000000/RES_hhdet_in_new!Q89)</f>
        <v>452.49081808323376</v>
      </c>
    </row>
    <row r="92" spans="1:17" ht="12" customHeight="1" x14ac:dyDescent="0.25">
      <c r="A92" s="163" t="s">
        <v>144</v>
      </c>
      <c r="B92" s="162"/>
      <c r="C92" s="162">
        <f>IF(RES_hhdet_in_fec!C92=0,0,RES_hhdet_in_fec!C92/0.086*1000000/RES_hhdet_in_new!C92)</f>
        <v>0</v>
      </c>
      <c r="D92" s="162">
        <f>IF(RES_hhdet_in_fec!D92=0,0,RES_hhdet_in_fec!D92/0.086*1000000/RES_hhdet_in_new!D92)</f>
        <v>0</v>
      </c>
      <c r="E92" s="162">
        <f>IF(RES_hhdet_in_fec!E92=0,0,RES_hhdet_in_fec!E92/0.086*1000000/RES_hhdet_in_new!E92)</f>
        <v>0</v>
      </c>
      <c r="F92" s="162">
        <f>IF(RES_hhdet_in_fec!F92=0,0,RES_hhdet_in_fec!F92/0.086*1000000/RES_hhdet_in_new!F92)</f>
        <v>0</v>
      </c>
      <c r="G92" s="162">
        <f>IF(RES_hhdet_in_fec!G92=0,0,RES_hhdet_in_fec!G92/0.086*1000000/RES_hhdet_in_new!G92)</f>
        <v>0</v>
      </c>
      <c r="H92" s="162">
        <f>IF(RES_hhdet_in_fec!H92=0,0,RES_hhdet_in_fec!H92/0.086*1000000/RES_hhdet_in_new!H92)</f>
        <v>0</v>
      </c>
      <c r="I92" s="162">
        <f>IF(RES_hhdet_in_fec!I92=0,0,RES_hhdet_in_fec!I92/0.086*1000000/RES_hhdet_in_new!I92)</f>
        <v>0</v>
      </c>
      <c r="J92" s="162">
        <f>IF(RES_hhdet_in_fec!J92=0,0,RES_hhdet_in_fec!J92/0.086*1000000/RES_hhdet_in_new!J92)</f>
        <v>0</v>
      </c>
      <c r="K92" s="162">
        <f>IF(RES_hhdet_in_fec!K92=0,0,RES_hhdet_in_fec!K92/0.086*1000000/RES_hhdet_in_new!K92)</f>
        <v>0</v>
      </c>
      <c r="L92" s="162">
        <f>IF(RES_hhdet_in_fec!L92=0,0,RES_hhdet_in_fec!L92/0.086*1000000/RES_hhdet_in_new!L92)</f>
        <v>0</v>
      </c>
      <c r="M92" s="162">
        <f>IF(RES_hhdet_in_fec!M92=0,0,RES_hhdet_in_fec!M92/0.086*1000000/RES_hhdet_in_new!M92)</f>
        <v>0</v>
      </c>
      <c r="N92" s="162">
        <f>IF(RES_hhdet_in_fec!N92=0,0,RES_hhdet_in_fec!N92/0.086*1000000/RES_hhdet_in_new!N92)</f>
        <v>0</v>
      </c>
      <c r="O92" s="162">
        <f>IF(RES_hhdet_in_fec!O92=0,0,RES_hhdet_in_fec!O92/0.086*1000000/RES_hhdet_in_new!O92)</f>
        <v>0</v>
      </c>
      <c r="P92" s="162">
        <f>IF(RES_hhdet_in_fec!P92=0,0,RES_hhdet_in_fec!P92/0.086*1000000/RES_hhdet_in_new!P92)</f>
        <v>0</v>
      </c>
      <c r="Q92" s="162">
        <f>IF(RES_hhdet_in_fec!Q92=0,0,RES_hhdet_in_fec!Q92/0.086*1000000/RES_hhdet_in_new!Q92)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IF(RES_hhdet_in_fec!C93=0,0,RES_hhdet_in_fec!C93/0.086*1000000/RES_hhdet_in_new!C93)</f>
        <v>0</v>
      </c>
      <c r="D93" s="160">
        <f>IF(RES_hhdet_in_fec!D93=0,0,RES_hhdet_in_fec!D93/0.086*1000000/RES_hhdet_in_new!D93)</f>
        <v>0</v>
      </c>
      <c r="E93" s="160">
        <f>IF(RES_hhdet_in_fec!E93=0,0,RES_hhdet_in_fec!E93/0.086*1000000/RES_hhdet_in_new!E93)</f>
        <v>0</v>
      </c>
      <c r="F93" s="160">
        <f>IF(RES_hhdet_in_fec!F93=0,0,RES_hhdet_in_fec!F93/0.086*1000000/RES_hhdet_in_new!F93)</f>
        <v>0</v>
      </c>
      <c r="G93" s="160">
        <f>IF(RES_hhdet_in_fec!G93=0,0,RES_hhdet_in_fec!G93/0.086*1000000/RES_hhdet_in_new!G93)</f>
        <v>0</v>
      </c>
      <c r="H93" s="160">
        <f>IF(RES_hhdet_in_fec!H93=0,0,RES_hhdet_in_fec!H93/0.086*1000000/RES_hhdet_in_new!H93)</f>
        <v>0</v>
      </c>
      <c r="I93" s="160">
        <f>IF(RES_hhdet_in_fec!I93=0,0,RES_hhdet_in_fec!I93/0.086*1000000/RES_hhdet_in_new!I93)</f>
        <v>0</v>
      </c>
      <c r="J93" s="160">
        <f>IF(RES_hhdet_in_fec!J93=0,0,RES_hhdet_in_fec!J93/0.086*1000000/RES_hhdet_in_new!J93)</f>
        <v>0</v>
      </c>
      <c r="K93" s="160">
        <f>IF(RES_hhdet_in_fec!K93=0,0,RES_hhdet_in_fec!K93/0.086*1000000/RES_hhdet_in_new!K93)</f>
        <v>0</v>
      </c>
      <c r="L93" s="160">
        <f>IF(RES_hhdet_in_fec!L93=0,0,RES_hhdet_in_fec!L93/0.086*1000000/RES_hhdet_in_new!L93)</f>
        <v>0</v>
      </c>
      <c r="M93" s="160">
        <f>IF(RES_hhdet_in_fec!M93=0,0,RES_hhdet_in_fec!M93/0.086*1000000/RES_hhdet_in_new!M93)</f>
        <v>0</v>
      </c>
      <c r="N93" s="160">
        <f>IF(RES_hhdet_in_fec!N93=0,0,RES_hhdet_in_fec!N93/0.086*1000000/RES_hhdet_in_new!N93)</f>
        <v>0</v>
      </c>
      <c r="O93" s="160">
        <f>IF(RES_hhdet_in_fec!O93=0,0,RES_hhdet_in_fec!O93/0.086*1000000/RES_hhdet_in_new!O93)</f>
        <v>0</v>
      </c>
      <c r="P93" s="160">
        <f>IF(RES_hhdet_in_fec!P93=0,0,RES_hhdet_in_fec!P93/0.086*1000000/RES_hhdet_in_new!P93)</f>
        <v>0</v>
      </c>
      <c r="Q93" s="160">
        <f>IF(RES_hhdet_in_fec!Q93=0,0,RES_hhdet_in_fec!Q93/0.086*1000000/RES_hhdet_in_new!Q93)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IF(RES_hhdet_in_fec!C94=0,0,RES_hhdet_in_fec!C94/0.086*1000000/RES_hhdet_in_new!C93)</f>
        <v>0</v>
      </c>
      <c r="D94" s="156">
        <f>IF(RES_hhdet_in_fec!D94=0,0,RES_hhdet_in_fec!D94/0.086*1000000/RES_hhdet_in_new!D93)</f>
        <v>0</v>
      </c>
      <c r="E94" s="156">
        <f>IF(RES_hhdet_in_fec!E94=0,0,RES_hhdet_in_fec!E94/0.086*1000000/RES_hhdet_in_new!E93)</f>
        <v>0</v>
      </c>
      <c r="F94" s="156">
        <f>IF(RES_hhdet_in_fec!F94=0,0,RES_hhdet_in_fec!F94/0.086*1000000/RES_hhdet_in_new!F93)</f>
        <v>0</v>
      </c>
      <c r="G94" s="156">
        <f>IF(RES_hhdet_in_fec!G94=0,0,RES_hhdet_in_fec!G94/0.086*1000000/RES_hhdet_in_new!G93)</f>
        <v>0</v>
      </c>
      <c r="H94" s="156">
        <f>IF(RES_hhdet_in_fec!H94=0,0,RES_hhdet_in_fec!H94/0.086*1000000/RES_hhdet_in_new!H93)</f>
        <v>0</v>
      </c>
      <c r="I94" s="156">
        <f>IF(RES_hhdet_in_fec!I94=0,0,RES_hhdet_in_fec!I94/0.086*1000000/RES_hhdet_in_new!I93)</f>
        <v>0</v>
      </c>
      <c r="J94" s="156">
        <f>IF(RES_hhdet_in_fec!J94=0,0,RES_hhdet_in_fec!J94/0.086*1000000/RES_hhdet_in_new!J93)</f>
        <v>0</v>
      </c>
      <c r="K94" s="156">
        <f>IF(RES_hhdet_in_fec!K94=0,0,RES_hhdet_in_fec!K94/0.086*1000000/RES_hhdet_in_new!K93)</f>
        <v>0</v>
      </c>
      <c r="L94" s="156">
        <f>IF(RES_hhdet_in_fec!L94=0,0,RES_hhdet_in_fec!L94/0.086*1000000/RES_hhdet_in_new!L93)</f>
        <v>0</v>
      </c>
      <c r="M94" s="156">
        <f>IF(RES_hhdet_in_fec!M94=0,0,RES_hhdet_in_fec!M94/0.086*1000000/RES_hhdet_in_new!M93)</f>
        <v>0</v>
      </c>
      <c r="N94" s="156">
        <f>IF(RES_hhdet_in_fec!N94=0,0,RES_hhdet_in_fec!N94/0.086*1000000/RES_hhdet_in_new!N93)</f>
        <v>0</v>
      </c>
      <c r="O94" s="156">
        <f>IF(RES_hhdet_in_fec!O94=0,0,RES_hhdet_in_fec!O94/0.086*1000000/RES_hhdet_in_new!O93)</f>
        <v>0</v>
      </c>
      <c r="P94" s="156">
        <f>IF(RES_hhdet_in_fec!P94=0,0,RES_hhdet_in_fec!P94/0.086*1000000/RES_hhdet_in_new!P93)</f>
        <v>0</v>
      </c>
      <c r="Q94" s="156">
        <f>IF(RES_hhdet_in_fec!Q94=0,0,RES_hhdet_in_fec!Q94/0.086*1000000/RES_hhdet_in_new!Q93)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IF(RES_hhdet_in_fec!C95=0,0,RES_hhdet_in_fec!C95/0.086*1000000/RES_hhdet_in_new!C93)</f>
        <v>0</v>
      </c>
      <c r="D95" s="156">
        <f>IF(RES_hhdet_in_fec!D95=0,0,RES_hhdet_in_fec!D95/0.086*1000000/RES_hhdet_in_new!D93)</f>
        <v>0</v>
      </c>
      <c r="E95" s="156">
        <f>IF(RES_hhdet_in_fec!E95=0,0,RES_hhdet_in_fec!E95/0.086*1000000/RES_hhdet_in_new!E93)</f>
        <v>0</v>
      </c>
      <c r="F95" s="156">
        <f>IF(RES_hhdet_in_fec!F95=0,0,RES_hhdet_in_fec!F95/0.086*1000000/RES_hhdet_in_new!F93)</f>
        <v>0</v>
      </c>
      <c r="G95" s="156">
        <f>IF(RES_hhdet_in_fec!G95=0,0,RES_hhdet_in_fec!G95/0.086*1000000/RES_hhdet_in_new!G93)</f>
        <v>0</v>
      </c>
      <c r="H95" s="156">
        <f>IF(RES_hhdet_in_fec!H95=0,0,RES_hhdet_in_fec!H95/0.086*1000000/RES_hhdet_in_new!H93)</f>
        <v>0</v>
      </c>
      <c r="I95" s="156">
        <f>IF(RES_hhdet_in_fec!I95=0,0,RES_hhdet_in_fec!I95/0.086*1000000/RES_hhdet_in_new!I93)</f>
        <v>0</v>
      </c>
      <c r="J95" s="156">
        <f>IF(RES_hhdet_in_fec!J95=0,0,RES_hhdet_in_fec!J95/0.086*1000000/RES_hhdet_in_new!J93)</f>
        <v>0</v>
      </c>
      <c r="K95" s="156">
        <f>IF(RES_hhdet_in_fec!K95=0,0,RES_hhdet_in_fec!K95/0.086*1000000/RES_hhdet_in_new!K93)</f>
        <v>0</v>
      </c>
      <c r="L95" s="156">
        <f>IF(RES_hhdet_in_fec!L95=0,0,RES_hhdet_in_fec!L95/0.086*1000000/RES_hhdet_in_new!L93)</f>
        <v>0</v>
      </c>
      <c r="M95" s="156">
        <f>IF(RES_hhdet_in_fec!M95=0,0,RES_hhdet_in_fec!M95/0.086*1000000/RES_hhdet_in_new!M93)</f>
        <v>0</v>
      </c>
      <c r="N95" s="156">
        <f>IF(RES_hhdet_in_fec!N95=0,0,RES_hhdet_in_fec!N95/0.086*1000000/RES_hhdet_in_new!N93)</f>
        <v>0</v>
      </c>
      <c r="O95" s="156">
        <f>IF(RES_hhdet_in_fec!O95=0,0,RES_hhdet_in_fec!O95/0.086*1000000/RES_hhdet_in_new!O93)</f>
        <v>0</v>
      </c>
      <c r="P95" s="156">
        <f>IF(RES_hhdet_in_fec!P95=0,0,RES_hhdet_in_fec!P95/0.086*1000000/RES_hhdet_in_new!P93)</f>
        <v>0</v>
      </c>
      <c r="Q95" s="156">
        <f>IF(RES_hhdet_in_fec!Q95=0,0,RES_hhdet_in_fec!Q95/0.086*1000000/RES_hhdet_in_new!Q93)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IF(RES_hhdet_in_fec!C96=0,0,RES_hhdet_in_fec!C96/0.086*1000000/RES_hhdet_in_new!C96)</f>
        <v>2123.608503161935</v>
      </c>
      <c r="D96" s="162">
        <f>IF(RES_hhdet_in_fec!D96=0,0,RES_hhdet_in_fec!D96/0.086*1000000/RES_hhdet_in_new!D96)</f>
        <v>2069.004502990098</v>
      </c>
      <c r="E96" s="162">
        <f>IF(RES_hhdet_in_fec!E96=0,0,RES_hhdet_in_fec!E96/0.086*1000000/RES_hhdet_in_new!E96)</f>
        <v>2147.0311211776493</v>
      </c>
      <c r="F96" s="162">
        <f>IF(RES_hhdet_in_fec!F96=0,0,RES_hhdet_in_fec!F96/0.086*1000000/RES_hhdet_in_new!F96)</f>
        <v>2062.5053605597154</v>
      </c>
      <c r="G96" s="162">
        <f>IF(RES_hhdet_in_fec!G96=0,0,RES_hhdet_in_fec!G96/0.086*1000000/RES_hhdet_in_new!G96)</f>
        <v>2025.490090376383</v>
      </c>
      <c r="H96" s="162">
        <f>IF(RES_hhdet_in_fec!H96=0,0,RES_hhdet_in_fec!H96/0.086*1000000/RES_hhdet_in_new!H96)</f>
        <v>2179.5486785837047</v>
      </c>
      <c r="I96" s="162">
        <f>IF(RES_hhdet_in_fec!I96=0,0,RES_hhdet_in_fec!I96/0.086*1000000/RES_hhdet_in_new!I96)</f>
        <v>1899.1672589303155</v>
      </c>
      <c r="J96" s="162">
        <f>IF(RES_hhdet_in_fec!J96=0,0,RES_hhdet_in_fec!J96/0.086*1000000/RES_hhdet_in_new!J96)</f>
        <v>0</v>
      </c>
      <c r="K96" s="162">
        <f>IF(RES_hhdet_in_fec!K96=0,0,RES_hhdet_in_fec!K96/0.086*1000000/RES_hhdet_in_new!K96)</f>
        <v>0</v>
      </c>
      <c r="L96" s="162">
        <f>IF(RES_hhdet_in_fec!L96=0,0,RES_hhdet_in_fec!L96/0.086*1000000/RES_hhdet_in_new!L96)</f>
        <v>0</v>
      </c>
      <c r="M96" s="162">
        <f>IF(RES_hhdet_in_fec!M96=0,0,RES_hhdet_in_fec!M96/0.086*1000000/RES_hhdet_in_new!M96)</f>
        <v>0</v>
      </c>
      <c r="N96" s="162">
        <f>IF(RES_hhdet_in_fec!N96=0,0,RES_hhdet_in_fec!N96/0.086*1000000/RES_hhdet_in_new!N96)</f>
        <v>2118.124766048054</v>
      </c>
      <c r="O96" s="162">
        <f>IF(RES_hhdet_in_fec!O96=0,0,RES_hhdet_in_fec!O96/0.086*1000000/RES_hhdet_in_new!O96)</f>
        <v>2147.3404527658226</v>
      </c>
      <c r="P96" s="162">
        <f>IF(RES_hhdet_in_fec!P96=0,0,RES_hhdet_in_fec!P96/0.086*1000000/RES_hhdet_in_new!P96)</f>
        <v>0</v>
      </c>
      <c r="Q96" s="162">
        <f>IF(RES_hhdet_in_fec!Q96=0,0,RES_hhdet_in_fec!Q96/0.086*1000000/RES_hhdet_in_new!Q96)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IF(RES_hhdet_in_fec!C97=0,0,RES_hhdet_in_fec!C97/0.086*1000000/RES_hhdet_in_new!C97)</f>
        <v>1960.3258622421149</v>
      </c>
      <c r="D97" s="160">
        <f>IF(RES_hhdet_in_fec!D97=0,0,RES_hhdet_in_fec!D97/0.086*1000000/RES_hhdet_in_new!D97)</f>
        <v>1921.874874322217</v>
      </c>
      <c r="E97" s="160">
        <f>IF(RES_hhdet_in_fec!E97=0,0,RES_hhdet_in_fec!E97/0.086*1000000/RES_hhdet_in_new!E97)</f>
        <v>1990.1748320705317</v>
      </c>
      <c r="F97" s="160">
        <f>IF(RES_hhdet_in_fec!F97=0,0,RES_hhdet_in_fec!F97/0.086*1000000/RES_hhdet_in_new!F97)</f>
        <v>1928.9240265029707</v>
      </c>
      <c r="G97" s="160">
        <f>IF(RES_hhdet_in_fec!G97=0,0,RES_hhdet_in_fec!G97/0.086*1000000/RES_hhdet_in_new!G97)</f>
        <v>1901.0587695131533</v>
      </c>
      <c r="H97" s="160">
        <f>IF(RES_hhdet_in_fec!H97=0,0,RES_hhdet_in_fec!H97/0.086*1000000/RES_hhdet_in_new!H97)</f>
        <v>2014.447142176514</v>
      </c>
      <c r="I97" s="160">
        <f>IF(RES_hhdet_in_fec!I97=0,0,RES_hhdet_in_fec!I97/0.086*1000000/RES_hhdet_in_new!I97)</f>
        <v>1793.8764373321437</v>
      </c>
      <c r="J97" s="160">
        <f>IF(RES_hhdet_in_fec!J97=0,0,RES_hhdet_in_fec!J97/0.086*1000000/RES_hhdet_in_new!J97)</f>
        <v>0</v>
      </c>
      <c r="K97" s="160">
        <f>IF(RES_hhdet_in_fec!K97=0,0,RES_hhdet_in_fec!K97/0.086*1000000/RES_hhdet_in_new!K97)</f>
        <v>0</v>
      </c>
      <c r="L97" s="160">
        <f>IF(RES_hhdet_in_fec!L97=0,0,RES_hhdet_in_fec!L97/0.086*1000000/RES_hhdet_in_new!L97)</f>
        <v>0</v>
      </c>
      <c r="M97" s="160">
        <f>IF(RES_hhdet_in_fec!M97=0,0,RES_hhdet_in_fec!M97/0.086*1000000/RES_hhdet_in_new!M97)</f>
        <v>0</v>
      </c>
      <c r="N97" s="160">
        <f>IF(RES_hhdet_in_fec!N97=0,0,RES_hhdet_in_fec!N97/0.086*1000000/RES_hhdet_in_new!N97)</f>
        <v>1950.0605840354992</v>
      </c>
      <c r="O97" s="160">
        <f>IF(RES_hhdet_in_fec!O97=0,0,RES_hhdet_in_fec!O97/0.086*1000000/RES_hhdet_in_new!O97)</f>
        <v>1997.6670114874807</v>
      </c>
      <c r="P97" s="160">
        <f>IF(RES_hhdet_in_fec!P97=0,0,RES_hhdet_in_fec!P97/0.086*1000000/RES_hhdet_in_new!P97)</f>
        <v>0</v>
      </c>
      <c r="Q97" s="160">
        <f>IF(RES_hhdet_in_fec!Q97=0,0,RES_hhdet_in_fec!Q97/0.086*1000000/RES_hhdet_in_new!Q97)</f>
        <v>1916.2958652583957</v>
      </c>
    </row>
    <row r="98" spans="1:17" ht="12" customHeight="1" x14ac:dyDescent="0.25">
      <c r="A98" s="148" t="s">
        <v>60</v>
      </c>
      <c r="B98" s="156"/>
      <c r="C98" s="156">
        <f>IF(RES_hhdet_in_fec!C98=0,0,RES_hhdet_in_fec!C98/0.086*1000000/RES_hhdet_in_new!C97)</f>
        <v>1503.4505079508365</v>
      </c>
      <c r="D98" s="156">
        <f>IF(RES_hhdet_in_fec!D98=0,0,RES_hhdet_in_fec!D98/0.086*1000000/RES_hhdet_in_new!D97)</f>
        <v>1467.6337029977008</v>
      </c>
      <c r="E98" s="156">
        <f>IF(RES_hhdet_in_fec!E98=0,0,RES_hhdet_in_fec!E98/0.086*1000000/RES_hhdet_in_new!E97)</f>
        <v>1530.4687915296577</v>
      </c>
      <c r="F98" s="156">
        <f>IF(RES_hhdet_in_fec!F98=0,0,RES_hhdet_in_fec!F98/0.086*1000000/RES_hhdet_in_new!F97)</f>
        <v>1467.4284090237099</v>
      </c>
      <c r="G98" s="156">
        <f>IF(RES_hhdet_in_fec!G98=0,0,RES_hhdet_in_fec!G98/0.086*1000000/RES_hhdet_in_new!G97)</f>
        <v>1442.6795174706062</v>
      </c>
      <c r="H98" s="156">
        <f>IF(RES_hhdet_in_fec!H98=0,0,RES_hhdet_in_fec!H98/0.086*1000000/RES_hhdet_in_new!H97)</f>
        <v>1556.6610042126622</v>
      </c>
      <c r="I98" s="156">
        <f>IF(RES_hhdet_in_fec!I98=0,0,RES_hhdet_in_fec!I98/0.086*1000000/RES_hhdet_in_new!I97)</f>
        <v>1349.9882633420707</v>
      </c>
      <c r="J98" s="156">
        <f>IF(RES_hhdet_in_fec!J98=0,0,RES_hhdet_in_fec!J98/0.086*1000000/RES_hhdet_in_new!J97)</f>
        <v>0</v>
      </c>
      <c r="K98" s="156">
        <f>IF(RES_hhdet_in_fec!K98=0,0,RES_hhdet_in_fec!K98/0.086*1000000/RES_hhdet_in_new!K97)</f>
        <v>0</v>
      </c>
      <c r="L98" s="156">
        <f>IF(RES_hhdet_in_fec!L98=0,0,RES_hhdet_in_fec!L98/0.086*1000000/RES_hhdet_in_new!L97)</f>
        <v>0</v>
      </c>
      <c r="M98" s="156">
        <f>IF(RES_hhdet_in_fec!M98=0,0,RES_hhdet_in_fec!M98/0.086*1000000/RES_hhdet_in_new!M97)</f>
        <v>0</v>
      </c>
      <c r="N98" s="156">
        <f>IF(RES_hhdet_in_fec!N98=0,0,RES_hhdet_in_fec!N98/0.086*1000000/RES_hhdet_in_new!N97)</f>
        <v>1492.7520603247076</v>
      </c>
      <c r="O98" s="156">
        <f>IF(RES_hhdet_in_fec!O98=0,0,RES_hhdet_in_fec!O98/0.086*1000000/RES_hhdet_in_new!O97)</f>
        <v>1561.0743364951977</v>
      </c>
      <c r="P98" s="156">
        <f>IF(RES_hhdet_in_fec!P98=0,0,RES_hhdet_in_fec!P98/0.086*1000000/RES_hhdet_in_new!P97)</f>
        <v>0</v>
      </c>
      <c r="Q98" s="156">
        <f>IF(RES_hhdet_in_fec!Q98=0,0,RES_hhdet_in_fec!Q98/0.086*1000000/RES_hhdet_in_new!Q97)</f>
        <v>1459.0871842393221</v>
      </c>
    </row>
    <row r="99" spans="1:17" ht="12" customHeight="1" x14ac:dyDescent="0.25">
      <c r="A99" s="148" t="s">
        <v>59</v>
      </c>
      <c r="B99" s="156"/>
      <c r="C99" s="156">
        <f>IF(RES_hhdet_in_fec!C99=0,0,RES_hhdet_in_fec!C99/0.086*1000000/RES_hhdet_in_new!C97)</f>
        <v>456.87535429127774</v>
      </c>
      <c r="D99" s="156">
        <f>IF(RES_hhdet_in_fec!D99=0,0,RES_hhdet_in_fec!D99/0.086*1000000/RES_hhdet_in_new!D97)</f>
        <v>454.24117132451624</v>
      </c>
      <c r="E99" s="156">
        <f>IF(RES_hhdet_in_fec!E99=0,0,RES_hhdet_in_fec!E99/0.086*1000000/RES_hhdet_in_new!E97)</f>
        <v>459.70604054087369</v>
      </c>
      <c r="F99" s="156">
        <f>IF(RES_hhdet_in_fec!F99=0,0,RES_hhdet_in_fec!F99/0.086*1000000/RES_hhdet_in_new!F97)</f>
        <v>461.49561747926094</v>
      </c>
      <c r="G99" s="156">
        <f>IF(RES_hhdet_in_fec!G99=0,0,RES_hhdet_in_fec!G99/0.086*1000000/RES_hhdet_in_new!G97)</f>
        <v>458.37925204254708</v>
      </c>
      <c r="H99" s="156">
        <f>IF(RES_hhdet_in_fec!H99=0,0,RES_hhdet_in_fec!H99/0.086*1000000/RES_hhdet_in_new!H97)</f>
        <v>457.78613796385156</v>
      </c>
      <c r="I99" s="156">
        <f>IF(RES_hhdet_in_fec!I99=0,0,RES_hhdet_in_fec!I99/0.086*1000000/RES_hhdet_in_new!I97)</f>
        <v>443.88817399007291</v>
      </c>
      <c r="J99" s="156">
        <f>IF(RES_hhdet_in_fec!J99=0,0,RES_hhdet_in_fec!J99/0.086*1000000/RES_hhdet_in_new!J97)</f>
        <v>0</v>
      </c>
      <c r="K99" s="156">
        <f>IF(RES_hhdet_in_fec!K99=0,0,RES_hhdet_in_fec!K99/0.086*1000000/RES_hhdet_in_new!K97)</f>
        <v>0</v>
      </c>
      <c r="L99" s="156">
        <f>IF(RES_hhdet_in_fec!L99=0,0,RES_hhdet_in_fec!L99/0.086*1000000/RES_hhdet_in_new!L97)</f>
        <v>0</v>
      </c>
      <c r="M99" s="156">
        <f>IF(RES_hhdet_in_fec!M99=0,0,RES_hhdet_in_fec!M99/0.086*1000000/RES_hhdet_in_new!M97)</f>
        <v>0</v>
      </c>
      <c r="N99" s="156">
        <f>IF(RES_hhdet_in_fec!N99=0,0,RES_hhdet_in_fec!N99/0.086*1000000/RES_hhdet_in_new!N97)</f>
        <v>457.30852371079209</v>
      </c>
      <c r="O99" s="156">
        <f>IF(RES_hhdet_in_fec!O99=0,0,RES_hhdet_in_fec!O99/0.086*1000000/RES_hhdet_in_new!O97)</f>
        <v>436.59267499228304</v>
      </c>
      <c r="P99" s="156">
        <f>IF(RES_hhdet_in_fec!P99=0,0,RES_hhdet_in_fec!P99/0.086*1000000/RES_hhdet_in_new!P97)</f>
        <v>0</v>
      </c>
      <c r="Q99" s="156">
        <f>IF(RES_hhdet_in_fec!Q99=0,0,RES_hhdet_in_fec!Q99/0.086*1000000/RES_hhdet_in_new!Q97)</f>
        <v>457.20868101907348</v>
      </c>
    </row>
    <row r="100" spans="1:17" ht="12" customHeight="1" x14ac:dyDescent="0.25">
      <c r="A100" s="158" t="s">
        <v>62</v>
      </c>
      <c r="B100" s="157"/>
      <c r="C100" s="157">
        <f>IF(SUM(RES_hhdet_in_fec!C101:C103)=0,0,SUM(RES_hhdet_in_fec!C101:C103)/0.086*1000000/SUM(RES_hhdet_in_new!C101:C103))</f>
        <v>809.13625729830346</v>
      </c>
      <c r="D100" s="157">
        <f>IF(SUM(RES_hhdet_in_fec!D101:D103)=0,0,SUM(RES_hhdet_in_fec!D101:D103)/0.086*1000000/SUM(RES_hhdet_in_new!D101:D103))</f>
        <v>812.47350327239269</v>
      </c>
      <c r="E100" s="157">
        <f>IF(SUM(RES_hhdet_in_fec!E101:E103)=0,0,SUM(RES_hhdet_in_fec!E101:E103)/0.086*1000000/SUM(RES_hhdet_in_new!E101:E103))</f>
        <v>806.22491719378422</v>
      </c>
      <c r="F100" s="157">
        <f>IF(SUM(RES_hhdet_in_fec!F101:F103)=0,0,SUM(RES_hhdet_in_fec!F101:F103)/0.086*1000000/SUM(RES_hhdet_in_new!F101:F103))</f>
        <v>783.20880342116038</v>
      </c>
      <c r="G100" s="157">
        <f>IF(SUM(RES_hhdet_in_fec!G101:G103)=0,0,SUM(RES_hhdet_in_fec!G101:G103)/0.086*1000000/SUM(RES_hhdet_in_new!G101:G103))</f>
        <v>804.19387449251371</v>
      </c>
      <c r="H100" s="157">
        <f>IF(SUM(RES_hhdet_in_fec!H101:H103)=0,0,SUM(RES_hhdet_in_fec!H101:H103)/0.086*1000000/SUM(RES_hhdet_in_new!H101:H103))</f>
        <v>792.65428956623134</v>
      </c>
      <c r="I100" s="157">
        <f>IF(SUM(RES_hhdet_in_fec!I101:I103)=0,0,SUM(RES_hhdet_in_fec!I101:I103)/0.086*1000000/SUM(RES_hhdet_in_new!I101:I103))</f>
        <v>782.75588258898324</v>
      </c>
      <c r="J100" s="157">
        <f>IF(SUM(RES_hhdet_in_fec!J101:J103)=0,0,SUM(RES_hhdet_in_fec!J101:J103)/0.086*1000000/SUM(RES_hhdet_in_new!J101:J103))</f>
        <v>791.67551075663152</v>
      </c>
      <c r="K100" s="157">
        <f>IF(SUM(RES_hhdet_in_fec!K101:K103)=0,0,SUM(RES_hhdet_in_fec!K101:K103)/0.086*1000000/SUM(RES_hhdet_in_new!K101:K103))</f>
        <v>786.52182258794585</v>
      </c>
      <c r="L100" s="157">
        <f>IF(SUM(RES_hhdet_in_fec!L101:L103)=0,0,SUM(RES_hhdet_in_fec!L101:L103)/0.086*1000000/SUM(RES_hhdet_in_new!L101:L103))</f>
        <v>776.41419943755693</v>
      </c>
      <c r="M100" s="157">
        <f>IF(SUM(RES_hhdet_in_fec!M101:M103)=0,0,SUM(RES_hhdet_in_fec!M101:M103)/0.086*1000000/SUM(RES_hhdet_in_new!M101:M103))</f>
        <v>821.42670438507787</v>
      </c>
      <c r="N100" s="157">
        <f>IF(SUM(RES_hhdet_in_fec!N101:N103)=0,0,SUM(RES_hhdet_in_fec!N101:N103)/0.086*1000000/SUM(RES_hhdet_in_new!N101:N103))</f>
        <v>801.05658502309495</v>
      </c>
      <c r="O100" s="157">
        <f>IF(SUM(RES_hhdet_in_fec!O101:O103)=0,0,SUM(RES_hhdet_in_fec!O101:O103)/0.086*1000000/SUM(RES_hhdet_in_new!O101:O103))</f>
        <v>814.04351281748211</v>
      </c>
      <c r="P100" s="157">
        <f>IF(SUM(RES_hhdet_in_fec!P101:P103)=0,0,SUM(RES_hhdet_in_fec!P101:P103)/0.086*1000000/SUM(RES_hhdet_in_new!P101:P103))</f>
        <v>821.57349970496989</v>
      </c>
      <c r="Q100" s="157">
        <f>IF(SUM(RES_hhdet_in_fec!Q101:Q103)=0,0,SUM(RES_hhdet_in_fec!Q101:Q103)/0.086*1000000/SUM(RES_hhdet_in_new!Q101:Q103))</f>
        <v>782.53603953351922</v>
      </c>
    </row>
    <row r="101" spans="1:17" ht="12" customHeight="1" x14ac:dyDescent="0.25">
      <c r="A101" s="23" t="s">
        <v>55</v>
      </c>
      <c r="B101" s="156"/>
      <c r="C101" s="156">
        <f>IF(RES_hhdet_in_fec!C101=0,0,RES_hhdet_in_fec!C101/0.086*1000000/RES_hhdet_in_new!C101)</f>
        <v>0</v>
      </c>
      <c r="D101" s="156">
        <f>IF(RES_hhdet_in_fec!D101=0,0,RES_hhdet_in_fec!D101/0.086*1000000/RES_hhdet_in_new!D101)</f>
        <v>0</v>
      </c>
      <c r="E101" s="156">
        <f>IF(RES_hhdet_in_fec!E101=0,0,RES_hhdet_in_fec!E101/0.086*1000000/RES_hhdet_in_new!E101)</f>
        <v>0</v>
      </c>
      <c r="F101" s="156">
        <f>IF(RES_hhdet_in_fec!F101=0,0,RES_hhdet_in_fec!F101/0.086*1000000/RES_hhdet_in_new!F101)</f>
        <v>0</v>
      </c>
      <c r="G101" s="156">
        <f>IF(RES_hhdet_in_fec!G101=0,0,RES_hhdet_in_fec!G101/0.086*1000000/RES_hhdet_in_new!G101)</f>
        <v>0</v>
      </c>
      <c r="H101" s="156">
        <f>IF(RES_hhdet_in_fec!H101=0,0,RES_hhdet_in_fec!H101/0.086*1000000/RES_hhdet_in_new!H101)</f>
        <v>0</v>
      </c>
      <c r="I101" s="156">
        <f>IF(RES_hhdet_in_fec!I101=0,0,RES_hhdet_in_fec!I101/0.086*1000000/RES_hhdet_in_new!I101)</f>
        <v>0</v>
      </c>
      <c r="J101" s="156">
        <f>IF(RES_hhdet_in_fec!J101=0,0,RES_hhdet_in_fec!J101/0.086*1000000/RES_hhdet_in_new!J101)</f>
        <v>0</v>
      </c>
      <c r="K101" s="156">
        <f>IF(RES_hhdet_in_fec!K101=0,0,RES_hhdet_in_fec!K101/0.086*1000000/RES_hhdet_in_new!K101)</f>
        <v>0</v>
      </c>
      <c r="L101" s="156">
        <f>IF(RES_hhdet_in_fec!L101=0,0,RES_hhdet_in_fec!L101/0.086*1000000/RES_hhdet_in_new!L101)</f>
        <v>0</v>
      </c>
      <c r="M101" s="156">
        <f>IF(RES_hhdet_in_fec!M101=0,0,RES_hhdet_in_fec!M101/0.086*1000000/RES_hhdet_in_new!M101)</f>
        <v>0</v>
      </c>
      <c r="N101" s="156">
        <f>IF(RES_hhdet_in_fec!N101=0,0,RES_hhdet_in_fec!N101/0.086*1000000/RES_hhdet_in_new!N101)</f>
        <v>0</v>
      </c>
      <c r="O101" s="156">
        <f>IF(RES_hhdet_in_fec!O101=0,0,RES_hhdet_in_fec!O101/0.086*1000000/RES_hhdet_in_new!O101)</f>
        <v>0</v>
      </c>
      <c r="P101" s="156">
        <f>IF(RES_hhdet_in_fec!P101=0,0,RES_hhdet_in_fec!P101/0.086*1000000/RES_hhdet_in_new!P101)</f>
        <v>0</v>
      </c>
      <c r="Q101" s="156">
        <f>IF(RES_hhdet_in_fec!Q101=0,0,RES_hhdet_in_fec!Q101/0.086*1000000/RES_hhdet_in_new!Q101)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IF(RES_hhdet_in_fec!C102=0,0,RES_hhdet_in_fec!C102/0.086*1000000/RES_hhdet_in_new!C102)</f>
        <v>0</v>
      </c>
      <c r="D102" s="156">
        <f>IF(RES_hhdet_in_fec!D102=0,0,RES_hhdet_in_fec!D102/0.086*1000000/RES_hhdet_in_new!D102)</f>
        <v>0</v>
      </c>
      <c r="E102" s="156">
        <f>IF(RES_hhdet_in_fec!E102=0,0,RES_hhdet_in_fec!E102/0.086*1000000/RES_hhdet_in_new!E102)</f>
        <v>0</v>
      </c>
      <c r="F102" s="156">
        <f>IF(RES_hhdet_in_fec!F102=0,0,RES_hhdet_in_fec!F102/0.086*1000000/RES_hhdet_in_new!F102)</f>
        <v>0</v>
      </c>
      <c r="G102" s="156">
        <f>IF(RES_hhdet_in_fec!G102=0,0,RES_hhdet_in_fec!G102/0.086*1000000/RES_hhdet_in_new!G102)</f>
        <v>0</v>
      </c>
      <c r="H102" s="156">
        <f>IF(RES_hhdet_in_fec!H102=0,0,RES_hhdet_in_fec!H102/0.086*1000000/RES_hhdet_in_new!H102)</f>
        <v>0</v>
      </c>
      <c r="I102" s="156">
        <f>IF(RES_hhdet_in_fec!I102=0,0,RES_hhdet_in_fec!I102/0.086*1000000/RES_hhdet_in_new!I102)</f>
        <v>0</v>
      </c>
      <c r="J102" s="156">
        <f>IF(RES_hhdet_in_fec!J102=0,0,RES_hhdet_in_fec!J102/0.086*1000000/RES_hhdet_in_new!J102)</f>
        <v>0</v>
      </c>
      <c r="K102" s="156">
        <f>IF(RES_hhdet_in_fec!K102=0,0,RES_hhdet_in_fec!K102/0.086*1000000/RES_hhdet_in_new!K102)</f>
        <v>0</v>
      </c>
      <c r="L102" s="156">
        <f>IF(RES_hhdet_in_fec!L102=0,0,RES_hhdet_in_fec!L102/0.086*1000000/RES_hhdet_in_new!L102)</f>
        <v>0</v>
      </c>
      <c r="M102" s="156">
        <f>IF(RES_hhdet_in_fec!M102=0,0,RES_hhdet_in_fec!M102/0.086*1000000/RES_hhdet_in_new!M102)</f>
        <v>0</v>
      </c>
      <c r="N102" s="156">
        <f>IF(RES_hhdet_in_fec!N102=0,0,RES_hhdet_in_fec!N102/0.086*1000000/RES_hhdet_in_new!N102)</f>
        <v>0</v>
      </c>
      <c r="O102" s="156">
        <f>IF(RES_hhdet_in_fec!O102=0,0,RES_hhdet_in_fec!O102/0.086*1000000/RES_hhdet_in_new!O102)</f>
        <v>0</v>
      </c>
      <c r="P102" s="156">
        <f>IF(RES_hhdet_in_fec!P102=0,0,RES_hhdet_in_fec!P102/0.086*1000000/RES_hhdet_in_new!P102)</f>
        <v>0</v>
      </c>
      <c r="Q102" s="156">
        <f>IF(RES_hhdet_in_fec!Q102=0,0,RES_hhdet_in_fec!Q102/0.086*1000000/RES_hhdet_in_new!Q102)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IF(RES_hhdet_in_fec!C103=0,0,RES_hhdet_in_fec!C103/0.086*1000000/RES_hhdet_in_new!C103)</f>
        <v>809.13625729830346</v>
      </c>
      <c r="D103" s="57">
        <f>IF(RES_hhdet_in_fec!D103=0,0,RES_hhdet_in_fec!D103/0.086*1000000/RES_hhdet_in_new!D103)</f>
        <v>812.47350327239269</v>
      </c>
      <c r="E103" s="57">
        <f>IF(RES_hhdet_in_fec!E103=0,0,RES_hhdet_in_fec!E103/0.086*1000000/RES_hhdet_in_new!E103)</f>
        <v>806.22491719378422</v>
      </c>
      <c r="F103" s="57">
        <f>IF(RES_hhdet_in_fec!F103=0,0,RES_hhdet_in_fec!F103/0.086*1000000/RES_hhdet_in_new!F103)</f>
        <v>783.20880342116038</v>
      </c>
      <c r="G103" s="57">
        <f>IF(RES_hhdet_in_fec!G103=0,0,RES_hhdet_in_fec!G103/0.086*1000000/RES_hhdet_in_new!G103)</f>
        <v>804.19387449251371</v>
      </c>
      <c r="H103" s="57">
        <f>IF(RES_hhdet_in_fec!H103=0,0,RES_hhdet_in_fec!H103/0.086*1000000/RES_hhdet_in_new!H103)</f>
        <v>792.65428956623134</v>
      </c>
      <c r="I103" s="57">
        <f>IF(RES_hhdet_in_fec!I103=0,0,RES_hhdet_in_fec!I103/0.086*1000000/RES_hhdet_in_new!I103)</f>
        <v>782.75588258898324</v>
      </c>
      <c r="J103" s="57">
        <f>IF(RES_hhdet_in_fec!J103=0,0,RES_hhdet_in_fec!J103/0.086*1000000/RES_hhdet_in_new!J103)</f>
        <v>791.67551075663152</v>
      </c>
      <c r="K103" s="57">
        <f>IF(RES_hhdet_in_fec!K103=0,0,RES_hhdet_in_fec!K103/0.086*1000000/RES_hhdet_in_new!K103)</f>
        <v>786.52182258794585</v>
      </c>
      <c r="L103" s="57">
        <f>IF(RES_hhdet_in_fec!L103=0,0,RES_hhdet_in_fec!L103/0.086*1000000/RES_hhdet_in_new!L103)</f>
        <v>776.41419943755693</v>
      </c>
      <c r="M103" s="57">
        <f>IF(RES_hhdet_in_fec!M103=0,0,RES_hhdet_in_fec!M103/0.086*1000000/RES_hhdet_in_new!M103)</f>
        <v>821.42670438507787</v>
      </c>
      <c r="N103" s="57">
        <f>IF(RES_hhdet_in_fec!N103=0,0,RES_hhdet_in_fec!N103/0.086*1000000/RES_hhdet_in_new!N103)</f>
        <v>801.05658502309495</v>
      </c>
      <c r="O103" s="57">
        <f>IF(RES_hhdet_in_fec!O103=0,0,RES_hhdet_in_fec!O103/0.086*1000000/RES_hhdet_in_new!O103)</f>
        <v>814.04351281748211</v>
      </c>
      <c r="P103" s="57">
        <f>IF(RES_hhdet_in_fec!P103=0,0,RES_hhdet_in_fec!P103/0.086*1000000/RES_hhdet_in_new!P103)</f>
        <v>821.57349970496989</v>
      </c>
      <c r="Q103" s="57">
        <f>IF(RES_hhdet_in_fec!Q103=0,0,RES_hhdet_in_fec!Q103/0.086*1000000/RES_hhdet_in_new!Q103)</f>
        <v>782.53603953351922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16742.737925026049</v>
      </c>
      <c r="F105" s="168">
        <f t="shared" ref="F105" si="88">SUM(F106,F109,F111,F120)</f>
        <v>16042.141378902525</v>
      </c>
      <c r="G105" s="168">
        <f t="shared" ref="G105" si="89">SUM(G106,G109,G111,G120)</f>
        <v>14838.910845107288</v>
      </c>
      <c r="H105" s="168">
        <f t="shared" ref="H105" si="90">SUM(H106,H109,H111,H120)</f>
        <v>15061.71486228464</v>
      </c>
      <c r="I105" s="168">
        <f t="shared" ref="I105" si="91">SUM(I106,I109,I111,I120)</f>
        <v>12597.031528811447</v>
      </c>
      <c r="J105" s="168">
        <f t="shared" ref="J105" si="92">SUM(J106,J109,J111,J120)</f>
        <v>14258.971994543706</v>
      </c>
      <c r="K105" s="168">
        <f t="shared" ref="K105" si="93">SUM(K106,K109,K111,K120)</f>
        <v>13359.404064742266</v>
      </c>
      <c r="L105" s="168">
        <f t="shared" ref="L105" si="94">SUM(L106,L109,L111,L120)</f>
        <v>14422.490895501898</v>
      </c>
      <c r="M105" s="168">
        <f t="shared" ref="M105" si="95">SUM(M106,M109,M111,M120)</f>
        <v>12340.291103448837</v>
      </c>
      <c r="N105" s="168">
        <f t="shared" ref="N105" si="96">SUM(N106,N109,N111,N120)</f>
        <v>13077.629942625996</v>
      </c>
      <c r="O105" s="168">
        <f t="shared" ref="O105" si="97">SUM(O106,O109,O111,O120)</f>
        <v>13593.004392814721</v>
      </c>
      <c r="P105" s="168">
        <f t="shared" ref="P105" si="98">SUM(P106,P109,P111,P120)</f>
        <v>11828.370446974573</v>
      </c>
      <c r="Q105" s="168">
        <f t="shared" ref="Q105" si="99">SUM(Q106,Q109,Q111,Q120)</f>
        <v>12279.487635578593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13024.442753661277</v>
      </c>
      <c r="F106" s="157">
        <f t="shared" si="100"/>
        <v>12465.678263710628</v>
      </c>
      <c r="G106" s="157">
        <f t="shared" si="100"/>
        <v>11411.527089704767</v>
      </c>
      <c r="H106" s="157">
        <f t="shared" si="100"/>
        <v>11479.79637566342</v>
      </c>
      <c r="I106" s="157">
        <f t="shared" si="100"/>
        <v>9282.3936092094518</v>
      </c>
      <c r="J106" s="157">
        <f t="shared" si="100"/>
        <v>10833.361449803953</v>
      </c>
      <c r="K106" s="157">
        <f t="shared" si="100"/>
        <v>9993.6621119157244</v>
      </c>
      <c r="L106" s="157">
        <f t="shared" si="100"/>
        <v>11108.542479973485</v>
      </c>
      <c r="M106" s="157">
        <f t="shared" si="100"/>
        <v>8868.491853506177</v>
      </c>
      <c r="N106" s="157">
        <f t="shared" si="100"/>
        <v>9715.5707105240872</v>
      </c>
      <c r="O106" s="157">
        <f t="shared" si="100"/>
        <v>10184.653543432563</v>
      </c>
      <c r="P106" s="157">
        <f t="shared" si="100"/>
        <v>8496.7074983628227</v>
      </c>
      <c r="Q106" s="157">
        <f t="shared" si="100"/>
        <v>9017.7878423993243</v>
      </c>
    </row>
    <row r="107" spans="1:17" ht="12" customHeight="1" x14ac:dyDescent="0.25">
      <c r="A107" s="23" t="s">
        <v>153</v>
      </c>
      <c r="B107" s="156"/>
      <c r="C107" s="156">
        <f>IF(RES_hhdet_in_fec!C107=0,0,RES_hhdet_in_fec!C107/0.086*1000000/RES_hhdet_in_new!C107)</f>
        <v>0</v>
      </c>
      <c r="D107" s="156">
        <f>IF(RES_hhdet_in_fec!D107=0,0,RES_hhdet_in_fec!D107/0.086*1000000/RES_hhdet_in_new!D107)</f>
        <v>0</v>
      </c>
      <c r="E107" s="156">
        <f>IF(RES_hhdet_in_fec!E107=0,0,RES_hhdet_in_fec!E107/0.086*1000000/RES_hhdet_in_new!E107)</f>
        <v>12973.077354986381</v>
      </c>
      <c r="F107" s="156">
        <f>IF(RES_hhdet_in_fec!F107=0,0,RES_hhdet_in_fec!F107/0.086*1000000/RES_hhdet_in_new!F107)</f>
        <v>12405.542125740918</v>
      </c>
      <c r="G107" s="156">
        <f>IF(RES_hhdet_in_fec!G107=0,0,RES_hhdet_in_fec!G107/0.086*1000000/RES_hhdet_in_new!G107)</f>
        <v>11361.61108854449</v>
      </c>
      <c r="H107" s="156">
        <f>IF(RES_hhdet_in_fec!H107=0,0,RES_hhdet_in_fec!H107/0.086*1000000/RES_hhdet_in_new!H107)</f>
        <v>11436.294141091252</v>
      </c>
      <c r="I107" s="156">
        <f>IF(RES_hhdet_in_fec!I107=0,0,RES_hhdet_in_fec!I107/0.086*1000000/RES_hhdet_in_new!I107)</f>
        <v>9230.7068322692357</v>
      </c>
      <c r="J107" s="156">
        <f>IF(RES_hhdet_in_fec!J107=0,0,RES_hhdet_in_fec!J107/0.086*1000000/RES_hhdet_in_new!J107)</f>
        <v>10799.835096190873</v>
      </c>
      <c r="K107" s="156">
        <f>IF(RES_hhdet_in_fec!K107=0,0,RES_hhdet_in_fec!K107/0.086*1000000/RES_hhdet_in_new!K107)</f>
        <v>9955.8717794033964</v>
      </c>
      <c r="L107" s="156">
        <f>IF(RES_hhdet_in_fec!L107=0,0,RES_hhdet_in_fec!L107/0.086*1000000/RES_hhdet_in_new!L107)</f>
        <v>11061.127728715534</v>
      </c>
      <c r="M107" s="156">
        <f>IF(RES_hhdet_in_fec!M107=0,0,RES_hhdet_in_fec!M107/0.086*1000000/RES_hhdet_in_new!M107)</f>
        <v>8821.5216303788093</v>
      </c>
      <c r="N107" s="156">
        <f>IF(RES_hhdet_in_fec!N107=0,0,RES_hhdet_in_fec!N107/0.086*1000000/RES_hhdet_in_new!N107)</f>
        <v>9666.036514295567</v>
      </c>
      <c r="O107" s="156">
        <f>IF(RES_hhdet_in_fec!O107=0,0,RES_hhdet_in_fec!O107/0.086*1000000/RES_hhdet_in_new!O107)</f>
        <v>10136.873163924254</v>
      </c>
      <c r="P107" s="156">
        <f>IF(RES_hhdet_in_fec!P107=0,0,RES_hhdet_in_fec!P107/0.086*1000000/RES_hhdet_in_new!P107)</f>
        <v>8453.5955083660683</v>
      </c>
      <c r="Q107" s="156">
        <f>IF(RES_hhdet_in_fec!Q107=0,0,RES_hhdet_in_fec!Q107/0.086*1000000/RES_hhdet_in_new!Q107)</f>
        <v>8971.8031502482645</v>
      </c>
    </row>
    <row r="108" spans="1:17" ht="12" customHeight="1" x14ac:dyDescent="0.25">
      <c r="A108" s="23" t="s">
        <v>60</v>
      </c>
      <c r="B108" s="156"/>
      <c r="C108" s="156">
        <f>IF(RES_hhdet_in_fec!C108=0,0,RES_hhdet_in_fec!C108/0.086*1000000/RES_hhdet_in_new!C107)</f>
        <v>0</v>
      </c>
      <c r="D108" s="156">
        <f>IF(RES_hhdet_in_fec!D108=0,0,RES_hhdet_in_fec!D108/0.086*1000000/RES_hhdet_in_new!D107)</f>
        <v>0</v>
      </c>
      <c r="E108" s="156">
        <f>IF(RES_hhdet_in_fec!E108=0,0,RES_hhdet_in_fec!E108/0.086*1000000/RES_hhdet_in_new!E107)</f>
        <v>51.365398674896618</v>
      </c>
      <c r="F108" s="156">
        <f>IF(RES_hhdet_in_fec!F108=0,0,RES_hhdet_in_fec!F108/0.086*1000000/RES_hhdet_in_new!F107)</f>
        <v>60.136137969710646</v>
      </c>
      <c r="G108" s="156">
        <f>IF(RES_hhdet_in_fec!G108=0,0,RES_hhdet_in_fec!G108/0.086*1000000/RES_hhdet_in_new!G107)</f>
        <v>49.916001160275705</v>
      </c>
      <c r="H108" s="156">
        <f>IF(RES_hhdet_in_fec!H108=0,0,RES_hhdet_in_fec!H108/0.086*1000000/RES_hhdet_in_new!H107)</f>
        <v>43.502234572168184</v>
      </c>
      <c r="I108" s="156">
        <f>IF(RES_hhdet_in_fec!I108=0,0,RES_hhdet_in_fec!I108/0.086*1000000/RES_hhdet_in_new!I107)</f>
        <v>51.686776940216454</v>
      </c>
      <c r="J108" s="156">
        <f>IF(RES_hhdet_in_fec!J108=0,0,RES_hhdet_in_fec!J108/0.086*1000000/RES_hhdet_in_new!J107)</f>
        <v>33.526353613080104</v>
      </c>
      <c r="K108" s="156">
        <f>IF(RES_hhdet_in_fec!K108=0,0,RES_hhdet_in_fec!K108/0.086*1000000/RES_hhdet_in_new!K107)</f>
        <v>37.790332512328682</v>
      </c>
      <c r="L108" s="156">
        <f>IF(RES_hhdet_in_fec!L108=0,0,RES_hhdet_in_fec!L108/0.086*1000000/RES_hhdet_in_new!L107)</f>
        <v>47.414751257950272</v>
      </c>
      <c r="M108" s="156">
        <f>IF(RES_hhdet_in_fec!M108=0,0,RES_hhdet_in_fec!M108/0.086*1000000/RES_hhdet_in_new!M107)</f>
        <v>46.970223127367703</v>
      </c>
      <c r="N108" s="156">
        <f>IF(RES_hhdet_in_fec!N108=0,0,RES_hhdet_in_fec!N108/0.086*1000000/RES_hhdet_in_new!N107)</f>
        <v>49.534196228520329</v>
      </c>
      <c r="O108" s="156">
        <f>IF(RES_hhdet_in_fec!O108=0,0,RES_hhdet_in_fec!O108/0.086*1000000/RES_hhdet_in_new!O107)</f>
        <v>47.780379508308265</v>
      </c>
      <c r="P108" s="156">
        <f>IF(RES_hhdet_in_fec!P108=0,0,RES_hhdet_in_fec!P108/0.086*1000000/RES_hhdet_in_new!P107)</f>
        <v>43.111989996753742</v>
      </c>
      <c r="Q108" s="156">
        <f>IF(RES_hhdet_in_fec!Q108=0,0,RES_hhdet_in_fec!Q108/0.086*1000000/RES_hhdet_in_new!Q107)</f>
        <v>45.98469215105974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766.37392562033858</v>
      </c>
      <c r="F109" s="157">
        <f t="shared" si="101"/>
        <v>742.63584137054909</v>
      </c>
      <c r="G109" s="157">
        <f t="shared" si="101"/>
        <v>702.38158155690485</v>
      </c>
      <c r="H109" s="157">
        <f t="shared" si="101"/>
        <v>758.39780154171603</v>
      </c>
      <c r="I109" s="157">
        <f t="shared" si="101"/>
        <v>713.452786458177</v>
      </c>
      <c r="J109" s="157">
        <f t="shared" si="101"/>
        <v>717.59539820258044</v>
      </c>
      <c r="K109" s="157">
        <f t="shared" si="101"/>
        <v>709.55391168319284</v>
      </c>
      <c r="L109" s="157">
        <f t="shared" si="101"/>
        <v>678.12705136026364</v>
      </c>
      <c r="M109" s="157">
        <f t="shared" si="101"/>
        <v>608.10994271796778</v>
      </c>
      <c r="N109" s="157">
        <f t="shared" si="101"/>
        <v>598.03526636431775</v>
      </c>
      <c r="O109" s="157">
        <f t="shared" si="101"/>
        <v>588.74513997756696</v>
      </c>
      <c r="P109" s="157">
        <f t="shared" si="101"/>
        <v>564.66360614085352</v>
      </c>
      <c r="Q109" s="157">
        <f t="shared" si="101"/>
        <v>565.82778507988974</v>
      </c>
    </row>
    <row r="110" spans="1:17" ht="12" customHeight="1" x14ac:dyDescent="0.25">
      <c r="A110" s="23" t="s">
        <v>60</v>
      </c>
      <c r="B110" s="156"/>
      <c r="C110" s="156">
        <f>IF(RES_hhdet_in_fec!C110=0,0,RES_hhdet_in_fec!C110/0.086*1000000/RES_hhdet_in_new!C110)</f>
        <v>0</v>
      </c>
      <c r="D110" s="156">
        <f>IF(RES_hhdet_in_fec!D110=0,0,RES_hhdet_in_fec!D110/0.086*1000000/RES_hhdet_in_new!D110)</f>
        <v>0</v>
      </c>
      <c r="E110" s="156">
        <f>IF(RES_hhdet_in_fec!E110=0,0,RES_hhdet_in_fec!E110/0.086*1000000/RES_hhdet_in_new!E110)</f>
        <v>766.37392562033858</v>
      </c>
      <c r="F110" s="156">
        <f>IF(RES_hhdet_in_fec!F110=0,0,RES_hhdet_in_fec!F110/0.086*1000000/RES_hhdet_in_new!F110)</f>
        <v>742.63584137054909</v>
      </c>
      <c r="G110" s="156">
        <f>IF(RES_hhdet_in_fec!G110=0,0,RES_hhdet_in_fec!G110/0.086*1000000/RES_hhdet_in_new!G110)</f>
        <v>702.38158155690485</v>
      </c>
      <c r="H110" s="156">
        <f>IF(RES_hhdet_in_fec!H110=0,0,RES_hhdet_in_fec!H110/0.086*1000000/RES_hhdet_in_new!H110)</f>
        <v>758.39780154171603</v>
      </c>
      <c r="I110" s="156">
        <f>IF(RES_hhdet_in_fec!I110=0,0,RES_hhdet_in_fec!I110/0.086*1000000/RES_hhdet_in_new!I110)</f>
        <v>713.452786458177</v>
      </c>
      <c r="J110" s="156">
        <f>IF(RES_hhdet_in_fec!J110=0,0,RES_hhdet_in_fec!J110/0.086*1000000/RES_hhdet_in_new!J110)</f>
        <v>717.59539820258044</v>
      </c>
      <c r="K110" s="156">
        <f>IF(RES_hhdet_in_fec!K110=0,0,RES_hhdet_in_fec!K110/0.086*1000000/RES_hhdet_in_new!K110)</f>
        <v>709.55391168319284</v>
      </c>
      <c r="L110" s="156">
        <f>IF(RES_hhdet_in_fec!L110=0,0,RES_hhdet_in_fec!L110/0.086*1000000/RES_hhdet_in_new!L110)</f>
        <v>678.12705136026364</v>
      </c>
      <c r="M110" s="156">
        <f>IF(RES_hhdet_in_fec!M110=0,0,RES_hhdet_in_fec!M110/0.086*1000000/RES_hhdet_in_new!M110)</f>
        <v>608.10994271796778</v>
      </c>
      <c r="N110" s="156">
        <f>IF(RES_hhdet_in_fec!N110=0,0,RES_hhdet_in_fec!N110/0.086*1000000/RES_hhdet_in_new!N110)</f>
        <v>598.03526636431775</v>
      </c>
      <c r="O110" s="156">
        <f>IF(RES_hhdet_in_fec!O110=0,0,RES_hhdet_in_fec!O110/0.086*1000000/RES_hhdet_in_new!O110)</f>
        <v>588.74513997756696</v>
      </c>
      <c r="P110" s="156">
        <f>IF(RES_hhdet_in_fec!P110=0,0,RES_hhdet_in_fec!P110/0.086*1000000/RES_hhdet_in_new!P110)</f>
        <v>564.66360614085352</v>
      </c>
      <c r="Q110" s="156">
        <f>IF(RES_hhdet_in_fec!Q110=0,0,RES_hhdet_in_fec!Q110/0.086*1000000/RES_hhdet_in_new!Q110)</f>
        <v>565.82778507988974</v>
      </c>
    </row>
    <row r="111" spans="1:17" ht="12" customHeight="1" x14ac:dyDescent="0.25">
      <c r="A111" s="158" t="s">
        <v>63</v>
      </c>
      <c r="B111" s="157"/>
      <c r="C111" s="157">
        <f>IF(SUM(RES_hhdet_in_fec!C112:C113,RES_hhdet_in_fec!C116:C117)=0,0,SUM(RES_hhdet_in_fec!C112:C113,RES_hhdet_in_fec!C116:C117)/0.086*1000000/SUM(RES_hhdet_in_new!C112:C113,RES_hhdet_in_new!C116:C117))</f>
        <v>0</v>
      </c>
      <c r="D111" s="157">
        <f>IF(SUM(RES_hhdet_in_fec!D112:D113,RES_hhdet_in_fec!D116:D117)=0,0,SUM(RES_hhdet_in_fec!D112:D113,RES_hhdet_in_fec!D116:D117)/0.086*1000000/SUM(RES_hhdet_in_new!D112:D113,RES_hhdet_in_new!D116:D117))</f>
        <v>0</v>
      </c>
      <c r="E111" s="157">
        <f>IF(SUM(RES_hhdet_in_fec!E112:E113,RES_hhdet_in_fec!E116:E117)=0,0,SUM(RES_hhdet_in_fec!E112:E113,RES_hhdet_in_fec!E116:E117)/0.086*1000000/SUM(RES_hhdet_in_new!E112:E113,RES_hhdet_in_new!E116:E117))</f>
        <v>2143.3085455220453</v>
      </c>
      <c r="F111" s="157">
        <f>IF(SUM(RES_hhdet_in_fec!F112:F113,RES_hhdet_in_fec!F116:F117)=0,0,SUM(RES_hhdet_in_fec!F112:F113,RES_hhdet_in_fec!F116:F117)/0.086*1000000/SUM(RES_hhdet_in_new!F112:F113,RES_hhdet_in_new!F116:F117))</f>
        <v>2048.7708349914465</v>
      </c>
      <c r="G111" s="157">
        <f>IF(SUM(RES_hhdet_in_fec!G112:G113,RES_hhdet_in_fec!G116:G117)=0,0,SUM(RES_hhdet_in_fec!G112:G113,RES_hhdet_in_fec!G116:G117)/0.086*1000000/SUM(RES_hhdet_in_new!G112:G113,RES_hhdet_in_new!G116:G117))</f>
        <v>1918.0924667633299</v>
      </c>
      <c r="H111" s="157">
        <f>IF(SUM(RES_hhdet_in_fec!H112:H113,RES_hhdet_in_fec!H116:H117)=0,0,SUM(RES_hhdet_in_fec!H112:H113,RES_hhdet_in_fec!H116:H117)/0.086*1000000/SUM(RES_hhdet_in_new!H112:H113,RES_hhdet_in_new!H116:H117))</f>
        <v>2027.1862390266365</v>
      </c>
      <c r="I111" s="157">
        <f>IF(SUM(RES_hhdet_in_fec!I112:I113,RES_hhdet_in_fec!I116:I117)=0,0,SUM(RES_hhdet_in_fec!I112:I113,RES_hhdet_in_fec!I116:I117)/0.086*1000000/SUM(RES_hhdet_in_new!I112:I113,RES_hhdet_in_new!I116:I117))</f>
        <v>1814.7509387737175</v>
      </c>
      <c r="J111" s="157">
        <f>IF(SUM(RES_hhdet_in_fec!J112:J113,RES_hhdet_in_fec!J116:J117)=0,0,SUM(RES_hhdet_in_fec!J112:J113,RES_hhdet_in_fec!J116:J117)/0.086*1000000/SUM(RES_hhdet_in_new!J112:J113,RES_hhdet_in_new!J116:J117))</f>
        <v>1911.8456088640919</v>
      </c>
      <c r="K111" s="157">
        <f>IF(SUM(RES_hhdet_in_fec!K112:K113,RES_hhdet_in_fec!K116:K117)=0,0,SUM(RES_hhdet_in_fec!K112:K113,RES_hhdet_in_fec!K116:K117)/0.086*1000000/SUM(RES_hhdet_in_new!K112:K113,RES_hhdet_in_new!K116:K117))</f>
        <v>1866.9091341056403</v>
      </c>
      <c r="L111" s="157">
        <f>IF(SUM(RES_hhdet_in_fec!L112:L113,RES_hhdet_in_fec!L116:L117)=0,0,SUM(RES_hhdet_in_fec!L112:L113,RES_hhdet_in_fec!L116:L117)/0.086*1000000/SUM(RES_hhdet_in_new!L112:L113,RES_hhdet_in_new!L116:L117))</f>
        <v>1857.4321509298682</v>
      </c>
      <c r="M111" s="157">
        <f>IF(SUM(RES_hhdet_in_fec!M112:M113,RES_hhdet_in_fec!M116:M117)=0,0,SUM(RES_hhdet_in_fec!M112:M113,RES_hhdet_in_fec!M116:M117)/0.086*1000000/SUM(RES_hhdet_in_new!M112:M113,RES_hhdet_in_new!M116:M117))</f>
        <v>2041.2117182301961</v>
      </c>
      <c r="N111" s="157">
        <f>IF(SUM(RES_hhdet_in_fec!N112:N113,RES_hhdet_in_fec!N116:N117)=0,0,SUM(RES_hhdet_in_fec!N112:N113,RES_hhdet_in_fec!N116:N117)/0.086*1000000/SUM(RES_hhdet_in_new!N112:N113,RES_hhdet_in_new!N116:N117))</f>
        <v>1963.4707056505042</v>
      </c>
      <c r="O111" s="157">
        <f>IF(SUM(RES_hhdet_in_fec!O112:O113,RES_hhdet_in_fec!O116:O117)=0,0,SUM(RES_hhdet_in_fec!O112:O113,RES_hhdet_in_fec!O116:O117)/0.086*1000000/SUM(RES_hhdet_in_new!O112:O113,RES_hhdet_in_new!O116:O117))</f>
        <v>2006.1427192205692</v>
      </c>
      <c r="P111" s="157">
        <f>IF(SUM(RES_hhdet_in_fec!P112:P113,RES_hhdet_in_fec!P116:P117)=0,0,SUM(RES_hhdet_in_fec!P112:P113,RES_hhdet_in_fec!P116:P117)/0.086*1000000/SUM(RES_hhdet_in_new!P112:P113,RES_hhdet_in_new!P116:P117))</f>
        <v>1945.5499340099623</v>
      </c>
      <c r="Q111" s="157">
        <f>IF(SUM(RES_hhdet_in_fec!Q112:Q113,RES_hhdet_in_fec!Q116:Q117)=0,0,SUM(RES_hhdet_in_fec!Q112:Q113,RES_hhdet_in_fec!Q116:Q117)/0.086*1000000/SUM(RES_hhdet_in_new!Q112:Q113,RES_hhdet_in_new!Q116:Q117))</f>
        <v>1912.0537332589906</v>
      </c>
    </row>
    <row r="112" spans="1:17" ht="12" customHeight="1" x14ac:dyDescent="0.25">
      <c r="A112" s="167" t="s">
        <v>152</v>
      </c>
      <c r="B112" s="132"/>
      <c r="C112" s="132">
        <f>IF(RES_hhdet_in_fec!C112=0,0,RES_hhdet_in_fec!C112/0.086*1000000/RES_hhdet_in_new!C112)</f>
        <v>0</v>
      </c>
      <c r="D112" s="132">
        <f>IF(RES_hhdet_in_fec!D112=0,0,RES_hhdet_in_fec!D112/0.086*1000000/RES_hhdet_in_new!D112)</f>
        <v>0</v>
      </c>
      <c r="E112" s="132">
        <f>IF(RES_hhdet_in_fec!E112=0,0,RES_hhdet_in_fec!E112/0.086*1000000/RES_hhdet_in_new!E112)</f>
        <v>0</v>
      </c>
      <c r="F112" s="132">
        <f>IF(RES_hhdet_in_fec!F112=0,0,RES_hhdet_in_fec!F112/0.086*1000000/RES_hhdet_in_new!F112)</f>
        <v>0</v>
      </c>
      <c r="G112" s="132">
        <f>IF(RES_hhdet_in_fec!G112=0,0,RES_hhdet_in_fec!G112/0.086*1000000/RES_hhdet_in_new!G112)</f>
        <v>0</v>
      </c>
      <c r="H112" s="132">
        <f>IF(RES_hhdet_in_fec!H112=0,0,RES_hhdet_in_fec!H112/0.086*1000000/RES_hhdet_in_new!H112)</f>
        <v>0</v>
      </c>
      <c r="I112" s="132">
        <f>IF(RES_hhdet_in_fec!I112=0,0,RES_hhdet_in_fec!I112/0.086*1000000/RES_hhdet_in_new!I112)</f>
        <v>0</v>
      </c>
      <c r="J112" s="132">
        <f>IF(RES_hhdet_in_fec!J112=0,0,RES_hhdet_in_fec!J112/0.086*1000000/RES_hhdet_in_new!J112)</f>
        <v>0</v>
      </c>
      <c r="K112" s="132">
        <f>IF(RES_hhdet_in_fec!K112=0,0,RES_hhdet_in_fec!K112/0.086*1000000/RES_hhdet_in_new!K112)</f>
        <v>0</v>
      </c>
      <c r="L112" s="132">
        <f>IF(RES_hhdet_in_fec!L112=0,0,RES_hhdet_in_fec!L112/0.086*1000000/RES_hhdet_in_new!L112)</f>
        <v>0</v>
      </c>
      <c r="M112" s="132">
        <f>IF(RES_hhdet_in_fec!M112=0,0,RES_hhdet_in_fec!M112/0.086*1000000/RES_hhdet_in_new!M112)</f>
        <v>0</v>
      </c>
      <c r="N112" s="132">
        <f>IF(RES_hhdet_in_fec!N112=0,0,RES_hhdet_in_fec!N112/0.086*1000000/RES_hhdet_in_new!N112)</f>
        <v>0</v>
      </c>
      <c r="O112" s="132">
        <f>IF(RES_hhdet_in_fec!O112=0,0,RES_hhdet_in_fec!O112/0.086*1000000/RES_hhdet_in_new!O112)</f>
        <v>0</v>
      </c>
      <c r="P112" s="132">
        <f>IF(RES_hhdet_in_fec!P112=0,0,RES_hhdet_in_fec!P112/0.086*1000000/RES_hhdet_in_new!P112)</f>
        <v>0</v>
      </c>
      <c r="Q112" s="132">
        <f>IF(RES_hhdet_in_fec!Q112=0,0,RES_hhdet_in_fec!Q112/0.086*1000000/RES_hhdet_in_new!Q112)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IF(RES_hhdet_in_fec!C113=0,0,RES_hhdet_in_fec!C113/0.086*1000000/RES_hhdet_in_new!C113)</f>
        <v>0</v>
      </c>
      <c r="D113" s="132">
        <f>IF(RES_hhdet_in_fec!D113=0,0,RES_hhdet_in_fec!D113/0.086*1000000/RES_hhdet_in_new!D113)</f>
        <v>0</v>
      </c>
      <c r="E113" s="132">
        <f>IF(RES_hhdet_in_fec!E113=0,0,RES_hhdet_in_fec!E113/0.086*1000000/RES_hhdet_in_new!E113)</f>
        <v>0</v>
      </c>
      <c r="F113" s="132">
        <f>IF(RES_hhdet_in_fec!F113=0,0,RES_hhdet_in_fec!F113/0.086*1000000/RES_hhdet_in_new!F113)</f>
        <v>0</v>
      </c>
      <c r="G113" s="132">
        <f>IF(RES_hhdet_in_fec!G113=0,0,RES_hhdet_in_fec!G113/0.086*1000000/RES_hhdet_in_new!G113)</f>
        <v>0</v>
      </c>
      <c r="H113" s="132">
        <f>IF(RES_hhdet_in_fec!H113=0,0,RES_hhdet_in_fec!H113/0.086*1000000/RES_hhdet_in_new!H113)</f>
        <v>0</v>
      </c>
      <c r="I113" s="132">
        <f>IF(RES_hhdet_in_fec!I113=0,0,RES_hhdet_in_fec!I113/0.086*1000000/RES_hhdet_in_new!I113)</f>
        <v>0</v>
      </c>
      <c r="J113" s="132">
        <f>IF(RES_hhdet_in_fec!J113=0,0,RES_hhdet_in_fec!J113/0.086*1000000/RES_hhdet_in_new!J113)</f>
        <v>0</v>
      </c>
      <c r="K113" s="132">
        <f>IF(RES_hhdet_in_fec!K113=0,0,RES_hhdet_in_fec!K113/0.086*1000000/RES_hhdet_in_new!K113)</f>
        <v>0</v>
      </c>
      <c r="L113" s="132">
        <f>IF(RES_hhdet_in_fec!L113=0,0,RES_hhdet_in_fec!L113/0.086*1000000/RES_hhdet_in_new!L113)</f>
        <v>0</v>
      </c>
      <c r="M113" s="132">
        <f>IF(RES_hhdet_in_fec!M113=0,0,RES_hhdet_in_fec!M113/0.086*1000000/RES_hhdet_in_new!M113)</f>
        <v>0</v>
      </c>
      <c r="N113" s="132">
        <f>IF(RES_hhdet_in_fec!N113=0,0,RES_hhdet_in_fec!N113/0.086*1000000/RES_hhdet_in_new!N113)</f>
        <v>0</v>
      </c>
      <c r="O113" s="132">
        <f>IF(RES_hhdet_in_fec!O113=0,0,RES_hhdet_in_fec!O113/0.086*1000000/RES_hhdet_in_new!O113)</f>
        <v>0</v>
      </c>
      <c r="P113" s="132">
        <f>IF(RES_hhdet_in_fec!P113=0,0,RES_hhdet_in_fec!P113/0.086*1000000/RES_hhdet_in_new!P113)</f>
        <v>0</v>
      </c>
      <c r="Q113" s="132">
        <f>IF(RES_hhdet_in_fec!Q113=0,0,RES_hhdet_in_fec!Q113/0.086*1000000/RES_hhdet_in_new!Q113)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IF(RES_hhdet_in_fec!C114=0,0,RES_hhdet_in_fec!C114/0.086*1000000/RES_hhdet_in_new!C113)</f>
        <v>0</v>
      </c>
      <c r="D114" s="165">
        <f>IF(RES_hhdet_in_fec!D114=0,0,RES_hhdet_in_fec!D114/0.086*1000000/RES_hhdet_in_new!D113)</f>
        <v>0</v>
      </c>
      <c r="E114" s="165">
        <f>IF(RES_hhdet_in_fec!E114=0,0,RES_hhdet_in_fec!E114/0.086*1000000/RES_hhdet_in_new!E113)</f>
        <v>0</v>
      </c>
      <c r="F114" s="165">
        <f>IF(RES_hhdet_in_fec!F114=0,0,RES_hhdet_in_fec!F114/0.086*1000000/RES_hhdet_in_new!F113)</f>
        <v>0</v>
      </c>
      <c r="G114" s="165">
        <f>IF(RES_hhdet_in_fec!G114=0,0,RES_hhdet_in_fec!G114/0.086*1000000/RES_hhdet_in_new!G113)</f>
        <v>0</v>
      </c>
      <c r="H114" s="165">
        <f>IF(RES_hhdet_in_fec!H114=0,0,RES_hhdet_in_fec!H114/0.086*1000000/RES_hhdet_in_new!H113)</f>
        <v>0</v>
      </c>
      <c r="I114" s="165">
        <f>IF(RES_hhdet_in_fec!I114=0,0,RES_hhdet_in_fec!I114/0.086*1000000/RES_hhdet_in_new!I113)</f>
        <v>0</v>
      </c>
      <c r="J114" s="165">
        <f>IF(RES_hhdet_in_fec!J114=0,0,RES_hhdet_in_fec!J114/0.086*1000000/RES_hhdet_in_new!J113)</f>
        <v>0</v>
      </c>
      <c r="K114" s="165">
        <f>IF(RES_hhdet_in_fec!K114=0,0,RES_hhdet_in_fec!K114/0.086*1000000/RES_hhdet_in_new!K113)</f>
        <v>0</v>
      </c>
      <c r="L114" s="165">
        <f>IF(RES_hhdet_in_fec!L114=0,0,RES_hhdet_in_fec!L114/0.086*1000000/RES_hhdet_in_new!L113)</f>
        <v>0</v>
      </c>
      <c r="M114" s="165">
        <f>IF(RES_hhdet_in_fec!M114=0,0,RES_hhdet_in_fec!M114/0.086*1000000/RES_hhdet_in_new!M113)</f>
        <v>0</v>
      </c>
      <c r="N114" s="165">
        <f>IF(RES_hhdet_in_fec!N114=0,0,RES_hhdet_in_fec!N114/0.086*1000000/RES_hhdet_in_new!N113)</f>
        <v>0</v>
      </c>
      <c r="O114" s="165">
        <f>IF(RES_hhdet_in_fec!O114=0,0,RES_hhdet_in_fec!O114/0.086*1000000/RES_hhdet_in_new!O113)</f>
        <v>0</v>
      </c>
      <c r="P114" s="165">
        <f>IF(RES_hhdet_in_fec!P114=0,0,RES_hhdet_in_fec!P114/0.086*1000000/RES_hhdet_in_new!P113)</f>
        <v>0</v>
      </c>
      <c r="Q114" s="165">
        <f>IF(RES_hhdet_in_fec!Q114=0,0,RES_hhdet_in_fec!Q114/0.086*1000000/RES_hhdet_in_new!Q113)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IF(RES_hhdet_in_fec!C115=0,0,RES_hhdet_in_fec!C115/0.086*1000000/RES_hhdet_in_new!C113)</f>
        <v>0</v>
      </c>
      <c r="D115" s="164">
        <f>IF(RES_hhdet_in_fec!D115=0,0,RES_hhdet_in_fec!D115/0.086*1000000/RES_hhdet_in_new!D113)</f>
        <v>0</v>
      </c>
      <c r="E115" s="164">
        <f>IF(RES_hhdet_in_fec!E115=0,0,RES_hhdet_in_fec!E115/0.086*1000000/RES_hhdet_in_new!E113)</f>
        <v>0</v>
      </c>
      <c r="F115" s="164">
        <f>IF(RES_hhdet_in_fec!F115=0,0,RES_hhdet_in_fec!F115/0.086*1000000/RES_hhdet_in_new!F113)</f>
        <v>0</v>
      </c>
      <c r="G115" s="164">
        <f>IF(RES_hhdet_in_fec!G115=0,0,RES_hhdet_in_fec!G115/0.086*1000000/RES_hhdet_in_new!G113)</f>
        <v>0</v>
      </c>
      <c r="H115" s="164">
        <f>IF(RES_hhdet_in_fec!H115=0,0,RES_hhdet_in_fec!H115/0.086*1000000/RES_hhdet_in_new!H113)</f>
        <v>0</v>
      </c>
      <c r="I115" s="164">
        <f>IF(RES_hhdet_in_fec!I115=0,0,RES_hhdet_in_fec!I115/0.086*1000000/RES_hhdet_in_new!I113)</f>
        <v>0</v>
      </c>
      <c r="J115" s="164">
        <f>IF(RES_hhdet_in_fec!J115=0,0,RES_hhdet_in_fec!J115/0.086*1000000/RES_hhdet_in_new!J113)</f>
        <v>0</v>
      </c>
      <c r="K115" s="164">
        <f>IF(RES_hhdet_in_fec!K115=0,0,RES_hhdet_in_fec!K115/0.086*1000000/RES_hhdet_in_new!K113)</f>
        <v>0</v>
      </c>
      <c r="L115" s="164">
        <f>IF(RES_hhdet_in_fec!L115=0,0,RES_hhdet_in_fec!L115/0.086*1000000/RES_hhdet_in_new!L113)</f>
        <v>0</v>
      </c>
      <c r="M115" s="164">
        <f>IF(RES_hhdet_in_fec!M115=0,0,RES_hhdet_in_fec!M115/0.086*1000000/RES_hhdet_in_new!M113)</f>
        <v>0</v>
      </c>
      <c r="N115" s="164">
        <f>IF(RES_hhdet_in_fec!N115=0,0,RES_hhdet_in_fec!N115/0.086*1000000/RES_hhdet_in_new!N113)</f>
        <v>0</v>
      </c>
      <c r="O115" s="164">
        <f>IF(RES_hhdet_in_fec!O115=0,0,RES_hhdet_in_fec!O115/0.086*1000000/RES_hhdet_in_new!O113)</f>
        <v>0</v>
      </c>
      <c r="P115" s="164">
        <f>IF(RES_hhdet_in_fec!P115=0,0,RES_hhdet_in_fec!P115/0.086*1000000/RES_hhdet_in_new!P113)</f>
        <v>0</v>
      </c>
      <c r="Q115" s="164">
        <f>IF(RES_hhdet_in_fec!Q115=0,0,RES_hhdet_in_fec!Q115/0.086*1000000/RES_hhdet_in_new!Q113)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IF(RES_hhdet_in_fec!C116=0,0,RES_hhdet_in_fec!C116/0.086*1000000/RES_hhdet_in_new!C116)</f>
        <v>0</v>
      </c>
      <c r="D116" s="162">
        <f>IF(RES_hhdet_in_fec!D116=0,0,RES_hhdet_in_fec!D116/0.086*1000000/RES_hhdet_in_new!D116)</f>
        <v>0</v>
      </c>
      <c r="E116" s="162">
        <f>IF(RES_hhdet_in_fec!E116=0,0,RES_hhdet_in_fec!E116/0.086*1000000/RES_hhdet_in_new!E116)</f>
        <v>2207.7690380152526</v>
      </c>
      <c r="F116" s="162">
        <f>IF(RES_hhdet_in_fec!F116=0,0,RES_hhdet_in_fec!F116/0.086*1000000/RES_hhdet_in_new!F116)</f>
        <v>2119.8763843792703</v>
      </c>
      <c r="G116" s="162">
        <f>IF(RES_hhdet_in_fec!G116=0,0,RES_hhdet_in_fec!G116/0.086*1000000/RES_hhdet_in_new!G116)</f>
        <v>0</v>
      </c>
      <c r="H116" s="162">
        <f>IF(RES_hhdet_in_fec!H116=0,0,RES_hhdet_in_fec!H116/0.086*1000000/RES_hhdet_in_new!H116)</f>
        <v>0</v>
      </c>
      <c r="I116" s="162">
        <f>IF(RES_hhdet_in_fec!I116=0,0,RES_hhdet_in_fec!I116/0.086*1000000/RES_hhdet_in_new!I116)</f>
        <v>1922.9790180922969</v>
      </c>
      <c r="J116" s="162">
        <f>IF(RES_hhdet_in_fec!J116=0,0,RES_hhdet_in_fec!J116/0.086*1000000/RES_hhdet_in_new!J116)</f>
        <v>2027.8406013896597</v>
      </c>
      <c r="K116" s="162">
        <f>IF(RES_hhdet_in_fec!K116=0,0,RES_hhdet_in_fec!K116/0.086*1000000/RES_hhdet_in_new!K116)</f>
        <v>1992.8819099067678</v>
      </c>
      <c r="L116" s="162">
        <f>IF(RES_hhdet_in_fec!L116=0,0,RES_hhdet_in_fec!L116/0.086*1000000/RES_hhdet_in_new!L116)</f>
        <v>1942.5357348178127</v>
      </c>
      <c r="M116" s="162">
        <f>IF(RES_hhdet_in_fec!M116=0,0,RES_hhdet_in_fec!M116/0.086*1000000/RES_hhdet_in_new!M116)</f>
        <v>0</v>
      </c>
      <c r="N116" s="162">
        <f>IF(RES_hhdet_in_fec!N116=0,0,RES_hhdet_in_fec!N116/0.086*1000000/RES_hhdet_in_new!N116)</f>
        <v>0</v>
      </c>
      <c r="O116" s="162">
        <f>IF(RES_hhdet_in_fec!O116=0,0,RES_hhdet_in_fec!O116/0.086*1000000/RES_hhdet_in_new!O116)</f>
        <v>0</v>
      </c>
      <c r="P116" s="162">
        <f>IF(RES_hhdet_in_fec!P116=0,0,RES_hhdet_in_fec!P116/0.086*1000000/RES_hhdet_in_new!P116)</f>
        <v>0</v>
      </c>
      <c r="Q116" s="162">
        <f>IF(RES_hhdet_in_fec!Q116=0,0,RES_hhdet_in_fec!Q116/0.086*1000000/RES_hhdet_in_new!Q116)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IF(RES_hhdet_in_fec!C117=0,0,RES_hhdet_in_fec!C117/0.086*1000000/RES_hhdet_in_new!C117)</f>
        <v>0</v>
      </c>
      <c r="D117" s="160">
        <f>IF(RES_hhdet_in_fec!D117=0,0,RES_hhdet_in_fec!D117/0.086*1000000/RES_hhdet_in_new!D117)</f>
        <v>0</v>
      </c>
      <c r="E117" s="160">
        <f>IF(RES_hhdet_in_fec!E117=0,0,RES_hhdet_in_fec!E117/0.086*1000000/RES_hhdet_in_new!E117)</f>
        <v>2009.6407578907244</v>
      </c>
      <c r="F117" s="160">
        <f>IF(RES_hhdet_in_fec!F117=0,0,RES_hhdet_in_fec!F117/0.086*1000000/RES_hhdet_in_new!F117)</f>
        <v>1951.8222571215736</v>
      </c>
      <c r="G117" s="160">
        <f>IF(RES_hhdet_in_fec!G117=0,0,RES_hhdet_in_fec!G117/0.086*1000000/RES_hhdet_in_new!G117)</f>
        <v>1918.0924667633299</v>
      </c>
      <c r="H117" s="160">
        <f>IF(RES_hhdet_in_fec!H117=0,0,RES_hhdet_in_fec!H117/0.086*1000000/RES_hhdet_in_new!H117)</f>
        <v>2027.1862390266365</v>
      </c>
      <c r="I117" s="160">
        <f>IF(RES_hhdet_in_fec!I117=0,0,RES_hhdet_in_fec!I117/0.086*1000000/RES_hhdet_in_new!I117)</f>
        <v>1798.6578926633197</v>
      </c>
      <c r="J117" s="160">
        <f>IF(RES_hhdet_in_fec!J117=0,0,RES_hhdet_in_fec!J117/0.086*1000000/RES_hhdet_in_new!J117)</f>
        <v>1882.7175643611542</v>
      </c>
      <c r="K117" s="160">
        <f>IF(RES_hhdet_in_fec!K117=0,0,RES_hhdet_in_fec!K117/0.086*1000000/RES_hhdet_in_new!K117)</f>
        <v>1858.0263466485305</v>
      </c>
      <c r="L117" s="160">
        <f>IF(RES_hhdet_in_fec!L117=0,0,RES_hhdet_in_fec!L117/0.086*1000000/RES_hhdet_in_new!L117)</f>
        <v>1832.9529404378011</v>
      </c>
      <c r="M117" s="160">
        <f>IF(RES_hhdet_in_fec!M117=0,0,RES_hhdet_in_fec!M117/0.086*1000000/RES_hhdet_in_new!M117)</f>
        <v>2041.2117182301961</v>
      </c>
      <c r="N117" s="160">
        <f>IF(RES_hhdet_in_fec!N117=0,0,RES_hhdet_in_fec!N117/0.086*1000000/RES_hhdet_in_new!N117)</f>
        <v>1963.4707056505042</v>
      </c>
      <c r="O117" s="160">
        <f>IF(RES_hhdet_in_fec!O117=0,0,RES_hhdet_in_fec!O117/0.086*1000000/RES_hhdet_in_new!O117)</f>
        <v>2006.1427192205692</v>
      </c>
      <c r="P117" s="160">
        <f>IF(RES_hhdet_in_fec!P117=0,0,RES_hhdet_in_fec!P117/0.086*1000000/RES_hhdet_in_new!P117)</f>
        <v>1945.5499340099623</v>
      </c>
      <c r="Q117" s="160">
        <f>IF(RES_hhdet_in_fec!Q117=0,0,RES_hhdet_in_fec!Q117/0.086*1000000/RES_hhdet_in_new!Q117)</f>
        <v>1912.0537332589906</v>
      </c>
    </row>
    <row r="118" spans="1:17" ht="12" customHeight="1" x14ac:dyDescent="0.25">
      <c r="A118" s="148" t="s">
        <v>60</v>
      </c>
      <c r="B118" s="156"/>
      <c r="C118" s="156">
        <f>IF(RES_hhdet_in_fec!C118=0,0,RES_hhdet_in_fec!C118/0.086*1000000/RES_hhdet_in_new!C117)</f>
        <v>0</v>
      </c>
      <c r="D118" s="156">
        <f>IF(RES_hhdet_in_fec!D118=0,0,RES_hhdet_in_fec!D118/0.086*1000000/RES_hhdet_in_new!D117)</f>
        <v>0</v>
      </c>
      <c r="E118" s="156">
        <f>IF(RES_hhdet_in_fec!E118=0,0,RES_hhdet_in_fec!E118/0.086*1000000/RES_hhdet_in_new!E117)</f>
        <v>1545.4383266106745</v>
      </c>
      <c r="F118" s="156">
        <f>IF(RES_hhdet_in_fec!F118=0,0,RES_hhdet_in_fec!F118/0.086*1000000/RES_hhdet_in_new!F117)</f>
        <v>1484.848231507352</v>
      </c>
      <c r="G118" s="156">
        <f>IF(RES_hhdet_in_fec!G118=0,0,RES_hhdet_in_fec!G118/0.086*1000000/RES_hhdet_in_new!G117)</f>
        <v>1455.6060858248914</v>
      </c>
      <c r="H118" s="156">
        <f>IF(RES_hhdet_in_fec!H118=0,0,RES_hhdet_in_fec!H118/0.086*1000000/RES_hhdet_in_new!H117)</f>
        <v>1566.5051221745011</v>
      </c>
      <c r="I118" s="156">
        <f>IF(RES_hhdet_in_fec!I118=0,0,RES_hhdet_in_fec!I118/0.086*1000000/RES_hhdet_in_new!I117)</f>
        <v>1353.5865650112657</v>
      </c>
      <c r="J118" s="156">
        <f>IF(RES_hhdet_in_fec!J118=0,0,RES_hhdet_in_fec!J118/0.086*1000000/RES_hhdet_in_new!J117)</f>
        <v>1432.7109992247704</v>
      </c>
      <c r="K118" s="156">
        <f>IF(RES_hhdet_in_fec!K118=0,0,RES_hhdet_in_fec!K118/0.086*1000000/RES_hhdet_in_new!K117)</f>
        <v>1407.6163851538574</v>
      </c>
      <c r="L118" s="156">
        <f>IF(RES_hhdet_in_fec!L118=0,0,RES_hhdet_in_fec!L118/0.086*1000000/RES_hhdet_in_new!L117)</f>
        <v>1369.2799126844257</v>
      </c>
      <c r="M118" s="156">
        <f>IF(RES_hhdet_in_fec!M118=0,0,RES_hhdet_in_fec!M118/0.086*1000000/RES_hhdet_in_new!M117)</f>
        <v>1581.2978587737505</v>
      </c>
      <c r="N118" s="156">
        <f>IF(RES_hhdet_in_fec!N118=0,0,RES_hhdet_in_fec!N118/0.086*1000000/RES_hhdet_in_new!N117)</f>
        <v>1503.0173755840815</v>
      </c>
      <c r="O118" s="156">
        <f>IF(RES_hhdet_in_fec!O118=0,0,RES_hhdet_in_fec!O118/0.086*1000000/RES_hhdet_in_new!O117)</f>
        <v>1567.6976674856344</v>
      </c>
      <c r="P118" s="156">
        <f>IF(RES_hhdet_in_fec!P118=0,0,RES_hhdet_in_fec!P118/0.086*1000000/RES_hhdet_in_new!P117)</f>
        <v>1484.1716349056021</v>
      </c>
      <c r="Q118" s="156">
        <f>IF(RES_hhdet_in_fec!Q118=0,0,RES_hhdet_in_fec!Q118/0.086*1000000/RES_hhdet_in_new!Q117)</f>
        <v>1455.857181740022</v>
      </c>
    </row>
    <row r="119" spans="1:17" ht="12" customHeight="1" x14ac:dyDescent="0.25">
      <c r="A119" s="148" t="s">
        <v>59</v>
      </c>
      <c r="B119" s="156"/>
      <c r="C119" s="156">
        <f>IF(RES_hhdet_in_fec!C119=0,0,RES_hhdet_in_fec!C119/0.086*1000000/RES_hhdet_in_new!C117)</f>
        <v>0</v>
      </c>
      <c r="D119" s="156">
        <f>IF(RES_hhdet_in_fec!D119=0,0,RES_hhdet_in_fec!D119/0.086*1000000/RES_hhdet_in_new!D117)</f>
        <v>0</v>
      </c>
      <c r="E119" s="156">
        <f>IF(RES_hhdet_in_fec!E119=0,0,RES_hhdet_in_fec!E119/0.086*1000000/RES_hhdet_in_new!E117)</f>
        <v>464.20243128004978</v>
      </c>
      <c r="F119" s="156">
        <f>IF(RES_hhdet_in_fec!F119=0,0,RES_hhdet_in_fec!F119/0.086*1000000/RES_hhdet_in_new!F117)</f>
        <v>466.97402561422138</v>
      </c>
      <c r="G119" s="156">
        <f>IF(RES_hhdet_in_fec!G119=0,0,RES_hhdet_in_fec!G119/0.086*1000000/RES_hhdet_in_new!G117)</f>
        <v>462.4863809384384</v>
      </c>
      <c r="H119" s="156">
        <f>IF(RES_hhdet_in_fec!H119=0,0,RES_hhdet_in_fec!H119/0.086*1000000/RES_hhdet_in_new!H117)</f>
        <v>460.68111685213557</v>
      </c>
      <c r="I119" s="156">
        <f>IF(RES_hhdet_in_fec!I119=0,0,RES_hhdet_in_fec!I119/0.086*1000000/RES_hhdet_in_new!I117)</f>
        <v>445.07132765205392</v>
      </c>
      <c r="J119" s="156">
        <f>IF(RES_hhdet_in_fec!J119=0,0,RES_hhdet_in_fec!J119/0.086*1000000/RES_hhdet_in_new!J117)</f>
        <v>450.00656513638398</v>
      </c>
      <c r="K119" s="156">
        <f>IF(RES_hhdet_in_fec!K119=0,0,RES_hhdet_in_fec!K119/0.086*1000000/RES_hhdet_in_new!K117)</f>
        <v>450.40996149467321</v>
      </c>
      <c r="L119" s="156">
        <f>IF(RES_hhdet_in_fec!L119=0,0,RES_hhdet_in_fec!L119/0.086*1000000/RES_hhdet_in_new!L117)</f>
        <v>463.67302775337515</v>
      </c>
      <c r="M119" s="156">
        <f>IF(RES_hhdet_in_fec!M119=0,0,RES_hhdet_in_fec!M119/0.086*1000000/RES_hhdet_in_new!M117)</f>
        <v>459.91385945644589</v>
      </c>
      <c r="N119" s="156">
        <f>IF(RES_hhdet_in_fec!N119=0,0,RES_hhdet_in_fec!N119/0.086*1000000/RES_hhdet_in_new!N117)</f>
        <v>460.45333006642289</v>
      </c>
      <c r="O119" s="156">
        <f>IF(RES_hhdet_in_fec!O119=0,0,RES_hhdet_in_fec!O119/0.086*1000000/RES_hhdet_in_new!O117)</f>
        <v>438.44505173493479</v>
      </c>
      <c r="P119" s="156">
        <f>IF(RES_hhdet_in_fec!P119=0,0,RES_hhdet_in_fec!P119/0.086*1000000/RES_hhdet_in_new!P117)</f>
        <v>461.37829910436028</v>
      </c>
      <c r="Q119" s="156">
        <f>IF(RES_hhdet_in_fec!Q119=0,0,RES_hhdet_in_fec!Q119/0.086*1000000/RES_hhdet_in_new!Q117)</f>
        <v>456.19655151896876</v>
      </c>
    </row>
    <row r="120" spans="1:17" ht="12" customHeight="1" x14ac:dyDescent="0.25">
      <c r="A120" s="158" t="s">
        <v>62</v>
      </c>
      <c r="B120" s="157"/>
      <c r="C120" s="157">
        <f>IF(SUM(RES_hhdet_in_fec!C121:C122)=0,0,SUM(RES_hhdet_in_fec!C121:C122)/0.086*1000000/SUM(RES_hhdet_in_new!C121:C122))</f>
        <v>0</v>
      </c>
      <c r="D120" s="157">
        <f>IF(SUM(RES_hhdet_in_fec!D121:D122)=0,0,SUM(RES_hhdet_in_fec!D121:D122)/0.086*1000000/SUM(RES_hhdet_in_new!D121:D122))</f>
        <v>0</v>
      </c>
      <c r="E120" s="157">
        <f>IF(SUM(RES_hhdet_in_fec!E121:E122)=0,0,SUM(RES_hhdet_in_fec!E121:E122)/0.086*1000000/SUM(RES_hhdet_in_new!E121:E122))</f>
        <v>808.61270022238841</v>
      </c>
      <c r="F120" s="157">
        <f>IF(SUM(RES_hhdet_in_fec!F121:F122)=0,0,SUM(RES_hhdet_in_fec!F121:F122)/0.086*1000000/SUM(RES_hhdet_in_new!F121:F122))</f>
        <v>785.05643882990023</v>
      </c>
      <c r="G120" s="157">
        <f>IF(SUM(RES_hhdet_in_fec!G121:G122)=0,0,SUM(RES_hhdet_in_fec!G121:G122)/0.086*1000000/SUM(RES_hhdet_in_new!G121:G122))</f>
        <v>806.9097070822869</v>
      </c>
      <c r="H120" s="157">
        <f>IF(SUM(RES_hhdet_in_fec!H121:H122)=0,0,SUM(RES_hhdet_in_fec!H121:H122)/0.086*1000000/SUM(RES_hhdet_in_new!H121:H122))</f>
        <v>796.33444605286695</v>
      </c>
      <c r="I120" s="157">
        <f>IF(SUM(RES_hhdet_in_fec!I121:I122)=0,0,SUM(RES_hhdet_in_fec!I121:I122)/0.086*1000000/SUM(RES_hhdet_in_new!I121:I122))</f>
        <v>786.43419437010061</v>
      </c>
      <c r="J120" s="157">
        <f>IF(SUM(RES_hhdet_in_fec!J121:J122)=0,0,SUM(RES_hhdet_in_fec!J121:J122)/0.086*1000000/SUM(RES_hhdet_in_new!J121:J122))</f>
        <v>796.16953767308121</v>
      </c>
      <c r="K120" s="157">
        <f>IF(SUM(RES_hhdet_in_fec!K121:K122)=0,0,SUM(RES_hhdet_in_fec!K121:K122)/0.086*1000000/SUM(RES_hhdet_in_new!K121:K122))</f>
        <v>789.278907037708</v>
      </c>
      <c r="L120" s="157">
        <f>IF(SUM(RES_hhdet_in_fec!L121:L122)=0,0,SUM(RES_hhdet_in_fec!L121:L122)/0.086*1000000/SUM(RES_hhdet_in_new!L121:L122))</f>
        <v>778.38921323828231</v>
      </c>
      <c r="M120" s="157">
        <f>IF(SUM(RES_hhdet_in_fec!M121:M122)=0,0,SUM(RES_hhdet_in_fec!M121:M122)/0.086*1000000/SUM(RES_hhdet_in_new!M121:M122))</f>
        <v>822.47758899449718</v>
      </c>
      <c r="N120" s="157">
        <f>IF(SUM(RES_hhdet_in_fec!N121:N122)=0,0,SUM(RES_hhdet_in_fec!N121:N122)/0.086*1000000/SUM(RES_hhdet_in_new!N121:N122))</f>
        <v>800.55326008708687</v>
      </c>
      <c r="O120" s="157">
        <f>IF(SUM(RES_hhdet_in_fec!O121:O122)=0,0,SUM(RES_hhdet_in_fec!O121:O122)/0.086*1000000/SUM(RES_hhdet_in_new!O121:O122))</f>
        <v>813.4629901840201</v>
      </c>
      <c r="P120" s="157">
        <f>IF(SUM(RES_hhdet_in_fec!P121:P122)=0,0,SUM(RES_hhdet_in_fec!P121:P122)/0.086*1000000/SUM(RES_hhdet_in_new!P121:P122))</f>
        <v>821.44940846093345</v>
      </c>
      <c r="Q120" s="157">
        <f>IF(SUM(RES_hhdet_in_fec!Q121:Q122)=0,0,SUM(RES_hhdet_in_fec!Q121:Q122)/0.086*1000000/SUM(RES_hhdet_in_new!Q121:Q122))</f>
        <v>783.81827484038809</v>
      </c>
    </row>
    <row r="121" spans="1:17" ht="12" customHeight="1" x14ac:dyDescent="0.25">
      <c r="A121" s="23" t="s">
        <v>57</v>
      </c>
      <c r="B121" s="156"/>
      <c r="C121" s="156">
        <f>IF(RES_hhdet_in_fec!C121=0,0,RES_hhdet_in_fec!C121/0.086*1000000/RES_hhdet_in_new!C121)</f>
        <v>0</v>
      </c>
      <c r="D121" s="156">
        <f>IF(RES_hhdet_in_fec!D121=0,0,RES_hhdet_in_fec!D121/0.086*1000000/RES_hhdet_in_new!D121)</f>
        <v>0</v>
      </c>
      <c r="E121" s="156">
        <f>IF(RES_hhdet_in_fec!E121=0,0,RES_hhdet_in_fec!E121/0.086*1000000/RES_hhdet_in_new!E121)</f>
        <v>0</v>
      </c>
      <c r="F121" s="156">
        <f>IF(RES_hhdet_in_fec!F121=0,0,RES_hhdet_in_fec!F121/0.086*1000000/RES_hhdet_in_new!F121)</f>
        <v>0</v>
      </c>
      <c r="G121" s="156">
        <f>IF(RES_hhdet_in_fec!G121=0,0,RES_hhdet_in_fec!G121/0.086*1000000/RES_hhdet_in_new!G121)</f>
        <v>0</v>
      </c>
      <c r="H121" s="156">
        <f>IF(RES_hhdet_in_fec!H121=0,0,RES_hhdet_in_fec!H121/0.086*1000000/RES_hhdet_in_new!H121)</f>
        <v>0</v>
      </c>
      <c r="I121" s="156">
        <f>IF(RES_hhdet_in_fec!I121=0,0,RES_hhdet_in_fec!I121/0.086*1000000/RES_hhdet_in_new!I121)</f>
        <v>0</v>
      </c>
      <c r="J121" s="156">
        <f>IF(RES_hhdet_in_fec!J121=0,0,RES_hhdet_in_fec!J121/0.086*1000000/RES_hhdet_in_new!J121)</f>
        <v>0</v>
      </c>
      <c r="K121" s="156">
        <f>IF(RES_hhdet_in_fec!K121=0,0,RES_hhdet_in_fec!K121/0.086*1000000/RES_hhdet_in_new!K121)</f>
        <v>0</v>
      </c>
      <c r="L121" s="156">
        <f>IF(RES_hhdet_in_fec!L121=0,0,RES_hhdet_in_fec!L121/0.086*1000000/RES_hhdet_in_new!L121)</f>
        <v>0</v>
      </c>
      <c r="M121" s="156">
        <f>IF(RES_hhdet_in_fec!M121=0,0,RES_hhdet_in_fec!M121/0.086*1000000/RES_hhdet_in_new!M121)</f>
        <v>0</v>
      </c>
      <c r="N121" s="156">
        <f>IF(RES_hhdet_in_fec!N121=0,0,RES_hhdet_in_fec!N121/0.086*1000000/RES_hhdet_in_new!N121)</f>
        <v>0</v>
      </c>
      <c r="O121" s="156">
        <f>IF(RES_hhdet_in_fec!O121=0,0,RES_hhdet_in_fec!O121/0.086*1000000/RES_hhdet_in_new!O121)</f>
        <v>0</v>
      </c>
      <c r="P121" s="156">
        <f>IF(RES_hhdet_in_fec!P121=0,0,RES_hhdet_in_fec!P121/0.086*1000000/RES_hhdet_in_new!P121)</f>
        <v>0</v>
      </c>
      <c r="Q121" s="156">
        <f>IF(RES_hhdet_in_fec!Q121=0,0,RES_hhdet_in_fec!Q121/0.086*1000000/RES_hhdet_in_new!Q121)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IF(RES_hhdet_in_fec!C122=0,0,RES_hhdet_in_fec!C122/0.086*1000000/RES_hhdet_in_new!C122)</f>
        <v>0</v>
      </c>
      <c r="D122" s="57">
        <f>IF(RES_hhdet_in_fec!D122=0,0,RES_hhdet_in_fec!D122/0.086*1000000/RES_hhdet_in_new!D122)</f>
        <v>0</v>
      </c>
      <c r="E122" s="57">
        <f>IF(RES_hhdet_in_fec!E122=0,0,RES_hhdet_in_fec!E122/0.086*1000000/RES_hhdet_in_new!E122)</f>
        <v>808.61270022238841</v>
      </c>
      <c r="F122" s="57">
        <f>IF(RES_hhdet_in_fec!F122=0,0,RES_hhdet_in_fec!F122/0.086*1000000/RES_hhdet_in_new!F122)</f>
        <v>785.05643882990023</v>
      </c>
      <c r="G122" s="57">
        <f>IF(RES_hhdet_in_fec!G122=0,0,RES_hhdet_in_fec!G122/0.086*1000000/RES_hhdet_in_new!G122)</f>
        <v>806.9097070822869</v>
      </c>
      <c r="H122" s="57">
        <f>IF(RES_hhdet_in_fec!H122=0,0,RES_hhdet_in_fec!H122/0.086*1000000/RES_hhdet_in_new!H122)</f>
        <v>796.33444605286695</v>
      </c>
      <c r="I122" s="57">
        <f>IF(RES_hhdet_in_fec!I122=0,0,RES_hhdet_in_fec!I122/0.086*1000000/RES_hhdet_in_new!I122)</f>
        <v>786.43419437010061</v>
      </c>
      <c r="J122" s="57">
        <f>IF(RES_hhdet_in_fec!J122=0,0,RES_hhdet_in_fec!J122/0.086*1000000/RES_hhdet_in_new!J122)</f>
        <v>796.16953767308121</v>
      </c>
      <c r="K122" s="57">
        <f>IF(RES_hhdet_in_fec!K122=0,0,RES_hhdet_in_fec!K122/0.086*1000000/RES_hhdet_in_new!K122)</f>
        <v>789.278907037708</v>
      </c>
      <c r="L122" s="57">
        <f>IF(RES_hhdet_in_fec!L122=0,0,RES_hhdet_in_fec!L122/0.086*1000000/RES_hhdet_in_new!L122)</f>
        <v>778.38921323828231</v>
      </c>
      <c r="M122" s="57">
        <f>IF(RES_hhdet_in_fec!M122=0,0,RES_hhdet_in_fec!M122/0.086*1000000/RES_hhdet_in_new!M122)</f>
        <v>822.47758899449718</v>
      </c>
      <c r="N122" s="57">
        <f>IF(RES_hhdet_in_fec!N122=0,0,RES_hhdet_in_fec!N122/0.086*1000000/RES_hhdet_in_new!N122)</f>
        <v>800.55326008708687</v>
      </c>
      <c r="O122" s="57">
        <f>IF(RES_hhdet_in_fec!O122=0,0,RES_hhdet_in_fec!O122/0.086*1000000/RES_hhdet_in_new!O122)</f>
        <v>813.4629901840201</v>
      </c>
      <c r="P122" s="57">
        <f>IF(RES_hhdet_in_fec!P122=0,0,RES_hhdet_in_fec!P122/0.086*1000000/RES_hhdet_in_new!P122)</f>
        <v>821.44940846093345</v>
      </c>
      <c r="Q122" s="57">
        <f>IF(RES_hhdet_in_fec!Q122=0,0,RES_hhdet_in_fec!Q122/0.086*1000000/RES_hhdet_in_new!Q122)</f>
        <v>783.81827484038809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17188.765703174467</v>
      </c>
      <c r="D124" s="168">
        <f t="shared" ref="D124" si="103">SUM(D125,D128,D130,D139)</f>
        <v>17005.422448973248</v>
      </c>
      <c r="E124" s="168">
        <f t="shared" ref="E124" si="104">SUM(E125,E128,E130,E139)</f>
        <v>14843.278298051977</v>
      </c>
      <c r="F124" s="168">
        <f t="shared" ref="F124" si="105">SUM(F125,F128,F130,F139)</f>
        <v>16541.937870781334</v>
      </c>
      <c r="G124" s="168">
        <f t="shared" ref="G124" si="106">SUM(G125,G128,G130,G139)</f>
        <v>15779.474743660101</v>
      </c>
      <c r="H124" s="168">
        <f t="shared" ref="H124" si="107">SUM(H125,H128,H130,H139)</f>
        <v>14254.368098259269</v>
      </c>
      <c r="I124" s="168">
        <f t="shared" ref="I124" si="108">SUM(I125,I128,I130,I139)</f>
        <v>12852.528463515006</v>
      </c>
      <c r="J124" s="168">
        <f t="shared" ref="J124" si="109">SUM(J125,J128,J130,J139)</f>
        <v>13611.042879879664</v>
      </c>
      <c r="K124" s="168">
        <f t="shared" ref="K124" si="110">SUM(K125,K128,K130,K139)</f>
        <v>13376.550628254963</v>
      </c>
      <c r="L124" s="168">
        <f t="shared" ref="L124" si="111">SUM(L125,L128,L130,L139)</f>
        <v>14973.974920114375</v>
      </c>
      <c r="M124" s="168">
        <f t="shared" ref="M124" si="112">SUM(M125,M128,M130,M139)</f>
        <v>12695.884613482589</v>
      </c>
      <c r="N124" s="168">
        <f t="shared" ref="N124" si="113">SUM(N125,N128,N130,N139)</f>
        <v>0</v>
      </c>
      <c r="O124" s="168">
        <f t="shared" ref="O124" si="114">SUM(O125,O128,O130,O139)</f>
        <v>13518.405605480102</v>
      </c>
      <c r="P124" s="168">
        <f t="shared" ref="P124" si="115">SUM(P125,P128,P130,P139)</f>
        <v>12023.564660346965</v>
      </c>
      <c r="Q124" s="168">
        <f t="shared" ref="Q124" si="116">SUM(Q125,Q128,Q130,Q139)</f>
        <v>11660.591194782362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13989.792843797984</v>
      </c>
      <c r="D125" s="157">
        <f t="shared" si="117"/>
        <v>13692.988418275398</v>
      </c>
      <c r="E125" s="157">
        <f t="shared" si="117"/>
        <v>11814.455563669799</v>
      </c>
      <c r="F125" s="157">
        <f t="shared" si="117"/>
        <v>13371.584850946594</v>
      </c>
      <c r="G125" s="157">
        <f t="shared" si="117"/>
        <v>12601.239009525487</v>
      </c>
      <c r="H125" s="157">
        <f t="shared" si="117"/>
        <v>11284.06915578681</v>
      </c>
      <c r="I125" s="157">
        <f t="shared" si="117"/>
        <v>9690.6931793459298</v>
      </c>
      <c r="J125" s="157">
        <f t="shared" si="117"/>
        <v>10582.455017911336</v>
      </c>
      <c r="K125" s="157">
        <f t="shared" si="117"/>
        <v>10334.898667467354</v>
      </c>
      <c r="L125" s="157">
        <f t="shared" si="117"/>
        <v>11907.3566762297</v>
      </c>
      <c r="M125" s="157">
        <f t="shared" si="117"/>
        <v>9634.9632815585865</v>
      </c>
      <c r="N125" s="157">
        <f t="shared" si="117"/>
        <v>0</v>
      </c>
      <c r="O125" s="157">
        <f t="shared" si="117"/>
        <v>10372.118470153453</v>
      </c>
      <c r="P125" s="157">
        <f t="shared" si="117"/>
        <v>9035.9046248606301</v>
      </c>
      <c r="Q125" s="157">
        <f t="shared" si="117"/>
        <v>8595.9947069736536</v>
      </c>
    </row>
    <row r="126" spans="1:17" ht="12" customHeight="1" x14ac:dyDescent="0.25">
      <c r="A126" s="23" t="s">
        <v>149</v>
      </c>
      <c r="B126" s="156"/>
      <c r="C126" s="156">
        <f>IF(RES_hhdet_in_fec!C126=0,0,RES_hhdet_in_fec!C126/0.086*1000000/RES_hhdet_in_new!C126)</f>
        <v>13931.837552359117</v>
      </c>
      <c r="D126" s="156">
        <f>IF(RES_hhdet_in_fec!D126=0,0,RES_hhdet_in_fec!D126/0.086*1000000/RES_hhdet_in_new!D126)</f>
        <v>13631.498121792896</v>
      </c>
      <c r="E126" s="156">
        <f>IF(RES_hhdet_in_fec!E126=0,0,RES_hhdet_in_fec!E126/0.086*1000000/RES_hhdet_in_new!E126)</f>
        <v>11767.137064817181</v>
      </c>
      <c r="F126" s="156">
        <f>IF(RES_hhdet_in_fec!F126=0,0,RES_hhdet_in_fec!F126/0.086*1000000/RES_hhdet_in_new!F126)</f>
        <v>13306.081089884656</v>
      </c>
      <c r="G126" s="156">
        <f>IF(RES_hhdet_in_fec!G126=0,0,RES_hhdet_in_fec!G126/0.086*1000000/RES_hhdet_in_new!G126)</f>
        <v>12545.12654240379</v>
      </c>
      <c r="H126" s="156">
        <f>IF(RES_hhdet_in_fec!H126=0,0,RES_hhdet_in_fec!H126/0.086*1000000/RES_hhdet_in_new!H126)</f>
        <v>11240.429638592364</v>
      </c>
      <c r="I126" s="156">
        <f>IF(RES_hhdet_in_fec!I126=0,0,RES_hhdet_in_fec!I126/0.086*1000000/RES_hhdet_in_new!I126)</f>
        <v>9635.5456259002458</v>
      </c>
      <c r="J126" s="156">
        <f>IF(RES_hhdet_in_fec!J126=0,0,RES_hhdet_in_fec!J126/0.086*1000000/RES_hhdet_in_new!J126)</f>
        <v>10548.980139697271</v>
      </c>
      <c r="K126" s="156">
        <f>IF(RES_hhdet_in_fec!K126=0,0,RES_hhdet_in_fec!K126/0.086*1000000/RES_hhdet_in_new!K126)</f>
        <v>10295.072108229771</v>
      </c>
      <c r="L126" s="156">
        <f>IF(RES_hhdet_in_fec!L126=0,0,RES_hhdet_in_fec!L126/0.086*1000000/RES_hhdet_in_new!L126)</f>
        <v>11855.662004928927</v>
      </c>
      <c r="M126" s="156">
        <f>IF(RES_hhdet_in_fec!M126=0,0,RES_hhdet_in_fec!M126/0.086*1000000/RES_hhdet_in_new!M126)</f>
        <v>9582.9838885007975</v>
      </c>
      <c r="N126" s="156">
        <f>IF(RES_hhdet_in_fec!N126=0,0,RES_hhdet_in_fec!N126/0.086*1000000/RES_hhdet_in_new!N126)</f>
        <v>0</v>
      </c>
      <c r="O126" s="156">
        <f>IF(RES_hhdet_in_fec!O126=0,0,RES_hhdet_in_fec!O126/0.086*1000000/RES_hhdet_in_new!O126)</f>
        <v>10321.823415624129</v>
      </c>
      <c r="P126" s="156">
        <f>IF(RES_hhdet_in_fec!P126=0,0,RES_hhdet_in_fec!P126/0.086*1000000/RES_hhdet_in_new!P126)</f>
        <v>8988.3091108265253</v>
      </c>
      <c r="Q126" s="156">
        <f>IF(RES_hhdet_in_fec!Q126=0,0,RES_hhdet_in_fec!Q126/0.086*1000000/RES_hhdet_in_new!Q126)</f>
        <v>8550.1990294892676</v>
      </c>
    </row>
    <row r="127" spans="1:17" ht="12" customHeight="1" x14ac:dyDescent="0.25">
      <c r="A127" s="23" t="s">
        <v>60</v>
      </c>
      <c r="B127" s="156"/>
      <c r="C127" s="156">
        <f>IF(RES_hhdet_in_fec!C127=0,0,RES_hhdet_in_fec!C127/0.086*1000000/RES_hhdet_in_new!C126)</f>
        <v>57.955291438867199</v>
      </c>
      <c r="D127" s="156">
        <f>IF(RES_hhdet_in_fec!D127=0,0,RES_hhdet_in_fec!D127/0.086*1000000/RES_hhdet_in_new!D126)</f>
        <v>61.490296482502245</v>
      </c>
      <c r="E127" s="156">
        <f>IF(RES_hhdet_in_fec!E127=0,0,RES_hhdet_in_fec!E127/0.086*1000000/RES_hhdet_in_new!E126)</f>
        <v>47.318498852616955</v>
      </c>
      <c r="F127" s="156">
        <f>IF(RES_hhdet_in_fec!F127=0,0,RES_hhdet_in_fec!F127/0.086*1000000/RES_hhdet_in_new!F126)</f>
        <v>65.503761061937624</v>
      </c>
      <c r="G127" s="156">
        <f>IF(RES_hhdet_in_fec!G127=0,0,RES_hhdet_in_fec!G127/0.086*1000000/RES_hhdet_in_new!G126)</f>
        <v>56.112467121696554</v>
      </c>
      <c r="H127" s="156">
        <f>IF(RES_hhdet_in_fec!H127=0,0,RES_hhdet_in_fec!H127/0.086*1000000/RES_hhdet_in_new!H126)</f>
        <v>43.639517194446633</v>
      </c>
      <c r="I127" s="156">
        <f>IF(RES_hhdet_in_fec!I127=0,0,RES_hhdet_in_fec!I127/0.086*1000000/RES_hhdet_in_new!I126)</f>
        <v>55.147553445684551</v>
      </c>
      <c r="J127" s="156">
        <f>IF(RES_hhdet_in_fec!J127=0,0,RES_hhdet_in_fec!J127/0.086*1000000/RES_hhdet_in_new!J126)</f>
        <v>33.474878214064169</v>
      </c>
      <c r="K127" s="156">
        <f>IF(RES_hhdet_in_fec!K127=0,0,RES_hhdet_in_fec!K127/0.086*1000000/RES_hhdet_in_new!K126)</f>
        <v>39.826559237583481</v>
      </c>
      <c r="L127" s="156">
        <f>IF(RES_hhdet_in_fec!L127=0,0,RES_hhdet_in_fec!L127/0.086*1000000/RES_hhdet_in_new!L126)</f>
        <v>51.694671300773173</v>
      </c>
      <c r="M127" s="156">
        <f>IF(RES_hhdet_in_fec!M127=0,0,RES_hhdet_in_fec!M127/0.086*1000000/RES_hhdet_in_new!M126)</f>
        <v>51.979393057789721</v>
      </c>
      <c r="N127" s="156">
        <f>IF(RES_hhdet_in_fec!N127=0,0,RES_hhdet_in_fec!N127/0.086*1000000/RES_hhdet_in_new!N126)</f>
        <v>0</v>
      </c>
      <c r="O127" s="156">
        <f>IF(RES_hhdet_in_fec!O127=0,0,RES_hhdet_in_fec!O127/0.086*1000000/RES_hhdet_in_new!O126)</f>
        <v>50.295054529325007</v>
      </c>
      <c r="P127" s="156">
        <f>IF(RES_hhdet_in_fec!P127=0,0,RES_hhdet_in_fec!P127/0.086*1000000/RES_hhdet_in_new!P126)</f>
        <v>47.595514034104646</v>
      </c>
      <c r="Q127" s="156">
        <f>IF(RES_hhdet_in_fec!Q127=0,0,RES_hhdet_in_fec!Q127/0.086*1000000/RES_hhdet_in_new!Q126)</f>
        <v>45.795677484385649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778.1090284536632</v>
      </c>
      <c r="D128" s="157">
        <f t="shared" si="118"/>
        <v>740.00318335263762</v>
      </c>
      <c r="E128" s="157">
        <f t="shared" si="118"/>
        <v>707.31251342690882</v>
      </c>
      <c r="F128" s="157">
        <f t="shared" si="118"/>
        <v>687.33355545905545</v>
      </c>
      <c r="G128" s="157">
        <f t="shared" si="118"/>
        <v>675.96346309623095</v>
      </c>
      <c r="H128" s="157">
        <f t="shared" si="118"/>
        <v>669.58291554893378</v>
      </c>
      <c r="I128" s="157">
        <f t="shared" si="118"/>
        <v>651.61005876727097</v>
      </c>
      <c r="J128" s="157">
        <f t="shared" si="118"/>
        <v>752.48032625852147</v>
      </c>
      <c r="K128" s="157">
        <f t="shared" si="118"/>
        <v>732.32163667528073</v>
      </c>
      <c r="L128" s="157">
        <f t="shared" si="118"/>
        <v>696.22639483880891</v>
      </c>
      <c r="M128" s="157">
        <f t="shared" si="118"/>
        <v>637.2356277646345</v>
      </c>
      <c r="N128" s="157">
        <f t="shared" si="118"/>
        <v>0</v>
      </c>
      <c r="O128" s="157">
        <f t="shared" si="118"/>
        <v>564.65369418792716</v>
      </c>
      <c r="P128" s="157">
        <f t="shared" si="118"/>
        <v>562.49061122853777</v>
      </c>
      <c r="Q128" s="157">
        <f t="shared" si="118"/>
        <v>545.55397624497743</v>
      </c>
    </row>
    <row r="129" spans="1:17" ht="12" customHeight="1" x14ac:dyDescent="0.25">
      <c r="A129" s="23" t="s">
        <v>60</v>
      </c>
      <c r="B129" s="156"/>
      <c r="C129" s="156">
        <f>IF(RES_hhdet_in_fec!C129=0,0,RES_hhdet_in_fec!C129/0.086*1000000/RES_hhdet_in_new!C129)</f>
        <v>778.1090284536632</v>
      </c>
      <c r="D129" s="156">
        <f>IF(RES_hhdet_in_fec!D129=0,0,RES_hhdet_in_fec!D129/0.086*1000000/RES_hhdet_in_new!D129)</f>
        <v>740.00318335263762</v>
      </c>
      <c r="E129" s="156">
        <f>IF(RES_hhdet_in_fec!E129=0,0,RES_hhdet_in_fec!E129/0.086*1000000/RES_hhdet_in_new!E129)</f>
        <v>707.31251342690882</v>
      </c>
      <c r="F129" s="156">
        <f>IF(RES_hhdet_in_fec!F129=0,0,RES_hhdet_in_fec!F129/0.086*1000000/RES_hhdet_in_new!F129)</f>
        <v>687.33355545905545</v>
      </c>
      <c r="G129" s="156">
        <f>IF(RES_hhdet_in_fec!G129=0,0,RES_hhdet_in_fec!G129/0.086*1000000/RES_hhdet_in_new!G129)</f>
        <v>675.96346309623095</v>
      </c>
      <c r="H129" s="156">
        <f>IF(RES_hhdet_in_fec!H129=0,0,RES_hhdet_in_fec!H129/0.086*1000000/RES_hhdet_in_new!H129)</f>
        <v>669.58291554893378</v>
      </c>
      <c r="I129" s="156">
        <f>IF(RES_hhdet_in_fec!I129=0,0,RES_hhdet_in_fec!I129/0.086*1000000/RES_hhdet_in_new!I129)</f>
        <v>651.61005876727097</v>
      </c>
      <c r="J129" s="156">
        <f>IF(RES_hhdet_in_fec!J129=0,0,RES_hhdet_in_fec!J129/0.086*1000000/RES_hhdet_in_new!J129)</f>
        <v>752.48032625852147</v>
      </c>
      <c r="K129" s="156">
        <f>IF(RES_hhdet_in_fec!K129=0,0,RES_hhdet_in_fec!K129/0.086*1000000/RES_hhdet_in_new!K129)</f>
        <v>732.32163667528073</v>
      </c>
      <c r="L129" s="156">
        <f>IF(RES_hhdet_in_fec!L129=0,0,RES_hhdet_in_fec!L129/0.086*1000000/RES_hhdet_in_new!L129)</f>
        <v>696.22639483880891</v>
      </c>
      <c r="M129" s="156">
        <f>IF(RES_hhdet_in_fec!M129=0,0,RES_hhdet_in_fec!M129/0.086*1000000/RES_hhdet_in_new!M129)</f>
        <v>637.2356277646345</v>
      </c>
      <c r="N129" s="156">
        <f>IF(RES_hhdet_in_fec!N129=0,0,RES_hhdet_in_fec!N129/0.086*1000000/RES_hhdet_in_new!N129)</f>
        <v>0</v>
      </c>
      <c r="O129" s="156">
        <f>IF(RES_hhdet_in_fec!O129=0,0,RES_hhdet_in_fec!O129/0.086*1000000/RES_hhdet_in_new!O129)</f>
        <v>564.65369418792716</v>
      </c>
      <c r="P129" s="156">
        <f>IF(RES_hhdet_in_fec!P129=0,0,RES_hhdet_in_fec!P129/0.086*1000000/RES_hhdet_in_new!P129)</f>
        <v>562.49061122853777</v>
      </c>
      <c r="Q129" s="156">
        <f>IF(RES_hhdet_in_fec!Q129=0,0,RES_hhdet_in_fec!Q129/0.086*1000000/RES_hhdet_in_new!Q129)</f>
        <v>545.55397624497743</v>
      </c>
    </row>
    <row r="130" spans="1:17" ht="12" customHeight="1" x14ac:dyDescent="0.25">
      <c r="A130" s="158" t="s">
        <v>63</v>
      </c>
      <c r="B130" s="157"/>
      <c r="C130" s="157">
        <f>IF(SUM(RES_hhdet_in_fec!C131:C132,RES_hhdet_in_fec!C135:C136)=0,0,SUM(RES_hhdet_in_fec!C131:C132,RES_hhdet_in_fec!C135:C136)/0.086*1000000/SUM(RES_hhdet_in_new!C131:C132,RES_hhdet_in_new!C135:C136))</f>
        <v>1611.1538250535202</v>
      </c>
      <c r="D130" s="157">
        <f>IF(SUM(RES_hhdet_in_fec!D131:D132,RES_hhdet_in_fec!D135:D136)=0,0,SUM(RES_hhdet_in_fec!D131:D132,RES_hhdet_in_fec!D135:D136)/0.086*1000000/SUM(RES_hhdet_in_new!D131:D132,RES_hhdet_in_new!D135:D136))</f>
        <v>1759.5687323234724</v>
      </c>
      <c r="E130" s="157">
        <f>IF(SUM(RES_hhdet_in_fec!E131:E132,RES_hhdet_in_fec!E135:E136)=0,0,SUM(RES_hhdet_in_fec!E131:E132,RES_hhdet_in_fec!E135:E136)/0.086*1000000/SUM(RES_hhdet_in_new!E131:E132,RES_hhdet_in_new!E135:E136))</f>
        <v>1515.4141124890837</v>
      </c>
      <c r="F130" s="157">
        <f>IF(SUM(RES_hhdet_in_fec!F131:F132,RES_hhdet_in_fec!F135:F136)=0,0,SUM(RES_hhdet_in_fec!F131:F132,RES_hhdet_in_fec!F135:F136)/0.086*1000000/SUM(RES_hhdet_in_new!F131:F132,RES_hhdet_in_new!F135:F136))</f>
        <v>1700.3975420523007</v>
      </c>
      <c r="G130" s="157">
        <f>IF(SUM(RES_hhdet_in_fec!G131:G132,RES_hhdet_in_fec!G135:G136)=0,0,SUM(RES_hhdet_in_fec!G131:G132,RES_hhdet_in_fec!G135:G136)/0.086*1000000/SUM(RES_hhdet_in_new!G131:G132,RES_hhdet_in_new!G135:G136))</f>
        <v>1699.3045230764326</v>
      </c>
      <c r="H130" s="157">
        <f>IF(SUM(RES_hhdet_in_fec!H131:H132,RES_hhdet_in_fec!H135:H136)=0,0,SUM(RES_hhdet_in_fec!H131:H132,RES_hhdet_in_fec!H135:H136)/0.086*1000000/SUM(RES_hhdet_in_new!H131:H132,RES_hhdet_in_new!H135:H136))</f>
        <v>1510.314955163997</v>
      </c>
      <c r="I130" s="157">
        <f>IF(SUM(RES_hhdet_in_fec!I131:I132,RES_hhdet_in_fec!I135:I136)=0,0,SUM(RES_hhdet_in_fec!I131:I132,RES_hhdet_in_fec!I135:I136)/0.086*1000000/SUM(RES_hhdet_in_new!I131:I132,RES_hhdet_in_new!I135:I136))</f>
        <v>1730.812642190474</v>
      </c>
      <c r="J130" s="157">
        <f>IF(SUM(RES_hhdet_in_fec!J131:J132,RES_hhdet_in_fec!J135:J136)=0,0,SUM(RES_hhdet_in_fec!J131:J132,RES_hhdet_in_fec!J135:J136)/0.086*1000000/SUM(RES_hhdet_in_new!J131:J132,RES_hhdet_in_new!J135:J136))</f>
        <v>1489.3374225236889</v>
      </c>
      <c r="K130" s="157">
        <f>IF(SUM(RES_hhdet_in_fec!K131:K132,RES_hhdet_in_fec!K135:K136)=0,0,SUM(RES_hhdet_in_fec!K131:K132,RES_hhdet_in_fec!K135:K136)/0.086*1000000/SUM(RES_hhdet_in_new!K131:K132,RES_hhdet_in_new!K135:K136))</f>
        <v>1527.6459167137389</v>
      </c>
      <c r="L130" s="157">
        <f>IF(SUM(RES_hhdet_in_fec!L131:L132,RES_hhdet_in_fec!L135:L136)=0,0,SUM(RES_hhdet_in_fec!L131:L132,RES_hhdet_in_fec!L135:L136)/0.086*1000000/SUM(RES_hhdet_in_new!L131:L132,RES_hhdet_in_new!L135:L136))</f>
        <v>1598.533099048155</v>
      </c>
      <c r="M130" s="157">
        <f>IF(SUM(RES_hhdet_in_fec!M131:M132,RES_hhdet_in_fec!M135:M136)=0,0,SUM(RES_hhdet_in_fec!M131:M132,RES_hhdet_in_fec!M135:M136)/0.086*1000000/SUM(RES_hhdet_in_new!M131:M132,RES_hhdet_in_new!M135:M136))</f>
        <v>1606.5277851206197</v>
      </c>
      <c r="N130" s="157">
        <f>IF(SUM(RES_hhdet_in_fec!N131:N132,RES_hhdet_in_fec!N135:N136)=0,0,SUM(RES_hhdet_in_fec!N131:N132,RES_hhdet_in_fec!N135:N136)/0.086*1000000/SUM(RES_hhdet_in_new!N131:N132,RES_hhdet_in_new!N135:N136))</f>
        <v>0</v>
      </c>
      <c r="O130" s="157">
        <f>IF(SUM(RES_hhdet_in_fec!O131:O132,RES_hhdet_in_fec!O135:O136)=0,0,SUM(RES_hhdet_in_fec!O131:O132,RES_hhdet_in_fec!O135:O136)/0.086*1000000/SUM(RES_hhdet_in_new!O131:O132,RES_hhdet_in_new!O135:O136))</f>
        <v>1768.18648584062</v>
      </c>
      <c r="P130" s="157">
        <f>IF(SUM(RES_hhdet_in_fec!P131:P132,RES_hhdet_in_fec!P135:P136)=0,0,SUM(RES_hhdet_in_fec!P131:P132,RES_hhdet_in_fec!P135:P136)/0.086*1000000/SUM(RES_hhdet_in_new!P131:P132,RES_hhdet_in_new!P135:P136))</f>
        <v>1601.9619894352149</v>
      </c>
      <c r="Q130" s="157">
        <f>IF(SUM(RES_hhdet_in_fec!Q131:Q132,RES_hhdet_in_fec!Q135:Q136)=0,0,SUM(RES_hhdet_in_fec!Q131:Q132,RES_hhdet_in_fec!Q135:Q136)/0.086*1000000/SUM(RES_hhdet_in_new!Q131:Q132,RES_hhdet_in_new!Q135:Q136))</f>
        <v>1735.4687434337613</v>
      </c>
    </row>
    <row r="131" spans="1:17" ht="12" customHeight="1" x14ac:dyDescent="0.25">
      <c r="A131" s="167" t="s">
        <v>148</v>
      </c>
      <c r="B131" s="132"/>
      <c r="C131" s="132">
        <f>IF(RES_hhdet_in_fec!C131=0,0,RES_hhdet_in_fec!C131/0.086*1000000/RES_hhdet_in_new!C131)</f>
        <v>0</v>
      </c>
      <c r="D131" s="132">
        <f>IF(RES_hhdet_in_fec!D131=0,0,RES_hhdet_in_fec!D131/0.086*1000000/RES_hhdet_in_new!D131)</f>
        <v>1685.7501292188749</v>
      </c>
      <c r="E131" s="132">
        <f>IF(RES_hhdet_in_fec!E131=0,0,RES_hhdet_in_fec!E131/0.086*1000000/RES_hhdet_in_new!E131)</f>
        <v>0</v>
      </c>
      <c r="F131" s="132">
        <f>IF(RES_hhdet_in_fec!F131=0,0,RES_hhdet_in_fec!F131/0.086*1000000/RES_hhdet_in_new!F131)</f>
        <v>1656.4998761888305</v>
      </c>
      <c r="G131" s="132">
        <f>IF(RES_hhdet_in_fec!G131=0,0,RES_hhdet_in_fec!G131/0.086*1000000/RES_hhdet_in_new!G131)</f>
        <v>0</v>
      </c>
      <c r="H131" s="132">
        <f>IF(RES_hhdet_in_fec!H131=0,0,RES_hhdet_in_fec!H131/0.086*1000000/RES_hhdet_in_new!H131)</f>
        <v>0</v>
      </c>
      <c r="I131" s="132">
        <f>IF(RES_hhdet_in_fec!I131=0,0,RES_hhdet_in_fec!I131/0.086*1000000/RES_hhdet_in_new!I131)</f>
        <v>0</v>
      </c>
      <c r="J131" s="132">
        <f>IF(RES_hhdet_in_fec!J131=0,0,RES_hhdet_in_fec!J131/0.086*1000000/RES_hhdet_in_new!J131)</f>
        <v>1467.7487002646019</v>
      </c>
      <c r="K131" s="132">
        <f>IF(RES_hhdet_in_fec!K131=0,0,RES_hhdet_in_fec!K131/0.086*1000000/RES_hhdet_in_new!K131)</f>
        <v>0</v>
      </c>
      <c r="L131" s="132">
        <f>IF(RES_hhdet_in_fec!L131=0,0,RES_hhdet_in_fec!L131/0.086*1000000/RES_hhdet_in_new!L131)</f>
        <v>1598.3675788280466</v>
      </c>
      <c r="M131" s="132">
        <f>IF(RES_hhdet_in_fec!M131=0,0,RES_hhdet_in_fec!M131/0.086*1000000/RES_hhdet_in_new!M131)</f>
        <v>0</v>
      </c>
      <c r="N131" s="132">
        <f>IF(RES_hhdet_in_fec!N131=0,0,RES_hhdet_in_fec!N131/0.086*1000000/RES_hhdet_in_new!N131)</f>
        <v>0</v>
      </c>
      <c r="O131" s="132">
        <f>IF(RES_hhdet_in_fec!O131=0,0,RES_hhdet_in_fec!O131/0.086*1000000/RES_hhdet_in_new!O131)</f>
        <v>0</v>
      </c>
      <c r="P131" s="132">
        <f>IF(RES_hhdet_in_fec!P131=0,0,RES_hhdet_in_fec!P131/0.086*1000000/RES_hhdet_in_new!P131)</f>
        <v>1610.5276134433768</v>
      </c>
      <c r="Q131" s="132">
        <f>IF(RES_hhdet_in_fec!Q131=0,0,RES_hhdet_in_fec!Q131/0.086*1000000/RES_hhdet_in_new!Q131)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IF(RES_hhdet_in_fec!C132=0,0,RES_hhdet_in_fec!C132/0.086*1000000/RES_hhdet_in_new!C132)</f>
        <v>1611.1538250535202</v>
      </c>
      <c r="D132" s="132">
        <f>IF(RES_hhdet_in_fec!D132=0,0,RES_hhdet_in_fec!D132/0.086*1000000/RES_hhdet_in_new!D132)</f>
        <v>1647.6105659027392</v>
      </c>
      <c r="E132" s="132">
        <f>IF(RES_hhdet_in_fec!E132=0,0,RES_hhdet_in_fec!E132/0.086*1000000/RES_hhdet_in_new!E132)</f>
        <v>1515.4141124890837</v>
      </c>
      <c r="F132" s="132">
        <f>IF(RES_hhdet_in_fec!F132=0,0,RES_hhdet_in_fec!F132/0.086*1000000/RES_hhdet_in_new!F132)</f>
        <v>1637.540288841798</v>
      </c>
      <c r="G132" s="132">
        <f>IF(RES_hhdet_in_fec!G132=0,0,RES_hhdet_in_fec!G132/0.086*1000000/RES_hhdet_in_new!G132)</f>
        <v>1621.5074298568366</v>
      </c>
      <c r="H132" s="132">
        <f>IF(RES_hhdet_in_fec!H132=0,0,RES_hhdet_in_fec!H132/0.086*1000000/RES_hhdet_in_new!H132)</f>
        <v>1510.314955163997</v>
      </c>
      <c r="I132" s="132">
        <f>IF(RES_hhdet_in_fec!I132=0,0,RES_hhdet_in_fec!I132/0.086*1000000/RES_hhdet_in_new!I132)</f>
        <v>1592.41056898543</v>
      </c>
      <c r="J132" s="132">
        <f>IF(RES_hhdet_in_fec!J132=0,0,RES_hhdet_in_fec!J132/0.086*1000000/RES_hhdet_in_new!J132)</f>
        <v>1492.7098062670611</v>
      </c>
      <c r="K132" s="132">
        <f>IF(RES_hhdet_in_fec!K132=0,0,RES_hhdet_in_fec!K132/0.086*1000000/RES_hhdet_in_new!K132)</f>
        <v>1527.6459167137389</v>
      </c>
      <c r="L132" s="132">
        <f>IF(RES_hhdet_in_fec!L132=0,0,RES_hhdet_in_fec!L132/0.086*1000000/RES_hhdet_in_new!L132)</f>
        <v>1598.7365536175869</v>
      </c>
      <c r="M132" s="132">
        <f>IF(RES_hhdet_in_fec!M132=0,0,RES_hhdet_in_fec!M132/0.086*1000000/RES_hhdet_in_new!M132)</f>
        <v>1606.5277851206197</v>
      </c>
      <c r="N132" s="132">
        <f>IF(RES_hhdet_in_fec!N132=0,0,RES_hhdet_in_fec!N132/0.086*1000000/RES_hhdet_in_new!N132)</f>
        <v>0</v>
      </c>
      <c r="O132" s="132">
        <f>IF(RES_hhdet_in_fec!O132=0,0,RES_hhdet_in_fec!O132/0.086*1000000/RES_hhdet_in_new!O132)</f>
        <v>1646.5429463878875</v>
      </c>
      <c r="P132" s="132">
        <f>IF(RES_hhdet_in_fec!P132=0,0,RES_hhdet_in_fec!P132/0.086*1000000/RES_hhdet_in_new!P132)</f>
        <v>1597.8651215458026</v>
      </c>
      <c r="Q132" s="132">
        <f>IF(RES_hhdet_in_fec!Q132=0,0,RES_hhdet_in_fec!Q132/0.086*1000000/RES_hhdet_in_new!Q132)</f>
        <v>1597.5897587466466</v>
      </c>
    </row>
    <row r="133" spans="1:17" ht="12" customHeight="1" x14ac:dyDescent="0.25">
      <c r="A133" s="166" t="s">
        <v>61</v>
      </c>
      <c r="B133" s="165"/>
      <c r="C133" s="165">
        <f>IF(RES_hhdet_in_fec!C133=0,0,RES_hhdet_in_fec!C133/0.086*1000000/RES_hhdet_in_new!C132)</f>
        <v>1152.0966220486243</v>
      </c>
      <c r="D133" s="165">
        <f>IF(RES_hhdet_in_fec!D133=0,0,RES_hhdet_in_fec!D133/0.086*1000000/RES_hhdet_in_new!D132)</f>
        <v>1190.5272388009942</v>
      </c>
      <c r="E133" s="165">
        <f>IF(RES_hhdet_in_fec!E133=0,0,RES_hhdet_in_fec!E133/0.086*1000000/RES_hhdet_in_new!E132)</f>
        <v>1055.4813707163912</v>
      </c>
      <c r="F133" s="165">
        <f>IF(RES_hhdet_in_fec!F133=0,0,RES_hhdet_in_fec!F133/0.086*1000000/RES_hhdet_in_new!F132)</f>
        <v>1174.093273845468</v>
      </c>
      <c r="G133" s="165">
        <f>IF(RES_hhdet_in_fec!G133=0,0,RES_hhdet_in_fec!G133/0.086*1000000/RES_hhdet_in_new!G132)</f>
        <v>1161.2576940773993</v>
      </c>
      <c r="H133" s="165">
        <f>IF(RES_hhdet_in_fec!H133=0,0,RES_hhdet_in_fec!H133/0.086*1000000/RES_hhdet_in_new!H132)</f>
        <v>1052.4694891353618</v>
      </c>
      <c r="I133" s="165">
        <f>IF(RES_hhdet_in_fec!I133=0,0,RES_hhdet_in_fec!I133/0.086*1000000/RES_hhdet_in_new!I132)</f>
        <v>1147.4667868823853</v>
      </c>
      <c r="J133" s="165">
        <f>IF(RES_hhdet_in_fec!J133=0,0,RES_hhdet_in_fec!J133/0.086*1000000/RES_hhdet_in_new!J132)</f>
        <v>1044.4005585996208</v>
      </c>
      <c r="K133" s="165">
        <f>IF(RES_hhdet_in_fec!K133=0,0,RES_hhdet_in_fec!K133/0.086*1000000/RES_hhdet_in_new!K132)</f>
        <v>1079.435801384657</v>
      </c>
      <c r="L133" s="165">
        <f>IF(RES_hhdet_in_fec!L133=0,0,RES_hhdet_in_fec!L133/0.086*1000000/RES_hhdet_in_new!L132)</f>
        <v>1137.787968974885</v>
      </c>
      <c r="M133" s="165">
        <f>IF(RES_hhdet_in_fec!M133=0,0,RES_hhdet_in_fec!M133/0.086*1000000/RES_hhdet_in_new!M132)</f>
        <v>1150.4695533240676</v>
      </c>
      <c r="N133" s="165">
        <f>IF(RES_hhdet_in_fec!N133=0,0,RES_hhdet_in_fec!N133/0.086*1000000/RES_hhdet_in_new!N132)</f>
        <v>0</v>
      </c>
      <c r="O133" s="165">
        <f>IF(RES_hhdet_in_fec!O133=0,0,RES_hhdet_in_fec!O133/0.086*1000000/RES_hhdet_in_new!O132)</f>
        <v>1209.7009720955355</v>
      </c>
      <c r="P133" s="165">
        <f>IF(RES_hhdet_in_fec!P133=0,0,RES_hhdet_in_fec!P133/0.086*1000000/RES_hhdet_in_new!P132)</f>
        <v>1136.8370201714765</v>
      </c>
      <c r="Q133" s="165">
        <f>IF(RES_hhdet_in_fec!Q133=0,0,RES_hhdet_in_fec!Q133/0.086*1000000/RES_hhdet_in_new!Q132)</f>
        <v>1141.0352834831838</v>
      </c>
    </row>
    <row r="134" spans="1:17" ht="12" customHeight="1" x14ac:dyDescent="0.25">
      <c r="A134" s="147" t="s">
        <v>59</v>
      </c>
      <c r="B134" s="164"/>
      <c r="C134" s="164">
        <f>IF(RES_hhdet_in_fec!C134=0,0,RES_hhdet_in_fec!C134/0.086*1000000/RES_hhdet_in_new!C132)</f>
        <v>459.057203004896</v>
      </c>
      <c r="D134" s="164">
        <f>IF(RES_hhdet_in_fec!D134=0,0,RES_hhdet_in_fec!D134/0.086*1000000/RES_hhdet_in_new!D132)</f>
        <v>457.08332710174454</v>
      </c>
      <c r="E134" s="164">
        <f>IF(RES_hhdet_in_fec!E134=0,0,RES_hhdet_in_fec!E134/0.086*1000000/RES_hhdet_in_new!E132)</f>
        <v>459.93274177269217</v>
      </c>
      <c r="F134" s="164">
        <f>IF(RES_hhdet_in_fec!F134=0,0,RES_hhdet_in_fec!F134/0.086*1000000/RES_hhdet_in_new!F132)</f>
        <v>463.44701499633004</v>
      </c>
      <c r="G134" s="164">
        <f>IF(RES_hhdet_in_fec!G134=0,0,RES_hhdet_in_fec!G134/0.086*1000000/RES_hhdet_in_new!G132)</f>
        <v>460.24973577943723</v>
      </c>
      <c r="H134" s="164">
        <f>IF(RES_hhdet_in_fec!H134=0,0,RES_hhdet_in_fec!H134/0.086*1000000/RES_hhdet_in_new!H132)</f>
        <v>457.84546602863486</v>
      </c>
      <c r="I134" s="164">
        <f>IF(RES_hhdet_in_fec!I134=0,0,RES_hhdet_in_fec!I134/0.086*1000000/RES_hhdet_in_new!I132)</f>
        <v>444.94378210304467</v>
      </c>
      <c r="J134" s="164">
        <f>IF(RES_hhdet_in_fec!J134=0,0,RES_hhdet_in_fec!J134/0.086*1000000/RES_hhdet_in_new!J132)</f>
        <v>448.30924766744016</v>
      </c>
      <c r="K134" s="164">
        <f>IF(RES_hhdet_in_fec!K134=0,0,RES_hhdet_in_fec!K134/0.086*1000000/RES_hhdet_in_new!K132)</f>
        <v>448.21011532908199</v>
      </c>
      <c r="L134" s="164">
        <f>IF(RES_hhdet_in_fec!L134=0,0,RES_hhdet_in_fec!L134/0.086*1000000/RES_hhdet_in_new!L132)</f>
        <v>460.94858464270158</v>
      </c>
      <c r="M134" s="164">
        <f>IF(RES_hhdet_in_fec!M134=0,0,RES_hhdet_in_fec!M134/0.086*1000000/RES_hhdet_in_new!M132)</f>
        <v>456.05823179655198</v>
      </c>
      <c r="N134" s="164">
        <f>IF(RES_hhdet_in_fec!N134=0,0,RES_hhdet_in_fec!N134/0.086*1000000/RES_hhdet_in_new!N132)</f>
        <v>0</v>
      </c>
      <c r="O134" s="164">
        <f>IF(RES_hhdet_in_fec!O134=0,0,RES_hhdet_in_fec!O134/0.086*1000000/RES_hhdet_in_new!O132)</f>
        <v>436.84197429235189</v>
      </c>
      <c r="P134" s="164">
        <f>IF(RES_hhdet_in_fec!P134=0,0,RES_hhdet_in_fec!P134/0.086*1000000/RES_hhdet_in_new!P132)</f>
        <v>461.0281013743263</v>
      </c>
      <c r="Q134" s="164">
        <f>IF(RES_hhdet_in_fec!Q134=0,0,RES_hhdet_in_fec!Q134/0.086*1000000/RES_hhdet_in_new!Q132)</f>
        <v>456.55447526346262</v>
      </c>
    </row>
    <row r="135" spans="1:17" ht="12" customHeight="1" x14ac:dyDescent="0.25">
      <c r="A135" s="163" t="s">
        <v>142</v>
      </c>
      <c r="B135" s="162"/>
      <c r="C135" s="162">
        <f>IF(RES_hhdet_in_fec!C135=0,0,RES_hhdet_in_fec!C135/0.086*1000000/RES_hhdet_in_new!C135)</f>
        <v>0</v>
      </c>
      <c r="D135" s="162">
        <f>IF(RES_hhdet_in_fec!D135=0,0,RES_hhdet_in_fec!D135/0.086*1000000/RES_hhdet_in_new!D135)</f>
        <v>2070.3246440216499</v>
      </c>
      <c r="E135" s="162">
        <f>IF(RES_hhdet_in_fec!E135=0,0,RES_hhdet_in_fec!E135/0.086*1000000/RES_hhdet_in_new!E135)</f>
        <v>0</v>
      </c>
      <c r="F135" s="162">
        <f>IF(RES_hhdet_in_fec!F135=0,0,RES_hhdet_in_fec!F135/0.086*1000000/RES_hhdet_in_new!F135)</f>
        <v>2061.4749604660888</v>
      </c>
      <c r="G135" s="162">
        <f>IF(RES_hhdet_in_fec!G135=0,0,RES_hhdet_in_fec!G135/0.086*1000000/RES_hhdet_in_new!G135)</f>
        <v>2036.7441859121759</v>
      </c>
      <c r="H135" s="162">
        <f>IF(RES_hhdet_in_fec!H135=0,0,RES_hhdet_in_fec!H135/0.086*1000000/RES_hhdet_in_new!H135)</f>
        <v>0</v>
      </c>
      <c r="I135" s="162">
        <f>IF(RES_hhdet_in_fec!I135=0,0,RES_hhdet_in_fec!I135/0.086*1000000/RES_hhdet_in_new!I135)</f>
        <v>1948.2315329980506</v>
      </c>
      <c r="J135" s="162">
        <f>IF(RES_hhdet_in_fec!J135=0,0,RES_hhdet_in_fec!J135/0.086*1000000/RES_hhdet_in_new!J135)</f>
        <v>0</v>
      </c>
      <c r="K135" s="162">
        <f>IF(RES_hhdet_in_fec!K135=0,0,RES_hhdet_in_fec!K135/0.086*1000000/RES_hhdet_in_new!K135)</f>
        <v>0</v>
      </c>
      <c r="L135" s="162">
        <f>IF(RES_hhdet_in_fec!L135=0,0,RES_hhdet_in_fec!L135/0.086*1000000/RES_hhdet_in_new!L135)</f>
        <v>0</v>
      </c>
      <c r="M135" s="162">
        <f>IF(RES_hhdet_in_fec!M135=0,0,RES_hhdet_in_fec!M135/0.086*1000000/RES_hhdet_in_new!M135)</f>
        <v>0</v>
      </c>
      <c r="N135" s="162">
        <f>IF(RES_hhdet_in_fec!N135=0,0,RES_hhdet_in_fec!N135/0.086*1000000/RES_hhdet_in_new!N135)</f>
        <v>0</v>
      </c>
      <c r="O135" s="162">
        <f>IF(RES_hhdet_in_fec!O135=0,0,RES_hhdet_in_fec!O135/0.086*1000000/RES_hhdet_in_new!O135)</f>
        <v>2173.0657184762645</v>
      </c>
      <c r="P135" s="162">
        <f>IF(RES_hhdet_in_fec!P135=0,0,RES_hhdet_in_fec!P135/0.086*1000000/RES_hhdet_in_new!P135)</f>
        <v>0</v>
      </c>
      <c r="Q135" s="162">
        <f>IF(RES_hhdet_in_fec!Q135=0,0,RES_hhdet_in_fec!Q135/0.086*1000000/RES_hhdet_in_new!Q135)</f>
        <v>2097.7124215082613</v>
      </c>
    </row>
    <row r="136" spans="1:17" ht="12" customHeight="1" x14ac:dyDescent="0.25">
      <c r="A136" s="161" t="s">
        <v>141</v>
      </c>
      <c r="B136" s="160"/>
      <c r="C136" s="160">
        <f>IF(RES_hhdet_in_fec!C136=0,0,RES_hhdet_in_fec!C136/0.086*1000000/RES_hhdet_in_new!C136)</f>
        <v>0</v>
      </c>
      <c r="D136" s="160">
        <f>IF(RES_hhdet_in_fec!D136=0,0,RES_hhdet_in_fec!D136/0.086*1000000/RES_hhdet_in_new!D136)</f>
        <v>1916.3357439321494</v>
      </c>
      <c r="E136" s="160">
        <f>IF(RES_hhdet_in_fec!E136=0,0,RES_hhdet_in_fec!E136/0.086*1000000/RES_hhdet_in_new!E136)</f>
        <v>0</v>
      </c>
      <c r="F136" s="160">
        <f>IF(RES_hhdet_in_fec!F136=0,0,RES_hhdet_in_fec!F136/0.086*1000000/RES_hhdet_in_new!F136)</f>
        <v>1915.6424483710575</v>
      </c>
      <c r="G136" s="160">
        <f>IF(RES_hhdet_in_fec!G136=0,0,RES_hhdet_in_fec!G136/0.086*1000000/RES_hhdet_in_new!G136)</f>
        <v>1891.0901527074486</v>
      </c>
      <c r="H136" s="160">
        <f>IF(RES_hhdet_in_fec!H136=0,0,RES_hhdet_in_fec!H136/0.086*1000000/RES_hhdet_in_new!H136)</f>
        <v>0</v>
      </c>
      <c r="I136" s="160">
        <f>IF(RES_hhdet_in_fec!I136=0,0,RES_hhdet_in_fec!I136/0.086*1000000/RES_hhdet_in_new!I136)</f>
        <v>1812.7535690286772</v>
      </c>
      <c r="J136" s="160">
        <f>IF(RES_hhdet_in_fec!J136=0,0,RES_hhdet_in_fec!J136/0.086*1000000/RES_hhdet_in_new!J136)</f>
        <v>0</v>
      </c>
      <c r="K136" s="160">
        <f>IF(RES_hhdet_in_fec!K136=0,0,RES_hhdet_in_fec!K136/0.086*1000000/RES_hhdet_in_new!K136)</f>
        <v>0</v>
      </c>
      <c r="L136" s="160">
        <f>IF(RES_hhdet_in_fec!L136=0,0,RES_hhdet_in_fec!L136/0.086*1000000/RES_hhdet_in_new!L136)</f>
        <v>0</v>
      </c>
      <c r="M136" s="160">
        <f>IF(RES_hhdet_in_fec!M136=0,0,RES_hhdet_in_fec!M136/0.086*1000000/RES_hhdet_in_new!M136)</f>
        <v>0</v>
      </c>
      <c r="N136" s="160">
        <f>IF(RES_hhdet_in_fec!N136=0,0,RES_hhdet_in_fec!N136/0.086*1000000/RES_hhdet_in_new!N136)</f>
        <v>0</v>
      </c>
      <c r="O136" s="160">
        <f>IF(RES_hhdet_in_fec!O136=0,0,RES_hhdet_in_fec!O136/0.086*1000000/RES_hhdet_in_new!O136)</f>
        <v>2015.029364340839</v>
      </c>
      <c r="P136" s="160">
        <f>IF(RES_hhdet_in_fec!P136=0,0,RES_hhdet_in_fec!P136/0.086*1000000/RES_hhdet_in_new!P136)</f>
        <v>0</v>
      </c>
      <c r="Q136" s="160">
        <f>IF(RES_hhdet_in_fec!Q136=0,0,RES_hhdet_in_fec!Q136/0.086*1000000/RES_hhdet_in_new!Q136)</f>
        <v>1928.8086653142554</v>
      </c>
    </row>
    <row r="137" spans="1:17" ht="12" customHeight="1" x14ac:dyDescent="0.25">
      <c r="A137" s="148" t="s">
        <v>60</v>
      </c>
      <c r="B137" s="156"/>
      <c r="C137" s="156">
        <f>IF(RES_hhdet_in_fec!C137=0,0,RES_hhdet_in_fec!C137/0.086*1000000/RES_hhdet_in_new!C136)</f>
        <v>0</v>
      </c>
      <c r="D137" s="156">
        <f>IF(RES_hhdet_in_fec!D137=0,0,RES_hhdet_in_fec!D137/0.086*1000000/RES_hhdet_in_new!D136)</f>
        <v>1463.4037634972801</v>
      </c>
      <c r="E137" s="156">
        <f>IF(RES_hhdet_in_fec!E137=0,0,RES_hhdet_in_fec!E137/0.086*1000000/RES_hhdet_in_new!E136)</f>
        <v>0</v>
      </c>
      <c r="F137" s="156">
        <f>IF(RES_hhdet_in_fec!F137=0,0,RES_hhdet_in_fec!F137/0.086*1000000/RES_hhdet_in_new!F136)</f>
        <v>1457.324452206514</v>
      </c>
      <c r="G137" s="156">
        <f>IF(RES_hhdet_in_fec!G137=0,0,RES_hhdet_in_fec!G137/0.086*1000000/RES_hhdet_in_new!G136)</f>
        <v>1435.114512372533</v>
      </c>
      <c r="H137" s="156">
        <f>IF(RES_hhdet_in_fec!H137=0,0,RES_hhdet_in_fec!H137/0.086*1000000/RES_hhdet_in_new!H136)</f>
        <v>0</v>
      </c>
      <c r="I137" s="156">
        <f>IF(RES_hhdet_in_fec!I137=0,0,RES_hhdet_in_fec!I137/0.086*1000000/RES_hhdet_in_new!I136)</f>
        <v>1364.1943177310688</v>
      </c>
      <c r="J137" s="156">
        <f>IF(RES_hhdet_in_fec!J137=0,0,RES_hhdet_in_fec!J137/0.086*1000000/RES_hhdet_in_new!J136)</f>
        <v>0</v>
      </c>
      <c r="K137" s="156">
        <f>IF(RES_hhdet_in_fec!K137=0,0,RES_hhdet_in_fec!K137/0.086*1000000/RES_hhdet_in_new!K136)</f>
        <v>0</v>
      </c>
      <c r="L137" s="156">
        <f>IF(RES_hhdet_in_fec!L137=0,0,RES_hhdet_in_fec!L137/0.086*1000000/RES_hhdet_in_new!L136)</f>
        <v>0</v>
      </c>
      <c r="M137" s="156">
        <f>IF(RES_hhdet_in_fec!M137=0,0,RES_hhdet_in_fec!M137/0.086*1000000/RES_hhdet_in_new!M136)</f>
        <v>0</v>
      </c>
      <c r="N137" s="156">
        <f>IF(RES_hhdet_in_fec!N137=0,0,RES_hhdet_in_fec!N137/0.086*1000000/RES_hhdet_in_new!N136)</f>
        <v>0</v>
      </c>
      <c r="O137" s="156">
        <f>IF(RES_hhdet_in_fec!O137=0,0,RES_hhdet_in_fec!O137/0.086*1000000/RES_hhdet_in_new!O136)</f>
        <v>1574.6421249728028</v>
      </c>
      <c r="P137" s="156">
        <f>IF(RES_hhdet_in_fec!P137=0,0,RES_hhdet_in_fec!P137/0.086*1000000/RES_hhdet_in_new!P136)</f>
        <v>0</v>
      </c>
      <c r="Q137" s="156">
        <f>IF(RES_hhdet_in_fec!Q137=0,0,RES_hhdet_in_fec!Q137/0.086*1000000/RES_hhdet_in_new!Q136)</f>
        <v>1468.614557611801</v>
      </c>
    </row>
    <row r="138" spans="1:17" ht="12" customHeight="1" x14ac:dyDescent="0.25">
      <c r="A138" s="148" t="s">
        <v>59</v>
      </c>
      <c r="B138" s="156"/>
      <c r="C138" s="156">
        <f>IF(RES_hhdet_in_fec!C138=0,0,RES_hhdet_in_fec!C138/0.086*1000000/RES_hhdet_in_new!C136)</f>
        <v>0</v>
      </c>
      <c r="D138" s="156">
        <f>IF(RES_hhdet_in_fec!D138=0,0,RES_hhdet_in_fec!D138/0.086*1000000/RES_hhdet_in_new!D136)</f>
        <v>452.93198043486962</v>
      </c>
      <c r="E138" s="156">
        <f>IF(RES_hhdet_in_fec!E138=0,0,RES_hhdet_in_fec!E138/0.086*1000000/RES_hhdet_in_new!E136)</f>
        <v>0</v>
      </c>
      <c r="F138" s="156">
        <f>IF(RES_hhdet_in_fec!F138=0,0,RES_hhdet_in_fec!F138/0.086*1000000/RES_hhdet_in_new!F136)</f>
        <v>458.3179961645435</v>
      </c>
      <c r="G138" s="156">
        <f>IF(RES_hhdet_in_fec!G138=0,0,RES_hhdet_in_fec!G138/0.086*1000000/RES_hhdet_in_new!G136)</f>
        <v>455.9756403349154</v>
      </c>
      <c r="H138" s="156">
        <f>IF(RES_hhdet_in_fec!H138=0,0,RES_hhdet_in_fec!H138/0.086*1000000/RES_hhdet_in_new!H136)</f>
        <v>0</v>
      </c>
      <c r="I138" s="156">
        <f>IF(RES_hhdet_in_fec!I138=0,0,RES_hhdet_in_fec!I138/0.086*1000000/RES_hhdet_in_new!I136)</f>
        <v>448.55925129760817</v>
      </c>
      <c r="J138" s="156">
        <f>IF(RES_hhdet_in_fec!J138=0,0,RES_hhdet_in_fec!J138/0.086*1000000/RES_hhdet_in_new!J136)</f>
        <v>0</v>
      </c>
      <c r="K138" s="156">
        <f>IF(RES_hhdet_in_fec!K138=0,0,RES_hhdet_in_fec!K138/0.086*1000000/RES_hhdet_in_new!K136)</f>
        <v>0</v>
      </c>
      <c r="L138" s="156">
        <f>IF(RES_hhdet_in_fec!L138=0,0,RES_hhdet_in_fec!L138/0.086*1000000/RES_hhdet_in_new!L136)</f>
        <v>0</v>
      </c>
      <c r="M138" s="156">
        <f>IF(RES_hhdet_in_fec!M138=0,0,RES_hhdet_in_fec!M138/0.086*1000000/RES_hhdet_in_new!M136)</f>
        <v>0</v>
      </c>
      <c r="N138" s="156">
        <f>IF(RES_hhdet_in_fec!N138=0,0,RES_hhdet_in_fec!N138/0.086*1000000/RES_hhdet_in_new!N136)</f>
        <v>0</v>
      </c>
      <c r="O138" s="156">
        <f>IF(RES_hhdet_in_fec!O138=0,0,RES_hhdet_in_fec!O138/0.086*1000000/RES_hhdet_in_new!O136)</f>
        <v>440.38723936803626</v>
      </c>
      <c r="P138" s="156">
        <f>IF(RES_hhdet_in_fec!P138=0,0,RES_hhdet_in_fec!P138/0.086*1000000/RES_hhdet_in_new!P136)</f>
        <v>0</v>
      </c>
      <c r="Q138" s="156">
        <f>IF(RES_hhdet_in_fec!Q138=0,0,RES_hhdet_in_fec!Q138/0.086*1000000/RES_hhdet_in_new!Q136)</f>
        <v>460.19410770245446</v>
      </c>
    </row>
    <row r="139" spans="1:17" ht="12" customHeight="1" x14ac:dyDescent="0.25">
      <c r="A139" s="158" t="s">
        <v>62</v>
      </c>
      <c r="B139" s="157"/>
      <c r="C139" s="157">
        <f>IF(SUM(RES_hhdet_in_fec!C140:C141)=0,0,SUM(RES_hhdet_in_fec!C140:C141)/0.086*1000000/SUM(RES_hhdet_in_new!C140:C141))</f>
        <v>809.71000586929824</v>
      </c>
      <c r="D139" s="157">
        <f>IF(SUM(RES_hhdet_in_fec!D140:D141)=0,0,SUM(RES_hhdet_in_fec!D140:D141)/0.086*1000000/SUM(RES_hhdet_in_new!D140:D141))</f>
        <v>812.86211502174194</v>
      </c>
      <c r="E139" s="157">
        <f>IF(SUM(RES_hhdet_in_fec!E140:E141)=0,0,SUM(RES_hhdet_in_fec!E140:E141)/0.086*1000000/SUM(RES_hhdet_in_new!E140:E141))</f>
        <v>806.09610846618693</v>
      </c>
      <c r="F139" s="157">
        <f>IF(SUM(RES_hhdet_in_fec!F140:F141)=0,0,SUM(RES_hhdet_in_fec!F140:F141)/0.086*1000000/SUM(RES_hhdet_in_new!F140:F141))</f>
        <v>782.62192232338339</v>
      </c>
      <c r="G139" s="157">
        <f>IF(SUM(RES_hhdet_in_fec!G140:G141)=0,0,SUM(RES_hhdet_in_fec!G140:G141)/0.086*1000000/SUM(RES_hhdet_in_new!G140:G141))</f>
        <v>802.96774796195166</v>
      </c>
      <c r="H139" s="157">
        <f>IF(SUM(RES_hhdet_in_fec!H140:H141)=0,0,SUM(RES_hhdet_in_fec!H140:H141)/0.086*1000000/SUM(RES_hhdet_in_new!H140:H141))</f>
        <v>790.40107175952835</v>
      </c>
      <c r="I139" s="157">
        <f>IF(SUM(RES_hhdet_in_fec!I140:I141)=0,0,SUM(RES_hhdet_in_fec!I140:I141)/0.086*1000000/SUM(RES_hhdet_in_new!I140:I141))</f>
        <v>779.41258321133046</v>
      </c>
      <c r="J139" s="157">
        <f>IF(SUM(RES_hhdet_in_fec!J140:J141)=0,0,SUM(RES_hhdet_in_fec!J140:J141)/0.086*1000000/SUM(RES_hhdet_in_new!J140:J141))</f>
        <v>786.77011318611721</v>
      </c>
      <c r="K139" s="157">
        <f>IF(SUM(RES_hhdet_in_fec!K140:K141)=0,0,SUM(RES_hhdet_in_fec!K140:K141)/0.086*1000000/SUM(RES_hhdet_in_new!K140:K141))</f>
        <v>781.68440739858966</v>
      </c>
      <c r="L139" s="157">
        <f>IF(SUM(RES_hhdet_in_fec!L140:L141)=0,0,SUM(RES_hhdet_in_fec!L140:L141)/0.086*1000000/SUM(RES_hhdet_in_new!L140:L141))</f>
        <v>771.85874999771329</v>
      </c>
      <c r="M139" s="157">
        <f>IF(SUM(RES_hhdet_in_fec!M140:M141)=0,0,SUM(RES_hhdet_in_fec!M140:M141)/0.086*1000000/SUM(RES_hhdet_in_new!M140:M141))</f>
        <v>817.15791903874879</v>
      </c>
      <c r="N139" s="157">
        <f>IF(SUM(RES_hhdet_in_fec!N140:N141)=0,0,SUM(RES_hhdet_in_fec!N140:N141)/0.086*1000000/SUM(RES_hhdet_in_new!N140:N141))</f>
        <v>0</v>
      </c>
      <c r="O139" s="157">
        <f>IF(SUM(RES_hhdet_in_fec!O140:O141)=0,0,SUM(RES_hhdet_in_fec!O140:O141)/0.086*1000000/SUM(RES_hhdet_in_new!O140:O141))</f>
        <v>813.44695529810019</v>
      </c>
      <c r="P139" s="157">
        <f>IF(SUM(RES_hhdet_in_fec!P140:P141)=0,0,SUM(RES_hhdet_in_fec!P140:P141)/0.086*1000000/SUM(RES_hhdet_in_new!P140:P141))</f>
        <v>823.20743482258365</v>
      </c>
      <c r="Q139" s="157">
        <f>IF(SUM(RES_hhdet_in_fec!Q140:Q141)=0,0,SUM(RES_hhdet_in_fec!Q140:Q141)/0.086*1000000/SUM(RES_hhdet_in_new!Q140:Q141))</f>
        <v>783.57376812997018</v>
      </c>
    </row>
    <row r="140" spans="1:17" ht="12" customHeight="1" x14ac:dyDescent="0.25">
      <c r="A140" s="23" t="s">
        <v>57</v>
      </c>
      <c r="B140" s="156"/>
      <c r="C140" s="156">
        <f>IF(RES_hhdet_in_fec!C140=0,0,RES_hhdet_in_fec!C140/0.086*1000000/RES_hhdet_in_new!C140)</f>
        <v>0</v>
      </c>
      <c r="D140" s="156">
        <f>IF(RES_hhdet_in_fec!D140=0,0,RES_hhdet_in_fec!D140/0.086*1000000/RES_hhdet_in_new!D140)</f>
        <v>0</v>
      </c>
      <c r="E140" s="156">
        <f>IF(RES_hhdet_in_fec!E140=0,0,RES_hhdet_in_fec!E140/0.086*1000000/RES_hhdet_in_new!E140)</f>
        <v>0</v>
      </c>
      <c r="F140" s="156">
        <f>IF(RES_hhdet_in_fec!F140=0,0,RES_hhdet_in_fec!F140/0.086*1000000/RES_hhdet_in_new!F140)</f>
        <v>0</v>
      </c>
      <c r="G140" s="156">
        <f>IF(RES_hhdet_in_fec!G140=0,0,RES_hhdet_in_fec!G140/0.086*1000000/RES_hhdet_in_new!G140)</f>
        <v>0</v>
      </c>
      <c r="H140" s="156">
        <f>IF(RES_hhdet_in_fec!H140=0,0,RES_hhdet_in_fec!H140/0.086*1000000/RES_hhdet_in_new!H140)</f>
        <v>0</v>
      </c>
      <c r="I140" s="156">
        <f>IF(RES_hhdet_in_fec!I140=0,0,RES_hhdet_in_fec!I140/0.086*1000000/RES_hhdet_in_new!I140)</f>
        <v>0</v>
      </c>
      <c r="J140" s="156">
        <f>IF(RES_hhdet_in_fec!J140=0,0,RES_hhdet_in_fec!J140/0.086*1000000/RES_hhdet_in_new!J140)</f>
        <v>0</v>
      </c>
      <c r="K140" s="156">
        <f>IF(RES_hhdet_in_fec!K140=0,0,RES_hhdet_in_fec!K140/0.086*1000000/RES_hhdet_in_new!K140)</f>
        <v>0</v>
      </c>
      <c r="L140" s="156">
        <f>IF(RES_hhdet_in_fec!L140=0,0,RES_hhdet_in_fec!L140/0.086*1000000/RES_hhdet_in_new!L140)</f>
        <v>0</v>
      </c>
      <c r="M140" s="156">
        <f>IF(RES_hhdet_in_fec!M140=0,0,RES_hhdet_in_fec!M140/0.086*1000000/RES_hhdet_in_new!M140)</f>
        <v>0</v>
      </c>
      <c r="N140" s="156">
        <f>IF(RES_hhdet_in_fec!N140=0,0,RES_hhdet_in_fec!N140/0.086*1000000/RES_hhdet_in_new!N140)</f>
        <v>0</v>
      </c>
      <c r="O140" s="156">
        <f>IF(RES_hhdet_in_fec!O140=0,0,RES_hhdet_in_fec!O140/0.086*1000000/RES_hhdet_in_new!O140)</f>
        <v>0</v>
      </c>
      <c r="P140" s="156">
        <f>IF(RES_hhdet_in_fec!P140=0,0,RES_hhdet_in_fec!P140/0.086*1000000/RES_hhdet_in_new!P140)</f>
        <v>0</v>
      </c>
      <c r="Q140" s="156">
        <f>IF(RES_hhdet_in_fec!Q140=0,0,RES_hhdet_in_fec!Q140/0.086*1000000/RES_hhdet_in_new!Q140)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IF(RES_hhdet_in_fec!C141=0,0,RES_hhdet_in_fec!C141/0.086*1000000/RES_hhdet_in_new!C141)</f>
        <v>809.71000586929824</v>
      </c>
      <c r="D141" s="57">
        <f>IF(RES_hhdet_in_fec!D141=0,0,RES_hhdet_in_fec!D141/0.086*1000000/RES_hhdet_in_new!D141)</f>
        <v>812.86211502174194</v>
      </c>
      <c r="E141" s="57">
        <f>IF(RES_hhdet_in_fec!E141=0,0,RES_hhdet_in_fec!E141/0.086*1000000/RES_hhdet_in_new!E141)</f>
        <v>806.09610846618693</v>
      </c>
      <c r="F141" s="57">
        <f>IF(RES_hhdet_in_fec!F141=0,0,RES_hhdet_in_fec!F141/0.086*1000000/RES_hhdet_in_new!F141)</f>
        <v>782.62192232338339</v>
      </c>
      <c r="G141" s="57">
        <f>IF(RES_hhdet_in_fec!G141=0,0,RES_hhdet_in_fec!G141/0.086*1000000/RES_hhdet_in_new!G141)</f>
        <v>802.96774796195166</v>
      </c>
      <c r="H141" s="57">
        <f>IF(RES_hhdet_in_fec!H141=0,0,RES_hhdet_in_fec!H141/0.086*1000000/RES_hhdet_in_new!H141)</f>
        <v>790.40107175952835</v>
      </c>
      <c r="I141" s="57">
        <f>IF(RES_hhdet_in_fec!I141=0,0,RES_hhdet_in_fec!I141/0.086*1000000/RES_hhdet_in_new!I141)</f>
        <v>779.41258321133046</v>
      </c>
      <c r="J141" s="57">
        <f>IF(RES_hhdet_in_fec!J141=0,0,RES_hhdet_in_fec!J141/0.086*1000000/RES_hhdet_in_new!J141)</f>
        <v>786.77011318611721</v>
      </c>
      <c r="K141" s="57">
        <f>IF(RES_hhdet_in_fec!K141=0,0,RES_hhdet_in_fec!K141/0.086*1000000/RES_hhdet_in_new!K141)</f>
        <v>781.68440739858966</v>
      </c>
      <c r="L141" s="57">
        <f>IF(RES_hhdet_in_fec!L141=0,0,RES_hhdet_in_fec!L141/0.086*1000000/RES_hhdet_in_new!L141)</f>
        <v>771.85874999771329</v>
      </c>
      <c r="M141" s="57">
        <f>IF(RES_hhdet_in_fec!M141=0,0,RES_hhdet_in_fec!M141/0.086*1000000/RES_hhdet_in_new!M141)</f>
        <v>817.15791903874879</v>
      </c>
      <c r="N141" s="57">
        <f>IF(RES_hhdet_in_fec!N141=0,0,RES_hhdet_in_fec!N141/0.086*1000000/RES_hhdet_in_new!N141)</f>
        <v>0</v>
      </c>
      <c r="O141" s="57">
        <f>IF(RES_hhdet_in_fec!O141=0,0,RES_hhdet_in_fec!O141/0.086*1000000/RES_hhdet_in_new!O141)</f>
        <v>813.44695529810019</v>
      </c>
      <c r="P141" s="57">
        <f>IF(RES_hhdet_in_fec!P141=0,0,RES_hhdet_in_fec!P141/0.086*1000000/RES_hhdet_in_new!P141)</f>
        <v>823.20743482258365</v>
      </c>
      <c r="Q141" s="57">
        <f>IF(RES_hhdet_in_fec!Q141=0,0,RES_hhdet_in_fec!Q141/0.086*1000000/RES_hhdet_in_new!Q141)</f>
        <v>783.57376812997018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13163.596169684663</v>
      </c>
      <c r="D143" s="168">
        <f t="shared" ref="D143" si="120">SUM(D144,D146,D148,D157)</f>
        <v>12191.125153327297</v>
      </c>
      <c r="E143" s="168">
        <f t="shared" ref="E143" si="121">SUM(E144,E146,E148,E157)</f>
        <v>11561.071978169195</v>
      </c>
      <c r="F143" s="168">
        <f t="shared" ref="F143" si="122">SUM(F144,F146,F148,F157)</f>
        <v>10933.321812699303</v>
      </c>
      <c r="G143" s="168">
        <f t="shared" ref="G143" si="123">SUM(G144,G146,G148,G157)</f>
        <v>10242.30751591584</v>
      </c>
      <c r="H143" s="168">
        <f t="shared" ref="H143" si="124">SUM(H144,H146,H148,H157)</f>
        <v>9892.6821109796438</v>
      </c>
      <c r="I143" s="168">
        <f t="shared" ref="I143" si="125">SUM(I144,I146,I148,I157)</f>
        <v>8074.4972209115367</v>
      </c>
      <c r="J143" s="168">
        <f t="shared" ref="J143" si="126">SUM(J144,J146,J148,J157)</f>
        <v>8481.0592010949367</v>
      </c>
      <c r="K143" s="168">
        <f t="shared" ref="K143" si="127">SUM(K144,K146,K148,K157)</f>
        <v>7718.8421638764921</v>
      </c>
      <c r="L143" s="168">
        <f t="shared" ref="L143" si="128">SUM(L144,L146,L148,L157)</f>
        <v>7653.911202204773</v>
      </c>
      <c r="M143" s="168">
        <f t="shared" ref="M143" si="129">SUM(M144,M146,M148,M157)</f>
        <v>6861.3045496005589</v>
      </c>
      <c r="N143" s="168">
        <f t="shared" ref="N143" si="130">SUM(N144,N146,N148,N157)</f>
        <v>6735.9338438084815</v>
      </c>
      <c r="O143" s="168">
        <f t="shared" ref="O143" si="131">SUM(O144,O146,O148,O157)</f>
        <v>7045.9188035632078</v>
      </c>
      <c r="P143" s="168">
        <f t="shared" ref="P143" si="132">SUM(P144,P146,P148,P157)</f>
        <v>6240.4906912568431</v>
      </c>
      <c r="Q143" s="168">
        <f t="shared" ref="Q143" si="133">SUM(Q144,Q146,Q148,Q157)</f>
        <v>6333.7671674169715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9488.9764963962152</v>
      </c>
      <c r="D144" s="157">
        <f t="shared" si="134"/>
        <v>8595.3392771959134</v>
      </c>
      <c r="E144" s="157">
        <f t="shared" si="134"/>
        <v>7962.7740115235611</v>
      </c>
      <c r="F144" s="157">
        <f t="shared" si="134"/>
        <v>7407.9799999208926</v>
      </c>
      <c r="G144" s="157">
        <f t="shared" si="134"/>
        <v>6775.2006187874158</v>
      </c>
      <c r="H144" s="157">
        <f t="shared" si="134"/>
        <v>6331.3259691073936</v>
      </c>
      <c r="I144" s="157">
        <f t="shared" si="134"/>
        <v>4715.6661320429012</v>
      </c>
      <c r="J144" s="157">
        <f t="shared" si="134"/>
        <v>5016.6111014458847</v>
      </c>
      <c r="K144" s="157">
        <f t="shared" si="134"/>
        <v>4367.2364051427785</v>
      </c>
      <c r="L144" s="157">
        <f t="shared" si="134"/>
        <v>4332.6402854151575</v>
      </c>
      <c r="M144" s="157">
        <f t="shared" si="134"/>
        <v>3378.8838799070095</v>
      </c>
      <c r="N144" s="157">
        <f t="shared" si="134"/>
        <v>3368.0817389095678</v>
      </c>
      <c r="O144" s="157">
        <f t="shared" si="134"/>
        <v>3635.6320019081209</v>
      </c>
      <c r="P144" s="157">
        <f t="shared" si="134"/>
        <v>2912.3858669067881</v>
      </c>
      <c r="Q144" s="157">
        <f t="shared" si="134"/>
        <v>3072.8942078917053</v>
      </c>
    </row>
    <row r="145" spans="1:17" ht="12" customHeight="1" x14ac:dyDescent="0.25">
      <c r="A145" s="23" t="s">
        <v>60</v>
      </c>
      <c r="B145" s="156"/>
      <c r="C145" s="156">
        <f>IF(RES_hhdet_in_fec!C145=0,0,RES_hhdet_in_fec!C145/0.086*1000000/RES_hhdet_in_new!C145)</f>
        <v>9488.9764963962152</v>
      </c>
      <c r="D145" s="156">
        <f>IF(RES_hhdet_in_fec!D145=0,0,RES_hhdet_in_fec!D145/0.086*1000000/RES_hhdet_in_new!D145)</f>
        <v>8595.3392771959134</v>
      </c>
      <c r="E145" s="156">
        <f>IF(RES_hhdet_in_fec!E145=0,0,RES_hhdet_in_fec!E145/0.086*1000000/RES_hhdet_in_new!E145)</f>
        <v>7962.7740115235611</v>
      </c>
      <c r="F145" s="156">
        <f>IF(RES_hhdet_in_fec!F145=0,0,RES_hhdet_in_fec!F145/0.086*1000000/RES_hhdet_in_new!F145)</f>
        <v>7407.9799999208926</v>
      </c>
      <c r="G145" s="156">
        <f>IF(RES_hhdet_in_fec!G145=0,0,RES_hhdet_in_fec!G145/0.086*1000000/RES_hhdet_in_new!G145)</f>
        <v>6775.2006187874158</v>
      </c>
      <c r="H145" s="156">
        <f>IF(RES_hhdet_in_fec!H145=0,0,RES_hhdet_in_fec!H145/0.086*1000000/RES_hhdet_in_new!H145)</f>
        <v>6331.3259691073936</v>
      </c>
      <c r="I145" s="156">
        <f>IF(RES_hhdet_in_fec!I145=0,0,RES_hhdet_in_fec!I145/0.086*1000000/RES_hhdet_in_new!I145)</f>
        <v>4715.6661320429012</v>
      </c>
      <c r="J145" s="156">
        <f>IF(RES_hhdet_in_fec!J145=0,0,RES_hhdet_in_fec!J145/0.086*1000000/RES_hhdet_in_new!J145)</f>
        <v>5016.6111014458847</v>
      </c>
      <c r="K145" s="156">
        <f>IF(RES_hhdet_in_fec!K145=0,0,RES_hhdet_in_fec!K145/0.086*1000000/RES_hhdet_in_new!K145)</f>
        <v>4367.2364051427785</v>
      </c>
      <c r="L145" s="156">
        <f>IF(RES_hhdet_in_fec!L145=0,0,RES_hhdet_in_fec!L145/0.086*1000000/RES_hhdet_in_new!L145)</f>
        <v>4332.6402854151575</v>
      </c>
      <c r="M145" s="156">
        <f>IF(RES_hhdet_in_fec!M145=0,0,RES_hhdet_in_fec!M145/0.086*1000000/RES_hhdet_in_new!M145)</f>
        <v>3378.8838799070095</v>
      </c>
      <c r="N145" s="156">
        <f>IF(RES_hhdet_in_fec!N145=0,0,RES_hhdet_in_fec!N145/0.086*1000000/RES_hhdet_in_new!N145)</f>
        <v>3368.0817389095678</v>
      </c>
      <c r="O145" s="156">
        <f>IF(RES_hhdet_in_fec!O145=0,0,RES_hhdet_in_fec!O145/0.086*1000000/RES_hhdet_in_new!O145)</f>
        <v>3635.6320019081209</v>
      </c>
      <c r="P145" s="156">
        <f>IF(RES_hhdet_in_fec!P145=0,0,RES_hhdet_in_fec!P145/0.086*1000000/RES_hhdet_in_new!P145)</f>
        <v>2912.3858669067881</v>
      </c>
      <c r="Q145" s="156">
        <f>IF(RES_hhdet_in_fec!Q145=0,0,RES_hhdet_in_fec!Q145/0.086*1000000/RES_hhdet_in_new!Q145)</f>
        <v>3072.8942078917053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785.31498407185063</v>
      </c>
      <c r="D146" s="157">
        <f t="shared" si="135"/>
        <v>743.54015997711736</v>
      </c>
      <c r="E146" s="157">
        <f t="shared" si="135"/>
        <v>721.37058159661115</v>
      </c>
      <c r="F146" s="157">
        <f t="shared" si="135"/>
        <v>706.01328740168003</v>
      </c>
      <c r="G146" s="157">
        <f t="shared" si="135"/>
        <v>697.23293718727973</v>
      </c>
      <c r="H146" s="157">
        <f t="shared" si="135"/>
        <v>683.22713594432662</v>
      </c>
      <c r="I146" s="157">
        <f t="shared" si="135"/>
        <v>743.33547399343627</v>
      </c>
      <c r="J146" s="157">
        <f t="shared" si="135"/>
        <v>753.95247904384087</v>
      </c>
      <c r="K146" s="157">
        <f t="shared" si="135"/>
        <v>707.59679111375669</v>
      </c>
      <c r="L146" s="157">
        <f t="shared" si="135"/>
        <v>692.05632854050816</v>
      </c>
      <c r="M146" s="157">
        <f t="shared" si="135"/>
        <v>616.40104899791777</v>
      </c>
      <c r="N146" s="157">
        <f t="shared" si="135"/>
        <v>604.04496274431676</v>
      </c>
      <c r="O146" s="157">
        <f t="shared" si="135"/>
        <v>590.59974679703748</v>
      </c>
      <c r="P146" s="157">
        <f t="shared" si="135"/>
        <v>560.27026032891649</v>
      </c>
      <c r="Q146" s="157">
        <f t="shared" si="135"/>
        <v>563.6235047734292</v>
      </c>
    </row>
    <row r="147" spans="1:17" ht="12" customHeight="1" x14ac:dyDescent="0.25">
      <c r="A147" s="23" t="s">
        <v>60</v>
      </c>
      <c r="B147" s="156"/>
      <c r="C147" s="156">
        <f>IF(RES_hhdet_in_fec!C147=0,0,RES_hhdet_in_fec!C147/0.086*1000000/RES_hhdet_in_new!C147)</f>
        <v>785.31498407185063</v>
      </c>
      <c r="D147" s="156">
        <f>IF(RES_hhdet_in_fec!D147=0,0,RES_hhdet_in_fec!D147/0.086*1000000/RES_hhdet_in_new!D147)</f>
        <v>743.54015997711736</v>
      </c>
      <c r="E147" s="156">
        <f>IF(RES_hhdet_in_fec!E147=0,0,RES_hhdet_in_fec!E147/0.086*1000000/RES_hhdet_in_new!E147)</f>
        <v>721.37058159661115</v>
      </c>
      <c r="F147" s="156">
        <f>IF(RES_hhdet_in_fec!F147=0,0,RES_hhdet_in_fec!F147/0.086*1000000/RES_hhdet_in_new!F147)</f>
        <v>706.01328740168003</v>
      </c>
      <c r="G147" s="156">
        <f>IF(RES_hhdet_in_fec!G147=0,0,RES_hhdet_in_fec!G147/0.086*1000000/RES_hhdet_in_new!G147)</f>
        <v>697.23293718727973</v>
      </c>
      <c r="H147" s="156">
        <f>IF(RES_hhdet_in_fec!H147=0,0,RES_hhdet_in_fec!H147/0.086*1000000/RES_hhdet_in_new!H147)</f>
        <v>683.22713594432662</v>
      </c>
      <c r="I147" s="156">
        <f>IF(RES_hhdet_in_fec!I147=0,0,RES_hhdet_in_fec!I147/0.086*1000000/RES_hhdet_in_new!I147)</f>
        <v>743.33547399343627</v>
      </c>
      <c r="J147" s="156">
        <f>IF(RES_hhdet_in_fec!J147=0,0,RES_hhdet_in_fec!J147/0.086*1000000/RES_hhdet_in_new!J147)</f>
        <v>753.95247904384087</v>
      </c>
      <c r="K147" s="156">
        <f>IF(RES_hhdet_in_fec!K147=0,0,RES_hhdet_in_fec!K147/0.086*1000000/RES_hhdet_in_new!K147)</f>
        <v>707.59679111375669</v>
      </c>
      <c r="L147" s="156">
        <f>IF(RES_hhdet_in_fec!L147=0,0,RES_hhdet_in_fec!L147/0.086*1000000/RES_hhdet_in_new!L147)</f>
        <v>692.05632854050816</v>
      </c>
      <c r="M147" s="156">
        <f>IF(RES_hhdet_in_fec!M147=0,0,RES_hhdet_in_fec!M147/0.086*1000000/RES_hhdet_in_new!M147)</f>
        <v>616.40104899791777</v>
      </c>
      <c r="N147" s="156">
        <f>IF(RES_hhdet_in_fec!N147=0,0,RES_hhdet_in_fec!N147/0.086*1000000/RES_hhdet_in_new!N147)</f>
        <v>604.04496274431676</v>
      </c>
      <c r="O147" s="156">
        <f>IF(RES_hhdet_in_fec!O147=0,0,RES_hhdet_in_fec!O147/0.086*1000000/RES_hhdet_in_new!O147)</f>
        <v>590.59974679703748</v>
      </c>
      <c r="P147" s="156">
        <f>IF(RES_hhdet_in_fec!P147=0,0,RES_hhdet_in_fec!P147/0.086*1000000/RES_hhdet_in_new!P147)</f>
        <v>560.27026032891649</v>
      </c>
      <c r="Q147" s="156">
        <f>IF(RES_hhdet_in_fec!Q147=0,0,RES_hhdet_in_fec!Q147/0.086*1000000/RES_hhdet_in_new!Q147)</f>
        <v>563.6235047734292</v>
      </c>
    </row>
    <row r="148" spans="1:17" ht="12" customHeight="1" x14ac:dyDescent="0.25">
      <c r="A148" s="158" t="s">
        <v>63</v>
      </c>
      <c r="B148" s="157"/>
      <c r="C148" s="157">
        <f>IF(SUM(RES_hhdet_in_fec!C149:C150,RES_hhdet_in_fec!C153:C154)=0,0,SUM(RES_hhdet_in_fec!C149:C150,RES_hhdet_in_fec!C153:C154)/0.086*1000000/SUM(RES_hhdet_in_new!C149:C150,RES_hhdet_in_new!C153:C154))</f>
        <v>2080.0737010937078</v>
      </c>
      <c r="D148" s="157">
        <f>IF(SUM(RES_hhdet_in_fec!D149:D150,RES_hhdet_in_fec!D153:D154)=0,0,SUM(RES_hhdet_in_fec!D149:D150,RES_hhdet_in_fec!D153:D154)/0.086*1000000/SUM(RES_hhdet_in_new!D149:D150,RES_hhdet_in_new!D153:D154))</f>
        <v>2039.2069971482222</v>
      </c>
      <c r="E148" s="157">
        <f>IF(SUM(RES_hhdet_in_fec!E149:E150,RES_hhdet_in_fec!E153:E154)=0,0,SUM(RES_hhdet_in_fec!E149:E150,RES_hhdet_in_fec!E153:E154)/0.086*1000000/SUM(RES_hhdet_in_new!E149:E150,RES_hhdet_in_new!E153:E154))</f>
        <v>2069.7056157346788</v>
      </c>
      <c r="F148" s="157">
        <f>IF(SUM(RES_hhdet_in_fec!F149:F150,RES_hhdet_in_fec!F153:F154)=0,0,SUM(RES_hhdet_in_fec!F149:F150,RES_hhdet_in_fec!F153:F154)/0.086*1000000/SUM(RES_hhdet_in_new!F149:F150,RES_hhdet_in_new!F153:F154))</f>
        <v>2034.2502697454443</v>
      </c>
      <c r="G148" s="157">
        <f>IF(SUM(RES_hhdet_in_fec!G149:G150,RES_hhdet_in_fec!G153:G154)=0,0,SUM(RES_hhdet_in_fec!G149:G150,RES_hhdet_in_fec!G153:G154)/0.086*1000000/SUM(RES_hhdet_in_new!G149:G150,RES_hhdet_in_new!G153:G154))</f>
        <v>1963.3533228223037</v>
      </c>
      <c r="H148" s="157">
        <f>IF(SUM(RES_hhdet_in_fec!H149:H150,RES_hhdet_in_fec!H153:H154)=0,0,SUM(RES_hhdet_in_fec!H149:H150,RES_hhdet_in_fec!H153:H154)/0.086*1000000/SUM(RES_hhdet_in_new!H149:H150,RES_hhdet_in_new!H153:H154))</f>
        <v>2082.4805562706747</v>
      </c>
      <c r="I148" s="157">
        <f>IF(SUM(RES_hhdet_in_fec!I149:I150,RES_hhdet_in_fec!I153:I154)=0,0,SUM(RES_hhdet_in_fec!I149:I150,RES_hhdet_in_fec!I153:I154)/0.086*1000000/SUM(RES_hhdet_in_new!I149:I150,RES_hhdet_in_new!I153:I154))</f>
        <v>1829.9122912761372</v>
      </c>
      <c r="J148" s="157">
        <f>IF(SUM(RES_hhdet_in_fec!J149:J150,RES_hhdet_in_fec!J153:J154)=0,0,SUM(RES_hhdet_in_fec!J149:J150,RES_hhdet_in_fec!J153:J154)/0.086*1000000/SUM(RES_hhdet_in_new!J149:J150,RES_hhdet_in_new!J153:J154))</f>
        <v>1915.1558589300082</v>
      </c>
      <c r="K148" s="157">
        <f>IF(SUM(RES_hhdet_in_fec!K149:K150,RES_hhdet_in_fec!K153:K154)=0,0,SUM(RES_hhdet_in_fec!K149:K150,RES_hhdet_in_fec!K153:K154)/0.086*1000000/SUM(RES_hhdet_in_new!K149:K150,RES_hhdet_in_new!K153:K154))</f>
        <v>1855.1894505064934</v>
      </c>
      <c r="L148" s="157">
        <f>IF(SUM(RES_hhdet_in_fec!L149:L150,RES_hhdet_in_fec!L153:L154)=0,0,SUM(RES_hhdet_in_fec!L149:L150,RES_hhdet_in_fec!L153:L154)/0.086*1000000/SUM(RES_hhdet_in_new!L149:L150,RES_hhdet_in_new!L153:L154))</f>
        <v>1851.1602536326573</v>
      </c>
      <c r="M148" s="157">
        <f>IF(SUM(RES_hhdet_in_fec!M149:M150,RES_hhdet_in_fec!M153:M154)=0,0,SUM(RES_hhdet_in_fec!M149:M150,RES_hhdet_in_fec!M153:M154)/0.086*1000000/SUM(RES_hhdet_in_new!M149:M150,RES_hhdet_in_new!M153:M154))</f>
        <v>2043.4790543142174</v>
      </c>
      <c r="N148" s="157">
        <f>IF(SUM(RES_hhdet_in_fec!N149:N150,RES_hhdet_in_fec!N153:N154)=0,0,SUM(RES_hhdet_in_fec!N149:N150,RES_hhdet_in_fec!N153:N154)/0.086*1000000/SUM(RES_hhdet_in_new!N149:N150,RES_hhdet_in_new!N153:N154))</f>
        <v>1962.9586827077408</v>
      </c>
      <c r="O148" s="157">
        <f>IF(SUM(RES_hhdet_in_fec!O149:O150,RES_hhdet_in_fec!O153:O154)=0,0,SUM(RES_hhdet_in_fec!O149:O150,RES_hhdet_in_fec!O153:O154)/0.086*1000000/SUM(RES_hhdet_in_new!O149:O150,RES_hhdet_in_new!O153:O154))</f>
        <v>2005.8656510021244</v>
      </c>
      <c r="P148" s="157">
        <f>IF(SUM(RES_hhdet_in_fec!P149:P150,RES_hhdet_in_fec!P153:P154)=0,0,SUM(RES_hhdet_in_fec!P149:P150,RES_hhdet_in_fec!P153:P154)/0.086*1000000/SUM(RES_hhdet_in_new!P149:P150,RES_hhdet_in_new!P153:P154))</f>
        <v>1946.1330573345022</v>
      </c>
      <c r="Q148" s="157">
        <f>IF(SUM(RES_hhdet_in_fec!Q149:Q150,RES_hhdet_in_fec!Q153:Q154)=0,0,SUM(RES_hhdet_in_fec!Q149:Q150,RES_hhdet_in_fec!Q153:Q154)/0.086*1000000/SUM(RES_hhdet_in_new!Q149:Q150,RES_hhdet_in_new!Q153:Q154))</f>
        <v>1913.6197030745443</v>
      </c>
    </row>
    <row r="149" spans="1:17" ht="12" customHeight="1" x14ac:dyDescent="0.25">
      <c r="A149" s="167" t="s">
        <v>144</v>
      </c>
      <c r="B149" s="132"/>
      <c r="C149" s="132">
        <f>IF(RES_hhdet_in_fec!C149=0,0,RES_hhdet_in_fec!C149/0.086*1000000/RES_hhdet_in_new!C149)</f>
        <v>0</v>
      </c>
      <c r="D149" s="132">
        <f>IF(RES_hhdet_in_fec!D149=0,0,RES_hhdet_in_fec!D149/0.086*1000000/RES_hhdet_in_new!D149)</f>
        <v>0</v>
      </c>
      <c r="E149" s="132">
        <f>IF(RES_hhdet_in_fec!E149=0,0,RES_hhdet_in_fec!E149/0.086*1000000/RES_hhdet_in_new!E149)</f>
        <v>0</v>
      </c>
      <c r="F149" s="132">
        <f>IF(RES_hhdet_in_fec!F149=0,0,RES_hhdet_in_fec!F149/0.086*1000000/RES_hhdet_in_new!F149)</f>
        <v>0</v>
      </c>
      <c r="G149" s="132">
        <f>IF(RES_hhdet_in_fec!G149=0,0,RES_hhdet_in_fec!G149/0.086*1000000/RES_hhdet_in_new!G149)</f>
        <v>0</v>
      </c>
      <c r="H149" s="132">
        <f>IF(RES_hhdet_in_fec!H149=0,0,RES_hhdet_in_fec!H149/0.086*1000000/RES_hhdet_in_new!H149)</f>
        <v>0</v>
      </c>
      <c r="I149" s="132">
        <f>IF(RES_hhdet_in_fec!I149=0,0,RES_hhdet_in_fec!I149/0.086*1000000/RES_hhdet_in_new!I149)</f>
        <v>0</v>
      </c>
      <c r="J149" s="132">
        <f>IF(RES_hhdet_in_fec!J149=0,0,RES_hhdet_in_fec!J149/0.086*1000000/RES_hhdet_in_new!J149)</f>
        <v>0</v>
      </c>
      <c r="K149" s="132">
        <f>IF(RES_hhdet_in_fec!K149=0,0,RES_hhdet_in_fec!K149/0.086*1000000/RES_hhdet_in_new!K149)</f>
        <v>0</v>
      </c>
      <c r="L149" s="132">
        <f>IF(RES_hhdet_in_fec!L149=0,0,RES_hhdet_in_fec!L149/0.086*1000000/RES_hhdet_in_new!L149)</f>
        <v>0</v>
      </c>
      <c r="M149" s="132">
        <f>IF(RES_hhdet_in_fec!M149=0,0,RES_hhdet_in_fec!M149/0.086*1000000/RES_hhdet_in_new!M149)</f>
        <v>0</v>
      </c>
      <c r="N149" s="132">
        <f>IF(RES_hhdet_in_fec!N149=0,0,RES_hhdet_in_fec!N149/0.086*1000000/RES_hhdet_in_new!N149)</f>
        <v>0</v>
      </c>
      <c r="O149" s="132">
        <f>IF(RES_hhdet_in_fec!O149=0,0,RES_hhdet_in_fec!O149/0.086*1000000/RES_hhdet_in_new!O149)</f>
        <v>0</v>
      </c>
      <c r="P149" s="132">
        <f>IF(RES_hhdet_in_fec!P149=0,0,RES_hhdet_in_fec!P149/0.086*1000000/RES_hhdet_in_new!P149)</f>
        <v>0</v>
      </c>
      <c r="Q149" s="132">
        <f>IF(RES_hhdet_in_fec!Q149=0,0,RES_hhdet_in_fec!Q149/0.086*1000000/RES_hhdet_in_new!Q149)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IF(RES_hhdet_in_fec!C150=0,0,RES_hhdet_in_fec!C150/0.086*1000000/RES_hhdet_in_new!C150)</f>
        <v>0</v>
      </c>
      <c r="D150" s="132">
        <f>IF(RES_hhdet_in_fec!D150=0,0,RES_hhdet_in_fec!D150/0.086*1000000/RES_hhdet_in_new!D150)</f>
        <v>0</v>
      </c>
      <c r="E150" s="132">
        <f>IF(RES_hhdet_in_fec!E150=0,0,RES_hhdet_in_fec!E150/0.086*1000000/RES_hhdet_in_new!E150)</f>
        <v>0</v>
      </c>
      <c r="F150" s="132">
        <f>IF(RES_hhdet_in_fec!F150=0,0,RES_hhdet_in_fec!F150/0.086*1000000/RES_hhdet_in_new!F150)</f>
        <v>0</v>
      </c>
      <c r="G150" s="132">
        <f>IF(RES_hhdet_in_fec!G150=0,0,RES_hhdet_in_fec!G150/0.086*1000000/RES_hhdet_in_new!G150)</f>
        <v>0</v>
      </c>
      <c r="H150" s="132">
        <f>IF(RES_hhdet_in_fec!H150=0,0,RES_hhdet_in_fec!H150/0.086*1000000/RES_hhdet_in_new!H150)</f>
        <v>0</v>
      </c>
      <c r="I150" s="132">
        <f>IF(RES_hhdet_in_fec!I150=0,0,RES_hhdet_in_fec!I150/0.086*1000000/RES_hhdet_in_new!I150)</f>
        <v>0</v>
      </c>
      <c r="J150" s="132">
        <f>IF(RES_hhdet_in_fec!J150=0,0,RES_hhdet_in_fec!J150/0.086*1000000/RES_hhdet_in_new!J150)</f>
        <v>0</v>
      </c>
      <c r="K150" s="132">
        <f>IF(RES_hhdet_in_fec!K150=0,0,RES_hhdet_in_fec!K150/0.086*1000000/RES_hhdet_in_new!K150)</f>
        <v>0</v>
      </c>
      <c r="L150" s="132">
        <f>IF(RES_hhdet_in_fec!L150=0,0,RES_hhdet_in_fec!L150/0.086*1000000/RES_hhdet_in_new!L150)</f>
        <v>0</v>
      </c>
      <c r="M150" s="132">
        <f>IF(RES_hhdet_in_fec!M150=0,0,RES_hhdet_in_fec!M150/0.086*1000000/RES_hhdet_in_new!M150)</f>
        <v>0</v>
      </c>
      <c r="N150" s="132">
        <f>IF(RES_hhdet_in_fec!N150=0,0,RES_hhdet_in_fec!N150/0.086*1000000/RES_hhdet_in_new!N150)</f>
        <v>0</v>
      </c>
      <c r="O150" s="132">
        <f>IF(RES_hhdet_in_fec!O150=0,0,RES_hhdet_in_fec!O150/0.086*1000000/RES_hhdet_in_new!O150)</f>
        <v>0</v>
      </c>
      <c r="P150" s="132">
        <f>IF(RES_hhdet_in_fec!P150=0,0,RES_hhdet_in_fec!P150/0.086*1000000/RES_hhdet_in_new!P150)</f>
        <v>0</v>
      </c>
      <c r="Q150" s="132">
        <f>IF(RES_hhdet_in_fec!Q150=0,0,RES_hhdet_in_fec!Q150/0.086*1000000/RES_hhdet_in_new!Q150)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IF(RES_hhdet_in_fec!C151=0,0,RES_hhdet_in_fec!C151/0.086*1000000/RES_hhdet_in_new!C150)</f>
        <v>0</v>
      </c>
      <c r="D151" s="165">
        <f>IF(RES_hhdet_in_fec!D151=0,0,RES_hhdet_in_fec!D151/0.086*1000000/RES_hhdet_in_new!D150)</f>
        <v>0</v>
      </c>
      <c r="E151" s="165">
        <f>IF(RES_hhdet_in_fec!E151=0,0,RES_hhdet_in_fec!E151/0.086*1000000/RES_hhdet_in_new!E150)</f>
        <v>0</v>
      </c>
      <c r="F151" s="165">
        <f>IF(RES_hhdet_in_fec!F151=0,0,RES_hhdet_in_fec!F151/0.086*1000000/RES_hhdet_in_new!F150)</f>
        <v>0</v>
      </c>
      <c r="G151" s="165">
        <f>IF(RES_hhdet_in_fec!G151=0,0,RES_hhdet_in_fec!G151/0.086*1000000/RES_hhdet_in_new!G150)</f>
        <v>0</v>
      </c>
      <c r="H151" s="165">
        <f>IF(RES_hhdet_in_fec!H151=0,0,RES_hhdet_in_fec!H151/0.086*1000000/RES_hhdet_in_new!H150)</f>
        <v>0</v>
      </c>
      <c r="I151" s="165">
        <f>IF(RES_hhdet_in_fec!I151=0,0,RES_hhdet_in_fec!I151/0.086*1000000/RES_hhdet_in_new!I150)</f>
        <v>0</v>
      </c>
      <c r="J151" s="165">
        <f>IF(RES_hhdet_in_fec!J151=0,0,RES_hhdet_in_fec!J151/0.086*1000000/RES_hhdet_in_new!J150)</f>
        <v>0</v>
      </c>
      <c r="K151" s="165">
        <f>IF(RES_hhdet_in_fec!K151=0,0,RES_hhdet_in_fec!K151/0.086*1000000/RES_hhdet_in_new!K150)</f>
        <v>0</v>
      </c>
      <c r="L151" s="165">
        <f>IF(RES_hhdet_in_fec!L151=0,0,RES_hhdet_in_fec!L151/0.086*1000000/RES_hhdet_in_new!L150)</f>
        <v>0</v>
      </c>
      <c r="M151" s="165">
        <f>IF(RES_hhdet_in_fec!M151=0,0,RES_hhdet_in_fec!M151/0.086*1000000/RES_hhdet_in_new!M150)</f>
        <v>0</v>
      </c>
      <c r="N151" s="165">
        <f>IF(RES_hhdet_in_fec!N151=0,0,RES_hhdet_in_fec!N151/0.086*1000000/RES_hhdet_in_new!N150)</f>
        <v>0</v>
      </c>
      <c r="O151" s="165">
        <f>IF(RES_hhdet_in_fec!O151=0,0,RES_hhdet_in_fec!O151/0.086*1000000/RES_hhdet_in_new!O150)</f>
        <v>0</v>
      </c>
      <c r="P151" s="165">
        <f>IF(RES_hhdet_in_fec!P151=0,0,RES_hhdet_in_fec!P151/0.086*1000000/RES_hhdet_in_new!P150)</f>
        <v>0</v>
      </c>
      <c r="Q151" s="165">
        <f>IF(RES_hhdet_in_fec!Q151=0,0,RES_hhdet_in_fec!Q151/0.086*1000000/RES_hhdet_in_new!Q150)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IF(RES_hhdet_in_fec!C152=0,0,RES_hhdet_in_fec!C152/0.086*1000000/RES_hhdet_in_new!C150)</f>
        <v>0</v>
      </c>
      <c r="D152" s="164">
        <f>IF(RES_hhdet_in_fec!D152=0,0,RES_hhdet_in_fec!D152/0.086*1000000/RES_hhdet_in_new!D150)</f>
        <v>0</v>
      </c>
      <c r="E152" s="164">
        <f>IF(RES_hhdet_in_fec!E152=0,0,RES_hhdet_in_fec!E152/0.086*1000000/RES_hhdet_in_new!E150)</f>
        <v>0</v>
      </c>
      <c r="F152" s="164">
        <f>IF(RES_hhdet_in_fec!F152=0,0,RES_hhdet_in_fec!F152/0.086*1000000/RES_hhdet_in_new!F150)</f>
        <v>0</v>
      </c>
      <c r="G152" s="164">
        <f>IF(RES_hhdet_in_fec!G152=0,0,RES_hhdet_in_fec!G152/0.086*1000000/RES_hhdet_in_new!G150)</f>
        <v>0</v>
      </c>
      <c r="H152" s="164">
        <f>IF(RES_hhdet_in_fec!H152=0,0,RES_hhdet_in_fec!H152/0.086*1000000/RES_hhdet_in_new!H150)</f>
        <v>0</v>
      </c>
      <c r="I152" s="164">
        <f>IF(RES_hhdet_in_fec!I152=0,0,RES_hhdet_in_fec!I152/0.086*1000000/RES_hhdet_in_new!I150)</f>
        <v>0</v>
      </c>
      <c r="J152" s="164">
        <f>IF(RES_hhdet_in_fec!J152=0,0,RES_hhdet_in_fec!J152/0.086*1000000/RES_hhdet_in_new!J150)</f>
        <v>0</v>
      </c>
      <c r="K152" s="164">
        <f>IF(RES_hhdet_in_fec!K152=0,0,RES_hhdet_in_fec!K152/0.086*1000000/RES_hhdet_in_new!K150)</f>
        <v>0</v>
      </c>
      <c r="L152" s="164">
        <f>IF(RES_hhdet_in_fec!L152=0,0,RES_hhdet_in_fec!L152/0.086*1000000/RES_hhdet_in_new!L150)</f>
        <v>0</v>
      </c>
      <c r="M152" s="164">
        <f>IF(RES_hhdet_in_fec!M152=0,0,RES_hhdet_in_fec!M152/0.086*1000000/RES_hhdet_in_new!M150)</f>
        <v>0</v>
      </c>
      <c r="N152" s="164">
        <f>IF(RES_hhdet_in_fec!N152=0,0,RES_hhdet_in_fec!N152/0.086*1000000/RES_hhdet_in_new!N150)</f>
        <v>0</v>
      </c>
      <c r="O152" s="164">
        <f>IF(RES_hhdet_in_fec!O152=0,0,RES_hhdet_in_fec!O152/0.086*1000000/RES_hhdet_in_new!O150)</f>
        <v>0</v>
      </c>
      <c r="P152" s="164">
        <f>IF(RES_hhdet_in_fec!P152=0,0,RES_hhdet_in_fec!P152/0.086*1000000/RES_hhdet_in_new!P150)</f>
        <v>0</v>
      </c>
      <c r="Q152" s="164">
        <f>IF(RES_hhdet_in_fec!Q152=0,0,RES_hhdet_in_fec!Q152/0.086*1000000/RES_hhdet_in_new!Q150)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IF(RES_hhdet_in_fec!C153=0,0,RES_hhdet_in_fec!C153/0.086*1000000/RES_hhdet_in_new!C153)</f>
        <v>2137.5144081735625</v>
      </c>
      <c r="D153" s="162">
        <f>IF(RES_hhdet_in_fec!D153=0,0,RES_hhdet_in_fec!D153/0.086*1000000/RES_hhdet_in_new!D153)</f>
        <v>2094.0465146679489</v>
      </c>
      <c r="E153" s="162">
        <f>IF(RES_hhdet_in_fec!E153=0,0,RES_hhdet_in_fec!E153/0.086*1000000/RES_hhdet_in_new!E153)</f>
        <v>2172.7756391863122</v>
      </c>
      <c r="F153" s="162">
        <f>IF(RES_hhdet_in_fec!F153=0,0,RES_hhdet_in_fec!F153/0.086*1000000/RES_hhdet_in_new!F153)</f>
        <v>2092.7044028480491</v>
      </c>
      <c r="G153" s="162">
        <f>IF(RES_hhdet_in_fec!G153=0,0,RES_hhdet_in_fec!G153/0.086*1000000/RES_hhdet_in_new!G153)</f>
        <v>2055.9415935804086</v>
      </c>
      <c r="H153" s="162">
        <f>IF(RES_hhdet_in_fec!H153=0,0,RES_hhdet_in_fec!H153/0.086*1000000/RES_hhdet_in_new!H153)</f>
        <v>2210.1829416327678</v>
      </c>
      <c r="I153" s="162">
        <f>IF(RES_hhdet_in_fec!I153=0,0,RES_hhdet_in_fec!I153/0.086*1000000/RES_hhdet_in_new!I153)</f>
        <v>1918.4821225395669</v>
      </c>
      <c r="J153" s="162">
        <f>IF(RES_hhdet_in_fec!J153=0,0,RES_hhdet_in_fec!J153/0.086*1000000/RES_hhdet_in_new!J153)</f>
        <v>2024.4873564717871</v>
      </c>
      <c r="K153" s="162">
        <f>IF(RES_hhdet_in_fec!K153=0,0,RES_hhdet_in_fec!K153/0.086*1000000/RES_hhdet_in_new!K153)</f>
        <v>0</v>
      </c>
      <c r="L153" s="162">
        <f>IF(RES_hhdet_in_fec!L153=0,0,RES_hhdet_in_fec!L153/0.086*1000000/RES_hhdet_in_new!L153)</f>
        <v>1936.7057389363324</v>
      </c>
      <c r="M153" s="162">
        <f>IF(RES_hhdet_in_fec!M153=0,0,RES_hhdet_in_fec!M153/0.086*1000000/RES_hhdet_in_new!M153)</f>
        <v>2233.1180375371032</v>
      </c>
      <c r="N153" s="162">
        <f>IF(RES_hhdet_in_fec!N153=0,0,RES_hhdet_in_fec!N153/0.086*1000000/RES_hhdet_in_new!N153)</f>
        <v>2132.4572846888191</v>
      </c>
      <c r="O153" s="162">
        <f>IF(RES_hhdet_in_fec!O153=0,0,RES_hhdet_in_fec!O153/0.086*1000000/RES_hhdet_in_new!O153)</f>
        <v>0</v>
      </c>
      <c r="P153" s="162">
        <f>IF(RES_hhdet_in_fec!P153=0,0,RES_hhdet_in_fec!P153/0.086*1000000/RES_hhdet_in_new!P153)</f>
        <v>0</v>
      </c>
      <c r="Q153" s="162">
        <f>IF(RES_hhdet_in_fec!Q153=0,0,RES_hhdet_in_fec!Q153/0.086*1000000/RES_hhdet_in_new!Q153)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IF(RES_hhdet_in_fec!C154=0,0,RES_hhdet_in_fec!C154/0.086*1000000/RES_hhdet_in_new!C154)</f>
        <v>1972.0420934848057</v>
      </c>
      <c r="D154" s="160">
        <f>IF(RES_hhdet_in_fec!D154=0,0,RES_hhdet_in_fec!D154/0.086*1000000/RES_hhdet_in_new!D154)</f>
        <v>1941.948061663441</v>
      </c>
      <c r="E154" s="160">
        <f>IF(RES_hhdet_in_fec!E154=0,0,RES_hhdet_in_fec!E154/0.086*1000000/RES_hhdet_in_new!E154)</f>
        <v>2004.085931556152</v>
      </c>
      <c r="F154" s="160">
        <f>IF(RES_hhdet_in_fec!F154=0,0,RES_hhdet_in_fec!F154/0.086*1000000/RES_hhdet_in_new!F154)</f>
        <v>1944.5603688618933</v>
      </c>
      <c r="G154" s="160">
        <f>IF(RES_hhdet_in_fec!G154=0,0,RES_hhdet_in_fec!G154/0.086*1000000/RES_hhdet_in_new!G154)</f>
        <v>1915.1283109874719</v>
      </c>
      <c r="H154" s="160">
        <f>IF(RES_hhdet_in_fec!H154=0,0,RES_hhdet_in_fec!H154/0.086*1000000/RES_hhdet_in_new!H154)</f>
        <v>2027.4156925551633</v>
      </c>
      <c r="I154" s="160">
        <f>IF(RES_hhdet_in_fec!I154=0,0,RES_hhdet_in_fec!I154/0.086*1000000/RES_hhdet_in_new!I154)</f>
        <v>1800.7687193994586</v>
      </c>
      <c r="J154" s="160">
        <f>IF(RES_hhdet_in_fec!J154=0,0,RES_hhdet_in_fec!J154/0.086*1000000/RES_hhdet_in_new!J154)</f>
        <v>1883.979178099002</v>
      </c>
      <c r="K154" s="160">
        <f>IF(RES_hhdet_in_fec!K154=0,0,RES_hhdet_in_fec!K154/0.086*1000000/RES_hhdet_in_new!K154)</f>
        <v>1855.1894505064934</v>
      </c>
      <c r="L154" s="160">
        <f>IF(RES_hhdet_in_fec!L154=0,0,RES_hhdet_in_fec!L154/0.086*1000000/RES_hhdet_in_new!L154)</f>
        <v>1825.8123968104658</v>
      </c>
      <c r="M154" s="160">
        <f>IF(RES_hhdet_in_fec!M154=0,0,RES_hhdet_in_fec!M154/0.086*1000000/RES_hhdet_in_new!M154)</f>
        <v>2037.6160605212929</v>
      </c>
      <c r="N154" s="160">
        <f>IF(RES_hhdet_in_fec!N154=0,0,RES_hhdet_in_fec!N154/0.086*1000000/RES_hhdet_in_new!N154)</f>
        <v>1961.0525900069736</v>
      </c>
      <c r="O154" s="160">
        <f>IF(RES_hhdet_in_fec!O154=0,0,RES_hhdet_in_fec!O154/0.086*1000000/RES_hhdet_in_new!O154)</f>
        <v>2005.8656510021244</v>
      </c>
      <c r="P154" s="160">
        <f>IF(RES_hhdet_in_fec!P154=0,0,RES_hhdet_in_fec!P154/0.086*1000000/RES_hhdet_in_new!P154)</f>
        <v>1946.1330573345022</v>
      </c>
      <c r="Q154" s="160">
        <f>IF(RES_hhdet_in_fec!Q154=0,0,RES_hhdet_in_fec!Q154/0.086*1000000/RES_hhdet_in_new!Q154)</f>
        <v>1913.6197030745443</v>
      </c>
    </row>
    <row r="155" spans="1:17" ht="12" customHeight="1" x14ac:dyDescent="0.25">
      <c r="A155" s="148" t="s">
        <v>60</v>
      </c>
      <c r="B155" s="156"/>
      <c r="C155" s="156">
        <f>IF(RES_hhdet_in_fec!C155=0,0,RES_hhdet_in_fec!C155/0.086*1000000/RES_hhdet_in_new!C154)</f>
        <v>1512.4361435292742</v>
      </c>
      <c r="D155" s="156">
        <f>IF(RES_hhdet_in_fec!D155=0,0,RES_hhdet_in_fec!D155/0.086*1000000/RES_hhdet_in_new!D154)</f>
        <v>1482.962529375618</v>
      </c>
      <c r="E155" s="156">
        <f>IF(RES_hhdet_in_fec!E155=0,0,RES_hhdet_in_fec!E155/0.086*1000000/RES_hhdet_in_new!E154)</f>
        <v>1541.1665972075923</v>
      </c>
      <c r="F155" s="156">
        <f>IF(RES_hhdet_in_fec!F155=0,0,RES_hhdet_in_fec!F155/0.086*1000000/RES_hhdet_in_new!F154)</f>
        <v>1479.3237520623375</v>
      </c>
      <c r="G155" s="156">
        <f>IF(RES_hhdet_in_fec!G155=0,0,RES_hhdet_in_fec!G155/0.086*1000000/RES_hhdet_in_new!G154)</f>
        <v>1453.3566409928846</v>
      </c>
      <c r="H155" s="156">
        <f>IF(RES_hhdet_in_fec!H155=0,0,RES_hhdet_in_fec!H155/0.086*1000000/RES_hhdet_in_new!H154)</f>
        <v>1566.6824320441215</v>
      </c>
      <c r="I155" s="156">
        <f>IF(RES_hhdet_in_fec!I155=0,0,RES_hhdet_in_fec!I155/0.086*1000000/RES_hhdet_in_new!I154)</f>
        <v>1355.1750753793342</v>
      </c>
      <c r="J155" s="156">
        <f>IF(RES_hhdet_in_fec!J155=0,0,RES_hhdet_in_fec!J155/0.086*1000000/RES_hhdet_in_new!J154)</f>
        <v>1433.6710624404129</v>
      </c>
      <c r="K155" s="156">
        <f>IF(RES_hhdet_in_fec!K155=0,0,RES_hhdet_in_fec!K155/0.086*1000000/RES_hhdet_in_new!K154)</f>
        <v>1405.4671898533093</v>
      </c>
      <c r="L155" s="156">
        <f>IF(RES_hhdet_in_fec!L155=0,0,RES_hhdet_in_fec!L155/0.086*1000000/RES_hhdet_in_new!L154)</f>
        <v>1363.9456770153845</v>
      </c>
      <c r="M155" s="156">
        <f>IF(RES_hhdet_in_fec!M155=0,0,RES_hhdet_in_fec!M155/0.086*1000000/RES_hhdet_in_new!M154)</f>
        <v>1578.5123535832836</v>
      </c>
      <c r="N155" s="156">
        <f>IF(RES_hhdet_in_fec!N155=0,0,RES_hhdet_in_fec!N155/0.086*1000000/RES_hhdet_in_new!N154)</f>
        <v>1501.1663320121354</v>
      </c>
      <c r="O155" s="156">
        <f>IF(RES_hhdet_in_fec!O155=0,0,RES_hhdet_in_fec!O155/0.086*1000000/RES_hhdet_in_new!O154)</f>
        <v>1567.4811528799544</v>
      </c>
      <c r="P155" s="156">
        <f>IF(RES_hhdet_in_fec!P155=0,0,RES_hhdet_in_fec!P155/0.086*1000000/RES_hhdet_in_new!P154)</f>
        <v>1484.6164731915821</v>
      </c>
      <c r="Q155" s="156">
        <f>IF(RES_hhdet_in_fec!Q155=0,0,RES_hhdet_in_fec!Q155/0.086*1000000/RES_hhdet_in_new!Q154)</f>
        <v>1457.0495271028667</v>
      </c>
    </row>
    <row r="156" spans="1:17" ht="12" customHeight="1" x14ac:dyDescent="0.25">
      <c r="A156" s="148" t="s">
        <v>59</v>
      </c>
      <c r="B156" s="156"/>
      <c r="C156" s="156">
        <f>IF(RES_hhdet_in_fec!C156=0,0,RES_hhdet_in_fec!C156/0.086*1000000/RES_hhdet_in_new!C154)</f>
        <v>459.60594995553174</v>
      </c>
      <c r="D156" s="156">
        <f>IF(RES_hhdet_in_fec!D156=0,0,RES_hhdet_in_fec!D156/0.086*1000000/RES_hhdet_in_new!D154)</f>
        <v>458.98553228782259</v>
      </c>
      <c r="E156" s="156">
        <f>IF(RES_hhdet_in_fec!E156=0,0,RES_hhdet_in_fec!E156/0.086*1000000/RES_hhdet_in_new!E154)</f>
        <v>462.91933434855974</v>
      </c>
      <c r="F156" s="156">
        <f>IF(RES_hhdet_in_fec!F156=0,0,RES_hhdet_in_fec!F156/0.086*1000000/RES_hhdet_in_new!F154)</f>
        <v>465.23661679955575</v>
      </c>
      <c r="G156" s="156">
        <f>IF(RES_hhdet_in_fec!G156=0,0,RES_hhdet_in_fec!G156/0.086*1000000/RES_hhdet_in_new!G154)</f>
        <v>461.77166999458728</v>
      </c>
      <c r="H156" s="156">
        <f>IF(RES_hhdet_in_fec!H156=0,0,RES_hhdet_in_fec!H156/0.086*1000000/RES_hhdet_in_new!H154)</f>
        <v>460.73326051104186</v>
      </c>
      <c r="I156" s="156">
        <f>IF(RES_hhdet_in_fec!I156=0,0,RES_hhdet_in_fec!I156/0.086*1000000/RES_hhdet_in_new!I154)</f>
        <v>445.59364402012397</v>
      </c>
      <c r="J156" s="156">
        <f>IF(RES_hhdet_in_fec!J156=0,0,RES_hhdet_in_fec!J156/0.086*1000000/RES_hhdet_in_new!J154)</f>
        <v>450.30811565858886</v>
      </c>
      <c r="K156" s="156">
        <f>IF(RES_hhdet_in_fec!K156=0,0,RES_hhdet_in_fec!K156/0.086*1000000/RES_hhdet_in_new!K154)</f>
        <v>449.72226065318392</v>
      </c>
      <c r="L156" s="156">
        <f>IF(RES_hhdet_in_fec!L156=0,0,RES_hhdet_in_fec!L156/0.086*1000000/RES_hhdet_in_new!L154)</f>
        <v>461.86671979508122</v>
      </c>
      <c r="M156" s="156">
        <f>IF(RES_hhdet_in_fec!M156=0,0,RES_hhdet_in_fec!M156/0.086*1000000/RES_hhdet_in_new!M154)</f>
        <v>459.10370693800945</v>
      </c>
      <c r="N156" s="156">
        <f>IF(RES_hhdet_in_fec!N156=0,0,RES_hhdet_in_fec!N156/0.086*1000000/RES_hhdet_in_new!N154)</f>
        <v>459.88625799483793</v>
      </c>
      <c r="O156" s="156">
        <f>IF(RES_hhdet_in_fec!O156=0,0,RES_hhdet_in_fec!O156/0.086*1000000/RES_hhdet_in_new!O154)</f>
        <v>438.38449812217021</v>
      </c>
      <c r="P156" s="156">
        <f>IF(RES_hhdet_in_fec!P156=0,0,RES_hhdet_in_fec!P156/0.086*1000000/RES_hhdet_in_new!P154)</f>
        <v>461.51658414291978</v>
      </c>
      <c r="Q156" s="156">
        <f>IF(RES_hhdet_in_fec!Q156=0,0,RES_hhdet_in_fec!Q156/0.086*1000000/RES_hhdet_in_new!Q154)</f>
        <v>456.57017597167743</v>
      </c>
    </row>
    <row r="157" spans="1:17" ht="12" customHeight="1" x14ac:dyDescent="0.25">
      <c r="A157" s="158" t="s">
        <v>62</v>
      </c>
      <c r="B157" s="157"/>
      <c r="C157" s="157">
        <f>IF(SUM(RES_hhdet_in_fec!C158:C159)=0,0,SUM(RES_hhdet_in_fec!C158:C159)/0.086*1000000/SUM(RES_hhdet_in_new!C158:C159))</f>
        <v>809.23098812288822</v>
      </c>
      <c r="D157" s="157">
        <f>IF(SUM(RES_hhdet_in_fec!D158:D159)=0,0,SUM(RES_hhdet_in_fec!D158:D159)/0.086*1000000/SUM(RES_hhdet_in_new!D158:D159))</f>
        <v>813.0387190060452</v>
      </c>
      <c r="E157" s="157">
        <f>IF(SUM(RES_hhdet_in_fec!E158:E159)=0,0,SUM(RES_hhdet_in_fec!E158:E159)/0.086*1000000/SUM(RES_hhdet_in_new!E158:E159))</f>
        <v>807.22176931434285</v>
      </c>
      <c r="F157" s="157">
        <f>IF(SUM(RES_hhdet_in_fec!F158:F159)=0,0,SUM(RES_hhdet_in_fec!F158:F159)/0.086*1000000/SUM(RES_hhdet_in_new!F158:F159))</f>
        <v>785.07825563128631</v>
      </c>
      <c r="G157" s="157">
        <f>IF(SUM(RES_hhdet_in_fec!G158:G159)=0,0,SUM(RES_hhdet_in_fec!G158:G159)/0.086*1000000/SUM(RES_hhdet_in_new!G158:G159))</f>
        <v>806.52063711884011</v>
      </c>
      <c r="H157" s="157">
        <f>IF(SUM(RES_hhdet_in_fec!H158:H159)=0,0,SUM(RES_hhdet_in_fec!H158:H159)/0.086*1000000/SUM(RES_hhdet_in_new!H158:H159))</f>
        <v>795.64844965724922</v>
      </c>
      <c r="I157" s="157">
        <f>IF(SUM(RES_hhdet_in_fec!I158:I159)=0,0,SUM(RES_hhdet_in_fec!I158:I159)/0.086*1000000/SUM(RES_hhdet_in_new!I158:I159))</f>
        <v>785.5833235990608</v>
      </c>
      <c r="J157" s="157">
        <f>IF(SUM(RES_hhdet_in_fec!J158:J159)=0,0,SUM(RES_hhdet_in_fec!J158:J159)/0.086*1000000/SUM(RES_hhdet_in_new!J158:J159))</f>
        <v>795.33976167520302</v>
      </c>
      <c r="K157" s="157">
        <f>IF(SUM(RES_hhdet_in_fec!K158:K159)=0,0,SUM(RES_hhdet_in_fec!K158:K159)/0.086*1000000/SUM(RES_hhdet_in_new!K158:K159))</f>
        <v>788.81951711346267</v>
      </c>
      <c r="L157" s="157">
        <f>IF(SUM(RES_hhdet_in_fec!L158:L159)=0,0,SUM(RES_hhdet_in_fec!L158:L159)/0.086*1000000/SUM(RES_hhdet_in_new!L158:L159))</f>
        <v>778.05433461645009</v>
      </c>
      <c r="M157" s="157">
        <f>IF(SUM(RES_hhdet_in_fec!M158:M159)=0,0,SUM(RES_hhdet_in_fec!M158:M159)/0.086*1000000/SUM(RES_hhdet_in_new!M158:M159))</f>
        <v>822.54056638141469</v>
      </c>
      <c r="N157" s="157">
        <f>IF(SUM(RES_hhdet_in_fec!N158:N159)=0,0,SUM(RES_hhdet_in_fec!N158:N159)/0.086*1000000/SUM(RES_hhdet_in_new!N158:N159))</f>
        <v>800.84845944685674</v>
      </c>
      <c r="O157" s="157">
        <f>IF(SUM(RES_hhdet_in_fec!O158:O159)=0,0,SUM(RES_hhdet_in_fec!O158:O159)/0.086*1000000/SUM(RES_hhdet_in_new!O158:O159))</f>
        <v>813.82140385592481</v>
      </c>
      <c r="P157" s="157">
        <f>IF(SUM(RES_hhdet_in_fec!P158:P159)=0,0,SUM(RES_hhdet_in_fec!P158:P159)/0.086*1000000/SUM(RES_hhdet_in_new!P158:P159))</f>
        <v>821.70150668663575</v>
      </c>
      <c r="Q157" s="157">
        <f>IF(SUM(RES_hhdet_in_fec!Q158:Q159)=0,0,SUM(RES_hhdet_in_fec!Q158:Q159)/0.086*1000000/SUM(RES_hhdet_in_new!Q158:Q159))</f>
        <v>783.62975167729257</v>
      </c>
    </row>
    <row r="158" spans="1:17" ht="12" customHeight="1" x14ac:dyDescent="0.25">
      <c r="A158" s="23" t="s">
        <v>57</v>
      </c>
      <c r="B158" s="156"/>
      <c r="C158" s="156">
        <f>IF(RES_hhdet_in_fec!C158=0,0,RES_hhdet_in_fec!C158/0.086*1000000/RES_hhdet_in_new!C158)</f>
        <v>0</v>
      </c>
      <c r="D158" s="156">
        <f>IF(RES_hhdet_in_fec!D158=0,0,RES_hhdet_in_fec!D158/0.086*1000000/RES_hhdet_in_new!D158)</f>
        <v>0</v>
      </c>
      <c r="E158" s="156">
        <f>IF(RES_hhdet_in_fec!E158=0,0,RES_hhdet_in_fec!E158/0.086*1000000/RES_hhdet_in_new!E158)</f>
        <v>0</v>
      </c>
      <c r="F158" s="156">
        <f>IF(RES_hhdet_in_fec!F158=0,0,RES_hhdet_in_fec!F158/0.086*1000000/RES_hhdet_in_new!F158)</f>
        <v>0</v>
      </c>
      <c r="G158" s="156">
        <f>IF(RES_hhdet_in_fec!G158=0,0,RES_hhdet_in_fec!G158/0.086*1000000/RES_hhdet_in_new!G158)</f>
        <v>0</v>
      </c>
      <c r="H158" s="156">
        <f>IF(RES_hhdet_in_fec!H158=0,0,RES_hhdet_in_fec!H158/0.086*1000000/RES_hhdet_in_new!H158)</f>
        <v>0</v>
      </c>
      <c r="I158" s="156">
        <f>IF(RES_hhdet_in_fec!I158=0,0,RES_hhdet_in_fec!I158/0.086*1000000/RES_hhdet_in_new!I158)</f>
        <v>0</v>
      </c>
      <c r="J158" s="156">
        <f>IF(RES_hhdet_in_fec!J158=0,0,RES_hhdet_in_fec!J158/0.086*1000000/RES_hhdet_in_new!J158)</f>
        <v>0</v>
      </c>
      <c r="K158" s="156">
        <f>IF(RES_hhdet_in_fec!K158=0,0,RES_hhdet_in_fec!K158/0.086*1000000/RES_hhdet_in_new!K158)</f>
        <v>0</v>
      </c>
      <c r="L158" s="156">
        <f>IF(RES_hhdet_in_fec!L158=0,0,RES_hhdet_in_fec!L158/0.086*1000000/RES_hhdet_in_new!L158)</f>
        <v>0</v>
      </c>
      <c r="M158" s="156">
        <f>IF(RES_hhdet_in_fec!M158=0,0,RES_hhdet_in_fec!M158/0.086*1000000/RES_hhdet_in_new!M158)</f>
        <v>0</v>
      </c>
      <c r="N158" s="156">
        <f>IF(RES_hhdet_in_fec!N158=0,0,RES_hhdet_in_fec!N158/0.086*1000000/RES_hhdet_in_new!N158)</f>
        <v>0</v>
      </c>
      <c r="O158" s="156">
        <f>IF(RES_hhdet_in_fec!O158=0,0,RES_hhdet_in_fec!O158/0.086*1000000/RES_hhdet_in_new!O158)</f>
        <v>0</v>
      </c>
      <c r="P158" s="156">
        <f>IF(RES_hhdet_in_fec!P158=0,0,RES_hhdet_in_fec!P158/0.086*1000000/RES_hhdet_in_new!P158)</f>
        <v>0</v>
      </c>
      <c r="Q158" s="156">
        <f>IF(RES_hhdet_in_fec!Q158=0,0,RES_hhdet_in_fec!Q158/0.086*1000000/RES_hhdet_in_new!Q158)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IF(RES_hhdet_in_fec!C159=0,0,RES_hhdet_in_fec!C159/0.086*1000000/RES_hhdet_in_new!C159)</f>
        <v>809.23098812288822</v>
      </c>
      <c r="D159" s="57">
        <f>IF(RES_hhdet_in_fec!D159=0,0,RES_hhdet_in_fec!D159/0.086*1000000/RES_hhdet_in_new!D159)</f>
        <v>813.0387190060452</v>
      </c>
      <c r="E159" s="57">
        <f>IF(RES_hhdet_in_fec!E159=0,0,RES_hhdet_in_fec!E159/0.086*1000000/RES_hhdet_in_new!E159)</f>
        <v>807.22176931434285</v>
      </c>
      <c r="F159" s="57">
        <f>IF(RES_hhdet_in_fec!F159=0,0,RES_hhdet_in_fec!F159/0.086*1000000/RES_hhdet_in_new!F159)</f>
        <v>785.07825563128631</v>
      </c>
      <c r="G159" s="57">
        <f>IF(RES_hhdet_in_fec!G159=0,0,RES_hhdet_in_fec!G159/0.086*1000000/RES_hhdet_in_new!G159)</f>
        <v>806.52063711884011</v>
      </c>
      <c r="H159" s="57">
        <f>IF(RES_hhdet_in_fec!H159=0,0,RES_hhdet_in_fec!H159/0.086*1000000/RES_hhdet_in_new!H159)</f>
        <v>795.64844965724922</v>
      </c>
      <c r="I159" s="57">
        <f>IF(RES_hhdet_in_fec!I159=0,0,RES_hhdet_in_fec!I159/0.086*1000000/RES_hhdet_in_new!I159)</f>
        <v>785.5833235990608</v>
      </c>
      <c r="J159" s="57">
        <f>IF(RES_hhdet_in_fec!J159=0,0,RES_hhdet_in_fec!J159/0.086*1000000/RES_hhdet_in_new!J159)</f>
        <v>795.33976167520302</v>
      </c>
      <c r="K159" s="57">
        <f>IF(RES_hhdet_in_fec!K159=0,0,RES_hhdet_in_fec!K159/0.086*1000000/RES_hhdet_in_new!K159)</f>
        <v>788.81951711346267</v>
      </c>
      <c r="L159" s="57">
        <f>IF(RES_hhdet_in_fec!L159=0,0,RES_hhdet_in_fec!L159/0.086*1000000/RES_hhdet_in_new!L159)</f>
        <v>778.05433461645009</v>
      </c>
      <c r="M159" s="57">
        <f>IF(RES_hhdet_in_fec!M159=0,0,RES_hhdet_in_fec!M159/0.086*1000000/RES_hhdet_in_new!M159)</f>
        <v>822.54056638141469</v>
      </c>
      <c r="N159" s="57">
        <f>IF(RES_hhdet_in_fec!N159=0,0,RES_hhdet_in_fec!N159/0.086*1000000/RES_hhdet_in_new!N159)</f>
        <v>800.84845944685674</v>
      </c>
      <c r="O159" s="57">
        <f>IF(RES_hhdet_in_fec!O159=0,0,RES_hhdet_in_fec!O159/0.086*1000000/RES_hhdet_in_new!O159)</f>
        <v>813.82140385592481</v>
      </c>
      <c r="P159" s="57">
        <f>IF(RES_hhdet_in_fec!P159=0,0,RES_hhdet_in_fec!P159/0.086*1000000/RES_hhdet_in_new!P159)</f>
        <v>821.70150668663575</v>
      </c>
      <c r="Q159" s="57">
        <f>IF(RES_hhdet_in_fec!Q159=0,0,RES_hhdet_in_fec!Q159/0.086*1000000/RES_hhdet_in_new!Q159)</f>
        <v>783.62975167729257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19838.426774824384</v>
      </c>
      <c r="D161" s="168">
        <f t="shared" ref="D161" si="137">SUM(D162,D164,D166,D175)</f>
        <v>18927.132993518189</v>
      </c>
      <c r="E161" s="168">
        <f t="shared" ref="E161" si="138">SUM(E162,E164,E166,E175)</f>
        <v>17965.409671213198</v>
      </c>
      <c r="F161" s="168">
        <f t="shared" ref="F161" si="139">SUM(F162,F164,F166,F175)</f>
        <v>18247.368319807145</v>
      </c>
      <c r="G161" s="168">
        <f t="shared" ref="G161" si="140">SUM(G162,G164,G166,G175)</f>
        <v>16987.983031125968</v>
      </c>
      <c r="H161" s="168">
        <f t="shared" ref="H161" si="141">SUM(H162,H164,H166,H175)</f>
        <v>16465.169001400489</v>
      </c>
      <c r="I161" s="168">
        <f t="shared" ref="I161" si="142">SUM(I162,I164,I166,I175)</f>
        <v>13950.664629133116</v>
      </c>
      <c r="J161" s="168">
        <f t="shared" ref="J161" si="143">SUM(J162,J164,J166,J175)</f>
        <v>15235.001495824596</v>
      </c>
      <c r="K161" s="168">
        <f t="shared" ref="K161" si="144">SUM(K162,K164,K166,K175)</f>
        <v>15001.925433804894</v>
      </c>
      <c r="L161" s="168">
        <f t="shared" ref="L161" si="145">SUM(L162,L164,L166,L175)</f>
        <v>17371.885554722561</v>
      </c>
      <c r="M161" s="168">
        <f t="shared" ref="M161" si="146">SUM(M162,M164,M166,M175)</f>
        <v>14769.004872276959</v>
      </c>
      <c r="N161" s="168">
        <f t="shared" ref="N161" si="147">SUM(N162,N164,N166,N175)</f>
        <v>15244.105615158551</v>
      </c>
      <c r="O161" s="168">
        <f t="shared" ref="O161" si="148">SUM(O162,O164,O166,O175)</f>
        <v>16536.200801443345</v>
      </c>
      <c r="P161" s="168">
        <f t="shared" ref="P161" si="149">SUM(P162,P164,P166,P175)</f>
        <v>13965.334199977804</v>
      </c>
      <c r="Q161" s="168">
        <f t="shared" ref="Q161" si="150">SUM(Q162,Q164,Q166,Q175)</f>
        <v>14626.660507845307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16210.609778222664</v>
      </c>
      <c r="D162" s="157">
        <f t="shared" si="151"/>
        <v>15361.467804602269</v>
      </c>
      <c r="E162" s="157">
        <f t="shared" si="151"/>
        <v>14406.966631690126</v>
      </c>
      <c r="F162" s="157">
        <f t="shared" si="151"/>
        <v>14746.787699239729</v>
      </c>
      <c r="G162" s="157">
        <f t="shared" si="151"/>
        <v>13580.146698329758</v>
      </c>
      <c r="H162" s="157">
        <f t="shared" si="151"/>
        <v>12997.06565621126</v>
      </c>
      <c r="I162" s="157">
        <f t="shared" si="151"/>
        <v>10726.920472193882</v>
      </c>
      <c r="J162" s="157">
        <f t="shared" si="151"/>
        <v>11818.227684458261</v>
      </c>
      <c r="K162" s="157">
        <f t="shared" si="151"/>
        <v>11639.064006179498</v>
      </c>
      <c r="L162" s="157">
        <f t="shared" si="151"/>
        <v>14021.552378137834</v>
      </c>
      <c r="M162" s="157">
        <f t="shared" si="151"/>
        <v>11282.96151607886</v>
      </c>
      <c r="N162" s="157">
        <f t="shared" si="151"/>
        <v>11872.900365813812</v>
      </c>
      <c r="O162" s="157">
        <f t="shared" si="151"/>
        <v>13115.532690094376</v>
      </c>
      <c r="P162" s="157">
        <f t="shared" si="151"/>
        <v>10632.710192264862</v>
      </c>
      <c r="Q162" s="157">
        <f t="shared" si="151"/>
        <v>11373.977371266192</v>
      </c>
    </row>
    <row r="163" spans="1:17" ht="12" customHeight="1" x14ac:dyDescent="0.25">
      <c r="A163" s="23" t="s">
        <v>60</v>
      </c>
      <c r="B163" s="57"/>
      <c r="C163" s="57">
        <f>IF(RES_hhdet_in_fec!C163=0,0,RES_hhdet_in_fec!C163/0.086*1000000/RES_hhdet_in_new!C163)</f>
        <v>16210.609778222664</v>
      </c>
      <c r="D163" s="57">
        <f>IF(RES_hhdet_in_fec!D163=0,0,RES_hhdet_in_fec!D163/0.086*1000000/RES_hhdet_in_new!D163)</f>
        <v>15361.467804602269</v>
      </c>
      <c r="E163" s="57">
        <f>IF(RES_hhdet_in_fec!E163=0,0,RES_hhdet_in_fec!E163/0.086*1000000/RES_hhdet_in_new!E163)</f>
        <v>14406.966631690126</v>
      </c>
      <c r="F163" s="57">
        <f>IF(RES_hhdet_in_fec!F163=0,0,RES_hhdet_in_fec!F163/0.086*1000000/RES_hhdet_in_new!F163)</f>
        <v>14746.787699239729</v>
      </c>
      <c r="G163" s="57">
        <f>IF(RES_hhdet_in_fec!G163=0,0,RES_hhdet_in_fec!G163/0.086*1000000/RES_hhdet_in_new!G163)</f>
        <v>13580.146698329758</v>
      </c>
      <c r="H163" s="57">
        <f>IF(RES_hhdet_in_fec!H163=0,0,RES_hhdet_in_fec!H163/0.086*1000000/RES_hhdet_in_new!H163)</f>
        <v>12997.06565621126</v>
      </c>
      <c r="I163" s="57">
        <f>IF(RES_hhdet_in_fec!I163=0,0,RES_hhdet_in_fec!I163/0.086*1000000/RES_hhdet_in_new!I163)</f>
        <v>10726.920472193882</v>
      </c>
      <c r="J163" s="57">
        <f>IF(RES_hhdet_in_fec!J163=0,0,RES_hhdet_in_fec!J163/0.086*1000000/RES_hhdet_in_new!J163)</f>
        <v>11818.227684458261</v>
      </c>
      <c r="K163" s="57">
        <f>IF(RES_hhdet_in_fec!K163=0,0,RES_hhdet_in_fec!K163/0.086*1000000/RES_hhdet_in_new!K163)</f>
        <v>11639.064006179498</v>
      </c>
      <c r="L163" s="57">
        <f>IF(RES_hhdet_in_fec!L163=0,0,RES_hhdet_in_fec!L163/0.086*1000000/RES_hhdet_in_new!L163)</f>
        <v>14021.552378137834</v>
      </c>
      <c r="M163" s="57">
        <f>IF(RES_hhdet_in_fec!M163=0,0,RES_hhdet_in_fec!M163/0.086*1000000/RES_hhdet_in_new!M163)</f>
        <v>11282.96151607886</v>
      </c>
      <c r="N163" s="57">
        <f>IF(RES_hhdet_in_fec!N163=0,0,RES_hhdet_in_fec!N163/0.086*1000000/RES_hhdet_in_new!N163)</f>
        <v>11872.900365813812</v>
      </c>
      <c r="O163" s="57">
        <f>IF(RES_hhdet_in_fec!O163=0,0,RES_hhdet_in_fec!O163/0.086*1000000/RES_hhdet_in_new!O163)</f>
        <v>13115.532690094376</v>
      </c>
      <c r="P163" s="57">
        <f>IF(RES_hhdet_in_fec!P163=0,0,RES_hhdet_in_fec!P163/0.086*1000000/RES_hhdet_in_new!P163)</f>
        <v>10632.710192264862</v>
      </c>
      <c r="Q163" s="57">
        <f>IF(RES_hhdet_in_fec!Q163=0,0,RES_hhdet_in_fec!Q163/0.086*1000000/RES_hhdet_in_new!Q163)</f>
        <v>11373.977371266192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777.27306298467829</v>
      </c>
      <c r="D164" s="157">
        <f t="shared" si="152"/>
        <v>737.80137138304281</v>
      </c>
      <c r="E164" s="157">
        <f t="shared" si="152"/>
        <v>706.32190720198446</v>
      </c>
      <c r="F164" s="157">
        <f t="shared" si="152"/>
        <v>681.33499073490282</v>
      </c>
      <c r="G164" s="157">
        <f t="shared" si="152"/>
        <v>668.10197141269816</v>
      </c>
      <c r="H164" s="157">
        <f t="shared" si="152"/>
        <v>658.61022076728591</v>
      </c>
      <c r="I164" s="157">
        <f t="shared" si="152"/>
        <v>640.16008377656101</v>
      </c>
      <c r="J164" s="157">
        <f t="shared" si="152"/>
        <v>758.14217176659417</v>
      </c>
      <c r="K164" s="157">
        <f t="shared" si="152"/>
        <v>736.95668914401574</v>
      </c>
      <c r="L164" s="157">
        <f t="shared" si="152"/>
        <v>699.54758343468563</v>
      </c>
      <c r="M164" s="157">
        <f t="shared" si="152"/>
        <v>638.53469160021575</v>
      </c>
      <c r="N164" s="157">
        <f t="shared" si="152"/>
        <v>618.91332265199117</v>
      </c>
      <c r="O164" s="157">
        <f t="shared" si="152"/>
        <v>600.7781292129813</v>
      </c>
      <c r="P164" s="157">
        <f t="shared" si="152"/>
        <v>567.69726993165079</v>
      </c>
      <c r="Q164" s="157">
        <f t="shared" si="152"/>
        <v>556.59581067321233</v>
      </c>
    </row>
    <row r="165" spans="1:17" ht="12" customHeight="1" x14ac:dyDescent="0.25">
      <c r="A165" s="23" t="s">
        <v>60</v>
      </c>
      <c r="B165" s="156"/>
      <c r="C165" s="156">
        <f>IF(RES_hhdet_in_fec!C165=0,0,RES_hhdet_in_fec!C165/0.086*1000000/RES_hhdet_in_new!C165)</f>
        <v>777.27306298467829</v>
      </c>
      <c r="D165" s="156">
        <f>IF(RES_hhdet_in_fec!D165=0,0,RES_hhdet_in_fec!D165/0.086*1000000/RES_hhdet_in_new!D165)</f>
        <v>737.80137138304281</v>
      </c>
      <c r="E165" s="156">
        <f>IF(RES_hhdet_in_fec!E165=0,0,RES_hhdet_in_fec!E165/0.086*1000000/RES_hhdet_in_new!E165)</f>
        <v>706.32190720198446</v>
      </c>
      <c r="F165" s="156">
        <f>IF(RES_hhdet_in_fec!F165=0,0,RES_hhdet_in_fec!F165/0.086*1000000/RES_hhdet_in_new!F165)</f>
        <v>681.33499073490282</v>
      </c>
      <c r="G165" s="156">
        <f>IF(RES_hhdet_in_fec!G165=0,0,RES_hhdet_in_fec!G165/0.086*1000000/RES_hhdet_in_new!G165)</f>
        <v>668.10197141269816</v>
      </c>
      <c r="H165" s="156">
        <f>IF(RES_hhdet_in_fec!H165=0,0,RES_hhdet_in_fec!H165/0.086*1000000/RES_hhdet_in_new!H165)</f>
        <v>658.61022076728591</v>
      </c>
      <c r="I165" s="156">
        <f>IF(RES_hhdet_in_fec!I165=0,0,RES_hhdet_in_fec!I165/0.086*1000000/RES_hhdet_in_new!I165)</f>
        <v>640.16008377656101</v>
      </c>
      <c r="J165" s="156">
        <f>IF(RES_hhdet_in_fec!J165=0,0,RES_hhdet_in_fec!J165/0.086*1000000/RES_hhdet_in_new!J165)</f>
        <v>758.14217176659417</v>
      </c>
      <c r="K165" s="156">
        <f>IF(RES_hhdet_in_fec!K165=0,0,RES_hhdet_in_fec!K165/0.086*1000000/RES_hhdet_in_new!K165)</f>
        <v>736.95668914401574</v>
      </c>
      <c r="L165" s="156">
        <f>IF(RES_hhdet_in_fec!L165=0,0,RES_hhdet_in_fec!L165/0.086*1000000/RES_hhdet_in_new!L165)</f>
        <v>699.54758343468563</v>
      </c>
      <c r="M165" s="156">
        <f>IF(RES_hhdet_in_fec!M165=0,0,RES_hhdet_in_fec!M165/0.086*1000000/RES_hhdet_in_new!M165)</f>
        <v>638.53469160021575</v>
      </c>
      <c r="N165" s="156">
        <f>IF(RES_hhdet_in_fec!N165=0,0,RES_hhdet_in_fec!N165/0.086*1000000/RES_hhdet_in_new!N165)</f>
        <v>618.91332265199117</v>
      </c>
      <c r="O165" s="156">
        <f>IF(RES_hhdet_in_fec!O165=0,0,RES_hhdet_in_fec!O165/0.086*1000000/RES_hhdet_in_new!O165)</f>
        <v>600.7781292129813</v>
      </c>
      <c r="P165" s="156">
        <f>IF(RES_hhdet_in_fec!P165=0,0,RES_hhdet_in_fec!P165/0.086*1000000/RES_hhdet_in_new!P165)</f>
        <v>567.69726993165079</v>
      </c>
      <c r="Q165" s="156">
        <f>IF(RES_hhdet_in_fec!Q165=0,0,RES_hhdet_in_fec!Q165/0.086*1000000/RES_hhdet_in_new!Q165)</f>
        <v>556.59581067321233</v>
      </c>
    </row>
    <row r="166" spans="1:17" ht="12" customHeight="1" x14ac:dyDescent="0.25">
      <c r="A166" s="158" t="s">
        <v>63</v>
      </c>
      <c r="B166" s="157"/>
      <c r="C166" s="157">
        <f>IF(SUM(RES_hhdet_in_fec!C167:C168,RES_hhdet_in_fec!C171:C172)=0,0,SUM(RES_hhdet_in_fec!C167:C168,RES_hhdet_in_fec!C171:C172)/0.086*1000000/SUM(RES_hhdet_in_new!C167:C168,RES_hhdet_in_new!C171:C172))</f>
        <v>2041.4007573414797</v>
      </c>
      <c r="D166" s="157">
        <f>IF(SUM(RES_hhdet_in_fec!D167:D168,RES_hhdet_in_fec!D171:D172)=0,0,SUM(RES_hhdet_in_fec!D167:D168,RES_hhdet_in_fec!D171:D172)/0.086*1000000/SUM(RES_hhdet_in_new!D167:D168,RES_hhdet_in_new!D171:D172))</f>
        <v>2015.3027760219918</v>
      </c>
      <c r="E166" s="157">
        <f>IF(SUM(RES_hhdet_in_fec!E167:E168,RES_hhdet_in_fec!E171:E172)=0,0,SUM(RES_hhdet_in_fec!E167:E168,RES_hhdet_in_fec!E171:E172)/0.086*1000000/SUM(RES_hhdet_in_new!E167:E168,RES_hhdet_in_new!E171:E172))</f>
        <v>2045.7970326013881</v>
      </c>
      <c r="F166" s="157">
        <f>IF(SUM(RES_hhdet_in_fec!F167:F168,RES_hhdet_in_fec!F171:F172)=0,0,SUM(RES_hhdet_in_fec!F167:F168,RES_hhdet_in_fec!F171:F172)/0.086*1000000/SUM(RES_hhdet_in_new!F167:F168,RES_hhdet_in_new!F171:F172))</f>
        <v>2035.6999885934392</v>
      </c>
      <c r="G166" s="157">
        <f>IF(SUM(RES_hhdet_in_fec!G167:G168,RES_hhdet_in_fec!G171:G172)=0,0,SUM(RES_hhdet_in_fec!G167:G168,RES_hhdet_in_fec!G171:G172)/0.086*1000000/SUM(RES_hhdet_in_new!G167:G168,RES_hhdet_in_new!G171:G172))</f>
        <v>1935.2101063405773</v>
      </c>
      <c r="H166" s="157">
        <f>IF(SUM(RES_hhdet_in_fec!H167:H168,RES_hhdet_in_fec!H171:H172)=0,0,SUM(RES_hhdet_in_fec!H167:H168,RES_hhdet_in_fec!H171:H172)/0.086*1000000/SUM(RES_hhdet_in_new!H167:H168,RES_hhdet_in_new!H171:H172))</f>
        <v>2016.8526341494676</v>
      </c>
      <c r="I166" s="157">
        <f>IF(SUM(RES_hhdet_in_fec!I167:I168,RES_hhdet_in_fec!I171:I172)=0,0,SUM(RES_hhdet_in_fec!I167:I168,RES_hhdet_in_fec!I171:I172)/0.086*1000000/SUM(RES_hhdet_in_new!I167:I168,RES_hhdet_in_new!I171:I172))</f>
        <v>1801.429615776115</v>
      </c>
      <c r="J166" s="157">
        <f>IF(SUM(RES_hhdet_in_fec!J167:J168,RES_hhdet_in_fec!J171:J172)=0,0,SUM(RES_hhdet_in_fec!J167:J168,RES_hhdet_in_fec!J171:J172)/0.086*1000000/SUM(RES_hhdet_in_new!J167:J168,RES_hhdet_in_new!J171:J172))</f>
        <v>1868.3996379680625</v>
      </c>
      <c r="K166" s="157">
        <f>IF(SUM(RES_hhdet_in_fec!K167:K168,RES_hhdet_in_fec!K171:K172)=0,0,SUM(RES_hhdet_in_fec!K167:K168,RES_hhdet_in_fec!K171:K172)/0.086*1000000/SUM(RES_hhdet_in_new!K167:K168,RES_hhdet_in_new!K171:K172))</f>
        <v>1841.1001977283047</v>
      </c>
      <c r="L166" s="157">
        <f>IF(SUM(RES_hhdet_in_fec!L167:L168,RES_hhdet_in_fec!L171:L172)=0,0,SUM(RES_hhdet_in_fec!L167:L168,RES_hhdet_in_fec!L171:L172)/0.086*1000000/SUM(RES_hhdet_in_new!L167:L168,RES_hhdet_in_new!L171:L172))</f>
        <v>1876.2332911141309</v>
      </c>
      <c r="M166" s="157">
        <f>IF(SUM(RES_hhdet_in_fec!M167:M168,RES_hhdet_in_fec!M171:M172)=0,0,SUM(RES_hhdet_in_fec!M167:M168,RES_hhdet_in_fec!M171:M172)/0.086*1000000/SUM(RES_hhdet_in_new!M167:M168,RES_hhdet_in_new!M171:M172))</f>
        <v>2028.0373337319149</v>
      </c>
      <c r="N166" s="157">
        <f>IF(SUM(RES_hhdet_in_fec!N167:N168,RES_hhdet_in_fec!N171:N172)=0,0,SUM(RES_hhdet_in_fec!N167:N168,RES_hhdet_in_fec!N171:N172)/0.086*1000000/SUM(RES_hhdet_in_new!N167:N168,RES_hhdet_in_new!N171:N172))</f>
        <v>1952.2850035553672</v>
      </c>
      <c r="O166" s="157">
        <f>IF(SUM(RES_hhdet_in_fec!O167:O168,RES_hhdet_in_fec!O171:O172)=0,0,SUM(RES_hhdet_in_fec!O167:O168,RES_hhdet_in_fec!O171:O172)/0.086*1000000/SUM(RES_hhdet_in_new!O167:O168,RES_hhdet_in_new!O171:O172))</f>
        <v>2006.6483327176227</v>
      </c>
      <c r="P166" s="157">
        <f>IF(SUM(RES_hhdet_in_fec!P167:P168,RES_hhdet_in_fec!P171:P172)=0,0,SUM(RES_hhdet_in_fec!P167:P168,RES_hhdet_in_fec!P171:P172)/0.086*1000000/SUM(RES_hhdet_in_new!P167:P168,RES_hhdet_in_new!P171:P172))</f>
        <v>1942.6420605707292</v>
      </c>
      <c r="Q166" s="157">
        <f>IF(SUM(RES_hhdet_in_fec!Q167:Q168,RES_hhdet_in_fec!Q171:Q172)=0,0,SUM(RES_hhdet_in_fec!Q167:Q168,RES_hhdet_in_fec!Q171:Q172)/0.086*1000000/SUM(RES_hhdet_in_new!Q167:Q168,RES_hhdet_in_new!Q171:Q172))</f>
        <v>1912.6800977455587</v>
      </c>
    </row>
    <row r="167" spans="1:17" ht="12" customHeight="1" x14ac:dyDescent="0.25">
      <c r="A167" s="167" t="s">
        <v>144</v>
      </c>
      <c r="B167" s="132"/>
      <c r="C167" s="132">
        <f>IF(RES_hhdet_in_fec!C167=0,0,RES_hhdet_in_fec!C167/0.086*1000000/RES_hhdet_in_new!C167)</f>
        <v>0</v>
      </c>
      <c r="D167" s="132">
        <f>IF(RES_hhdet_in_fec!D167=0,0,RES_hhdet_in_fec!D167/0.086*1000000/RES_hhdet_in_new!D167)</f>
        <v>0</v>
      </c>
      <c r="E167" s="132">
        <f>IF(RES_hhdet_in_fec!E167=0,0,RES_hhdet_in_fec!E167/0.086*1000000/RES_hhdet_in_new!E167)</f>
        <v>0</v>
      </c>
      <c r="F167" s="132">
        <f>IF(RES_hhdet_in_fec!F167=0,0,RES_hhdet_in_fec!F167/0.086*1000000/RES_hhdet_in_new!F167)</f>
        <v>0</v>
      </c>
      <c r="G167" s="132">
        <f>IF(RES_hhdet_in_fec!G167=0,0,RES_hhdet_in_fec!G167/0.086*1000000/RES_hhdet_in_new!G167)</f>
        <v>0</v>
      </c>
      <c r="H167" s="132">
        <f>IF(RES_hhdet_in_fec!H167=0,0,RES_hhdet_in_fec!H167/0.086*1000000/RES_hhdet_in_new!H167)</f>
        <v>0</v>
      </c>
      <c r="I167" s="132">
        <f>IF(RES_hhdet_in_fec!I167=0,0,RES_hhdet_in_fec!I167/0.086*1000000/RES_hhdet_in_new!I167)</f>
        <v>0</v>
      </c>
      <c r="J167" s="132">
        <f>IF(RES_hhdet_in_fec!J167=0,0,RES_hhdet_in_fec!J167/0.086*1000000/RES_hhdet_in_new!J167)</f>
        <v>0</v>
      </c>
      <c r="K167" s="132">
        <f>IF(RES_hhdet_in_fec!K167=0,0,RES_hhdet_in_fec!K167/0.086*1000000/RES_hhdet_in_new!K167)</f>
        <v>0</v>
      </c>
      <c r="L167" s="132">
        <f>IF(RES_hhdet_in_fec!L167=0,0,RES_hhdet_in_fec!L167/0.086*1000000/RES_hhdet_in_new!L167)</f>
        <v>0</v>
      </c>
      <c r="M167" s="132">
        <f>IF(RES_hhdet_in_fec!M167=0,0,RES_hhdet_in_fec!M167/0.086*1000000/RES_hhdet_in_new!M167)</f>
        <v>0</v>
      </c>
      <c r="N167" s="132">
        <f>IF(RES_hhdet_in_fec!N167=0,0,RES_hhdet_in_fec!N167/0.086*1000000/RES_hhdet_in_new!N167)</f>
        <v>0</v>
      </c>
      <c r="O167" s="132">
        <f>IF(RES_hhdet_in_fec!O167=0,0,RES_hhdet_in_fec!O167/0.086*1000000/RES_hhdet_in_new!O167)</f>
        <v>0</v>
      </c>
      <c r="P167" s="132">
        <f>IF(RES_hhdet_in_fec!P167=0,0,RES_hhdet_in_fec!P167/0.086*1000000/RES_hhdet_in_new!P167)</f>
        <v>0</v>
      </c>
      <c r="Q167" s="132">
        <f>IF(RES_hhdet_in_fec!Q167=0,0,RES_hhdet_in_fec!Q167/0.086*1000000/RES_hhdet_in_new!Q167)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IF(RES_hhdet_in_fec!C168=0,0,RES_hhdet_in_fec!C168/0.086*1000000/RES_hhdet_in_new!C168)</f>
        <v>0</v>
      </c>
      <c r="D168" s="132">
        <f>IF(RES_hhdet_in_fec!D168=0,0,RES_hhdet_in_fec!D168/0.086*1000000/RES_hhdet_in_new!D168)</f>
        <v>0</v>
      </c>
      <c r="E168" s="132">
        <f>IF(RES_hhdet_in_fec!E168=0,0,RES_hhdet_in_fec!E168/0.086*1000000/RES_hhdet_in_new!E168)</f>
        <v>0</v>
      </c>
      <c r="F168" s="132">
        <f>IF(RES_hhdet_in_fec!F168=0,0,RES_hhdet_in_fec!F168/0.086*1000000/RES_hhdet_in_new!F168)</f>
        <v>0</v>
      </c>
      <c r="G168" s="132">
        <f>IF(RES_hhdet_in_fec!G168=0,0,RES_hhdet_in_fec!G168/0.086*1000000/RES_hhdet_in_new!G168)</f>
        <v>0</v>
      </c>
      <c r="H168" s="132">
        <f>IF(RES_hhdet_in_fec!H168=0,0,RES_hhdet_in_fec!H168/0.086*1000000/RES_hhdet_in_new!H168)</f>
        <v>0</v>
      </c>
      <c r="I168" s="132">
        <f>IF(RES_hhdet_in_fec!I168=0,0,RES_hhdet_in_fec!I168/0.086*1000000/RES_hhdet_in_new!I168)</f>
        <v>0</v>
      </c>
      <c r="J168" s="132">
        <f>IF(RES_hhdet_in_fec!J168=0,0,RES_hhdet_in_fec!J168/0.086*1000000/RES_hhdet_in_new!J168)</f>
        <v>0</v>
      </c>
      <c r="K168" s="132">
        <f>IF(RES_hhdet_in_fec!K168=0,0,RES_hhdet_in_fec!K168/0.086*1000000/RES_hhdet_in_new!K168)</f>
        <v>0</v>
      </c>
      <c r="L168" s="132">
        <f>IF(RES_hhdet_in_fec!L168=0,0,RES_hhdet_in_fec!L168/0.086*1000000/RES_hhdet_in_new!L168)</f>
        <v>0</v>
      </c>
      <c r="M168" s="132">
        <f>IF(RES_hhdet_in_fec!M168=0,0,RES_hhdet_in_fec!M168/0.086*1000000/RES_hhdet_in_new!M168)</f>
        <v>0</v>
      </c>
      <c r="N168" s="132">
        <f>IF(RES_hhdet_in_fec!N168=0,0,RES_hhdet_in_fec!N168/0.086*1000000/RES_hhdet_in_new!N168)</f>
        <v>0</v>
      </c>
      <c r="O168" s="132">
        <f>IF(RES_hhdet_in_fec!O168=0,0,RES_hhdet_in_fec!O168/0.086*1000000/RES_hhdet_in_new!O168)</f>
        <v>0</v>
      </c>
      <c r="P168" s="132">
        <f>IF(RES_hhdet_in_fec!P168=0,0,RES_hhdet_in_fec!P168/0.086*1000000/RES_hhdet_in_new!P168)</f>
        <v>0</v>
      </c>
      <c r="Q168" s="132">
        <f>IF(RES_hhdet_in_fec!Q168=0,0,RES_hhdet_in_fec!Q168/0.086*1000000/RES_hhdet_in_new!Q168)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IF(RES_hhdet_in_fec!C169=0,0,RES_hhdet_in_fec!C169/0.086*1000000/RES_hhdet_in_new!C168)</f>
        <v>0</v>
      </c>
      <c r="D169" s="165">
        <f>IF(RES_hhdet_in_fec!D169=0,0,RES_hhdet_in_fec!D169/0.086*1000000/RES_hhdet_in_new!D168)</f>
        <v>0</v>
      </c>
      <c r="E169" s="165">
        <f>IF(RES_hhdet_in_fec!E169=0,0,RES_hhdet_in_fec!E169/0.086*1000000/RES_hhdet_in_new!E168)</f>
        <v>0</v>
      </c>
      <c r="F169" s="165">
        <f>IF(RES_hhdet_in_fec!F169=0,0,RES_hhdet_in_fec!F169/0.086*1000000/RES_hhdet_in_new!F168)</f>
        <v>0</v>
      </c>
      <c r="G169" s="165">
        <f>IF(RES_hhdet_in_fec!G169=0,0,RES_hhdet_in_fec!G169/0.086*1000000/RES_hhdet_in_new!G168)</f>
        <v>0</v>
      </c>
      <c r="H169" s="165">
        <f>IF(RES_hhdet_in_fec!H169=0,0,RES_hhdet_in_fec!H169/0.086*1000000/RES_hhdet_in_new!H168)</f>
        <v>0</v>
      </c>
      <c r="I169" s="165">
        <f>IF(RES_hhdet_in_fec!I169=0,0,RES_hhdet_in_fec!I169/0.086*1000000/RES_hhdet_in_new!I168)</f>
        <v>0</v>
      </c>
      <c r="J169" s="165">
        <f>IF(RES_hhdet_in_fec!J169=0,0,RES_hhdet_in_fec!J169/0.086*1000000/RES_hhdet_in_new!J168)</f>
        <v>0</v>
      </c>
      <c r="K169" s="165">
        <f>IF(RES_hhdet_in_fec!K169=0,0,RES_hhdet_in_fec!K169/0.086*1000000/RES_hhdet_in_new!K168)</f>
        <v>0</v>
      </c>
      <c r="L169" s="165">
        <f>IF(RES_hhdet_in_fec!L169=0,0,RES_hhdet_in_fec!L169/0.086*1000000/RES_hhdet_in_new!L168)</f>
        <v>0</v>
      </c>
      <c r="M169" s="165">
        <f>IF(RES_hhdet_in_fec!M169=0,0,RES_hhdet_in_fec!M169/0.086*1000000/RES_hhdet_in_new!M168)</f>
        <v>0</v>
      </c>
      <c r="N169" s="165">
        <f>IF(RES_hhdet_in_fec!N169=0,0,RES_hhdet_in_fec!N169/0.086*1000000/RES_hhdet_in_new!N168)</f>
        <v>0</v>
      </c>
      <c r="O169" s="165">
        <f>IF(RES_hhdet_in_fec!O169=0,0,RES_hhdet_in_fec!O169/0.086*1000000/RES_hhdet_in_new!O168)</f>
        <v>0</v>
      </c>
      <c r="P169" s="165">
        <f>IF(RES_hhdet_in_fec!P169=0,0,RES_hhdet_in_fec!P169/0.086*1000000/RES_hhdet_in_new!P168)</f>
        <v>0</v>
      </c>
      <c r="Q169" s="165">
        <f>IF(RES_hhdet_in_fec!Q169=0,0,RES_hhdet_in_fec!Q169/0.086*1000000/RES_hhdet_in_new!Q168)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IF(RES_hhdet_in_fec!C170=0,0,RES_hhdet_in_fec!C170/0.086*1000000/RES_hhdet_in_new!C168)</f>
        <v>0</v>
      </c>
      <c r="D170" s="164">
        <f>IF(RES_hhdet_in_fec!D170=0,0,RES_hhdet_in_fec!D170/0.086*1000000/RES_hhdet_in_new!D168)</f>
        <v>0</v>
      </c>
      <c r="E170" s="164">
        <f>IF(RES_hhdet_in_fec!E170=0,0,RES_hhdet_in_fec!E170/0.086*1000000/RES_hhdet_in_new!E168)</f>
        <v>0</v>
      </c>
      <c r="F170" s="164">
        <f>IF(RES_hhdet_in_fec!F170=0,0,RES_hhdet_in_fec!F170/0.086*1000000/RES_hhdet_in_new!F168)</f>
        <v>0</v>
      </c>
      <c r="G170" s="164">
        <f>IF(RES_hhdet_in_fec!G170=0,0,RES_hhdet_in_fec!G170/0.086*1000000/RES_hhdet_in_new!G168)</f>
        <v>0</v>
      </c>
      <c r="H170" s="164">
        <f>IF(RES_hhdet_in_fec!H170=0,0,RES_hhdet_in_fec!H170/0.086*1000000/RES_hhdet_in_new!H168)</f>
        <v>0</v>
      </c>
      <c r="I170" s="164">
        <f>IF(RES_hhdet_in_fec!I170=0,0,RES_hhdet_in_fec!I170/0.086*1000000/RES_hhdet_in_new!I168)</f>
        <v>0</v>
      </c>
      <c r="J170" s="164">
        <f>IF(RES_hhdet_in_fec!J170=0,0,RES_hhdet_in_fec!J170/0.086*1000000/RES_hhdet_in_new!J168)</f>
        <v>0</v>
      </c>
      <c r="K170" s="164">
        <f>IF(RES_hhdet_in_fec!K170=0,0,RES_hhdet_in_fec!K170/0.086*1000000/RES_hhdet_in_new!K168)</f>
        <v>0</v>
      </c>
      <c r="L170" s="164">
        <f>IF(RES_hhdet_in_fec!L170=0,0,RES_hhdet_in_fec!L170/0.086*1000000/RES_hhdet_in_new!L168)</f>
        <v>0</v>
      </c>
      <c r="M170" s="164">
        <f>IF(RES_hhdet_in_fec!M170=0,0,RES_hhdet_in_fec!M170/0.086*1000000/RES_hhdet_in_new!M168)</f>
        <v>0</v>
      </c>
      <c r="N170" s="164">
        <f>IF(RES_hhdet_in_fec!N170=0,0,RES_hhdet_in_fec!N170/0.086*1000000/RES_hhdet_in_new!N168)</f>
        <v>0</v>
      </c>
      <c r="O170" s="164">
        <f>IF(RES_hhdet_in_fec!O170=0,0,RES_hhdet_in_fec!O170/0.086*1000000/RES_hhdet_in_new!O168)</f>
        <v>0</v>
      </c>
      <c r="P170" s="164">
        <f>IF(RES_hhdet_in_fec!P170=0,0,RES_hhdet_in_fec!P170/0.086*1000000/RES_hhdet_in_new!P168)</f>
        <v>0</v>
      </c>
      <c r="Q170" s="164">
        <f>IF(RES_hhdet_in_fec!Q170=0,0,RES_hhdet_in_fec!Q170/0.086*1000000/RES_hhdet_in_new!Q168)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IF(RES_hhdet_in_fec!C171=0,0,RES_hhdet_in_fec!C171/0.086*1000000/RES_hhdet_in_new!C171)</f>
        <v>2127.3587663575604</v>
      </c>
      <c r="D171" s="162">
        <f>IF(RES_hhdet_in_fec!D171=0,0,RES_hhdet_in_fec!D171/0.086*1000000/RES_hhdet_in_new!D171)</f>
        <v>2077.353106311868</v>
      </c>
      <c r="E171" s="162">
        <f>IF(RES_hhdet_in_fec!E171=0,0,RES_hhdet_in_fec!E171/0.086*1000000/RES_hhdet_in_new!E171)</f>
        <v>2155.2222958729503</v>
      </c>
      <c r="F171" s="162">
        <f>IF(RES_hhdet_in_fec!F171=0,0,RES_hhdet_in_fec!F171/0.086*1000000/RES_hhdet_in_new!F171)</f>
        <v>2071.7223237600183</v>
      </c>
      <c r="G171" s="162">
        <f>IF(RES_hhdet_in_fec!G171=0,0,RES_hhdet_in_fec!G171/0.086*1000000/RES_hhdet_in_new!G171)</f>
        <v>2034.245422827571</v>
      </c>
      <c r="H171" s="162">
        <f>IF(RES_hhdet_in_fec!H171=0,0,RES_hhdet_in_fec!H171/0.086*1000000/RES_hhdet_in_new!H171)</f>
        <v>0</v>
      </c>
      <c r="I171" s="162">
        <f>IF(RES_hhdet_in_fec!I171=0,0,RES_hhdet_in_fec!I171/0.086*1000000/RES_hhdet_in_new!I171)</f>
        <v>1892.8437701908092</v>
      </c>
      <c r="J171" s="162">
        <f>IF(RES_hhdet_in_fec!J171=0,0,RES_hhdet_in_fec!J171/0.086*1000000/RES_hhdet_in_new!J171)</f>
        <v>0</v>
      </c>
      <c r="K171" s="162">
        <f>IF(RES_hhdet_in_fec!K171=0,0,RES_hhdet_in_fec!K171/0.086*1000000/RES_hhdet_in_new!K171)</f>
        <v>0</v>
      </c>
      <c r="L171" s="162">
        <f>IF(RES_hhdet_in_fec!L171=0,0,RES_hhdet_in_fec!L171/0.086*1000000/RES_hhdet_in_new!L171)</f>
        <v>1901.9848851176314</v>
      </c>
      <c r="M171" s="162">
        <f>IF(RES_hhdet_in_fec!M171=0,0,RES_hhdet_in_fec!M171/0.086*1000000/RES_hhdet_in_new!M171)</f>
        <v>0</v>
      </c>
      <c r="N171" s="162">
        <f>IF(RES_hhdet_in_fec!N171=0,0,RES_hhdet_in_fec!N171/0.086*1000000/RES_hhdet_in_new!N171)</f>
        <v>0</v>
      </c>
      <c r="O171" s="162">
        <f>IF(RES_hhdet_in_fec!O171=0,0,RES_hhdet_in_fec!O171/0.086*1000000/RES_hhdet_in_new!O171)</f>
        <v>2152.5170491606787</v>
      </c>
      <c r="P171" s="162">
        <f>IF(RES_hhdet_in_fec!P171=0,0,RES_hhdet_in_fec!P171/0.086*1000000/RES_hhdet_in_new!P171)</f>
        <v>0</v>
      </c>
      <c r="Q171" s="162">
        <f>IF(RES_hhdet_in_fec!Q171=0,0,RES_hhdet_in_fec!Q171/0.086*1000000/RES_hhdet_in_new!Q171)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IF(RES_hhdet_in_fec!C172=0,0,RES_hhdet_in_fec!C172/0.086*1000000/RES_hhdet_in_new!C172)</f>
        <v>1962.5583492883427</v>
      </c>
      <c r="D172" s="160">
        <f>IF(RES_hhdet_in_fec!D172=0,0,RES_hhdet_in_fec!D172/0.086*1000000/RES_hhdet_in_new!D172)</f>
        <v>1928.6736037736291</v>
      </c>
      <c r="E172" s="160">
        <f>IF(RES_hhdet_in_fec!E172=0,0,RES_hhdet_in_fec!E172/0.086*1000000/RES_hhdet_in_new!E172)</f>
        <v>1994.7318543305951</v>
      </c>
      <c r="F172" s="160">
        <f>IF(RES_hhdet_in_fec!F172=0,0,RES_hhdet_in_fec!F172/0.086*1000000/RES_hhdet_in_new!F172)</f>
        <v>1933.3860569784517</v>
      </c>
      <c r="G172" s="160">
        <f>IF(RES_hhdet_in_fec!G172=0,0,RES_hhdet_in_fec!G172/0.086*1000000/RES_hhdet_in_new!G172)</f>
        <v>1905.1849090476976</v>
      </c>
      <c r="H172" s="160">
        <f>IF(RES_hhdet_in_fec!H172=0,0,RES_hhdet_in_fec!H172/0.086*1000000/RES_hhdet_in_new!H172)</f>
        <v>2016.8526341494676</v>
      </c>
      <c r="I172" s="160">
        <f>IF(RES_hhdet_in_fec!I172=0,0,RES_hhdet_in_fec!I172/0.086*1000000/RES_hhdet_in_new!I172)</f>
        <v>1789.4601831259554</v>
      </c>
      <c r="J172" s="160">
        <f>IF(RES_hhdet_in_fec!J172=0,0,RES_hhdet_in_fec!J172/0.086*1000000/RES_hhdet_in_new!J172)</f>
        <v>1868.3996379680625</v>
      </c>
      <c r="K172" s="160">
        <f>IF(RES_hhdet_in_fec!K172=0,0,RES_hhdet_in_fec!K172/0.086*1000000/RES_hhdet_in_new!K172)</f>
        <v>1841.1001977283047</v>
      </c>
      <c r="L172" s="160">
        <f>IF(RES_hhdet_in_fec!L172=0,0,RES_hhdet_in_fec!L172/0.086*1000000/RES_hhdet_in_new!L172)</f>
        <v>1810.4567125355857</v>
      </c>
      <c r="M172" s="160">
        <f>IF(RES_hhdet_in_fec!M172=0,0,RES_hhdet_in_fec!M172/0.086*1000000/RES_hhdet_in_new!M172)</f>
        <v>2028.0373337319149</v>
      </c>
      <c r="N172" s="160">
        <f>IF(RES_hhdet_in_fec!N172=0,0,RES_hhdet_in_fec!N172/0.086*1000000/RES_hhdet_in_new!N172)</f>
        <v>1952.2850035553672</v>
      </c>
      <c r="O172" s="160">
        <f>IF(RES_hhdet_in_fec!O172=0,0,RES_hhdet_in_fec!O172/0.086*1000000/RES_hhdet_in_new!O172)</f>
        <v>2000.4047437595482</v>
      </c>
      <c r="P172" s="160">
        <f>IF(RES_hhdet_in_fec!P172=0,0,RES_hhdet_in_fec!P172/0.086*1000000/RES_hhdet_in_new!P172)</f>
        <v>1942.6420605707292</v>
      </c>
      <c r="Q172" s="160">
        <f>IF(RES_hhdet_in_fec!Q172=0,0,RES_hhdet_in_fec!Q172/0.086*1000000/RES_hhdet_in_new!Q172)</f>
        <v>1912.6800977455587</v>
      </c>
    </row>
    <row r="173" spans="1:17" ht="12" customHeight="1" x14ac:dyDescent="0.25">
      <c r="A173" s="148" t="s">
        <v>60</v>
      </c>
      <c r="B173" s="156"/>
      <c r="C173" s="156">
        <f>IF(RES_hhdet_in_fec!C173=0,0,RES_hhdet_in_fec!C173/0.086*1000000/RES_hhdet_in_new!C172)</f>
        <v>1505.1626895061047</v>
      </c>
      <c r="D173" s="156">
        <f>IF(RES_hhdet_in_fec!D173=0,0,RES_hhdet_in_fec!D173/0.086*1000000/RES_hhdet_in_new!D172)</f>
        <v>1472.8255313595623</v>
      </c>
      <c r="E173" s="156">
        <f>IF(RES_hhdet_in_fec!E173=0,0,RES_hhdet_in_fec!E173/0.086*1000000/RES_hhdet_in_new!E172)</f>
        <v>1533.973197393376</v>
      </c>
      <c r="F173" s="156">
        <f>IF(RES_hhdet_in_fec!F173=0,0,RES_hhdet_in_fec!F173/0.086*1000000/RES_hhdet_in_new!F172)</f>
        <v>1470.8228974492185</v>
      </c>
      <c r="G173" s="156">
        <f>IF(RES_hhdet_in_fec!G173=0,0,RES_hhdet_in_fec!G173/0.086*1000000/RES_hhdet_in_new!G172)</f>
        <v>1445.8107710058334</v>
      </c>
      <c r="H173" s="156">
        <f>IF(RES_hhdet_in_fec!H173=0,0,RES_hhdet_in_fec!H173/0.086*1000000/RES_hhdet_in_new!H172)</f>
        <v>1558.5198445226633</v>
      </c>
      <c r="I173" s="156">
        <f>IF(RES_hhdet_in_fec!I173=0,0,RES_hhdet_in_fec!I173/0.086*1000000/RES_hhdet_in_new!I172)</f>
        <v>1346.6647951130346</v>
      </c>
      <c r="J173" s="156">
        <f>IF(RES_hhdet_in_fec!J173=0,0,RES_hhdet_in_fec!J173/0.086*1000000/RES_hhdet_in_new!J172)</f>
        <v>1421.8153391333251</v>
      </c>
      <c r="K173" s="156">
        <f>IF(RES_hhdet_in_fec!K173=0,0,RES_hhdet_in_fec!K173/0.086*1000000/RES_hhdet_in_new!K172)</f>
        <v>1394.7933567825751</v>
      </c>
      <c r="L173" s="156">
        <f>IF(RES_hhdet_in_fec!L173=0,0,RES_hhdet_in_fec!L173/0.086*1000000/RES_hhdet_in_new!L172)</f>
        <v>1352.4744441434184</v>
      </c>
      <c r="M173" s="156">
        <f>IF(RES_hhdet_in_fec!M173=0,0,RES_hhdet_in_fec!M173/0.086*1000000/RES_hhdet_in_new!M172)</f>
        <v>1571.0918493668194</v>
      </c>
      <c r="N173" s="156">
        <f>IF(RES_hhdet_in_fec!N173=0,0,RES_hhdet_in_fec!N173/0.086*1000000/RES_hhdet_in_new!N172)</f>
        <v>1494.4548314326887</v>
      </c>
      <c r="O173" s="156">
        <f>IF(RES_hhdet_in_fec!O173=0,0,RES_hhdet_in_fec!O173/0.086*1000000/RES_hhdet_in_new!O172)</f>
        <v>1563.2137338850243</v>
      </c>
      <c r="P173" s="156">
        <f>IF(RES_hhdet_in_fec!P173=0,0,RES_hhdet_in_fec!P173/0.086*1000000/RES_hhdet_in_new!P172)</f>
        <v>1481.953350398501</v>
      </c>
      <c r="Q173" s="156">
        <f>IF(RES_hhdet_in_fec!Q173=0,0,RES_hhdet_in_fec!Q173/0.086*1000000/RES_hhdet_in_new!Q172)</f>
        <v>1456.3341020379692</v>
      </c>
    </row>
    <row r="174" spans="1:17" ht="12" customHeight="1" x14ac:dyDescent="0.25">
      <c r="A174" s="159" t="s">
        <v>59</v>
      </c>
      <c r="B174" s="57"/>
      <c r="C174" s="57">
        <f>IF(RES_hhdet_in_fec!C174=0,0,RES_hhdet_in_fec!C174/0.086*1000000/RES_hhdet_in_new!C172)</f>
        <v>457.39565978223823</v>
      </c>
      <c r="D174" s="57">
        <f>IF(RES_hhdet_in_fec!D174=0,0,RES_hhdet_in_fec!D174/0.086*1000000/RES_hhdet_in_new!D172)</f>
        <v>455.84807241406668</v>
      </c>
      <c r="E174" s="57">
        <f>IF(RES_hhdet_in_fec!E174=0,0,RES_hhdet_in_fec!E174/0.086*1000000/RES_hhdet_in_new!E172)</f>
        <v>460.75865693721857</v>
      </c>
      <c r="F174" s="57">
        <f>IF(RES_hhdet_in_fec!F174=0,0,RES_hhdet_in_fec!F174/0.086*1000000/RES_hhdet_in_new!F172)</f>
        <v>462.56315952923308</v>
      </c>
      <c r="G174" s="57">
        <f>IF(RES_hhdet_in_fec!G174=0,0,RES_hhdet_in_fec!G174/0.086*1000000/RES_hhdet_in_new!G172)</f>
        <v>459.37413804186411</v>
      </c>
      <c r="H174" s="57">
        <f>IF(RES_hhdet_in_fec!H174=0,0,RES_hhdet_in_fec!H174/0.086*1000000/RES_hhdet_in_new!H172)</f>
        <v>458.33278962680453</v>
      </c>
      <c r="I174" s="57">
        <f>IF(RES_hhdet_in_fec!I174=0,0,RES_hhdet_in_fec!I174/0.086*1000000/RES_hhdet_in_new!I172)</f>
        <v>442.79538801292034</v>
      </c>
      <c r="J174" s="57">
        <f>IF(RES_hhdet_in_fec!J174=0,0,RES_hhdet_in_fec!J174/0.086*1000000/RES_hhdet_in_new!J172)</f>
        <v>446.58429883473764</v>
      </c>
      <c r="K174" s="57">
        <f>IF(RES_hhdet_in_fec!K174=0,0,RES_hhdet_in_fec!K174/0.086*1000000/RES_hhdet_in_new!K172)</f>
        <v>446.30684094572973</v>
      </c>
      <c r="L174" s="57">
        <f>IF(RES_hhdet_in_fec!L174=0,0,RES_hhdet_in_fec!L174/0.086*1000000/RES_hhdet_in_new!L172)</f>
        <v>457.98226839216721</v>
      </c>
      <c r="M174" s="57">
        <f>IF(RES_hhdet_in_fec!M174=0,0,RES_hhdet_in_fec!M174/0.086*1000000/RES_hhdet_in_new!M172)</f>
        <v>456.94548436509507</v>
      </c>
      <c r="N174" s="57">
        <f>IF(RES_hhdet_in_fec!N174=0,0,RES_hhdet_in_fec!N174/0.086*1000000/RES_hhdet_in_new!N172)</f>
        <v>457.83017212267845</v>
      </c>
      <c r="O174" s="57">
        <f>IF(RES_hhdet_in_fec!O174=0,0,RES_hhdet_in_fec!O174/0.086*1000000/RES_hhdet_in_new!O172)</f>
        <v>437.1910098745239</v>
      </c>
      <c r="P174" s="57">
        <f>IF(RES_hhdet_in_fec!P174=0,0,RES_hhdet_in_fec!P174/0.086*1000000/RES_hhdet_in_new!P172)</f>
        <v>460.68871017222773</v>
      </c>
      <c r="Q174" s="57">
        <f>IF(RES_hhdet_in_fec!Q174=0,0,RES_hhdet_in_fec!Q174/0.086*1000000/RES_hhdet_in_new!Q172)</f>
        <v>456.34599570758974</v>
      </c>
    </row>
    <row r="175" spans="1:17" ht="12" customHeight="1" x14ac:dyDescent="0.25">
      <c r="A175" s="158" t="s">
        <v>62</v>
      </c>
      <c r="B175" s="157"/>
      <c r="C175" s="157">
        <f>IF(SUM(RES_hhdet_in_fec!C176:C177)=0,0,SUM(RES_hhdet_in_fec!C176:C177)/0.086*1000000/SUM(RES_hhdet_in_new!C176:C177))</f>
        <v>809.14317627556329</v>
      </c>
      <c r="D175" s="157">
        <f>IF(SUM(RES_hhdet_in_fec!D176:D177)=0,0,SUM(RES_hhdet_in_fec!D176:D177)/0.086*1000000/SUM(RES_hhdet_in_new!D176:D177))</f>
        <v>812.56104151088437</v>
      </c>
      <c r="E175" s="157">
        <f>IF(SUM(RES_hhdet_in_fec!E176:E177)=0,0,SUM(RES_hhdet_in_fec!E176:E177)/0.086*1000000/SUM(RES_hhdet_in_new!E176:E177))</f>
        <v>806.32409971969969</v>
      </c>
      <c r="F175" s="157">
        <f>IF(SUM(RES_hhdet_in_fec!F176:F177)=0,0,SUM(RES_hhdet_in_fec!F176:F177)/0.086*1000000/SUM(RES_hhdet_in_new!F176:F177))</f>
        <v>783.54564123907357</v>
      </c>
      <c r="G175" s="157">
        <f>IF(SUM(RES_hhdet_in_fec!G176:G177)=0,0,SUM(RES_hhdet_in_fec!G176:G177)/0.086*1000000/SUM(RES_hhdet_in_new!G176:G177))</f>
        <v>804.5242550429374</v>
      </c>
      <c r="H175" s="157">
        <f>IF(SUM(RES_hhdet_in_fec!H176:H177)=0,0,SUM(RES_hhdet_in_fec!H176:H177)/0.086*1000000/SUM(RES_hhdet_in_new!H176:H177))</f>
        <v>792.6404902724754</v>
      </c>
      <c r="I175" s="157">
        <f>IF(SUM(RES_hhdet_in_fec!I176:I177)=0,0,SUM(RES_hhdet_in_fec!I176:I177)/0.086*1000000/SUM(RES_hhdet_in_new!I176:I177))</f>
        <v>782.15445738655842</v>
      </c>
      <c r="J175" s="157">
        <f>IF(SUM(RES_hhdet_in_fec!J176:J177)=0,0,SUM(RES_hhdet_in_fec!J176:J177)/0.086*1000000/SUM(RES_hhdet_in_new!J176:J177))</f>
        <v>790.23200163167621</v>
      </c>
      <c r="K175" s="157">
        <f>IF(SUM(RES_hhdet_in_fec!K176:K177)=0,0,SUM(RES_hhdet_in_fec!K176:K177)/0.086*1000000/SUM(RES_hhdet_in_new!K176:K177))</f>
        <v>784.804540753075</v>
      </c>
      <c r="L175" s="157">
        <f>IF(SUM(RES_hhdet_in_fec!L176:L177)=0,0,SUM(RES_hhdet_in_fec!L176:L177)/0.086*1000000/SUM(RES_hhdet_in_new!L176:L177))</f>
        <v>774.5523020359102</v>
      </c>
      <c r="M175" s="157">
        <f>IF(SUM(RES_hhdet_in_fec!M176:M177)=0,0,SUM(RES_hhdet_in_fec!M176:M177)/0.086*1000000/SUM(RES_hhdet_in_new!M176:M177))</f>
        <v>819.47133086596875</v>
      </c>
      <c r="N175" s="157">
        <f>IF(SUM(RES_hhdet_in_fec!N176:N177)=0,0,SUM(RES_hhdet_in_fec!N176:N177)/0.086*1000000/SUM(RES_hhdet_in_new!N176:N177))</f>
        <v>800.00692313737932</v>
      </c>
      <c r="O175" s="157">
        <f>IF(SUM(RES_hhdet_in_fec!O176:O177)=0,0,SUM(RES_hhdet_in_fec!O176:O177)/0.086*1000000/SUM(RES_hhdet_in_new!O176:O177))</f>
        <v>813.24164941836432</v>
      </c>
      <c r="P175" s="157">
        <f>IF(SUM(RES_hhdet_in_fec!P176:P177)=0,0,SUM(RES_hhdet_in_fec!P176:P177)/0.086*1000000/SUM(RES_hhdet_in_new!P176:P177))</f>
        <v>822.28467721056279</v>
      </c>
      <c r="Q175" s="157">
        <f>IF(SUM(RES_hhdet_in_fec!Q176:Q177)=0,0,SUM(RES_hhdet_in_fec!Q176:Q177)/0.086*1000000/SUM(RES_hhdet_in_new!Q176:Q177))</f>
        <v>783.40722816034315</v>
      </c>
    </row>
    <row r="176" spans="1:17" ht="12" customHeight="1" x14ac:dyDescent="0.25">
      <c r="A176" s="23" t="s">
        <v>57</v>
      </c>
      <c r="B176" s="156"/>
      <c r="C176" s="156">
        <f>IF(RES_hhdet_in_fec!C176=0,0,RES_hhdet_in_fec!C176/0.086*1000000/RES_hhdet_in_new!C176)</f>
        <v>0</v>
      </c>
      <c r="D176" s="156">
        <f>IF(RES_hhdet_in_fec!D176=0,0,RES_hhdet_in_fec!D176/0.086*1000000/RES_hhdet_in_new!D176)</f>
        <v>0</v>
      </c>
      <c r="E176" s="156">
        <f>IF(RES_hhdet_in_fec!E176=0,0,RES_hhdet_in_fec!E176/0.086*1000000/RES_hhdet_in_new!E176)</f>
        <v>0</v>
      </c>
      <c r="F176" s="156">
        <f>IF(RES_hhdet_in_fec!F176=0,0,RES_hhdet_in_fec!F176/0.086*1000000/RES_hhdet_in_new!F176)</f>
        <v>0</v>
      </c>
      <c r="G176" s="156">
        <f>IF(RES_hhdet_in_fec!G176=0,0,RES_hhdet_in_fec!G176/0.086*1000000/RES_hhdet_in_new!G176)</f>
        <v>0</v>
      </c>
      <c r="H176" s="156">
        <f>IF(RES_hhdet_in_fec!H176=0,0,RES_hhdet_in_fec!H176/0.086*1000000/RES_hhdet_in_new!H176)</f>
        <v>0</v>
      </c>
      <c r="I176" s="156">
        <f>IF(RES_hhdet_in_fec!I176=0,0,RES_hhdet_in_fec!I176/0.086*1000000/RES_hhdet_in_new!I176)</f>
        <v>0</v>
      </c>
      <c r="J176" s="156">
        <f>IF(RES_hhdet_in_fec!J176=0,0,RES_hhdet_in_fec!J176/0.086*1000000/RES_hhdet_in_new!J176)</f>
        <v>0</v>
      </c>
      <c r="K176" s="156">
        <f>IF(RES_hhdet_in_fec!K176=0,0,RES_hhdet_in_fec!K176/0.086*1000000/RES_hhdet_in_new!K176)</f>
        <v>0</v>
      </c>
      <c r="L176" s="156">
        <f>IF(RES_hhdet_in_fec!L176=0,0,RES_hhdet_in_fec!L176/0.086*1000000/RES_hhdet_in_new!L176)</f>
        <v>0</v>
      </c>
      <c r="M176" s="156">
        <f>IF(RES_hhdet_in_fec!M176=0,0,RES_hhdet_in_fec!M176/0.086*1000000/RES_hhdet_in_new!M176)</f>
        <v>0</v>
      </c>
      <c r="N176" s="156">
        <f>IF(RES_hhdet_in_fec!N176=0,0,RES_hhdet_in_fec!N176/0.086*1000000/RES_hhdet_in_new!N176)</f>
        <v>0</v>
      </c>
      <c r="O176" s="156">
        <f>IF(RES_hhdet_in_fec!O176=0,0,RES_hhdet_in_fec!O176/0.086*1000000/RES_hhdet_in_new!O176)</f>
        <v>0</v>
      </c>
      <c r="P176" s="156">
        <f>IF(RES_hhdet_in_fec!P176=0,0,RES_hhdet_in_fec!P176/0.086*1000000/RES_hhdet_in_new!P176)</f>
        <v>0</v>
      </c>
      <c r="Q176" s="156">
        <f>IF(RES_hhdet_in_fec!Q176=0,0,RES_hhdet_in_fec!Q176/0.086*1000000/RES_hhdet_in_new!Q176)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IF(RES_hhdet_in_fec!C177=0,0,RES_hhdet_in_fec!C177/0.086*1000000/RES_hhdet_in_new!C177)</f>
        <v>809.14317627556329</v>
      </c>
      <c r="D177" s="57">
        <f>IF(RES_hhdet_in_fec!D177=0,0,RES_hhdet_in_fec!D177/0.086*1000000/RES_hhdet_in_new!D177)</f>
        <v>812.56104151088437</v>
      </c>
      <c r="E177" s="57">
        <f>IF(RES_hhdet_in_fec!E177=0,0,RES_hhdet_in_fec!E177/0.086*1000000/RES_hhdet_in_new!E177)</f>
        <v>806.32409971969969</v>
      </c>
      <c r="F177" s="57">
        <f>IF(RES_hhdet_in_fec!F177=0,0,RES_hhdet_in_fec!F177/0.086*1000000/RES_hhdet_in_new!F177)</f>
        <v>783.54564123907357</v>
      </c>
      <c r="G177" s="57">
        <f>IF(RES_hhdet_in_fec!G177=0,0,RES_hhdet_in_fec!G177/0.086*1000000/RES_hhdet_in_new!G177)</f>
        <v>804.5242550429374</v>
      </c>
      <c r="H177" s="57">
        <f>IF(RES_hhdet_in_fec!H177=0,0,RES_hhdet_in_fec!H177/0.086*1000000/RES_hhdet_in_new!H177)</f>
        <v>792.6404902724754</v>
      </c>
      <c r="I177" s="57">
        <f>IF(RES_hhdet_in_fec!I177=0,0,RES_hhdet_in_fec!I177/0.086*1000000/RES_hhdet_in_new!I177)</f>
        <v>782.15445738655842</v>
      </c>
      <c r="J177" s="57">
        <f>IF(RES_hhdet_in_fec!J177=0,0,RES_hhdet_in_fec!J177/0.086*1000000/RES_hhdet_in_new!J177)</f>
        <v>790.23200163167621</v>
      </c>
      <c r="K177" s="57">
        <f>IF(RES_hhdet_in_fec!K177=0,0,RES_hhdet_in_fec!K177/0.086*1000000/RES_hhdet_in_new!K177)</f>
        <v>784.804540753075</v>
      </c>
      <c r="L177" s="57">
        <f>IF(RES_hhdet_in_fec!L177=0,0,RES_hhdet_in_fec!L177/0.086*1000000/RES_hhdet_in_new!L177)</f>
        <v>774.5523020359102</v>
      </c>
      <c r="M177" s="57">
        <f>IF(RES_hhdet_in_fec!M177=0,0,RES_hhdet_in_fec!M177/0.086*1000000/RES_hhdet_in_new!M177)</f>
        <v>819.47133086596875</v>
      </c>
      <c r="N177" s="57">
        <f>IF(RES_hhdet_in_fec!N177=0,0,RES_hhdet_in_fec!N177/0.086*1000000/RES_hhdet_in_new!N177)</f>
        <v>800.00692313737932</v>
      </c>
      <c r="O177" s="57">
        <f>IF(RES_hhdet_in_fec!O177=0,0,RES_hhdet_in_fec!O177/0.086*1000000/RES_hhdet_in_new!O177)</f>
        <v>813.24164941836432</v>
      </c>
      <c r="P177" s="57">
        <f>IF(RES_hhdet_in_fec!P177=0,0,RES_hhdet_in_fec!P177/0.086*1000000/RES_hhdet_in_new!P177)</f>
        <v>822.28467721056279</v>
      </c>
      <c r="Q177" s="57">
        <f>IF(RES_hhdet_in_fec!Q177=0,0,RES_hhdet_in_fec!Q177/0.086*1000000/RES_hhdet_in_new!Q177)</f>
        <v>783.40722816034315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16505.356849259369</v>
      </c>
      <c r="F3" s="168">
        <f t="shared" ref="F3" si="3">SUM(F4,F7,F9,F19)</f>
        <v>0</v>
      </c>
      <c r="G3" s="168">
        <f t="shared" ref="G3" si="4">SUM(G4,G7,G9,G19)</f>
        <v>15860.068140985091</v>
      </c>
      <c r="H3" s="168">
        <f t="shared" ref="H3" si="5">SUM(H4,H7,H9,H19)</f>
        <v>15635.085375485389</v>
      </c>
      <c r="I3" s="168">
        <f t="shared" ref="I3" si="6">SUM(I4,I7,I9,I19)</f>
        <v>13948.409143222631</v>
      </c>
      <c r="J3" s="168">
        <f t="shared" ref="J3" si="7">SUM(J4,J7,J9,J19)</f>
        <v>13094.140328922667</v>
      </c>
      <c r="K3" s="168">
        <f t="shared" ref="K3" si="8">SUM(K4,K7,K9,K19)</f>
        <v>12979.09414849912</v>
      </c>
      <c r="L3" s="168">
        <f t="shared" ref="L3" si="9">SUM(L4,L7,L9,L19)</f>
        <v>15184.346671041287</v>
      </c>
      <c r="M3" s="168">
        <f t="shared" ref="M3" si="10">SUM(M4,M7,M9,M19)</f>
        <v>13409.249954820263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0</v>
      </c>
      <c r="E4" s="157">
        <f t="shared" si="15"/>
        <v>12203.261195094778</v>
      </c>
      <c r="F4" s="157">
        <f t="shared" si="15"/>
        <v>0</v>
      </c>
      <c r="G4" s="157">
        <f t="shared" si="15"/>
        <v>11541.441959863268</v>
      </c>
      <c r="H4" s="157">
        <f t="shared" si="15"/>
        <v>11361.834586594405</v>
      </c>
      <c r="I4" s="157">
        <f t="shared" si="15"/>
        <v>9813.793166398782</v>
      </c>
      <c r="J4" s="157">
        <f t="shared" si="15"/>
        <v>9070.1478172369043</v>
      </c>
      <c r="K4" s="157">
        <f t="shared" si="15"/>
        <v>8916.6206371027001</v>
      </c>
      <c r="L4" s="157">
        <f t="shared" si="15"/>
        <v>11090.237149393377</v>
      </c>
      <c r="M4" s="157">
        <f t="shared" si="15"/>
        <v>9263.5838176541529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IF(RES_hhdet_in_tes!C5=0,0,RES_hhdet_in_tes!C5/0.086*1000000/RES_hhdet_in_new!C5)</f>
        <v>0</v>
      </c>
      <c r="D5" s="156">
        <f>IF(RES_hhdet_in_tes!D5=0,0,RES_hhdet_in_tes!D5/0.086*1000000/RES_hhdet_in_new!D5)</f>
        <v>0</v>
      </c>
      <c r="E5" s="156">
        <f>IF(RES_hhdet_in_tes!E5=0,0,RES_hhdet_in_tes!E5/0.086*1000000/RES_hhdet_in_new!E5)</f>
        <v>12093.393615979336</v>
      </c>
      <c r="F5" s="156">
        <f>IF(RES_hhdet_in_tes!F5=0,0,RES_hhdet_in_tes!F5/0.086*1000000/RES_hhdet_in_new!F5)</f>
        <v>0</v>
      </c>
      <c r="G5" s="156">
        <f>IF(RES_hhdet_in_tes!G5=0,0,RES_hhdet_in_tes!G5/0.086*1000000/RES_hhdet_in_new!G5)</f>
        <v>11426.647145706416</v>
      </c>
      <c r="H5" s="156">
        <f>IF(RES_hhdet_in_tes!H5=0,0,RES_hhdet_in_tes!H5/0.086*1000000/RES_hhdet_in_new!H5)</f>
        <v>11263.931512925552</v>
      </c>
      <c r="I5" s="156">
        <f>IF(RES_hhdet_in_tes!I5=0,0,RES_hhdet_in_tes!I5/0.086*1000000/RES_hhdet_in_new!I5)</f>
        <v>9690.1150523505512</v>
      </c>
      <c r="J5" s="156">
        <f>IF(RES_hhdet_in_tes!J5=0,0,RES_hhdet_in_tes!J5/0.086*1000000/RES_hhdet_in_new!J5)</f>
        <v>9006.6598477021671</v>
      </c>
      <c r="K5" s="156">
        <f>IF(RES_hhdet_in_tes!K5=0,0,RES_hhdet_in_tes!K5/0.086*1000000/RES_hhdet_in_new!K5)</f>
        <v>8840.9208015232161</v>
      </c>
      <c r="L5" s="156">
        <f>IF(RES_hhdet_in_tes!L5=0,0,RES_hhdet_in_tes!L5/0.086*1000000/RES_hhdet_in_new!L5)</f>
        <v>10984.746172976238</v>
      </c>
      <c r="M5" s="156">
        <f>IF(RES_hhdet_in_tes!M5=0,0,RES_hhdet_in_tes!M5/0.086*1000000/RES_hhdet_in_new!M5)</f>
        <v>9154.7859008186479</v>
      </c>
      <c r="N5" s="156">
        <f>IF(RES_hhdet_in_tes!N5=0,0,RES_hhdet_in_tes!N5/0.086*1000000/RES_hhdet_in_new!N5)</f>
        <v>0</v>
      </c>
      <c r="O5" s="156">
        <f>IF(RES_hhdet_in_tes!O5=0,0,RES_hhdet_in_tes!O5/0.086*1000000/RES_hhdet_in_new!O5)</f>
        <v>0</v>
      </c>
      <c r="P5" s="156">
        <f>IF(RES_hhdet_in_tes!P5=0,0,RES_hhdet_in_tes!P5/0.086*1000000/RES_hhdet_in_new!P5)</f>
        <v>0</v>
      </c>
      <c r="Q5" s="156">
        <f>IF(RES_hhdet_in_tes!Q5=0,0,RES_hhdet_in_tes!Q5/0.086*1000000/RES_hhdet_in_new!Q5)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IF(RES_hhdet_in_tes!C6=0,0,RES_hhdet_in_tes!C6/0.086*1000000/RES_hhdet_in_new!C5)</f>
        <v>0</v>
      </c>
      <c r="D6" s="156">
        <f>IF(RES_hhdet_in_tes!D6=0,0,RES_hhdet_in_tes!D6/0.086*1000000/RES_hhdet_in_new!D5)</f>
        <v>0</v>
      </c>
      <c r="E6" s="156">
        <f>IF(RES_hhdet_in_tes!E6=0,0,RES_hhdet_in_tes!E6/0.086*1000000/RES_hhdet_in_new!E5)</f>
        <v>109.867579115442</v>
      </c>
      <c r="F6" s="156">
        <f>IF(RES_hhdet_in_tes!F6=0,0,RES_hhdet_in_tes!F6/0.086*1000000/RES_hhdet_in_new!F5)</f>
        <v>0</v>
      </c>
      <c r="G6" s="156">
        <f>IF(RES_hhdet_in_tes!G6=0,0,RES_hhdet_in_tes!G6/0.086*1000000/RES_hhdet_in_new!G5)</f>
        <v>114.79481415685284</v>
      </c>
      <c r="H6" s="156">
        <f>IF(RES_hhdet_in_tes!H6=0,0,RES_hhdet_in_tes!H6/0.086*1000000/RES_hhdet_in_new!H5)</f>
        <v>97.903073668852471</v>
      </c>
      <c r="I6" s="156">
        <f>IF(RES_hhdet_in_tes!I6=0,0,RES_hhdet_in_tes!I6/0.086*1000000/RES_hhdet_in_new!I5)</f>
        <v>123.67811404823091</v>
      </c>
      <c r="J6" s="156">
        <f>IF(RES_hhdet_in_tes!J6=0,0,RES_hhdet_in_tes!J6/0.086*1000000/RES_hhdet_in_new!J5)</f>
        <v>63.487969534737786</v>
      </c>
      <c r="K6" s="156">
        <f>IF(RES_hhdet_in_tes!K6=0,0,RES_hhdet_in_tes!K6/0.086*1000000/RES_hhdet_in_new!K5)</f>
        <v>75.699835579483462</v>
      </c>
      <c r="L6" s="156">
        <f>IF(RES_hhdet_in_tes!L6=0,0,RES_hhdet_in_tes!L6/0.086*1000000/RES_hhdet_in_new!L5)</f>
        <v>105.49097641713917</v>
      </c>
      <c r="M6" s="156">
        <f>IF(RES_hhdet_in_tes!M6=0,0,RES_hhdet_in_tes!M6/0.086*1000000/RES_hhdet_in_new!M5)</f>
        <v>108.79791683550445</v>
      </c>
      <c r="N6" s="156">
        <f>IF(RES_hhdet_in_tes!N6=0,0,RES_hhdet_in_tes!N6/0.086*1000000/RES_hhdet_in_new!N5)</f>
        <v>0</v>
      </c>
      <c r="O6" s="156">
        <f>IF(RES_hhdet_in_tes!O6=0,0,RES_hhdet_in_tes!O6/0.086*1000000/RES_hhdet_in_new!O5)</f>
        <v>0</v>
      </c>
      <c r="P6" s="156">
        <f>IF(RES_hhdet_in_tes!P6=0,0,RES_hhdet_in_tes!P6/0.086*1000000/RES_hhdet_in_new!P5)</f>
        <v>0</v>
      </c>
      <c r="Q6" s="156">
        <f>IF(RES_hhdet_in_tes!Q6=0,0,RES_hhdet_in_tes!Q6/0.086*1000000/RES_hhdet_in_new!Q5)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1983.4766786701221</v>
      </c>
      <c r="F7" s="157">
        <f t="shared" si="16"/>
        <v>0</v>
      </c>
      <c r="G7" s="157">
        <f t="shared" si="16"/>
        <v>2059.7085181428979</v>
      </c>
      <c r="H7" s="157">
        <f t="shared" si="16"/>
        <v>1936.8831942758804</v>
      </c>
      <c r="I7" s="157">
        <f t="shared" si="16"/>
        <v>1867.2826919238232</v>
      </c>
      <c r="J7" s="157">
        <f t="shared" si="16"/>
        <v>1812.3051821693034</v>
      </c>
      <c r="K7" s="157">
        <f t="shared" si="16"/>
        <v>1836.0773878805826</v>
      </c>
      <c r="L7" s="157">
        <f t="shared" si="16"/>
        <v>1844.3203254893347</v>
      </c>
      <c r="M7" s="157">
        <f t="shared" si="16"/>
        <v>1810.0147079801666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IF(RES_hhdet_in_tes!C8=0,0,RES_hhdet_in_tes!C8/0.086*1000000/RES_hhdet_in_new!C8)</f>
        <v>0</v>
      </c>
      <c r="D8" s="156">
        <f>IF(RES_hhdet_in_tes!D8=0,0,RES_hhdet_in_tes!D8/0.086*1000000/RES_hhdet_in_new!D8)</f>
        <v>0</v>
      </c>
      <c r="E8" s="156">
        <f>IF(RES_hhdet_in_tes!E8=0,0,RES_hhdet_in_tes!E8/0.086*1000000/RES_hhdet_in_new!E8)</f>
        <v>1983.4766786701221</v>
      </c>
      <c r="F8" s="156">
        <f>IF(RES_hhdet_in_tes!F8=0,0,RES_hhdet_in_tes!F8/0.086*1000000/RES_hhdet_in_new!F8)</f>
        <v>0</v>
      </c>
      <c r="G8" s="156">
        <f>IF(RES_hhdet_in_tes!G8=0,0,RES_hhdet_in_tes!G8/0.086*1000000/RES_hhdet_in_new!G8)</f>
        <v>2059.7085181428979</v>
      </c>
      <c r="H8" s="156">
        <f>IF(RES_hhdet_in_tes!H8=0,0,RES_hhdet_in_tes!H8/0.086*1000000/RES_hhdet_in_new!H8)</f>
        <v>1936.8831942758804</v>
      </c>
      <c r="I8" s="156">
        <f>IF(RES_hhdet_in_tes!I8=0,0,RES_hhdet_in_tes!I8/0.086*1000000/RES_hhdet_in_new!I8)</f>
        <v>1867.2826919238232</v>
      </c>
      <c r="J8" s="156">
        <f>IF(RES_hhdet_in_tes!J8=0,0,RES_hhdet_in_tes!J8/0.086*1000000/RES_hhdet_in_new!J8)</f>
        <v>1812.3051821693034</v>
      </c>
      <c r="K8" s="156">
        <f>IF(RES_hhdet_in_tes!K8=0,0,RES_hhdet_in_tes!K8/0.086*1000000/RES_hhdet_in_new!K8)</f>
        <v>1836.0773878805826</v>
      </c>
      <c r="L8" s="156">
        <f>IF(RES_hhdet_in_tes!L8=0,0,RES_hhdet_in_tes!L8/0.086*1000000/RES_hhdet_in_new!L8)</f>
        <v>1844.3203254893347</v>
      </c>
      <c r="M8" s="156">
        <f>IF(RES_hhdet_in_tes!M8=0,0,RES_hhdet_in_tes!M8/0.086*1000000/RES_hhdet_in_new!M8)</f>
        <v>1810.0147079801666</v>
      </c>
      <c r="N8" s="156">
        <f>IF(RES_hhdet_in_tes!N8=0,0,RES_hhdet_in_tes!N8/0.086*1000000/RES_hhdet_in_new!N8)</f>
        <v>0</v>
      </c>
      <c r="O8" s="156">
        <f>IF(RES_hhdet_in_tes!O8=0,0,RES_hhdet_in_tes!O8/0.086*1000000/RES_hhdet_in_new!O8)</f>
        <v>0</v>
      </c>
      <c r="P8" s="156">
        <f>IF(RES_hhdet_in_tes!P8=0,0,RES_hhdet_in_tes!P8/0.086*1000000/RES_hhdet_in_new!P8)</f>
        <v>0</v>
      </c>
      <c r="Q8" s="156">
        <f>IF(RES_hhdet_in_tes!Q8=0,0,RES_hhdet_in_tes!Q8/0.086*1000000/RES_hhdet_in_new!Q8)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IF(SUM(RES_hhdet_in_tes!C10:C12,RES_hhdet_in_tes!C15:C16)=0,0,SUM(RES_hhdet_in_tes!C10:C12,RES_hhdet_in_tes!C15:C16)/0.086*1000000/SUM(RES_hhdet_in_new!C10:C12,RES_hhdet_in_new!C15:C16))</f>
        <v>0</v>
      </c>
      <c r="D9" s="157">
        <f>IF(SUM(RES_hhdet_in_tes!D10:D12,RES_hhdet_in_tes!D15:D16)=0,0,SUM(RES_hhdet_in_tes!D10:D12,RES_hhdet_in_tes!D15:D16)/0.086*1000000/SUM(RES_hhdet_in_new!D10:D12,RES_hhdet_in_new!D15:D16))</f>
        <v>0</v>
      </c>
      <c r="E9" s="157">
        <f>IF(SUM(RES_hhdet_in_tes!E10:E12,RES_hhdet_in_tes!E15:E16)=0,0,SUM(RES_hhdet_in_tes!E10:E12,RES_hhdet_in_tes!E15:E16)/0.086*1000000/SUM(RES_hhdet_in_new!E10:E12,RES_hhdet_in_new!E15:E16))</f>
        <v>1641.6259091647185</v>
      </c>
      <c r="F9" s="157">
        <f>IF(SUM(RES_hhdet_in_tes!F10:F12,RES_hhdet_in_tes!F15:F16)=0,0,SUM(RES_hhdet_in_tes!F10:F12,RES_hhdet_in_tes!F15:F16)/0.086*1000000/SUM(RES_hhdet_in_new!F10:F12,RES_hhdet_in_new!F15:F16))</f>
        <v>0</v>
      </c>
      <c r="G9" s="157">
        <f>IF(SUM(RES_hhdet_in_tes!G10:G12,RES_hhdet_in_tes!G15:G16)=0,0,SUM(RES_hhdet_in_tes!G10:G12,RES_hhdet_in_tes!G15:G16)/0.086*1000000/SUM(RES_hhdet_in_new!G10:G12,RES_hhdet_in_new!G15:G16))</f>
        <v>1580.1221418911121</v>
      </c>
      <c r="H9" s="157">
        <f>IF(SUM(RES_hhdet_in_tes!H10:H12,RES_hhdet_in_tes!H15:H16)=0,0,SUM(RES_hhdet_in_tes!H10:H12,RES_hhdet_in_tes!H15:H16)/0.086*1000000/SUM(RES_hhdet_in_new!H10:H12,RES_hhdet_in_new!H15:H16))</f>
        <v>1664.705884053714</v>
      </c>
      <c r="I9" s="157">
        <f>IF(SUM(RES_hhdet_in_tes!I10:I12,RES_hhdet_in_tes!I15:I16)=0,0,SUM(RES_hhdet_in_tes!I10:I12,RES_hhdet_in_tes!I15:I16)/0.086*1000000/SUM(RES_hhdet_in_new!I10:I12,RES_hhdet_in_new!I15:I16))</f>
        <v>1602.2872025362196</v>
      </c>
      <c r="J9" s="157">
        <f>IF(SUM(RES_hhdet_in_tes!J10:J12,RES_hhdet_in_tes!J15:J16)=0,0,SUM(RES_hhdet_in_tes!J10:J12,RES_hhdet_in_tes!J15:J16)/0.086*1000000/SUM(RES_hhdet_in_new!J10:J12,RES_hhdet_in_new!J15:J16))</f>
        <v>1536.7305772326417</v>
      </c>
      <c r="K9" s="157">
        <f>IF(SUM(RES_hhdet_in_tes!K10:K12,RES_hhdet_in_tes!K15:K16)=0,0,SUM(RES_hhdet_in_tes!K10:K12,RES_hhdet_in_tes!K15:K16)/0.086*1000000/SUM(RES_hhdet_in_new!K10:K12,RES_hhdet_in_new!K15:K16))</f>
        <v>1555.6736367014194</v>
      </c>
      <c r="L9" s="157">
        <f>IF(SUM(RES_hhdet_in_tes!L10:L12,RES_hhdet_in_tes!L15:L16)=0,0,SUM(RES_hhdet_in_tes!L10:L12,RES_hhdet_in_tes!L15:L16)/0.086*1000000/SUM(RES_hhdet_in_new!L10:L12,RES_hhdet_in_new!L15:L16))</f>
        <v>1586.6383747003651</v>
      </c>
      <c r="M9" s="157">
        <f>IF(SUM(RES_hhdet_in_tes!M10:M12,RES_hhdet_in_tes!M15:M16)=0,0,SUM(RES_hhdet_in_tes!M10:M12,RES_hhdet_in_tes!M15:M16)/0.086*1000000/SUM(RES_hhdet_in_new!M10:M12,RES_hhdet_in_new!M15:M16))</f>
        <v>1633.0682919389633</v>
      </c>
      <c r="N9" s="157">
        <f>IF(SUM(RES_hhdet_in_tes!N10:N12,RES_hhdet_in_tes!N15:N16)=0,0,SUM(RES_hhdet_in_tes!N10:N12,RES_hhdet_in_tes!N15:N16)/0.086*1000000/SUM(RES_hhdet_in_new!N10:N12,RES_hhdet_in_new!N15:N16))</f>
        <v>0</v>
      </c>
      <c r="O9" s="157">
        <f>IF(SUM(RES_hhdet_in_tes!O10:O12,RES_hhdet_in_tes!O15:O16)=0,0,SUM(RES_hhdet_in_tes!O10:O12,RES_hhdet_in_tes!O15:O16)/0.086*1000000/SUM(RES_hhdet_in_new!O10:O12,RES_hhdet_in_new!O15:O16))</f>
        <v>0</v>
      </c>
      <c r="P9" s="157">
        <f>IF(SUM(RES_hhdet_in_tes!P10:P12,RES_hhdet_in_tes!P15:P16)=0,0,SUM(RES_hhdet_in_tes!P10:P12,RES_hhdet_in_tes!P15:P16)/0.086*1000000/SUM(RES_hhdet_in_new!P10:P12,RES_hhdet_in_new!P15:P16))</f>
        <v>0</v>
      </c>
      <c r="Q9" s="157">
        <f>IF(SUM(RES_hhdet_in_tes!Q10:Q12,RES_hhdet_in_tes!Q15:Q16)=0,0,SUM(RES_hhdet_in_tes!Q10:Q12,RES_hhdet_in_tes!Q15:Q16)/0.086*1000000/SUM(RES_hhdet_in_new!Q10:Q12,RES_hhdet_in_new!Q15:Q16))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IF(RES_hhdet_in_tes!C10=0,0,RES_hhdet_in_tes!C10/0.086*1000000/RES_hhdet_in_new!C10)</f>
        <v>0</v>
      </c>
      <c r="D10" s="132">
        <f>IF(RES_hhdet_in_tes!D10=0,0,RES_hhdet_in_tes!D10/0.086*1000000/RES_hhdet_in_new!D10)</f>
        <v>0</v>
      </c>
      <c r="E10" s="132">
        <f>IF(RES_hhdet_in_tes!E10=0,0,RES_hhdet_in_tes!E10/0.086*1000000/RES_hhdet_in_new!E10)</f>
        <v>1557.410611475671</v>
      </c>
      <c r="F10" s="132">
        <f>IF(RES_hhdet_in_tes!F10=0,0,RES_hhdet_in_tes!F10/0.086*1000000/RES_hhdet_in_new!F10)</f>
        <v>0</v>
      </c>
      <c r="G10" s="132">
        <f>IF(RES_hhdet_in_tes!G10=0,0,RES_hhdet_in_tes!G10/0.086*1000000/RES_hhdet_in_new!G10)</f>
        <v>1523.3670359628006</v>
      </c>
      <c r="H10" s="132">
        <f>IF(RES_hhdet_in_tes!H10=0,0,RES_hhdet_in_tes!H10/0.086*1000000/RES_hhdet_in_new!H10)</f>
        <v>1530.8605416129949</v>
      </c>
      <c r="I10" s="132">
        <f>IF(RES_hhdet_in_tes!I10=0,0,RES_hhdet_in_tes!I10/0.086*1000000/RES_hhdet_in_new!I10)</f>
        <v>1663.3107019427537</v>
      </c>
      <c r="J10" s="132">
        <f>IF(RES_hhdet_in_tes!J10=0,0,RES_hhdet_in_tes!J10/0.086*1000000/RES_hhdet_in_new!J10)</f>
        <v>1377.3910551034883</v>
      </c>
      <c r="K10" s="132">
        <f>IF(RES_hhdet_in_tes!K10=0,0,RES_hhdet_in_tes!K10/0.086*1000000/RES_hhdet_in_new!K10)</f>
        <v>1469.2774105362507</v>
      </c>
      <c r="L10" s="132">
        <f>IF(RES_hhdet_in_tes!L10=0,0,RES_hhdet_in_tes!L10/0.086*1000000/RES_hhdet_in_new!L10)</f>
        <v>1578.0882414624266</v>
      </c>
      <c r="M10" s="132">
        <f>IF(RES_hhdet_in_tes!M10=0,0,RES_hhdet_in_tes!M10/0.086*1000000/RES_hhdet_in_new!M10)</f>
        <v>1568.3949687684446</v>
      </c>
      <c r="N10" s="132">
        <f>IF(RES_hhdet_in_tes!N10=0,0,RES_hhdet_in_tes!N10/0.086*1000000/RES_hhdet_in_new!N10)</f>
        <v>0</v>
      </c>
      <c r="O10" s="132">
        <f>IF(RES_hhdet_in_tes!O10=0,0,RES_hhdet_in_tes!O10/0.086*1000000/RES_hhdet_in_new!O10)</f>
        <v>0</v>
      </c>
      <c r="P10" s="132">
        <f>IF(RES_hhdet_in_tes!P10=0,0,RES_hhdet_in_tes!P10/0.086*1000000/RES_hhdet_in_new!P10)</f>
        <v>0</v>
      </c>
      <c r="Q10" s="132">
        <f>IF(RES_hhdet_in_tes!Q10=0,0,RES_hhdet_in_tes!Q10/0.086*1000000/RES_hhdet_in_new!Q10)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IF(RES_hhdet_in_tes!C11=0,0,RES_hhdet_in_tes!C11/0.086*1000000/RES_hhdet_in_new!C11)</f>
        <v>0</v>
      </c>
      <c r="D11" s="132">
        <f>IF(RES_hhdet_in_tes!D11=0,0,RES_hhdet_in_tes!D11/0.086*1000000/RES_hhdet_in_new!D11)</f>
        <v>0</v>
      </c>
      <c r="E11" s="132">
        <f>IF(RES_hhdet_in_tes!E11=0,0,RES_hhdet_in_tes!E11/0.086*1000000/RES_hhdet_in_new!E11)</f>
        <v>0</v>
      </c>
      <c r="F11" s="132">
        <f>IF(RES_hhdet_in_tes!F11=0,0,RES_hhdet_in_tes!F11/0.086*1000000/RES_hhdet_in_new!F11)</f>
        <v>0</v>
      </c>
      <c r="G11" s="132">
        <f>IF(RES_hhdet_in_tes!G11=0,0,RES_hhdet_in_tes!G11/0.086*1000000/RES_hhdet_in_new!G11)</f>
        <v>0</v>
      </c>
      <c r="H11" s="132">
        <f>IF(RES_hhdet_in_tes!H11=0,0,RES_hhdet_in_tes!H11/0.086*1000000/RES_hhdet_in_new!H11)</f>
        <v>0</v>
      </c>
      <c r="I11" s="132">
        <f>IF(RES_hhdet_in_tes!I11=0,0,RES_hhdet_in_tes!I11/0.086*1000000/RES_hhdet_in_new!I11)</f>
        <v>0</v>
      </c>
      <c r="J11" s="132">
        <f>IF(RES_hhdet_in_tes!J11=0,0,RES_hhdet_in_tes!J11/0.086*1000000/RES_hhdet_in_new!J11)</f>
        <v>0</v>
      </c>
      <c r="K11" s="132">
        <f>IF(RES_hhdet_in_tes!K11=0,0,RES_hhdet_in_tes!K11/0.086*1000000/RES_hhdet_in_new!K11)</f>
        <v>0</v>
      </c>
      <c r="L11" s="132">
        <f>IF(RES_hhdet_in_tes!L11=0,0,RES_hhdet_in_tes!L11/0.086*1000000/RES_hhdet_in_new!L11)</f>
        <v>0</v>
      </c>
      <c r="M11" s="132">
        <f>IF(RES_hhdet_in_tes!M11=0,0,RES_hhdet_in_tes!M11/0.086*1000000/RES_hhdet_in_new!M11)</f>
        <v>0</v>
      </c>
      <c r="N11" s="132">
        <f>IF(RES_hhdet_in_tes!N11=0,0,RES_hhdet_in_tes!N11/0.086*1000000/RES_hhdet_in_new!N11)</f>
        <v>0</v>
      </c>
      <c r="O11" s="132">
        <f>IF(RES_hhdet_in_tes!O11=0,0,RES_hhdet_in_tes!O11/0.086*1000000/RES_hhdet_in_new!O11)</f>
        <v>0</v>
      </c>
      <c r="P11" s="132">
        <f>IF(RES_hhdet_in_tes!P11=0,0,RES_hhdet_in_tes!P11/0.086*1000000/RES_hhdet_in_new!P11)</f>
        <v>0</v>
      </c>
      <c r="Q11" s="132">
        <f>IF(RES_hhdet_in_tes!Q11=0,0,RES_hhdet_in_tes!Q11/0.086*1000000/RES_hhdet_in_new!Q11)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IF(RES_hhdet_in_tes!C12=0,0,RES_hhdet_in_tes!C12/0.086*1000000/RES_hhdet_in_new!C12)</f>
        <v>0</v>
      </c>
      <c r="D12" s="132">
        <f>IF(RES_hhdet_in_tes!D12=0,0,RES_hhdet_in_tes!D12/0.086*1000000/RES_hhdet_in_new!D12)</f>
        <v>0</v>
      </c>
      <c r="E12" s="132">
        <f>IF(RES_hhdet_in_tes!E12=0,0,RES_hhdet_in_tes!E12/0.086*1000000/RES_hhdet_in_new!E12)</f>
        <v>0</v>
      </c>
      <c r="F12" s="132">
        <f>IF(RES_hhdet_in_tes!F12=0,0,RES_hhdet_in_tes!F12/0.086*1000000/RES_hhdet_in_new!F12)</f>
        <v>0</v>
      </c>
      <c r="G12" s="132">
        <f>IF(RES_hhdet_in_tes!G12=0,0,RES_hhdet_in_tes!G12/0.086*1000000/RES_hhdet_in_new!G12)</f>
        <v>0</v>
      </c>
      <c r="H12" s="132">
        <f>IF(RES_hhdet_in_tes!H12=0,0,RES_hhdet_in_tes!H12/0.086*1000000/RES_hhdet_in_new!H12)</f>
        <v>0</v>
      </c>
      <c r="I12" s="132">
        <f>IF(RES_hhdet_in_tes!I12=0,0,RES_hhdet_in_tes!I12/0.086*1000000/RES_hhdet_in_new!I12)</f>
        <v>0</v>
      </c>
      <c r="J12" s="132">
        <f>IF(RES_hhdet_in_tes!J12=0,0,RES_hhdet_in_tes!J12/0.086*1000000/RES_hhdet_in_new!J12)</f>
        <v>0</v>
      </c>
      <c r="K12" s="132">
        <f>IF(RES_hhdet_in_tes!K12=0,0,RES_hhdet_in_tes!K12/0.086*1000000/RES_hhdet_in_new!K12)</f>
        <v>0</v>
      </c>
      <c r="L12" s="132">
        <f>IF(RES_hhdet_in_tes!L12=0,0,RES_hhdet_in_tes!L12/0.086*1000000/RES_hhdet_in_new!L12)</f>
        <v>0</v>
      </c>
      <c r="M12" s="132">
        <f>IF(RES_hhdet_in_tes!M12=0,0,RES_hhdet_in_tes!M12/0.086*1000000/RES_hhdet_in_new!M12)</f>
        <v>0</v>
      </c>
      <c r="N12" s="132">
        <f>IF(RES_hhdet_in_tes!N12=0,0,RES_hhdet_in_tes!N12/0.086*1000000/RES_hhdet_in_new!N12)</f>
        <v>0</v>
      </c>
      <c r="O12" s="132">
        <f>IF(RES_hhdet_in_tes!O12=0,0,RES_hhdet_in_tes!O12/0.086*1000000/RES_hhdet_in_new!O12)</f>
        <v>0</v>
      </c>
      <c r="P12" s="132">
        <f>IF(RES_hhdet_in_tes!P12=0,0,RES_hhdet_in_tes!P12/0.086*1000000/RES_hhdet_in_new!P12)</f>
        <v>0</v>
      </c>
      <c r="Q12" s="132">
        <f>IF(RES_hhdet_in_tes!Q12=0,0,RES_hhdet_in_tes!Q12/0.086*1000000/RES_hhdet_in_new!Q12)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IF(RES_hhdet_in_tes!C13=0,0,RES_hhdet_in_tes!C13/0.086*1000000/RES_hhdet_in_new!C12)</f>
        <v>0</v>
      </c>
      <c r="D13" s="165">
        <f>IF(RES_hhdet_in_tes!D13=0,0,RES_hhdet_in_tes!D13/0.086*1000000/RES_hhdet_in_new!D12)</f>
        <v>0</v>
      </c>
      <c r="E13" s="165">
        <f>IF(RES_hhdet_in_tes!E13=0,0,RES_hhdet_in_tes!E13/0.086*1000000/RES_hhdet_in_new!E12)</f>
        <v>0</v>
      </c>
      <c r="F13" s="165">
        <f>IF(RES_hhdet_in_tes!F13=0,0,RES_hhdet_in_tes!F13/0.086*1000000/RES_hhdet_in_new!F12)</f>
        <v>0</v>
      </c>
      <c r="G13" s="165">
        <f>IF(RES_hhdet_in_tes!G13=0,0,RES_hhdet_in_tes!G13/0.086*1000000/RES_hhdet_in_new!G12)</f>
        <v>0</v>
      </c>
      <c r="H13" s="165">
        <f>IF(RES_hhdet_in_tes!H13=0,0,RES_hhdet_in_tes!H13/0.086*1000000/RES_hhdet_in_new!H12)</f>
        <v>0</v>
      </c>
      <c r="I13" s="165">
        <f>IF(RES_hhdet_in_tes!I13=0,0,RES_hhdet_in_tes!I13/0.086*1000000/RES_hhdet_in_new!I12)</f>
        <v>0</v>
      </c>
      <c r="J13" s="165">
        <f>IF(RES_hhdet_in_tes!J13=0,0,RES_hhdet_in_tes!J13/0.086*1000000/RES_hhdet_in_new!J12)</f>
        <v>0</v>
      </c>
      <c r="K13" s="165">
        <f>IF(RES_hhdet_in_tes!K13=0,0,RES_hhdet_in_tes!K13/0.086*1000000/RES_hhdet_in_new!K12)</f>
        <v>0</v>
      </c>
      <c r="L13" s="165">
        <f>IF(RES_hhdet_in_tes!L13=0,0,RES_hhdet_in_tes!L13/0.086*1000000/RES_hhdet_in_new!L12)</f>
        <v>0</v>
      </c>
      <c r="M13" s="165">
        <f>IF(RES_hhdet_in_tes!M13=0,0,RES_hhdet_in_tes!M13/0.086*1000000/RES_hhdet_in_new!M12)</f>
        <v>0</v>
      </c>
      <c r="N13" s="165">
        <f>IF(RES_hhdet_in_tes!N13=0,0,RES_hhdet_in_tes!N13/0.086*1000000/RES_hhdet_in_new!N12)</f>
        <v>0</v>
      </c>
      <c r="O13" s="165">
        <f>IF(RES_hhdet_in_tes!O13=0,0,RES_hhdet_in_tes!O13/0.086*1000000/RES_hhdet_in_new!O12)</f>
        <v>0</v>
      </c>
      <c r="P13" s="165">
        <f>IF(RES_hhdet_in_tes!P13=0,0,RES_hhdet_in_tes!P13/0.086*1000000/RES_hhdet_in_new!P12)</f>
        <v>0</v>
      </c>
      <c r="Q13" s="165">
        <f>IF(RES_hhdet_in_tes!Q13=0,0,RES_hhdet_in_tes!Q13/0.086*1000000/RES_hhdet_in_new!Q12)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IF(RES_hhdet_in_tes!C14=0,0,RES_hhdet_in_tes!C14/0.086*1000000/RES_hhdet_in_new!C12)</f>
        <v>0</v>
      </c>
      <c r="D14" s="164">
        <f>IF(RES_hhdet_in_tes!D14=0,0,RES_hhdet_in_tes!D14/0.086*1000000/RES_hhdet_in_new!D12)</f>
        <v>0</v>
      </c>
      <c r="E14" s="164">
        <f>IF(RES_hhdet_in_tes!E14=0,0,RES_hhdet_in_tes!E14/0.086*1000000/RES_hhdet_in_new!E12)</f>
        <v>0</v>
      </c>
      <c r="F14" s="164">
        <f>IF(RES_hhdet_in_tes!F14=0,0,RES_hhdet_in_tes!F14/0.086*1000000/RES_hhdet_in_new!F12)</f>
        <v>0</v>
      </c>
      <c r="G14" s="164">
        <f>IF(RES_hhdet_in_tes!G14=0,0,RES_hhdet_in_tes!G14/0.086*1000000/RES_hhdet_in_new!G12)</f>
        <v>0</v>
      </c>
      <c r="H14" s="164">
        <f>IF(RES_hhdet_in_tes!H14=0,0,RES_hhdet_in_tes!H14/0.086*1000000/RES_hhdet_in_new!H12)</f>
        <v>0</v>
      </c>
      <c r="I14" s="164">
        <f>IF(RES_hhdet_in_tes!I14=0,0,RES_hhdet_in_tes!I14/0.086*1000000/RES_hhdet_in_new!I12)</f>
        <v>0</v>
      </c>
      <c r="J14" s="164">
        <f>IF(RES_hhdet_in_tes!J14=0,0,RES_hhdet_in_tes!J14/0.086*1000000/RES_hhdet_in_new!J12)</f>
        <v>0</v>
      </c>
      <c r="K14" s="164">
        <f>IF(RES_hhdet_in_tes!K14=0,0,RES_hhdet_in_tes!K14/0.086*1000000/RES_hhdet_in_new!K12)</f>
        <v>0</v>
      </c>
      <c r="L14" s="164">
        <f>IF(RES_hhdet_in_tes!L14=0,0,RES_hhdet_in_tes!L14/0.086*1000000/RES_hhdet_in_new!L12)</f>
        <v>0</v>
      </c>
      <c r="M14" s="164">
        <f>IF(RES_hhdet_in_tes!M14=0,0,RES_hhdet_in_tes!M14/0.086*1000000/RES_hhdet_in_new!M12)</f>
        <v>0</v>
      </c>
      <c r="N14" s="164">
        <f>IF(RES_hhdet_in_tes!N14=0,0,RES_hhdet_in_tes!N14/0.086*1000000/RES_hhdet_in_new!N12)</f>
        <v>0</v>
      </c>
      <c r="O14" s="164">
        <f>IF(RES_hhdet_in_tes!O14=0,0,RES_hhdet_in_tes!O14/0.086*1000000/RES_hhdet_in_new!O12)</f>
        <v>0</v>
      </c>
      <c r="P14" s="164">
        <f>IF(RES_hhdet_in_tes!P14=0,0,RES_hhdet_in_tes!P14/0.086*1000000/RES_hhdet_in_new!P12)</f>
        <v>0</v>
      </c>
      <c r="Q14" s="164">
        <f>IF(RES_hhdet_in_tes!Q14=0,0,RES_hhdet_in_tes!Q14/0.086*1000000/RES_hhdet_in_new!Q12)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IF(RES_hhdet_in_tes!C15=0,0,RES_hhdet_in_tes!C15/0.086*1000000/RES_hhdet_in_new!C15)</f>
        <v>0</v>
      </c>
      <c r="D15" s="162">
        <f>IF(RES_hhdet_in_tes!D15=0,0,RES_hhdet_in_tes!D15/0.086*1000000/RES_hhdet_in_new!D15)</f>
        <v>0</v>
      </c>
      <c r="E15" s="162">
        <f>IF(RES_hhdet_in_tes!E15=0,0,RES_hhdet_in_tes!E15/0.086*1000000/RES_hhdet_in_new!E15)</f>
        <v>1731.1021071028758</v>
      </c>
      <c r="F15" s="162">
        <f>IF(RES_hhdet_in_tes!F15=0,0,RES_hhdet_in_tes!F15/0.086*1000000/RES_hhdet_in_new!F15)</f>
        <v>0</v>
      </c>
      <c r="G15" s="162">
        <f>IF(RES_hhdet_in_tes!G15=0,0,RES_hhdet_in_tes!G15/0.086*1000000/RES_hhdet_in_new!G15)</f>
        <v>1653.586419885889</v>
      </c>
      <c r="H15" s="162">
        <f>IF(RES_hhdet_in_tes!H15=0,0,RES_hhdet_in_tes!H15/0.086*1000000/RES_hhdet_in_new!H15)</f>
        <v>1798.599978128276</v>
      </c>
      <c r="I15" s="162">
        <f>IF(RES_hhdet_in_tes!I15=0,0,RES_hhdet_in_tes!I15/0.086*1000000/RES_hhdet_in_new!I15)</f>
        <v>1577.5709443545616</v>
      </c>
      <c r="J15" s="162">
        <f>IF(RES_hhdet_in_tes!J15=0,0,RES_hhdet_in_tes!J15/0.086*1000000/RES_hhdet_in_new!J15)</f>
        <v>1680.6466368040362</v>
      </c>
      <c r="K15" s="162">
        <f>IF(RES_hhdet_in_tes!K15=0,0,RES_hhdet_in_tes!K15/0.086*1000000/RES_hhdet_in_new!K15)</f>
        <v>0</v>
      </c>
      <c r="L15" s="162">
        <f>IF(RES_hhdet_in_tes!L15=0,0,RES_hhdet_in_tes!L15/0.086*1000000/RES_hhdet_in_new!L15)</f>
        <v>1609.1286353116864</v>
      </c>
      <c r="M15" s="162">
        <f>IF(RES_hhdet_in_tes!M15=0,0,RES_hhdet_in_tes!M15/0.086*1000000/RES_hhdet_in_new!M15)</f>
        <v>0</v>
      </c>
      <c r="N15" s="162">
        <f>IF(RES_hhdet_in_tes!N15=0,0,RES_hhdet_in_tes!N15/0.086*1000000/RES_hhdet_in_new!N15)</f>
        <v>0</v>
      </c>
      <c r="O15" s="162">
        <f>IF(RES_hhdet_in_tes!O15=0,0,RES_hhdet_in_tes!O15/0.086*1000000/RES_hhdet_in_new!O15)</f>
        <v>0</v>
      </c>
      <c r="P15" s="162">
        <f>IF(RES_hhdet_in_tes!P15=0,0,RES_hhdet_in_tes!P15/0.086*1000000/RES_hhdet_in_new!P15)</f>
        <v>0</v>
      </c>
      <c r="Q15" s="162">
        <f>IF(RES_hhdet_in_tes!Q15=0,0,RES_hhdet_in_tes!Q15/0.086*1000000/RES_hhdet_in_new!Q15)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IF(RES_hhdet_in_tes!C16=0,0,RES_hhdet_in_tes!C16/0.086*1000000/RES_hhdet_in_new!C16)</f>
        <v>0</v>
      </c>
      <c r="D16" s="160">
        <f>IF(RES_hhdet_in_tes!D16=0,0,RES_hhdet_in_tes!D16/0.086*1000000/RES_hhdet_in_new!D16)</f>
        <v>0</v>
      </c>
      <c r="E16" s="160">
        <f>IF(RES_hhdet_in_tes!E16=0,0,RES_hhdet_in_tes!E16/0.086*1000000/RES_hhdet_in_new!E16)</f>
        <v>1691.0468933527127</v>
      </c>
      <c r="F16" s="160">
        <f>IF(RES_hhdet_in_tes!F16=0,0,RES_hhdet_in_tes!F16/0.086*1000000/RES_hhdet_in_new!F16)</f>
        <v>0</v>
      </c>
      <c r="G16" s="160">
        <f>IF(RES_hhdet_in_tes!G16=0,0,RES_hhdet_in_tes!G16/0.086*1000000/RES_hhdet_in_new!G16)</f>
        <v>1641.341596872506</v>
      </c>
      <c r="H16" s="160">
        <f>IF(RES_hhdet_in_tes!H16=0,0,RES_hhdet_in_tes!H16/0.086*1000000/RES_hhdet_in_new!H16)</f>
        <v>1746.5038406097631</v>
      </c>
      <c r="I16" s="160">
        <f>IF(RES_hhdet_in_tes!I16=0,0,RES_hhdet_in_tes!I16/0.086*1000000/RES_hhdet_in_new!I16)</f>
        <v>1572.0181250582734</v>
      </c>
      <c r="J16" s="160">
        <f>IF(RES_hhdet_in_tes!J16=0,0,RES_hhdet_in_tes!J16/0.086*1000000/RES_hhdet_in_new!J16)</f>
        <v>1643.5913419570766</v>
      </c>
      <c r="K16" s="160">
        <f>IF(RES_hhdet_in_tes!K16=0,0,RES_hhdet_in_tes!K16/0.086*1000000/RES_hhdet_in_new!K16)</f>
        <v>1623.2598198704147</v>
      </c>
      <c r="L16" s="160">
        <f>IF(RES_hhdet_in_tes!L16=0,0,RES_hhdet_in_tes!L16/0.086*1000000/RES_hhdet_in_new!L16)</f>
        <v>1608.1065512077018</v>
      </c>
      <c r="M16" s="160">
        <f>IF(RES_hhdet_in_tes!M16=0,0,RES_hhdet_in_tes!M16/0.086*1000000/RES_hhdet_in_new!M16)</f>
        <v>1779.1006068522331</v>
      </c>
      <c r="N16" s="160">
        <f>IF(RES_hhdet_in_tes!N16=0,0,RES_hhdet_in_tes!N16/0.086*1000000/RES_hhdet_in_new!N16)</f>
        <v>0</v>
      </c>
      <c r="O16" s="160">
        <f>IF(RES_hhdet_in_tes!O16=0,0,RES_hhdet_in_tes!O16/0.086*1000000/RES_hhdet_in_new!O16)</f>
        <v>0</v>
      </c>
      <c r="P16" s="160">
        <f>IF(RES_hhdet_in_tes!P16=0,0,RES_hhdet_in_tes!P16/0.086*1000000/RES_hhdet_in_new!P16)</f>
        <v>0</v>
      </c>
      <c r="Q16" s="160">
        <f>IF(RES_hhdet_in_tes!Q16=0,0,RES_hhdet_in_tes!Q16/0.086*1000000/RES_hhdet_in_new!Q16)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IF(RES_hhdet_in_tes!C17=0,0,RES_hhdet_in_tes!C17/0.086*1000000/RES_hhdet_in_new!C16)</f>
        <v>0</v>
      </c>
      <c r="D17" s="156">
        <f>IF(RES_hhdet_in_tes!D17=0,0,RES_hhdet_in_tes!D17/0.086*1000000/RES_hhdet_in_new!D16)</f>
        <v>0</v>
      </c>
      <c r="E17" s="156">
        <f>IF(RES_hhdet_in_tes!E17=0,0,RES_hhdet_in_tes!E17/0.086*1000000/RES_hhdet_in_new!E16)</f>
        <v>1226.9315963863544</v>
      </c>
      <c r="F17" s="156">
        <f>IF(RES_hhdet_in_tes!F17=0,0,RES_hhdet_in_tes!F17/0.086*1000000/RES_hhdet_in_new!F16)</f>
        <v>0</v>
      </c>
      <c r="G17" s="156">
        <f>IF(RES_hhdet_in_tes!G17=0,0,RES_hhdet_in_tes!G17/0.086*1000000/RES_hhdet_in_new!G16)</f>
        <v>1177.0464209979345</v>
      </c>
      <c r="H17" s="156">
        <f>IF(RES_hhdet_in_tes!H17=0,0,RES_hhdet_in_tes!H17/0.086*1000000/RES_hhdet_in_new!H16)</f>
        <v>1283.9452201470851</v>
      </c>
      <c r="I17" s="156">
        <f>IF(RES_hhdet_in_tes!I17=0,0,RES_hhdet_in_tes!I17/0.086*1000000/RES_hhdet_in_new!I16)</f>
        <v>1122.9586640221992</v>
      </c>
      <c r="J17" s="156">
        <f>IF(RES_hhdet_in_tes!J17=0,0,RES_hhdet_in_tes!J17/0.086*1000000/RES_hhdet_in_new!J16)</f>
        <v>1190.2701359337273</v>
      </c>
      <c r="K17" s="156">
        <f>IF(RES_hhdet_in_tes!K17=0,0,RES_hhdet_in_tes!K17/0.086*1000000/RES_hhdet_in_new!K16)</f>
        <v>1170.1659097811885</v>
      </c>
      <c r="L17" s="156">
        <f>IF(RES_hhdet_in_tes!L17=0,0,RES_hhdet_in_tes!L17/0.086*1000000/RES_hhdet_in_new!L16)</f>
        <v>1141.8466164598829</v>
      </c>
      <c r="M17" s="156">
        <f>IF(RES_hhdet_in_tes!M17=0,0,RES_hhdet_in_tes!M17/0.086*1000000/RES_hhdet_in_new!M16)</f>
        <v>1318.15085566833</v>
      </c>
      <c r="N17" s="156">
        <f>IF(RES_hhdet_in_tes!N17=0,0,RES_hhdet_in_tes!N17/0.086*1000000/RES_hhdet_in_new!N16)</f>
        <v>0</v>
      </c>
      <c r="O17" s="156">
        <f>IF(RES_hhdet_in_tes!O17=0,0,RES_hhdet_in_tes!O17/0.086*1000000/RES_hhdet_in_new!O16)</f>
        <v>0</v>
      </c>
      <c r="P17" s="156">
        <f>IF(RES_hhdet_in_tes!P17=0,0,RES_hhdet_in_tes!P17/0.086*1000000/RES_hhdet_in_new!P16)</f>
        <v>0</v>
      </c>
      <c r="Q17" s="156">
        <f>IF(RES_hhdet_in_tes!Q17=0,0,RES_hhdet_in_tes!Q17/0.086*1000000/RES_hhdet_in_new!Q16)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IF(RES_hhdet_in_tes!C18=0,0,RES_hhdet_in_tes!C18/0.086*1000000/RES_hhdet_in_new!C16)</f>
        <v>0</v>
      </c>
      <c r="D18" s="156">
        <f>IF(RES_hhdet_in_tes!D18=0,0,RES_hhdet_in_tes!D18/0.086*1000000/RES_hhdet_in_new!D16)</f>
        <v>0</v>
      </c>
      <c r="E18" s="156">
        <f>IF(RES_hhdet_in_tes!E18=0,0,RES_hhdet_in_tes!E18/0.086*1000000/RES_hhdet_in_new!E16)</f>
        <v>464.11529696635836</v>
      </c>
      <c r="F18" s="156">
        <f>IF(RES_hhdet_in_tes!F18=0,0,RES_hhdet_in_tes!F18/0.086*1000000/RES_hhdet_in_new!F16)</f>
        <v>0</v>
      </c>
      <c r="G18" s="156">
        <f>IF(RES_hhdet_in_tes!G18=0,0,RES_hhdet_in_tes!G18/0.086*1000000/RES_hhdet_in_new!G16)</f>
        <v>464.29517587457116</v>
      </c>
      <c r="H18" s="156">
        <f>IF(RES_hhdet_in_tes!H18=0,0,RES_hhdet_in_tes!H18/0.086*1000000/RES_hhdet_in_new!H16)</f>
        <v>462.55862046267816</v>
      </c>
      <c r="I18" s="156">
        <f>IF(RES_hhdet_in_tes!I18=0,0,RES_hhdet_in_tes!I18/0.086*1000000/RES_hhdet_in_new!I16)</f>
        <v>449.05946103607448</v>
      </c>
      <c r="J18" s="156">
        <f>IF(RES_hhdet_in_tes!J18=0,0,RES_hhdet_in_tes!J18/0.086*1000000/RES_hhdet_in_new!J16)</f>
        <v>453.3212060233493</v>
      </c>
      <c r="K18" s="156">
        <f>IF(RES_hhdet_in_tes!K18=0,0,RES_hhdet_in_tes!K18/0.086*1000000/RES_hhdet_in_new!K16)</f>
        <v>453.09391008922643</v>
      </c>
      <c r="L18" s="156">
        <f>IF(RES_hhdet_in_tes!L18=0,0,RES_hhdet_in_tes!L18/0.086*1000000/RES_hhdet_in_new!L16)</f>
        <v>466.25993474781922</v>
      </c>
      <c r="M18" s="156">
        <f>IF(RES_hhdet_in_tes!M18=0,0,RES_hhdet_in_tes!M18/0.086*1000000/RES_hhdet_in_new!M16)</f>
        <v>460.94975118390312</v>
      </c>
      <c r="N18" s="156">
        <f>IF(RES_hhdet_in_tes!N18=0,0,RES_hhdet_in_tes!N18/0.086*1000000/RES_hhdet_in_new!N16)</f>
        <v>0</v>
      </c>
      <c r="O18" s="156">
        <f>IF(RES_hhdet_in_tes!O18=0,0,RES_hhdet_in_tes!O18/0.086*1000000/RES_hhdet_in_new!O16)</f>
        <v>0</v>
      </c>
      <c r="P18" s="156">
        <f>IF(RES_hhdet_in_tes!P18=0,0,RES_hhdet_in_tes!P18/0.086*1000000/RES_hhdet_in_new!P16)</f>
        <v>0</v>
      </c>
      <c r="Q18" s="156">
        <f>IF(RES_hhdet_in_tes!Q18=0,0,RES_hhdet_in_tes!Q18/0.086*1000000/RES_hhdet_in_new!Q16)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IF(SUM(RES_hhdet_in_tes!C20:C22)=0,0,SUM(RES_hhdet_in_tes!C20:C22)/0.086*1000000/SUM(RES_hhdet_in_new!C20:C22))</f>
        <v>0</v>
      </c>
      <c r="D19" s="157">
        <f>IF(SUM(RES_hhdet_in_tes!D20:D22)=0,0,SUM(RES_hhdet_in_tes!D20:D22)/0.086*1000000/SUM(RES_hhdet_in_new!D20:D22))</f>
        <v>0</v>
      </c>
      <c r="E19" s="157">
        <f>IF(SUM(RES_hhdet_in_tes!E20:E22)=0,0,SUM(RES_hhdet_in_tes!E20:E22)/0.086*1000000/SUM(RES_hhdet_in_new!E20:E22))</f>
        <v>676.99306632975095</v>
      </c>
      <c r="F19" s="157">
        <f>IF(SUM(RES_hhdet_in_tes!F20:F22)=0,0,SUM(RES_hhdet_in_tes!F20:F22)/0.086*1000000/SUM(RES_hhdet_in_new!F20:F22))</f>
        <v>0</v>
      </c>
      <c r="G19" s="157">
        <f>IF(SUM(RES_hhdet_in_tes!G20:G22)=0,0,SUM(RES_hhdet_in_tes!G20:G22)/0.086*1000000/SUM(RES_hhdet_in_new!G20:G22))</f>
        <v>678.79552108781274</v>
      </c>
      <c r="H19" s="157">
        <f>IF(SUM(RES_hhdet_in_tes!H20:H22)=0,0,SUM(RES_hhdet_in_tes!H20:H22)/0.086*1000000/SUM(RES_hhdet_in_new!H20:H22))</f>
        <v>671.6617105613891</v>
      </c>
      <c r="I19" s="157">
        <f>IF(SUM(RES_hhdet_in_tes!I20:I22)=0,0,SUM(RES_hhdet_in_tes!I20:I22)/0.086*1000000/SUM(RES_hhdet_in_new!I20:I22))</f>
        <v>665.04608236380682</v>
      </c>
      <c r="J19" s="157">
        <f>IF(SUM(RES_hhdet_in_tes!J20:J22)=0,0,SUM(RES_hhdet_in_tes!J20:J22)/0.086*1000000/SUM(RES_hhdet_in_new!J20:J22))</f>
        <v>674.95675228381867</v>
      </c>
      <c r="K19" s="157">
        <f>IF(SUM(RES_hhdet_in_tes!K20:K22)=0,0,SUM(RES_hhdet_in_tes!K20:K22)/0.086*1000000/SUM(RES_hhdet_in_new!K20:K22))</f>
        <v>670.72248681441681</v>
      </c>
      <c r="L19" s="157">
        <f>IF(SUM(RES_hhdet_in_tes!L20:L22)=0,0,SUM(RES_hhdet_in_tes!L20:L22)/0.086*1000000/SUM(RES_hhdet_in_new!L20:L22))</f>
        <v>663.15082145820963</v>
      </c>
      <c r="M19" s="157">
        <f>IF(SUM(RES_hhdet_in_tes!M20:M22)=0,0,SUM(RES_hhdet_in_tes!M20:M22)/0.086*1000000/SUM(RES_hhdet_in_new!M20:M22))</f>
        <v>702.58313724698007</v>
      </c>
      <c r="N19" s="157">
        <f>IF(SUM(RES_hhdet_in_tes!N20:N22)=0,0,SUM(RES_hhdet_in_tes!N20:N22)/0.086*1000000/SUM(RES_hhdet_in_new!N20:N22))</f>
        <v>0</v>
      </c>
      <c r="O19" s="157">
        <f>IF(SUM(RES_hhdet_in_tes!O20:O22)=0,0,SUM(RES_hhdet_in_tes!O20:O22)/0.086*1000000/SUM(RES_hhdet_in_new!O20:O22))</f>
        <v>0</v>
      </c>
      <c r="P19" s="157">
        <f>IF(SUM(RES_hhdet_in_tes!P20:P22)=0,0,SUM(RES_hhdet_in_tes!P20:P22)/0.086*1000000/SUM(RES_hhdet_in_new!P20:P22))</f>
        <v>0</v>
      </c>
      <c r="Q19" s="157">
        <f>IF(SUM(RES_hhdet_in_tes!Q20:Q22)=0,0,SUM(RES_hhdet_in_tes!Q20:Q22)/0.086*1000000/SUM(RES_hhdet_in_new!Q20:Q22))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IF(RES_hhdet_in_tes!C20=0,0,RES_hhdet_in_tes!C20/0.086*1000000/RES_hhdet_in_new!C20)</f>
        <v>0</v>
      </c>
      <c r="D20" s="156">
        <f>IF(RES_hhdet_in_tes!D20=0,0,RES_hhdet_in_tes!D20/0.086*1000000/RES_hhdet_in_new!D20)</f>
        <v>0</v>
      </c>
      <c r="E20" s="156">
        <f>IF(RES_hhdet_in_tes!E20=0,0,RES_hhdet_in_tes!E20/0.086*1000000/RES_hhdet_in_new!E20)</f>
        <v>0</v>
      </c>
      <c r="F20" s="156">
        <f>IF(RES_hhdet_in_tes!F20=0,0,RES_hhdet_in_tes!F20/0.086*1000000/RES_hhdet_in_new!F20)</f>
        <v>0</v>
      </c>
      <c r="G20" s="156">
        <f>IF(RES_hhdet_in_tes!G20=0,0,RES_hhdet_in_tes!G20/0.086*1000000/RES_hhdet_in_new!G20)</f>
        <v>0</v>
      </c>
      <c r="H20" s="156">
        <f>IF(RES_hhdet_in_tes!H20=0,0,RES_hhdet_in_tes!H20/0.086*1000000/RES_hhdet_in_new!H20)</f>
        <v>0</v>
      </c>
      <c r="I20" s="156">
        <f>IF(RES_hhdet_in_tes!I20=0,0,RES_hhdet_in_tes!I20/0.086*1000000/RES_hhdet_in_new!I20)</f>
        <v>0</v>
      </c>
      <c r="J20" s="156">
        <f>IF(RES_hhdet_in_tes!J20=0,0,RES_hhdet_in_tes!J20/0.086*1000000/RES_hhdet_in_new!J20)</f>
        <v>0</v>
      </c>
      <c r="K20" s="156">
        <f>IF(RES_hhdet_in_tes!K20=0,0,RES_hhdet_in_tes!K20/0.086*1000000/RES_hhdet_in_new!K20)</f>
        <v>0</v>
      </c>
      <c r="L20" s="156">
        <f>IF(RES_hhdet_in_tes!L20=0,0,RES_hhdet_in_tes!L20/0.086*1000000/RES_hhdet_in_new!L20)</f>
        <v>0</v>
      </c>
      <c r="M20" s="156">
        <f>IF(RES_hhdet_in_tes!M20=0,0,RES_hhdet_in_tes!M20/0.086*1000000/RES_hhdet_in_new!M20)</f>
        <v>0</v>
      </c>
      <c r="N20" s="156">
        <f>IF(RES_hhdet_in_tes!N20=0,0,RES_hhdet_in_tes!N20/0.086*1000000/RES_hhdet_in_new!N20)</f>
        <v>0</v>
      </c>
      <c r="O20" s="156">
        <f>IF(RES_hhdet_in_tes!O20=0,0,RES_hhdet_in_tes!O20/0.086*1000000/RES_hhdet_in_new!O20)</f>
        <v>0</v>
      </c>
      <c r="P20" s="156">
        <f>IF(RES_hhdet_in_tes!P20=0,0,RES_hhdet_in_tes!P20/0.086*1000000/RES_hhdet_in_new!P20)</f>
        <v>0</v>
      </c>
      <c r="Q20" s="156">
        <f>IF(RES_hhdet_in_tes!Q20=0,0,RES_hhdet_in_tes!Q20/0.086*1000000/RES_hhdet_in_new!Q20)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IF(RES_hhdet_in_tes!C21=0,0,RES_hhdet_in_tes!C21/0.086*1000000/RES_hhdet_in_new!C21)</f>
        <v>0</v>
      </c>
      <c r="D21" s="156">
        <f>IF(RES_hhdet_in_tes!D21=0,0,RES_hhdet_in_tes!D21/0.086*1000000/RES_hhdet_in_new!D21)</f>
        <v>0</v>
      </c>
      <c r="E21" s="156">
        <f>IF(RES_hhdet_in_tes!E21=0,0,RES_hhdet_in_tes!E21/0.086*1000000/RES_hhdet_in_new!E21)</f>
        <v>0</v>
      </c>
      <c r="F21" s="156">
        <f>IF(RES_hhdet_in_tes!F21=0,0,RES_hhdet_in_tes!F21/0.086*1000000/RES_hhdet_in_new!F21)</f>
        <v>0</v>
      </c>
      <c r="G21" s="156">
        <f>IF(RES_hhdet_in_tes!G21=0,0,RES_hhdet_in_tes!G21/0.086*1000000/RES_hhdet_in_new!G21)</f>
        <v>0</v>
      </c>
      <c r="H21" s="156">
        <f>IF(RES_hhdet_in_tes!H21=0,0,RES_hhdet_in_tes!H21/0.086*1000000/RES_hhdet_in_new!H21)</f>
        <v>0</v>
      </c>
      <c r="I21" s="156">
        <f>IF(RES_hhdet_in_tes!I21=0,0,RES_hhdet_in_tes!I21/0.086*1000000/RES_hhdet_in_new!I21)</f>
        <v>0</v>
      </c>
      <c r="J21" s="156">
        <f>IF(RES_hhdet_in_tes!J21=0,0,RES_hhdet_in_tes!J21/0.086*1000000/RES_hhdet_in_new!J21)</f>
        <v>0</v>
      </c>
      <c r="K21" s="156">
        <f>IF(RES_hhdet_in_tes!K21=0,0,RES_hhdet_in_tes!K21/0.086*1000000/RES_hhdet_in_new!K21)</f>
        <v>0</v>
      </c>
      <c r="L21" s="156">
        <f>IF(RES_hhdet_in_tes!L21=0,0,RES_hhdet_in_tes!L21/0.086*1000000/RES_hhdet_in_new!L21)</f>
        <v>0</v>
      </c>
      <c r="M21" s="156">
        <f>IF(RES_hhdet_in_tes!M21=0,0,RES_hhdet_in_tes!M21/0.086*1000000/RES_hhdet_in_new!M21)</f>
        <v>0</v>
      </c>
      <c r="N21" s="156">
        <f>IF(RES_hhdet_in_tes!N21=0,0,RES_hhdet_in_tes!N21/0.086*1000000/RES_hhdet_in_new!N21)</f>
        <v>0</v>
      </c>
      <c r="O21" s="156">
        <f>IF(RES_hhdet_in_tes!O21=0,0,RES_hhdet_in_tes!O21/0.086*1000000/RES_hhdet_in_new!O21)</f>
        <v>0</v>
      </c>
      <c r="P21" s="156">
        <f>IF(RES_hhdet_in_tes!P21=0,0,RES_hhdet_in_tes!P21/0.086*1000000/RES_hhdet_in_new!P21)</f>
        <v>0</v>
      </c>
      <c r="Q21" s="156">
        <f>IF(RES_hhdet_in_tes!Q21=0,0,RES_hhdet_in_tes!Q21/0.086*1000000/RES_hhdet_in_new!Q21)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IF(RES_hhdet_in_tes!C22=0,0,RES_hhdet_in_tes!C22/0.086*1000000/RES_hhdet_in_new!C22)</f>
        <v>0</v>
      </c>
      <c r="D22" s="57">
        <f>IF(RES_hhdet_in_tes!D22=0,0,RES_hhdet_in_tes!D22/0.086*1000000/RES_hhdet_in_new!D22)</f>
        <v>0</v>
      </c>
      <c r="E22" s="57">
        <f>IF(RES_hhdet_in_tes!E22=0,0,RES_hhdet_in_tes!E22/0.086*1000000/RES_hhdet_in_new!E22)</f>
        <v>676.99306632975095</v>
      </c>
      <c r="F22" s="57">
        <f>IF(RES_hhdet_in_tes!F22=0,0,RES_hhdet_in_tes!F22/0.086*1000000/RES_hhdet_in_new!F22)</f>
        <v>0</v>
      </c>
      <c r="G22" s="57">
        <f>IF(RES_hhdet_in_tes!G22=0,0,RES_hhdet_in_tes!G22/0.086*1000000/RES_hhdet_in_new!G22)</f>
        <v>678.79552108781274</v>
      </c>
      <c r="H22" s="57">
        <f>IF(RES_hhdet_in_tes!H22=0,0,RES_hhdet_in_tes!H22/0.086*1000000/RES_hhdet_in_new!H22)</f>
        <v>671.6617105613891</v>
      </c>
      <c r="I22" s="57">
        <f>IF(RES_hhdet_in_tes!I22=0,0,RES_hhdet_in_tes!I22/0.086*1000000/RES_hhdet_in_new!I22)</f>
        <v>665.04608236380682</v>
      </c>
      <c r="J22" s="57">
        <f>IF(RES_hhdet_in_tes!J22=0,0,RES_hhdet_in_tes!J22/0.086*1000000/RES_hhdet_in_new!J22)</f>
        <v>674.95675228381867</v>
      </c>
      <c r="K22" s="57">
        <f>IF(RES_hhdet_in_tes!K22=0,0,RES_hhdet_in_tes!K22/0.086*1000000/RES_hhdet_in_new!K22)</f>
        <v>670.72248681441681</v>
      </c>
      <c r="L22" s="57">
        <f>IF(RES_hhdet_in_tes!L22=0,0,RES_hhdet_in_tes!L22/0.086*1000000/RES_hhdet_in_new!L22)</f>
        <v>663.15082145820963</v>
      </c>
      <c r="M22" s="57">
        <f>IF(RES_hhdet_in_tes!M22=0,0,RES_hhdet_in_tes!M22/0.086*1000000/RES_hhdet_in_new!M22)</f>
        <v>702.58313724698007</v>
      </c>
      <c r="N22" s="57">
        <f>IF(RES_hhdet_in_tes!N22=0,0,RES_hhdet_in_tes!N22/0.086*1000000/RES_hhdet_in_new!N22)</f>
        <v>0</v>
      </c>
      <c r="O22" s="57">
        <f>IF(RES_hhdet_in_tes!O22=0,0,RES_hhdet_in_tes!O22/0.086*1000000/RES_hhdet_in_new!O22)</f>
        <v>0</v>
      </c>
      <c r="P22" s="57">
        <f>IF(RES_hhdet_in_tes!P22=0,0,RES_hhdet_in_tes!P22/0.086*1000000/RES_hhdet_in_new!P22)</f>
        <v>0</v>
      </c>
      <c r="Q22" s="57">
        <f>IF(RES_hhdet_in_tes!Q22=0,0,RES_hhdet_in_tes!Q22/0.086*1000000/RES_hhdet_in_new!Q22)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16108.0917562293</v>
      </c>
      <c r="D24" s="168">
        <f t="shared" ref="D24" si="18">SUM(D25,D28,D30,D39)</f>
        <v>15247.545925352581</v>
      </c>
      <c r="E24" s="168">
        <f t="shared" ref="E24" si="19">SUM(E25,E28,E30,E39)</f>
        <v>13278.543852347264</v>
      </c>
      <c r="F24" s="168">
        <f t="shared" ref="F24" si="20">SUM(F25,F28,F30,F39)</f>
        <v>14275.379118551591</v>
      </c>
      <c r="G24" s="168">
        <f t="shared" ref="G24" si="21">SUM(G25,G28,G30,G39)</f>
        <v>13223.015179792546</v>
      </c>
      <c r="H24" s="168">
        <f t="shared" ref="H24" si="22">SUM(H25,H28,H30,H39)</f>
        <v>14695.831232573577</v>
      </c>
      <c r="I24" s="168">
        <f t="shared" ref="I24" si="23">SUM(I25,I28,I30,I39)</f>
        <v>11225.423572144802</v>
      </c>
      <c r="J24" s="168">
        <f t="shared" ref="J24" si="24">SUM(J25,J28,J30,J39)</f>
        <v>13284.879775668114</v>
      </c>
      <c r="K24" s="168">
        <f t="shared" ref="K24" si="25">SUM(K25,K28,K30,K39)</f>
        <v>13116.400883117594</v>
      </c>
      <c r="L24" s="168">
        <f t="shared" ref="L24" si="26">SUM(L25,L28,L30,L39)</f>
        <v>13713.049018554173</v>
      </c>
      <c r="M24" s="168">
        <f t="shared" ref="M24" si="27">SUM(M25,M28,M30,M39)</f>
        <v>12295.0388572886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12399.612407978264</v>
      </c>
      <c r="D25" s="157">
        <f t="shared" si="32"/>
        <v>11538.143545279858</v>
      </c>
      <c r="E25" s="157">
        <f t="shared" si="32"/>
        <v>9646.6496846290465</v>
      </c>
      <c r="F25" s="157">
        <f t="shared" si="32"/>
        <v>10595.653364631955</v>
      </c>
      <c r="G25" s="157">
        <f t="shared" si="32"/>
        <v>9486.0390269450854</v>
      </c>
      <c r="H25" s="157">
        <f t="shared" si="32"/>
        <v>10990.691946428449</v>
      </c>
      <c r="I25" s="157">
        <f t="shared" si="32"/>
        <v>7514.2531474474627</v>
      </c>
      <c r="J25" s="157">
        <f t="shared" si="32"/>
        <v>9318.4774328101685</v>
      </c>
      <c r="K25" s="157">
        <f t="shared" si="32"/>
        <v>9066.1932118131153</v>
      </c>
      <c r="L25" s="157">
        <f t="shared" si="32"/>
        <v>9666.2139544495803</v>
      </c>
      <c r="M25" s="157">
        <f t="shared" si="32"/>
        <v>8217.9250291638364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IF(RES_hhdet_in_tes!C26=0,0,RES_hhdet_in_tes!C26/0.086*1000000/RES_hhdet_in_new!C26)</f>
        <v>12113.955248166509</v>
      </c>
      <c r="D26" s="156">
        <f>IF(RES_hhdet_in_tes!D26=0,0,RES_hhdet_in_tes!D26/0.086*1000000/RES_hhdet_in_new!D26)</f>
        <v>11251.040364600136</v>
      </c>
      <c r="E26" s="156">
        <f>IF(RES_hhdet_in_tes!E26=0,0,RES_hhdet_in_tes!E26/0.086*1000000/RES_hhdet_in_new!E26)</f>
        <v>9432.4176571873031</v>
      </c>
      <c r="F26" s="156">
        <f>IF(RES_hhdet_in_tes!F26=0,0,RES_hhdet_in_tes!F26/0.086*1000000/RES_hhdet_in_new!F26)</f>
        <v>10309.788829359692</v>
      </c>
      <c r="G26" s="156">
        <f>IF(RES_hhdet_in_tes!G26=0,0,RES_hhdet_in_tes!G26/0.086*1000000/RES_hhdet_in_new!G26)</f>
        <v>9253.6286429542724</v>
      </c>
      <c r="H26" s="156">
        <f>IF(RES_hhdet_in_tes!H26=0,0,RES_hhdet_in_tes!H26/0.086*1000000/RES_hhdet_in_new!H26)</f>
        <v>10756.950617404158</v>
      </c>
      <c r="I26" s="156">
        <f>IF(RES_hhdet_in_tes!I26=0,0,RES_hhdet_in_tes!I26/0.086*1000000/RES_hhdet_in_new!I26)</f>
        <v>7281.8999584793519</v>
      </c>
      <c r="J26" s="156">
        <f>IF(RES_hhdet_in_tes!J26=0,0,RES_hhdet_in_tes!J26/0.086*1000000/RES_hhdet_in_new!J26)</f>
        <v>9157.1062659542386</v>
      </c>
      <c r="K26" s="156">
        <f>IF(RES_hhdet_in_tes!K26=0,0,RES_hhdet_in_tes!K26/0.086*1000000/RES_hhdet_in_new!K26)</f>
        <v>8876.1886754119441</v>
      </c>
      <c r="L26" s="156">
        <f>IF(RES_hhdet_in_tes!L26=0,0,RES_hhdet_in_tes!L26/0.086*1000000/RES_hhdet_in_new!L26)</f>
        <v>9439.5835725635879</v>
      </c>
      <c r="M26" s="156">
        <f>IF(RES_hhdet_in_tes!M26=0,0,RES_hhdet_in_tes!M26/0.086*1000000/RES_hhdet_in_new!M26)</f>
        <v>7980.8098482208652</v>
      </c>
      <c r="N26" s="156">
        <f>IF(RES_hhdet_in_tes!N26=0,0,RES_hhdet_in_tes!N26/0.086*1000000/RES_hhdet_in_new!N26)</f>
        <v>0</v>
      </c>
      <c r="O26" s="156">
        <f>IF(RES_hhdet_in_tes!O26=0,0,RES_hhdet_in_tes!O26/0.086*1000000/RES_hhdet_in_new!O26)</f>
        <v>0</v>
      </c>
      <c r="P26" s="156">
        <f>IF(RES_hhdet_in_tes!P26=0,0,RES_hhdet_in_tes!P26/0.086*1000000/RES_hhdet_in_new!P26)</f>
        <v>0</v>
      </c>
      <c r="Q26" s="156">
        <f>IF(RES_hhdet_in_tes!Q26=0,0,RES_hhdet_in_tes!Q26/0.086*1000000/RES_hhdet_in_new!Q26)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IF(RES_hhdet_in_tes!C27=0,0,RES_hhdet_in_tes!C27/0.086*1000000/RES_hhdet_in_new!C26)</f>
        <v>285.65715981175532</v>
      </c>
      <c r="D27" s="156">
        <f>IF(RES_hhdet_in_tes!D27=0,0,RES_hhdet_in_tes!D27/0.086*1000000/RES_hhdet_in_new!D26)</f>
        <v>287.10318067972185</v>
      </c>
      <c r="E27" s="156">
        <f>IF(RES_hhdet_in_tes!E27=0,0,RES_hhdet_in_tes!E27/0.086*1000000/RES_hhdet_in_new!E26)</f>
        <v>214.23202744174387</v>
      </c>
      <c r="F27" s="156">
        <f>IF(RES_hhdet_in_tes!F27=0,0,RES_hhdet_in_tes!F27/0.086*1000000/RES_hhdet_in_new!F26)</f>
        <v>285.86453527226291</v>
      </c>
      <c r="G27" s="156">
        <f>IF(RES_hhdet_in_tes!G27=0,0,RES_hhdet_in_tes!G27/0.086*1000000/RES_hhdet_in_new!G26)</f>
        <v>232.41038399081387</v>
      </c>
      <c r="H27" s="156">
        <f>IF(RES_hhdet_in_tes!H27=0,0,RES_hhdet_in_tes!H27/0.086*1000000/RES_hhdet_in_new!H26)</f>
        <v>233.74132902429162</v>
      </c>
      <c r="I27" s="156">
        <f>IF(RES_hhdet_in_tes!I27=0,0,RES_hhdet_in_tes!I27/0.086*1000000/RES_hhdet_in_new!I26)</f>
        <v>232.35318896811083</v>
      </c>
      <c r="J27" s="156">
        <f>IF(RES_hhdet_in_tes!J27=0,0,RES_hhdet_in_tes!J27/0.086*1000000/RES_hhdet_in_new!J26)</f>
        <v>161.37116685592954</v>
      </c>
      <c r="K27" s="156">
        <f>IF(RES_hhdet_in_tes!K27=0,0,RES_hhdet_in_tes!K27/0.086*1000000/RES_hhdet_in_new!K26)</f>
        <v>190.00453640117161</v>
      </c>
      <c r="L27" s="156">
        <f>IF(RES_hhdet_in_tes!L27=0,0,RES_hhdet_in_tes!L27/0.086*1000000/RES_hhdet_in_new!L26)</f>
        <v>226.63038188599253</v>
      </c>
      <c r="M27" s="156">
        <f>IF(RES_hhdet_in_tes!M27=0,0,RES_hhdet_in_tes!M27/0.086*1000000/RES_hhdet_in_new!M26)</f>
        <v>237.11518094297082</v>
      </c>
      <c r="N27" s="156">
        <f>IF(RES_hhdet_in_tes!N27=0,0,RES_hhdet_in_tes!N27/0.086*1000000/RES_hhdet_in_new!N26)</f>
        <v>0</v>
      </c>
      <c r="O27" s="156">
        <f>IF(RES_hhdet_in_tes!O27=0,0,RES_hhdet_in_tes!O27/0.086*1000000/RES_hhdet_in_new!O26)</f>
        <v>0</v>
      </c>
      <c r="P27" s="156">
        <f>IF(RES_hhdet_in_tes!P27=0,0,RES_hhdet_in_tes!P27/0.086*1000000/RES_hhdet_in_new!P26)</f>
        <v>0</v>
      </c>
      <c r="Q27" s="156">
        <f>IF(RES_hhdet_in_tes!Q27=0,0,RES_hhdet_in_tes!Q27/0.086*1000000/RES_hhdet_in_new!Q26)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1548.8383124169618</v>
      </c>
      <c r="D28" s="157">
        <f t="shared" si="33"/>
        <v>1501.2949368720112</v>
      </c>
      <c r="E28" s="157">
        <f t="shared" si="33"/>
        <v>1471.3203012045074</v>
      </c>
      <c r="F28" s="157">
        <f t="shared" si="33"/>
        <v>1503.9398282717846</v>
      </c>
      <c r="G28" s="157">
        <f t="shared" si="33"/>
        <v>1507.6117386854289</v>
      </c>
      <c r="H28" s="157">
        <f t="shared" si="33"/>
        <v>1545.8069224431727</v>
      </c>
      <c r="I28" s="157">
        <f t="shared" si="33"/>
        <v>1559.4163922144635</v>
      </c>
      <c r="J28" s="157">
        <f t="shared" si="33"/>
        <v>1834.0931234396051</v>
      </c>
      <c r="K28" s="157">
        <f t="shared" si="33"/>
        <v>1880.4750033222181</v>
      </c>
      <c r="L28" s="157">
        <f t="shared" si="33"/>
        <v>1902.7235665926437</v>
      </c>
      <c r="M28" s="157">
        <f t="shared" si="33"/>
        <v>1833.8080227491891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IF(RES_hhdet_in_tes!C29=0,0,RES_hhdet_in_tes!C29/0.086*1000000/RES_hhdet_in_new!C29)</f>
        <v>1548.8383124169618</v>
      </c>
      <c r="D29" s="156">
        <f>IF(RES_hhdet_in_tes!D29=0,0,RES_hhdet_in_tes!D29/0.086*1000000/RES_hhdet_in_new!D29)</f>
        <v>1501.2949368720112</v>
      </c>
      <c r="E29" s="156">
        <f>IF(RES_hhdet_in_tes!E29=0,0,RES_hhdet_in_tes!E29/0.086*1000000/RES_hhdet_in_new!E29)</f>
        <v>1471.3203012045074</v>
      </c>
      <c r="F29" s="156">
        <f>IF(RES_hhdet_in_tes!F29=0,0,RES_hhdet_in_tes!F29/0.086*1000000/RES_hhdet_in_new!F29)</f>
        <v>1503.9398282717846</v>
      </c>
      <c r="G29" s="156">
        <f>IF(RES_hhdet_in_tes!G29=0,0,RES_hhdet_in_tes!G29/0.086*1000000/RES_hhdet_in_new!G29)</f>
        <v>1507.6117386854289</v>
      </c>
      <c r="H29" s="156">
        <f>IF(RES_hhdet_in_tes!H29=0,0,RES_hhdet_in_tes!H29/0.086*1000000/RES_hhdet_in_new!H29)</f>
        <v>1545.8069224431727</v>
      </c>
      <c r="I29" s="156">
        <f>IF(RES_hhdet_in_tes!I29=0,0,RES_hhdet_in_tes!I29/0.086*1000000/RES_hhdet_in_new!I29)</f>
        <v>1559.4163922144635</v>
      </c>
      <c r="J29" s="156">
        <f>IF(RES_hhdet_in_tes!J29=0,0,RES_hhdet_in_tes!J29/0.086*1000000/RES_hhdet_in_new!J29)</f>
        <v>1834.0931234396051</v>
      </c>
      <c r="K29" s="156">
        <f>IF(RES_hhdet_in_tes!K29=0,0,RES_hhdet_in_tes!K29/0.086*1000000/RES_hhdet_in_new!K29)</f>
        <v>1880.4750033222181</v>
      </c>
      <c r="L29" s="156">
        <f>IF(RES_hhdet_in_tes!L29=0,0,RES_hhdet_in_tes!L29/0.086*1000000/RES_hhdet_in_new!L29)</f>
        <v>1902.7235665926437</v>
      </c>
      <c r="M29" s="156">
        <f>IF(RES_hhdet_in_tes!M29=0,0,RES_hhdet_in_tes!M29/0.086*1000000/RES_hhdet_in_new!M29)</f>
        <v>1833.8080227491891</v>
      </c>
      <c r="N29" s="156">
        <f>IF(RES_hhdet_in_tes!N29=0,0,RES_hhdet_in_tes!N29/0.086*1000000/RES_hhdet_in_new!N29)</f>
        <v>0</v>
      </c>
      <c r="O29" s="156">
        <f>IF(RES_hhdet_in_tes!O29=0,0,RES_hhdet_in_tes!O29/0.086*1000000/RES_hhdet_in_new!O29)</f>
        <v>0</v>
      </c>
      <c r="P29" s="156">
        <f>IF(RES_hhdet_in_tes!P29=0,0,RES_hhdet_in_tes!P29/0.086*1000000/RES_hhdet_in_new!P29)</f>
        <v>0</v>
      </c>
      <c r="Q29" s="156">
        <f>IF(RES_hhdet_in_tes!Q29=0,0,RES_hhdet_in_tes!Q29/0.086*1000000/RES_hhdet_in_new!Q29)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IF(SUM(RES_hhdet_in_tes!C31:C32,RES_hhdet_in_tes!C35:C36)=0,0,SUM(RES_hhdet_in_tes!C31:C32,RES_hhdet_in_tes!C35:C36)/0.086*1000000/SUM(RES_hhdet_in_new!C31:C32,RES_hhdet_in_new!C35:C36))</f>
        <v>1540.0076815408429</v>
      </c>
      <c r="D30" s="157">
        <f>IF(SUM(RES_hhdet_in_tes!D31:D32,RES_hhdet_in_tes!D35:D36)=0,0,SUM(RES_hhdet_in_tes!D31:D32,RES_hhdet_in_tes!D35:D36)/0.086*1000000/SUM(RES_hhdet_in_new!D31:D32,RES_hhdet_in_new!D35:D36))</f>
        <v>1528.119388899509</v>
      </c>
      <c r="E30" s="157">
        <f>IF(SUM(RES_hhdet_in_tes!E31:E32,RES_hhdet_in_tes!E35:E36)=0,0,SUM(RES_hhdet_in_tes!E31:E32,RES_hhdet_in_tes!E35:E36)/0.086*1000000/SUM(RES_hhdet_in_new!E31:E32,RES_hhdet_in_new!E35:E36))</f>
        <v>1537.954075313784</v>
      </c>
      <c r="F30" s="157">
        <f>IF(SUM(RES_hhdet_in_tes!F31:F32,RES_hhdet_in_tes!F35:F36)=0,0,SUM(RES_hhdet_in_tes!F31:F32,RES_hhdet_in_tes!F35:F36)/0.086*1000000/SUM(RES_hhdet_in_new!F31:F32,RES_hhdet_in_new!F35:F36))</f>
        <v>1559.8726321815129</v>
      </c>
      <c r="G30" s="157">
        <f>IF(SUM(RES_hhdet_in_tes!G31:G32,RES_hhdet_in_tes!G35:G36)=0,0,SUM(RES_hhdet_in_tes!G31:G32,RES_hhdet_in_tes!G35:G36)/0.086*1000000/SUM(RES_hhdet_in_new!G31:G32,RES_hhdet_in_new!G35:G36))</f>
        <v>1550.5642965877173</v>
      </c>
      <c r="H30" s="157">
        <f>IF(SUM(RES_hhdet_in_tes!H31:H32,RES_hhdet_in_tes!H35:H36)=0,0,SUM(RES_hhdet_in_tes!H31:H32,RES_hhdet_in_tes!H35:H36)/0.086*1000000/SUM(RES_hhdet_in_new!H31:H32,RES_hhdet_in_new!H35:H36))</f>
        <v>1535.6796173010607</v>
      </c>
      <c r="I30" s="157">
        <f>IF(SUM(RES_hhdet_in_tes!I31:I32,RES_hhdet_in_tes!I35:I36)=0,0,SUM(RES_hhdet_in_tes!I31:I32,RES_hhdet_in_tes!I35:I36)/0.086*1000000/SUM(RES_hhdet_in_new!I31:I32,RES_hhdet_in_new!I35:I36))</f>
        <v>1486.7351296084894</v>
      </c>
      <c r="J30" s="157">
        <f>IF(SUM(RES_hhdet_in_tes!J31:J32,RES_hhdet_in_tes!J35:J36)=0,0,SUM(RES_hhdet_in_tes!J31:J32,RES_hhdet_in_tes!J35:J36)/0.086*1000000/SUM(RES_hhdet_in_new!J31:J32,RES_hhdet_in_new!J35:J36))</f>
        <v>1501.2970032568874</v>
      </c>
      <c r="K30" s="157">
        <f>IF(SUM(RES_hhdet_in_tes!K31:K32,RES_hhdet_in_tes!K35:K36)=0,0,SUM(RES_hhdet_in_tes!K31:K32,RES_hhdet_in_tes!K35:K36)/0.086*1000000/SUM(RES_hhdet_in_new!K31:K32,RES_hhdet_in_new!K35:K36))</f>
        <v>1499.0368132485905</v>
      </c>
      <c r="L30" s="157">
        <f>IF(SUM(RES_hhdet_in_tes!L31:L32,RES_hhdet_in_tes!L35:L36)=0,0,SUM(RES_hhdet_in_tes!L31:L32,RES_hhdet_in_tes!L35:L36)/0.086*1000000/SUM(RES_hhdet_in_new!L31:L32,RES_hhdet_in_new!L35:L36))</f>
        <v>1532.626136858187</v>
      </c>
      <c r="M30" s="157">
        <f>IF(SUM(RES_hhdet_in_tes!M31:M32,RES_hhdet_in_tes!M35:M36)=0,0,SUM(RES_hhdet_in_tes!M31:M32,RES_hhdet_in_tes!M35:M36)/0.086*1000000/SUM(RES_hhdet_in_new!M31:M32,RES_hhdet_in_new!M35:M36))</f>
        <v>1540.7858432652893</v>
      </c>
      <c r="N30" s="157">
        <f>IF(SUM(RES_hhdet_in_tes!N31:N32,RES_hhdet_in_tes!N35:N36)=0,0,SUM(RES_hhdet_in_tes!N31:N32,RES_hhdet_in_tes!N35:N36)/0.086*1000000/SUM(RES_hhdet_in_new!N31:N32,RES_hhdet_in_new!N35:N36))</f>
        <v>0</v>
      </c>
      <c r="O30" s="157">
        <f>IF(SUM(RES_hhdet_in_tes!O31:O32,RES_hhdet_in_tes!O35:O36)=0,0,SUM(RES_hhdet_in_tes!O31:O32,RES_hhdet_in_tes!O35:O36)/0.086*1000000/SUM(RES_hhdet_in_new!O31:O32,RES_hhdet_in_new!O35:O36))</f>
        <v>0</v>
      </c>
      <c r="P30" s="157">
        <f>IF(SUM(RES_hhdet_in_tes!P31:P32,RES_hhdet_in_tes!P35:P36)=0,0,SUM(RES_hhdet_in_tes!P31:P32,RES_hhdet_in_tes!P35:P36)/0.086*1000000/SUM(RES_hhdet_in_new!P31:P32,RES_hhdet_in_new!P35:P36))</f>
        <v>0</v>
      </c>
      <c r="Q30" s="157">
        <f>IF(SUM(RES_hhdet_in_tes!Q31:Q32,RES_hhdet_in_tes!Q35:Q36)=0,0,SUM(RES_hhdet_in_tes!Q31:Q32,RES_hhdet_in_tes!Q35:Q36)/0.086*1000000/SUM(RES_hhdet_in_new!Q31:Q32,RES_hhdet_in_new!Q35:Q36))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IF(RES_hhdet_in_tes!C31=0,0,RES_hhdet_in_tes!C31/0.086*1000000/RES_hhdet_in_new!C31)</f>
        <v>1538.1682143136923</v>
      </c>
      <c r="D31" s="132">
        <f>IF(RES_hhdet_in_tes!D31=0,0,RES_hhdet_in_tes!D31/0.086*1000000/RES_hhdet_in_new!D31)</f>
        <v>1524.9838902733702</v>
      </c>
      <c r="E31" s="132">
        <f>IF(RES_hhdet_in_tes!E31=0,0,RES_hhdet_in_tes!E31/0.086*1000000/RES_hhdet_in_new!E31)</f>
        <v>1529.4574221109506</v>
      </c>
      <c r="F31" s="132">
        <f>IF(RES_hhdet_in_tes!F31=0,0,RES_hhdet_in_tes!F31/0.086*1000000/RES_hhdet_in_new!F31)</f>
        <v>1557.1850798365542</v>
      </c>
      <c r="G31" s="132">
        <f>IF(RES_hhdet_in_tes!G31=0,0,RES_hhdet_in_tes!G31/0.086*1000000/RES_hhdet_in_new!G31)</f>
        <v>1538.4630506914357</v>
      </c>
      <c r="H31" s="132">
        <f>IF(RES_hhdet_in_tes!H31=0,0,RES_hhdet_in_tes!H31/0.086*1000000/RES_hhdet_in_new!H31)</f>
        <v>1530.8390297566211</v>
      </c>
      <c r="I31" s="132">
        <f>IF(RES_hhdet_in_tes!I31=0,0,RES_hhdet_in_tes!I31/0.086*1000000/RES_hhdet_in_new!I31)</f>
        <v>1480.7059146789127</v>
      </c>
      <c r="J31" s="132">
        <f>IF(RES_hhdet_in_tes!J31=0,0,RES_hhdet_in_tes!J31/0.086*1000000/RES_hhdet_in_new!J31)</f>
        <v>1496.4013994742452</v>
      </c>
      <c r="K31" s="132">
        <f>IF(RES_hhdet_in_tes!K31=0,0,RES_hhdet_in_tes!K31/0.086*1000000/RES_hhdet_in_new!K31)</f>
        <v>1489.6596938223602</v>
      </c>
      <c r="L31" s="132">
        <f>IF(RES_hhdet_in_tes!L31=0,0,RES_hhdet_in_tes!L31/0.086*1000000/RES_hhdet_in_new!L31)</f>
        <v>1524.9409011594851</v>
      </c>
      <c r="M31" s="132">
        <f>IF(RES_hhdet_in_tes!M31=0,0,RES_hhdet_in_tes!M31/0.086*1000000/RES_hhdet_in_new!M31)</f>
        <v>1531.3417384834838</v>
      </c>
      <c r="N31" s="132">
        <f>IF(RES_hhdet_in_tes!N31=0,0,RES_hhdet_in_tes!N31/0.086*1000000/RES_hhdet_in_new!N31)</f>
        <v>0</v>
      </c>
      <c r="O31" s="132">
        <f>IF(RES_hhdet_in_tes!O31=0,0,RES_hhdet_in_tes!O31/0.086*1000000/RES_hhdet_in_new!O31)</f>
        <v>0</v>
      </c>
      <c r="P31" s="132">
        <f>IF(RES_hhdet_in_tes!P31=0,0,RES_hhdet_in_tes!P31/0.086*1000000/RES_hhdet_in_new!P31)</f>
        <v>0</v>
      </c>
      <c r="Q31" s="132">
        <f>IF(RES_hhdet_in_tes!Q31=0,0,RES_hhdet_in_tes!Q31/0.086*1000000/RES_hhdet_in_new!Q31)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IF(RES_hhdet_in_tes!C32=0,0,RES_hhdet_in_tes!C32/0.086*1000000/RES_hhdet_in_new!C32)</f>
        <v>1546.781782792435</v>
      </c>
      <c r="D32" s="132">
        <f>IF(RES_hhdet_in_tes!D32=0,0,RES_hhdet_in_tes!D32/0.086*1000000/RES_hhdet_in_new!D32)</f>
        <v>1539.3360138840462</v>
      </c>
      <c r="E32" s="132">
        <f>IF(RES_hhdet_in_tes!E32=0,0,RES_hhdet_in_tes!E32/0.086*1000000/RES_hhdet_in_new!E32)</f>
        <v>1551.263761273495</v>
      </c>
      <c r="F32" s="132">
        <f>IF(RES_hhdet_in_tes!F32=0,0,RES_hhdet_in_tes!F32/0.086*1000000/RES_hhdet_in_new!F32)</f>
        <v>1571.4992431770158</v>
      </c>
      <c r="G32" s="132">
        <f>IF(RES_hhdet_in_tes!G32=0,0,RES_hhdet_in_tes!G32/0.086*1000000/RES_hhdet_in_new!G32)</f>
        <v>1554.3123343609668</v>
      </c>
      <c r="H32" s="132">
        <f>IF(RES_hhdet_in_tes!H32=0,0,RES_hhdet_in_tes!H32/0.086*1000000/RES_hhdet_in_new!H32)</f>
        <v>1544.7145021153412</v>
      </c>
      <c r="I32" s="132">
        <f>IF(RES_hhdet_in_tes!I32=0,0,RES_hhdet_in_tes!I32/0.086*1000000/RES_hhdet_in_new!I32)</f>
        <v>1494.4391388544959</v>
      </c>
      <c r="J32" s="132">
        <f>IF(RES_hhdet_in_tes!J32=0,0,RES_hhdet_in_tes!J32/0.086*1000000/RES_hhdet_in_new!J32)</f>
        <v>1509.7881745863556</v>
      </c>
      <c r="K32" s="132">
        <f>IF(RES_hhdet_in_tes!K32=0,0,RES_hhdet_in_tes!K32/0.086*1000000/RES_hhdet_in_new!K32)</f>
        <v>1506.1891127821211</v>
      </c>
      <c r="L32" s="132">
        <f>IF(RES_hhdet_in_tes!L32=0,0,RES_hhdet_in_tes!L32/0.086*1000000/RES_hhdet_in_new!L32)</f>
        <v>1544.2132274987193</v>
      </c>
      <c r="M32" s="132">
        <f>IF(RES_hhdet_in_tes!M32=0,0,RES_hhdet_in_tes!M32/0.086*1000000/RES_hhdet_in_new!M32)</f>
        <v>1545.1933318507906</v>
      </c>
      <c r="N32" s="132">
        <f>IF(RES_hhdet_in_tes!N32=0,0,RES_hhdet_in_tes!N32/0.086*1000000/RES_hhdet_in_new!N32)</f>
        <v>0</v>
      </c>
      <c r="O32" s="132">
        <f>IF(RES_hhdet_in_tes!O32=0,0,RES_hhdet_in_tes!O32/0.086*1000000/RES_hhdet_in_new!O32)</f>
        <v>0</v>
      </c>
      <c r="P32" s="132">
        <f>IF(RES_hhdet_in_tes!P32=0,0,RES_hhdet_in_tes!P32/0.086*1000000/RES_hhdet_in_new!P32)</f>
        <v>0</v>
      </c>
      <c r="Q32" s="132">
        <f>IF(RES_hhdet_in_tes!Q32=0,0,RES_hhdet_in_tes!Q32/0.086*1000000/RES_hhdet_in_new!Q32)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IF(RES_hhdet_in_tes!C33=0,0,RES_hhdet_in_tes!C33/0.086*1000000/RES_hhdet_in_new!C32)</f>
        <v>1083.5262594737758</v>
      </c>
      <c r="D33" s="165">
        <f>IF(RES_hhdet_in_tes!D33=0,0,RES_hhdet_in_tes!D33/0.086*1000000/RES_hhdet_in_new!D32)</f>
        <v>1078.3285809139272</v>
      </c>
      <c r="E33" s="165">
        <f>IF(RES_hhdet_in_tes!E33=0,0,RES_hhdet_in_tes!E33/0.086*1000000/RES_hhdet_in_new!E32)</f>
        <v>1087.1120867630987</v>
      </c>
      <c r="F33" s="165">
        <f>IF(RES_hhdet_in_tes!F33=0,0,RES_hhdet_in_tes!F33/0.086*1000000/RES_hhdet_in_new!F32)</f>
        <v>1103.9145998298493</v>
      </c>
      <c r="G33" s="165">
        <f>IF(RES_hhdet_in_tes!G33=0,0,RES_hhdet_in_tes!G33/0.086*1000000/RES_hhdet_in_new!G32)</f>
        <v>1089.9362585508716</v>
      </c>
      <c r="H33" s="165">
        <f>IF(RES_hhdet_in_tes!H33=0,0,RES_hhdet_in_tes!H33/0.086*1000000/RES_hhdet_in_new!H32)</f>
        <v>1082.1123844907029</v>
      </c>
      <c r="I33" s="165">
        <f>IF(RES_hhdet_in_tes!I33=0,0,RES_hhdet_in_tes!I33/0.086*1000000/RES_hhdet_in_new!I32)</f>
        <v>1045.4022283987501</v>
      </c>
      <c r="J33" s="165">
        <f>IF(RES_hhdet_in_tes!J33=0,0,RES_hhdet_in_tes!J33/0.086*1000000/RES_hhdet_in_new!J32)</f>
        <v>1056.3832122929689</v>
      </c>
      <c r="K33" s="165">
        <f>IF(RES_hhdet_in_tes!K33=0,0,RES_hhdet_in_tes!K33/0.086*1000000/RES_hhdet_in_new!K32)</f>
        <v>1052.9945853051199</v>
      </c>
      <c r="L33" s="165">
        <f>IF(RES_hhdet_in_tes!L33=0,0,RES_hhdet_in_tes!L33/0.086*1000000/RES_hhdet_in_new!L32)</f>
        <v>1077.8850220821791</v>
      </c>
      <c r="M33" s="165">
        <f>IF(RES_hhdet_in_tes!M33=0,0,RES_hhdet_in_tes!M33/0.086*1000000/RES_hhdet_in_new!M32)</f>
        <v>1084.1465268716431</v>
      </c>
      <c r="N33" s="165">
        <f>IF(RES_hhdet_in_tes!N33=0,0,RES_hhdet_in_tes!N33/0.086*1000000/RES_hhdet_in_new!N32)</f>
        <v>0</v>
      </c>
      <c r="O33" s="165">
        <f>IF(RES_hhdet_in_tes!O33=0,0,RES_hhdet_in_tes!O33/0.086*1000000/RES_hhdet_in_new!O32)</f>
        <v>0</v>
      </c>
      <c r="P33" s="165">
        <f>IF(RES_hhdet_in_tes!P33=0,0,RES_hhdet_in_tes!P33/0.086*1000000/RES_hhdet_in_new!P32)</f>
        <v>0</v>
      </c>
      <c r="Q33" s="165">
        <f>IF(RES_hhdet_in_tes!Q33=0,0,RES_hhdet_in_tes!Q33/0.086*1000000/RES_hhdet_in_new!Q32)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IF(RES_hhdet_in_tes!C34=0,0,RES_hhdet_in_tes!C34/0.086*1000000/RES_hhdet_in_new!C32)</f>
        <v>463.2555233186593</v>
      </c>
      <c r="D34" s="164">
        <f>IF(RES_hhdet_in_tes!D34=0,0,RES_hhdet_in_tes!D34/0.086*1000000/RES_hhdet_in_new!D32)</f>
        <v>461.00743297011917</v>
      </c>
      <c r="E34" s="164">
        <f>IF(RES_hhdet_in_tes!E34=0,0,RES_hhdet_in_tes!E34/0.086*1000000/RES_hhdet_in_new!E32)</f>
        <v>464.1516745103965</v>
      </c>
      <c r="F34" s="164">
        <f>IF(RES_hhdet_in_tes!F34=0,0,RES_hhdet_in_tes!F34/0.086*1000000/RES_hhdet_in_new!F32)</f>
        <v>467.5846433471666</v>
      </c>
      <c r="G34" s="164">
        <f>IF(RES_hhdet_in_tes!G34=0,0,RES_hhdet_in_tes!G34/0.086*1000000/RES_hhdet_in_new!G32)</f>
        <v>464.3760758100953</v>
      </c>
      <c r="H34" s="164">
        <f>IF(RES_hhdet_in_tes!H34=0,0,RES_hhdet_in_tes!H34/0.086*1000000/RES_hhdet_in_new!H32)</f>
        <v>462.60211762463837</v>
      </c>
      <c r="I34" s="164">
        <f>IF(RES_hhdet_in_tes!I34=0,0,RES_hhdet_in_tes!I34/0.086*1000000/RES_hhdet_in_new!I32)</f>
        <v>449.03691045574567</v>
      </c>
      <c r="J34" s="164">
        <f>IF(RES_hhdet_in_tes!J34=0,0,RES_hhdet_in_tes!J34/0.086*1000000/RES_hhdet_in_new!J32)</f>
        <v>453.40496229338657</v>
      </c>
      <c r="K34" s="164">
        <f>IF(RES_hhdet_in_tes!K34=0,0,RES_hhdet_in_tes!K34/0.086*1000000/RES_hhdet_in_new!K32)</f>
        <v>453.19452747700103</v>
      </c>
      <c r="L34" s="164">
        <f>IF(RES_hhdet_in_tes!L34=0,0,RES_hhdet_in_tes!L34/0.086*1000000/RES_hhdet_in_new!L32)</f>
        <v>466.32820541654013</v>
      </c>
      <c r="M34" s="164">
        <f>IF(RES_hhdet_in_tes!M34=0,0,RES_hhdet_in_tes!M34/0.086*1000000/RES_hhdet_in_new!M32)</f>
        <v>461.04680497914745</v>
      </c>
      <c r="N34" s="164">
        <f>IF(RES_hhdet_in_tes!N34=0,0,RES_hhdet_in_tes!N34/0.086*1000000/RES_hhdet_in_new!N32)</f>
        <v>0</v>
      </c>
      <c r="O34" s="164">
        <f>IF(RES_hhdet_in_tes!O34=0,0,RES_hhdet_in_tes!O34/0.086*1000000/RES_hhdet_in_new!O32)</f>
        <v>0</v>
      </c>
      <c r="P34" s="164">
        <f>IF(RES_hhdet_in_tes!P34=0,0,RES_hhdet_in_tes!P34/0.086*1000000/RES_hhdet_in_new!P32)</f>
        <v>0</v>
      </c>
      <c r="Q34" s="164">
        <f>IF(RES_hhdet_in_tes!Q34=0,0,RES_hhdet_in_tes!Q34/0.086*1000000/RES_hhdet_in_new!Q32)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IF(RES_hhdet_in_tes!C35=0,0,RES_hhdet_in_tes!C35/0.086*1000000/RES_hhdet_in_new!C35)</f>
        <v>0</v>
      </c>
      <c r="D35" s="162">
        <f>IF(RES_hhdet_in_tes!D35=0,0,RES_hhdet_in_tes!D35/0.086*1000000/RES_hhdet_in_new!D35)</f>
        <v>0</v>
      </c>
      <c r="E35" s="162">
        <f>IF(RES_hhdet_in_tes!E35=0,0,RES_hhdet_in_tes!E35/0.086*1000000/RES_hhdet_in_new!E35)</f>
        <v>0</v>
      </c>
      <c r="F35" s="162">
        <f>IF(RES_hhdet_in_tes!F35=0,0,RES_hhdet_in_tes!F35/0.086*1000000/RES_hhdet_in_new!F35)</f>
        <v>0</v>
      </c>
      <c r="G35" s="162">
        <f>IF(RES_hhdet_in_tes!G35=0,0,RES_hhdet_in_tes!G35/0.086*1000000/RES_hhdet_in_new!G35)</f>
        <v>0</v>
      </c>
      <c r="H35" s="162">
        <f>IF(RES_hhdet_in_tes!H35=0,0,RES_hhdet_in_tes!H35/0.086*1000000/RES_hhdet_in_new!H35)</f>
        <v>0</v>
      </c>
      <c r="I35" s="162">
        <f>IF(RES_hhdet_in_tes!I35=0,0,RES_hhdet_in_tes!I35/0.086*1000000/RES_hhdet_in_new!I35)</f>
        <v>0</v>
      </c>
      <c r="J35" s="162">
        <f>IF(RES_hhdet_in_tes!J35=0,0,RES_hhdet_in_tes!J35/0.086*1000000/RES_hhdet_in_new!J35)</f>
        <v>0</v>
      </c>
      <c r="K35" s="162">
        <f>IF(RES_hhdet_in_tes!K35=0,0,RES_hhdet_in_tes!K35/0.086*1000000/RES_hhdet_in_new!K35)</f>
        <v>0</v>
      </c>
      <c r="L35" s="162">
        <f>IF(RES_hhdet_in_tes!L35=0,0,RES_hhdet_in_tes!L35/0.086*1000000/RES_hhdet_in_new!L35)</f>
        <v>0</v>
      </c>
      <c r="M35" s="162">
        <f>IF(RES_hhdet_in_tes!M35=0,0,RES_hhdet_in_tes!M35/0.086*1000000/RES_hhdet_in_new!M35)</f>
        <v>0</v>
      </c>
      <c r="N35" s="162">
        <f>IF(RES_hhdet_in_tes!N35=0,0,RES_hhdet_in_tes!N35/0.086*1000000/RES_hhdet_in_new!N35)</f>
        <v>0</v>
      </c>
      <c r="O35" s="162">
        <f>IF(RES_hhdet_in_tes!O35=0,0,RES_hhdet_in_tes!O35/0.086*1000000/RES_hhdet_in_new!O35)</f>
        <v>0</v>
      </c>
      <c r="P35" s="162">
        <f>IF(RES_hhdet_in_tes!P35=0,0,RES_hhdet_in_tes!P35/0.086*1000000/RES_hhdet_in_new!P35)</f>
        <v>0</v>
      </c>
      <c r="Q35" s="162">
        <f>IF(RES_hhdet_in_tes!Q35=0,0,RES_hhdet_in_tes!Q35/0.086*1000000/RES_hhdet_in_new!Q35)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IF(RES_hhdet_in_tes!C36=0,0,RES_hhdet_in_tes!C36/0.086*1000000/RES_hhdet_in_new!C36)</f>
        <v>0</v>
      </c>
      <c r="D36" s="160">
        <f>IF(RES_hhdet_in_tes!D36=0,0,RES_hhdet_in_tes!D36/0.086*1000000/RES_hhdet_in_new!D36)</f>
        <v>0</v>
      </c>
      <c r="E36" s="160">
        <f>IF(RES_hhdet_in_tes!E36=0,0,RES_hhdet_in_tes!E36/0.086*1000000/RES_hhdet_in_new!E36)</f>
        <v>0</v>
      </c>
      <c r="F36" s="160">
        <f>IF(RES_hhdet_in_tes!F36=0,0,RES_hhdet_in_tes!F36/0.086*1000000/RES_hhdet_in_new!F36)</f>
        <v>0</v>
      </c>
      <c r="G36" s="160">
        <f>IF(RES_hhdet_in_tes!G36=0,0,RES_hhdet_in_tes!G36/0.086*1000000/RES_hhdet_in_new!G36)</f>
        <v>0</v>
      </c>
      <c r="H36" s="160">
        <f>IF(RES_hhdet_in_tes!H36=0,0,RES_hhdet_in_tes!H36/0.086*1000000/RES_hhdet_in_new!H36)</f>
        <v>0</v>
      </c>
      <c r="I36" s="160">
        <f>IF(RES_hhdet_in_tes!I36=0,0,RES_hhdet_in_tes!I36/0.086*1000000/RES_hhdet_in_new!I36)</f>
        <v>0</v>
      </c>
      <c r="J36" s="160">
        <f>IF(RES_hhdet_in_tes!J36=0,0,RES_hhdet_in_tes!J36/0.086*1000000/RES_hhdet_in_new!J36)</f>
        <v>0</v>
      </c>
      <c r="K36" s="160">
        <f>IF(RES_hhdet_in_tes!K36=0,0,RES_hhdet_in_tes!K36/0.086*1000000/RES_hhdet_in_new!K36)</f>
        <v>0</v>
      </c>
      <c r="L36" s="160">
        <f>IF(RES_hhdet_in_tes!L36=0,0,RES_hhdet_in_tes!L36/0.086*1000000/RES_hhdet_in_new!L36)</f>
        <v>0</v>
      </c>
      <c r="M36" s="160">
        <f>IF(RES_hhdet_in_tes!M36=0,0,RES_hhdet_in_tes!M36/0.086*1000000/RES_hhdet_in_new!M36)</f>
        <v>0</v>
      </c>
      <c r="N36" s="160">
        <f>IF(RES_hhdet_in_tes!N36=0,0,RES_hhdet_in_tes!N36/0.086*1000000/RES_hhdet_in_new!N36)</f>
        <v>0</v>
      </c>
      <c r="O36" s="160">
        <f>IF(RES_hhdet_in_tes!O36=0,0,RES_hhdet_in_tes!O36/0.086*1000000/RES_hhdet_in_new!O36)</f>
        <v>0</v>
      </c>
      <c r="P36" s="160">
        <f>IF(RES_hhdet_in_tes!P36=0,0,RES_hhdet_in_tes!P36/0.086*1000000/RES_hhdet_in_new!P36)</f>
        <v>0</v>
      </c>
      <c r="Q36" s="160">
        <f>IF(RES_hhdet_in_tes!Q36=0,0,RES_hhdet_in_tes!Q36/0.086*1000000/RES_hhdet_in_new!Q36)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IF(RES_hhdet_in_tes!C37=0,0,RES_hhdet_in_tes!C37/0.086*1000000/RES_hhdet_in_new!C36)</f>
        <v>0</v>
      </c>
      <c r="D37" s="156">
        <f>IF(RES_hhdet_in_tes!D37=0,0,RES_hhdet_in_tes!D37/0.086*1000000/RES_hhdet_in_new!D36)</f>
        <v>0</v>
      </c>
      <c r="E37" s="156">
        <f>IF(RES_hhdet_in_tes!E37=0,0,RES_hhdet_in_tes!E37/0.086*1000000/RES_hhdet_in_new!E36)</f>
        <v>0</v>
      </c>
      <c r="F37" s="156">
        <f>IF(RES_hhdet_in_tes!F37=0,0,RES_hhdet_in_tes!F37/0.086*1000000/RES_hhdet_in_new!F36)</f>
        <v>0</v>
      </c>
      <c r="G37" s="156">
        <f>IF(RES_hhdet_in_tes!G37=0,0,RES_hhdet_in_tes!G37/0.086*1000000/RES_hhdet_in_new!G36)</f>
        <v>0</v>
      </c>
      <c r="H37" s="156">
        <f>IF(RES_hhdet_in_tes!H37=0,0,RES_hhdet_in_tes!H37/0.086*1000000/RES_hhdet_in_new!H36)</f>
        <v>0</v>
      </c>
      <c r="I37" s="156">
        <f>IF(RES_hhdet_in_tes!I37=0,0,RES_hhdet_in_tes!I37/0.086*1000000/RES_hhdet_in_new!I36)</f>
        <v>0</v>
      </c>
      <c r="J37" s="156">
        <f>IF(RES_hhdet_in_tes!J37=0,0,RES_hhdet_in_tes!J37/0.086*1000000/RES_hhdet_in_new!J36)</f>
        <v>0</v>
      </c>
      <c r="K37" s="156">
        <f>IF(RES_hhdet_in_tes!K37=0,0,RES_hhdet_in_tes!K37/0.086*1000000/RES_hhdet_in_new!K36)</f>
        <v>0</v>
      </c>
      <c r="L37" s="156">
        <f>IF(RES_hhdet_in_tes!L37=0,0,RES_hhdet_in_tes!L37/0.086*1000000/RES_hhdet_in_new!L36)</f>
        <v>0</v>
      </c>
      <c r="M37" s="156">
        <f>IF(RES_hhdet_in_tes!M37=0,0,RES_hhdet_in_tes!M37/0.086*1000000/RES_hhdet_in_new!M36)</f>
        <v>0</v>
      </c>
      <c r="N37" s="156">
        <f>IF(RES_hhdet_in_tes!N37=0,0,RES_hhdet_in_tes!N37/0.086*1000000/RES_hhdet_in_new!N36)</f>
        <v>0</v>
      </c>
      <c r="O37" s="156">
        <f>IF(RES_hhdet_in_tes!O37=0,0,RES_hhdet_in_tes!O37/0.086*1000000/RES_hhdet_in_new!O36)</f>
        <v>0</v>
      </c>
      <c r="P37" s="156">
        <f>IF(RES_hhdet_in_tes!P37=0,0,RES_hhdet_in_tes!P37/0.086*1000000/RES_hhdet_in_new!P36)</f>
        <v>0</v>
      </c>
      <c r="Q37" s="156">
        <f>IF(RES_hhdet_in_tes!Q37=0,0,RES_hhdet_in_tes!Q37/0.086*1000000/RES_hhdet_in_new!Q36)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IF(RES_hhdet_in_tes!C38=0,0,RES_hhdet_in_tes!C38/0.086*1000000/RES_hhdet_in_new!C36)</f>
        <v>0</v>
      </c>
      <c r="D38" s="156">
        <f>IF(RES_hhdet_in_tes!D38=0,0,RES_hhdet_in_tes!D38/0.086*1000000/RES_hhdet_in_new!D36)</f>
        <v>0</v>
      </c>
      <c r="E38" s="156">
        <f>IF(RES_hhdet_in_tes!E38=0,0,RES_hhdet_in_tes!E38/0.086*1000000/RES_hhdet_in_new!E36)</f>
        <v>0</v>
      </c>
      <c r="F38" s="156">
        <f>IF(RES_hhdet_in_tes!F38=0,0,RES_hhdet_in_tes!F38/0.086*1000000/RES_hhdet_in_new!F36)</f>
        <v>0</v>
      </c>
      <c r="G38" s="156">
        <f>IF(RES_hhdet_in_tes!G38=0,0,RES_hhdet_in_tes!G38/0.086*1000000/RES_hhdet_in_new!G36)</f>
        <v>0</v>
      </c>
      <c r="H38" s="156">
        <f>IF(RES_hhdet_in_tes!H38=0,0,RES_hhdet_in_tes!H38/0.086*1000000/RES_hhdet_in_new!H36)</f>
        <v>0</v>
      </c>
      <c r="I38" s="156">
        <f>IF(RES_hhdet_in_tes!I38=0,0,RES_hhdet_in_tes!I38/0.086*1000000/RES_hhdet_in_new!I36)</f>
        <v>0</v>
      </c>
      <c r="J38" s="156">
        <f>IF(RES_hhdet_in_tes!J38=0,0,RES_hhdet_in_tes!J38/0.086*1000000/RES_hhdet_in_new!J36)</f>
        <v>0</v>
      </c>
      <c r="K38" s="156">
        <f>IF(RES_hhdet_in_tes!K38=0,0,RES_hhdet_in_tes!K38/0.086*1000000/RES_hhdet_in_new!K36)</f>
        <v>0</v>
      </c>
      <c r="L38" s="156">
        <f>IF(RES_hhdet_in_tes!L38=0,0,RES_hhdet_in_tes!L38/0.086*1000000/RES_hhdet_in_new!L36)</f>
        <v>0</v>
      </c>
      <c r="M38" s="156">
        <f>IF(RES_hhdet_in_tes!M38=0,0,RES_hhdet_in_tes!M38/0.086*1000000/RES_hhdet_in_new!M36)</f>
        <v>0</v>
      </c>
      <c r="N38" s="156">
        <f>IF(RES_hhdet_in_tes!N38=0,0,RES_hhdet_in_tes!N38/0.086*1000000/RES_hhdet_in_new!N36)</f>
        <v>0</v>
      </c>
      <c r="O38" s="156">
        <f>IF(RES_hhdet_in_tes!O38=0,0,RES_hhdet_in_tes!O38/0.086*1000000/RES_hhdet_in_new!O36)</f>
        <v>0</v>
      </c>
      <c r="P38" s="156">
        <f>IF(RES_hhdet_in_tes!P38=0,0,RES_hhdet_in_tes!P38/0.086*1000000/RES_hhdet_in_new!P36)</f>
        <v>0</v>
      </c>
      <c r="Q38" s="156">
        <f>IF(RES_hhdet_in_tes!Q38=0,0,RES_hhdet_in_tes!Q38/0.086*1000000/RES_hhdet_in_new!Q36)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IF(SUM(RES_hhdet_in_tes!C40:C41)=0,0,SUM(RES_hhdet_in_tes!C40:C41)/0.086*1000000/SUM(RES_hhdet_in_new!C40:C41))</f>
        <v>619.63335429323172</v>
      </c>
      <c r="D39" s="157">
        <f>IF(SUM(RES_hhdet_in_tes!D40:D41)=0,0,SUM(RES_hhdet_in_tes!D40:D41)/0.086*1000000/SUM(RES_hhdet_in_new!D40:D41))</f>
        <v>679.98805430120183</v>
      </c>
      <c r="E39" s="157">
        <f>IF(SUM(RES_hhdet_in_tes!E40:E41)=0,0,SUM(RES_hhdet_in_tes!E40:E41)/0.086*1000000/SUM(RES_hhdet_in_new!E40:E41))</f>
        <v>622.61979119992611</v>
      </c>
      <c r="F39" s="157">
        <f>IF(SUM(RES_hhdet_in_tes!F40:F41)=0,0,SUM(RES_hhdet_in_tes!F40:F41)/0.086*1000000/SUM(RES_hhdet_in_new!F40:F41))</f>
        <v>615.91329346633938</v>
      </c>
      <c r="G39" s="157">
        <f>IF(SUM(RES_hhdet_in_tes!G40:G41)=0,0,SUM(RES_hhdet_in_tes!G40:G41)/0.086*1000000/SUM(RES_hhdet_in_new!G40:G41))</f>
        <v>678.80011757431339</v>
      </c>
      <c r="H39" s="157">
        <f>IF(SUM(RES_hhdet_in_tes!H40:H41)=0,0,SUM(RES_hhdet_in_tes!H40:H41)/0.086*1000000/SUM(RES_hhdet_in_new!H40:H41))</f>
        <v>623.65274640089376</v>
      </c>
      <c r="I39" s="157">
        <f>IF(SUM(RES_hhdet_in_tes!I40:I41)=0,0,SUM(RES_hhdet_in_tes!I40:I41)/0.086*1000000/SUM(RES_hhdet_in_new!I40:I41))</f>
        <v>665.01890287438869</v>
      </c>
      <c r="J39" s="157">
        <f>IF(SUM(RES_hhdet_in_tes!J40:J41)=0,0,SUM(RES_hhdet_in_tes!J40:J41)/0.086*1000000/SUM(RES_hhdet_in_new!J40:J41))</f>
        <v>631.01221616145438</v>
      </c>
      <c r="K39" s="157">
        <f>IF(SUM(RES_hhdet_in_tes!K40:K41)=0,0,SUM(RES_hhdet_in_tes!K40:K41)/0.086*1000000/SUM(RES_hhdet_in_new!K40:K41))</f>
        <v>670.69585473366931</v>
      </c>
      <c r="L39" s="157">
        <f>IF(SUM(RES_hhdet_in_tes!L40:L41)=0,0,SUM(RES_hhdet_in_tes!L40:L41)/0.086*1000000/SUM(RES_hhdet_in_new!L40:L41))</f>
        <v>611.4853606537614</v>
      </c>
      <c r="M39" s="157">
        <f>IF(SUM(RES_hhdet_in_tes!M40:M41)=0,0,SUM(RES_hhdet_in_tes!M40:M41)/0.086*1000000/SUM(RES_hhdet_in_new!M40:M41))</f>
        <v>702.51996211028302</v>
      </c>
      <c r="N39" s="157">
        <f>IF(SUM(RES_hhdet_in_tes!N40:N41)=0,0,SUM(RES_hhdet_in_tes!N40:N41)/0.086*1000000/SUM(RES_hhdet_in_new!N40:N41))</f>
        <v>0</v>
      </c>
      <c r="O39" s="157">
        <f>IF(SUM(RES_hhdet_in_tes!O40:O41)=0,0,SUM(RES_hhdet_in_tes!O40:O41)/0.086*1000000/SUM(RES_hhdet_in_new!O40:O41))</f>
        <v>0</v>
      </c>
      <c r="P39" s="157">
        <f>IF(SUM(RES_hhdet_in_tes!P40:P41)=0,0,SUM(RES_hhdet_in_tes!P40:P41)/0.086*1000000/SUM(RES_hhdet_in_new!P40:P41))</f>
        <v>0</v>
      </c>
      <c r="Q39" s="157">
        <f>IF(SUM(RES_hhdet_in_tes!Q40:Q41)=0,0,SUM(RES_hhdet_in_tes!Q40:Q41)/0.086*1000000/SUM(RES_hhdet_in_new!Q40:Q41))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IF(RES_hhdet_in_tes!C40=0,0,RES_hhdet_in_tes!C40/0.086*1000000/RES_hhdet_in_new!C40)</f>
        <v>619.63335429323172</v>
      </c>
      <c r="D40" s="156">
        <f>IF(RES_hhdet_in_tes!D40=0,0,RES_hhdet_in_tes!D40/0.086*1000000/RES_hhdet_in_new!D40)</f>
        <v>0</v>
      </c>
      <c r="E40" s="156">
        <f>IF(RES_hhdet_in_tes!E40=0,0,RES_hhdet_in_tes!E40/0.086*1000000/RES_hhdet_in_new!E40)</f>
        <v>622.61979119992611</v>
      </c>
      <c r="F40" s="156">
        <f>IF(RES_hhdet_in_tes!F40=0,0,RES_hhdet_in_tes!F40/0.086*1000000/RES_hhdet_in_new!F40)</f>
        <v>615.91329346633938</v>
      </c>
      <c r="G40" s="156">
        <f>IF(RES_hhdet_in_tes!G40=0,0,RES_hhdet_in_tes!G40/0.086*1000000/RES_hhdet_in_new!G40)</f>
        <v>0</v>
      </c>
      <c r="H40" s="156">
        <f>IF(RES_hhdet_in_tes!H40=0,0,RES_hhdet_in_tes!H40/0.086*1000000/RES_hhdet_in_new!H40)</f>
        <v>623.65274640089376</v>
      </c>
      <c r="I40" s="156">
        <f>IF(RES_hhdet_in_tes!I40=0,0,RES_hhdet_in_tes!I40/0.086*1000000/RES_hhdet_in_new!I40)</f>
        <v>0</v>
      </c>
      <c r="J40" s="156">
        <f>IF(RES_hhdet_in_tes!J40=0,0,RES_hhdet_in_tes!J40/0.086*1000000/RES_hhdet_in_new!J40)</f>
        <v>631.01221616145438</v>
      </c>
      <c r="K40" s="156">
        <f>IF(RES_hhdet_in_tes!K40=0,0,RES_hhdet_in_tes!K40/0.086*1000000/RES_hhdet_in_new!K40)</f>
        <v>0</v>
      </c>
      <c r="L40" s="156">
        <f>IF(RES_hhdet_in_tes!L40=0,0,RES_hhdet_in_tes!L40/0.086*1000000/RES_hhdet_in_new!L40)</f>
        <v>611.4853606537614</v>
      </c>
      <c r="M40" s="156">
        <f>IF(RES_hhdet_in_tes!M40=0,0,RES_hhdet_in_tes!M40/0.086*1000000/RES_hhdet_in_new!M40)</f>
        <v>0</v>
      </c>
      <c r="N40" s="156">
        <f>IF(RES_hhdet_in_tes!N40=0,0,RES_hhdet_in_tes!N40/0.086*1000000/RES_hhdet_in_new!N40)</f>
        <v>0</v>
      </c>
      <c r="O40" s="156">
        <f>IF(RES_hhdet_in_tes!O40=0,0,RES_hhdet_in_tes!O40/0.086*1000000/RES_hhdet_in_new!O40)</f>
        <v>0</v>
      </c>
      <c r="P40" s="156">
        <f>IF(RES_hhdet_in_tes!P40=0,0,RES_hhdet_in_tes!P40/0.086*1000000/RES_hhdet_in_new!P40)</f>
        <v>0</v>
      </c>
      <c r="Q40" s="156">
        <f>IF(RES_hhdet_in_tes!Q40=0,0,RES_hhdet_in_tes!Q40/0.086*1000000/RES_hhdet_in_new!Q40)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IF(RES_hhdet_in_tes!C41=0,0,RES_hhdet_in_tes!C41/0.086*1000000/RES_hhdet_in_new!C41)</f>
        <v>0</v>
      </c>
      <c r="D41" s="57">
        <f>IF(RES_hhdet_in_tes!D41=0,0,RES_hhdet_in_tes!D41/0.086*1000000/RES_hhdet_in_new!D41)</f>
        <v>679.98805430120183</v>
      </c>
      <c r="E41" s="57">
        <f>IF(RES_hhdet_in_tes!E41=0,0,RES_hhdet_in_tes!E41/0.086*1000000/RES_hhdet_in_new!E41)</f>
        <v>0</v>
      </c>
      <c r="F41" s="57">
        <f>IF(RES_hhdet_in_tes!F41=0,0,RES_hhdet_in_tes!F41/0.086*1000000/RES_hhdet_in_new!F41)</f>
        <v>0</v>
      </c>
      <c r="G41" s="57">
        <f>IF(RES_hhdet_in_tes!G41=0,0,RES_hhdet_in_tes!G41/0.086*1000000/RES_hhdet_in_new!G41)</f>
        <v>678.80011757431339</v>
      </c>
      <c r="H41" s="57">
        <f>IF(RES_hhdet_in_tes!H41=0,0,RES_hhdet_in_tes!H41/0.086*1000000/RES_hhdet_in_new!H41)</f>
        <v>0</v>
      </c>
      <c r="I41" s="57">
        <f>IF(RES_hhdet_in_tes!I41=0,0,RES_hhdet_in_tes!I41/0.086*1000000/RES_hhdet_in_new!I41)</f>
        <v>665.01890287438869</v>
      </c>
      <c r="J41" s="57">
        <f>IF(RES_hhdet_in_tes!J41=0,0,RES_hhdet_in_tes!J41/0.086*1000000/RES_hhdet_in_new!J41)</f>
        <v>0</v>
      </c>
      <c r="K41" s="57">
        <f>IF(RES_hhdet_in_tes!K41=0,0,RES_hhdet_in_tes!K41/0.086*1000000/RES_hhdet_in_new!K41)</f>
        <v>670.69585473366931</v>
      </c>
      <c r="L41" s="57">
        <f>IF(RES_hhdet_in_tes!L41=0,0,RES_hhdet_in_tes!L41/0.086*1000000/RES_hhdet_in_new!L41)</f>
        <v>0</v>
      </c>
      <c r="M41" s="57">
        <f>IF(RES_hhdet_in_tes!M41=0,0,RES_hhdet_in_tes!M41/0.086*1000000/RES_hhdet_in_new!M41)</f>
        <v>702.51996211028302</v>
      </c>
      <c r="N41" s="57">
        <f>IF(RES_hhdet_in_tes!N41=0,0,RES_hhdet_in_tes!N41/0.086*1000000/RES_hhdet_in_new!N41)</f>
        <v>0</v>
      </c>
      <c r="O41" s="57">
        <f>IF(RES_hhdet_in_tes!O41=0,0,RES_hhdet_in_tes!O41/0.086*1000000/RES_hhdet_in_new!O41)</f>
        <v>0</v>
      </c>
      <c r="P41" s="57">
        <f>IF(RES_hhdet_in_tes!P41=0,0,RES_hhdet_in_tes!P41/0.086*1000000/RES_hhdet_in_new!P41)</f>
        <v>0</v>
      </c>
      <c r="Q41" s="57">
        <f>IF(RES_hhdet_in_tes!Q41=0,0,RES_hhdet_in_tes!Q41/0.086*1000000/RES_hhdet_in_new!Q41)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16578.755427619391</v>
      </c>
      <c r="D43" s="168">
        <f t="shared" ref="D43" si="35">SUM(D44,D47,D49,D58)</f>
        <v>15722.832927207057</v>
      </c>
      <c r="E43" s="168">
        <f t="shared" ref="E43" si="36">SUM(E44,E47,E49,E58)</f>
        <v>15550.350031423055</v>
      </c>
      <c r="F43" s="168">
        <f t="shared" ref="F43" si="37">SUM(F44,F47,F49,F58)</f>
        <v>15777.832910980096</v>
      </c>
      <c r="G43" s="168">
        <f t="shared" ref="G43" si="38">SUM(G44,G47,G49,G58)</f>
        <v>15041.219582301233</v>
      </c>
      <c r="H43" s="168">
        <f t="shared" ref="H43" si="39">SUM(H44,H47,H49,H58)</f>
        <v>15590.460149528322</v>
      </c>
      <c r="I43" s="168">
        <f t="shared" ref="I43" si="40">SUM(I44,I47,I49,I58)</f>
        <v>0</v>
      </c>
      <c r="J43" s="168">
        <f t="shared" ref="J43" si="41">SUM(J44,J47,J49,J58)</f>
        <v>15392.057162915113</v>
      </c>
      <c r="K43" s="168">
        <f t="shared" ref="K43" si="42">SUM(K44,K47,K49,K58)</f>
        <v>14129.45642874746</v>
      </c>
      <c r="L43" s="168">
        <f t="shared" ref="L43" si="43">SUM(L44,L47,L49,L58)</f>
        <v>15576.770830619611</v>
      </c>
      <c r="M43" s="168">
        <f t="shared" ref="M43" si="44">SUM(M44,M47,M49,M58)</f>
        <v>13391.324612400498</v>
      </c>
      <c r="N43" s="168">
        <f t="shared" ref="N43" si="45">SUM(N44,N47,N49,N58)</f>
        <v>14257.981713536028</v>
      </c>
      <c r="O43" s="168">
        <f t="shared" ref="O43" si="46">SUM(O44,O47,O49,O58)</f>
        <v>14744.865986451627</v>
      </c>
      <c r="P43" s="168">
        <f t="shared" ref="P43" si="47">SUM(P44,P47,P49,P58)</f>
        <v>13239.009811339331</v>
      </c>
      <c r="Q43" s="168">
        <f t="shared" ref="Q43" si="48">SUM(Q44,Q47,Q49,Q58)</f>
        <v>13142.679395960597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12810.694872510017</v>
      </c>
      <c r="D44" s="157">
        <f t="shared" si="49"/>
        <v>12000.088078982128</v>
      </c>
      <c r="E44" s="157">
        <f t="shared" si="49"/>
        <v>11816.119543977613</v>
      </c>
      <c r="F44" s="157">
        <f t="shared" si="49"/>
        <v>12060.680033768862</v>
      </c>
      <c r="G44" s="157">
        <f t="shared" si="49"/>
        <v>11325.885739955351</v>
      </c>
      <c r="H44" s="157">
        <f t="shared" si="49"/>
        <v>11840.865870526572</v>
      </c>
      <c r="I44" s="157">
        <f t="shared" si="49"/>
        <v>0</v>
      </c>
      <c r="J44" s="157">
        <f t="shared" si="49"/>
        <v>11479.716039622737</v>
      </c>
      <c r="K44" s="157">
        <f t="shared" si="49"/>
        <v>9945.8416543165677</v>
      </c>
      <c r="L44" s="157">
        <f t="shared" si="49"/>
        <v>11446.930349268014</v>
      </c>
      <c r="M44" s="157">
        <f t="shared" si="49"/>
        <v>9262.488873490387</v>
      </c>
      <c r="N44" s="157">
        <f t="shared" si="49"/>
        <v>10147.310909118665</v>
      </c>
      <c r="O44" s="157">
        <f t="shared" si="49"/>
        <v>10518.355720185424</v>
      </c>
      <c r="P44" s="157">
        <f t="shared" si="49"/>
        <v>9141.5287376981523</v>
      </c>
      <c r="Q44" s="157">
        <f t="shared" si="49"/>
        <v>9004.8590604367655</v>
      </c>
    </row>
    <row r="45" spans="1:17" ht="12" customHeight="1" x14ac:dyDescent="0.25">
      <c r="A45" s="23" t="s">
        <v>166</v>
      </c>
      <c r="B45" s="156"/>
      <c r="C45" s="156">
        <f>IF(RES_hhdet_in_tes!C45=0,0,RES_hhdet_in_tes!C45/0.086*1000000/RES_hhdet_in_new!C45)</f>
        <v>12515.567364319388</v>
      </c>
      <c r="D45" s="156">
        <f>IF(RES_hhdet_in_tes!D45=0,0,RES_hhdet_in_tes!D45/0.086*1000000/RES_hhdet_in_new!D45)</f>
        <v>11701.490350292748</v>
      </c>
      <c r="E45" s="156">
        <f>IF(RES_hhdet_in_tes!E45=0,0,RES_hhdet_in_tes!E45/0.086*1000000/RES_hhdet_in_new!E45)</f>
        <v>11553.70810278743</v>
      </c>
      <c r="F45" s="156">
        <f>IF(RES_hhdet_in_tes!F45=0,0,RES_hhdet_in_tes!F45/0.086*1000000/RES_hhdet_in_new!F45)</f>
        <v>11735.289935180963</v>
      </c>
      <c r="G45" s="156">
        <f>IF(RES_hhdet_in_tes!G45=0,0,RES_hhdet_in_tes!G45/0.086*1000000/RES_hhdet_in_new!G45)</f>
        <v>11048.398640610494</v>
      </c>
      <c r="H45" s="156">
        <f>IF(RES_hhdet_in_tes!H45=0,0,RES_hhdet_in_tes!H45/0.086*1000000/RES_hhdet_in_new!H45)</f>
        <v>11589.043716028405</v>
      </c>
      <c r="I45" s="156">
        <f>IF(RES_hhdet_in_tes!I45=0,0,RES_hhdet_in_tes!I45/0.086*1000000/RES_hhdet_in_new!I45)</f>
        <v>0</v>
      </c>
      <c r="J45" s="156">
        <f>IF(RES_hhdet_in_tes!J45=0,0,RES_hhdet_in_tes!J45/0.086*1000000/RES_hhdet_in_new!J45)</f>
        <v>11280.917986416529</v>
      </c>
      <c r="K45" s="156">
        <f>IF(RES_hhdet_in_tes!K45=0,0,RES_hhdet_in_tes!K45/0.086*1000000/RES_hhdet_in_new!K45)</f>
        <v>9737.4019058468839</v>
      </c>
      <c r="L45" s="156">
        <f>IF(RES_hhdet_in_tes!L45=0,0,RES_hhdet_in_tes!L45/0.086*1000000/RES_hhdet_in_new!L45)</f>
        <v>11178.549966969234</v>
      </c>
      <c r="M45" s="156">
        <f>IF(RES_hhdet_in_tes!M45=0,0,RES_hhdet_in_tes!M45/0.086*1000000/RES_hhdet_in_new!M45)</f>
        <v>8995.2344610412874</v>
      </c>
      <c r="N45" s="156">
        <f>IF(RES_hhdet_in_tes!N45=0,0,RES_hhdet_in_tes!N45/0.086*1000000/RES_hhdet_in_new!N45)</f>
        <v>9865.8718286689618</v>
      </c>
      <c r="O45" s="156">
        <f>IF(RES_hhdet_in_tes!O45=0,0,RES_hhdet_in_tes!O45/0.086*1000000/RES_hhdet_in_new!O45)</f>
        <v>10249.446882241582</v>
      </c>
      <c r="P45" s="156">
        <f>IF(RES_hhdet_in_tes!P45=0,0,RES_hhdet_in_tes!P45/0.086*1000000/RES_hhdet_in_new!P45)</f>
        <v>8889.574160195205</v>
      </c>
      <c r="Q45" s="156">
        <f>IF(RES_hhdet_in_tes!Q45=0,0,RES_hhdet_in_tes!Q45/0.086*1000000/RES_hhdet_in_new!Q45)</f>
        <v>8755.7032073284518</v>
      </c>
    </row>
    <row r="46" spans="1:17" ht="12" customHeight="1" x14ac:dyDescent="0.25">
      <c r="A46" s="23" t="s">
        <v>60</v>
      </c>
      <c r="B46" s="156"/>
      <c r="C46" s="156">
        <f>IF(RES_hhdet_in_tes!C46=0,0,RES_hhdet_in_tes!C46/0.086*1000000/RES_hhdet_in_new!C45)</f>
        <v>295.12750819062899</v>
      </c>
      <c r="D46" s="156">
        <f>IF(RES_hhdet_in_tes!D46=0,0,RES_hhdet_in_tes!D46/0.086*1000000/RES_hhdet_in_new!D45)</f>
        <v>298.59772868937898</v>
      </c>
      <c r="E46" s="156">
        <f>IF(RES_hhdet_in_tes!E46=0,0,RES_hhdet_in_tes!E46/0.086*1000000/RES_hhdet_in_new!E45)</f>
        <v>262.41144119018355</v>
      </c>
      <c r="F46" s="156">
        <f>IF(RES_hhdet_in_tes!F46=0,0,RES_hhdet_in_tes!F46/0.086*1000000/RES_hhdet_in_new!F45)</f>
        <v>325.39009858789905</v>
      </c>
      <c r="G46" s="156">
        <f>IF(RES_hhdet_in_tes!G46=0,0,RES_hhdet_in_tes!G46/0.086*1000000/RES_hhdet_in_new!G45)</f>
        <v>277.48709934485754</v>
      </c>
      <c r="H46" s="156">
        <f>IF(RES_hhdet_in_tes!H46=0,0,RES_hhdet_in_tes!H46/0.086*1000000/RES_hhdet_in_new!H45)</f>
        <v>251.82215449816627</v>
      </c>
      <c r="I46" s="156">
        <f>IF(RES_hhdet_in_tes!I46=0,0,RES_hhdet_in_tes!I46/0.086*1000000/RES_hhdet_in_new!I45)</f>
        <v>0</v>
      </c>
      <c r="J46" s="156">
        <f>IF(RES_hhdet_in_tes!J46=0,0,RES_hhdet_in_tes!J46/0.086*1000000/RES_hhdet_in_new!J45)</f>
        <v>198.79805320620875</v>
      </c>
      <c r="K46" s="156">
        <f>IF(RES_hhdet_in_tes!K46=0,0,RES_hhdet_in_tes!K46/0.086*1000000/RES_hhdet_in_new!K45)</f>
        <v>208.43974846968391</v>
      </c>
      <c r="L46" s="156">
        <f>IF(RES_hhdet_in_tes!L46=0,0,RES_hhdet_in_tes!L46/0.086*1000000/RES_hhdet_in_new!L45)</f>
        <v>268.38038229877873</v>
      </c>
      <c r="M46" s="156">
        <f>IF(RES_hhdet_in_tes!M46=0,0,RES_hhdet_in_tes!M46/0.086*1000000/RES_hhdet_in_new!M45)</f>
        <v>267.25441244909911</v>
      </c>
      <c r="N46" s="156">
        <f>IF(RES_hhdet_in_tes!N46=0,0,RES_hhdet_in_tes!N46/0.086*1000000/RES_hhdet_in_new!N45)</f>
        <v>281.43908044970379</v>
      </c>
      <c r="O46" s="156">
        <f>IF(RES_hhdet_in_tes!O46=0,0,RES_hhdet_in_tes!O46/0.086*1000000/RES_hhdet_in_new!O45)</f>
        <v>268.90883794384115</v>
      </c>
      <c r="P46" s="156">
        <f>IF(RES_hhdet_in_tes!P46=0,0,RES_hhdet_in_tes!P46/0.086*1000000/RES_hhdet_in_new!P45)</f>
        <v>251.95457750294693</v>
      </c>
      <c r="Q46" s="156">
        <f>IF(RES_hhdet_in_tes!Q46=0,0,RES_hhdet_in_tes!Q46/0.086*1000000/RES_hhdet_in_new!Q45)</f>
        <v>249.15585310831449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1548.784528696448</v>
      </c>
      <c r="D47" s="157">
        <f t="shared" si="50"/>
        <v>1497.0284930811772</v>
      </c>
      <c r="E47" s="157">
        <f t="shared" si="50"/>
        <v>1468.3459382516173</v>
      </c>
      <c r="F47" s="157">
        <f t="shared" si="50"/>
        <v>1462.5553991874517</v>
      </c>
      <c r="G47" s="157">
        <f t="shared" si="50"/>
        <v>1493.176513253298</v>
      </c>
      <c r="H47" s="157">
        <f t="shared" si="50"/>
        <v>1540.9140552386425</v>
      </c>
      <c r="I47" s="157">
        <f t="shared" si="50"/>
        <v>0</v>
      </c>
      <c r="J47" s="157">
        <f t="shared" si="50"/>
        <v>1730.1250189612842</v>
      </c>
      <c r="K47" s="157">
        <f t="shared" si="50"/>
        <v>1873.776612928546</v>
      </c>
      <c r="L47" s="157">
        <f t="shared" si="50"/>
        <v>1908.6389915157724</v>
      </c>
      <c r="M47" s="157">
        <f t="shared" si="50"/>
        <v>1828.4823783092036</v>
      </c>
      <c r="N47" s="157">
        <f t="shared" si="50"/>
        <v>1864.4929991870172</v>
      </c>
      <c r="O47" s="157">
        <f t="shared" si="50"/>
        <v>1866.1052657612652</v>
      </c>
      <c r="P47" s="157">
        <f t="shared" si="50"/>
        <v>1859.3364426095654</v>
      </c>
      <c r="Q47" s="157">
        <f t="shared" si="50"/>
        <v>1915.5189054187579</v>
      </c>
    </row>
    <row r="48" spans="1:17" ht="12" customHeight="1" x14ac:dyDescent="0.25">
      <c r="A48" s="23" t="s">
        <v>60</v>
      </c>
      <c r="B48" s="156"/>
      <c r="C48" s="156">
        <f>IF(RES_hhdet_in_tes!C48=0,0,RES_hhdet_in_tes!C48/0.086*1000000/RES_hhdet_in_new!C48)</f>
        <v>1548.784528696448</v>
      </c>
      <c r="D48" s="156">
        <f>IF(RES_hhdet_in_tes!D48=0,0,RES_hhdet_in_tes!D48/0.086*1000000/RES_hhdet_in_new!D48)</f>
        <v>1497.0284930811772</v>
      </c>
      <c r="E48" s="156">
        <f>IF(RES_hhdet_in_tes!E48=0,0,RES_hhdet_in_tes!E48/0.086*1000000/RES_hhdet_in_new!E48)</f>
        <v>1468.3459382516173</v>
      </c>
      <c r="F48" s="156">
        <f>IF(RES_hhdet_in_tes!F48=0,0,RES_hhdet_in_tes!F48/0.086*1000000/RES_hhdet_in_new!F48)</f>
        <v>1462.5553991874517</v>
      </c>
      <c r="G48" s="156">
        <f>IF(RES_hhdet_in_tes!G48=0,0,RES_hhdet_in_tes!G48/0.086*1000000/RES_hhdet_in_new!G48)</f>
        <v>1493.176513253298</v>
      </c>
      <c r="H48" s="156">
        <f>IF(RES_hhdet_in_tes!H48=0,0,RES_hhdet_in_tes!H48/0.086*1000000/RES_hhdet_in_new!H48)</f>
        <v>1540.9140552386425</v>
      </c>
      <c r="I48" s="156">
        <f>IF(RES_hhdet_in_tes!I48=0,0,RES_hhdet_in_tes!I48/0.086*1000000/RES_hhdet_in_new!I48)</f>
        <v>0</v>
      </c>
      <c r="J48" s="156">
        <f>IF(RES_hhdet_in_tes!J48=0,0,RES_hhdet_in_tes!J48/0.086*1000000/RES_hhdet_in_new!J48)</f>
        <v>1730.1250189612842</v>
      </c>
      <c r="K48" s="156">
        <f>IF(RES_hhdet_in_tes!K48=0,0,RES_hhdet_in_tes!K48/0.086*1000000/RES_hhdet_in_new!K48)</f>
        <v>1873.776612928546</v>
      </c>
      <c r="L48" s="156">
        <f>IF(RES_hhdet_in_tes!L48=0,0,RES_hhdet_in_tes!L48/0.086*1000000/RES_hhdet_in_new!L48)</f>
        <v>1908.6389915157724</v>
      </c>
      <c r="M48" s="156">
        <f>IF(RES_hhdet_in_tes!M48=0,0,RES_hhdet_in_tes!M48/0.086*1000000/RES_hhdet_in_new!M48)</f>
        <v>1828.4823783092036</v>
      </c>
      <c r="N48" s="156">
        <f>IF(RES_hhdet_in_tes!N48=0,0,RES_hhdet_in_tes!N48/0.086*1000000/RES_hhdet_in_new!N48)</f>
        <v>1864.4929991870172</v>
      </c>
      <c r="O48" s="156">
        <f>IF(RES_hhdet_in_tes!O48=0,0,RES_hhdet_in_tes!O48/0.086*1000000/RES_hhdet_in_new!O48)</f>
        <v>1866.1052657612652</v>
      </c>
      <c r="P48" s="156">
        <f>IF(RES_hhdet_in_tes!P48=0,0,RES_hhdet_in_tes!P48/0.086*1000000/RES_hhdet_in_new!P48)</f>
        <v>1859.3364426095654</v>
      </c>
      <c r="Q48" s="156">
        <f>IF(RES_hhdet_in_tes!Q48=0,0,RES_hhdet_in_tes!Q48/0.086*1000000/RES_hhdet_in_new!Q48)</f>
        <v>1915.5189054187579</v>
      </c>
    </row>
    <row r="49" spans="1:17" ht="12" customHeight="1" x14ac:dyDescent="0.25">
      <c r="A49" s="158" t="s">
        <v>63</v>
      </c>
      <c r="B49" s="157"/>
      <c r="C49" s="157">
        <f>IF(SUM(RES_hhdet_in_tes!C50:C51,RES_hhdet_in_tes!C54:C55)=0,0,SUM(RES_hhdet_in_tes!C50:C51,RES_hhdet_in_tes!C54:C55)/0.086*1000000/SUM(RES_hhdet_in_new!C50:C51,RES_hhdet_in_new!C54:C55))</f>
        <v>1544.4862936527268</v>
      </c>
      <c r="D49" s="157">
        <f>IF(SUM(RES_hhdet_in_tes!D50:D51,RES_hhdet_in_tes!D54:D55)=0,0,SUM(RES_hhdet_in_tes!D50:D51,RES_hhdet_in_tes!D54:D55)/0.086*1000000/SUM(RES_hhdet_in_new!D50:D51,RES_hhdet_in_new!D54:D55))</f>
        <v>1545.7295494479881</v>
      </c>
      <c r="E49" s="157">
        <f>IF(SUM(RES_hhdet_in_tes!E50:E51,RES_hhdet_in_tes!E54:E55)=0,0,SUM(RES_hhdet_in_tes!E50:E51,RES_hhdet_in_tes!E54:E55)/0.086*1000000/SUM(RES_hhdet_in_new!E50:E51,RES_hhdet_in_new!E54:E55))</f>
        <v>1588.8908991990229</v>
      </c>
      <c r="F49" s="157">
        <f>IF(SUM(RES_hhdet_in_tes!F50:F51,RES_hhdet_in_tes!F54:F55)=0,0,SUM(RES_hhdet_in_tes!F50:F51,RES_hhdet_in_tes!F54:F55)/0.086*1000000/SUM(RES_hhdet_in_new!F50:F51,RES_hhdet_in_new!F54:F55))</f>
        <v>1595.7572195568059</v>
      </c>
      <c r="G49" s="157">
        <f>IF(SUM(RES_hhdet_in_tes!G50:G51,RES_hhdet_in_tes!G54:G55)=0,0,SUM(RES_hhdet_in_tes!G50:G51,RES_hhdet_in_tes!G54:G55)/0.086*1000000/SUM(RES_hhdet_in_new!G50:G51,RES_hhdet_in_new!G54:G55))</f>
        <v>1543.3641858916274</v>
      </c>
      <c r="H49" s="157">
        <f>IF(SUM(RES_hhdet_in_tes!H50:H51,RES_hhdet_in_tes!H54:H55)=0,0,SUM(RES_hhdet_in_tes!H50:H51,RES_hhdet_in_tes!H54:H55)/0.086*1000000/SUM(RES_hhdet_in_new!H50:H51,RES_hhdet_in_new!H54:H55))</f>
        <v>1537.0337400706437</v>
      </c>
      <c r="I49" s="157">
        <f>IF(SUM(RES_hhdet_in_tes!I50:I51,RES_hhdet_in_tes!I54:I55)=0,0,SUM(RES_hhdet_in_tes!I50:I51,RES_hhdet_in_tes!I54:I55)/0.086*1000000/SUM(RES_hhdet_in_new!I50:I51,RES_hhdet_in_new!I54:I55))</f>
        <v>0</v>
      </c>
      <c r="J49" s="157">
        <f>IF(SUM(RES_hhdet_in_tes!J50:J51,RES_hhdet_in_tes!J54:J55)=0,0,SUM(RES_hhdet_in_tes!J50:J51,RES_hhdet_in_tes!J54:J55)/0.086*1000000/SUM(RES_hhdet_in_new!J50:J51,RES_hhdet_in_new!J54:J55))</f>
        <v>1507.3035969897426</v>
      </c>
      <c r="K49" s="157">
        <f>IF(SUM(RES_hhdet_in_tes!K50:K51,RES_hhdet_in_tes!K54:K55)=0,0,SUM(RES_hhdet_in_tes!K50:K51,RES_hhdet_in_tes!K54:K55)/0.086*1000000/SUM(RES_hhdet_in_new!K50:K51,RES_hhdet_in_new!K54:K55))</f>
        <v>1639.1622768374191</v>
      </c>
      <c r="L49" s="157">
        <f>IF(SUM(RES_hhdet_in_tes!L50:L51,RES_hhdet_in_tes!L54:L55)=0,0,SUM(RES_hhdet_in_tes!L50:L51,RES_hhdet_in_tes!L54:L55)/0.086*1000000/SUM(RES_hhdet_in_new!L50:L51,RES_hhdet_in_new!L54:L55))</f>
        <v>1558.1156722048011</v>
      </c>
      <c r="M49" s="157">
        <f>IF(SUM(RES_hhdet_in_tes!M50:M51,RES_hhdet_in_tes!M54:M55)=0,0,SUM(RES_hhdet_in_tes!M50:M51,RES_hhdet_in_tes!M54:M55)/0.086*1000000/SUM(RES_hhdet_in_new!M50:M51,RES_hhdet_in_new!M54:M55))</f>
        <v>1597.8407148332028</v>
      </c>
      <c r="N49" s="157">
        <f>IF(SUM(RES_hhdet_in_tes!N50:N51,RES_hhdet_in_tes!N54:N55)=0,0,SUM(RES_hhdet_in_tes!N50:N51,RES_hhdet_in_tes!N54:N55)/0.086*1000000/SUM(RES_hhdet_in_new!N50:N51,RES_hhdet_in_new!N54:N55))</f>
        <v>1561.0225935525004</v>
      </c>
      <c r="O49" s="157">
        <f>IF(SUM(RES_hhdet_in_tes!O50:O51,RES_hhdet_in_tes!O54:O55)=0,0,SUM(RES_hhdet_in_tes!O50:O51,RES_hhdet_in_tes!O54:O55)/0.086*1000000/SUM(RES_hhdet_in_new!O50:O51,RES_hhdet_in_new!O54:O55))</f>
        <v>1662.8032651421611</v>
      </c>
      <c r="P49" s="157">
        <f>IF(SUM(RES_hhdet_in_tes!P50:P51,RES_hhdet_in_tes!P54:P55)=0,0,SUM(RES_hhdet_in_tes!P50:P51,RES_hhdet_in_tes!P54:P55)/0.086*1000000/SUM(RES_hhdet_in_new!P50:P51,RES_hhdet_in_new!P54:P55))</f>
        <v>1532.6656899806719</v>
      </c>
      <c r="Q49" s="157">
        <f>IF(SUM(RES_hhdet_in_tes!Q50:Q51,RES_hhdet_in_tes!Q54:Q55)=0,0,SUM(RES_hhdet_in_tes!Q50:Q51,RES_hhdet_in_tes!Q54:Q55)/0.086*1000000/SUM(RES_hhdet_in_new!Q50:Q51,RES_hhdet_in_new!Q54:Q55))</f>
        <v>1548.3313093594941</v>
      </c>
    </row>
    <row r="50" spans="1:17" ht="12" customHeight="1" x14ac:dyDescent="0.25">
      <c r="A50" s="167" t="s">
        <v>165</v>
      </c>
      <c r="B50" s="132"/>
      <c r="C50" s="132">
        <f>IF(RES_hhdet_in_tes!C50=0,0,RES_hhdet_in_tes!C50/0.086*1000000/RES_hhdet_in_new!C50)</f>
        <v>1537.8666025785428</v>
      </c>
      <c r="D50" s="132">
        <f>IF(RES_hhdet_in_tes!D50=0,0,RES_hhdet_in_tes!D50/0.086*1000000/RES_hhdet_in_new!D50)</f>
        <v>0</v>
      </c>
      <c r="E50" s="132">
        <f>IF(RES_hhdet_in_tes!E50=0,0,RES_hhdet_in_tes!E50/0.086*1000000/RES_hhdet_in_new!E50)</f>
        <v>0</v>
      </c>
      <c r="F50" s="132">
        <f>IF(RES_hhdet_in_tes!F50=0,0,RES_hhdet_in_tes!F50/0.086*1000000/RES_hhdet_in_new!F50)</f>
        <v>1522.6023376968496</v>
      </c>
      <c r="G50" s="132">
        <f>IF(RES_hhdet_in_tes!G50=0,0,RES_hhdet_in_tes!G50/0.086*1000000/RES_hhdet_in_new!G50)</f>
        <v>1506.3951671370885</v>
      </c>
      <c r="H50" s="132">
        <f>IF(RES_hhdet_in_tes!H50=0,0,RES_hhdet_in_tes!H50/0.086*1000000/RES_hhdet_in_new!H50)</f>
        <v>0</v>
      </c>
      <c r="I50" s="132">
        <f>IF(RES_hhdet_in_tes!I50=0,0,RES_hhdet_in_tes!I50/0.086*1000000/RES_hhdet_in_new!I50)</f>
        <v>0</v>
      </c>
      <c r="J50" s="132">
        <f>IF(RES_hhdet_in_tes!J50=0,0,RES_hhdet_in_tes!J50/0.086*1000000/RES_hhdet_in_new!J50)</f>
        <v>0</v>
      </c>
      <c r="K50" s="132">
        <f>IF(RES_hhdet_in_tes!K50=0,0,RES_hhdet_in_tes!K50/0.086*1000000/RES_hhdet_in_new!K50)</f>
        <v>0</v>
      </c>
      <c r="L50" s="132">
        <f>IF(RES_hhdet_in_tes!L50=0,0,RES_hhdet_in_tes!L50/0.086*1000000/RES_hhdet_in_new!L50)</f>
        <v>1493.313962609006</v>
      </c>
      <c r="M50" s="132">
        <f>IF(RES_hhdet_in_tes!M50=0,0,RES_hhdet_in_tes!M50/0.086*1000000/RES_hhdet_in_new!M50)</f>
        <v>0</v>
      </c>
      <c r="N50" s="132">
        <f>IF(RES_hhdet_in_tes!N50=0,0,RES_hhdet_in_tes!N50/0.086*1000000/RES_hhdet_in_new!N50)</f>
        <v>1486.7154439581395</v>
      </c>
      <c r="O50" s="132">
        <f>IF(RES_hhdet_in_tes!O50=0,0,RES_hhdet_in_tes!O50/0.086*1000000/RES_hhdet_in_new!O50)</f>
        <v>0</v>
      </c>
      <c r="P50" s="132">
        <f>IF(RES_hhdet_in_tes!P50=0,0,RES_hhdet_in_tes!P50/0.086*1000000/RES_hhdet_in_new!P50)</f>
        <v>1498.4888409536586</v>
      </c>
      <c r="Q50" s="132">
        <f>IF(RES_hhdet_in_tes!Q50=0,0,RES_hhdet_in_tes!Q50/0.086*1000000/RES_hhdet_in_new!Q50)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IF(RES_hhdet_in_tes!C51=0,0,RES_hhdet_in_tes!C51/0.086*1000000/RES_hhdet_in_new!C51)</f>
        <v>1547.6962743473175</v>
      </c>
      <c r="D51" s="132">
        <f>IF(RES_hhdet_in_tes!D51=0,0,RES_hhdet_in_tes!D51/0.086*1000000/RES_hhdet_in_new!D51)</f>
        <v>1523.7423488359755</v>
      </c>
      <c r="E51" s="132">
        <f>IF(RES_hhdet_in_tes!E51=0,0,RES_hhdet_in_tes!E51/0.086*1000000/RES_hhdet_in_new!E51)</f>
        <v>1552.0942112198011</v>
      </c>
      <c r="F51" s="132">
        <f>IF(RES_hhdet_in_tes!F51=0,0,RES_hhdet_in_tes!F51/0.086*1000000/RES_hhdet_in_new!F51)</f>
        <v>1550.741646669655</v>
      </c>
      <c r="G51" s="132">
        <f>IF(RES_hhdet_in_tes!G51=0,0,RES_hhdet_in_tes!G51/0.086*1000000/RES_hhdet_in_new!G51)</f>
        <v>1540.790120423773</v>
      </c>
      <c r="H51" s="132">
        <f>IF(RES_hhdet_in_tes!H51=0,0,RES_hhdet_in_tes!H51/0.086*1000000/RES_hhdet_in_new!H51)</f>
        <v>1537.0337400706437</v>
      </c>
      <c r="I51" s="132">
        <f>IF(RES_hhdet_in_tes!I51=0,0,RES_hhdet_in_tes!I51/0.086*1000000/RES_hhdet_in_new!I51)</f>
        <v>0</v>
      </c>
      <c r="J51" s="132">
        <f>IF(RES_hhdet_in_tes!J51=0,0,RES_hhdet_in_tes!J51/0.086*1000000/RES_hhdet_in_new!J51)</f>
        <v>1507.3035969897426</v>
      </c>
      <c r="K51" s="132">
        <f>IF(RES_hhdet_in_tes!K51=0,0,RES_hhdet_in_tes!K51/0.086*1000000/RES_hhdet_in_new!K51)</f>
        <v>0</v>
      </c>
      <c r="L51" s="132">
        <f>IF(RES_hhdet_in_tes!L51=0,0,RES_hhdet_in_tes!L51/0.086*1000000/RES_hhdet_in_new!L51)</f>
        <v>1537.0803365608347</v>
      </c>
      <c r="M51" s="132">
        <f>IF(RES_hhdet_in_tes!M51=0,0,RES_hhdet_in_tes!M51/0.086*1000000/RES_hhdet_in_new!M51)</f>
        <v>1522.8670146594527</v>
      </c>
      <c r="N51" s="132">
        <f>IF(RES_hhdet_in_tes!N51=0,0,RES_hhdet_in_tes!N51/0.086*1000000/RES_hhdet_in_new!N51)</f>
        <v>1530.5457073381497</v>
      </c>
      <c r="O51" s="132">
        <f>IF(RES_hhdet_in_tes!O51=0,0,RES_hhdet_in_tes!O51/0.086*1000000/RES_hhdet_in_new!O51)</f>
        <v>1560.6929441312536</v>
      </c>
      <c r="P51" s="132">
        <f>IF(RES_hhdet_in_tes!P51=0,0,RES_hhdet_in_tes!P51/0.086*1000000/RES_hhdet_in_new!P51)</f>
        <v>1541.9339916162353</v>
      </c>
      <c r="Q51" s="132">
        <f>IF(RES_hhdet_in_tes!Q51=0,0,RES_hhdet_in_tes!Q51/0.086*1000000/RES_hhdet_in_new!Q51)</f>
        <v>1523.1687966461961</v>
      </c>
    </row>
    <row r="52" spans="1:17" ht="12" customHeight="1" x14ac:dyDescent="0.25">
      <c r="A52" s="166" t="s">
        <v>163</v>
      </c>
      <c r="B52" s="165"/>
      <c r="C52" s="165">
        <f>IF(RES_hhdet_in_tes!C52=0,0,RES_hhdet_in_tes!C52/0.086*1000000/RES_hhdet_in_new!C51)</f>
        <v>1084.4429902920183</v>
      </c>
      <c r="D52" s="165">
        <f>IF(RES_hhdet_in_tes!D52=0,0,RES_hhdet_in_tes!D52/0.086*1000000/RES_hhdet_in_new!D51)</f>
        <v>1062.7590908824413</v>
      </c>
      <c r="E52" s="165">
        <f>IF(RES_hhdet_in_tes!E52=0,0,RES_hhdet_in_tes!E52/0.086*1000000/RES_hhdet_in_new!E51)</f>
        <v>1087.9842492987559</v>
      </c>
      <c r="F52" s="165">
        <f>IF(RES_hhdet_in_tes!F52=0,0,RES_hhdet_in_tes!F52/0.086*1000000/RES_hhdet_in_new!F51)</f>
        <v>1083.2732095430106</v>
      </c>
      <c r="G52" s="165">
        <f>IF(RES_hhdet_in_tes!G52=0,0,RES_hhdet_in_tes!G52/0.086*1000000/RES_hhdet_in_new!G51)</f>
        <v>1076.5033866511653</v>
      </c>
      <c r="H52" s="165">
        <f>IF(RES_hhdet_in_tes!H52=0,0,RES_hhdet_in_tes!H52/0.086*1000000/RES_hhdet_in_new!H51)</f>
        <v>1074.5258352517667</v>
      </c>
      <c r="I52" s="165">
        <f>IF(RES_hhdet_in_tes!I52=0,0,RES_hhdet_in_tes!I52/0.086*1000000/RES_hhdet_in_new!I51)</f>
        <v>0</v>
      </c>
      <c r="J52" s="165">
        <f>IF(RES_hhdet_in_tes!J52=0,0,RES_hhdet_in_tes!J52/0.086*1000000/RES_hhdet_in_new!J51)</f>
        <v>1054.1100126019023</v>
      </c>
      <c r="K52" s="165">
        <f>IF(RES_hhdet_in_tes!K52=0,0,RES_hhdet_in_tes!K52/0.086*1000000/RES_hhdet_in_new!K51)</f>
        <v>0</v>
      </c>
      <c r="L52" s="165">
        <f>IF(RES_hhdet_in_tes!L52=0,0,RES_hhdet_in_tes!L52/0.086*1000000/RES_hhdet_in_new!L51)</f>
        <v>1071.0235074937345</v>
      </c>
      <c r="M52" s="165">
        <f>IF(RES_hhdet_in_tes!M52=0,0,RES_hhdet_in_tes!M52/0.086*1000000/RES_hhdet_in_new!M51)</f>
        <v>1062.0867845447749</v>
      </c>
      <c r="N52" s="165">
        <f>IF(RES_hhdet_in_tes!N52=0,0,RES_hhdet_in_tes!N52/0.086*1000000/RES_hhdet_in_new!N51)</f>
        <v>1067.9720693831609</v>
      </c>
      <c r="O52" s="165">
        <f>IF(RES_hhdet_in_tes!O52=0,0,RES_hhdet_in_tes!O52/0.086*1000000/RES_hhdet_in_new!O51)</f>
        <v>1120.4874916277683</v>
      </c>
      <c r="P52" s="165">
        <f>IF(RES_hhdet_in_tes!P52=0,0,RES_hhdet_in_tes!P52/0.086*1000000/RES_hhdet_in_new!P51)</f>
        <v>1076.9450201203356</v>
      </c>
      <c r="Q52" s="165">
        <f>IF(RES_hhdet_in_tes!Q52=0,0,RES_hhdet_in_tes!Q52/0.086*1000000/RES_hhdet_in_new!Q51)</f>
        <v>1063.1681231766961</v>
      </c>
    </row>
    <row r="53" spans="1:17" ht="12" customHeight="1" x14ac:dyDescent="0.25">
      <c r="A53" s="147" t="s">
        <v>59</v>
      </c>
      <c r="B53" s="164"/>
      <c r="C53" s="164">
        <f>IF(RES_hhdet_in_tes!C53=0,0,RES_hhdet_in_tes!C53/0.086*1000000/RES_hhdet_in_new!C51)</f>
        <v>463.25328405529916</v>
      </c>
      <c r="D53" s="164">
        <f>IF(RES_hhdet_in_tes!D53=0,0,RES_hhdet_in_tes!D53/0.086*1000000/RES_hhdet_in_new!D51)</f>
        <v>460.98325795353435</v>
      </c>
      <c r="E53" s="164">
        <f>IF(RES_hhdet_in_tes!E53=0,0,RES_hhdet_in_tes!E53/0.086*1000000/RES_hhdet_in_new!E51)</f>
        <v>464.10996192104483</v>
      </c>
      <c r="F53" s="164">
        <f>IF(RES_hhdet_in_tes!F53=0,0,RES_hhdet_in_tes!F53/0.086*1000000/RES_hhdet_in_new!F51)</f>
        <v>467.46843712664435</v>
      </c>
      <c r="G53" s="164">
        <f>IF(RES_hhdet_in_tes!G53=0,0,RES_hhdet_in_tes!G53/0.086*1000000/RES_hhdet_in_new!G51)</f>
        <v>464.28673377260776</v>
      </c>
      <c r="H53" s="164">
        <f>IF(RES_hhdet_in_tes!H53=0,0,RES_hhdet_in_tes!H53/0.086*1000000/RES_hhdet_in_new!H51)</f>
        <v>462.50790481887685</v>
      </c>
      <c r="I53" s="164">
        <f>IF(RES_hhdet_in_tes!I53=0,0,RES_hhdet_in_tes!I53/0.086*1000000/RES_hhdet_in_new!I51)</f>
        <v>0</v>
      </c>
      <c r="J53" s="164">
        <f>IF(RES_hhdet_in_tes!J53=0,0,RES_hhdet_in_tes!J53/0.086*1000000/RES_hhdet_in_new!J51)</f>
        <v>453.19358438783996</v>
      </c>
      <c r="K53" s="164">
        <f>IF(RES_hhdet_in_tes!K53=0,0,RES_hhdet_in_tes!K53/0.086*1000000/RES_hhdet_in_new!K51)</f>
        <v>0</v>
      </c>
      <c r="L53" s="164">
        <f>IF(RES_hhdet_in_tes!L53=0,0,RES_hhdet_in_tes!L53/0.086*1000000/RES_hhdet_in_new!L51)</f>
        <v>466.05682906710024</v>
      </c>
      <c r="M53" s="164">
        <f>IF(RES_hhdet_in_tes!M53=0,0,RES_hhdet_in_tes!M53/0.086*1000000/RES_hhdet_in_new!M51)</f>
        <v>460.78023011467781</v>
      </c>
      <c r="N53" s="164">
        <f>IF(RES_hhdet_in_tes!N53=0,0,RES_hhdet_in_tes!N53/0.086*1000000/RES_hhdet_in_new!N51)</f>
        <v>462.5736379549885</v>
      </c>
      <c r="O53" s="164">
        <f>IF(RES_hhdet_in_tes!O53=0,0,RES_hhdet_in_tes!O53/0.086*1000000/RES_hhdet_in_new!O51)</f>
        <v>440.20545250348511</v>
      </c>
      <c r="P53" s="164">
        <f>IF(RES_hhdet_in_tes!P53=0,0,RES_hhdet_in_tes!P53/0.086*1000000/RES_hhdet_in_new!P51)</f>
        <v>464.98897149589999</v>
      </c>
      <c r="Q53" s="164">
        <f>IF(RES_hhdet_in_tes!Q53=0,0,RES_hhdet_in_tes!Q53/0.086*1000000/RES_hhdet_in_new!Q51)</f>
        <v>460.00067346950038</v>
      </c>
    </row>
    <row r="54" spans="1:17" ht="12" customHeight="1" x14ac:dyDescent="0.25">
      <c r="A54" s="163" t="s">
        <v>142</v>
      </c>
      <c r="B54" s="162"/>
      <c r="C54" s="162">
        <f>IF(RES_hhdet_in_tes!C54=0,0,RES_hhdet_in_tes!C54/0.086*1000000/RES_hhdet_in_new!C54)</f>
        <v>0</v>
      </c>
      <c r="D54" s="162">
        <f>IF(RES_hhdet_in_tes!D54=0,0,RES_hhdet_in_tes!D54/0.086*1000000/RES_hhdet_in_new!D54)</f>
        <v>0</v>
      </c>
      <c r="E54" s="162">
        <f>IF(RES_hhdet_in_tes!E54=0,0,RES_hhdet_in_tes!E54/0.086*1000000/RES_hhdet_in_new!E54)</f>
        <v>0</v>
      </c>
      <c r="F54" s="162">
        <f>IF(RES_hhdet_in_tes!F54=0,0,RES_hhdet_in_tes!F54/0.086*1000000/RES_hhdet_in_new!F54)</f>
        <v>1672.9103581800284</v>
      </c>
      <c r="G54" s="162">
        <f>IF(RES_hhdet_in_tes!G54=0,0,RES_hhdet_in_tes!G54/0.086*1000000/RES_hhdet_in_new!G54)</f>
        <v>1650.8202987302836</v>
      </c>
      <c r="H54" s="162">
        <f>IF(RES_hhdet_in_tes!H54=0,0,RES_hhdet_in_tes!H54/0.086*1000000/RES_hhdet_in_new!H54)</f>
        <v>0</v>
      </c>
      <c r="I54" s="162">
        <f>IF(RES_hhdet_in_tes!I54=0,0,RES_hhdet_in_tes!I54/0.086*1000000/RES_hhdet_in_new!I54)</f>
        <v>0</v>
      </c>
      <c r="J54" s="162">
        <f>IF(RES_hhdet_in_tes!J54=0,0,RES_hhdet_in_tes!J54/0.086*1000000/RES_hhdet_in_new!J54)</f>
        <v>0</v>
      </c>
      <c r="K54" s="162">
        <f>IF(RES_hhdet_in_tes!K54=0,0,RES_hhdet_in_tes!K54/0.086*1000000/RES_hhdet_in_new!K54)</f>
        <v>1675.3081759507452</v>
      </c>
      <c r="L54" s="162">
        <f>IF(RES_hhdet_in_tes!L54=0,0,RES_hhdet_in_tes!L54/0.086*1000000/RES_hhdet_in_new!L54)</f>
        <v>1630.4678974948729</v>
      </c>
      <c r="M54" s="162">
        <f>IF(RES_hhdet_in_tes!M54=0,0,RES_hhdet_in_tes!M54/0.086*1000000/RES_hhdet_in_new!M54)</f>
        <v>1881.1219899012196</v>
      </c>
      <c r="N54" s="162">
        <f>IF(RES_hhdet_in_tes!N54=0,0,RES_hhdet_in_tes!N54/0.086*1000000/RES_hhdet_in_new!N54)</f>
        <v>1796.0358435579465</v>
      </c>
      <c r="O54" s="162">
        <f>IF(RES_hhdet_in_tes!O54=0,0,RES_hhdet_in_tes!O54/0.086*1000000/RES_hhdet_in_new!O54)</f>
        <v>1825.9008352752644</v>
      </c>
      <c r="P54" s="162">
        <f>IF(RES_hhdet_in_tes!P54=0,0,RES_hhdet_in_tes!P54/0.086*1000000/RES_hhdet_in_new!P54)</f>
        <v>0</v>
      </c>
      <c r="Q54" s="162">
        <f>IF(RES_hhdet_in_tes!Q54=0,0,RES_hhdet_in_tes!Q54/0.086*1000000/RES_hhdet_in_new!Q54)</f>
        <v>1761.8582812558468</v>
      </c>
    </row>
    <row r="55" spans="1:17" ht="12" customHeight="1" x14ac:dyDescent="0.25">
      <c r="A55" s="161" t="s">
        <v>141</v>
      </c>
      <c r="B55" s="160"/>
      <c r="C55" s="160">
        <f>IF(RES_hhdet_in_tes!C55=0,0,RES_hhdet_in_tes!C55/0.086*1000000/RES_hhdet_in_new!C55)</f>
        <v>1655.6123940999964</v>
      </c>
      <c r="D55" s="160">
        <f>IF(RES_hhdet_in_tes!D55=0,0,RES_hhdet_in_tes!D55/0.086*1000000/RES_hhdet_in_new!D55)</f>
        <v>1631.586192705571</v>
      </c>
      <c r="E55" s="160">
        <f>IF(RES_hhdet_in_tes!E55=0,0,RES_hhdet_in_tes!E55/0.086*1000000/RES_hhdet_in_new!E55)</f>
        <v>1689.4079098244865</v>
      </c>
      <c r="F55" s="160">
        <f>IF(RES_hhdet_in_tes!F55=0,0,RES_hhdet_in_tes!F55/0.086*1000000/RES_hhdet_in_new!F55)</f>
        <v>1652.785772116988</v>
      </c>
      <c r="G55" s="160">
        <f>IF(RES_hhdet_in_tes!G55=0,0,RES_hhdet_in_tes!G55/0.086*1000000/RES_hhdet_in_new!G55)</f>
        <v>1632.4375798466863</v>
      </c>
      <c r="H55" s="160">
        <f>IF(RES_hhdet_in_tes!H55=0,0,RES_hhdet_in_tes!H55/0.086*1000000/RES_hhdet_in_new!H55)</f>
        <v>0</v>
      </c>
      <c r="I55" s="160">
        <f>IF(RES_hhdet_in_tes!I55=0,0,RES_hhdet_in_tes!I55/0.086*1000000/RES_hhdet_in_new!I55)</f>
        <v>0</v>
      </c>
      <c r="J55" s="160">
        <f>IF(RES_hhdet_in_tes!J55=0,0,RES_hhdet_in_tes!J55/0.086*1000000/RES_hhdet_in_new!J55)</f>
        <v>0</v>
      </c>
      <c r="K55" s="160">
        <f>IF(RES_hhdet_in_tes!K55=0,0,RES_hhdet_in_tes!K55/0.086*1000000/RES_hhdet_in_new!K55)</f>
        <v>1631.9890288405934</v>
      </c>
      <c r="L55" s="160">
        <f>IF(RES_hhdet_in_tes!L55=0,0,RES_hhdet_in_tes!L55/0.086*1000000/RES_hhdet_in_new!L55)</f>
        <v>1614.2631163493159</v>
      </c>
      <c r="M55" s="160">
        <f>IF(RES_hhdet_in_tes!M55=0,0,RES_hhdet_in_tes!M55/0.086*1000000/RES_hhdet_in_new!M55)</f>
        <v>1784.2111401350915</v>
      </c>
      <c r="N55" s="160">
        <f>IF(RES_hhdet_in_tes!N55=0,0,RES_hhdet_in_tes!N55/0.086*1000000/RES_hhdet_in_new!N55)</f>
        <v>1724.8553588189602</v>
      </c>
      <c r="O55" s="160">
        <f>IF(RES_hhdet_in_tes!O55=0,0,RES_hhdet_in_tes!O55/0.086*1000000/RES_hhdet_in_new!O55)</f>
        <v>1759.2522515764745</v>
      </c>
      <c r="P55" s="160">
        <f>IF(RES_hhdet_in_tes!P55=0,0,RES_hhdet_in_tes!P55/0.086*1000000/RES_hhdet_in_new!P55)</f>
        <v>0</v>
      </c>
      <c r="Q55" s="160">
        <f>IF(RES_hhdet_in_tes!Q55=0,0,RES_hhdet_in_tes!Q55/0.086*1000000/RES_hhdet_in_new!Q55)</f>
        <v>1695.3660379307682</v>
      </c>
    </row>
    <row r="56" spans="1:17" ht="12" customHeight="1" x14ac:dyDescent="0.25">
      <c r="A56" s="148" t="s">
        <v>60</v>
      </c>
      <c r="B56" s="156"/>
      <c r="C56" s="156">
        <f>IF(RES_hhdet_in_tes!C56=0,0,RES_hhdet_in_tes!C56/0.086*1000000/RES_hhdet_in_new!C55)</f>
        <v>1192.371067268956</v>
      </c>
      <c r="D56" s="156">
        <f>IF(RES_hhdet_in_tes!D56=0,0,RES_hhdet_in_tes!D56/0.086*1000000/RES_hhdet_in_new!D55)</f>
        <v>1170.613848291503</v>
      </c>
      <c r="E56" s="156">
        <f>IF(RES_hhdet_in_tes!E56=0,0,RES_hhdet_in_tes!E56/0.086*1000000/RES_hhdet_in_new!E55)</f>
        <v>1225.3016125659644</v>
      </c>
      <c r="F56" s="156">
        <f>IF(RES_hhdet_in_tes!F56=0,0,RES_hhdet_in_tes!F56/0.086*1000000/RES_hhdet_in_new!F55)</f>
        <v>1185.3192689517969</v>
      </c>
      <c r="G56" s="156">
        <f>IF(RES_hhdet_in_tes!G56=0,0,RES_hhdet_in_tes!G56/0.086*1000000/RES_hhdet_in_new!G55)</f>
        <v>1168.1749727768124</v>
      </c>
      <c r="H56" s="156">
        <f>IF(RES_hhdet_in_tes!H56=0,0,RES_hhdet_in_tes!H56/0.086*1000000/RES_hhdet_in_new!H55)</f>
        <v>0</v>
      </c>
      <c r="I56" s="156">
        <f>IF(RES_hhdet_in_tes!I56=0,0,RES_hhdet_in_tes!I56/0.086*1000000/RES_hhdet_in_new!I55)</f>
        <v>0</v>
      </c>
      <c r="J56" s="156">
        <f>IF(RES_hhdet_in_tes!J56=0,0,RES_hhdet_in_tes!J56/0.086*1000000/RES_hhdet_in_new!J55)</f>
        <v>0</v>
      </c>
      <c r="K56" s="156">
        <f>IF(RES_hhdet_in_tes!K56=0,0,RES_hhdet_in_tes!K56/0.086*1000000/RES_hhdet_in_new!K55)</f>
        <v>1178.8880670765841</v>
      </c>
      <c r="L56" s="156">
        <f>IF(RES_hhdet_in_tes!L56=0,0,RES_hhdet_in_tes!L56/0.086*1000000/RES_hhdet_in_new!L55)</f>
        <v>1148.0023921029756</v>
      </c>
      <c r="M56" s="156">
        <f>IF(RES_hhdet_in_tes!M56=0,0,RES_hhdet_in_tes!M56/0.086*1000000/RES_hhdet_in_new!M55)</f>
        <v>1323.2414968537014</v>
      </c>
      <c r="N56" s="156">
        <f>IF(RES_hhdet_in_tes!N56=0,0,RES_hhdet_in_tes!N56/0.086*1000000/RES_hhdet_in_new!N55)</f>
        <v>1262.1000886924362</v>
      </c>
      <c r="O56" s="156">
        <f>IF(RES_hhdet_in_tes!O56=0,0,RES_hhdet_in_tes!O56/0.086*1000000/RES_hhdet_in_new!O55)</f>
        <v>1318.8619233793311</v>
      </c>
      <c r="P56" s="156">
        <f>IF(RES_hhdet_in_tes!P56=0,0,RES_hhdet_in_tes!P56/0.086*1000000/RES_hhdet_in_new!P55)</f>
        <v>0</v>
      </c>
      <c r="Q56" s="156">
        <f>IF(RES_hhdet_in_tes!Q56=0,0,RES_hhdet_in_tes!Q56/0.086*1000000/RES_hhdet_in_new!Q55)</f>
        <v>1235.1889102599796</v>
      </c>
    </row>
    <row r="57" spans="1:17" ht="12" customHeight="1" x14ac:dyDescent="0.25">
      <c r="A57" s="148" t="s">
        <v>59</v>
      </c>
      <c r="B57" s="156"/>
      <c r="C57" s="156">
        <f>IF(RES_hhdet_in_tes!C57=0,0,RES_hhdet_in_tes!C57/0.086*1000000/RES_hhdet_in_new!C55)</f>
        <v>463.24132683104017</v>
      </c>
      <c r="D57" s="156">
        <f>IF(RES_hhdet_in_tes!D57=0,0,RES_hhdet_in_tes!D57/0.086*1000000/RES_hhdet_in_new!D55)</f>
        <v>460.972344414068</v>
      </c>
      <c r="E57" s="156">
        <f>IF(RES_hhdet_in_tes!E57=0,0,RES_hhdet_in_tes!E57/0.086*1000000/RES_hhdet_in_new!E55)</f>
        <v>464.1062972585222</v>
      </c>
      <c r="F57" s="156">
        <f>IF(RES_hhdet_in_tes!F57=0,0,RES_hhdet_in_tes!F57/0.086*1000000/RES_hhdet_in_new!F55)</f>
        <v>467.46650316519123</v>
      </c>
      <c r="G57" s="156">
        <f>IF(RES_hhdet_in_tes!G57=0,0,RES_hhdet_in_tes!G57/0.086*1000000/RES_hhdet_in_new!G55)</f>
        <v>464.26260706987381</v>
      </c>
      <c r="H57" s="156">
        <f>IF(RES_hhdet_in_tes!H57=0,0,RES_hhdet_in_tes!H57/0.086*1000000/RES_hhdet_in_new!H55)</f>
        <v>0</v>
      </c>
      <c r="I57" s="156">
        <f>IF(RES_hhdet_in_tes!I57=0,0,RES_hhdet_in_tes!I57/0.086*1000000/RES_hhdet_in_new!I55)</f>
        <v>0</v>
      </c>
      <c r="J57" s="156">
        <f>IF(RES_hhdet_in_tes!J57=0,0,RES_hhdet_in_tes!J57/0.086*1000000/RES_hhdet_in_new!J55)</f>
        <v>0</v>
      </c>
      <c r="K57" s="156">
        <f>IF(RES_hhdet_in_tes!K57=0,0,RES_hhdet_in_tes!K57/0.086*1000000/RES_hhdet_in_new!K55)</f>
        <v>453.1009617640089</v>
      </c>
      <c r="L57" s="156">
        <f>IF(RES_hhdet_in_tes!L57=0,0,RES_hhdet_in_tes!L57/0.086*1000000/RES_hhdet_in_new!L55)</f>
        <v>466.26072424634003</v>
      </c>
      <c r="M57" s="156">
        <f>IF(RES_hhdet_in_tes!M57=0,0,RES_hhdet_in_tes!M57/0.086*1000000/RES_hhdet_in_new!M55)</f>
        <v>460.96964328138978</v>
      </c>
      <c r="N57" s="156">
        <f>IF(RES_hhdet_in_tes!N57=0,0,RES_hhdet_in_tes!N57/0.086*1000000/RES_hhdet_in_new!N55)</f>
        <v>462.75527012652395</v>
      </c>
      <c r="O57" s="156">
        <f>IF(RES_hhdet_in_tes!O57=0,0,RES_hhdet_in_tes!O57/0.086*1000000/RES_hhdet_in_new!O55)</f>
        <v>440.3903281971435</v>
      </c>
      <c r="P57" s="156">
        <f>IF(RES_hhdet_in_tes!P57=0,0,RES_hhdet_in_tes!P57/0.086*1000000/RES_hhdet_in_new!P55)</f>
        <v>0</v>
      </c>
      <c r="Q57" s="156">
        <f>IF(RES_hhdet_in_tes!Q57=0,0,RES_hhdet_in_tes!Q57/0.086*1000000/RES_hhdet_in_new!Q55)</f>
        <v>460.17712767078871</v>
      </c>
    </row>
    <row r="58" spans="1:17" ht="12" customHeight="1" x14ac:dyDescent="0.25">
      <c r="A58" s="158" t="s">
        <v>62</v>
      </c>
      <c r="B58" s="157"/>
      <c r="C58" s="157">
        <f>IF(SUM(RES_hhdet_in_tes!C59:C60)=0,0,SUM(RES_hhdet_in_tes!C59:C60)/0.086*1000000/SUM(RES_hhdet_in_new!C59:C60))</f>
        <v>674.78973276019963</v>
      </c>
      <c r="D58" s="157">
        <f>IF(SUM(RES_hhdet_in_tes!D59:D60)=0,0,SUM(RES_hhdet_in_tes!D59:D60)/0.086*1000000/SUM(RES_hhdet_in_new!D59:D60))</f>
        <v>679.98680569576436</v>
      </c>
      <c r="E58" s="157">
        <f>IF(SUM(RES_hhdet_in_tes!E59:E60)=0,0,SUM(RES_hhdet_in_tes!E59:E60)/0.086*1000000/SUM(RES_hhdet_in_new!E59:E60))</f>
        <v>676.9936499948011</v>
      </c>
      <c r="F58" s="157">
        <f>IF(SUM(RES_hhdet_in_tes!F59:F60)=0,0,SUM(RES_hhdet_in_tes!F59:F60)/0.086*1000000/SUM(RES_hhdet_in_new!F59:F60))</f>
        <v>658.84025846697659</v>
      </c>
      <c r="G58" s="157">
        <f>IF(SUM(RES_hhdet_in_tes!G59:G60)=0,0,SUM(RES_hhdet_in_tes!G59:G60)/0.086*1000000/SUM(RES_hhdet_in_new!G59:G60))</f>
        <v>678.79314320095807</v>
      </c>
      <c r="H58" s="157">
        <f>IF(SUM(RES_hhdet_in_tes!H59:H60)=0,0,SUM(RES_hhdet_in_tes!H59:H60)/0.086*1000000/SUM(RES_hhdet_in_new!H59:H60))</f>
        <v>671.64648369246436</v>
      </c>
      <c r="I58" s="157">
        <f>IF(SUM(RES_hhdet_in_tes!I59:I60)=0,0,SUM(RES_hhdet_in_tes!I59:I60)/0.086*1000000/SUM(RES_hhdet_in_new!I59:I60))</f>
        <v>0</v>
      </c>
      <c r="J58" s="157">
        <f>IF(SUM(RES_hhdet_in_tes!J59:J60)=0,0,SUM(RES_hhdet_in_tes!J59:J60)/0.086*1000000/SUM(RES_hhdet_in_new!J59:J60))</f>
        <v>674.91250734134928</v>
      </c>
      <c r="K58" s="157">
        <f>IF(SUM(RES_hhdet_in_tes!K59:K60)=0,0,SUM(RES_hhdet_in_tes!K59:K60)/0.086*1000000/SUM(RES_hhdet_in_new!K59:K60))</f>
        <v>670.67588466492862</v>
      </c>
      <c r="L58" s="157">
        <f>IF(SUM(RES_hhdet_in_tes!L59:L60)=0,0,SUM(RES_hhdet_in_tes!L59:L60)/0.086*1000000/SUM(RES_hhdet_in_new!L59:L60))</f>
        <v>663.08581763102234</v>
      </c>
      <c r="M58" s="157">
        <f>IF(SUM(RES_hhdet_in_tes!M59:M60)=0,0,SUM(RES_hhdet_in_tes!M59:M60)/0.086*1000000/SUM(RES_hhdet_in_new!M59:M60))</f>
        <v>702.51264576770598</v>
      </c>
      <c r="N58" s="157">
        <f>IF(SUM(RES_hhdet_in_tes!N59:N60)=0,0,SUM(RES_hhdet_in_tes!N59:N60)/0.086*1000000/SUM(RES_hhdet_in_new!N59:N60))</f>
        <v>685.15521167784414</v>
      </c>
      <c r="O58" s="157">
        <f>IF(SUM(RES_hhdet_in_tes!O59:O60)=0,0,SUM(RES_hhdet_in_tes!O59:O60)/0.086*1000000/SUM(RES_hhdet_in_new!O59:O60))</f>
        <v>697.60173536277568</v>
      </c>
      <c r="P58" s="157">
        <f>IF(SUM(RES_hhdet_in_tes!P59:P60)=0,0,SUM(RES_hhdet_in_tes!P59:P60)/0.086*1000000/SUM(RES_hhdet_in_new!P59:P60))</f>
        <v>705.47894105094178</v>
      </c>
      <c r="Q58" s="157">
        <f>IF(SUM(RES_hhdet_in_tes!Q59:Q60)=0,0,SUM(RES_hhdet_in_tes!Q59:Q60)/0.086*1000000/SUM(RES_hhdet_in_new!Q59:Q60))</f>
        <v>673.97012074557927</v>
      </c>
    </row>
    <row r="59" spans="1:17" ht="12" customHeight="1" x14ac:dyDescent="0.25">
      <c r="A59" s="23" t="s">
        <v>57</v>
      </c>
      <c r="B59" s="156"/>
      <c r="C59" s="156">
        <f>IF(RES_hhdet_in_tes!C59=0,0,RES_hhdet_in_tes!C59/0.086*1000000/RES_hhdet_in_new!C59)</f>
        <v>0</v>
      </c>
      <c r="D59" s="156">
        <f>IF(RES_hhdet_in_tes!D59=0,0,RES_hhdet_in_tes!D59/0.086*1000000/RES_hhdet_in_new!D59)</f>
        <v>0</v>
      </c>
      <c r="E59" s="156">
        <f>IF(RES_hhdet_in_tes!E59=0,0,RES_hhdet_in_tes!E59/0.086*1000000/RES_hhdet_in_new!E59)</f>
        <v>0</v>
      </c>
      <c r="F59" s="156">
        <f>IF(RES_hhdet_in_tes!F59=0,0,RES_hhdet_in_tes!F59/0.086*1000000/RES_hhdet_in_new!F59)</f>
        <v>0</v>
      </c>
      <c r="G59" s="156">
        <f>IF(RES_hhdet_in_tes!G59=0,0,RES_hhdet_in_tes!G59/0.086*1000000/RES_hhdet_in_new!G59)</f>
        <v>0</v>
      </c>
      <c r="H59" s="156">
        <f>IF(RES_hhdet_in_tes!H59=0,0,RES_hhdet_in_tes!H59/0.086*1000000/RES_hhdet_in_new!H59)</f>
        <v>0</v>
      </c>
      <c r="I59" s="156">
        <f>IF(RES_hhdet_in_tes!I59=0,0,RES_hhdet_in_tes!I59/0.086*1000000/RES_hhdet_in_new!I59)</f>
        <v>0</v>
      </c>
      <c r="J59" s="156">
        <f>IF(RES_hhdet_in_tes!J59=0,0,RES_hhdet_in_tes!J59/0.086*1000000/RES_hhdet_in_new!J59)</f>
        <v>0</v>
      </c>
      <c r="K59" s="156">
        <f>IF(RES_hhdet_in_tes!K59=0,0,RES_hhdet_in_tes!K59/0.086*1000000/RES_hhdet_in_new!K59)</f>
        <v>0</v>
      </c>
      <c r="L59" s="156">
        <f>IF(RES_hhdet_in_tes!L59=0,0,RES_hhdet_in_tes!L59/0.086*1000000/RES_hhdet_in_new!L59)</f>
        <v>0</v>
      </c>
      <c r="M59" s="156">
        <f>IF(RES_hhdet_in_tes!M59=0,0,RES_hhdet_in_tes!M59/0.086*1000000/RES_hhdet_in_new!M59)</f>
        <v>0</v>
      </c>
      <c r="N59" s="156">
        <f>IF(RES_hhdet_in_tes!N59=0,0,RES_hhdet_in_tes!N59/0.086*1000000/RES_hhdet_in_new!N59)</f>
        <v>0</v>
      </c>
      <c r="O59" s="156">
        <f>IF(RES_hhdet_in_tes!O59=0,0,RES_hhdet_in_tes!O59/0.086*1000000/RES_hhdet_in_new!O59)</f>
        <v>0</v>
      </c>
      <c r="P59" s="156">
        <f>IF(RES_hhdet_in_tes!P59=0,0,RES_hhdet_in_tes!P59/0.086*1000000/RES_hhdet_in_new!P59)</f>
        <v>0</v>
      </c>
      <c r="Q59" s="156">
        <f>IF(RES_hhdet_in_tes!Q59=0,0,RES_hhdet_in_tes!Q59/0.086*1000000/RES_hhdet_in_new!Q59)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IF(RES_hhdet_in_tes!C60=0,0,RES_hhdet_in_tes!C60/0.086*1000000/RES_hhdet_in_new!C60)</f>
        <v>674.78973276019963</v>
      </c>
      <c r="D60" s="57">
        <f>IF(RES_hhdet_in_tes!D60=0,0,RES_hhdet_in_tes!D60/0.086*1000000/RES_hhdet_in_new!D60)</f>
        <v>679.98680569576436</v>
      </c>
      <c r="E60" s="57">
        <f>IF(RES_hhdet_in_tes!E60=0,0,RES_hhdet_in_tes!E60/0.086*1000000/RES_hhdet_in_new!E60)</f>
        <v>676.9936499948011</v>
      </c>
      <c r="F60" s="57">
        <f>IF(RES_hhdet_in_tes!F60=0,0,RES_hhdet_in_tes!F60/0.086*1000000/RES_hhdet_in_new!F60)</f>
        <v>658.84025846697659</v>
      </c>
      <c r="G60" s="57">
        <f>IF(RES_hhdet_in_tes!G60=0,0,RES_hhdet_in_tes!G60/0.086*1000000/RES_hhdet_in_new!G60)</f>
        <v>678.79314320095807</v>
      </c>
      <c r="H60" s="57">
        <f>IF(RES_hhdet_in_tes!H60=0,0,RES_hhdet_in_tes!H60/0.086*1000000/RES_hhdet_in_new!H60)</f>
        <v>671.64648369246436</v>
      </c>
      <c r="I60" s="57">
        <f>IF(RES_hhdet_in_tes!I60=0,0,RES_hhdet_in_tes!I60/0.086*1000000/RES_hhdet_in_new!I60)</f>
        <v>0</v>
      </c>
      <c r="J60" s="57">
        <f>IF(RES_hhdet_in_tes!J60=0,0,RES_hhdet_in_tes!J60/0.086*1000000/RES_hhdet_in_new!J60)</f>
        <v>674.91250734134928</v>
      </c>
      <c r="K60" s="57">
        <f>IF(RES_hhdet_in_tes!K60=0,0,RES_hhdet_in_tes!K60/0.086*1000000/RES_hhdet_in_new!K60)</f>
        <v>670.67588466492862</v>
      </c>
      <c r="L60" s="57">
        <f>IF(RES_hhdet_in_tes!L60=0,0,RES_hhdet_in_tes!L60/0.086*1000000/RES_hhdet_in_new!L60)</f>
        <v>663.08581763102234</v>
      </c>
      <c r="M60" s="57">
        <f>IF(RES_hhdet_in_tes!M60=0,0,RES_hhdet_in_tes!M60/0.086*1000000/RES_hhdet_in_new!M60)</f>
        <v>702.51264576770598</v>
      </c>
      <c r="N60" s="57">
        <f>IF(RES_hhdet_in_tes!N60=0,0,RES_hhdet_in_tes!N60/0.086*1000000/RES_hhdet_in_new!N60)</f>
        <v>685.15521167784414</v>
      </c>
      <c r="O60" s="57">
        <f>IF(RES_hhdet_in_tes!O60=0,0,RES_hhdet_in_tes!O60/0.086*1000000/RES_hhdet_in_new!O60)</f>
        <v>697.60173536277568</v>
      </c>
      <c r="P60" s="57">
        <f>IF(RES_hhdet_in_tes!P60=0,0,RES_hhdet_in_tes!P60/0.086*1000000/RES_hhdet_in_new!P60)</f>
        <v>705.47894105094178</v>
      </c>
      <c r="Q60" s="57">
        <f>IF(RES_hhdet_in_tes!Q60=0,0,RES_hhdet_in_tes!Q60/0.086*1000000/RES_hhdet_in_new!Q60)</f>
        <v>673.97012074557927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16322.094357250669</v>
      </c>
      <c r="D62" s="168">
        <f t="shared" ref="D62" si="52">SUM(D63,D66,D68,D77)</f>
        <v>15614.584635860729</v>
      </c>
      <c r="E62" s="168">
        <f t="shared" ref="E62" si="53">SUM(E63,E66,E68,E77)</f>
        <v>15259.37778926156</v>
      </c>
      <c r="F62" s="168">
        <f t="shared" ref="F62" si="54">SUM(F63,F66,F68,F77)</f>
        <v>15005.328346488166</v>
      </c>
      <c r="G62" s="168">
        <f t="shared" ref="G62" si="55">SUM(G63,G66,G68,G77)</f>
        <v>14291.950762189232</v>
      </c>
      <c r="H62" s="168">
        <f t="shared" ref="H62" si="56">SUM(H63,H66,H68,H77)</f>
        <v>13890.135655704449</v>
      </c>
      <c r="I62" s="168">
        <f t="shared" ref="I62" si="57">SUM(I63,I66,I68,I77)</f>
        <v>12605.77239318327</v>
      </c>
      <c r="J62" s="168">
        <f t="shared" ref="J62" si="58">SUM(J63,J66,J68,J77)</f>
        <v>13076.751916588431</v>
      </c>
      <c r="K62" s="168">
        <f t="shared" ref="K62" si="59">SUM(K63,K66,K68,K77)</f>
        <v>13493.233411454283</v>
      </c>
      <c r="L62" s="168">
        <f t="shared" ref="L62" si="60">SUM(L63,L66,L68,L77)</f>
        <v>15165.15647586763</v>
      </c>
      <c r="M62" s="168">
        <f t="shared" ref="M62" si="61">SUM(M63,M66,M68,M77)</f>
        <v>12903.82986386859</v>
      </c>
      <c r="N62" s="168">
        <f t="shared" ref="N62" si="62">SUM(N63,N66,N68,N77)</f>
        <v>13788.128420505775</v>
      </c>
      <c r="O62" s="168">
        <f t="shared" ref="O62" si="63">SUM(O63,O66,O68,O77)</f>
        <v>14750.712388285383</v>
      </c>
      <c r="P62" s="168">
        <f t="shared" ref="P62" si="64">SUM(P63,P66,P68,P77)</f>
        <v>12293.301731952784</v>
      </c>
      <c r="Q62" s="168">
        <f t="shared" ref="Q62" si="65">SUM(Q63,Q66,Q68,Q77)</f>
        <v>12979.242318140366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12546.769248824994</v>
      </c>
      <c r="D63" s="157">
        <f t="shared" si="66"/>
        <v>11900.558425792615</v>
      </c>
      <c r="E63" s="157">
        <f t="shared" si="66"/>
        <v>11605.684650559335</v>
      </c>
      <c r="F63" s="157">
        <f t="shared" si="66"/>
        <v>11278.163180526282</v>
      </c>
      <c r="G63" s="157">
        <f t="shared" si="66"/>
        <v>10597.966578748248</v>
      </c>
      <c r="H63" s="157">
        <f t="shared" si="66"/>
        <v>10179.185170120707</v>
      </c>
      <c r="I63" s="157">
        <f t="shared" si="66"/>
        <v>8891.4745397460119</v>
      </c>
      <c r="J63" s="157">
        <f t="shared" si="66"/>
        <v>8959.2465341505576</v>
      </c>
      <c r="K63" s="157">
        <f t="shared" si="66"/>
        <v>9478.2686539027418</v>
      </c>
      <c r="L63" s="157">
        <f t="shared" si="66"/>
        <v>11086.699330154475</v>
      </c>
      <c r="M63" s="157">
        <f t="shared" si="66"/>
        <v>8964.5238374136152</v>
      </c>
      <c r="N63" s="157">
        <f t="shared" si="66"/>
        <v>9734.792030353663</v>
      </c>
      <c r="O63" s="157">
        <f t="shared" si="66"/>
        <v>10678.112154942146</v>
      </c>
      <c r="P63" s="157">
        <f t="shared" si="66"/>
        <v>8188.106903285573</v>
      </c>
      <c r="Q63" s="157">
        <f t="shared" si="66"/>
        <v>8902.8143217389425</v>
      </c>
    </row>
    <row r="64" spans="1:17" ht="12" customHeight="1" x14ac:dyDescent="0.25">
      <c r="A64" s="23" t="s">
        <v>161</v>
      </c>
      <c r="B64" s="156"/>
      <c r="C64" s="156">
        <f>IF(RES_hhdet_in_tes!C64=0,0,RES_hhdet_in_tes!C64/0.086*1000000/RES_hhdet_in_new!C64)</f>
        <v>12257.721950368574</v>
      </c>
      <c r="D64" s="156">
        <f>IF(RES_hhdet_in_tes!D64=0,0,RES_hhdet_in_tes!D64/0.086*1000000/RES_hhdet_in_new!D64)</f>
        <v>11604.43728962356</v>
      </c>
      <c r="E64" s="156">
        <f>IF(RES_hhdet_in_tes!E64=0,0,RES_hhdet_in_tes!E64/0.086*1000000/RES_hhdet_in_new!E64)</f>
        <v>11347.946530712345</v>
      </c>
      <c r="F64" s="156">
        <f>IF(RES_hhdet_in_tes!F64=0,0,RES_hhdet_in_tes!F64/0.086*1000000/RES_hhdet_in_new!F64)</f>
        <v>10973.884929306058</v>
      </c>
      <c r="G64" s="156">
        <f>IF(RES_hhdet_in_tes!G64=0,0,RES_hhdet_in_tes!G64/0.086*1000000/RES_hhdet_in_new!G64)</f>
        <v>10338.313685154586</v>
      </c>
      <c r="H64" s="156">
        <f>IF(RES_hhdet_in_tes!H64=0,0,RES_hhdet_in_tes!H64/0.086*1000000/RES_hhdet_in_new!H64)</f>
        <v>9962.7023243048388</v>
      </c>
      <c r="I64" s="156">
        <f>IF(RES_hhdet_in_tes!I64=0,0,RES_hhdet_in_tes!I64/0.086*1000000/RES_hhdet_in_new!I64)</f>
        <v>8616.5353776763204</v>
      </c>
      <c r="J64" s="156">
        <f>IF(RES_hhdet_in_tes!J64=0,0,RES_hhdet_in_tes!J64/0.086*1000000/RES_hhdet_in_new!J64)</f>
        <v>8804.0962880089173</v>
      </c>
      <c r="K64" s="156">
        <f>IF(RES_hhdet_in_tes!K64=0,0,RES_hhdet_in_tes!K64/0.086*1000000/RES_hhdet_in_new!K64)</f>
        <v>9279.6280558704839</v>
      </c>
      <c r="L64" s="156">
        <f>IF(RES_hhdet_in_tes!L64=0,0,RES_hhdet_in_tes!L64/0.086*1000000/RES_hhdet_in_new!L64)</f>
        <v>10826.764787541595</v>
      </c>
      <c r="M64" s="156">
        <f>IF(RES_hhdet_in_tes!M64=0,0,RES_hhdet_in_tes!M64/0.086*1000000/RES_hhdet_in_new!M64)</f>
        <v>8705.8667330676308</v>
      </c>
      <c r="N64" s="156">
        <f>IF(RES_hhdet_in_tes!N64=0,0,RES_hhdet_in_tes!N64/0.086*1000000/RES_hhdet_in_new!N64)</f>
        <v>9464.7942997302889</v>
      </c>
      <c r="O64" s="156">
        <f>IF(RES_hhdet_in_tes!O64=0,0,RES_hhdet_in_tes!O64/0.086*1000000/RES_hhdet_in_new!O64)</f>
        <v>10405.119036302032</v>
      </c>
      <c r="P64" s="156">
        <f>IF(RES_hhdet_in_tes!P64=0,0,RES_hhdet_in_tes!P64/0.086*1000000/RES_hhdet_in_new!P64)</f>
        <v>7962.4300964229878</v>
      </c>
      <c r="Q64" s="156">
        <f>IF(RES_hhdet_in_tes!Q64=0,0,RES_hhdet_in_tes!Q64/0.086*1000000/RES_hhdet_in_new!Q64)</f>
        <v>8656.481949126528</v>
      </c>
    </row>
    <row r="65" spans="1:17" ht="12" customHeight="1" x14ac:dyDescent="0.25">
      <c r="A65" s="23" t="s">
        <v>60</v>
      </c>
      <c r="B65" s="156"/>
      <c r="C65" s="156">
        <f>IF(RES_hhdet_in_tes!C65=0,0,RES_hhdet_in_tes!C65/0.086*1000000/RES_hhdet_in_new!C64)</f>
        <v>289.04729845641992</v>
      </c>
      <c r="D65" s="156">
        <f>IF(RES_hhdet_in_tes!D65=0,0,RES_hhdet_in_tes!D65/0.086*1000000/RES_hhdet_in_new!D64)</f>
        <v>296.12113616905532</v>
      </c>
      <c r="E65" s="156">
        <f>IF(RES_hhdet_in_tes!E65=0,0,RES_hhdet_in_tes!E65/0.086*1000000/RES_hhdet_in_new!E64)</f>
        <v>257.7381198469904</v>
      </c>
      <c r="F65" s="156">
        <f>IF(RES_hhdet_in_tes!F65=0,0,RES_hhdet_in_tes!F65/0.086*1000000/RES_hhdet_in_new!F64)</f>
        <v>304.27825122022392</v>
      </c>
      <c r="G65" s="156">
        <f>IF(RES_hhdet_in_tes!G65=0,0,RES_hhdet_in_tes!G65/0.086*1000000/RES_hhdet_in_new!G64)</f>
        <v>259.65289359366142</v>
      </c>
      <c r="H65" s="156">
        <f>IF(RES_hhdet_in_tes!H65=0,0,RES_hhdet_in_tes!H65/0.086*1000000/RES_hhdet_in_new!H64)</f>
        <v>216.48284581586819</v>
      </c>
      <c r="I65" s="156">
        <f>IF(RES_hhdet_in_tes!I65=0,0,RES_hhdet_in_tes!I65/0.086*1000000/RES_hhdet_in_new!I64)</f>
        <v>274.93916206969203</v>
      </c>
      <c r="J65" s="156">
        <f>IF(RES_hhdet_in_tes!J65=0,0,RES_hhdet_in_tes!J65/0.086*1000000/RES_hhdet_in_new!J64)</f>
        <v>155.15024614164034</v>
      </c>
      <c r="K65" s="156">
        <f>IF(RES_hhdet_in_tes!K65=0,0,RES_hhdet_in_tes!K65/0.086*1000000/RES_hhdet_in_new!K64)</f>
        <v>198.64059803225703</v>
      </c>
      <c r="L65" s="156">
        <f>IF(RES_hhdet_in_tes!L65=0,0,RES_hhdet_in_tes!L65/0.086*1000000/RES_hhdet_in_new!L64)</f>
        <v>259.93454261287957</v>
      </c>
      <c r="M65" s="156">
        <f>IF(RES_hhdet_in_tes!M65=0,0,RES_hhdet_in_tes!M65/0.086*1000000/RES_hhdet_in_new!M64)</f>
        <v>258.65710434598401</v>
      </c>
      <c r="N65" s="156">
        <f>IF(RES_hhdet_in_tes!N65=0,0,RES_hhdet_in_tes!N65/0.086*1000000/RES_hhdet_in_new!N64)</f>
        <v>269.9977306233734</v>
      </c>
      <c r="O65" s="156">
        <f>IF(RES_hhdet_in_tes!O65=0,0,RES_hhdet_in_tes!O65/0.086*1000000/RES_hhdet_in_new!O64)</f>
        <v>272.99311864011361</v>
      </c>
      <c r="P65" s="156">
        <f>IF(RES_hhdet_in_tes!P65=0,0,RES_hhdet_in_tes!P65/0.086*1000000/RES_hhdet_in_new!P64)</f>
        <v>225.67680686258541</v>
      </c>
      <c r="Q65" s="156">
        <f>IF(RES_hhdet_in_tes!Q65=0,0,RES_hhdet_in_tes!Q65/0.086*1000000/RES_hhdet_in_new!Q64)</f>
        <v>246.33237261241453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1548.8306727227503</v>
      </c>
      <c r="D66" s="157">
        <f t="shared" si="67"/>
        <v>1503.770045423491</v>
      </c>
      <c r="E66" s="157">
        <f t="shared" si="67"/>
        <v>1470.1054130868124</v>
      </c>
      <c r="F66" s="157">
        <f t="shared" si="67"/>
        <v>1471.0309610108663</v>
      </c>
      <c r="G66" s="157">
        <f t="shared" si="67"/>
        <v>1491.9192869791736</v>
      </c>
      <c r="H66" s="157">
        <f t="shared" si="67"/>
        <v>1532.9527193948907</v>
      </c>
      <c r="I66" s="157">
        <f t="shared" si="67"/>
        <v>1558.0051066623867</v>
      </c>
      <c r="J66" s="157">
        <f t="shared" si="67"/>
        <v>1842.1557435957518</v>
      </c>
      <c r="K66" s="157">
        <f t="shared" si="67"/>
        <v>1885.8996541071529</v>
      </c>
      <c r="L66" s="157">
        <f t="shared" si="67"/>
        <v>1902.1808643757554</v>
      </c>
      <c r="M66" s="157">
        <f t="shared" si="67"/>
        <v>1837.7208289852035</v>
      </c>
      <c r="N66" s="157">
        <f t="shared" si="67"/>
        <v>1865.6548344224993</v>
      </c>
      <c r="O66" s="157">
        <f t="shared" si="67"/>
        <v>1901.5757202175948</v>
      </c>
      <c r="P66" s="157">
        <f t="shared" si="67"/>
        <v>1872.6537823485987</v>
      </c>
      <c r="Q66" s="157">
        <f t="shared" si="67"/>
        <v>1903.8416545938844</v>
      </c>
    </row>
    <row r="67" spans="1:17" ht="12" customHeight="1" x14ac:dyDescent="0.25">
      <c r="A67" s="23" t="s">
        <v>60</v>
      </c>
      <c r="B67" s="156"/>
      <c r="C67" s="156">
        <f>IF(RES_hhdet_in_tes!C67=0,0,RES_hhdet_in_tes!C67/0.086*1000000/RES_hhdet_in_new!C67)</f>
        <v>1548.8306727227503</v>
      </c>
      <c r="D67" s="156">
        <f>IF(RES_hhdet_in_tes!D67=0,0,RES_hhdet_in_tes!D67/0.086*1000000/RES_hhdet_in_new!D67)</f>
        <v>1503.770045423491</v>
      </c>
      <c r="E67" s="156">
        <f>IF(RES_hhdet_in_tes!E67=0,0,RES_hhdet_in_tes!E67/0.086*1000000/RES_hhdet_in_new!E67)</f>
        <v>1470.1054130868124</v>
      </c>
      <c r="F67" s="156">
        <f>IF(RES_hhdet_in_tes!F67=0,0,RES_hhdet_in_tes!F67/0.086*1000000/RES_hhdet_in_new!F67)</f>
        <v>1471.0309610108663</v>
      </c>
      <c r="G67" s="156">
        <f>IF(RES_hhdet_in_tes!G67=0,0,RES_hhdet_in_tes!G67/0.086*1000000/RES_hhdet_in_new!G67)</f>
        <v>1491.9192869791736</v>
      </c>
      <c r="H67" s="156">
        <f>IF(RES_hhdet_in_tes!H67=0,0,RES_hhdet_in_tes!H67/0.086*1000000/RES_hhdet_in_new!H67)</f>
        <v>1532.9527193948907</v>
      </c>
      <c r="I67" s="156">
        <f>IF(RES_hhdet_in_tes!I67=0,0,RES_hhdet_in_tes!I67/0.086*1000000/RES_hhdet_in_new!I67)</f>
        <v>1558.0051066623867</v>
      </c>
      <c r="J67" s="156">
        <f>IF(RES_hhdet_in_tes!J67=0,0,RES_hhdet_in_tes!J67/0.086*1000000/RES_hhdet_in_new!J67)</f>
        <v>1842.1557435957518</v>
      </c>
      <c r="K67" s="156">
        <f>IF(RES_hhdet_in_tes!K67=0,0,RES_hhdet_in_tes!K67/0.086*1000000/RES_hhdet_in_new!K67)</f>
        <v>1885.8996541071529</v>
      </c>
      <c r="L67" s="156">
        <f>IF(RES_hhdet_in_tes!L67=0,0,RES_hhdet_in_tes!L67/0.086*1000000/RES_hhdet_in_new!L67)</f>
        <v>1902.1808643757554</v>
      </c>
      <c r="M67" s="156">
        <f>IF(RES_hhdet_in_tes!M67=0,0,RES_hhdet_in_tes!M67/0.086*1000000/RES_hhdet_in_new!M67)</f>
        <v>1837.7208289852035</v>
      </c>
      <c r="N67" s="156">
        <f>IF(RES_hhdet_in_tes!N67=0,0,RES_hhdet_in_tes!N67/0.086*1000000/RES_hhdet_in_new!N67)</f>
        <v>1865.6548344224993</v>
      </c>
      <c r="O67" s="156">
        <f>IF(RES_hhdet_in_tes!O67=0,0,RES_hhdet_in_tes!O67/0.086*1000000/RES_hhdet_in_new!O67)</f>
        <v>1901.5757202175948</v>
      </c>
      <c r="P67" s="156">
        <f>IF(RES_hhdet_in_tes!P67=0,0,RES_hhdet_in_tes!P67/0.086*1000000/RES_hhdet_in_new!P67)</f>
        <v>1872.6537823485987</v>
      </c>
      <c r="Q67" s="156">
        <f>IF(RES_hhdet_in_tes!Q67=0,0,RES_hhdet_in_tes!Q67/0.086*1000000/RES_hhdet_in_new!Q67)</f>
        <v>1903.8416545938844</v>
      </c>
    </row>
    <row r="68" spans="1:17" ht="12" customHeight="1" x14ac:dyDescent="0.25">
      <c r="A68" s="158" t="s">
        <v>63</v>
      </c>
      <c r="B68" s="157"/>
      <c r="C68" s="157">
        <f>IF(SUM(RES_hhdet_in_tes!C69:C70,RES_hhdet_in_tes!C73:C74)=0,0,SUM(RES_hhdet_in_tes!C69:C70,RES_hhdet_in_tes!C73:C74)/0.086*1000000/SUM(RES_hhdet_in_new!C69:C70,RES_hhdet_in_new!C73:C74))</f>
        <v>1596.9144604652674</v>
      </c>
      <c r="D68" s="157">
        <f>IF(SUM(RES_hhdet_in_tes!D69:D70,RES_hhdet_in_tes!D73:D74)=0,0,SUM(RES_hhdet_in_tes!D69:D70,RES_hhdet_in_tes!D73:D74)/0.086*1000000/SUM(RES_hhdet_in_new!D69:D70,RES_hhdet_in_new!D73:D74))</f>
        <v>1566.7234023454644</v>
      </c>
      <c r="E68" s="157">
        <f>IF(SUM(RES_hhdet_in_tes!E69:E70,RES_hhdet_in_tes!E73:E74)=0,0,SUM(RES_hhdet_in_tes!E69:E70,RES_hhdet_in_tes!E73:E74)/0.086*1000000/SUM(RES_hhdet_in_new!E69:E70,RES_hhdet_in_new!E73:E74))</f>
        <v>1548.6320066239909</v>
      </c>
      <c r="F68" s="157">
        <f>IF(SUM(RES_hhdet_in_tes!F69:F70,RES_hhdet_in_tes!F73:F74)=0,0,SUM(RES_hhdet_in_tes!F69:F70,RES_hhdet_in_tes!F73:F74)/0.086*1000000/SUM(RES_hhdet_in_new!F69:F70,RES_hhdet_in_new!F73:F74))</f>
        <v>1620.2015950192961</v>
      </c>
      <c r="G68" s="157">
        <f>IF(SUM(RES_hhdet_in_tes!G69:G70,RES_hhdet_in_tes!G73:G74)=0,0,SUM(RES_hhdet_in_tes!G69:G70,RES_hhdet_in_tes!G73:G74)/0.086*1000000/SUM(RES_hhdet_in_new!G69:G70,RES_hhdet_in_new!G73:G74))</f>
        <v>1571.7476410154995</v>
      </c>
      <c r="H68" s="157">
        <f>IF(SUM(RES_hhdet_in_tes!H69:H70,RES_hhdet_in_tes!H73:H74)=0,0,SUM(RES_hhdet_in_tes!H69:H70,RES_hhdet_in_tes!H73:H74)/0.086*1000000/SUM(RES_hhdet_in_new!H69:H70,RES_hhdet_in_new!H73:H74))</f>
        <v>1555.5416772585702</v>
      </c>
      <c r="I68" s="157">
        <f>IF(SUM(RES_hhdet_in_tes!I69:I70,RES_hhdet_in_tes!I73:I74)=0,0,SUM(RES_hhdet_in_tes!I69:I70,RES_hhdet_in_tes!I73:I74)/0.086*1000000/SUM(RES_hhdet_in_new!I69:I70,RES_hhdet_in_new!I73:I74))</f>
        <v>1497.9357569818208</v>
      </c>
      <c r="J68" s="157">
        <f>IF(SUM(RES_hhdet_in_tes!J69:J70,RES_hhdet_in_tes!J73:J74)=0,0,SUM(RES_hhdet_in_tes!J69:J70,RES_hhdet_in_tes!J73:J74)/0.086*1000000/SUM(RES_hhdet_in_new!J69:J70,RES_hhdet_in_new!J73:J74))</f>
        <v>1636.5908026256661</v>
      </c>
      <c r="K68" s="157">
        <f>IF(SUM(RES_hhdet_in_tes!K69:K70,RES_hhdet_in_tes!K73:K74)=0,0,SUM(RES_hhdet_in_tes!K69:K70,RES_hhdet_in_tes!K73:K74)/0.086*1000000/SUM(RES_hhdet_in_new!K69:K70,RES_hhdet_in_new!K73:K74))</f>
        <v>1496.4777677867401</v>
      </c>
      <c r="L68" s="157">
        <f>IF(SUM(RES_hhdet_in_tes!L69:L70,RES_hhdet_in_tes!L73:L74)=0,0,SUM(RES_hhdet_in_tes!L69:L70,RES_hhdet_in_tes!L73:L74)/0.086*1000000/SUM(RES_hhdet_in_new!L69:L70,RES_hhdet_in_new!L73:L74))</f>
        <v>1541.1206845685258</v>
      </c>
      <c r="M68" s="157">
        <f>IF(SUM(RES_hhdet_in_tes!M69:M70,RES_hhdet_in_tes!M73:M74)=0,0,SUM(RES_hhdet_in_tes!M69:M70,RES_hhdet_in_tes!M73:M74)/0.086*1000000/SUM(RES_hhdet_in_new!M69:M70,RES_hhdet_in_new!M73:M74))</f>
        <v>1491.9475114678116</v>
      </c>
      <c r="N68" s="157">
        <f>IF(SUM(RES_hhdet_in_tes!N69:N70,RES_hhdet_in_tes!N73:N74)=0,0,SUM(RES_hhdet_in_tes!N69:N70,RES_hhdet_in_tes!N73:N74)/0.086*1000000/SUM(RES_hhdet_in_new!N69:N70,RES_hhdet_in_new!N73:N74))</f>
        <v>1558.6581284490296</v>
      </c>
      <c r="O68" s="157">
        <f>IF(SUM(RES_hhdet_in_tes!O69:O70,RES_hhdet_in_tes!O73:O74)=0,0,SUM(RES_hhdet_in_tes!O69:O70,RES_hhdet_in_tes!O73:O74)/0.086*1000000/SUM(RES_hhdet_in_new!O69:O70,RES_hhdet_in_new!O73:O74))</f>
        <v>1561.2439505600023</v>
      </c>
      <c r="P68" s="157">
        <f>IF(SUM(RES_hhdet_in_tes!P69:P70,RES_hhdet_in_tes!P73:P74)=0,0,SUM(RES_hhdet_in_tes!P69:P70,RES_hhdet_in_tes!P73:P74)/0.086*1000000/SUM(RES_hhdet_in_new!P69:P70,RES_hhdet_in_new!P73:P74))</f>
        <v>1637.4947330563111</v>
      </c>
      <c r="Q68" s="157">
        <f>IF(SUM(RES_hhdet_in_tes!Q69:Q70,RES_hhdet_in_tes!Q73:Q74)=0,0,SUM(RES_hhdet_in_tes!Q69:Q70,RES_hhdet_in_tes!Q73:Q74)/0.086*1000000/SUM(RES_hhdet_in_new!Q69:Q70,RES_hhdet_in_new!Q73:Q74))</f>
        <v>1543.0720466327166</v>
      </c>
    </row>
    <row r="69" spans="1:17" ht="12" customHeight="1" x14ac:dyDescent="0.25">
      <c r="A69" s="167" t="s">
        <v>160</v>
      </c>
      <c r="B69" s="132"/>
      <c r="C69" s="132">
        <f>IF(RES_hhdet_in_tes!C69=0,0,RES_hhdet_in_tes!C69/0.086*1000000/RES_hhdet_in_new!C69)</f>
        <v>1531.8789140093838</v>
      </c>
      <c r="D69" s="132">
        <f>IF(RES_hhdet_in_tes!D69=0,0,RES_hhdet_in_tes!D69/0.086*1000000/RES_hhdet_in_new!D69)</f>
        <v>1520.9469108137635</v>
      </c>
      <c r="E69" s="132">
        <f>IF(RES_hhdet_in_tes!E69=0,0,RES_hhdet_in_tes!E69/0.086*1000000/RES_hhdet_in_new!E69)</f>
        <v>0</v>
      </c>
      <c r="F69" s="132">
        <f>IF(RES_hhdet_in_tes!F69=0,0,RES_hhdet_in_tes!F69/0.086*1000000/RES_hhdet_in_new!F69)</f>
        <v>1529.823481376709</v>
      </c>
      <c r="G69" s="132">
        <f>IF(RES_hhdet_in_tes!G69=0,0,RES_hhdet_in_tes!G69/0.086*1000000/RES_hhdet_in_new!G69)</f>
        <v>0</v>
      </c>
      <c r="H69" s="132">
        <f>IF(RES_hhdet_in_tes!H69=0,0,RES_hhdet_in_tes!H69/0.086*1000000/RES_hhdet_in_new!H69)</f>
        <v>0</v>
      </c>
      <c r="I69" s="132">
        <f>IF(RES_hhdet_in_tes!I69=0,0,RES_hhdet_in_tes!I69/0.086*1000000/RES_hhdet_in_new!I69)</f>
        <v>0</v>
      </c>
      <c r="J69" s="132">
        <f>IF(RES_hhdet_in_tes!J69=0,0,RES_hhdet_in_tes!J69/0.086*1000000/RES_hhdet_in_new!J69)</f>
        <v>0</v>
      </c>
      <c r="K69" s="132">
        <f>IF(RES_hhdet_in_tes!K69=0,0,RES_hhdet_in_tes!K69/0.086*1000000/RES_hhdet_in_new!K69)</f>
        <v>0</v>
      </c>
      <c r="L69" s="132">
        <f>IF(RES_hhdet_in_tes!L69=0,0,RES_hhdet_in_tes!L69/0.086*1000000/RES_hhdet_in_new!L69)</f>
        <v>1510.4083571046031</v>
      </c>
      <c r="M69" s="132">
        <f>IF(RES_hhdet_in_tes!M69=0,0,RES_hhdet_in_tes!M69/0.086*1000000/RES_hhdet_in_new!M69)</f>
        <v>0</v>
      </c>
      <c r="N69" s="132">
        <f>IF(RES_hhdet_in_tes!N69=0,0,RES_hhdet_in_tes!N69/0.086*1000000/RES_hhdet_in_new!N69)</f>
        <v>1481.7955794539005</v>
      </c>
      <c r="O69" s="132">
        <f>IF(RES_hhdet_in_tes!O69=0,0,RES_hhdet_in_tes!O69/0.086*1000000/RES_hhdet_in_new!O69)</f>
        <v>0</v>
      </c>
      <c r="P69" s="132">
        <f>IF(RES_hhdet_in_tes!P69=0,0,RES_hhdet_in_tes!P69/0.086*1000000/RES_hhdet_in_new!P69)</f>
        <v>1496.0278082762472</v>
      </c>
      <c r="Q69" s="132">
        <f>IF(RES_hhdet_in_tes!Q69=0,0,RES_hhdet_in_tes!Q69/0.086*1000000/RES_hhdet_in_new!Q69)</f>
        <v>0</v>
      </c>
    </row>
    <row r="70" spans="1:17" ht="12" customHeight="1" x14ac:dyDescent="0.25">
      <c r="A70" s="167" t="s">
        <v>159</v>
      </c>
      <c r="B70" s="132"/>
      <c r="C70" s="132">
        <f>IF(RES_hhdet_in_tes!C70=0,0,RES_hhdet_in_tes!C70/0.086*1000000/RES_hhdet_in_new!C70)</f>
        <v>1541.7863248656324</v>
      </c>
      <c r="D70" s="132">
        <f>IF(RES_hhdet_in_tes!D70=0,0,RES_hhdet_in_tes!D70/0.086*1000000/RES_hhdet_in_new!D70)</f>
        <v>1537.0780095294101</v>
      </c>
      <c r="E70" s="132">
        <f>IF(RES_hhdet_in_tes!E70=0,0,RES_hhdet_in_tes!E70/0.086*1000000/RES_hhdet_in_new!E70)</f>
        <v>1548.6320066239909</v>
      </c>
      <c r="F70" s="132">
        <f>IF(RES_hhdet_in_tes!F70=0,0,RES_hhdet_in_tes!F70/0.086*1000000/RES_hhdet_in_new!F70)</f>
        <v>1556.4621628365046</v>
      </c>
      <c r="G70" s="132">
        <f>IF(RES_hhdet_in_tes!G70=0,0,RES_hhdet_in_tes!G70/0.086*1000000/RES_hhdet_in_new!G70)</f>
        <v>1540.0859338891685</v>
      </c>
      <c r="H70" s="132">
        <f>IF(RES_hhdet_in_tes!H70=0,0,RES_hhdet_in_tes!H70/0.086*1000000/RES_hhdet_in_new!H70)</f>
        <v>1513.5364071776442</v>
      </c>
      <c r="I70" s="132">
        <f>IF(RES_hhdet_in_tes!I70=0,0,RES_hhdet_in_tes!I70/0.086*1000000/RES_hhdet_in_new!I70)</f>
        <v>1491.3495985711149</v>
      </c>
      <c r="J70" s="132">
        <f>IF(RES_hhdet_in_tes!J70=0,0,RES_hhdet_in_tes!J70/0.086*1000000/RES_hhdet_in_new!J70)</f>
        <v>1498.509967958066</v>
      </c>
      <c r="K70" s="132">
        <f>IF(RES_hhdet_in_tes!K70=0,0,RES_hhdet_in_tes!K70/0.086*1000000/RES_hhdet_in_new!K70)</f>
        <v>1496.4777677867401</v>
      </c>
      <c r="L70" s="132">
        <f>IF(RES_hhdet_in_tes!L70=0,0,RES_hhdet_in_tes!L70/0.086*1000000/RES_hhdet_in_new!L70)</f>
        <v>1554.3482939815874</v>
      </c>
      <c r="M70" s="132">
        <f>IF(RES_hhdet_in_tes!M70=0,0,RES_hhdet_in_tes!M70/0.086*1000000/RES_hhdet_in_new!M70)</f>
        <v>1491.9475114678116</v>
      </c>
      <c r="N70" s="132">
        <f>IF(RES_hhdet_in_tes!N70=0,0,RES_hhdet_in_tes!N70/0.086*1000000/RES_hhdet_in_new!N70)</f>
        <v>1531.2919481965807</v>
      </c>
      <c r="O70" s="132">
        <f>IF(RES_hhdet_in_tes!O70=0,0,RES_hhdet_in_tes!O70/0.086*1000000/RES_hhdet_in_new!O70)</f>
        <v>1561.2439505600023</v>
      </c>
      <c r="P70" s="132">
        <f>IF(RES_hhdet_in_tes!P70=0,0,RES_hhdet_in_tes!P70/0.086*1000000/RES_hhdet_in_new!P70)</f>
        <v>1539.9257118488254</v>
      </c>
      <c r="Q70" s="132">
        <f>IF(RES_hhdet_in_tes!Q70=0,0,RES_hhdet_in_tes!Q70/0.086*1000000/RES_hhdet_in_new!Q70)</f>
        <v>1529.5260557671645</v>
      </c>
    </row>
    <row r="71" spans="1:17" ht="12" customHeight="1" x14ac:dyDescent="0.25">
      <c r="A71" s="166" t="s">
        <v>109</v>
      </c>
      <c r="B71" s="165"/>
      <c r="C71" s="165">
        <f>IF(RES_hhdet_in_tes!C71=0,0,RES_hhdet_in_tes!C71/0.086*1000000/RES_hhdet_in_new!C70)</f>
        <v>1078.53655948542</v>
      </c>
      <c r="D71" s="165">
        <f>IF(RES_hhdet_in_tes!D71=0,0,RES_hhdet_in_tes!D71/0.086*1000000/RES_hhdet_in_new!D70)</f>
        <v>1076.0792303940152</v>
      </c>
      <c r="E71" s="165">
        <f>IF(RES_hhdet_in_tes!E71=0,0,RES_hhdet_in_tes!E71/0.086*1000000/RES_hhdet_in_new!E70)</f>
        <v>1084.5055385981741</v>
      </c>
      <c r="F71" s="165">
        <f>IF(RES_hhdet_in_tes!F71=0,0,RES_hhdet_in_tes!F71/0.086*1000000/RES_hhdet_in_new!F70)</f>
        <v>1088.9717664907664</v>
      </c>
      <c r="G71" s="165">
        <f>IF(RES_hhdet_in_tes!G71=0,0,RES_hhdet_in_tes!G71/0.086*1000000/RES_hhdet_in_new!G70)</f>
        <v>1075.7917489036975</v>
      </c>
      <c r="H71" s="165">
        <f>IF(RES_hhdet_in_tes!H71=0,0,RES_hhdet_in_tes!H71/0.086*1000000/RES_hhdet_in_new!H70)</f>
        <v>1051.0345851073507</v>
      </c>
      <c r="I71" s="165">
        <f>IF(RES_hhdet_in_tes!I71=0,0,RES_hhdet_in_tes!I71/0.086*1000000/RES_hhdet_in_new!I70)</f>
        <v>1042.3962362854193</v>
      </c>
      <c r="J71" s="165">
        <f>IF(RES_hhdet_in_tes!J71=0,0,RES_hhdet_in_tes!J71/0.086*1000000/RES_hhdet_in_new!J70)</f>
        <v>1045.319492093817</v>
      </c>
      <c r="K71" s="165">
        <f>IF(RES_hhdet_in_tes!K71=0,0,RES_hhdet_in_tes!K71/0.086*1000000/RES_hhdet_in_new!K70)</f>
        <v>1043.520311311401</v>
      </c>
      <c r="L71" s="165">
        <f>IF(RES_hhdet_in_tes!L71=0,0,RES_hhdet_in_tes!L71/0.086*1000000/RES_hhdet_in_new!L70)</f>
        <v>1088.2566771693255</v>
      </c>
      <c r="M71" s="165">
        <f>IF(RES_hhdet_in_tes!M71=0,0,RES_hhdet_in_tes!M71/0.086*1000000/RES_hhdet_in_new!M70)</f>
        <v>1031.1539879888537</v>
      </c>
      <c r="N71" s="165">
        <f>IF(RES_hhdet_in_tes!N71=0,0,RES_hhdet_in_tes!N71/0.086*1000000/RES_hhdet_in_new!N70)</f>
        <v>1068.7031716138017</v>
      </c>
      <c r="O71" s="165">
        <f>IF(RES_hhdet_in_tes!O71=0,0,RES_hhdet_in_tes!O71/0.086*1000000/RES_hhdet_in_new!O70)</f>
        <v>1121.0393598517585</v>
      </c>
      <c r="P71" s="165">
        <f>IF(RES_hhdet_in_tes!P71=0,0,RES_hhdet_in_tes!P71/0.086*1000000/RES_hhdet_in_new!P70)</f>
        <v>1074.9579583422064</v>
      </c>
      <c r="Q71" s="165">
        <f>IF(RES_hhdet_in_tes!Q71=0,0,RES_hhdet_in_tes!Q71/0.086*1000000/RES_hhdet_in_new!Q70)</f>
        <v>1069.5258734511879</v>
      </c>
    </row>
    <row r="72" spans="1:17" ht="12" customHeight="1" x14ac:dyDescent="0.25">
      <c r="A72" s="147" t="s">
        <v>59</v>
      </c>
      <c r="B72" s="164"/>
      <c r="C72" s="164">
        <f>IF(RES_hhdet_in_tes!C72=0,0,RES_hhdet_in_tes!C72/0.086*1000000/RES_hhdet_in_new!C70)</f>
        <v>463.24976538021258</v>
      </c>
      <c r="D72" s="164">
        <f>IF(RES_hhdet_in_tes!D72=0,0,RES_hhdet_in_tes!D72/0.086*1000000/RES_hhdet_in_new!D70)</f>
        <v>460.99877913539495</v>
      </c>
      <c r="E72" s="164">
        <f>IF(RES_hhdet_in_tes!E72=0,0,RES_hhdet_in_tes!E72/0.086*1000000/RES_hhdet_in_new!E70)</f>
        <v>464.12646802581668</v>
      </c>
      <c r="F72" s="164">
        <f>IF(RES_hhdet_in_tes!F72=0,0,RES_hhdet_in_tes!F72/0.086*1000000/RES_hhdet_in_new!F70)</f>
        <v>467.49039634573808</v>
      </c>
      <c r="G72" s="164">
        <f>IF(RES_hhdet_in_tes!G72=0,0,RES_hhdet_in_tes!G72/0.086*1000000/RES_hhdet_in_new!G70)</f>
        <v>464.29418498547085</v>
      </c>
      <c r="H72" s="164">
        <f>IF(RES_hhdet_in_tes!H72=0,0,RES_hhdet_in_tes!H72/0.086*1000000/RES_hhdet_in_new!H70)</f>
        <v>462.50182207029326</v>
      </c>
      <c r="I72" s="164">
        <f>IF(RES_hhdet_in_tes!I72=0,0,RES_hhdet_in_tes!I72/0.086*1000000/RES_hhdet_in_new!I70)</f>
        <v>448.9533622856959</v>
      </c>
      <c r="J72" s="164">
        <f>IF(RES_hhdet_in_tes!J72=0,0,RES_hhdet_in_tes!J72/0.086*1000000/RES_hhdet_in_new!J70)</f>
        <v>453.19047586424898</v>
      </c>
      <c r="K72" s="164">
        <f>IF(RES_hhdet_in_tes!K72=0,0,RES_hhdet_in_tes!K72/0.086*1000000/RES_hhdet_in_new!K70)</f>
        <v>452.95745647533926</v>
      </c>
      <c r="L72" s="164">
        <f>IF(RES_hhdet_in_tes!L72=0,0,RES_hhdet_in_tes!L72/0.086*1000000/RES_hhdet_in_new!L70)</f>
        <v>466.0916168122618</v>
      </c>
      <c r="M72" s="164">
        <f>IF(RES_hhdet_in_tes!M72=0,0,RES_hhdet_in_tes!M72/0.086*1000000/RES_hhdet_in_new!M70)</f>
        <v>460.79352347895792</v>
      </c>
      <c r="N72" s="164">
        <f>IF(RES_hhdet_in_tes!N72=0,0,RES_hhdet_in_tes!N72/0.086*1000000/RES_hhdet_in_new!N70)</f>
        <v>462.58877658277896</v>
      </c>
      <c r="O72" s="164">
        <f>IF(RES_hhdet_in_tes!O72=0,0,RES_hhdet_in_tes!O72/0.086*1000000/RES_hhdet_in_new!O70)</f>
        <v>440.20459070824393</v>
      </c>
      <c r="P72" s="164">
        <f>IF(RES_hhdet_in_tes!P72=0,0,RES_hhdet_in_tes!P72/0.086*1000000/RES_hhdet_in_new!P70)</f>
        <v>464.96775350661903</v>
      </c>
      <c r="Q72" s="164">
        <f>IF(RES_hhdet_in_tes!Q72=0,0,RES_hhdet_in_tes!Q72/0.086*1000000/RES_hhdet_in_new!Q70)</f>
        <v>460.00018231597699</v>
      </c>
    </row>
    <row r="73" spans="1:17" ht="12" customHeight="1" x14ac:dyDescent="0.25">
      <c r="A73" s="163" t="s">
        <v>142</v>
      </c>
      <c r="B73" s="162"/>
      <c r="C73" s="162">
        <f>IF(RES_hhdet_in_tes!C73=0,0,RES_hhdet_in_tes!C73/0.086*1000000/RES_hhdet_in_new!C73)</f>
        <v>1708.429429433422</v>
      </c>
      <c r="D73" s="162">
        <f>IF(RES_hhdet_in_tes!D73=0,0,RES_hhdet_in_tes!D73/0.086*1000000/RES_hhdet_in_new!D73)</f>
        <v>1676.8671090964851</v>
      </c>
      <c r="E73" s="162">
        <f>IF(RES_hhdet_in_tes!E73=0,0,RES_hhdet_in_tes!E73/0.086*1000000/RES_hhdet_in_new!E73)</f>
        <v>0</v>
      </c>
      <c r="F73" s="162">
        <f>IF(RES_hhdet_in_tes!F73=0,0,RES_hhdet_in_tes!F73/0.086*1000000/RES_hhdet_in_new!F73)</f>
        <v>1701.0553525496164</v>
      </c>
      <c r="G73" s="162">
        <f>IF(RES_hhdet_in_tes!G73=0,0,RES_hhdet_in_tes!G73/0.086*1000000/RES_hhdet_in_new!G73)</f>
        <v>1675.7726907075148</v>
      </c>
      <c r="H73" s="162">
        <f>IF(RES_hhdet_in_tes!H73=0,0,RES_hhdet_in_tes!H73/0.086*1000000/RES_hhdet_in_new!H73)</f>
        <v>1807.7281380886839</v>
      </c>
      <c r="I73" s="162">
        <f>IF(RES_hhdet_in_tes!I73=0,0,RES_hhdet_in_tes!I73/0.086*1000000/RES_hhdet_in_new!I73)</f>
        <v>1590.9938685770799</v>
      </c>
      <c r="J73" s="162">
        <f>IF(RES_hhdet_in_tes!J73=0,0,RES_hhdet_in_tes!J73/0.086*1000000/RES_hhdet_in_new!J73)</f>
        <v>1700.996891301261</v>
      </c>
      <c r="K73" s="162">
        <f>IF(RES_hhdet_in_tes!K73=0,0,RES_hhdet_in_tes!K73/0.086*1000000/RES_hhdet_in_new!K73)</f>
        <v>0</v>
      </c>
      <c r="L73" s="162">
        <f>IF(RES_hhdet_in_tes!L73=0,0,RES_hhdet_in_tes!L73/0.086*1000000/RES_hhdet_in_new!L73)</f>
        <v>0</v>
      </c>
      <c r="M73" s="162">
        <f>IF(RES_hhdet_in_tes!M73=0,0,RES_hhdet_in_tes!M73/0.086*1000000/RES_hhdet_in_new!M73)</f>
        <v>0</v>
      </c>
      <c r="N73" s="162">
        <f>IF(RES_hhdet_in_tes!N73=0,0,RES_hhdet_in_tes!N73/0.086*1000000/RES_hhdet_in_new!N73)</f>
        <v>1807.0869891979323</v>
      </c>
      <c r="O73" s="162">
        <f>IF(RES_hhdet_in_tes!O73=0,0,RES_hhdet_in_tes!O73/0.086*1000000/RES_hhdet_in_new!O73)</f>
        <v>0</v>
      </c>
      <c r="P73" s="162">
        <f>IF(RES_hhdet_in_tes!P73=0,0,RES_hhdet_in_tes!P73/0.086*1000000/RES_hhdet_in_new!P73)</f>
        <v>1814.9472312491569</v>
      </c>
      <c r="Q73" s="162">
        <f>IF(RES_hhdet_in_tes!Q73=0,0,RES_hhdet_in_tes!Q73/0.086*1000000/RES_hhdet_in_new!Q73)</f>
        <v>1785.6053431919315</v>
      </c>
    </row>
    <row r="74" spans="1:17" ht="12" customHeight="1" x14ac:dyDescent="0.25">
      <c r="A74" s="161" t="s">
        <v>141</v>
      </c>
      <c r="B74" s="160"/>
      <c r="C74" s="160">
        <f>IF(RES_hhdet_in_tes!C74=0,0,RES_hhdet_in_tes!C74/0.086*1000000/RES_hhdet_in_new!C74)</f>
        <v>1669.5098364899254</v>
      </c>
      <c r="D74" s="160">
        <f>IF(RES_hhdet_in_tes!D74=0,0,RES_hhdet_in_tes!D74/0.086*1000000/RES_hhdet_in_new!D74)</f>
        <v>1649.8725858223111</v>
      </c>
      <c r="E74" s="160">
        <f>IF(RES_hhdet_in_tes!E74=0,0,RES_hhdet_in_tes!E74/0.086*1000000/RES_hhdet_in_new!E74)</f>
        <v>0</v>
      </c>
      <c r="F74" s="160">
        <f>IF(RES_hhdet_in_tes!F74=0,0,RES_hhdet_in_tes!F74/0.086*1000000/RES_hhdet_in_new!F74)</f>
        <v>1673.5682932178124</v>
      </c>
      <c r="G74" s="160">
        <f>IF(RES_hhdet_in_tes!G74=0,0,RES_hhdet_in_tes!G74/0.086*1000000/RES_hhdet_in_new!G74)</f>
        <v>1651.7822606735097</v>
      </c>
      <c r="H74" s="160">
        <f>IF(RES_hhdet_in_tes!H74=0,0,RES_hhdet_in_tes!H74/0.086*1000000/RES_hhdet_in_new!H74)</f>
        <v>1744.759523886876</v>
      </c>
      <c r="I74" s="160">
        <f>IF(RES_hhdet_in_tes!I74=0,0,RES_hhdet_in_tes!I74/0.086*1000000/RES_hhdet_in_new!I74)</f>
        <v>1569.2531418412623</v>
      </c>
      <c r="J74" s="160">
        <f>IF(RES_hhdet_in_tes!J74=0,0,RES_hhdet_in_tes!J74/0.086*1000000/RES_hhdet_in_new!J74)</f>
        <v>1651.3687328789697</v>
      </c>
      <c r="K74" s="160">
        <f>IF(RES_hhdet_in_tes!K74=0,0,RES_hhdet_in_tes!K74/0.086*1000000/RES_hhdet_in_new!K74)</f>
        <v>0</v>
      </c>
      <c r="L74" s="160">
        <f>IF(RES_hhdet_in_tes!L74=0,0,RES_hhdet_in_tes!L74/0.086*1000000/RES_hhdet_in_new!L74)</f>
        <v>0</v>
      </c>
      <c r="M74" s="160">
        <f>IF(RES_hhdet_in_tes!M74=0,0,RES_hhdet_in_tes!M74/0.086*1000000/RES_hhdet_in_new!M74)</f>
        <v>0</v>
      </c>
      <c r="N74" s="160">
        <f>IF(RES_hhdet_in_tes!N74=0,0,RES_hhdet_in_tes!N74/0.086*1000000/RES_hhdet_in_new!N74)</f>
        <v>1736.6301882637401</v>
      </c>
      <c r="O74" s="160">
        <f>IF(RES_hhdet_in_tes!O74=0,0,RES_hhdet_in_tes!O74/0.086*1000000/RES_hhdet_in_new!O74)</f>
        <v>0</v>
      </c>
      <c r="P74" s="160">
        <f>IF(RES_hhdet_in_tes!P74=0,0,RES_hhdet_in_tes!P74/0.086*1000000/RES_hhdet_in_new!P74)</f>
        <v>1738.0228979560504</v>
      </c>
      <c r="Q74" s="160">
        <f>IF(RES_hhdet_in_tes!Q74=0,0,RES_hhdet_in_tes!Q74/0.086*1000000/RES_hhdet_in_new!Q74)</f>
        <v>1709.9566268580782</v>
      </c>
    </row>
    <row r="75" spans="1:17" ht="12" customHeight="1" x14ac:dyDescent="0.25">
      <c r="A75" s="148" t="s">
        <v>60</v>
      </c>
      <c r="B75" s="156"/>
      <c r="C75" s="156">
        <f>IF(RES_hhdet_in_tes!C75=0,0,RES_hhdet_in_tes!C75/0.086*1000000/RES_hhdet_in_new!C74)</f>
        <v>1206.2514389733219</v>
      </c>
      <c r="D75" s="156">
        <f>IF(RES_hhdet_in_tes!D75=0,0,RES_hhdet_in_tes!D75/0.086*1000000/RES_hhdet_in_new!D74)</f>
        <v>1188.8586895394537</v>
      </c>
      <c r="E75" s="156">
        <f>IF(RES_hhdet_in_tes!E75=0,0,RES_hhdet_in_tes!E75/0.086*1000000/RES_hhdet_in_new!E74)</f>
        <v>0</v>
      </c>
      <c r="F75" s="156">
        <f>IF(RES_hhdet_in_tes!F75=0,0,RES_hhdet_in_tes!F75/0.086*1000000/RES_hhdet_in_new!F74)</f>
        <v>1206.0130266536025</v>
      </c>
      <c r="G75" s="156">
        <f>IF(RES_hhdet_in_tes!G75=0,0,RES_hhdet_in_tes!G75/0.086*1000000/RES_hhdet_in_new!G74)</f>
        <v>1187.4250130241139</v>
      </c>
      <c r="H75" s="156">
        <f>IF(RES_hhdet_in_tes!H75=0,0,RES_hhdet_in_tes!H75/0.086*1000000/RES_hhdet_in_new!H74)</f>
        <v>1282.1953129864685</v>
      </c>
      <c r="I75" s="156">
        <f>IF(RES_hhdet_in_tes!I75=0,0,RES_hhdet_in_tes!I75/0.086*1000000/RES_hhdet_in_new!I74)</f>
        <v>1120.1986311145756</v>
      </c>
      <c r="J75" s="156">
        <f>IF(RES_hhdet_in_tes!J75=0,0,RES_hhdet_in_tes!J75/0.086*1000000/RES_hhdet_in_new!J74)</f>
        <v>1197.8837610155695</v>
      </c>
      <c r="K75" s="156">
        <f>IF(RES_hhdet_in_tes!K75=0,0,RES_hhdet_in_tes!K75/0.086*1000000/RES_hhdet_in_new!K74)</f>
        <v>0</v>
      </c>
      <c r="L75" s="156">
        <f>IF(RES_hhdet_in_tes!L75=0,0,RES_hhdet_in_tes!L75/0.086*1000000/RES_hhdet_in_new!L74)</f>
        <v>0</v>
      </c>
      <c r="M75" s="156">
        <f>IF(RES_hhdet_in_tes!M75=0,0,RES_hhdet_in_tes!M75/0.086*1000000/RES_hhdet_in_new!M74)</f>
        <v>0</v>
      </c>
      <c r="N75" s="156">
        <f>IF(RES_hhdet_in_tes!N75=0,0,RES_hhdet_in_tes!N75/0.086*1000000/RES_hhdet_in_new!N74)</f>
        <v>1273.7780585161488</v>
      </c>
      <c r="O75" s="156">
        <f>IF(RES_hhdet_in_tes!O75=0,0,RES_hhdet_in_tes!O75/0.086*1000000/RES_hhdet_in_new!O74)</f>
        <v>0</v>
      </c>
      <c r="P75" s="156">
        <f>IF(RES_hhdet_in_tes!P75=0,0,RES_hhdet_in_tes!P75/0.086*1000000/RES_hhdet_in_new!P74)</f>
        <v>1272.8764648625774</v>
      </c>
      <c r="Q75" s="156">
        <f>IF(RES_hhdet_in_tes!Q75=0,0,RES_hhdet_in_tes!Q75/0.086*1000000/RES_hhdet_in_new!Q74)</f>
        <v>1249.8186313415797</v>
      </c>
    </row>
    <row r="76" spans="1:17" ht="12" customHeight="1" x14ac:dyDescent="0.25">
      <c r="A76" s="148" t="s">
        <v>59</v>
      </c>
      <c r="B76" s="156"/>
      <c r="C76" s="156">
        <f>IF(RES_hhdet_in_tes!C76=0,0,RES_hhdet_in_tes!C76/0.086*1000000/RES_hhdet_in_new!C74)</f>
        <v>463.25839751660322</v>
      </c>
      <c r="D76" s="156">
        <f>IF(RES_hhdet_in_tes!D76=0,0,RES_hhdet_in_tes!D76/0.086*1000000/RES_hhdet_in_new!D74)</f>
        <v>461.01389628285733</v>
      </c>
      <c r="E76" s="156">
        <f>IF(RES_hhdet_in_tes!E76=0,0,RES_hhdet_in_tes!E76/0.086*1000000/RES_hhdet_in_new!E74)</f>
        <v>0</v>
      </c>
      <c r="F76" s="156">
        <f>IF(RES_hhdet_in_tes!F76=0,0,RES_hhdet_in_tes!F76/0.086*1000000/RES_hhdet_in_new!F74)</f>
        <v>467.55526656420966</v>
      </c>
      <c r="G76" s="156">
        <f>IF(RES_hhdet_in_tes!G76=0,0,RES_hhdet_in_tes!G76/0.086*1000000/RES_hhdet_in_new!G74)</f>
        <v>464.35724764939562</v>
      </c>
      <c r="H76" s="156">
        <f>IF(RES_hhdet_in_tes!H76=0,0,RES_hhdet_in_tes!H76/0.086*1000000/RES_hhdet_in_new!H74)</f>
        <v>462.56421090040766</v>
      </c>
      <c r="I76" s="156">
        <f>IF(RES_hhdet_in_tes!I76=0,0,RES_hhdet_in_tes!I76/0.086*1000000/RES_hhdet_in_new!I74)</f>
        <v>449.05451072668683</v>
      </c>
      <c r="J76" s="156">
        <f>IF(RES_hhdet_in_tes!J76=0,0,RES_hhdet_in_tes!J76/0.086*1000000/RES_hhdet_in_new!J74)</f>
        <v>453.4849718634004</v>
      </c>
      <c r="K76" s="156">
        <f>IF(RES_hhdet_in_tes!K76=0,0,RES_hhdet_in_tes!K76/0.086*1000000/RES_hhdet_in_new!K74)</f>
        <v>0</v>
      </c>
      <c r="L76" s="156">
        <f>IF(RES_hhdet_in_tes!L76=0,0,RES_hhdet_in_tes!L76/0.086*1000000/RES_hhdet_in_new!L74)</f>
        <v>0</v>
      </c>
      <c r="M76" s="156">
        <f>IF(RES_hhdet_in_tes!M76=0,0,RES_hhdet_in_tes!M76/0.086*1000000/RES_hhdet_in_new!M74)</f>
        <v>0</v>
      </c>
      <c r="N76" s="156">
        <f>IF(RES_hhdet_in_tes!N76=0,0,RES_hhdet_in_tes!N76/0.086*1000000/RES_hhdet_in_new!N74)</f>
        <v>462.85212974759128</v>
      </c>
      <c r="O76" s="156">
        <f>IF(RES_hhdet_in_tes!O76=0,0,RES_hhdet_in_tes!O76/0.086*1000000/RES_hhdet_in_new!O74)</f>
        <v>0</v>
      </c>
      <c r="P76" s="156">
        <f>IF(RES_hhdet_in_tes!P76=0,0,RES_hhdet_in_tes!P76/0.086*1000000/RES_hhdet_in_new!P74)</f>
        <v>465.14643309347275</v>
      </c>
      <c r="Q76" s="156">
        <f>IF(RES_hhdet_in_tes!Q76=0,0,RES_hhdet_in_tes!Q76/0.086*1000000/RES_hhdet_in_new!Q74)</f>
        <v>460.13799551649879</v>
      </c>
    </row>
    <row r="77" spans="1:17" ht="12" customHeight="1" x14ac:dyDescent="0.25">
      <c r="A77" s="158" t="s">
        <v>62</v>
      </c>
      <c r="B77" s="157"/>
      <c r="C77" s="157">
        <f>IF(SUM(RES_hhdet_in_tes!C78:C79)=0,0,SUM(RES_hhdet_in_tes!C78:C79)/0.086*1000000/SUM(RES_hhdet_in_new!C78:C79))</f>
        <v>629.57997523765789</v>
      </c>
      <c r="D77" s="157">
        <f>IF(SUM(RES_hhdet_in_tes!D78:D79)=0,0,SUM(RES_hhdet_in_tes!D78:D79)/0.086*1000000/SUM(RES_hhdet_in_new!D78:D79))</f>
        <v>643.53276229915912</v>
      </c>
      <c r="E77" s="157">
        <f>IF(SUM(RES_hhdet_in_tes!E78:E79)=0,0,SUM(RES_hhdet_in_tes!E78:E79)/0.086*1000000/SUM(RES_hhdet_in_new!E78:E79))</f>
        <v>634.95571899142158</v>
      </c>
      <c r="F77" s="157">
        <f>IF(SUM(RES_hhdet_in_tes!F78:F79)=0,0,SUM(RES_hhdet_in_tes!F78:F79)/0.086*1000000/SUM(RES_hhdet_in_new!F78:F79))</f>
        <v>635.93260993172044</v>
      </c>
      <c r="G77" s="157">
        <f>IF(SUM(RES_hhdet_in_tes!G78:G79)=0,0,SUM(RES_hhdet_in_tes!G78:G79)/0.086*1000000/SUM(RES_hhdet_in_new!G78:G79))</f>
        <v>630.31725544631001</v>
      </c>
      <c r="H77" s="157">
        <f>IF(SUM(RES_hhdet_in_tes!H78:H79)=0,0,SUM(RES_hhdet_in_tes!H78:H79)/0.086*1000000/SUM(RES_hhdet_in_new!H78:H79))</f>
        <v>622.456088930281</v>
      </c>
      <c r="I77" s="157">
        <f>IF(SUM(RES_hhdet_in_tes!I78:I79)=0,0,SUM(RES_hhdet_in_tes!I78:I79)/0.086*1000000/SUM(RES_hhdet_in_new!I78:I79))</f>
        <v>658.35698979304982</v>
      </c>
      <c r="J77" s="157">
        <f>IF(SUM(RES_hhdet_in_tes!J78:J79)=0,0,SUM(RES_hhdet_in_tes!J78:J79)/0.086*1000000/SUM(RES_hhdet_in_new!J78:J79))</f>
        <v>638.75883621645619</v>
      </c>
      <c r="K77" s="157">
        <f>IF(SUM(RES_hhdet_in_tes!K78:K79)=0,0,SUM(RES_hhdet_in_tes!K78:K79)/0.086*1000000/SUM(RES_hhdet_in_new!K78:K79))</f>
        <v>632.58733565764612</v>
      </c>
      <c r="L77" s="157">
        <f>IF(SUM(RES_hhdet_in_tes!L78:L79)=0,0,SUM(RES_hhdet_in_tes!L78:L79)/0.086*1000000/SUM(RES_hhdet_in_new!L78:L79))</f>
        <v>635.15559676887358</v>
      </c>
      <c r="M77" s="157">
        <f>IF(SUM(RES_hhdet_in_tes!M78:M79)=0,0,SUM(RES_hhdet_in_tes!M78:M79)/0.086*1000000/SUM(RES_hhdet_in_new!M78:M79))</f>
        <v>609.63768600195976</v>
      </c>
      <c r="N77" s="157">
        <f>IF(SUM(RES_hhdet_in_tes!N78:N79)=0,0,SUM(RES_hhdet_in_tes!N78:N79)/0.086*1000000/SUM(RES_hhdet_in_new!N78:N79))</f>
        <v>629.02342728058284</v>
      </c>
      <c r="O77" s="157">
        <f>IF(SUM(RES_hhdet_in_tes!O78:O79)=0,0,SUM(RES_hhdet_in_tes!O78:O79)/0.086*1000000/SUM(RES_hhdet_in_new!O78:O79))</f>
        <v>609.78056256563843</v>
      </c>
      <c r="P77" s="157">
        <f>IF(SUM(RES_hhdet_in_tes!P78:P79)=0,0,SUM(RES_hhdet_in_tes!P78:P79)/0.086*1000000/SUM(RES_hhdet_in_new!P78:P79))</f>
        <v>595.04631326230117</v>
      </c>
      <c r="Q77" s="157">
        <f>IF(SUM(RES_hhdet_in_tes!Q78:Q79)=0,0,SUM(RES_hhdet_in_tes!Q78:Q79)/0.086*1000000/SUM(RES_hhdet_in_new!Q78:Q79))</f>
        <v>629.51429517482359</v>
      </c>
    </row>
    <row r="78" spans="1:17" ht="12" customHeight="1" x14ac:dyDescent="0.25">
      <c r="A78" s="23" t="s">
        <v>109</v>
      </c>
      <c r="B78" s="156"/>
      <c r="C78" s="156">
        <f>IF(RES_hhdet_in_tes!C78=0,0,RES_hhdet_in_tes!C78/0.086*1000000/RES_hhdet_in_new!C78)</f>
        <v>618.05434717005221</v>
      </c>
      <c r="D78" s="156">
        <f>IF(RES_hhdet_in_tes!D78=0,0,RES_hhdet_in_tes!D78/0.086*1000000/RES_hhdet_in_new!D78)</f>
        <v>628.1153972321099</v>
      </c>
      <c r="E78" s="156">
        <f>IF(RES_hhdet_in_tes!E78=0,0,RES_hhdet_in_tes!E78/0.086*1000000/RES_hhdet_in_new!E78)</f>
        <v>634.95571899142158</v>
      </c>
      <c r="F78" s="156">
        <f>IF(RES_hhdet_in_tes!F78=0,0,RES_hhdet_in_tes!F78/0.086*1000000/RES_hhdet_in_new!F78)</f>
        <v>625.30197068440543</v>
      </c>
      <c r="G78" s="156">
        <f>IF(RES_hhdet_in_tes!G78=0,0,RES_hhdet_in_tes!G78/0.086*1000000/RES_hhdet_in_new!G78)</f>
        <v>622.96963203565201</v>
      </c>
      <c r="H78" s="156">
        <f>IF(RES_hhdet_in_tes!H78=0,0,RES_hhdet_in_tes!H78/0.086*1000000/RES_hhdet_in_new!H78)</f>
        <v>614.86575303256598</v>
      </c>
      <c r="I78" s="156">
        <f>IF(RES_hhdet_in_tes!I78=0,0,RES_hhdet_in_tes!I78/0.086*1000000/RES_hhdet_in_new!I78)</f>
        <v>656.12894822359453</v>
      </c>
      <c r="J78" s="156">
        <f>IF(RES_hhdet_in_tes!J78=0,0,RES_hhdet_in_tes!J78/0.086*1000000/RES_hhdet_in_new!J78)</f>
        <v>619.7139962624542</v>
      </c>
      <c r="K78" s="156">
        <f>IF(RES_hhdet_in_tes!K78=0,0,RES_hhdet_in_tes!K78/0.086*1000000/RES_hhdet_in_new!K78)</f>
        <v>632.58733565764612</v>
      </c>
      <c r="L78" s="156">
        <f>IF(RES_hhdet_in_tes!L78=0,0,RES_hhdet_in_tes!L78/0.086*1000000/RES_hhdet_in_new!L78)</f>
        <v>635.15559676887358</v>
      </c>
      <c r="M78" s="156">
        <f>IF(RES_hhdet_in_tes!M78=0,0,RES_hhdet_in_tes!M78/0.086*1000000/RES_hhdet_in_new!M78)</f>
        <v>609.63768600195976</v>
      </c>
      <c r="N78" s="156">
        <f>IF(RES_hhdet_in_tes!N78=0,0,RES_hhdet_in_tes!N78/0.086*1000000/RES_hhdet_in_new!N78)</f>
        <v>629.02342728058284</v>
      </c>
      <c r="O78" s="156">
        <f>IF(RES_hhdet_in_tes!O78=0,0,RES_hhdet_in_tes!O78/0.086*1000000/RES_hhdet_in_new!O78)</f>
        <v>609.78056256563843</v>
      </c>
      <c r="P78" s="156">
        <f>IF(RES_hhdet_in_tes!P78=0,0,RES_hhdet_in_tes!P78/0.086*1000000/RES_hhdet_in_new!P78)</f>
        <v>589.46167583897557</v>
      </c>
      <c r="Q78" s="156">
        <f>IF(RES_hhdet_in_tes!Q78=0,0,RES_hhdet_in_tes!Q78/0.086*1000000/RES_hhdet_in_new!Q78)</f>
        <v>611.59101188964917</v>
      </c>
    </row>
    <row r="79" spans="1:17" ht="12" customHeight="1" x14ac:dyDescent="0.25">
      <c r="A79" s="29" t="s">
        <v>140</v>
      </c>
      <c r="B79" s="57"/>
      <c r="C79" s="57">
        <f>IF(RES_hhdet_in_tes!C79=0,0,RES_hhdet_in_tes!C79/0.086*1000000/RES_hhdet_in_new!C79)</f>
        <v>674.78978405266957</v>
      </c>
      <c r="D79" s="57">
        <f>IF(RES_hhdet_in_tes!D79=0,0,RES_hhdet_in_tes!D79/0.086*1000000/RES_hhdet_in_new!D79)</f>
        <v>679.99201629389052</v>
      </c>
      <c r="E79" s="57">
        <f>IF(RES_hhdet_in_tes!E79=0,0,RES_hhdet_in_tes!E79/0.086*1000000/RES_hhdet_in_new!E79)</f>
        <v>0</v>
      </c>
      <c r="F79" s="57">
        <f>IF(RES_hhdet_in_tes!F79=0,0,RES_hhdet_in_tes!F79/0.086*1000000/RES_hhdet_in_new!F79)</f>
        <v>658.85151349793273</v>
      </c>
      <c r="G79" s="57">
        <f>IF(RES_hhdet_in_tes!G79=0,0,RES_hhdet_in_tes!G79/0.086*1000000/RES_hhdet_in_new!G79)</f>
        <v>678.80398716195782</v>
      </c>
      <c r="H79" s="57">
        <f>IF(RES_hhdet_in_tes!H79=0,0,RES_hhdet_in_tes!H79/0.086*1000000/RES_hhdet_in_new!H79)</f>
        <v>671.65442531772862</v>
      </c>
      <c r="I79" s="57">
        <f>IF(RES_hhdet_in_tes!I79=0,0,RES_hhdet_in_tes!I79/0.086*1000000/RES_hhdet_in_new!I79)</f>
        <v>665.03508532758599</v>
      </c>
      <c r="J79" s="57">
        <f>IF(RES_hhdet_in_tes!J79=0,0,RES_hhdet_in_tes!J79/0.086*1000000/RES_hhdet_in_new!J79)</f>
        <v>674.94389021716108</v>
      </c>
      <c r="K79" s="57">
        <f>IF(RES_hhdet_in_tes!K79=0,0,RES_hhdet_in_tes!K79/0.086*1000000/RES_hhdet_in_new!K79)</f>
        <v>0</v>
      </c>
      <c r="L79" s="57">
        <f>IF(RES_hhdet_in_tes!L79=0,0,RES_hhdet_in_tes!L79/0.086*1000000/RES_hhdet_in_new!L79)</f>
        <v>0</v>
      </c>
      <c r="M79" s="57">
        <f>IF(RES_hhdet_in_tes!M79=0,0,RES_hhdet_in_tes!M79/0.086*1000000/RES_hhdet_in_new!M79)</f>
        <v>0</v>
      </c>
      <c r="N79" s="57">
        <f>IF(RES_hhdet_in_tes!N79=0,0,RES_hhdet_in_tes!N79/0.086*1000000/RES_hhdet_in_new!N79)</f>
        <v>0</v>
      </c>
      <c r="O79" s="57">
        <f>IF(RES_hhdet_in_tes!O79=0,0,RES_hhdet_in_tes!O79/0.086*1000000/RES_hhdet_in_new!O79)</f>
        <v>0</v>
      </c>
      <c r="P79" s="57">
        <f>IF(RES_hhdet_in_tes!P79=0,0,RES_hhdet_in_tes!P79/0.086*1000000/RES_hhdet_in_new!P79)</f>
        <v>705.56431169818904</v>
      </c>
      <c r="Q79" s="57">
        <f>IF(RES_hhdet_in_tes!Q79=0,0,RES_hhdet_in_tes!Q79/0.086*1000000/RES_hhdet_in_new!Q79)</f>
        <v>674.00144863370883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16023.128734554643</v>
      </c>
      <c r="D81" s="168">
        <f t="shared" ref="D81" si="69">SUM(D82,D85,D87,D100)</f>
        <v>15826.730198084069</v>
      </c>
      <c r="E81" s="168">
        <f t="shared" ref="E81" si="70">SUM(E82,E85,E87,E100)</f>
        <v>15538.554578226265</v>
      </c>
      <c r="F81" s="168">
        <f t="shared" ref="F81" si="71">SUM(F82,F85,F87,F100)</f>
        <v>15768.281692647919</v>
      </c>
      <c r="G81" s="168">
        <f t="shared" ref="G81" si="72">SUM(G82,G85,G87,G100)</f>
        <v>15004.518316849757</v>
      </c>
      <c r="H81" s="168">
        <f t="shared" ref="H81" si="73">SUM(H82,H85,H87,H100)</f>
        <v>15111.891730203481</v>
      </c>
      <c r="I81" s="168">
        <f t="shared" ref="I81" si="74">SUM(I82,I85,I87,I100)</f>
        <v>13415.216105424632</v>
      </c>
      <c r="J81" s="168">
        <f t="shared" ref="J81" si="75">SUM(J82,J85,J87,J100)</f>
        <v>14016.343505664068</v>
      </c>
      <c r="K81" s="168">
        <f t="shared" ref="K81" si="76">SUM(K82,K85,K87,K100)</f>
        <v>13804.73677934751</v>
      </c>
      <c r="L81" s="168">
        <f t="shared" ref="L81" si="77">SUM(L82,L85,L87,L100)</f>
        <v>15312.488703629748</v>
      </c>
      <c r="M81" s="168">
        <f t="shared" ref="M81" si="78">SUM(M82,M85,M87,M100)</f>
        <v>13607.841678183566</v>
      </c>
      <c r="N81" s="168">
        <f t="shared" ref="N81" si="79">SUM(N82,N85,N87,N100)</f>
        <v>14612.023960051774</v>
      </c>
      <c r="O81" s="168">
        <f t="shared" ref="O81" si="80">SUM(O82,O85,O87,O100)</f>
        <v>15181.673105728387</v>
      </c>
      <c r="P81" s="168">
        <f t="shared" ref="P81" si="81">SUM(P82,P85,P87,P100)</f>
        <v>12857.041317638714</v>
      </c>
      <c r="Q81" s="168">
        <f t="shared" ref="Q81" si="82">SUM(Q82,Q85,Q87,Q100)</f>
        <v>13584.908141890111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12205.780494200231</v>
      </c>
      <c r="D82" s="157">
        <f t="shared" si="83"/>
        <v>12072.726191555263</v>
      </c>
      <c r="E82" s="157">
        <f t="shared" si="83"/>
        <v>11755.216898836718</v>
      </c>
      <c r="F82" s="157">
        <f t="shared" si="83"/>
        <v>12028.569642970087</v>
      </c>
      <c r="G82" s="157">
        <f t="shared" si="83"/>
        <v>11226.63351033552</v>
      </c>
      <c r="H82" s="157">
        <f t="shared" si="83"/>
        <v>11283.755447589358</v>
      </c>
      <c r="I82" s="157">
        <f t="shared" si="83"/>
        <v>9627.9726596604578</v>
      </c>
      <c r="J82" s="157">
        <f t="shared" si="83"/>
        <v>10004.111187228116</v>
      </c>
      <c r="K82" s="157">
        <f t="shared" si="83"/>
        <v>9746.4786434724647</v>
      </c>
      <c r="L82" s="157">
        <f t="shared" si="83"/>
        <v>11214.625809398958</v>
      </c>
      <c r="M82" s="157">
        <f t="shared" si="83"/>
        <v>9539.987792434933</v>
      </c>
      <c r="N82" s="157">
        <f t="shared" si="83"/>
        <v>10398.661440573775</v>
      </c>
      <c r="O82" s="157">
        <f t="shared" si="83"/>
        <v>10900.212919578438</v>
      </c>
      <c r="P82" s="157">
        <f t="shared" si="83"/>
        <v>8742.6998663402137</v>
      </c>
      <c r="Q82" s="157">
        <f t="shared" si="83"/>
        <v>9427.465936453551</v>
      </c>
    </row>
    <row r="83" spans="1:17" ht="12" customHeight="1" x14ac:dyDescent="0.25">
      <c r="A83" s="23" t="s">
        <v>157</v>
      </c>
      <c r="B83" s="156"/>
      <c r="C83" s="156">
        <f>IF(RES_hhdet_in_tes!C83=0,0,RES_hhdet_in_tes!C83/0.086*1000000/RES_hhdet_in_new!C83)</f>
        <v>12091.727291769654</v>
      </c>
      <c r="D83" s="156">
        <f>IF(RES_hhdet_in_tes!D83=0,0,RES_hhdet_in_tes!D83/0.086*1000000/RES_hhdet_in_new!D83)</f>
        <v>11950.742936764838</v>
      </c>
      <c r="E83" s="156">
        <f>IF(RES_hhdet_in_tes!E83=0,0,RES_hhdet_in_tes!E83/0.086*1000000/RES_hhdet_in_new!E83)</f>
        <v>11649.383121946712</v>
      </c>
      <c r="F83" s="156">
        <f>IF(RES_hhdet_in_tes!F83=0,0,RES_hhdet_in_tes!F83/0.086*1000000/RES_hhdet_in_new!F83)</f>
        <v>11896.624245540588</v>
      </c>
      <c r="G83" s="156">
        <f>IF(RES_hhdet_in_tes!G83=0,0,RES_hhdet_in_tes!G83/0.086*1000000/RES_hhdet_in_new!G83)</f>
        <v>11114.969880096953</v>
      </c>
      <c r="H83" s="156">
        <f>IF(RES_hhdet_in_tes!H83=0,0,RES_hhdet_in_tes!H83/0.086*1000000/RES_hhdet_in_new!H83)</f>
        <v>11186.5251691139</v>
      </c>
      <c r="I83" s="156">
        <f>IF(RES_hhdet_in_tes!I83=0,0,RES_hhdet_in_tes!I83/0.086*1000000/RES_hhdet_in_new!I83)</f>
        <v>9506.6363444901126</v>
      </c>
      <c r="J83" s="156">
        <f>IF(RES_hhdet_in_tes!J83=0,0,RES_hhdet_in_tes!J83/0.086*1000000/RES_hhdet_in_new!J83)</f>
        <v>9934.0857897290971</v>
      </c>
      <c r="K83" s="156">
        <f>IF(RES_hhdet_in_tes!K83=0,0,RES_hhdet_in_tes!K83/0.086*1000000/RES_hhdet_in_new!K83)</f>
        <v>9663.7335250225733</v>
      </c>
      <c r="L83" s="156">
        <f>IF(RES_hhdet_in_tes!L83=0,0,RES_hhdet_in_tes!L83/0.086*1000000/RES_hhdet_in_new!L83)</f>
        <v>11107.95164086226</v>
      </c>
      <c r="M83" s="156">
        <f>IF(RES_hhdet_in_tes!M83=0,0,RES_hhdet_in_tes!M83/0.086*1000000/RES_hhdet_in_new!M83)</f>
        <v>9427.9435967020654</v>
      </c>
      <c r="N83" s="156">
        <f>IF(RES_hhdet_in_tes!N83=0,0,RES_hhdet_in_tes!N83/0.086*1000000/RES_hhdet_in_new!N83)</f>
        <v>10281.345005317666</v>
      </c>
      <c r="O83" s="156">
        <f>IF(RES_hhdet_in_tes!O83=0,0,RES_hhdet_in_tes!O83/0.086*1000000/RES_hhdet_in_new!O83)</f>
        <v>10787.007912673571</v>
      </c>
      <c r="P83" s="156">
        <f>IF(RES_hhdet_in_tes!P83=0,0,RES_hhdet_in_tes!P83/0.086*1000000/RES_hhdet_in_new!P83)</f>
        <v>8644.6942588552229</v>
      </c>
      <c r="Q83" s="156">
        <f>IF(RES_hhdet_in_tes!Q83=0,0,RES_hhdet_in_tes!Q83/0.086*1000000/RES_hhdet_in_new!Q83)</f>
        <v>9321.3649153195111</v>
      </c>
    </row>
    <row r="84" spans="1:17" ht="12" customHeight="1" x14ac:dyDescent="0.25">
      <c r="A84" s="23" t="s">
        <v>60</v>
      </c>
      <c r="B84" s="156"/>
      <c r="C84" s="156">
        <f>IF(RES_hhdet_in_tes!C84=0,0,RES_hhdet_in_tes!C84/0.086*1000000/RES_hhdet_in_new!C83)</f>
        <v>114.05320243057689</v>
      </c>
      <c r="D84" s="156">
        <f>IF(RES_hhdet_in_tes!D84=0,0,RES_hhdet_in_tes!D84/0.086*1000000/RES_hhdet_in_new!D83)</f>
        <v>121.98325479042393</v>
      </c>
      <c r="E84" s="156">
        <f>IF(RES_hhdet_in_tes!E84=0,0,RES_hhdet_in_tes!E84/0.086*1000000/RES_hhdet_in_new!E83)</f>
        <v>105.83377689000561</v>
      </c>
      <c r="F84" s="156">
        <f>IF(RES_hhdet_in_tes!F84=0,0,RES_hhdet_in_tes!F84/0.086*1000000/RES_hhdet_in_new!F83)</f>
        <v>131.94539742949945</v>
      </c>
      <c r="G84" s="156">
        <f>IF(RES_hhdet_in_tes!G84=0,0,RES_hhdet_in_tes!G84/0.086*1000000/RES_hhdet_in_new!G83)</f>
        <v>111.66363023856773</v>
      </c>
      <c r="H84" s="156">
        <f>IF(RES_hhdet_in_tes!H84=0,0,RES_hhdet_in_tes!H84/0.086*1000000/RES_hhdet_in_new!H83)</f>
        <v>97.230278475457268</v>
      </c>
      <c r="I84" s="156">
        <f>IF(RES_hhdet_in_tes!I84=0,0,RES_hhdet_in_tes!I84/0.086*1000000/RES_hhdet_in_new!I83)</f>
        <v>121.33631517034446</v>
      </c>
      <c r="J84" s="156">
        <f>IF(RES_hhdet_in_tes!J84=0,0,RES_hhdet_in_tes!J84/0.086*1000000/RES_hhdet_in_new!J83)</f>
        <v>70.025397499018382</v>
      </c>
      <c r="K84" s="156">
        <f>IF(RES_hhdet_in_tes!K84=0,0,RES_hhdet_in_tes!K84/0.086*1000000/RES_hhdet_in_new!K83)</f>
        <v>82.74511844989182</v>
      </c>
      <c r="L84" s="156">
        <f>IF(RES_hhdet_in_tes!L84=0,0,RES_hhdet_in_tes!L84/0.086*1000000/RES_hhdet_in_new!L83)</f>
        <v>106.6741685366987</v>
      </c>
      <c r="M84" s="156">
        <f>IF(RES_hhdet_in_tes!M84=0,0,RES_hhdet_in_tes!M84/0.086*1000000/RES_hhdet_in_new!M83)</f>
        <v>112.04419573286727</v>
      </c>
      <c r="N84" s="156">
        <f>IF(RES_hhdet_in_tes!N84=0,0,RES_hhdet_in_tes!N84/0.086*1000000/RES_hhdet_in_new!N83)</f>
        <v>117.31643525610812</v>
      </c>
      <c r="O84" s="156">
        <f>IF(RES_hhdet_in_tes!O84=0,0,RES_hhdet_in_tes!O84/0.086*1000000/RES_hhdet_in_new!O83)</f>
        <v>113.20500690486712</v>
      </c>
      <c r="P84" s="156">
        <f>IF(RES_hhdet_in_tes!P84=0,0,RES_hhdet_in_tes!P84/0.086*1000000/RES_hhdet_in_new!P83)</f>
        <v>98.005607484990776</v>
      </c>
      <c r="Q84" s="156">
        <f>IF(RES_hhdet_in_tes!Q84=0,0,RES_hhdet_in_tes!Q84/0.086*1000000/RES_hhdet_in_new!Q83)</f>
        <v>106.10102113403995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1548.8735971865908</v>
      </c>
      <c r="D85" s="157">
        <f t="shared" si="84"/>
        <v>1503.2227208774314</v>
      </c>
      <c r="E85" s="157">
        <f t="shared" si="84"/>
        <v>1483.132447058505</v>
      </c>
      <c r="F85" s="157">
        <f t="shared" si="84"/>
        <v>1475.0655744066153</v>
      </c>
      <c r="G85" s="157">
        <f t="shared" si="84"/>
        <v>1498.1632433103155</v>
      </c>
      <c r="H85" s="157">
        <f t="shared" si="84"/>
        <v>1542.9035089851091</v>
      </c>
      <c r="I85" s="157">
        <f t="shared" si="84"/>
        <v>1577.4034172948122</v>
      </c>
      <c r="J85" s="157">
        <f t="shared" si="84"/>
        <v>1839.3703511460831</v>
      </c>
      <c r="K85" s="157">
        <f t="shared" si="84"/>
        <v>1881.8280187310077</v>
      </c>
      <c r="L85" s="157">
        <f t="shared" si="84"/>
        <v>1899.3533334142985</v>
      </c>
      <c r="M85" s="157">
        <f t="shared" si="84"/>
        <v>1827.6172321630811</v>
      </c>
      <c r="N85" s="157">
        <f t="shared" si="84"/>
        <v>1861.5003628376601</v>
      </c>
      <c r="O85" s="157">
        <f t="shared" si="84"/>
        <v>1896.5279582888243</v>
      </c>
      <c r="P85" s="157">
        <f t="shared" si="84"/>
        <v>1869.7865337906203</v>
      </c>
      <c r="Q85" s="157">
        <f t="shared" si="84"/>
        <v>1896.5070376828367</v>
      </c>
    </row>
    <row r="86" spans="1:17" ht="12" customHeight="1" x14ac:dyDescent="0.25">
      <c r="A86" s="23" t="s">
        <v>60</v>
      </c>
      <c r="B86" s="156"/>
      <c r="C86" s="156">
        <f>IF(RES_hhdet_in_tes!C86=0,0,RES_hhdet_in_tes!C86/0.086*1000000/RES_hhdet_in_new!C86)</f>
        <v>1548.8735971865908</v>
      </c>
      <c r="D86" s="156">
        <f>IF(RES_hhdet_in_tes!D86=0,0,RES_hhdet_in_tes!D86/0.086*1000000/RES_hhdet_in_new!D86)</f>
        <v>1503.2227208774314</v>
      </c>
      <c r="E86" s="156">
        <f>IF(RES_hhdet_in_tes!E86=0,0,RES_hhdet_in_tes!E86/0.086*1000000/RES_hhdet_in_new!E86)</f>
        <v>1483.132447058505</v>
      </c>
      <c r="F86" s="156">
        <f>IF(RES_hhdet_in_tes!F86=0,0,RES_hhdet_in_tes!F86/0.086*1000000/RES_hhdet_in_new!F86)</f>
        <v>1475.0655744066153</v>
      </c>
      <c r="G86" s="156">
        <f>IF(RES_hhdet_in_tes!G86=0,0,RES_hhdet_in_tes!G86/0.086*1000000/RES_hhdet_in_new!G86)</f>
        <v>1498.1632433103155</v>
      </c>
      <c r="H86" s="156">
        <f>IF(RES_hhdet_in_tes!H86=0,0,RES_hhdet_in_tes!H86/0.086*1000000/RES_hhdet_in_new!H86)</f>
        <v>1542.9035089851091</v>
      </c>
      <c r="I86" s="156">
        <f>IF(RES_hhdet_in_tes!I86=0,0,RES_hhdet_in_tes!I86/0.086*1000000/RES_hhdet_in_new!I86)</f>
        <v>1577.4034172948122</v>
      </c>
      <c r="J86" s="156">
        <f>IF(RES_hhdet_in_tes!J86=0,0,RES_hhdet_in_tes!J86/0.086*1000000/RES_hhdet_in_new!J86)</f>
        <v>1839.3703511460831</v>
      </c>
      <c r="K86" s="156">
        <f>IF(RES_hhdet_in_tes!K86=0,0,RES_hhdet_in_tes!K86/0.086*1000000/RES_hhdet_in_new!K86)</f>
        <v>1881.8280187310077</v>
      </c>
      <c r="L86" s="156">
        <f>IF(RES_hhdet_in_tes!L86=0,0,RES_hhdet_in_tes!L86/0.086*1000000/RES_hhdet_in_new!L86)</f>
        <v>1899.3533334142985</v>
      </c>
      <c r="M86" s="156">
        <f>IF(RES_hhdet_in_tes!M86=0,0,RES_hhdet_in_tes!M86/0.086*1000000/RES_hhdet_in_new!M86)</f>
        <v>1827.6172321630811</v>
      </c>
      <c r="N86" s="156">
        <f>IF(RES_hhdet_in_tes!N86=0,0,RES_hhdet_in_tes!N86/0.086*1000000/RES_hhdet_in_new!N86)</f>
        <v>1861.5003628376601</v>
      </c>
      <c r="O86" s="156">
        <f>IF(RES_hhdet_in_tes!O86=0,0,RES_hhdet_in_tes!O86/0.086*1000000/RES_hhdet_in_new!O86)</f>
        <v>1896.5279582888243</v>
      </c>
      <c r="P86" s="156">
        <f>IF(RES_hhdet_in_tes!P86=0,0,RES_hhdet_in_tes!P86/0.086*1000000/RES_hhdet_in_new!P86)</f>
        <v>1869.7865337906203</v>
      </c>
      <c r="Q86" s="156">
        <f>IF(RES_hhdet_in_tes!Q86=0,0,RES_hhdet_in_tes!Q86/0.086*1000000/RES_hhdet_in_new!Q86)</f>
        <v>1896.5070376828367</v>
      </c>
    </row>
    <row r="87" spans="1:17" ht="12" customHeight="1" x14ac:dyDescent="0.25">
      <c r="A87" s="158" t="s">
        <v>63</v>
      </c>
      <c r="B87" s="157"/>
      <c r="C87" s="157">
        <f>IF(SUM(RES_hhdet_in_tes!C88:C89,RES_hhdet_in_tes!C92:C93,RES_hhdet_in_tes!C96:C97)=0,0,SUM(RES_hhdet_in_tes!C88:C89,RES_hhdet_in_tes!C92:C93,RES_hhdet_in_tes!C96:C97)/0.086*1000000/SUM(RES_hhdet_in_new!C88:C89,RES_hhdet_in_new!C92:C93,RES_hhdet_in_new!C96:C97))</f>
        <v>1593.6852524355847</v>
      </c>
      <c r="D87" s="157">
        <f>IF(SUM(RES_hhdet_in_tes!D88:D89,RES_hhdet_in_tes!D92:D93,RES_hhdet_in_tes!D96:D97)=0,0,SUM(RES_hhdet_in_tes!D88:D89,RES_hhdet_in_tes!D92:D93,RES_hhdet_in_tes!D96:D97)/0.086*1000000/SUM(RES_hhdet_in_new!D88:D89,RES_hhdet_in_new!D92:D93,RES_hhdet_in_new!D96:D97))</f>
        <v>1570.7919085180208</v>
      </c>
      <c r="E87" s="157">
        <f>IF(SUM(RES_hhdet_in_tes!E88:E89,RES_hhdet_in_tes!E92:E93,RES_hhdet_in_tes!E96:E97)=0,0,SUM(RES_hhdet_in_tes!E88:E89,RES_hhdet_in_tes!E92:E93,RES_hhdet_in_tes!E96:E97)/0.086*1000000/SUM(RES_hhdet_in_new!E88:E89,RES_hhdet_in_new!E92:E93,RES_hhdet_in_new!E96:E97))</f>
        <v>1623.2037811523405</v>
      </c>
      <c r="F87" s="157">
        <f>IF(SUM(RES_hhdet_in_tes!F88:F89,RES_hhdet_in_tes!F92:F93,RES_hhdet_in_tes!F96:F97)=0,0,SUM(RES_hhdet_in_tes!F88:F89,RES_hhdet_in_tes!F92:F93,RES_hhdet_in_tes!F96:F97)/0.086*1000000/SUM(RES_hhdet_in_new!F88:F89,RES_hhdet_in_new!F92:F93,RES_hhdet_in_new!F96:F97))</f>
        <v>1605.7950819994865</v>
      </c>
      <c r="G87" s="157">
        <f>IF(SUM(RES_hhdet_in_tes!G88:G89,RES_hhdet_in_tes!G92:G93,RES_hhdet_in_tes!G96:G97)=0,0,SUM(RES_hhdet_in_tes!G88:G89,RES_hhdet_in_tes!G92:G93,RES_hhdet_in_tes!G96:G97)/0.086*1000000/SUM(RES_hhdet_in_new!G88:G89,RES_hhdet_in_new!G92:G93,RES_hhdet_in_new!G96:G97))</f>
        <v>1600.9147016477623</v>
      </c>
      <c r="H87" s="157">
        <f>IF(SUM(RES_hhdet_in_tes!H88:H89,RES_hhdet_in_tes!H92:H93,RES_hhdet_in_tes!H96:H97)=0,0,SUM(RES_hhdet_in_tes!H88:H89,RES_hhdet_in_tes!H92:H93,RES_hhdet_in_tes!H96:H97)/0.086*1000000/SUM(RES_hhdet_in_new!H88:H89,RES_hhdet_in_new!H92:H93,RES_hhdet_in_new!H96:H97))</f>
        <v>1613.5696471991364</v>
      </c>
      <c r="I87" s="157">
        <f>IF(SUM(RES_hhdet_in_tes!I88:I89,RES_hhdet_in_tes!I92:I93,RES_hhdet_in_tes!I96:I97)=0,0,SUM(RES_hhdet_in_tes!I88:I89,RES_hhdet_in_tes!I92:I93,RES_hhdet_in_tes!I96:I97)/0.086*1000000/SUM(RES_hhdet_in_new!I88:I89,RES_hhdet_in_new!I92:I93,RES_hhdet_in_new!I96:I97))</f>
        <v>1544.8001143494189</v>
      </c>
      <c r="J87" s="157">
        <f>IF(SUM(RES_hhdet_in_tes!J88:J89,RES_hhdet_in_tes!J92:J93,RES_hhdet_in_tes!J96:J97)=0,0,SUM(RES_hhdet_in_tes!J88:J89,RES_hhdet_in_tes!J92:J93,RES_hhdet_in_tes!J96:J97)/0.086*1000000/SUM(RES_hhdet_in_new!J88:J89,RES_hhdet_in_new!J92:J93,RES_hhdet_in_new!J96:J97))</f>
        <v>1497.917061366076</v>
      </c>
      <c r="K87" s="157">
        <f>IF(SUM(RES_hhdet_in_tes!K88:K89,RES_hhdet_in_tes!K92:K93,RES_hhdet_in_tes!K96:K97)=0,0,SUM(RES_hhdet_in_tes!K88:K89,RES_hhdet_in_tes!K92:K93,RES_hhdet_in_tes!K96:K97)/0.086*1000000/SUM(RES_hhdet_in_new!K88:K89,RES_hhdet_in_new!K92:K93,RES_hhdet_in_new!K96:K97))</f>
        <v>1505.7161378847479</v>
      </c>
      <c r="L87" s="157">
        <f>IF(SUM(RES_hhdet_in_tes!L88:L89,RES_hhdet_in_tes!L92:L93,RES_hhdet_in_tes!L96:L97)=0,0,SUM(RES_hhdet_in_tes!L88:L89,RES_hhdet_in_tes!L92:L93,RES_hhdet_in_tes!L96:L97)/0.086*1000000/SUM(RES_hhdet_in_new!L88:L89,RES_hhdet_in_new!L92:L93,RES_hhdet_in_new!L96:L97))</f>
        <v>1535.3857673439322</v>
      </c>
      <c r="M87" s="157">
        <f>IF(SUM(RES_hhdet_in_tes!M88:M89,RES_hhdet_in_tes!M92:M93,RES_hhdet_in_tes!M96:M97)=0,0,SUM(RES_hhdet_in_tes!M88:M89,RES_hhdet_in_tes!M92:M93,RES_hhdet_in_tes!M96:M97)/0.086*1000000/SUM(RES_hhdet_in_new!M88:M89,RES_hhdet_in_new!M92:M93,RES_hhdet_in_new!M96:M97))</f>
        <v>1537.6893175630257</v>
      </c>
      <c r="N87" s="157">
        <f>IF(SUM(RES_hhdet_in_tes!N88:N89,RES_hhdet_in_tes!N92:N93,RES_hhdet_in_tes!N96:N97)=0,0,SUM(RES_hhdet_in_tes!N88:N89,RES_hhdet_in_tes!N92:N93,RES_hhdet_in_tes!N96:N97)/0.086*1000000/SUM(RES_hhdet_in_new!N88:N89,RES_hhdet_in_new!N92:N93,RES_hhdet_in_new!N96:N97))</f>
        <v>1666.6844270206468</v>
      </c>
      <c r="O87" s="157">
        <f>IF(SUM(RES_hhdet_in_tes!O88:O89,RES_hhdet_in_tes!O92:O93,RES_hhdet_in_tes!O96:O97)=0,0,SUM(RES_hhdet_in_tes!O88:O89,RES_hhdet_in_tes!O92:O93,RES_hhdet_in_tes!O96:O97)/0.086*1000000/SUM(RES_hhdet_in_new!O88:O89,RES_hhdet_in_new!O92:O93,RES_hhdet_in_new!O96:O97))</f>
        <v>1687.3153685755781</v>
      </c>
      <c r="P87" s="157">
        <f>IF(SUM(RES_hhdet_in_tes!P88:P89,RES_hhdet_in_tes!P92:P93,RES_hhdet_in_tes!P96:P97)=0,0,SUM(RES_hhdet_in_tes!P88:P89,RES_hhdet_in_tes!P92:P93,RES_hhdet_in_tes!P96:P97)/0.086*1000000/SUM(RES_hhdet_in_new!P88:P89,RES_hhdet_in_new!P92:P93,RES_hhdet_in_new!P96:P97))</f>
        <v>1539.0728535836392</v>
      </c>
      <c r="Q87" s="157">
        <f>IF(SUM(RES_hhdet_in_tes!Q88:Q89,RES_hhdet_in_tes!Q92:Q93,RES_hhdet_in_tes!Q96:Q97)=0,0,SUM(RES_hhdet_in_tes!Q88:Q89,RES_hhdet_in_tes!Q92:Q93,RES_hhdet_in_tes!Q96:Q97)/0.086*1000000/SUM(RES_hhdet_in_new!Q88:Q89,RES_hhdet_in_new!Q92:Q93,RES_hhdet_in_new!Q96:Q97))</f>
        <v>1586.9673350476828</v>
      </c>
    </row>
    <row r="88" spans="1:17" ht="12" customHeight="1" x14ac:dyDescent="0.25">
      <c r="A88" s="167" t="s">
        <v>156</v>
      </c>
      <c r="B88" s="132"/>
      <c r="C88" s="132">
        <f>IF(RES_hhdet_in_tes!C88=0,0,RES_hhdet_in_tes!C88/0.086*1000000/RES_hhdet_in_new!C88)</f>
        <v>1537.5648742510521</v>
      </c>
      <c r="D88" s="132">
        <f>IF(RES_hhdet_in_tes!D88=0,0,RES_hhdet_in_tes!D88/0.086*1000000/RES_hhdet_in_new!D88)</f>
        <v>1526.0405920551102</v>
      </c>
      <c r="E88" s="132">
        <f>IF(RES_hhdet_in_tes!E88=0,0,RES_hhdet_in_tes!E88/0.086*1000000/RES_hhdet_in_new!E88)</f>
        <v>1533.2133359190027</v>
      </c>
      <c r="F88" s="132">
        <f>IF(RES_hhdet_in_tes!F88=0,0,RES_hhdet_in_tes!F88/0.086*1000000/RES_hhdet_in_new!F88)</f>
        <v>1538.6872307799852</v>
      </c>
      <c r="G88" s="132">
        <f>IF(RES_hhdet_in_tes!G88=0,0,RES_hhdet_in_tes!G88/0.086*1000000/RES_hhdet_in_new!G88)</f>
        <v>1522.1801332998609</v>
      </c>
      <c r="H88" s="132">
        <f>IF(RES_hhdet_in_tes!H88=0,0,RES_hhdet_in_tes!H88/0.086*1000000/RES_hhdet_in_new!H88)</f>
        <v>1510.2552077668486</v>
      </c>
      <c r="I88" s="132">
        <f>IF(RES_hhdet_in_tes!I88=0,0,RES_hhdet_in_tes!I88/0.086*1000000/RES_hhdet_in_new!I88)</f>
        <v>0</v>
      </c>
      <c r="J88" s="132">
        <f>IF(RES_hhdet_in_tes!J88=0,0,RES_hhdet_in_tes!J88/0.086*1000000/RES_hhdet_in_new!J88)</f>
        <v>1465.0317675024173</v>
      </c>
      <c r="K88" s="132">
        <f>IF(RES_hhdet_in_tes!K88=0,0,RES_hhdet_in_tes!K88/0.086*1000000/RES_hhdet_in_new!K88)</f>
        <v>1464.8176410846809</v>
      </c>
      <c r="L88" s="132">
        <f>IF(RES_hhdet_in_tes!L88=0,0,RES_hhdet_in_tes!L88/0.086*1000000/RES_hhdet_in_new!L88)</f>
        <v>1502.5910034946608</v>
      </c>
      <c r="M88" s="132">
        <f>IF(RES_hhdet_in_tes!M88=0,0,RES_hhdet_in_tes!M88/0.086*1000000/RES_hhdet_in_new!M88)</f>
        <v>0</v>
      </c>
      <c r="N88" s="132">
        <f>IF(RES_hhdet_in_tes!N88=0,0,RES_hhdet_in_tes!N88/0.086*1000000/RES_hhdet_in_new!N88)</f>
        <v>0</v>
      </c>
      <c r="O88" s="132">
        <f>IF(RES_hhdet_in_tes!O88=0,0,RES_hhdet_in_tes!O88/0.086*1000000/RES_hhdet_in_new!O88)</f>
        <v>0</v>
      </c>
      <c r="P88" s="132">
        <f>IF(RES_hhdet_in_tes!P88=0,0,RES_hhdet_in_tes!P88/0.086*1000000/RES_hhdet_in_new!P88)</f>
        <v>0</v>
      </c>
      <c r="Q88" s="132">
        <f>IF(RES_hhdet_in_tes!Q88=0,0,RES_hhdet_in_tes!Q88/0.086*1000000/RES_hhdet_in_new!Q88)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IF(RES_hhdet_in_tes!C89=0,0,RES_hhdet_in_tes!C89/0.086*1000000/RES_hhdet_in_new!C89)</f>
        <v>1547.5115444752973</v>
      </c>
      <c r="D89" s="132">
        <f>IF(RES_hhdet_in_tes!D89=0,0,RES_hhdet_in_tes!D89/0.086*1000000/RES_hhdet_in_new!D89)</f>
        <v>1543.7109828421771</v>
      </c>
      <c r="E89" s="132">
        <f>IF(RES_hhdet_in_tes!E89=0,0,RES_hhdet_in_tes!E89/0.086*1000000/RES_hhdet_in_new!E89)</f>
        <v>1559.8408841657854</v>
      </c>
      <c r="F89" s="132">
        <f>IF(RES_hhdet_in_tes!F89=0,0,RES_hhdet_in_tes!F89/0.086*1000000/RES_hhdet_in_new!F89)</f>
        <v>1566.9494708351651</v>
      </c>
      <c r="G89" s="132">
        <f>IF(RES_hhdet_in_tes!G89=0,0,RES_hhdet_in_tes!G89/0.086*1000000/RES_hhdet_in_new!G89)</f>
        <v>1553.0384642458712</v>
      </c>
      <c r="H89" s="132">
        <f>IF(RES_hhdet_in_tes!H89=0,0,RES_hhdet_in_tes!H89/0.086*1000000/RES_hhdet_in_new!H89)</f>
        <v>1544.2188526655968</v>
      </c>
      <c r="I89" s="132">
        <f>IF(RES_hhdet_in_tes!I89=0,0,RES_hhdet_in_tes!I89/0.086*1000000/RES_hhdet_in_new!I89)</f>
        <v>1506.8112627956211</v>
      </c>
      <c r="J89" s="132">
        <f>IF(RES_hhdet_in_tes!J89=0,0,RES_hhdet_in_tes!J89/0.086*1000000/RES_hhdet_in_new!J89)</f>
        <v>1503.6725063357328</v>
      </c>
      <c r="K89" s="132">
        <f>IF(RES_hhdet_in_tes!K89=0,0,RES_hhdet_in_tes!K89/0.086*1000000/RES_hhdet_in_new!K89)</f>
        <v>1506.028924632767</v>
      </c>
      <c r="L89" s="132">
        <f>IF(RES_hhdet_in_tes!L89=0,0,RES_hhdet_in_tes!L89/0.086*1000000/RES_hhdet_in_new!L89)</f>
        <v>1546.2513598390035</v>
      </c>
      <c r="M89" s="132">
        <f>IF(RES_hhdet_in_tes!M89=0,0,RES_hhdet_in_tes!M89/0.086*1000000/RES_hhdet_in_new!M89)</f>
        <v>1537.6893175630257</v>
      </c>
      <c r="N89" s="132">
        <f>IF(RES_hhdet_in_tes!N89=0,0,RES_hhdet_in_tes!N89/0.086*1000000/RES_hhdet_in_new!N89)</f>
        <v>1555.8881998710131</v>
      </c>
      <c r="O89" s="132">
        <f>IF(RES_hhdet_in_tes!O89=0,0,RES_hhdet_in_tes!O89/0.086*1000000/RES_hhdet_in_new!O89)</f>
        <v>1541.1778934661324</v>
      </c>
      <c r="P89" s="132">
        <f>IF(RES_hhdet_in_tes!P89=0,0,RES_hhdet_in_tes!P89/0.086*1000000/RES_hhdet_in_new!P89)</f>
        <v>1539.0728535836392</v>
      </c>
      <c r="Q89" s="132">
        <f>IF(RES_hhdet_in_tes!Q89=0,0,RES_hhdet_in_tes!Q89/0.086*1000000/RES_hhdet_in_new!Q89)</f>
        <v>1521.1778893118906</v>
      </c>
    </row>
    <row r="90" spans="1:17" ht="12" customHeight="1" x14ac:dyDescent="0.25">
      <c r="A90" s="166" t="s">
        <v>55</v>
      </c>
      <c r="B90" s="165"/>
      <c r="C90" s="165">
        <f>IF(RES_hhdet_in_tes!C90=0,0,RES_hhdet_in_tes!C90/0.086*1000000/RES_hhdet_in_new!C89)</f>
        <v>1084.2592291726992</v>
      </c>
      <c r="D90" s="165">
        <f>IF(RES_hhdet_in_tes!D90=0,0,RES_hhdet_in_tes!D90/0.086*1000000/RES_hhdet_in_new!D89)</f>
        <v>1082.7055688462199</v>
      </c>
      <c r="E90" s="165">
        <f>IF(RES_hhdet_in_tes!E90=0,0,RES_hhdet_in_tes!E90/0.086*1000000/RES_hhdet_in_new!E89)</f>
        <v>1095.6851260059839</v>
      </c>
      <c r="F90" s="165">
        <f>IF(RES_hhdet_in_tes!F90=0,0,RES_hhdet_in_tes!F90/0.086*1000000/RES_hhdet_in_new!F89)</f>
        <v>1099.4277212016402</v>
      </c>
      <c r="G90" s="165">
        <f>IF(RES_hhdet_in_tes!G90=0,0,RES_hhdet_in_tes!G90/0.086*1000000/RES_hhdet_in_new!G89)</f>
        <v>1088.7065038806602</v>
      </c>
      <c r="H90" s="165">
        <f>IF(RES_hhdet_in_tes!H90=0,0,RES_hhdet_in_tes!H90/0.086*1000000/RES_hhdet_in_new!H89)</f>
        <v>1081.6622295815393</v>
      </c>
      <c r="I90" s="165">
        <f>IF(RES_hhdet_in_tes!I90=0,0,RES_hhdet_in_tes!I90/0.086*1000000/RES_hhdet_in_new!I89)</f>
        <v>1057.80373363683</v>
      </c>
      <c r="J90" s="165">
        <f>IF(RES_hhdet_in_tes!J90=0,0,RES_hhdet_in_tes!J90/0.086*1000000/RES_hhdet_in_new!J89)</f>
        <v>1050.4048629872905</v>
      </c>
      <c r="K90" s="165">
        <f>IF(RES_hhdet_in_tes!K90=0,0,RES_hhdet_in_tes!K90/0.086*1000000/RES_hhdet_in_new!K89)</f>
        <v>1052.9438445976721</v>
      </c>
      <c r="L90" s="165">
        <f>IF(RES_hhdet_in_tes!L90=0,0,RES_hhdet_in_tes!L90/0.086*1000000/RES_hhdet_in_new!L89)</f>
        <v>1080.017174751257</v>
      </c>
      <c r="M90" s="165">
        <f>IF(RES_hhdet_in_tes!M90=0,0,RES_hhdet_in_tes!M90/0.086*1000000/RES_hhdet_in_new!M89)</f>
        <v>1076.7866827751338</v>
      </c>
      <c r="N90" s="165">
        <f>IF(RES_hhdet_in_tes!N90=0,0,RES_hhdet_in_tes!N90/0.086*1000000/RES_hhdet_in_new!N89)</f>
        <v>1093.2340789288985</v>
      </c>
      <c r="O90" s="165">
        <f>IF(RES_hhdet_in_tes!O90=0,0,RES_hhdet_in_tes!O90/0.086*1000000/RES_hhdet_in_new!O89)</f>
        <v>1100.9246887606105</v>
      </c>
      <c r="P90" s="165">
        <f>IF(RES_hhdet_in_tes!P90=0,0,RES_hhdet_in_tes!P90/0.086*1000000/RES_hhdet_in_new!P89)</f>
        <v>1074.060147638909</v>
      </c>
      <c r="Q90" s="165">
        <f>IF(RES_hhdet_in_tes!Q90=0,0,RES_hhdet_in_tes!Q90/0.086*1000000/RES_hhdet_in_new!Q89)</f>
        <v>1061.1491501947191</v>
      </c>
    </row>
    <row r="91" spans="1:17" ht="12" customHeight="1" x14ac:dyDescent="0.25">
      <c r="A91" s="147" t="s">
        <v>59</v>
      </c>
      <c r="B91" s="164"/>
      <c r="C91" s="164">
        <f>IF(RES_hhdet_in_tes!C91=0,0,RES_hhdet_in_tes!C91/0.086*1000000/RES_hhdet_in_new!C89)</f>
        <v>463.2523153025985</v>
      </c>
      <c r="D91" s="164">
        <f>IF(RES_hhdet_in_tes!D91=0,0,RES_hhdet_in_tes!D91/0.086*1000000/RES_hhdet_in_new!D89)</f>
        <v>461.00541399595699</v>
      </c>
      <c r="E91" s="164">
        <f>IF(RES_hhdet_in_tes!E91=0,0,RES_hhdet_in_tes!E91/0.086*1000000/RES_hhdet_in_new!E89)</f>
        <v>464.15575815980162</v>
      </c>
      <c r="F91" s="164">
        <f>IF(RES_hhdet_in_tes!F91=0,0,RES_hhdet_in_tes!F91/0.086*1000000/RES_hhdet_in_new!F89)</f>
        <v>467.52174963352479</v>
      </c>
      <c r="G91" s="164">
        <f>IF(RES_hhdet_in_tes!G91=0,0,RES_hhdet_in_tes!G91/0.086*1000000/RES_hhdet_in_new!G89)</f>
        <v>464.33196036521133</v>
      </c>
      <c r="H91" s="164">
        <f>IF(RES_hhdet_in_tes!H91=0,0,RES_hhdet_in_tes!H91/0.086*1000000/RES_hhdet_in_new!H89)</f>
        <v>462.55662308405778</v>
      </c>
      <c r="I91" s="164">
        <f>IF(RES_hhdet_in_tes!I91=0,0,RES_hhdet_in_tes!I91/0.086*1000000/RES_hhdet_in_new!I89)</f>
        <v>449.0075291587915</v>
      </c>
      <c r="J91" s="164">
        <f>IF(RES_hhdet_in_tes!J91=0,0,RES_hhdet_in_tes!J91/0.086*1000000/RES_hhdet_in_new!J89)</f>
        <v>453.2676433484425</v>
      </c>
      <c r="K91" s="164">
        <f>IF(RES_hhdet_in_tes!K91=0,0,RES_hhdet_in_tes!K91/0.086*1000000/RES_hhdet_in_new!K89)</f>
        <v>453.08508003509485</v>
      </c>
      <c r="L91" s="164">
        <f>IF(RES_hhdet_in_tes!L91=0,0,RES_hhdet_in_tes!L91/0.086*1000000/RES_hhdet_in_new!L89)</f>
        <v>466.23418508774654</v>
      </c>
      <c r="M91" s="164">
        <f>IF(RES_hhdet_in_tes!M91=0,0,RES_hhdet_in_tes!M91/0.086*1000000/RES_hhdet_in_new!M89)</f>
        <v>460.90263478789183</v>
      </c>
      <c r="N91" s="164">
        <f>IF(RES_hhdet_in_tes!N91=0,0,RES_hhdet_in_tes!N91/0.086*1000000/RES_hhdet_in_new!N89)</f>
        <v>462.65412094211467</v>
      </c>
      <c r="O91" s="164">
        <f>IF(RES_hhdet_in_tes!O91=0,0,RES_hhdet_in_tes!O91/0.086*1000000/RES_hhdet_in_new!O89)</f>
        <v>440.25320470552197</v>
      </c>
      <c r="P91" s="164">
        <f>IF(RES_hhdet_in_tes!P91=0,0,RES_hhdet_in_tes!P91/0.086*1000000/RES_hhdet_in_new!P89)</f>
        <v>465.01270594473056</v>
      </c>
      <c r="Q91" s="164">
        <f>IF(RES_hhdet_in_tes!Q91=0,0,RES_hhdet_in_tes!Q91/0.086*1000000/RES_hhdet_in_new!Q89)</f>
        <v>460.0287391171716</v>
      </c>
    </row>
    <row r="92" spans="1:17" ht="12" customHeight="1" x14ac:dyDescent="0.25">
      <c r="A92" s="163" t="s">
        <v>144</v>
      </c>
      <c r="B92" s="162"/>
      <c r="C92" s="162">
        <f>IF(RES_hhdet_in_tes!C92=0,0,RES_hhdet_in_tes!C92/0.086*1000000/RES_hhdet_in_new!C92)</f>
        <v>0</v>
      </c>
      <c r="D92" s="162">
        <f>IF(RES_hhdet_in_tes!D92=0,0,RES_hhdet_in_tes!D92/0.086*1000000/RES_hhdet_in_new!D92)</f>
        <v>0</v>
      </c>
      <c r="E92" s="162">
        <f>IF(RES_hhdet_in_tes!E92=0,0,RES_hhdet_in_tes!E92/0.086*1000000/RES_hhdet_in_new!E92)</f>
        <v>0</v>
      </c>
      <c r="F92" s="162">
        <f>IF(RES_hhdet_in_tes!F92=0,0,RES_hhdet_in_tes!F92/0.086*1000000/RES_hhdet_in_new!F92)</f>
        <v>0</v>
      </c>
      <c r="G92" s="162">
        <f>IF(RES_hhdet_in_tes!G92=0,0,RES_hhdet_in_tes!G92/0.086*1000000/RES_hhdet_in_new!G92)</f>
        <v>0</v>
      </c>
      <c r="H92" s="162">
        <f>IF(RES_hhdet_in_tes!H92=0,0,RES_hhdet_in_tes!H92/0.086*1000000/RES_hhdet_in_new!H92)</f>
        <v>0</v>
      </c>
      <c r="I92" s="162">
        <f>IF(RES_hhdet_in_tes!I92=0,0,RES_hhdet_in_tes!I92/0.086*1000000/RES_hhdet_in_new!I92)</f>
        <v>0</v>
      </c>
      <c r="J92" s="162">
        <f>IF(RES_hhdet_in_tes!J92=0,0,RES_hhdet_in_tes!J92/0.086*1000000/RES_hhdet_in_new!J92)</f>
        <v>0</v>
      </c>
      <c r="K92" s="162">
        <f>IF(RES_hhdet_in_tes!K92=0,0,RES_hhdet_in_tes!K92/0.086*1000000/RES_hhdet_in_new!K92)</f>
        <v>0</v>
      </c>
      <c r="L92" s="162">
        <f>IF(RES_hhdet_in_tes!L92=0,0,RES_hhdet_in_tes!L92/0.086*1000000/RES_hhdet_in_new!L92)</f>
        <v>0</v>
      </c>
      <c r="M92" s="162">
        <f>IF(RES_hhdet_in_tes!M92=0,0,RES_hhdet_in_tes!M92/0.086*1000000/RES_hhdet_in_new!M92)</f>
        <v>0</v>
      </c>
      <c r="N92" s="162">
        <f>IF(RES_hhdet_in_tes!N92=0,0,RES_hhdet_in_tes!N92/0.086*1000000/RES_hhdet_in_new!N92)</f>
        <v>0</v>
      </c>
      <c r="O92" s="162">
        <f>IF(RES_hhdet_in_tes!O92=0,0,RES_hhdet_in_tes!O92/0.086*1000000/RES_hhdet_in_new!O92)</f>
        <v>0</v>
      </c>
      <c r="P92" s="162">
        <f>IF(RES_hhdet_in_tes!P92=0,0,RES_hhdet_in_tes!P92/0.086*1000000/RES_hhdet_in_new!P92)</f>
        <v>0</v>
      </c>
      <c r="Q92" s="162">
        <f>IF(RES_hhdet_in_tes!Q92=0,0,RES_hhdet_in_tes!Q92/0.086*1000000/RES_hhdet_in_new!Q92)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IF(RES_hhdet_in_tes!C93=0,0,RES_hhdet_in_tes!C93/0.086*1000000/RES_hhdet_in_new!C93)</f>
        <v>0</v>
      </c>
      <c r="D93" s="160">
        <f>IF(RES_hhdet_in_tes!D93=0,0,RES_hhdet_in_tes!D93/0.086*1000000/RES_hhdet_in_new!D93)</f>
        <v>0</v>
      </c>
      <c r="E93" s="160">
        <f>IF(RES_hhdet_in_tes!E93=0,0,RES_hhdet_in_tes!E93/0.086*1000000/RES_hhdet_in_new!E93)</f>
        <v>0</v>
      </c>
      <c r="F93" s="160">
        <f>IF(RES_hhdet_in_tes!F93=0,0,RES_hhdet_in_tes!F93/0.086*1000000/RES_hhdet_in_new!F93)</f>
        <v>0</v>
      </c>
      <c r="G93" s="160">
        <f>IF(RES_hhdet_in_tes!G93=0,0,RES_hhdet_in_tes!G93/0.086*1000000/RES_hhdet_in_new!G93)</f>
        <v>0</v>
      </c>
      <c r="H93" s="160">
        <f>IF(RES_hhdet_in_tes!H93=0,0,RES_hhdet_in_tes!H93/0.086*1000000/RES_hhdet_in_new!H93)</f>
        <v>0</v>
      </c>
      <c r="I93" s="160">
        <f>IF(RES_hhdet_in_tes!I93=0,0,RES_hhdet_in_tes!I93/0.086*1000000/RES_hhdet_in_new!I93)</f>
        <v>0</v>
      </c>
      <c r="J93" s="160">
        <f>IF(RES_hhdet_in_tes!J93=0,0,RES_hhdet_in_tes!J93/0.086*1000000/RES_hhdet_in_new!J93)</f>
        <v>0</v>
      </c>
      <c r="K93" s="160">
        <f>IF(RES_hhdet_in_tes!K93=0,0,RES_hhdet_in_tes!K93/0.086*1000000/RES_hhdet_in_new!K93)</f>
        <v>0</v>
      </c>
      <c r="L93" s="160">
        <f>IF(RES_hhdet_in_tes!L93=0,0,RES_hhdet_in_tes!L93/0.086*1000000/RES_hhdet_in_new!L93)</f>
        <v>0</v>
      </c>
      <c r="M93" s="160">
        <f>IF(RES_hhdet_in_tes!M93=0,0,RES_hhdet_in_tes!M93/0.086*1000000/RES_hhdet_in_new!M93)</f>
        <v>0</v>
      </c>
      <c r="N93" s="160">
        <f>IF(RES_hhdet_in_tes!N93=0,0,RES_hhdet_in_tes!N93/0.086*1000000/RES_hhdet_in_new!N93)</f>
        <v>0</v>
      </c>
      <c r="O93" s="160">
        <f>IF(RES_hhdet_in_tes!O93=0,0,RES_hhdet_in_tes!O93/0.086*1000000/RES_hhdet_in_new!O93)</f>
        <v>0</v>
      </c>
      <c r="P93" s="160">
        <f>IF(RES_hhdet_in_tes!P93=0,0,RES_hhdet_in_tes!P93/0.086*1000000/RES_hhdet_in_new!P93)</f>
        <v>0</v>
      </c>
      <c r="Q93" s="160">
        <f>IF(RES_hhdet_in_tes!Q93=0,0,RES_hhdet_in_tes!Q93/0.086*1000000/RES_hhdet_in_new!Q93)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IF(RES_hhdet_in_tes!C94=0,0,RES_hhdet_in_tes!C94/0.086*1000000/RES_hhdet_in_new!C93)</f>
        <v>0</v>
      </c>
      <c r="D94" s="156">
        <f>IF(RES_hhdet_in_tes!D94=0,0,RES_hhdet_in_tes!D94/0.086*1000000/RES_hhdet_in_new!D93)</f>
        <v>0</v>
      </c>
      <c r="E94" s="156">
        <f>IF(RES_hhdet_in_tes!E94=0,0,RES_hhdet_in_tes!E94/0.086*1000000/RES_hhdet_in_new!E93)</f>
        <v>0</v>
      </c>
      <c r="F94" s="156">
        <f>IF(RES_hhdet_in_tes!F94=0,0,RES_hhdet_in_tes!F94/0.086*1000000/RES_hhdet_in_new!F93)</f>
        <v>0</v>
      </c>
      <c r="G94" s="156">
        <f>IF(RES_hhdet_in_tes!G94=0,0,RES_hhdet_in_tes!G94/0.086*1000000/RES_hhdet_in_new!G93)</f>
        <v>0</v>
      </c>
      <c r="H94" s="156">
        <f>IF(RES_hhdet_in_tes!H94=0,0,RES_hhdet_in_tes!H94/0.086*1000000/RES_hhdet_in_new!H93)</f>
        <v>0</v>
      </c>
      <c r="I94" s="156">
        <f>IF(RES_hhdet_in_tes!I94=0,0,RES_hhdet_in_tes!I94/0.086*1000000/RES_hhdet_in_new!I93)</f>
        <v>0</v>
      </c>
      <c r="J94" s="156">
        <f>IF(RES_hhdet_in_tes!J94=0,0,RES_hhdet_in_tes!J94/0.086*1000000/RES_hhdet_in_new!J93)</f>
        <v>0</v>
      </c>
      <c r="K94" s="156">
        <f>IF(RES_hhdet_in_tes!K94=0,0,RES_hhdet_in_tes!K94/0.086*1000000/RES_hhdet_in_new!K93)</f>
        <v>0</v>
      </c>
      <c r="L94" s="156">
        <f>IF(RES_hhdet_in_tes!L94=0,0,RES_hhdet_in_tes!L94/0.086*1000000/RES_hhdet_in_new!L93)</f>
        <v>0</v>
      </c>
      <c r="M94" s="156">
        <f>IF(RES_hhdet_in_tes!M94=0,0,RES_hhdet_in_tes!M94/0.086*1000000/RES_hhdet_in_new!M93)</f>
        <v>0</v>
      </c>
      <c r="N94" s="156">
        <f>IF(RES_hhdet_in_tes!N94=0,0,RES_hhdet_in_tes!N94/0.086*1000000/RES_hhdet_in_new!N93)</f>
        <v>0</v>
      </c>
      <c r="O94" s="156">
        <f>IF(RES_hhdet_in_tes!O94=0,0,RES_hhdet_in_tes!O94/0.086*1000000/RES_hhdet_in_new!O93)</f>
        <v>0</v>
      </c>
      <c r="P94" s="156">
        <f>IF(RES_hhdet_in_tes!P94=0,0,RES_hhdet_in_tes!P94/0.086*1000000/RES_hhdet_in_new!P93)</f>
        <v>0</v>
      </c>
      <c r="Q94" s="156">
        <f>IF(RES_hhdet_in_tes!Q94=0,0,RES_hhdet_in_tes!Q94/0.086*1000000/RES_hhdet_in_new!Q93)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IF(RES_hhdet_in_tes!C95=0,0,RES_hhdet_in_tes!C95/0.086*1000000/RES_hhdet_in_new!C93)</f>
        <v>0</v>
      </c>
      <c r="D95" s="156">
        <f>IF(RES_hhdet_in_tes!D95=0,0,RES_hhdet_in_tes!D95/0.086*1000000/RES_hhdet_in_new!D93)</f>
        <v>0</v>
      </c>
      <c r="E95" s="156">
        <f>IF(RES_hhdet_in_tes!E95=0,0,RES_hhdet_in_tes!E95/0.086*1000000/RES_hhdet_in_new!E93)</f>
        <v>0</v>
      </c>
      <c r="F95" s="156">
        <f>IF(RES_hhdet_in_tes!F95=0,0,RES_hhdet_in_tes!F95/0.086*1000000/RES_hhdet_in_new!F93)</f>
        <v>0</v>
      </c>
      <c r="G95" s="156">
        <f>IF(RES_hhdet_in_tes!G95=0,0,RES_hhdet_in_tes!G95/0.086*1000000/RES_hhdet_in_new!G93)</f>
        <v>0</v>
      </c>
      <c r="H95" s="156">
        <f>IF(RES_hhdet_in_tes!H95=0,0,RES_hhdet_in_tes!H95/0.086*1000000/RES_hhdet_in_new!H93)</f>
        <v>0</v>
      </c>
      <c r="I95" s="156">
        <f>IF(RES_hhdet_in_tes!I95=0,0,RES_hhdet_in_tes!I95/0.086*1000000/RES_hhdet_in_new!I93)</f>
        <v>0</v>
      </c>
      <c r="J95" s="156">
        <f>IF(RES_hhdet_in_tes!J95=0,0,RES_hhdet_in_tes!J95/0.086*1000000/RES_hhdet_in_new!J93)</f>
        <v>0</v>
      </c>
      <c r="K95" s="156">
        <f>IF(RES_hhdet_in_tes!K95=0,0,RES_hhdet_in_tes!K95/0.086*1000000/RES_hhdet_in_new!K93)</f>
        <v>0</v>
      </c>
      <c r="L95" s="156">
        <f>IF(RES_hhdet_in_tes!L95=0,0,RES_hhdet_in_tes!L95/0.086*1000000/RES_hhdet_in_new!L93)</f>
        <v>0</v>
      </c>
      <c r="M95" s="156">
        <f>IF(RES_hhdet_in_tes!M95=0,0,RES_hhdet_in_tes!M95/0.086*1000000/RES_hhdet_in_new!M93)</f>
        <v>0</v>
      </c>
      <c r="N95" s="156">
        <f>IF(RES_hhdet_in_tes!N95=0,0,RES_hhdet_in_tes!N95/0.086*1000000/RES_hhdet_in_new!N93)</f>
        <v>0</v>
      </c>
      <c r="O95" s="156">
        <f>IF(RES_hhdet_in_tes!O95=0,0,RES_hhdet_in_tes!O95/0.086*1000000/RES_hhdet_in_new!O93)</f>
        <v>0</v>
      </c>
      <c r="P95" s="156">
        <f>IF(RES_hhdet_in_tes!P95=0,0,RES_hhdet_in_tes!P95/0.086*1000000/RES_hhdet_in_new!P93)</f>
        <v>0</v>
      </c>
      <c r="Q95" s="156">
        <f>IF(RES_hhdet_in_tes!Q95=0,0,RES_hhdet_in_tes!Q95/0.086*1000000/RES_hhdet_in_new!Q93)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IF(RES_hhdet_in_tes!C96=0,0,RES_hhdet_in_tes!C96/0.086*1000000/RES_hhdet_in_new!C96)</f>
        <v>1701.9338732056099</v>
      </c>
      <c r="D96" s="162">
        <f>IF(RES_hhdet_in_tes!D96=0,0,RES_hhdet_in_tes!D96/0.086*1000000/RES_hhdet_in_new!D96)</f>
        <v>1666.888443176899</v>
      </c>
      <c r="E96" s="162">
        <f>IF(RES_hhdet_in_tes!E96=0,0,RES_hhdet_in_tes!E96/0.086*1000000/RES_hhdet_in_new!E96)</f>
        <v>1739.5275909666893</v>
      </c>
      <c r="F96" s="162">
        <f>IF(RES_hhdet_in_tes!F96=0,0,RES_hhdet_in_tes!F96/0.086*1000000/RES_hhdet_in_new!F96)</f>
        <v>1681.0875812840125</v>
      </c>
      <c r="G96" s="162">
        <f>IF(RES_hhdet_in_tes!G96=0,0,RES_hhdet_in_tes!G96/0.086*1000000/RES_hhdet_in_new!G96)</f>
        <v>1661.2159208781191</v>
      </c>
      <c r="H96" s="162">
        <f>IF(RES_hhdet_in_tes!H96=0,0,RES_hhdet_in_tes!H96/0.086*1000000/RES_hhdet_in_new!H96)</f>
        <v>1799.2080841866859</v>
      </c>
      <c r="I96" s="162">
        <f>IF(RES_hhdet_in_tes!I96=0,0,RES_hhdet_in_tes!I96/0.086*1000000/RES_hhdet_in_new!I96)</f>
        <v>1573.488036529191</v>
      </c>
      <c r="J96" s="162">
        <f>IF(RES_hhdet_in_tes!J96=0,0,RES_hhdet_in_tes!J96/0.086*1000000/RES_hhdet_in_new!J96)</f>
        <v>0</v>
      </c>
      <c r="K96" s="162">
        <f>IF(RES_hhdet_in_tes!K96=0,0,RES_hhdet_in_tes!K96/0.086*1000000/RES_hhdet_in_new!K96)</f>
        <v>0</v>
      </c>
      <c r="L96" s="162">
        <f>IF(RES_hhdet_in_tes!L96=0,0,RES_hhdet_in_tes!L96/0.086*1000000/RES_hhdet_in_new!L96)</f>
        <v>0</v>
      </c>
      <c r="M96" s="162">
        <f>IF(RES_hhdet_in_tes!M96=0,0,RES_hhdet_in_tes!M96/0.086*1000000/RES_hhdet_in_new!M96)</f>
        <v>0</v>
      </c>
      <c r="N96" s="162">
        <f>IF(RES_hhdet_in_tes!N96=0,0,RES_hhdet_in_tes!N96/0.086*1000000/RES_hhdet_in_new!N96)</f>
        <v>1783.2622597852046</v>
      </c>
      <c r="O96" s="162">
        <f>IF(RES_hhdet_in_tes!O96=0,0,RES_hhdet_in_tes!O96/0.086*1000000/RES_hhdet_in_new!O96)</f>
        <v>1817.9739341645252</v>
      </c>
      <c r="P96" s="162">
        <f>IF(RES_hhdet_in_tes!P96=0,0,RES_hhdet_in_tes!P96/0.086*1000000/RES_hhdet_in_new!P96)</f>
        <v>0</v>
      </c>
      <c r="Q96" s="162">
        <f>IF(RES_hhdet_in_tes!Q96=0,0,RES_hhdet_in_tes!Q96/0.086*1000000/RES_hhdet_in_new!Q96)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IF(RES_hhdet_in_tes!C97=0,0,RES_hhdet_in_tes!C97/0.086*1000000/RES_hhdet_in_new!C97)</f>
        <v>1660.5528515363421</v>
      </c>
      <c r="D97" s="160">
        <f>IF(RES_hhdet_in_tes!D97=0,0,RES_hhdet_in_tes!D97/0.086*1000000/RES_hhdet_in_new!D97)</f>
        <v>1636.656025427653</v>
      </c>
      <c r="E97" s="160">
        <f>IF(RES_hhdet_in_tes!E97=0,0,RES_hhdet_in_tes!E97/0.086*1000000/RES_hhdet_in_new!E97)</f>
        <v>1700.8925323261906</v>
      </c>
      <c r="F97" s="160">
        <f>IF(RES_hhdet_in_tes!F97=0,0,RES_hhdet_in_tes!F97/0.086*1000000/RES_hhdet_in_new!F97)</f>
        <v>1663.0663449706308</v>
      </c>
      <c r="G97" s="160">
        <f>IF(RES_hhdet_in_tes!G97=0,0,RES_hhdet_in_tes!G97/0.086*1000000/RES_hhdet_in_new!G97)</f>
        <v>1647.5051077039982</v>
      </c>
      <c r="H97" s="160">
        <f>IF(RES_hhdet_in_tes!H97=0,0,RES_hhdet_in_tes!H97/0.086*1000000/RES_hhdet_in_new!H97)</f>
        <v>1742.8485607022251</v>
      </c>
      <c r="I97" s="160">
        <f>IF(RES_hhdet_in_tes!I97=0,0,RES_hhdet_in_tes!I97/0.086*1000000/RES_hhdet_in_new!I97)</f>
        <v>1566.822154792932</v>
      </c>
      <c r="J97" s="160">
        <f>IF(RES_hhdet_in_tes!J97=0,0,RES_hhdet_in_tes!J97/0.086*1000000/RES_hhdet_in_new!J97)</f>
        <v>0</v>
      </c>
      <c r="K97" s="160">
        <f>IF(RES_hhdet_in_tes!K97=0,0,RES_hhdet_in_tes!K97/0.086*1000000/RES_hhdet_in_new!K97)</f>
        <v>0</v>
      </c>
      <c r="L97" s="160">
        <f>IF(RES_hhdet_in_tes!L97=0,0,RES_hhdet_in_tes!L97/0.086*1000000/RES_hhdet_in_new!L97)</f>
        <v>0</v>
      </c>
      <c r="M97" s="160">
        <f>IF(RES_hhdet_in_tes!M97=0,0,RES_hhdet_in_tes!M97/0.086*1000000/RES_hhdet_in_new!M97)</f>
        <v>0</v>
      </c>
      <c r="N97" s="160">
        <f>IF(RES_hhdet_in_tes!N97=0,0,RES_hhdet_in_tes!N97/0.086*1000000/RES_hhdet_in_new!N97)</f>
        <v>1719.6473507847804</v>
      </c>
      <c r="O97" s="160">
        <f>IF(RES_hhdet_in_tes!O97=0,0,RES_hhdet_in_tes!O97/0.086*1000000/RES_hhdet_in_new!O97)</f>
        <v>1757.7858776956487</v>
      </c>
      <c r="P97" s="160">
        <f>IF(RES_hhdet_in_tes!P97=0,0,RES_hhdet_in_tes!P97/0.086*1000000/RES_hhdet_in_new!P97)</f>
        <v>0</v>
      </c>
      <c r="Q97" s="160">
        <f>IF(RES_hhdet_in_tes!Q97=0,0,RES_hhdet_in_tes!Q97/0.086*1000000/RES_hhdet_in_new!Q97)</f>
        <v>1707.845327085824</v>
      </c>
    </row>
    <row r="98" spans="1:17" ht="12" customHeight="1" x14ac:dyDescent="0.25">
      <c r="A98" s="148" t="s">
        <v>60</v>
      </c>
      <c r="B98" s="156"/>
      <c r="C98" s="156">
        <f>IF(RES_hhdet_in_tes!C98=0,0,RES_hhdet_in_tes!C98/0.086*1000000/RES_hhdet_in_new!C97)</f>
        <v>1197.3044580241274</v>
      </c>
      <c r="D98" s="156">
        <f>IF(RES_hhdet_in_tes!D98=0,0,RES_hhdet_in_tes!D98/0.086*1000000/RES_hhdet_in_new!D97)</f>
        <v>1175.665459610103</v>
      </c>
      <c r="E98" s="156">
        <f>IF(RES_hhdet_in_tes!E98=0,0,RES_hhdet_in_tes!E98/0.086*1000000/RES_hhdet_in_new!E97)</f>
        <v>1236.750270283371</v>
      </c>
      <c r="F98" s="156">
        <f>IF(RES_hhdet_in_tes!F98=0,0,RES_hhdet_in_tes!F98/0.086*1000000/RES_hhdet_in_new!F97)</f>
        <v>1195.559307173095</v>
      </c>
      <c r="G98" s="156">
        <f>IF(RES_hhdet_in_tes!G98=0,0,RES_hhdet_in_tes!G98/0.086*1000000/RES_hhdet_in_new!G97)</f>
        <v>1183.1871936869379</v>
      </c>
      <c r="H98" s="156">
        <f>IF(RES_hhdet_in_tes!H98=0,0,RES_hhdet_in_tes!H98/0.086*1000000/RES_hhdet_in_new!H97)</f>
        <v>1280.3139481133985</v>
      </c>
      <c r="I98" s="156">
        <f>IF(RES_hhdet_in_tes!I98=0,0,RES_hhdet_in_tes!I98/0.086*1000000/RES_hhdet_in_new!I97)</f>
        <v>1117.8143907403828</v>
      </c>
      <c r="J98" s="156">
        <f>IF(RES_hhdet_in_tes!J98=0,0,RES_hhdet_in_tes!J98/0.086*1000000/RES_hhdet_in_new!J97)</f>
        <v>0</v>
      </c>
      <c r="K98" s="156">
        <f>IF(RES_hhdet_in_tes!K98=0,0,RES_hhdet_in_tes!K98/0.086*1000000/RES_hhdet_in_new!K97)</f>
        <v>0</v>
      </c>
      <c r="L98" s="156">
        <f>IF(RES_hhdet_in_tes!L98=0,0,RES_hhdet_in_tes!L98/0.086*1000000/RES_hhdet_in_new!L97)</f>
        <v>0</v>
      </c>
      <c r="M98" s="156">
        <f>IF(RES_hhdet_in_tes!M98=0,0,RES_hhdet_in_tes!M98/0.086*1000000/RES_hhdet_in_new!M97)</f>
        <v>0</v>
      </c>
      <c r="N98" s="156">
        <f>IF(RES_hhdet_in_tes!N98=0,0,RES_hhdet_in_tes!N98/0.086*1000000/RES_hhdet_in_new!N97)</f>
        <v>1257.0816722793802</v>
      </c>
      <c r="O98" s="156">
        <f>IF(RES_hhdet_in_tes!O98=0,0,RES_hhdet_in_tes!O98/0.086*1000000/RES_hhdet_in_new!O97)</f>
        <v>1317.592434403266</v>
      </c>
      <c r="P98" s="156">
        <f>IF(RES_hhdet_in_tes!P98=0,0,RES_hhdet_in_tes!P98/0.086*1000000/RES_hhdet_in_new!P97)</f>
        <v>0</v>
      </c>
      <c r="Q98" s="156">
        <f>IF(RES_hhdet_in_tes!Q98=0,0,RES_hhdet_in_tes!Q98/0.086*1000000/RES_hhdet_in_new!Q97)</f>
        <v>1247.8593068081075</v>
      </c>
    </row>
    <row r="99" spans="1:17" ht="12" customHeight="1" x14ac:dyDescent="0.25">
      <c r="A99" s="148" t="s">
        <v>59</v>
      </c>
      <c r="B99" s="156"/>
      <c r="C99" s="156">
        <f>IF(RES_hhdet_in_tes!C99=0,0,RES_hhdet_in_tes!C99/0.086*1000000/RES_hhdet_in_new!C97)</f>
        <v>463.24839351221482</v>
      </c>
      <c r="D99" s="156">
        <f>IF(RES_hhdet_in_tes!D99=0,0,RES_hhdet_in_tes!D99/0.086*1000000/RES_hhdet_in_new!D97)</f>
        <v>460.99056581754991</v>
      </c>
      <c r="E99" s="156">
        <f>IF(RES_hhdet_in_tes!E99=0,0,RES_hhdet_in_tes!E99/0.086*1000000/RES_hhdet_in_new!E97)</f>
        <v>464.14226204281931</v>
      </c>
      <c r="F99" s="156">
        <f>IF(RES_hhdet_in_tes!F99=0,0,RES_hhdet_in_tes!F99/0.086*1000000/RES_hhdet_in_new!F97)</f>
        <v>467.50703779753559</v>
      </c>
      <c r="G99" s="156">
        <f>IF(RES_hhdet_in_tes!G99=0,0,RES_hhdet_in_tes!G99/0.086*1000000/RES_hhdet_in_new!G97)</f>
        <v>464.3179140170601</v>
      </c>
      <c r="H99" s="156">
        <f>IF(RES_hhdet_in_tes!H99=0,0,RES_hhdet_in_tes!H99/0.086*1000000/RES_hhdet_in_new!H97)</f>
        <v>462.53461258882623</v>
      </c>
      <c r="I99" s="156">
        <f>IF(RES_hhdet_in_tes!I99=0,0,RES_hhdet_in_tes!I99/0.086*1000000/RES_hhdet_in_new!I97)</f>
        <v>449.00776405254953</v>
      </c>
      <c r="J99" s="156">
        <f>IF(RES_hhdet_in_tes!J99=0,0,RES_hhdet_in_tes!J99/0.086*1000000/RES_hhdet_in_new!J97)</f>
        <v>0</v>
      </c>
      <c r="K99" s="156">
        <f>IF(RES_hhdet_in_tes!K99=0,0,RES_hhdet_in_tes!K99/0.086*1000000/RES_hhdet_in_new!K97)</f>
        <v>0</v>
      </c>
      <c r="L99" s="156">
        <f>IF(RES_hhdet_in_tes!L99=0,0,RES_hhdet_in_tes!L99/0.086*1000000/RES_hhdet_in_new!L97)</f>
        <v>0</v>
      </c>
      <c r="M99" s="156">
        <f>IF(RES_hhdet_in_tes!M99=0,0,RES_hhdet_in_tes!M99/0.086*1000000/RES_hhdet_in_new!M97)</f>
        <v>0</v>
      </c>
      <c r="N99" s="156">
        <f>IF(RES_hhdet_in_tes!N99=0,0,RES_hhdet_in_tes!N99/0.086*1000000/RES_hhdet_in_new!N97)</f>
        <v>462.56567850540011</v>
      </c>
      <c r="O99" s="156">
        <f>IF(RES_hhdet_in_tes!O99=0,0,RES_hhdet_in_tes!O99/0.086*1000000/RES_hhdet_in_new!O97)</f>
        <v>440.19344329238277</v>
      </c>
      <c r="P99" s="156">
        <f>IF(RES_hhdet_in_tes!P99=0,0,RES_hhdet_in_tes!P99/0.086*1000000/RES_hhdet_in_new!P97)</f>
        <v>0</v>
      </c>
      <c r="Q99" s="156">
        <f>IF(RES_hhdet_in_tes!Q99=0,0,RES_hhdet_in_tes!Q99/0.086*1000000/RES_hhdet_in_new!Q97)</f>
        <v>459.98602027771659</v>
      </c>
    </row>
    <row r="100" spans="1:17" ht="12" customHeight="1" x14ac:dyDescent="0.25">
      <c r="A100" s="158" t="s">
        <v>62</v>
      </c>
      <c r="B100" s="157"/>
      <c r="C100" s="157">
        <f>IF(SUM(RES_hhdet_in_tes!C101:C103)=0,0,SUM(RES_hhdet_in_tes!C101:C103)/0.086*1000000/SUM(RES_hhdet_in_new!C101:C103))</f>
        <v>674.78939073223478</v>
      </c>
      <c r="D100" s="157">
        <f>IF(SUM(RES_hhdet_in_tes!D101:D103)=0,0,SUM(RES_hhdet_in_tes!D101:D103)/0.086*1000000/SUM(RES_hhdet_in_new!D101:D103))</f>
        <v>679.98937713335488</v>
      </c>
      <c r="E100" s="157">
        <f>IF(SUM(RES_hhdet_in_tes!E101:E103)=0,0,SUM(RES_hhdet_in_tes!E101:E103)/0.086*1000000/SUM(RES_hhdet_in_new!E101:E103))</f>
        <v>677.00145117870306</v>
      </c>
      <c r="F100" s="157">
        <f>IF(SUM(RES_hhdet_in_tes!F101:F103)=0,0,SUM(RES_hhdet_in_tes!F101:F103)/0.086*1000000/SUM(RES_hhdet_in_new!F101:F103))</f>
        <v>658.85139327173079</v>
      </c>
      <c r="G100" s="157">
        <f>IF(SUM(RES_hhdet_in_tes!G101:G103)=0,0,SUM(RES_hhdet_in_tes!G101:G103)/0.086*1000000/SUM(RES_hhdet_in_new!G101:G103))</f>
        <v>678.80686155616081</v>
      </c>
      <c r="H100" s="157">
        <f>IF(SUM(RES_hhdet_in_tes!H101:H103)=0,0,SUM(RES_hhdet_in_tes!H101:H103)/0.086*1000000/SUM(RES_hhdet_in_new!H101:H103))</f>
        <v>671.66312642987828</v>
      </c>
      <c r="I100" s="157">
        <f>IF(SUM(RES_hhdet_in_tes!I101:I103)=0,0,SUM(RES_hhdet_in_tes!I101:I103)/0.086*1000000/SUM(RES_hhdet_in_new!I101:I103))</f>
        <v>665.039914119944</v>
      </c>
      <c r="J100" s="157">
        <f>IF(SUM(RES_hhdet_in_tes!J101:J103)=0,0,SUM(RES_hhdet_in_tes!J101:J103)/0.086*1000000/SUM(RES_hhdet_in_new!J101:J103))</f>
        <v>674.94490592379441</v>
      </c>
      <c r="K100" s="157">
        <f>IF(SUM(RES_hhdet_in_tes!K101:K103)=0,0,SUM(RES_hhdet_in_tes!K101:K103)/0.086*1000000/SUM(RES_hhdet_in_new!K101:K103))</f>
        <v>670.71397925928841</v>
      </c>
      <c r="L100" s="157">
        <f>IF(SUM(RES_hhdet_in_tes!L101:L103)=0,0,SUM(RES_hhdet_in_tes!L101:L103)/0.086*1000000/SUM(RES_hhdet_in_new!L101:L103))</f>
        <v>663.12379347255865</v>
      </c>
      <c r="M100" s="157">
        <f>IF(SUM(RES_hhdet_in_tes!M101:M103)=0,0,SUM(RES_hhdet_in_tes!M101:M103)/0.086*1000000/SUM(RES_hhdet_in_new!M101:M103))</f>
        <v>702.54733602252657</v>
      </c>
      <c r="N100" s="157">
        <f>IF(SUM(RES_hhdet_in_tes!N101:N103)=0,0,SUM(RES_hhdet_in_tes!N101:N103)/0.086*1000000/SUM(RES_hhdet_in_new!N101:N103))</f>
        <v>685.17772961969206</v>
      </c>
      <c r="O100" s="157">
        <f>IF(SUM(RES_hhdet_in_tes!O101:O103)=0,0,SUM(RES_hhdet_in_tes!O101:O103)/0.086*1000000/SUM(RES_hhdet_in_new!O101:O103))</f>
        <v>697.61685928554584</v>
      </c>
      <c r="P100" s="157">
        <f>IF(SUM(RES_hhdet_in_tes!P101:P103)=0,0,SUM(RES_hhdet_in_tes!P101:P103)/0.086*1000000/SUM(RES_hhdet_in_new!P101:P103))</f>
        <v>705.48206392424106</v>
      </c>
      <c r="Q100" s="157">
        <f>IF(SUM(RES_hhdet_in_tes!Q101:Q103)=0,0,SUM(RES_hhdet_in_tes!Q101:Q103)/0.086*1000000/SUM(RES_hhdet_in_new!Q101:Q103))</f>
        <v>673.96783270604033</v>
      </c>
    </row>
    <row r="101" spans="1:17" ht="12" customHeight="1" x14ac:dyDescent="0.25">
      <c r="A101" s="23" t="s">
        <v>55</v>
      </c>
      <c r="B101" s="156"/>
      <c r="C101" s="156">
        <f>IF(RES_hhdet_in_tes!C101=0,0,RES_hhdet_in_tes!C101/0.086*1000000/RES_hhdet_in_new!C101)</f>
        <v>0</v>
      </c>
      <c r="D101" s="156">
        <f>IF(RES_hhdet_in_tes!D101=0,0,RES_hhdet_in_tes!D101/0.086*1000000/RES_hhdet_in_new!D101)</f>
        <v>0</v>
      </c>
      <c r="E101" s="156">
        <f>IF(RES_hhdet_in_tes!E101=0,0,RES_hhdet_in_tes!E101/0.086*1000000/RES_hhdet_in_new!E101)</f>
        <v>0</v>
      </c>
      <c r="F101" s="156">
        <f>IF(RES_hhdet_in_tes!F101=0,0,RES_hhdet_in_tes!F101/0.086*1000000/RES_hhdet_in_new!F101)</f>
        <v>0</v>
      </c>
      <c r="G101" s="156">
        <f>IF(RES_hhdet_in_tes!G101=0,0,RES_hhdet_in_tes!G101/0.086*1000000/RES_hhdet_in_new!G101)</f>
        <v>0</v>
      </c>
      <c r="H101" s="156">
        <f>IF(RES_hhdet_in_tes!H101=0,0,RES_hhdet_in_tes!H101/0.086*1000000/RES_hhdet_in_new!H101)</f>
        <v>0</v>
      </c>
      <c r="I101" s="156">
        <f>IF(RES_hhdet_in_tes!I101=0,0,RES_hhdet_in_tes!I101/0.086*1000000/RES_hhdet_in_new!I101)</f>
        <v>0</v>
      </c>
      <c r="J101" s="156">
        <f>IF(RES_hhdet_in_tes!J101=0,0,RES_hhdet_in_tes!J101/0.086*1000000/RES_hhdet_in_new!J101)</f>
        <v>0</v>
      </c>
      <c r="K101" s="156">
        <f>IF(RES_hhdet_in_tes!K101=0,0,RES_hhdet_in_tes!K101/0.086*1000000/RES_hhdet_in_new!K101)</f>
        <v>0</v>
      </c>
      <c r="L101" s="156">
        <f>IF(RES_hhdet_in_tes!L101=0,0,RES_hhdet_in_tes!L101/0.086*1000000/RES_hhdet_in_new!L101)</f>
        <v>0</v>
      </c>
      <c r="M101" s="156">
        <f>IF(RES_hhdet_in_tes!M101=0,0,RES_hhdet_in_tes!M101/0.086*1000000/RES_hhdet_in_new!M101)</f>
        <v>0</v>
      </c>
      <c r="N101" s="156">
        <f>IF(RES_hhdet_in_tes!N101=0,0,RES_hhdet_in_tes!N101/0.086*1000000/RES_hhdet_in_new!N101)</f>
        <v>0</v>
      </c>
      <c r="O101" s="156">
        <f>IF(RES_hhdet_in_tes!O101=0,0,RES_hhdet_in_tes!O101/0.086*1000000/RES_hhdet_in_new!O101)</f>
        <v>0</v>
      </c>
      <c r="P101" s="156">
        <f>IF(RES_hhdet_in_tes!P101=0,0,RES_hhdet_in_tes!P101/0.086*1000000/RES_hhdet_in_new!P101)</f>
        <v>0</v>
      </c>
      <c r="Q101" s="156">
        <f>IF(RES_hhdet_in_tes!Q101=0,0,RES_hhdet_in_tes!Q101/0.086*1000000/RES_hhdet_in_new!Q101)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IF(RES_hhdet_in_tes!C102=0,0,RES_hhdet_in_tes!C102/0.086*1000000/RES_hhdet_in_new!C102)</f>
        <v>0</v>
      </c>
      <c r="D102" s="156">
        <f>IF(RES_hhdet_in_tes!D102=0,0,RES_hhdet_in_tes!D102/0.086*1000000/RES_hhdet_in_new!D102)</f>
        <v>0</v>
      </c>
      <c r="E102" s="156">
        <f>IF(RES_hhdet_in_tes!E102=0,0,RES_hhdet_in_tes!E102/0.086*1000000/RES_hhdet_in_new!E102)</f>
        <v>0</v>
      </c>
      <c r="F102" s="156">
        <f>IF(RES_hhdet_in_tes!F102=0,0,RES_hhdet_in_tes!F102/0.086*1000000/RES_hhdet_in_new!F102)</f>
        <v>0</v>
      </c>
      <c r="G102" s="156">
        <f>IF(RES_hhdet_in_tes!G102=0,0,RES_hhdet_in_tes!G102/0.086*1000000/RES_hhdet_in_new!G102)</f>
        <v>0</v>
      </c>
      <c r="H102" s="156">
        <f>IF(RES_hhdet_in_tes!H102=0,0,RES_hhdet_in_tes!H102/0.086*1000000/RES_hhdet_in_new!H102)</f>
        <v>0</v>
      </c>
      <c r="I102" s="156">
        <f>IF(RES_hhdet_in_tes!I102=0,0,RES_hhdet_in_tes!I102/0.086*1000000/RES_hhdet_in_new!I102)</f>
        <v>0</v>
      </c>
      <c r="J102" s="156">
        <f>IF(RES_hhdet_in_tes!J102=0,0,RES_hhdet_in_tes!J102/0.086*1000000/RES_hhdet_in_new!J102)</f>
        <v>0</v>
      </c>
      <c r="K102" s="156">
        <f>IF(RES_hhdet_in_tes!K102=0,0,RES_hhdet_in_tes!K102/0.086*1000000/RES_hhdet_in_new!K102)</f>
        <v>0</v>
      </c>
      <c r="L102" s="156">
        <f>IF(RES_hhdet_in_tes!L102=0,0,RES_hhdet_in_tes!L102/0.086*1000000/RES_hhdet_in_new!L102)</f>
        <v>0</v>
      </c>
      <c r="M102" s="156">
        <f>IF(RES_hhdet_in_tes!M102=0,0,RES_hhdet_in_tes!M102/0.086*1000000/RES_hhdet_in_new!M102)</f>
        <v>0</v>
      </c>
      <c r="N102" s="156">
        <f>IF(RES_hhdet_in_tes!N102=0,0,RES_hhdet_in_tes!N102/0.086*1000000/RES_hhdet_in_new!N102)</f>
        <v>0</v>
      </c>
      <c r="O102" s="156">
        <f>IF(RES_hhdet_in_tes!O102=0,0,RES_hhdet_in_tes!O102/0.086*1000000/RES_hhdet_in_new!O102)</f>
        <v>0</v>
      </c>
      <c r="P102" s="156">
        <f>IF(RES_hhdet_in_tes!P102=0,0,RES_hhdet_in_tes!P102/0.086*1000000/RES_hhdet_in_new!P102)</f>
        <v>0</v>
      </c>
      <c r="Q102" s="156">
        <f>IF(RES_hhdet_in_tes!Q102=0,0,RES_hhdet_in_tes!Q102/0.086*1000000/RES_hhdet_in_new!Q102)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IF(RES_hhdet_in_tes!C103=0,0,RES_hhdet_in_tes!C103/0.086*1000000/RES_hhdet_in_new!C103)</f>
        <v>674.78939073223478</v>
      </c>
      <c r="D103" s="57">
        <f>IF(RES_hhdet_in_tes!D103=0,0,RES_hhdet_in_tes!D103/0.086*1000000/RES_hhdet_in_new!D103)</f>
        <v>679.98937713335488</v>
      </c>
      <c r="E103" s="57">
        <f>IF(RES_hhdet_in_tes!E103=0,0,RES_hhdet_in_tes!E103/0.086*1000000/RES_hhdet_in_new!E103)</f>
        <v>677.00145117870306</v>
      </c>
      <c r="F103" s="57">
        <f>IF(RES_hhdet_in_tes!F103=0,0,RES_hhdet_in_tes!F103/0.086*1000000/RES_hhdet_in_new!F103)</f>
        <v>658.85139327173079</v>
      </c>
      <c r="G103" s="57">
        <f>IF(RES_hhdet_in_tes!G103=0,0,RES_hhdet_in_tes!G103/0.086*1000000/RES_hhdet_in_new!G103)</f>
        <v>678.80686155616081</v>
      </c>
      <c r="H103" s="57">
        <f>IF(RES_hhdet_in_tes!H103=0,0,RES_hhdet_in_tes!H103/0.086*1000000/RES_hhdet_in_new!H103)</f>
        <v>671.66312642987828</v>
      </c>
      <c r="I103" s="57">
        <f>IF(RES_hhdet_in_tes!I103=0,0,RES_hhdet_in_tes!I103/0.086*1000000/RES_hhdet_in_new!I103)</f>
        <v>665.039914119944</v>
      </c>
      <c r="J103" s="57">
        <f>IF(RES_hhdet_in_tes!J103=0,0,RES_hhdet_in_tes!J103/0.086*1000000/RES_hhdet_in_new!J103)</f>
        <v>674.94490592379441</v>
      </c>
      <c r="K103" s="57">
        <f>IF(RES_hhdet_in_tes!K103=0,0,RES_hhdet_in_tes!K103/0.086*1000000/RES_hhdet_in_new!K103)</f>
        <v>670.71397925928841</v>
      </c>
      <c r="L103" s="57">
        <f>IF(RES_hhdet_in_tes!L103=0,0,RES_hhdet_in_tes!L103/0.086*1000000/RES_hhdet_in_new!L103)</f>
        <v>663.12379347255865</v>
      </c>
      <c r="M103" s="57">
        <f>IF(RES_hhdet_in_tes!M103=0,0,RES_hhdet_in_tes!M103/0.086*1000000/RES_hhdet_in_new!M103)</f>
        <v>702.54733602252657</v>
      </c>
      <c r="N103" s="57">
        <f>IF(RES_hhdet_in_tes!N103=0,0,RES_hhdet_in_tes!N103/0.086*1000000/RES_hhdet_in_new!N103)</f>
        <v>685.17772961969206</v>
      </c>
      <c r="O103" s="57">
        <f>IF(RES_hhdet_in_tes!O103=0,0,RES_hhdet_in_tes!O103/0.086*1000000/RES_hhdet_in_new!O103)</f>
        <v>697.61685928554584</v>
      </c>
      <c r="P103" s="57">
        <f>IF(RES_hhdet_in_tes!P103=0,0,RES_hhdet_in_tes!P103/0.086*1000000/RES_hhdet_in_new!P103)</f>
        <v>705.48206392424106</v>
      </c>
      <c r="Q103" s="57">
        <f>IF(RES_hhdet_in_tes!Q103=0,0,RES_hhdet_in_tes!Q103/0.086*1000000/RES_hhdet_in_new!Q103)</f>
        <v>673.96783270604033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15377.891817459145</v>
      </c>
      <c r="F105" s="168">
        <f t="shared" ref="F105" si="88">SUM(F106,F109,F111,F120)</f>
        <v>14853.547254229314</v>
      </c>
      <c r="G105" s="168">
        <f t="shared" ref="G105" si="89">SUM(G106,G109,G111,G120)</f>
        <v>13895.514459845246</v>
      </c>
      <c r="H105" s="168">
        <f t="shared" ref="H105" si="90">SUM(H106,H109,H111,H120)</f>
        <v>14255.00620087001</v>
      </c>
      <c r="I105" s="168">
        <f t="shared" ref="I105" si="91">SUM(I106,I109,I111,I120)</f>
        <v>12142.214980903946</v>
      </c>
      <c r="J105" s="168">
        <f t="shared" ref="J105" si="92">SUM(J106,J109,J111,J120)</f>
        <v>13740.699163696065</v>
      </c>
      <c r="K105" s="168">
        <f t="shared" ref="K105" si="93">SUM(K106,K109,K111,K120)</f>
        <v>13073.288542662835</v>
      </c>
      <c r="L105" s="168">
        <f t="shared" ref="L105" si="94">SUM(L106,L109,L111,L120)</f>
        <v>14140.007052474672</v>
      </c>
      <c r="M105" s="168">
        <f t="shared" ref="M105" si="95">SUM(M106,M109,M111,M120)</f>
        <v>12249.338822332733</v>
      </c>
      <c r="N105" s="168">
        <f t="shared" ref="N105" si="96">SUM(N106,N109,N111,N120)</f>
        <v>13012.295663638191</v>
      </c>
      <c r="O105" s="168">
        <f t="shared" ref="O105" si="97">SUM(O106,O109,O111,O120)</f>
        <v>13547.202932819593</v>
      </c>
      <c r="P105" s="168">
        <f t="shared" ref="P105" si="98">SUM(P106,P109,P111,P120)</f>
        <v>11990.207879554415</v>
      </c>
      <c r="Q105" s="168">
        <f t="shared" ref="Q105" si="99">SUM(Q106,Q109,Q111,Q120)</f>
        <v>12479.798685728609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11359.195960127949</v>
      </c>
      <c r="F106" s="157">
        <f t="shared" si="100"/>
        <v>10922.787297782961</v>
      </c>
      <c r="G106" s="157">
        <f t="shared" si="100"/>
        <v>10032.863740561332</v>
      </c>
      <c r="H106" s="157">
        <f t="shared" si="100"/>
        <v>10133.341812567924</v>
      </c>
      <c r="I106" s="157">
        <f t="shared" si="100"/>
        <v>8234.6295316937158</v>
      </c>
      <c r="J106" s="157">
        <f t="shared" si="100"/>
        <v>9655.6666531892206</v>
      </c>
      <c r="K106" s="157">
        <f t="shared" si="100"/>
        <v>8938.4319716891623</v>
      </c>
      <c r="L106" s="157">
        <f t="shared" si="100"/>
        <v>10001.684973504904</v>
      </c>
      <c r="M106" s="157">
        <f t="shared" si="100"/>
        <v>7998.7716993349268</v>
      </c>
      <c r="N106" s="157">
        <f t="shared" si="100"/>
        <v>8785.9215510912309</v>
      </c>
      <c r="O106" s="157">
        <f t="shared" si="100"/>
        <v>9228.5882583821858</v>
      </c>
      <c r="P106" s="157">
        <f t="shared" si="100"/>
        <v>7706.7950901130234</v>
      </c>
      <c r="Q106" s="157">
        <f t="shared" si="100"/>
        <v>8183.9274369094355</v>
      </c>
    </row>
    <row r="107" spans="1:17" ht="12" customHeight="1" x14ac:dyDescent="0.25">
      <c r="A107" s="23" t="s">
        <v>153</v>
      </c>
      <c r="B107" s="156"/>
      <c r="C107" s="156">
        <f>IF(RES_hhdet_in_tes!C107=0,0,RES_hhdet_in_tes!C107/0.086*1000000/RES_hhdet_in_new!C107)</f>
        <v>0</v>
      </c>
      <c r="D107" s="156">
        <f>IF(RES_hhdet_in_tes!D107=0,0,RES_hhdet_in_tes!D107/0.086*1000000/RES_hhdet_in_new!D107)</f>
        <v>0</v>
      </c>
      <c r="E107" s="156">
        <f>IF(RES_hhdet_in_tes!E107=0,0,RES_hhdet_in_tes!E107/0.086*1000000/RES_hhdet_in_new!E107)</f>
        <v>11307.830561453053</v>
      </c>
      <c r="F107" s="156">
        <f>IF(RES_hhdet_in_tes!F107=0,0,RES_hhdet_in_tes!F107/0.086*1000000/RES_hhdet_in_new!F107)</f>
        <v>10862.549060309953</v>
      </c>
      <c r="G107" s="156">
        <f>IF(RES_hhdet_in_tes!G107=0,0,RES_hhdet_in_tes!G107/0.086*1000000/RES_hhdet_in_new!G107)</f>
        <v>9982.7193544408747</v>
      </c>
      <c r="H107" s="156">
        <f>IF(RES_hhdet_in_tes!H107=0,0,RES_hhdet_in_tes!H107/0.086*1000000/RES_hhdet_in_new!H107)</f>
        <v>10089.494222805712</v>
      </c>
      <c r="I107" s="156">
        <f>IF(RES_hhdet_in_tes!I107=0,0,RES_hhdet_in_tes!I107/0.086*1000000/RES_hhdet_in_new!I107)</f>
        <v>8182.4121279332367</v>
      </c>
      <c r="J107" s="156">
        <f>IF(RES_hhdet_in_tes!J107=0,0,RES_hhdet_in_tes!J107/0.086*1000000/RES_hhdet_in_new!J107)</f>
        <v>9621.7547655551971</v>
      </c>
      <c r="K107" s="156">
        <f>IF(RES_hhdet_in_tes!K107=0,0,RES_hhdet_in_tes!K107/0.086*1000000/RES_hhdet_in_new!K107)</f>
        <v>8900.3277198740179</v>
      </c>
      <c r="L107" s="156">
        <f>IF(RES_hhdet_in_tes!L107=0,0,RES_hhdet_in_tes!L107/0.086*1000000/RES_hhdet_in_new!L107)</f>
        <v>9953.8893535370971</v>
      </c>
      <c r="M107" s="156">
        <f>IF(RES_hhdet_in_tes!M107=0,0,RES_hhdet_in_tes!M107/0.086*1000000/RES_hhdet_in_new!M107)</f>
        <v>7951.5226913373508</v>
      </c>
      <c r="N107" s="156">
        <f>IF(RES_hhdet_in_tes!N107=0,0,RES_hhdet_in_tes!N107/0.086*1000000/RES_hhdet_in_new!N107)</f>
        <v>8736.0795455043026</v>
      </c>
      <c r="O107" s="156">
        <f>IF(RES_hhdet_in_tes!O107=0,0,RES_hhdet_in_tes!O107/0.086*1000000/RES_hhdet_in_new!O107)</f>
        <v>9180.4160003693614</v>
      </c>
      <c r="P107" s="156">
        <f>IF(RES_hhdet_in_tes!P107=0,0,RES_hhdet_in_tes!P107/0.086*1000000/RES_hhdet_in_new!P107)</f>
        <v>7663.3550479117384</v>
      </c>
      <c r="Q107" s="156">
        <f>IF(RES_hhdet_in_tes!Q107=0,0,RES_hhdet_in_tes!Q107/0.086*1000000/RES_hhdet_in_new!Q107)</f>
        <v>8137.6139859637269</v>
      </c>
    </row>
    <row r="108" spans="1:17" ht="12" customHeight="1" x14ac:dyDescent="0.25">
      <c r="A108" s="23" t="s">
        <v>60</v>
      </c>
      <c r="B108" s="156"/>
      <c r="C108" s="156">
        <f>IF(RES_hhdet_in_tes!C108=0,0,RES_hhdet_in_tes!C108/0.086*1000000/RES_hhdet_in_new!C107)</f>
        <v>0</v>
      </c>
      <c r="D108" s="156">
        <f>IF(RES_hhdet_in_tes!D108=0,0,RES_hhdet_in_tes!D108/0.086*1000000/RES_hhdet_in_new!D107)</f>
        <v>0</v>
      </c>
      <c r="E108" s="156">
        <f>IF(RES_hhdet_in_tes!E108=0,0,RES_hhdet_in_tes!E108/0.086*1000000/RES_hhdet_in_new!E107)</f>
        <v>51.365398674896618</v>
      </c>
      <c r="F108" s="156">
        <f>IF(RES_hhdet_in_tes!F108=0,0,RES_hhdet_in_tes!F108/0.086*1000000/RES_hhdet_in_new!F107)</f>
        <v>60.238237473007814</v>
      </c>
      <c r="G108" s="156">
        <f>IF(RES_hhdet_in_tes!G108=0,0,RES_hhdet_in_tes!G108/0.086*1000000/RES_hhdet_in_new!G107)</f>
        <v>50.144386120457781</v>
      </c>
      <c r="H108" s="156">
        <f>IF(RES_hhdet_in_tes!H108=0,0,RES_hhdet_in_tes!H108/0.086*1000000/RES_hhdet_in_new!H107)</f>
        <v>43.847589762211371</v>
      </c>
      <c r="I108" s="156">
        <f>IF(RES_hhdet_in_tes!I108=0,0,RES_hhdet_in_tes!I108/0.086*1000000/RES_hhdet_in_new!I107)</f>
        <v>52.217403760478312</v>
      </c>
      <c r="J108" s="156">
        <f>IF(RES_hhdet_in_tes!J108=0,0,RES_hhdet_in_tes!J108/0.086*1000000/RES_hhdet_in_new!J107)</f>
        <v>33.911887634023074</v>
      </c>
      <c r="K108" s="156">
        <f>IF(RES_hhdet_in_tes!K108=0,0,RES_hhdet_in_tes!K108/0.086*1000000/RES_hhdet_in_new!K107)</f>
        <v>38.104251815144636</v>
      </c>
      <c r="L108" s="156">
        <f>IF(RES_hhdet_in_tes!L108=0,0,RES_hhdet_in_tes!L108/0.086*1000000/RES_hhdet_in_new!L107)</f>
        <v>47.795619967807227</v>
      </c>
      <c r="M108" s="156">
        <f>IF(RES_hhdet_in_tes!M108=0,0,RES_hhdet_in_tes!M108/0.086*1000000/RES_hhdet_in_new!M107)</f>
        <v>47.249007997575717</v>
      </c>
      <c r="N108" s="156">
        <f>IF(RES_hhdet_in_tes!N108=0,0,RES_hhdet_in_tes!N108/0.086*1000000/RES_hhdet_in_new!N107)</f>
        <v>49.842005586928551</v>
      </c>
      <c r="O108" s="156">
        <f>IF(RES_hhdet_in_tes!O108=0,0,RES_hhdet_in_tes!O108/0.086*1000000/RES_hhdet_in_new!O107)</f>
        <v>48.172258012823804</v>
      </c>
      <c r="P108" s="156">
        <f>IF(RES_hhdet_in_tes!P108=0,0,RES_hhdet_in_tes!P108/0.086*1000000/RES_hhdet_in_new!P107)</f>
        <v>43.44004220128538</v>
      </c>
      <c r="Q108" s="156">
        <f>IF(RES_hhdet_in_tes!Q108=0,0,RES_hhdet_in_tes!Q108/0.086*1000000/RES_hhdet_in_new!Q107)</f>
        <v>46.313450945708475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1579.3716925229869</v>
      </c>
      <c r="F109" s="157">
        <f t="shared" si="101"/>
        <v>1569.0315873515112</v>
      </c>
      <c r="G109" s="157">
        <f t="shared" si="101"/>
        <v>1530.1717813695884</v>
      </c>
      <c r="H109" s="157">
        <f t="shared" si="101"/>
        <v>1704.8202495583848</v>
      </c>
      <c r="I109" s="157">
        <f t="shared" si="101"/>
        <v>1672.4823221381769</v>
      </c>
      <c r="J109" s="157">
        <f t="shared" si="101"/>
        <v>1758.9043043149993</v>
      </c>
      <c r="K109" s="157">
        <f t="shared" si="101"/>
        <v>1831.1708615860405</v>
      </c>
      <c r="L109" s="157">
        <f t="shared" si="101"/>
        <v>1854.990590750718</v>
      </c>
      <c r="M109" s="157">
        <f t="shared" si="101"/>
        <v>1755.6453776829487</v>
      </c>
      <c r="N109" s="157">
        <f t="shared" si="101"/>
        <v>1805.9077678370177</v>
      </c>
      <c r="O109" s="157">
        <f t="shared" si="101"/>
        <v>1853.7126343462089</v>
      </c>
      <c r="P109" s="157">
        <f t="shared" si="101"/>
        <v>1848.8930709669785</v>
      </c>
      <c r="Q109" s="157">
        <f t="shared" si="101"/>
        <v>1918.6292723112738</v>
      </c>
    </row>
    <row r="110" spans="1:17" ht="12" customHeight="1" x14ac:dyDescent="0.25">
      <c r="A110" s="23" t="s">
        <v>60</v>
      </c>
      <c r="B110" s="156"/>
      <c r="C110" s="156">
        <f>IF(RES_hhdet_in_tes!C110=0,0,RES_hhdet_in_tes!C110/0.086*1000000/RES_hhdet_in_new!C110)</f>
        <v>0</v>
      </c>
      <c r="D110" s="156">
        <f>IF(RES_hhdet_in_tes!D110=0,0,RES_hhdet_in_tes!D110/0.086*1000000/RES_hhdet_in_new!D110)</f>
        <v>0</v>
      </c>
      <c r="E110" s="156">
        <f>IF(RES_hhdet_in_tes!E110=0,0,RES_hhdet_in_tes!E110/0.086*1000000/RES_hhdet_in_new!E110)</f>
        <v>1579.3716925229869</v>
      </c>
      <c r="F110" s="156">
        <f>IF(RES_hhdet_in_tes!F110=0,0,RES_hhdet_in_tes!F110/0.086*1000000/RES_hhdet_in_new!F110)</f>
        <v>1569.0315873515112</v>
      </c>
      <c r="G110" s="156">
        <f>IF(RES_hhdet_in_tes!G110=0,0,RES_hhdet_in_tes!G110/0.086*1000000/RES_hhdet_in_new!G110)</f>
        <v>1530.1717813695884</v>
      </c>
      <c r="H110" s="156">
        <f>IF(RES_hhdet_in_tes!H110=0,0,RES_hhdet_in_tes!H110/0.086*1000000/RES_hhdet_in_new!H110)</f>
        <v>1704.8202495583848</v>
      </c>
      <c r="I110" s="156">
        <f>IF(RES_hhdet_in_tes!I110=0,0,RES_hhdet_in_tes!I110/0.086*1000000/RES_hhdet_in_new!I110)</f>
        <v>1672.4823221381769</v>
      </c>
      <c r="J110" s="156">
        <f>IF(RES_hhdet_in_tes!J110=0,0,RES_hhdet_in_tes!J110/0.086*1000000/RES_hhdet_in_new!J110)</f>
        <v>1758.9043043149993</v>
      </c>
      <c r="K110" s="156">
        <f>IF(RES_hhdet_in_tes!K110=0,0,RES_hhdet_in_tes!K110/0.086*1000000/RES_hhdet_in_new!K110)</f>
        <v>1831.1708615860405</v>
      </c>
      <c r="L110" s="156">
        <f>IF(RES_hhdet_in_tes!L110=0,0,RES_hhdet_in_tes!L110/0.086*1000000/RES_hhdet_in_new!L110)</f>
        <v>1854.990590750718</v>
      </c>
      <c r="M110" s="156">
        <f>IF(RES_hhdet_in_tes!M110=0,0,RES_hhdet_in_tes!M110/0.086*1000000/RES_hhdet_in_new!M110)</f>
        <v>1755.6453776829487</v>
      </c>
      <c r="N110" s="156">
        <f>IF(RES_hhdet_in_tes!N110=0,0,RES_hhdet_in_tes!N110/0.086*1000000/RES_hhdet_in_new!N110)</f>
        <v>1805.9077678370177</v>
      </c>
      <c r="O110" s="156">
        <f>IF(RES_hhdet_in_tes!O110=0,0,RES_hhdet_in_tes!O110/0.086*1000000/RES_hhdet_in_new!O110)</f>
        <v>1853.7126343462089</v>
      </c>
      <c r="P110" s="156">
        <f>IF(RES_hhdet_in_tes!P110=0,0,RES_hhdet_in_tes!P110/0.086*1000000/RES_hhdet_in_new!P110)</f>
        <v>1848.8930709669785</v>
      </c>
      <c r="Q110" s="156">
        <f>IF(RES_hhdet_in_tes!Q110=0,0,RES_hhdet_in_tes!Q110/0.086*1000000/RES_hhdet_in_new!Q110)</f>
        <v>1918.6292723112738</v>
      </c>
    </row>
    <row r="111" spans="1:17" ht="12" customHeight="1" x14ac:dyDescent="0.25">
      <c r="A111" s="158" t="s">
        <v>63</v>
      </c>
      <c r="B111" s="157"/>
      <c r="C111" s="157">
        <f>IF(SUM(RES_hhdet_in_tes!C112:C113,RES_hhdet_in_tes!C116:C117)=0,0,SUM(RES_hhdet_in_tes!C112:C113,RES_hhdet_in_tes!C116:C117)/0.086*1000000/SUM(RES_hhdet_in_new!C112:C113,RES_hhdet_in_new!C116:C117))</f>
        <v>0</v>
      </c>
      <c r="D111" s="157">
        <f>IF(SUM(RES_hhdet_in_tes!D112:D113,RES_hhdet_in_tes!D116:D117)=0,0,SUM(RES_hhdet_in_tes!D112:D113,RES_hhdet_in_tes!D116:D117)/0.086*1000000/SUM(RES_hhdet_in_new!D112:D113,RES_hhdet_in_new!D116:D117))</f>
        <v>0</v>
      </c>
      <c r="E111" s="157">
        <f>IF(SUM(RES_hhdet_in_tes!E112:E113,RES_hhdet_in_tes!E116:E117)=0,0,SUM(RES_hhdet_in_tes!E112:E113,RES_hhdet_in_tes!E116:E117)/0.086*1000000/SUM(RES_hhdet_in_new!E112:E113,RES_hhdet_in_new!E116:E117))</f>
        <v>1762.2889055166313</v>
      </c>
      <c r="F111" s="157">
        <f>IF(SUM(RES_hhdet_in_tes!F112:F113,RES_hhdet_in_tes!F116:F117)=0,0,SUM(RES_hhdet_in_tes!F112:F113,RES_hhdet_in_tes!F116:F117)/0.086*1000000/SUM(RES_hhdet_in_new!F112:F113,RES_hhdet_in_new!F116:F117))</f>
        <v>1702.842204175693</v>
      </c>
      <c r="G111" s="157">
        <f>IF(SUM(RES_hhdet_in_tes!G112:G113,RES_hhdet_in_tes!G116:G117)=0,0,SUM(RES_hhdet_in_tes!G112:G113,RES_hhdet_in_tes!G116:G117)/0.086*1000000/SUM(RES_hhdet_in_new!G112:G113,RES_hhdet_in_new!G116:G117))</f>
        <v>1653.6413012512146</v>
      </c>
      <c r="H111" s="157">
        <f>IF(SUM(RES_hhdet_in_tes!H112:H113,RES_hhdet_in_tes!H116:H117)=0,0,SUM(RES_hhdet_in_tes!H112:H113,RES_hhdet_in_tes!H116:H117)/0.086*1000000/SUM(RES_hhdet_in_new!H112:H113,RES_hhdet_in_new!H116:H117))</f>
        <v>1745.1589129037532</v>
      </c>
      <c r="I111" s="157">
        <f>IF(SUM(RES_hhdet_in_tes!I112:I113,RES_hhdet_in_tes!I116:I117)=0,0,SUM(RES_hhdet_in_tes!I112:I113,RES_hhdet_in_tes!I116:I117)/0.086*1000000/SUM(RES_hhdet_in_new!I112:I113,RES_hhdet_in_new!I116:I117))</f>
        <v>1570.0473316797165</v>
      </c>
      <c r="J111" s="157">
        <f>IF(SUM(RES_hhdet_in_tes!J112:J113,RES_hhdet_in_tes!J116:J117)=0,0,SUM(RES_hhdet_in_tes!J112:J113,RES_hhdet_in_tes!J116:J117)/0.086*1000000/SUM(RES_hhdet_in_new!J112:J113,RES_hhdet_in_new!J116:J117))</f>
        <v>1651.1573745520482</v>
      </c>
      <c r="K111" s="157">
        <f>IF(SUM(RES_hhdet_in_tes!K112:K113,RES_hhdet_in_tes!K116:K117)=0,0,SUM(RES_hhdet_in_tes!K112:K113,RES_hhdet_in_tes!K116:K117)/0.086*1000000/SUM(RES_hhdet_in_new!K112:K113,RES_hhdet_in_new!K116:K117))</f>
        <v>1632.9325022341138</v>
      </c>
      <c r="L111" s="157">
        <f>IF(SUM(RES_hhdet_in_tes!L112:L113,RES_hhdet_in_tes!L116:L117)=0,0,SUM(RES_hhdet_in_tes!L112:L113,RES_hhdet_in_tes!L116:L117)/0.086*1000000/SUM(RES_hhdet_in_new!L112:L113,RES_hhdet_in_new!L116:L117))</f>
        <v>1620.1540364217644</v>
      </c>
      <c r="M111" s="157">
        <f>IF(SUM(RES_hhdet_in_tes!M112:M113,RES_hhdet_in_tes!M116:M117)=0,0,SUM(RES_hhdet_in_tes!M112:M113,RES_hhdet_in_tes!M116:M117)/0.086*1000000/SUM(RES_hhdet_in_new!M112:M113,RES_hhdet_in_new!M116:M117))</f>
        <v>1792.3136589656826</v>
      </c>
      <c r="N111" s="157">
        <f>IF(SUM(RES_hhdet_in_tes!N112:N113,RES_hhdet_in_tes!N116:N117)=0,0,SUM(RES_hhdet_in_tes!N112:N113,RES_hhdet_in_tes!N116:N117)/0.086*1000000/SUM(RES_hhdet_in_new!N112:N113,RES_hhdet_in_new!N116:N117))</f>
        <v>1735.2267341514607</v>
      </c>
      <c r="O111" s="157">
        <f>IF(SUM(RES_hhdet_in_tes!O112:O113,RES_hhdet_in_tes!O116:O117)=0,0,SUM(RES_hhdet_in_tes!O112:O113,RES_hhdet_in_tes!O116:O117)/0.086*1000000/SUM(RES_hhdet_in_new!O112:O113,RES_hhdet_in_new!O116:O117))</f>
        <v>1767.223982613943</v>
      </c>
      <c r="P111" s="157">
        <f>IF(SUM(RES_hhdet_in_tes!P112:P113,RES_hhdet_in_tes!P116:P117)=0,0,SUM(RES_hhdet_in_tes!P112:P113,RES_hhdet_in_tes!P116:P117)/0.086*1000000/SUM(RES_hhdet_in_new!P112:P113,RES_hhdet_in_new!P116:P117))</f>
        <v>1728.9826921578881</v>
      </c>
      <c r="Q111" s="157">
        <f>IF(SUM(RES_hhdet_in_tes!Q112:Q113,RES_hhdet_in_tes!Q116:Q117)=0,0,SUM(RES_hhdet_in_tes!Q112:Q113,RES_hhdet_in_tes!Q116:Q117)/0.086*1000000/SUM(RES_hhdet_in_new!Q112:Q113,RES_hhdet_in_new!Q116:Q117))</f>
        <v>1703.2241177357485</v>
      </c>
    </row>
    <row r="112" spans="1:17" ht="12" customHeight="1" x14ac:dyDescent="0.25">
      <c r="A112" s="167" t="s">
        <v>152</v>
      </c>
      <c r="B112" s="132"/>
      <c r="C112" s="132">
        <f>IF(RES_hhdet_in_tes!C112=0,0,RES_hhdet_in_tes!C112/0.086*1000000/RES_hhdet_in_new!C112)</f>
        <v>0</v>
      </c>
      <c r="D112" s="132">
        <f>IF(RES_hhdet_in_tes!D112=0,0,RES_hhdet_in_tes!D112/0.086*1000000/RES_hhdet_in_new!D112)</f>
        <v>0</v>
      </c>
      <c r="E112" s="132">
        <f>IF(RES_hhdet_in_tes!E112=0,0,RES_hhdet_in_tes!E112/0.086*1000000/RES_hhdet_in_new!E112)</f>
        <v>0</v>
      </c>
      <c r="F112" s="132">
        <f>IF(RES_hhdet_in_tes!F112=0,0,RES_hhdet_in_tes!F112/0.086*1000000/RES_hhdet_in_new!F112)</f>
        <v>0</v>
      </c>
      <c r="G112" s="132">
        <f>IF(RES_hhdet_in_tes!G112=0,0,RES_hhdet_in_tes!G112/0.086*1000000/RES_hhdet_in_new!G112)</f>
        <v>0</v>
      </c>
      <c r="H112" s="132">
        <f>IF(RES_hhdet_in_tes!H112=0,0,RES_hhdet_in_tes!H112/0.086*1000000/RES_hhdet_in_new!H112)</f>
        <v>0</v>
      </c>
      <c r="I112" s="132">
        <f>IF(RES_hhdet_in_tes!I112=0,0,RES_hhdet_in_tes!I112/0.086*1000000/RES_hhdet_in_new!I112)</f>
        <v>0</v>
      </c>
      <c r="J112" s="132">
        <f>IF(RES_hhdet_in_tes!J112=0,0,RES_hhdet_in_tes!J112/0.086*1000000/RES_hhdet_in_new!J112)</f>
        <v>0</v>
      </c>
      <c r="K112" s="132">
        <f>IF(RES_hhdet_in_tes!K112=0,0,RES_hhdet_in_tes!K112/0.086*1000000/RES_hhdet_in_new!K112)</f>
        <v>0</v>
      </c>
      <c r="L112" s="132">
        <f>IF(RES_hhdet_in_tes!L112=0,0,RES_hhdet_in_tes!L112/0.086*1000000/RES_hhdet_in_new!L112)</f>
        <v>0</v>
      </c>
      <c r="M112" s="132">
        <f>IF(RES_hhdet_in_tes!M112=0,0,RES_hhdet_in_tes!M112/0.086*1000000/RES_hhdet_in_new!M112)</f>
        <v>0</v>
      </c>
      <c r="N112" s="132">
        <f>IF(RES_hhdet_in_tes!N112=0,0,RES_hhdet_in_tes!N112/0.086*1000000/RES_hhdet_in_new!N112)</f>
        <v>0</v>
      </c>
      <c r="O112" s="132">
        <f>IF(RES_hhdet_in_tes!O112=0,0,RES_hhdet_in_tes!O112/0.086*1000000/RES_hhdet_in_new!O112)</f>
        <v>0</v>
      </c>
      <c r="P112" s="132">
        <f>IF(RES_hhdet_in_tes!P112=0,0,RES_hhdet_in_tes!P112/0.086*1000000/RES_hhdet_in_new!P112)</f>
        <v>0</v>
      </c>
      <c r="Q112" s="132">
        <f>IF(RES_hhdet_in_tes!Q112=0,0,RES_hhdet_in_tes!Q112/0.086*1000000/RES_hhdet_in_new!Q112)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IF(RES_hhdet_in_tes!C113=0,0,RES_hhdet_in_tes!C113/0.086*1000000/RES_hhdet_in_new!C113)</f>
        <v>0</v>
      </c>
      <c r="D113" s="132">
        <f>IF(RES_hhdet_in_tes!D113=0,0,RES_hhdet_in_tes!D113/0.086*1000000/RES_hhdet_in_new!D113)</f>
        <v>0</v>
      </c>
      <c r="E113" s="132">
        <f>IF(RES_hhdet_in_tes!E113=0,0,RES_hhdet_in_tes!E113/0.086*1000000/RES_hhdet_in_new!E113)</f>
        <v>0</v>
      </c>
      <c r="F113" s="132">
        <f>IF(RES_hhdet_in_tes!F113=0,0,RES_hhdet_in_tes!F113/0.086*1000000/RES_hhdet_in_new!F113)</f>
        <v>0</v>
      </c>
      <c r="G113" s="132">
        <f>IF(RES_hhdet_in_tes!G113=0,0,RES_hhdet_in_tes!G113/0.086*1000000/RES_hhdet_in_new!G113)</f>
        <v>0</v>
      </c>
      <c r="H113" s="132">
        <f>IF(RES_hhdet_in_tes!H113=0,0,RES_hhdet_in_tes!H113/0.086*1000000/RES_hhdet_in_new!H113)</f>
        <v>0</v>
      </c>
      <c r="I113" s="132">
        <f>IF(RES_hhdet_in_tes!I113=0,0,RES_hhdet_in_tes!I113/0.086*1000000/RES_hhdet_in_new!I113)</f>
        <v>0</v>
      </c>
      <c r="J113" s="132">
        <f>IF(RES_hhdet_in_tes!J113=0,0,RES_hhdet_in_tes!J113/0.086*1000000/RES_hhdet_in_new!J113)</f>
        <v>0</v>
      </c>
      <c r="K113" s="132">
        <f>IF(RES_hhdet_in_tes!K113=0,0,RES_hhdet_in_tes!K113/0.086*1000000/RES_hhdet_in_new!K113)</f>
        <v>0</v>
      </c>
      <c r="L113" s="132">
        <f>IF(RES_hhdet_in_tes!L113=0,0,RES_hhdet_in_tes!L113/0.086*1000000/RES_hhdet_in_new!L113)</f>
        <v>0</v>
      </c>
      <c r="M113" s="132">
        <f>IF(RES_hhdet_in_tes!M113=0,0,RES_hhdet_in_tes!M113/0.086*1000000/RES_hhdet_in_new!M113)</f>
        <v>0</v>
      </c>
      <c r="N113" s="132">
        <f>IF(RES_hhdet_in_tes!N113=0,0,RES_hhdet_in_tes!N113/0.086*1000000/RES_hhdet_in_new!N113)</f>
        <v>0</v>
      </c>
      <c r="O113" s="132">
        <f>IF(RES_hhdet_in_tes!O113=0,0,RES_hhdet_in_tes!O113/0.086*1000000/RES_hhdet_in_new!O113)</f>
        <v>0</v>
      </c>
      <c r="P113" s="132">
        <f>IF(RES_hhdet_in_tes!P113=0,0,RES_hhdet_in_tes!P113/0.086*1000000/RES_hhdet_in_new!P113)</f>
        <v>0</v>
      </c>
      <c r="Q113" s="132">
        <f>IF(RES_hhdet_in_tes!Q113=0,0,RES_hhdet_in_tes!Q113/0.086*1000000/RES_hhdet_in_new!Q113)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IF(RES_hhdet_in_tes!C114=0,0,RES_hhdet_in_tes!C114/0.086*1000000/RES_hhdet_in_new!C113)</f>
        <v>0</v>
      </c>
      <c r="D114" s="165">
        <f>IF(RES_hhdet_in_tes!D114=0,0,RES_hhdet_in_tes!D114/0.086*1000000/RES_hhdet_in_new!D113)</f>
        <v>0</v>
      </c>
      <c r="E114" s="165">
        <f>IF(RES_hhdet_in_tes!E114=0,0,RES_hhdet_in_tes!E114/0.086*1000000/RES_hhdet_in_new!E113)</f>
        <v>0</v>
      </c>
      <c r="F114" s="165">
        <f>IF(RES_hhdet_in_tes!F114=0,0,RES_hhdet_in_tes!F114/0.086*1000000/RES_hhdet_in_new!F113)</f>
        <v>0</v>
      </c>
      <c r="G114" s="165">
        <f>IF(RES_hhdet_in_tes!G114=0,0,RES_hhdet_in_tes!G114/0.086*1000000/RES_hhdet_in_new!G113)</f>
        <v>0</v>
      </c>
      <c r="H114" s="165">
        <f>IF(RES_hhdet_in_tes!H114=0,0,RES_hhdet_in_tes!H114/0.086*1000000/RES_hhdet_in_new!H113)</f>
        <v>0</v>
      </c>
      <c r="I114" s="165">
        <f>IF(RES_hhdet_in_tes!I114=0,0,RES_hhdet_in_tes!I114/0.086*1000000/RES_hhdet_in_new!I113)</f>
        <v>0</v>
      </c>
      <c r="J114" s="165">
        <f>IF(RES_hhdet_in_tes!J114=0,0,RES_hhdet_in_tes!J114/0.086*1000000/RES_hhdet_in_new!J113)</f>
        <v>0</v>
      </c>
      <c r="K114" s="165">
        <f>IF(RES_hhdet_in_tes!K114=0,0,RES_hhdet_in_tes!K114/0.086*1000000/RES_hhdet_in_new!K113)</f>
        <v>0</v>
      </c>
      <c r="L114" s="165">
        <f>IF(RES_hhdet_in_tes!L114=0,0,RES_hhdet_in_tes!L114/0.086*1000000/RES_hhdet_in_new!L113)</f>
        <v>0</v>
      </c>
      <c r="M114" s="165">
        <f>IF(RES_hhdet_in_tes!M114=0,0,RES_hhdet_in_tes!M114/0.086*1000000/RES_hhdet_in_new!M113)</f>
        <v>0</v>
      </c>
      <c r="N114" s="165">
        <f>IF(RES_hhdet_in_tes!N114=0,0,RES_hhdet_in_tes!N114/0.086*1000000/RES_hhdet_in_new!N113)</f>
        <v>0</v>
      </c>
      <c r="O114" s="165">
        <f>IF(RES_hhdet_in_tes!O114=0,0,RES_hhdet_in_tes!O114/0.086*1000000/RES_hhdet_in_new!O113)</f>
        <v>0</v>
      </c>
      <c r="P114" s="165">
        <f>IF(RES_hhdet_in_tes!P114=0,0,RES_hhdet_in_tes!P114/0.086*1000000/RES_hhdet_in_new!P113)</f>
        <v>0</v>
      </c>
      <c r="Q114" s="165">
        <f>IF(RES_hhdet_in_tes!Q114=0,0,RES_hhdet_in_tes!Q114/0.086*1000000/RES_hhdet_in_new!Q113)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IF(RES_hhdet_in_tes!C115=0,0,RES_hhdet_in_tes!C115/0.086*1000000/RES_hhdet_in_new!C113)</f>
        <v>0</v>
      </c>
      <c r="D115" s="164">
        <f>IF(RES_hhdet_in_tes!D115=0,0,RES_hhdet_in_tes!D115/0.086*1000000/RES_hhdet_in_new!D113)</f>
        <v>0</v>
      </c>
      <c r="E115" s="164">
        <f>IF(RES_hhdet_in_tes!E115=0,0,RES_hhdet_in_tes!E115/0.086*1000000/RES_hhdet_in_new!E113)</f>
        <v>0</v>
      </c>
      <c r="F115" s="164">
        <f>IF(RES_hhdet_in_tes!F115=0,0,RES_hhdet_in_tes!F115/0.086*1000000/RES_hhdet_in_new!F113)</f>
        <v>0</v>
      </c>
      <c r="G115" s="164">
        <f>IF(RES_hhdet_in_tes!G115=0,0,RES_hhdet_in_tes!G115/0.086*1000000/RES_hhdet_in_new!G113)</f>
        <v>0</v>
      </c>
      <c r="H115" s="164">
        <f>IF(RES_hhdet_in_tes!H115=0,0,RES_hhdet_in_tes!H115/0.086*1000000/RES_hhdet_in_new!H113)</f>
        <v>0</v>
      </c>
      <c r="I115" s="164">
        <f>IF(RES_hhdet_in_tes!I115=0,0,RES_hhdet_in_tes!I115/0.086*1000000/RES_hhdet_in_new!I113)</f>
        <v>0</v>
      </c>
      <c r="J115" s="164">
        <f>IF(RES_hhdet_in_tes!J115=0,0,RES_hhdet_in_tes!J115/0.086*1000000/RES_hhdet_in_new!J113)</f>
        <v>0</v>
      </c>
      <c r="K115" s="164">
        <f>IF(RES_hhdet_in_tes!K115=0,0,RES_hhdet_in_tes!K115/0.086*1000000/RES_hhdet_in_new!K113)</f>
        <v>0</v>
      </c>
      <c r="L115" s="164">
        <f>IF(RES_hhdet_in_tes!L115=0,0,RES_hhdet_in_tes!L115/0.086*1000000/RES_hhdet_in_new!L113)</f>
        <v>0</v>
      </c>
      <c r="M115" s="164">
        <f>IF(RES_hhdet_in_tes!M115=0,0,RES_hhdet_in_tes!M115/0.086*1000000/RES_hhdet_in_new!M113)</f>
        <v>0</v>
      </c>
      <c r="N115" s="164">
        <f>IF(RES_hhdet_in_tes!N115=0,0,RES_hhdet_in_tes!N115/0.086*1000000/RES_hhdet_in_new!N113)</f>
        <v>0</v>
      </c>
      <c r="O115" s="164">
        <f>IF(RES_hhdet_in_tes!O115=0,0,RES_hhdet_in_tes!O115/0.086*1000000/RES_hhdet_in_new!O113)</f>
        <v>0</v>
      </c>
      <c r="P115" s="164">
        <f>IF(RES_hhdet_in_tes!P115=0,0,RES_hhdet_in_tes!P115/0.086*1000000/RES_hhdet_in_new!P113)</f>
        <v>0</v>
      </c>
      <c r="Q115" s="164">
        <f>IF(RES_hhdet_in_tes!Q115=0,0,RES_hhdet_in_tes!Q115/0.086*1000000/RES_hhdet_in_new!Q113)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IF(RES_hhdet_in_tes!C116=0,0,RES_hhdet_in_tes!C116/0.086*1000000/RES_hhdet_in_new!C116)</f>
        <v>0</v>
      </c>
      <c r="D116" s="162">
        <f>IF(RES_hhdet_in_tes!D116=0,0,RES_hhdet_in_tes!D116/0.086*1000000/RES_hhdet_in_new!D116)</f>
        <v>0</v>
      </c>
      <c r="E116" s="162">
        <f>IF(RES_hhdet_in_tes!E116=0,0,RES_hhdet_in_tes!E116/0.086*1000000/RES_hhdet_in_new!E116)</f>
        <v>1785.5378725449925</v>
      </c>
      <c r="F116" s="162">
        <f>IF(RES_hhdet_in_tes!F116=0,0,RES_hhdet_in_tes!F116/0.086*1000000/RES_hhdet_in_new!F116)</f>
        <v>1722.6804009006494</v>
      </c>
      <c r="G116" s="162">
        <f>IF(RES_hhdet_in_tes!G116=0,0,RES_hhdet_in_tes!G116/0.086*1000000/RES_hhdet_in_new!G116)</f>
        <v>0</v>
      </c>
      <c r="H116" s="162">
        <f>IF(RES_hhdet_in_tes!H116=0,0,RES_hhdet_in_tes!H116/0.086*1000000/RES_hhdet_in_new!H116)</f>
        <v>0</v>
      </c>
      <c r="I116" s="162">
        <f>IF(RES_hhdet_in_tes!I116=0,0,RES_hhdet_in_tes!I116/0.086*1000000/RES_hhdet_in_new!I116)</f>
        <v>1586.7020486343383</v>
      </c>
      <c r="J116" s="162">
        <f>IF(RES_hhdet_in_tes!J116=0,0,RES_hhdet_in_tes!J116/0.086*1000000/RES_hhdet_in_new!J116)</f>
        <v>1682.6142229865147</v>
      </c>
      <c r="K116" s="162">
        <f>IF(RES_hhdet_in_tes!K116=0,0,RES_hhdet_in_tes!K116/0.086*1000000/RES_hhdet_in_new!K116)</f>
        <v>1661.3160534969718</v>
      </c>
      <c r="L116" s="162">
        <f>IF(RES_hhdet_in_tes!L116=0,0,RES_hhdet_in_tes!L116/0.086*1000000/RES_hhdet_in_new!L116)</f>
        <v>1627.4977030530065</v>
      </c>
      <c r="M116" s="162">
        <f>IF(RES_hhdet_in_tes!M116=0,0,RES_hhdet_in_tes!M116/0.086*1000000/RES_hhdet_in_new!M116)</f>
        <v>0</v>
      </c>
      <c r="N116" s="162">
        <f>IF(RES_hhdet_in_tes!N116=0,0,RES_hhdet_in_tes!N116/0.086*1000000/RES_hhdet_in_new!N116)</f>
        <v>0</v>
      </c>
      <c r="O116" s="162">
        <f>IF(RES_hhdet_in_tes!O116=0,0,RES_hhdet_in_tes!O116/0.086*1000000/RES_hhdet_in_new!O116)</f>
        <v>0</v>
      </c>
      <c r="P116" s="162">
        <f>IF(RES_hhdet_in_tes!P116=0,0,RES_hhdet_in_tes!P116/0.086*1000000/RES_hhdet_in_new!P116)</f>
        <v>0</v>
      </c>
      <c r="Q116" s="162">
        <f>IF(RES_hhdet_in_tes!Q116=0,0,RES_hhdet_in_tes!Q116/0.086*1000000/RES_hhdet_in_new!Q116)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IF(RES_hhdet_in_tes!C117=0,0,RES_hhdet_in_tes!C117/0.086*1000000/RES_hhdet_in_new!C117)</f>
        <v>0</v>
      </c>
      <c r="D117" s="160">
        <f>IF(RES_hhdet_in_tes!D117=0,0,RES_hhdet_in_tes!D117/0.086*1000000/RES_hhdet_in_new!D117)</f>
        <v>0</v>
      </c>
      <c r="E117" s="160">
        <f>IF(RES_hhdet_in_tes!E117=0,0,RES_hhdet_in_tes!E117/0.086*1000000/RES_hhdet_in_new!E117)</f>
        <v>1714.0789420615422</v>
      </c>
      <c r="F117" s="160">
        <f>IF(RES_hhdet_in_tes!F117=0,0,RES_hhdet_in_tes!F117/0.086*1000000/RES_hhdet_in_new!F117)</f>
        <v>1675.7938939306337</v>
      </c>
      <c r="G117" s="160">
        <f>IF(RES_hhdet_in_tes!G117=0,0,RES_hhdet_in_tes!G117/0.086*1000000/RES_hhdet_in_new!G117)</f>
        <v>1653.6413012512146</v>
      </c>
      <c r="H117" s="160">
        <f>IF(RES_hhdet_in_tes!H117=0,0,RES_hhdet_in_tes!H117/0.086*1000000/RES_hhdet_in_new!H117)</f>
        <v>1745.1589129037532</v>
      </c>
      <c r="I117" s="160">
        <f>IF(RES_hhdet_in_tes!I117=0,0,RES_hhdet_in_tes!I117/0.086*1000000/RES_hhdet_in_new!I117)</f>
        <v>1567.5708474845442</v>
      </c>
      <c r="J117" s="160">
        <f>IF(RES_hhdet_in_tes!J117=0,0,RES_hhdet_in_tes!J117/0.086*1000000/RES_hhdet_in_new!J117)</f>
        <v>1643.2580983749383</v>
      </c>
      <c r="K117" s="160">
        <f>IF(RES_hhdet_in_tes!K117=0,0,RES_hhdet_in_tes!K117/0.086*1000000/RES_hhdet_in_new!K117)</f>
        <v>1630.9310773108114</v>
      </c>
      <c r="L117" s="160">
        <f>IF(RES_hhdet_in_tes!L117=0,0,RES_hhdet_in_tes!L117/0.086*1000000/RES_hhdet_in_new!L117)</f>
        <v>1618.0417028038707</v>
      </c>
      <c r="M117" s="160">
        <f>IF(RES_hhdet_in_tes!M117=0,0,RES_hhdet_in_tes!M117/0.086*1000000/RES_hhdet_in_new!M117)</f>
        <v>1792.3136589656826</v>
      </c>
      <c r="N117" s="160">
        <f>IF(RES_hhdet_in_tes!N117=0,0,RES_hhdet_in_tes!N117/0.086*1000000/RES_hhdet_in_new!N117)</f>
        <v>1735.2267341514607</v>
      </c>
      <c r="O117" s="160">
        <f>IF(RES_hhdet_in_tes!O117=0,0,RES_hhdet_in_tes!O117/0.086*1000000/RES_hhdet_in_new!O117)</f>
        <v>1767.223982613943</v>
      </c>
      <c r="P117" s="160">
        <f>IF(RES_hhdet_in_tes!P117=0,0,RES_hhdet_in_tes!P117/0.086*1000000/RES_hhdet_in_new!P117)</f>
        <v>1728.9826921578881</v>
      </c>
      <c r="Q117" s="160">
        <f>IF(RES_hhdet_in_tes!Q117=0,0,RES_hhdet_in_tes!Q117/0.086*1000000/RES_hhdet_in_new!Q117)</f>
        <v>1703.2241177357485</v>
      </c>
    </row>
    <row r="118" spans="1:17" ht="12" customHeight="1" x14ac:dyDescent="0.25">
      <c r="A118" s="148" t="s">
        <v>60</v>
      </c>
      <c r="B118" s="156"/>
      <c r="C118" s="156">
        <f>IF(RES_hhdet_in_tes!C118=0,0,RES_hhdet_in_tes!C118/0.086*1000000/RES_hhdet_in_new!C117)</f>
        <v>0</v>
      </c>
      <c r="D118" s="156">
        <f>IF(RES_hhdet_in_tes!D118=0,0,RES_hhdet_in_tes!D118/0.086*1000000/RES_hhdet_in_new!D117)</f>
        <v>0</v>
      </c>
      <c r="E118" s="156">
        <f>IF(RES_hhdet_in_tes!E118=0,0,RES_hhdet_in_tes!E118/0.086*1000000/RES_hhdet_in_new!E117)</f>
        <v>1249.8765107814925</v>
      </c>
      <c r="F118" s="156">
        <f>IF(RES_hhdet_in_tes!F118=0,0,RES_hhdet_in_tes!F118/0.086*1000000/RES_hhdet_in_new!F117)</f>
        <v>1208.208611941955</v>
      </c>
      <c r="G118" s="156">
        <f>IF(RES_hhdet_in_tes!G118=0,0,RES_hhdet_in_tes!G118/0.086*1000000/RES_hhdet_in_new!G117)</f>
        <v>1189.2618727250665</v>
      </c>
      <c r="H118" s="156">
        <f>IF(RES_hhdet_in_tes!H118=0,0,RES_hhdet_in_tes!H118/0.086*1000000/RES_hhdet_in_new!H117)</f>
        <v>1282.5789929310909</v>
      </c>
      <c r="I118" s="156">
        <f>IF(RES_hhdet_in_tes!I118=0,0,RES_hhdet_in_tes!I118/0.086*1000000/RES_hhdet_in_new!I117)</f>
        <v>1118.5430599196256</v>
      </c>
      <c r="J118" s="156">
        <f>IF(RES_hhdet_in_tes!J118=0,0,RES_hhdet_in_tes!J118/0.086*1000000/RES_hhdet_in_new!J117)</f>
        <v>1189.9221736951097</v>
      </c>
      <c r="K118" s="156">
        <f>IF(RES_hhdet_in_tes!K118=0,0,RES_hhdet_in_tes!K118/0.086*1000000/RES_hhdet_in_new!K117)</f>
        <v>1177.7687885070043</v>
      </c>
      <c r="L118" s="156">
        <f>IF(RES_hhdet_in_tes!L118=0,0,RES_hhdet_in_tes!L118/0.086*1000000/RES_hhdet_in_new!L117)</f>
        <v>1151.68523944966</v>
      </c>
      <c r="M118" s="156">
        <f>IF(RES_hhdet_in_tes!M118=0,0,RES_hhdet_in_tes!M118/0.086*1000000/RES_hhdet_in_new!M117)</f>
        <v>1331.2440193340105</v>
      </c>
      <c r="N118" s="156">
        <f>IF(RES_hhdet_in_tes!N118=0,0,RES_hhdet_in_tes!N118/0.086*1000000/RES_hhdet_in_new!N117)</f>
        <v>1272.4003204417461</v>
      </c>
      <c r="O118" s="156">
        <f>IF(RES_hhdet_in_tes!O118=0,0,RES_hhdet_in_tes!O118/0.086*1000000/RES_hhdet_in_new!O117)</f>
        <v>1326.8253928010217</v>
      </c>
      <c r="P118" s="156">
        <f>IF(RES_hhdet_in_tes!P118=0,0,RES_hhdet_in_tes!P118/0.086*1000000/RES_hhdet_in_new!P117)</f>
        <v>1263.8179128164568</v>
      </c>
      <c r="Q118" s="156">
        <f>IF(RES_hhdet_in_tes!Q118=0,0,RES_hhdet_in_tes!Q118/0.086*1000000/RES_hhdet_in_new!Q117)</f>
        <v>1243.0619635555126</v>
      </c>
    </row>
    <row r="119" spans="1:17" ht="12" customHeight="1" x14ac:dyDescent="0.25">
      <c r="A119" s="148" t="s">
        <v>59</v>
      </c>
      <c r="B119" s="156"/>
      <c r="C119" s="156">
        <f>IF(RES_hhdet_in_tes!C119=0,0,RES_hhdet_in_tes!C119/0.086*1000000/RES_hhdet_in_new!C117)</f>
        <v>0</v>
      </c>
      <c r="D119" s="156">
        <f>IF(RES_hhdet_in_tes!D119=0,0,RES_hhdet_in_tes!D119/0.086*1000000/RES_hhdet_in_new!D117)</f>
        <v>0</v>
      </c>
      <c r="E119" s="156">
        <f>IF(RES_hhdet_in_tes!E119=0,0,RES_hhdet_in_tes!E119/0.086*1000000/RES_hhdet_in_new!E117)</f>
        <v>464.20243128004978</v>
      </c>
      <c r="F119" s="156">
        <f>IF(RES_hhdet_in_tes!F119=0,0,RES_hhdet_in_tes!F119/0.086*1000000/RES_hhdet_in_new!F117)</f>
        <v>467.5852819886785</v>
      </c>
      <c r="G119" s="156">
        <f>IF(RES_hhdet_in_tes!G119=0,0,RES_hhdet_in_tes!G119/0.086*1000000/RES_hhdet_in_new!G117)</f>
        <v>464.37942852614827</v>
      </c>
      <c r="H119" s="156">
        <f>IF(RES_hhdet_in_tes!H119=0,0,RES_hhdet_in_tes!H119/0.086*1000000/RES_hhdet_in_new!H117)</f>
        <v>462.57991997266214</v>
      </c>
      <c r="I119" s="156">
        <f>IF(RES_hhdet_in_tes!I119=0,0,RES_hhdet_in_tes!I119/0.086*1000000/RES_hhdet_in_new!I117)</f>
        <v>449.02778756491836</v>
      </c>
      <c r="J119" s="156">
        <f>IF(RES_hhdet_in_tes!J119=0,0,RES_hhdet_in_tes!J119/0.086*1000000/RES_hhdet_in_new!J117)</f>
        <v>453.33592467982805</v>
      </c>
      <c r="K119" s="156">
        <f>IF(RES_hhdet_in_tes!K119=0,0,RES_hhdet_in_tes!K119/0.086*1000000/RES_hhdet_in_new!K117)</f>
        <v>453.1622888038072</v>
      </c>
      <c r="L119" s="156">
        <f>IF(RES_hhdet_in_tes!L119=0,0,RES_hhdet_in_tes!L119/0.086*1000000/RES_hhdet_in_new!L117)</f>
        <v>466.35646335421069</v>
      </c>
      <c r="M119" s="156">
        <f>IF(RES_hhdet_in_tes!M119=0,0,RES_hhdet_in_tes!M119/0.086*1000000/RES_hhdet_in_new!M117)</f>
        <v>461.06963963167203</v>
      </c>
      <c r="N119" s="156">
        <f>IF(RES_hhdet_in_tes!N119=0,0,RES_hhdet_in_tes!N119/0.086*1000000/RES_hhdet_in_new!N117)</f>
        <v>462.82641370971459</v>
      </c>
      <c r="O119" s="156">
        <f>IF(RES_hhdet_in_tes!O119=0,0,RES_hhdet_in_tes!O119/0.086*1000000/RES_hhdet_in_new!O117)</f>
        <v>440.39858981292122</v>
      </c>
      <c r="P119" s="156">
        <f>IF(RES_hhdet_in_tes!P119=0,0,RES_hhdet_in_tes!P119/0.086*1000000/RES_hhdet_in_new!P117)</f>
        <v>465.16477934143137</v>
      </c>
      <c r="Q119" s="156">
        <f>IF(RES_hhdet_in_tes!Q119=0,0,RES_hhdet_in_tes!Q119/0.086*1000000/RES_hhdet_in_new!Q117)</f>
        <v>460.16215418023558</v>
      </c>
    </row>
    <row r="120" spans="1:17" ht="12" customHeight="1" x14ac:dyDescent="0.25">
      <c r="A120" s="158" t="s">
        <v>62</v>
      </c>
      <c r="B120" s="157"/>
      <c r="C120" s="157">
        <f>IF(SUM(RES_hhdet_in_tes!C121:C122)=0,0,SUM(RES_hhdet_in_tes!C121:C122)/0.086*1000000/SUM(RES_hhdet_in_new!C121:C122))</f>
        <v>0</v>
      </c>
      <c r="D120" s="157">
        <f>IF(SUM(RES_hhdet_in_tes!D121:D122)=0,0,SUM(RES_hhdet_in_tes!D121:D122)/0.086*1000000/SUM(RES_hhdet_in_new!D121:D122))</f>
        <v>0</v>
      </c>
      <c r="E120" s="157">
        <f>IF(SUM(RES_hhdet_in_tes!E121:E122)=0,0,SUM(RES_hhdet_in_tes!E121:E122)/0.086*1000000/SUM(RES_hhdet_in_new!E121:E122))</f>
        <v>677.03525929157968</v>
      </c>
      <c r="F120" s="157">
        <f>IF(SUM(RES_hhdet_in_tes!F121:F122)=0,0,SUM(RES_hhdet_in_tes!F121:F122)/0.086*1000000/SUM(RES_hhdet_in_new!F121:F122))</f>
        <v>658.88616491914718</v>
      </c>
      <c r="G120" s="157">
        <f>IF(SUM(RES_hhdet_in_tes!G121:G122)=0,0,SUM(RES_hhdet_in_tes!G121:G122)/0.086*1000000/SUM(RES_hhdet_in_new!G121:G122))</f>
        <v>678.83763666311154</v>
      </c>
      <c r="H120" s="157">
        <f>IF(SUM(RES_hhdet_in_tes!H121:H122)=0,0,SUM(RES_hhdet_in_tes!H121:H122)/0.086*1000000/SUM(RES_hhdet_in_new!H121:H122))</f>
        <v>671.685225839949</v>
      </c>
      <c r="I120" s="157">
        <f>IF(SUM(RES_hhdet_in_tes!I121:I122)=0,0,SUM(RES_hhdet_in_tes!I121:I122)/0.086*1000000/SUM(RES_hhdet_in_new!I121:I122))</f>
        <v>665.0557953923369</v>
      </c>
      <c r="J120" s="157">
        <f>IF(SUM(RES_hhdet_in_tes!J121:J122)=0,0,SUM(RES_hhdet_in_tes!J121:J122)/0.086*1000000/SUM(RES_hhdet_in_new!J121:J122))</f>
        <v>674.9708316397971</v>
      </c>
      <c r="K120" s="157">
        <f>IF(SUM(RES_hhdet_in_tes!K121:K122)=0,0,SUM(RES_hhdet_in_tes!K121:K122)/0.086*1000000/SUM(RES_hhdet_in_new!K121:K122))</f>
        <v>670.75320715351711</v>
      </c>
      <c r="L120" s="157">
        <f>IF(SUM(RES_hhdet_in_tes!L121:L122)=0,0,SUM(RES_hhdet_in_tes!L121:L122)/0.086*1000000/SUM(RES_hhdet_in_new!L121:L122))</f>
        <v>663.17745179728672</v>
      </c>
      <c r="M120" s="157">
        <f>IF(SUM(RES_hhdet_in_tes!M121:M122)=0,0,SUM(RES_hhdet_in_tes!M121:M122)/0.086*1000000/SUM(RES_hhdet_in_new!M121:M122))</f>
        <v>702.60808634917555</v>
      </c>
      <c r="N120" s="157">
        <f>IF(SUM(RES_hhdet_in_tes!N121:N122)=0,0,SUM(RES_hhdet_in_tes!N121:N122)/0.086*1000000/SUM(RES_hhdet_in_new!N121:N122))</f>
        <v>685.23961055848224</v>
      </c>
      <c r="O120" s="157">
        <f>IF(SUM(RES_hhdet_in_tes!O121:O122)=0,0,SUM(RES_hhdet_in_tes!O121:O122)/0.086*1000000/SUM(RES_hhdet_in_new!O121:O122))</f>
        <v>697.67805747725413</v>
      </c>
      <c r="P120" s="157">
        <f>IF(SUM(RES_hhdet_in_tes!P121:P122)=0,0,SUM(RES_hhdet_in_tes!P121:P122)/0.086*1000000/SUM(RES_hhdet_in_new!P121:P122))</f>
        <v>705.53702631652561</v>
      </c>
      <c r="Q120" s="157">
        <f>IF(SUM(RES_hhdet_in_tes!Q121:Q122)=0,0,SUM(RES_hhdet_in_tes!Q121:Q122)/0.086*1000000/SUM(RES_hhdet_in_new!Q121:Q122))</f>
        <v>674.0178587721515</v>
      </c>
    </row>
    <row r="121" spans="1:17" ht="12" customHeight="1" x14ac:dyDescent="0.25">
      <c r="A121" s="23" t="s">
        <v>57</v>
      </c>
      <c r="B121" s="156"/>
      <c r="C121" s="156">
        <f>IF(RES_hhdet_in_tes!C121=0,0,RES_hhdet_in_tes!C121/0.086*1000000/RES_hhdet_in_new!C121)</f>
        <v>0</v>
      </c>
      <c r="D121" s="156">
        <f>IF(RES_hhdet_in_tes!D121=0,0,RES_hhdet_in_tes!D121/0.086*1000000/RES_hhdet_in_new!D121)</f>
        <v>0</v>
      </c>
      <c r="E121" s="156">
        <f>IF(RES_hhdet_in_tes!E121=0,0,RES_hhdet_in_tes!E121/0.086*1000000/RES_hhdet_in_new!E121)</f>
        <v>0</v>
      </c>
      <c r="F121" s="156">
        <f>IF(RES_hhdet_in_tes!F121=0,0,RES_hhdet_in_tes!F121/0.086*1000000/RES_hhdet_in_new!F121)</f>
        <v>0</v>
      </c>
      <c r="G121" s="156">
        <f>IF(RES_hhdet_in_tes!G121=0,0,RES_hhdet_in_tes!G121/0.086*1000000/RES_hhdet_in_new!G121)</f>
        <v>0</v>
      </c>
      <c r="H121" s="156">
        <f>IF(RES_hhdet_in_tes!H121=0,0,RES_hhdet_in_tes!H121/0.086*1000000/RES_hhdet_in_new!H121)</f>
        <v>0</v>
      </c>
      <c r="I121" s="156">
        <f>IF(RES_hhdet_in_tes!I121=0,0,RES_hhdet_in_tes!I121/0.086*1000000/RES_hhdet_in_new!I121)</f>
        <v>0</v>
      </c>
      <c r="J121" s="156">
        <f>IF(RES_hhdet_in_tes!J121=0,0,RES_hhdet_in_tes!J121/0.086*1000000/RES_hhdet_in_new!J121)</f>
        <v>0</v>
      </c>
      <c r="K121" s="156">
        <f>IF(RES_hhdet_in_tes!K121=0,0,RES_hhdet_in_tes!K121/0.086*1000000/RES_hhdet_in_new!K121)</f>
        <v>0</v>
      </c>
      <c r="L121" s="156">
        <f>IF(RES_hhdet_in_tes!L121=0,0,RES_hhdet_in_tes!L121/0.086*1000000/RES_hhdet_in_new!L121)</f>
        <v>0</v>
      </c>
      <c r="M121" s="156">
        <f>IF(RES_hhdet_in_tes!M121=0,0,RES_hhdet_in_tes!M121/0.086*1000000/RES_hhdet_in_new!M121)</f>
        <v>0</v>
      </c>
      <c r="N121" s="156">
        <f>IF(RES_hhdet_in_tes!N121=0,0,RES_hhdet_in_tes!N121/0.086*1000000/RES_hhdet_in_new!N121)</f>
        <v>0</v>
      </c>
      <c r="O121" s="156">
        <f>IF(RES_hhdet_in_tes!O121=0,0,RES_hhdet_in_tes!O121/0.086*1000000/RES_hhdet_in_new!O121)</f>
        <v>0</v>
      </c>
      <c r="P121" s="156">
        <f>IF(RES_hhdet_in_tes!P121=0,0,RES_hhdet_in_tes!P121/0.086*1000000/RES_hhdet_in_new!P121)</f>
        <v>0</v>
      </c>
      <c r="Q121" s="156">
        <f>IF(RES_hhdet_in_tes!Q121=0,0,RES_hhdet_in_tes!Q121/0.086*1000000/RES_hhdet_in_new!Q121)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IF(RES_hhdet_in_tes!C122=0,0,RES_hhdet_in_tes!C122/0.086*1000000/RES_hhdet_in_new!C122)</f>
        <v>0</v>
      </c>
      <c r="D122" s="57">
        <f>IF(RES_hhdet_in_tes!D122=0,0,RES_hhdet_in_tes!D122/0.086*1000000/RES_hhdet_in_new!D122)</f>
        <v>0</v>
      </c>
      <c r="E122" s="57">
        <f>IF(RES_hhdet_in_tes!E122=0,0,RES_hhdet_in_tes!E122/0.086*1000000/RES_hhdet_in_new!E122)</f>
        <v>677.03525929157968</v>
      </c>
      <c r="F122" s="57">
        <f>IF(RES_hhdet_in_tes!F122=0,0,RES_hhdet_in_tes!F122/0.086*1000000/RES_hhdet_in_new!F122)</f>
        <v>658.88616491914718</v>
      </c>
      <c r="G122" s="57">
        <f>IF(RES_hhdet_in_tes!G122=0,0,RES_hhdet_in_tes!G122/0.086*1000000/RES_hhdet_in_new!G122)</f>
        <v>678.83763666311154</v>
      </c>
      <c r="H122" s="57">
        <f>IF(RES_hhdet_in_tes!H122=0,0,RES_hhdet_in_tes!H122/0.086*1000000/RES_hhdet_in_new!H122)</f>
        <v>671.685225839949</v>
      </c>
      <c r="I122" s="57">
        <f>IF(RES_hhdet_in_tes!I122=0,0,RES_hhdet_in_tes!I122/0.086*1000000/RES_hhdet_in_new!I122)</f>
        <v>665.0557953923369</v>
      </c>
      <c r="J122" s="57">
        <f>IF(RES_hhdet_in_tes!J122=0,0,RES_hhdet_in_tes!J122/0.086*1000000/RES_hhdet_in_new!J122)</f>
        <v>674.9708316397971</v>
      </c>
      <c r="K122" s="57">
        <f>IF(RES_hhdet_in_tes!K122=0,0,RES_hhdet_in_tes!K122/0.086*1000000/RES_hhdet_in_new!K122)</f>
        <v>670.75320715351711</v>
      </c>
      <c r="L122" s="57">
        <f>IF(RES_hhdet_in_tes!L122=0,0,RES_hhdet_in_tes!L122/0.086*1000000/RES_hhdet_in_new!L122)</f>
        <v>663.17745179728672</v>
      </c>
      <c r="M122" s="57">
        <f>IF(RES_hhdet_in_tes!M122=0,0,RES_hhdet_in_tes!M122/0.086*1000000/RES_hhdet_in_new!M122)</f>
        <v>702.60808634917555</v>
      </c>
      <c r="N122" s="57">
        <f>IF(RES_hhdet_in_tes!N122=0,0,RES_hhdet_in_tes!N122/0.086*1000000/RES_hhdet_in_new!N122)</f>
        <v>685.23961055848224</v>
      </c>
      <c r="O122" s="57">
        <f>IF(RES_hhdet_in_tes!O122=0,0,RES_hhdet_in_tes!O122/0.086*1000000/RES_hhdet_in_new!O122)</f>
        <v>697.67805747725413</v>
      </c>
      <c r="P122" s="57">
        <f>IF(RES_hhdet_in_tes!P122=0,0,RES_hhdet_in_tes!P122/0.086*1000000/RES_hhdet_in_new!P122)</f>
        <v>705.53702631652561</v>
      </c>
      <c r="Q122" s="57">
        <f>IF(RES_hhdet_in_tes!Q122=0,0,RES_hhdet_in_tes!Q122/0.086*1000000/RES_hhdet_in_new!Q122)</f>
        <v>674.0178587721515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16397.003850278179</v>
      </c>
      <c r="D124" s="168">
        <f t="shared" ref="D124" si="103">SUM(D125,D128,D130,D139)</f>
        <v>16187.506498301736</v>
      </c>
      <c r="E124" s="168">
        <f t="shared" ref="E124" si="104">SUM(E125,E128,E130,E139)</f>
        <v>14313.793204927531</v>
      </c>
      <c r="F124" s="168">
        <f t="shared" ref="F124" si="105">SUM(F125,F128,F130,F139)</f>
        <v>15970.295583725343</v>
      </c>
      <c r="G124" s="168">
        <f t="shared" ref="G124" si="106">SUM(G125,G128,G130,G139)</f>
        <v>15259.917187649708</v>
      </c>
      <c r="H124" s="168">
        <f t="shared" ref="H124" si="107">SUM(H125,H128,H130,H139)</f>
        <v>14003.322923207206</v>
      </c>
      <c r="I124" s="168">
        <f t="shared" ref="I124" si="108">SUM(I125,I128,I130,I139)</f>
        <v>12631.757170438525</v>
      </c>
      <c r="J124" s="168">
        <f t="shared" ref="J124" si="109">SUM(J125,J128,J130,J139)</f>
        <v>13752.631559453101</v>
      </c>
      <c r="K124" s="168">
        <f t="shared" ref="K124" si="110">SUM(K125,K128,K130,K139)</f>
        <v>13644.190589978711</v>
      </c>
      <c r="L124" s="168">
        <f t="shared" ref="L124" si="111">SUM(L125,L128,L130,L139)</f>
        <v>15340.547361220151</v>
      </c>
      <c r="M124" s="168">
        <f t="shared" ref="M124" si="112">SUM(M125,M128,M130,M139)</f>
        <v>13161.892336971059</v>
      </c>
      <c r="N124" s="168">
        <f t="shared" ref="N124" si="113">SUM(N125,N128,N130,N139)</f>
        <v>0</v>
      </c>
      <c r="O124" s="168">
        <f t="shared" ref="O124" si="114">SUM(O125,O128,O130,O139)</f>
        <v>13951.571054596252</v>
      </c>
      <c r="P124" s="168">
        <f t="shared" ref="P124" si="115">SUM(P125,P128,P130,P139)</f>
        <v>12735.180396642378</v>
      </c>
      <c r="Q124" s="168">
        <f t="shared" ref="Q124" si="116">SUM(Q125,Q128,Q130,Q139)</f>
        <v>12350.31209064233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12652.469267374268</v>
      </c>
      <c r="D125" s="157">
        <f t="shared" si="117"/>
        <v>12417.601336156267</v>
      </c>
      <c r="E125" s="157">
        <f t="shared" si="117"/>
        <v>10719.620812555273</v>
      </c>
      <c r="F125" s="157">
        <f t="shared" si="117"/>
        <v>12274.324065144579</v>
      </c>
      <c r="G125" s="157">
        <f t="shared" si="117"/>
        <v>11508.018731761784</v>
      </c>
      <c r="H125" s="157">
        <f t="shared" si="117"/>
        <v>10335.542381528645</v>
      </c>
      <c r="I125" s="157">
        <f t="shared" si="117"/>
        <v>8836.9955463367041</v>
      </c>
      <c r="J125" s="157">
        <f t="shared" si="117"/>
        <v>9812.2366711564391</v>
      </c>
      <c r="K125" s="157">
        <f t="shared" si="117"/>
        <v>9619.8738441787409</v>
      </c>
      <c r="L125" s="157">
        <f t="shared" si="117"/>
        <v>11253.019332244021</v>
      </c>
      <c r="M125" s="157">
        <f t="shared" si="117"/>
        <v>9076.2252197796279</v>
      </c>
      <c r="N125" s="157">
        <f t="shared" si="117"/>
        <v>0</v>
      </c>
      <c r="O125" s="157">
        <f t="shared" si="117"/>
        <v>9804.7269347936326</v>
      </c>
      <c r="P125" s="157">
        <f t="shared" si="117"/>
        <v>8642.0276202053865</v>
      </c>
      <c r="Q125" s="157">
        <f t="shared" si="117"/>
        <v>8195.1048791757185</v>
      </c>
    </row>
    <row r="126" spans="1:17" ht="12" customHeight="1" x14ac:dyDescent="0.25">
      <c r="A126" s="23" t="s">
        <v>149</v>
      </c>
      <c r="B126" s="156"/>
      <c r="C126" s="156">
        <f>IF(RES_hhdet_in_tes!C126=0,0,RES_hhdet_in_tes!C126/0.086*1000000/RES_hhdet_in_new!C126)</f>
        <v>12593.078211661477</v>
      </c>
      <c r="D126" s="156">
        <f>IF(RES_hhdet_in_tes!D126=0,0,RES_hhdet_in_tes!D126/0.086*1000000/RES_hhdet_in_new!D126)</f>
        <v>12354.54885112243</v>
      </c>
      <c r="E126" s="156">
        <f>IF(RES_hhdet_in_tes!E126=0,0,RES_hhdet_in_tes!E126/0.086*1000000/RES_hhdet_in_new!E126)</f>
        <v>10671.147522842397</v>
      </c>
      <c r="F126" s="156">
        <f>IF(RES_hhdet_in_tes!F126=0,0,RES_hhdet_in_tes!F126/0.086*1000000/RES_hhdet_in_new!F126)</f>
        <v>12206.632218027231</v>
      </c>
      <c r="G126" s="156">
        <f>IF(RES_hhdet_in_tes!G126=0,0,RES_hhdet_in_tes!G126/0.086*1000000/RES_hhdet_in_new!G126)</f>
        <v>11450.501501418672</v>
      </c>
      <c r="H126" s="156">
        <f>IF(RES_hhdet_in_tes!H126=0,0,RES_hhdet_in_tes!H126/0.086*1000000/RES_hhdet_in_new!H126)</f>
        <v>10290.819857538272</v>
      </c>
      <c r="I126" s="156">
        <f>IF(RES_hhdet_in_tes!I126=0,0,RES_hhdet_in_tes!I126/0.086*1000000/RES_hhdet_in_new!I126)</f>
        <v>8780.9584213274265</v>
      </c>
      <c r="J126" s="156">
        <f>IF(RES_hhdet_in_tes!J126=0,0,RES_hhdet_in_tes!J126/0.086*1000000/RES_hhdet_in_new!J126)</f>
        <v>9777.7748903822667</v>
      </c>
      <c r="K126" s="156">
        <f>IF(RES_hhdet_in_tes!K126=0,0,RES_hhdet_in_tes!K126/0.086*1000000/RES_hhdet_in_new!K126)</f>
        <v>9578.8646272881815</v>
      </c>
      <c r="L126" s="156">
        <f>IF(RES_hhdet_in_tes!L126=0,0,RES_hhdet_in_tes!L126/0.086*1000000/RES_hhdet_in_new!L126)</f>
        <v>11199.243889714176</v>
      </c>
      <c r="M126" s="156">
        <f>IF(RES_hhdet_in_tes!M126=0,0,RES_hhdet_in_tes!M126/0.086*1000000/RES_hhdet_in_new!M126)</f>
        <v>9022.6116583333351</v>
      </c>
      <c r="N126" s="156">
        <f>IF(RES_hhdet_in_tes!N126=0,0,RES_hhdet_in_tes!N126/0.086*1000000/RES_hhdet_in_new!N126)</f>
        <v>0</v>
      </c>
      <c r="O126" s="156">
        <f>IF(RES_hhdet_in_tes!O126=0,0,RES_hhdet_in_tes!O126/0.086*1000000/RES_hhdet_in_new!O126)</f>
        <v>9753.5472936151273</v>
      </c>
      <c r="P126" s="156">
        <f>IF(RES_hhdet_in_tes!P126=0,0,RES_hhdet_in_tes!P126/0.086*1000000/RES_hhdet_in_new!P126)</f>
        <v>8593.316055912208</v>
      </c>
      <c r="Q126" s="156">
        <f>IF(RES_hhdet_in_tes!Q126=0,0,RES_hhdet_in_tes!Q126/0.086*1000000/RES_hhdet_in_new!Q126)</f>
        <v>8148.7281742571358</v>
      </c>
    </row>
    <row r="127" spans="1:17" ht="12" customHeight="1" x14ac:dyDescent="0.25">
      <c r="A127" s="23" t="s">
        <v>60</v>
      </c>
      <c r="B127" s="156"/>
      <c r="C127" s="156">
        <f>IF(RES_hhdet_in_tes!C127=0,0,RES_hhdet_in_tes!C127/0.086*1000000/RES_hhdet_in_new!C126)</f>
        <v>59.391055712790148</v>
      </c>
      <c r="D127" s="156">
        <f>IF(RES_hhdet_in_tes!D127=0,0,RES_hhdet_in_tes!D127/0.086*1000000/RES_hhdet_in_new!D126)</f>
        <v>63.052485033837421</v>
      </c>
      <c r="E127" s="156">
        <f>IF(RES_hhdet_in_tes!E127=0,0,RES_hhdet_in_tes!E127/0.086*1000000/RES_hhdet_in_new!E126)</f>
        <v>48.473289712876721</v>
      </c>
      <c r="F127" s="156">
        <f>IF(RES_hhdet_in_tes!F127=0,0,RES_hhdet_in_tes!F127/0.086*1000000/RES_hhdet_in_new!F126)</f>
        <v>67.691847117347919</v>
      </c>
      <c r="G127" s="156">
        <f>IF(RES_hhdet_in_tes!G127=0,0,RES_hhdet_in_tes!G127/0.086*1000000/RES_hhdet_in_new!G126)</f>
        <v>57.517230343112132</v>
      </c>
      <c r="H127" s="156">
        <f>IF(RES_hhdet_in_tes!H127=0,0,RES_hhdet_in_tes!H127/0.086*1000000/RES_hhdet_in_new!H126)</f>
        <v>44.722523990372842</v>
      </c>
      <c r="I127" s="156">
        <f>IF(RES_hhdet_in_tes!I127=0,0,RES_hhdet_in_tes!I127/0.086*1000000/RES_hhdet_in_new!I126)</f>
        <v>56.037125009277915</v>
      </c>
      <c r="J127" s="156">
        <f>IF(RES_hhdet_in_tes!J127=0,0,RES_hhdet_in_tes!J127/0.086*1000000/RES_hhdet_in_new!J126)</f>
        <v>34.461780774172802</v>
      </c>
      <c r="K127" s="156">
        <f>IF(RES_hhdet_in_tes!K127=0,0,RES_hhdet_in_tes!K127/0.086*1000000/RES_hhdet_in_new!K126)</f>
        <v>41.009216890559273</v>
      </c>
      <c r="L127" s="156">
        <f>IF(RES_hhdet_in_tes!L127=0,0,RES_hhdet_in_tes!L127/0.086*1000000/RES_hhdet_in_new!L126)</f>
        <v>53.775442529844611</v>
      </c>
      <c r="M127" s="156">
        <f>IF(RES_hhdet_in_tes!M127=0,0,RES_hhdet_in_tes!M127/0.086*1000000/RES_hhdet_in_new!M126)</f>
        <v>53.61356144629346</v>
      </c>
      <c r="N127" s="156">
        <f>IF(RES_hhdet_in_tes!N127=0,0,RES_hhdet_in_tes!N127/0.086*1000000/RES_hhdet_in_new!N126)</f>
        <v>0</v>
      </c>
      <c r="O127" s="156">
        <f>IF(RES_hhdet_in_tes!O127=0,0,RES_hhdet_in_tes!O127/0.086*1000000/RES_hhdet_in_new!O126)</f>
        <v>51.179641178504703</v>
      </c>
      <c r="P127" s="156">
        <f>IF(RES_hhdet_in_tes!P127=0,0,RES_hhdet_in_tes!P127/0.086*1000000/RES_hhdet_in_new!P126)</f>
        <v>48.711564293178853</v>
      </c>
      <c r="Q127" s="156">
        <f>IF(RES_hhdet_in_tes!Q127=0,0,RES_hhdet_in_tes!Q127/0.086*1000000/RES_hhdet_in_new!Q126)</f>
        <v>46.37670491858259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1549.1163918320299</v>
      </c>
      <c r="D128" s="157">
        <f t="shared" si="118"/>
        <v>1506.042335801252</v>
      </c>
      <c r="E128" s="157">
        <f t="shared" si="118"/>
        <v>1477.0601001227733</v>
      </c>
      <c r="F128" s="157">
        <f t="shared" si="118"/>
        <v>1479.9108774214535</v>
      </c>
      <c r="G128" s="157">
        <f t="shared" si="118"/>
        <v>1507.8802902624445</v>
      </c>
      <c r="H128" s="157">
        <f t="shared" si="118"/>
        <v>1550.9177052890175</v>
      </c>
      <c r="I128" s="157">
        <f t="shared" si="118"/>
        <v>1574.2049145000326</v>
      </c>
      <c r="J128" s="157">
        <f t="shared" si="118"/>
        <v>1838.7012727569222</v>
      </c>
      <c r="K128" s="157">
        <f t="shared" si="118"/>
        <v>1885.2272247372362</v>
      </c>
      <c r="L128" s="157">
        <f t="shared" si="118"/>
        <v>1902.4001772421202</v>
      </c>
      <c r="M128" s="157">
        <f t="shared" si="118"/>
        <v>1834.580731137147</v>
      </c>
      <c r="N128" s="157">
        <f t="shared" si="118"/>
        <v>0</v>
      </c>
      <c r="O128" s="157">
        <f t="shared" si="118"/>
        <v>1798.6867680069752</v>
      </c>
      <c r="P128" s="157">
        <f t="shared" si="118"/>
        <v>1849.5853923150189</v>
      </c>
      <c r="Q128" s="157">
        <f t="shared" si="118"/>
        <v>1865.6893052885514</v>
      </c>
    </row>
    <row r="129" spans="1:17" ht="12" customHeight="1" x14ac:dyDescent="0.25">
      <c r="A129" s="23" t="s">
        <v>60</v>
      </c>
      <c r="B129" s="156"/>
      <c r="C129" s="156">
        <f>IF(RES_hhdet_in_tes!C129=0,0,RES_hhdet_in_tes!C129/0.086*1000000/RES_hhdet_in_new!C129)</f>
        <v>1549.1163918320299</v>
      </c>
      <c r="D129" s="156">
        <f>IF(RES_hhdet_in_tes!D129=0,0,RES_hhdet_in_tes!D129/0.086*1000000/RES_hhdet_in_new!D129)</f>
        <v>1506.042335801252</v>
      </c>
      <c r="E129" s="156">
        <f>IF(RES_hhdet_in_tes!E129=0,0,RES_hhdet_in_tes!E129/0.086*1000000/RES_hhdet_in_new!E129)</f>
        <v>1477.0601001227733</v>
      </c>
      <c r="F129" s="156">
        <f>IF(RES_hhdet_in_tes!F129=0,0,RES_hhdet_in_tes!F129/0.086*1000000/RES_hhdet_in_new!F129)</f>
        <v>1479.9108774214535</v>
      </c>
      <c r="G129" s="156">
        <f>IF(RES_hhdet_in_tes!G129=0,0,RES_hhdet_in_tes!G129/0.086*1000000/RES_hhdet_in_new!G129)</f>
        <v>1507.8802902624445</v>
      </c>
      <c r="H129" s="156">
        <f>IF(RES_hhdet_in_tes!H129=0,0,RES_hhdet_in_tes!H129/0.086*1000000/RES_hhdet_in_new!H129)</f>
        <v>1550.9177052890175</v>
      </c>
      <c r="I129" s="156">
        <f>IF(RES_hhdet_in_tes!I129=0,0,RES_hhdet_in_tes!I129/0.086*1000000/RES_hhdet_in_new!I129)</f>
        <v>1574.2049145000326</v>
      </c>
      <c r="J129" s="156">
        <f>IF(RES_hhdet_in_tes!J129=0,0,RES_hhdet_in_tes!J129/0.086*1000000/RES_hhdet_in_new!J129)</f>
        <v>1838.7012727569222</v>
      </c>
      <c r="K129" s="156">
        <f>IF(RES_hhdet_in_tes!K129=0,0,RES_hhdet_in_tes!K129/0.086*1000000/RES_hhdet_in_new!K129)</f>
        <v>1885.2272247372362</v>
      </c>
      <c r="L129" s="156">
        <f>IF(RES_hhdet_in_tes!L129=0,0,RES_hhdet_in_tes!L129/0.086*1000000/RES_hhdet_in_new!L129)</f>
        <v>1902.4001772421202</v>
      </c>
      <c r="M129" s="156">
        <f>IF(RES_hhdet_in_tes!M129=0,0,RES_hhdet_in_tes!M129/0.086*1000000/RES_hhdet_in_new!M129)</f>
        <v>1834.580731137147</v>
      </c>
      <c r="N129" s="156">
        <f>IF(RES_hhdet_in_tes!N129=0,0,RES_hhdet_in_tes!N129/0.086*1000000/RES_hhdet_in_new!N129)</f>
        <v>0</v>
      </c>
      <c r="O129" s="156">
        <f>IF(RES_hhdet_in_tes!O129=0,0,RES_hhdet_in_tes!O129/0.086*1000000/RES_hhdet_in_new!O129)</f>
        <v>1798.6867680069752</v>
      </c>
      <c r="P129" s="156">
        <f>IF(RES_hhdet_in_tes!P129=0,0,RES_hhdet_in_tes!P129/0.086*1000000/RES_hhdet_in_new!P129)</f>
        <v>1849.5853923150189</v>
      </c>
      <c r="Q129" s="156">
        <f>IF(RES_hhdet_in_tes!Q129=0,0,RES_hhdet_in_tes!Q129/0.086*1000000/RES_hhdet_in_new!Q129)</f>
        <v>1865.6893052885514</v>
      </c>
    </row>
    <row r="130" spans="1:17" ht="12" customHeight="1" x14ac:dyDescent="0.25">
      <c r="A130" s="158" t="s">
        <v>63</v>
      </c>
      <c r="B130" s="157"/>
      <c r="C130" s="157">
        <f>IF(SUM(RES_hhdet_in_tes!C131:C132,RES_hhdet_in_tes!C135:C136)=0,0,SUM(RES_hhdet_in_tes!C131:C132,RES_hhdet_in_tes!C135:C136)/0.086*1000000/SUM(RES_hhdet_in_new!C131:C132,RES_hhdet_in_new!C135:C136))</f>
        <v>1520.6298261438785</v>
      </c>
      <c r="D130" s="157">
        <f>IF(SUM(RES_hhdet_in_tes!D131:D132,RES_hhdet_in_tes!D135:D136)=0,0,SUM(RES_hhdet_in_tes!D131:D132,RES_hhdet_in_tes!D135:D136)/0.086*1000000/SUM(RES_hhdet_in_new!D131:D132,RES_hhdet_in_new!D135:D136))</f>
        <v>1583.8754115604563</v>
      </c>
      <c r="E130" s="157">
        <f>IF(SUM(RES_hhdet_in_tes!E131:E132,RES_hhdet_in_tes!E135:E136)=0,0,SUM(RES_hhdet_in_tes!E131:E132,RES_hhdet_in_tes!E135:E136)/0.086*1000000/SUM(RES_hhdet_in_new!E131:E132,RES_hhdet_in_new!E135:E136))</f>
        <v>1440.1184961625311</v>
      </c>
      <c r="F130" s="157">
        <f>IF(SUM(RES_hhdet_in_tes!F131:F132,RES_hhdet_in_tes!F135:F136)=0,0,SUM(RES_hhdet_in_tes!F131:F132,RES_hhdet_in_tes!F135:F136)/0.086*1000000/SUM(RES_hhdet_in_new!F131:F132,RES_hhdet_in_new!F135:F136))</f>
        <v>1557.2172480414681</v>
      </c>
      <c r="G130" s="157">
        <f>IF(SUM(RES_hhdet_in_tes!G131:G132,RES_hhdet_in_tes!G135:G136)=0,0,SUM(RES_hhdet_in_tes!G131:G132,RES_hhdet_in_tes!G135:G136)/0.086*1000000/SUM(RES_hhdet_in_new!G131:G132,RES_hhdet_in_new!G135:G136))</f>
        <v>1565.2216915134377</v>
      </c>
      <c r="H130" s="157">
        <f>IF(SUM(RES_hhdet_in_tes!H131:H132,RES_hhdet_in_tes!H135:H136)=0,0,SUM(RES_hhdet_in_tes!H131:H132,RES_hhdet_in_tes!H135:H136)/0.086*1000000/SUM(RES_hhdet_in_new!H131:H132,RES_hhdet_in_new!H135:H136))</f>
        <v>1445.2138392559534</v>
      </c>
      <c r="I130" s="157">
        <f>IF(SUM(RES_hhdet_in_tes!I131:I132,RES_hhdet_in_tes!I135:I136)=0,0,SUM(RES_hhdet_in_tes!I131:I132,RES_hhdet_in_tes!I135:I136)/0.086*1000000/SUM(RES_hhdet_in_new!I131:I132,RES_hhdet_in_new!I135:I136))</f>
        <v>1555.5428470360921</v>
      </c>
      <c r="J130" s="157">
        <f>IF(SUM(RES_hhdet_in_tes!J131:J132,RES_hhdet_in_tes!J135:J136)=0,0,SUM(RES_hhdet_in_tes!J131:J132,RES_hhdet_in_tes!J135:J136)/0.086*1000000/SUM(RES_hhdet_in_new!J131:J132,RES_hhdet_in_new!J135:J136))</f>
        <v>1426.7720695872099</v>
      </c>
      <c r="K130" s="157">
        <f>IF(SUM(RES_hhdet_in_tes!K131:K132,RES_hhdet_in_tes!K135:K136)=0,0,SUM(RES_hhdet_in_tes!K131:K132,RES_hhdet_in_tes!K135:K136)/0.086*1000000/SUM(RES_hhdet_in_new!K131:K132,RES_hhdet_in_new!K135:K136))</f>
        <v>1468.4082973682448</v>
      </c>
      <c r="L130" s="157">
        <f>IF(SUM(RES_hhdet_in_tes!L131:L132,RES_hhdet_in_tes!L135:L136)=0,0,SUM(RES_hhdet_in_tes!L131:L132,RES_hhdet_in_tes!L135:L136)/0.086*1000000/SUM(RES_hhdet_in_new!L131:L132,RES_hhdet_in_new!L135:L136))</f>
        <v>1522.0380187955727</v>
      </c>
      <c r="M130" s="157">
        <f>IF(SUM(RES_hhdet_in_tes!M131:M132,RES_hhdet_in_tes!M135:M136)=0,0,SUM(RES_hhdet_in_tes!M131:M132,RES_hhdet_in_tes!M135:M136)/0.086*1000000/SUM(RES_hhdet_in_new!M131:M132,RES_hhdet_in_new!M135:M136))</f>
        <v>1548.5715904735987</v>
      </c>
      <c r="N130" s="157">
        <f>IF(SUM(RES_hhdet_in_tes!N131:N132,RES_hhdet_in_tes!N135:N136)=0,0,SUM(RES_hhdet_in_tes!N131:N132,RES_hhdet_in_tes!N135:N136)/0.086*1000000/SUM(RES_hhdet_in_new!N131:N132,RES_hhdet_in_new!N135:N136))</f>
        <v>0</v>
      </c>
      <c r="O130" s="157">
        <f>IF(SUM(RES_hhdet_in_tes!O131:O132,RES_hhdet_in_tes!O135:O136)=0,0,SUM(RES_hhdet_in_tes!O131:O132,RES_hhdet_in_tes!O135:O136)/0.086*1000000/SUM(RES_hhdet_in_new!O131:O132,RES_hhdet_in_new!O135:O136))</f>
        <v>1650.5487991007089</v>
      </c>
      <c r="P130" s="157">
        <f>IF(SUM(RES_hhdet_in_tes!P131:P132,RES_hhdet_in_tes!P135:P136)=0,0,SUM(RES_hhdet_in_tes!P131:P132,RES_hhdet_in_tes!P135:P136)/0.086*1000000/SUM(RES_hhdet_in_new!P131:P132,RES_hhdet_in_new!P135:P136))</f>
        <v>1538.0836066416709</v>
      </c>
      <c r="Q130" s="157">
        <f>IF(SUM(RES_hhdet_in_tes!Q131:Q132,RES_hhdet_in_tes!Q135:Q136)=0,0,SUM(RES_hhdet_in_tes!Q131:Q132,RES_hhdet_in_tes!Q135:Q136)/0.086*1000000/SUM(RES_hhdet_in_new!Q131:Q132,RES_hhdet_in_new!Q135:Q136))</f>
        <v>1615.5325246221457</v>
      </c>
    </row>
    <row r="131" spans="1:17" ht="12" customHeight="1" x14ac:dyDescent="0.25">
      <c r="A131" s="167" t="s">
        <v>148</v>
      </c>
      <c r="B131" s="132"/>
      <c r="C131" s="132">
        <f>IF(RES_hhdet_in_tes!C131=0,0,RES_hhdet_in_tes!C131/0.086*1000000/RES_hhdet_in_new!C131)</f>
        <v>0</v>
      </c>
      <c r="D131" s="132">
        <f>IF(RES_hhdet_in_tes!D131=0,0,RES_hhdet_in_tes!D131/0.086*1000000/RES_hhdet_in_new!D131)</f>
        <v>1555.9896467795711</v>
      </c>
      <c r="E131" s="132">
        <f>IF(RES_hhdet_in_tes!E131=0,0,RES_hhdet_in_tes!E131/0.086*1000000/RES_hhdet_in_new!E131)</f>
        <v>0</v>
      </c>
      <c r="F131" s="132">
        <f>IF(RES_hhdet_in_tes!F131=0,0,RES_hhdet_in_tes!F131/0.086*1000000/RES_hhdet_in_new!F131)</f>
        <v>1538.5413348774196</v>
      </c>
      <c r="G131" s="132">
        <f>IF(RES_hhdet_in_tes!G131=0,0,RES_hhdet_in_tes!G131/0.086*1000000/RES_hhdet_in_new!G131)</f>
        <v>0</v>
      </c>
      <c r="H131" s="132">
        <f>IF(RES_hhdet_in_tes!H131=0,0,RES_hhdet_in_tes!H131/0.086*1000000/RES_hhdet_in_new!H131)</f>
        <v>0</v>
      </c>
      <c r="I131" s="132">
        <f>IF(RES_hhdet_in_tes!I131=0,0,RES_hhdet_in_tes!I131/0.086*1000000/RES_hhdet_in_new!I131)</f>
        <v>0</v>
      </c>
      <c r="J131" s="132">
        <f>IF(RES_hhdet_in_tes!J131=0,0,RES_hhdet_in_tes!J131/0.086*1000000/RES_hhdet_in_new!J131)</f>
        <v>1378.9003225698075</v>
      </c>
      <c r="K131" s="132">
        <f>IF(RES_hhdet_in_tes!K131=0,0,RES_hhdet_in_tes!K131/0.086*1000000/RES_hhdet_in_new!K131)</f>
        <v>0</v>
      </c>
      <c r="L131" s="132">
        <f>IF(RES_hhdet_in_tes!L131=0,0,RES_hhdet_in_tes!L131/0.086*1000000/RES_hhdet_in_new!L131)</f>
        <v>1507.5678536899295</v>
      </c>
      <c r="M131" s="132">
        <f>IF(RES_hhdet_in_tes!M131=0,0,RES_hhdet_in_tes!M131/0.086*1000000/RES_hhdet_in_new!M131)</f>
        <v>0</v>
      </c>
      <c r="N131" s="132">
        <f>IF(RES_hhdet_in_tes!N131=0,0,RES_hhdet_in_tes!N131/0.086*1000000/RES_hhdet_in_new!N131)</f>
        <v>0</v>
      </c>
      <c r="O131" s="132">
        <f>IF(RES_hhdet_in_tes!O131=0,0,RES_hhdet_in_tes!O131/0.086*1000000/RES_hhdet_in_new!O131)</f>
        <v>0</v>
      </c>
      <c r="P131" s="132">
        <f>IF(RES_hhdet_in_tes!P131=0,0,RES_hhdet_in_tes!P131/0.086*1000000/RES_hhdet_in_new!P131)</f>
        <v>1517.6132986251971</v>
      </c>
      <c r="Q131" s="132">
        <f>IF(RES_hhdet_in_tes!Q131=0,0,RES_hhdet_in_tes!Q131/0.086*1000000/RES_hhdet_in_new!Q131)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IF(RES_hhdet_in_tes!C132=0,0,RES_hhdet_in_tes!C132/0.086*1000000/RES_hhdet_in_new!C132)</f>
        <v>1520.6298261438785</v>
      </c>
      <c r="D132" s="132">
        <f>IF(RES_hhdet_in_tes!D132=0,0,RES_hhdet_in_tes!D132/0.086*1000000/RES_hhdet_in_new!D132)</f>
        <v>1556.5038384594257</v>
      </c>
      <c r="E132" s="132">
        <f>IF(RES_hhdet_in_tes!E132=0,0,RES_hhdet_in_tes!E132/0.086*1000000/RES_hhdet_in_new!E132)</f>
        <v>1440.1184961625311</v>
      </c>
      <c r="F132" s="132">
        <f>IF(RES_hhdet_in_tes!F132=0,0,RES_hhdet_in_tes!F132/0.086*1000000/RES_hhdet_in_new!F132)</f>
        <v>1554.8876442030137</v>
      </c>
      <c r="G132" s="132">
        <f>IF(RES_hhdet_in_tes!G132=0,0,RES_hhdet_in_tes!G132/0.086*1000000/RES_hhdet_in_new!G132)</f>
        <v>1543.5149018669324</v>
      </c>
      <c r="H132" s="132">
        <f>IF(RES_hhdet_in_tes!H132=0,0,RES_hhdet_in_tes!H132/0.086*1000000/RES_hhdet_in_new!H132)</f>
        <v>1445.2138392559534</v>
      </c>
      <c r="I132" s="132">
        <f>IF(RES_hhdet_in_tes!I132=0,0,RES_hhdet_in_tes!I132/0.086*1000000/RES_hhdet_in_new!I132)</f>
        <v>1522.5158179198343</v>
      </c>
      <c r="J132" s="132">
        <f>IF(RES_hhdet_in_tes!J132=0,0,RES_hhdet_in_tes!J132/0.086*1000000/RES_hhdet_in_new!J132)</f>
        <v>1434.2501361198581</v>
      </c>
      <c r="K132" s="132">
        <f>IF(RES_hhdet_in_tes!K132=0,0,RES_hhdet_in_tes!K132/0.086*1000000/RES_hhdet_in_new!K132)</f>
        <v>1468.4082973682448</v>
      </c>
      <c r="L132" s="132">
        <f>IF(RES_hhdet_in_tes!L132=0,0,RES_hhdet_in_tes!L132/0.086*1000000/RES_hhdet_in_new!L132)</f>
        <v>1539.8244935189812</v>
      </c>
      <c r="M132" s="132">
        <f>IF(RES_hhdet_in_tes!M132=0,0,RES_hhdet_in_tes!M132/0.086*1000000/RES_hhdet_in_new!M132)</f>
        <v>1548.5715904735987</v>
      </c>
      <c r="N132" s="132">
        <f>IF(RES_hhdet_in_tes!N132=0,0,RES_hhdet_in_tes!N132/0.086*1000000/RES_hhdet_in_new!N132)</f>
        <v>0</v>
      </c>
      <c r="O132" s="132">
        <f>IF(RES_hhdet_in_tes!O132=0,0,RES_hhdet_in_tes!O132/0.086*1000000/RES_hhdet_in_new!O132)</f>
        <v>1589.6679018180173</v>
      </c>
      <c r="P132" s="132">
        <f>IF(RES_hhdet_in_tes!P132=0,0,RES_hhdet_in_tes!P132/0.086*1000000/RES_hhdet_in_new!P132)</f>
        <v>1547.8743875023704</v>
      </c>
      <c r="Q132" s="132">
        <f>IF(RES_hhdet_in_tes!Q132=0,0,RES_hhdet_in_tes!Q132/0.086*1000000/RES_hhdet_in_new!Q132)</f>
        <v>1548.3327221286308</v>
      </c>
    </row>
    <row r="133" spans="1:17" ht="12" customHeight="1" x14ac:dyDescent="0.25">
      <c r="A133" s="166" t="s">
        <v>61</v>
      </c>
      <c r="B133" s="165"/>
      <c r="C133" s="165">
        <f>IF(RES_hhdet_in_tes!C133=0,0,RES_hhdet_in_tes!C133/0.086*1000000/RES_hhdet_in_new!C132)</f>
        <v>1057.3895610967825</v>
      </c>
      <c r="D133" s="165">
        <f>IF(RES_hhdet_in_tes!D133=0,0,RES_hhdet_in_tes!D133/0.086*1000000/RES_hhdet_in_new!D132)</f>
        <v>1095.5179741413813</v>
      </c>
      <c r="E133" s="165">
        <f>IF(RES_hhdet_in_tes!E133=0,0,RES_hhdet_in_tes!E133/0.086*1000000/RES_hhdet_in_new!E132)</f>
        <v>976.00873870469604</v>
      </c>
      <c r="F133" s="165">
        <f>IF(RES_hhdet_in_tes!F133=0,0,RES_hhdet_in_tes!F133/0.086*1000000/RES_hhdet_in_new!F132)</f>
        <v>1087.412540562573</v>
      </c>
      <c r="G133" s="165">
        <f>IF(RES_hhdet_in_tes!G133=0,0,RES_hhdet_in_tes!G133/0.086*1000000/RES_hhdet_in_new!G132)</f>
        <v>1079.2286598133921</v>
      </c>
      <c r="H133" s="165">
        <f>IF(RES_hhdet_in_tes!H133=0,0,RES_hhdet_in_tes!H133/0.086*1000000/RES_hhdet_in_new!H132)</f>
        <v>982.71446483307921</v>
      </c>
      <c r="I133" s="165">
        <f>IF(RES_hhdet_in_tes!I133=0,0,RES_hhdet_in_tes!I133/0.086*1000000/RES_hhdet_in_new!I132)</f>
        <v>1073.5859314481804</v>
      </c>
      <c r="J133" s="165">
        <f>IF(RES_hhdet_in_tes!J133=0,0,RES_hhdet_in_tes!J133/0.086*1000000/RES_hhdet_in_new!J132)</f>
        <v>981.05203541382139</v>
      </c>
      <c r="K133" s="165">
        <f>IF(RES_hhdet_in_tes!K133=0,0,RES_hhdet_in_tes!K133/0.086*1000000/RES_hhdet_in_new!K132)</f>
        <v>1015.452582161454</v>
      </c>
      <c r="L133" s="165">
        <f>IF(RES_hhdet_in_tes!L133=0,0,RES_hhdet_in_tes!L133/0.086*1000000/RES_hhdet_in_new!L132)</f>
        <v>1073.734068931808</v>
      </c>
      <c r="M133" s="165">
        <f>IF(RES_hhdet_in_tes!M133=0,0,RES_hhdet_in_tes!M133/0.086*1000000/RES_hhdet_in_new!M132)</f>
        <v>1087.7659771953879</v>
      </c>
      <c r="N133" s="165">
        <f>IF(RES_hhdet_in_tes!N133=0,0,RES_hhdet_in_tes!N133/0.086*1000000/RES_hhdet_in_new!N132)</f>
        <v>0</v>
      </c>
      <c r="O133" s="165">
        <f>IF(RES_hhdet_in_tes!O133=0,0,RES_hhdet_in_tes!O133/0.086*1000000/RES_hhdet_in_new!O132)</f>
        <v>1149.4197255255156</v>
      </c>
      <c r="P133" s="165">
        <f>IF(RES_hhdet_in_tes!P133=0,0,RES_hhdet_in_tes!P133/0.086*1000000/RES_hhdet_in_new!P132)</f>
        <v>1082.8563356048287</v>
      </c>
      <c r="Q133" s="165">
        <f>IF(RES_hhdet_in_tes!Q133=0,0,RES_hhdet_in_tes!Q133/0.086*1000000/RES_hhdet_in_new!Q132)</f>
        <v>1088.2848160128613</v>
      </c>
    </row>
    <row r="134" spans="1:17" ht="12" customHeight="1" x14ac:dyDescent="0.25">
      <c r="A134" s="147" t="s">
        <v>59</v>
      </c>
      <c r="B134" s="164"/>
      <c r="C134" s="164">
        <f>IF(RES_hhdet_in_tes!C134=0,0,RES_hhdet_in_tes!C134/0.086*1000000/RES_hhdet_in_new!C132)</f>
        <v>463.24026504709627</v>
      </c>
      <c r="D134" s="164">
        <f>IF(RES_hhdet_in_tes!D134=0,0,RES_hhdet_in_tes!D134/0.086*1000000/RES_hhdet_in_new!D132)</f>
        <v>460.98586431804404</v>
      </c>
      <c r="E134" s="164">
        <f>IF(RES_hhdet_in_tes!E134=0,0,RES_hhdet_in_tes!E134/0.086*1000000/RES_hhdet_in_new!E132)</f>
        <v>464.10975745783486</v>
      </c>
      <c r="F134" s="164">
        <f>IF(RES_hhdet_in_tes!F134=0,0,RES_hhdet_in_tes!F134/0.086*1000000/RES_hhdet_in_new!F132)</f>
        <v>467.47510364044052</v>
      </c>
      <c r="G134" s="164">
        <f>IF(RES_hhdet_in_tes!G134=0,0,RES_hhdet_in_tes!G134/0.086*1000000/RES_hhdet_in_new!G132)</f>
        <v>464.28624205354049</v>
      </c>
      <c r="H134" s="164">
        <f>IF(RES_hhdet_in_tes!H134=0,0,RES_hhdet_in_tes!H134/0.086*1000000/RES_hhdet_in_new!H132)</f>
        <v>462.49937442287421</v>
      </c>
      <c r="I134" s="164">
        <f>IF(RES_hhdet_in_tes!I134=0,0,RES_hhdet_in_tes!I134/0.086*1000000/RES_hhdet_in_new!I132)</f>
        <v>448.92988647165379</v>
      </c>
      <c r="J134" s="164">
        <f>IF(RES_hhdet_in_tes!J134=0,0,RES_hhdet_in_tes!J134/0.086*1000000/RES_hhdet_in_new!J132)</f>
        <v>453.19810070603671</v>
      </c>
      <c r="K134" s="164">
        <f>IF(RES_hhdet_in_tes!K134=0,0,RES_hhdet_in_tes!K134/0.086*1000000/RES_hhdet_in_new!K132)</f>
        <v>452.95571520679056</v>
      </c>
      <c r="L134" s="164">
        <f>IF(RES_hhdet_in_tes!L134=0,0,RES_hhdet_in_tes!L134/0.086*1000000/RES_hhdet_in_new!L132)</f>
        <v>466.09042458717306</v>
      </c>
      <c r="M134" s="164">
        <f>IF(RES_hhdet_in_tes!M134=0,0,RES_hhdet_in_tes!M134/0.086*1000000/RES_hhdet_in_new!M132)</f>
        <v>460.80561327821096</v>
      </c>
      <c r="N134" s="164">
        <f>IF(RES_hhdet_in_tes!N134=0,0,RES_hhdet_in_tes!N134/0.086*1000000/RES_hhdet_in_new!N132)</f>
        <v>0</v>
      </c>
      <c r="O134" s="164">
        <f>IF(RES_hhdet_in_tes!O134=0,0,RES_hhdet_in_tes!O134/0.086*1000000/RES_hhdet_in_new!O132)</f>
        <v>440.24817629250168</v>
      </c>
      <c r="P134" s="164">
        <f>IF(RES_hhdet_in_tes!P134=0,0,RES_hhdet_in_tes!P134/0.086*1000000/RES_hhdet_in_new!P132)</f>
        <v>465.01805189754197</v>
      </c>
      <c r="Q134" s="164">
        <f>IF(RES_hhdet_in_tes!Q134=0,0,RES_hhdet_in_tes!Q134/0.086*1000000/RES_hhdet_in_new!Q132)</f>
        <v>460.04790611576942</v>
      </c>
    </row>
    <row r="135" spans="1:17" ht="12" customHeight="1" x14ac:dyDescent="0.25">
      <c r="A135" s="163" t="s">
        <v>142</v>
      </c>
      <c r="B135" s="162"/>
      <c r="C135" s="162">
        <f>IF(RES_hhdet_in_tes!C135=0,0,RES_hhdet_in_tes!C135/0.086*1000000/RES_hhdet_in_new!C135)</f>
        <v>0</v>
      </c>
      <c r="D135" s="162">
        <f>IF(RES_hhdet_in_tes!D135=0,0,RES_hhdet_in_tes!D135/0.086*1000000/RES_hhdet_in_new!D135)</f>
        <v>1665.3529725800367</v>
      </c>
      <c r="E135" s="162">
        <f>IF(RES_hhdet_in_tes!E135=0,0,RES_hhdet_in_tes!E135/0.086*1000000/RES_hhdet_in_new!E135)</f>
        <v>0</v>
      </c>
      <c r="F135" s="162">
        <f>IF(RES_hhdet_in_tes!F135=0,0,RES_hhdet_in_tes!F135/0.086*1000000/RES_hhdet_in_new!F135)</f>
        <v>1672.2146659164541</v>
      </c>
      <c r="G135" s="162">
        <f>IF(RES_hhdet_in_tes!G135=0,0,RES_hhdet_in_tes!G135/0.086*1000000/RES_hhdet_in_new!G135)</f>
        <v>1657.8030871545091</v>
      </c>
      <c r="H135" s="162">
        <f>IF(RES_hhdet_in_tes!H135=0,0,RES_hhdet_in_tes!H135/0.086*1000000/RES_hhdet_in_new!H135)</f>
        <v>0</v>
      </c>
      <c r="I135" s="162">
        <f>IF(RES_hhdet_in_tes!I135=0,0,RES_hhdet_in_tes!I135/0.086*1000000/RES_hhdet_in_new!I135)</f>
        <v>1607.5911701423151</v>
      </c>
      <c r="J135" s="162">
        <f>IF(RES_hhdet_in_tes!J135=0,0,RES_hhdet_in_tes!J135/0.086*1000000/RES_hhdet_in_new!J135)</f>
        <v>0</v>
      </c>
      <c r="K135" s="162">
        <f>IF(RES_hhdet_in_tes!K135=0,0,RES_hhdet_in_tes!K135/0.086*1000000/RES_hhdet_in_new!K135)</f>
        <v>0</v>
      </c>
      <c r="L135" s="162">
        <f>IF(RES_hhdet_in_tes!L135=0,0,RES_hhdet_in_tes!L135/0.086*1000000/RES_hhdet_in_new!L135)</f>
        <v>0</v>
      </c>
      <c r="M135" s="162">
        <f>IF(RES_hhdet_in_tes!M135=0,0,RES_hhdet_in_tes!M135/0.086*1000000/RES_hhdet_in_new!M135)</f>
        <v>0</v>
      </c>
      <c r="N135" s="162">
        <f>IF(RES_hhdet_in_tes!N135=0,0,RES_hhdet_in_tes!N135/0.086*1000000/RES_hhdet_in_new!N135)</f>
        <v>0</v>
      </c>
      <c r="O135" s="162">
        <f>IF(RES_hhdet_in_tes!O135=0,0,RES_hhdet_in_tes!O135/0.086*1000000/RES_hhdet_in_new!O135)</f>
        <v>1852.0758788350984</v>
      </c>
      <c r="P135" s="162">
        <f>IF(RES_hhdet_in_tes!P135=0,0,RES_hhdet_in_tes!P135/0.086*1000000/RES_hhdet_in_new!P135)</f>
        <v>0</v>
      </c>
      <c r="Q135" s="162">
        <f>IF(RES_hhdet_in_tes!Q135=0,0,RES_hhdet_in_tes!Q135/0.086*1000000/RES_hhdet_in_new!Q135)</f>
        <v>1789.7588658021712</v>
      </c>
    </row>
    <row r="136" spans="1:17" ht="12" customHeight="1" x14ac:dyDescent="0.25">
      <c r="A136" s="161" t="s">
        <v>141</v>
      </c>
      <c r="B136" s="160"/>
      <c r="C136" s="160">
        <f>IF(RES_hhdet_in_tes!C136=0,0,RES_hhdet_in_tes!C136/0.086*1000000/RES_hhdet_in_new!C136)</f>
        <v>0</v>
      </c>
      <c r="D136" s="160">
        <f>IF(RES_hhdet_in_tes!D136=0,0,RES_hhdet_in_tes!D136/0.086*1000000/RES_hhdet_in_new!D136)</f>
        <v>1631.8709527018787</v>
      </c>
      <c r="E136" s="160">
        <f>IF(RES_hhdet_in_tes!E136=0,0,RES_hhdet_in_tes!E136/0.086*1000000/RES_hhdet_in_new!E136)</f>
        <v>0</v>
      </c>
      <c r="F136" s="160">
        <f>IF(RES_hhdet_in_tes!F136=0,0,RES_hhdet_in_tes!F136/0.086*1000000/RES_hhdet_in_new!F136)</f>
        <v>1642.9205798780961</v>
      </c>
      <c r="G136" s="160">
        <f>IF(RES_hhdet_in_tes!G136=0,0,RES_hhdet_in_tes!G136/0.086*1000000/RES_hhdet_in_new!G136)</f>
        <v>1627.2588912559509</v>
      </c>
      <c r="H136" s="160">
        <f>IF(RES_hhdet_in_tes!H136=0,0,RES_hhdet_in_tes!H136/0.086*1000000/RES_hhdet_in_new!H136)</f>
        <v>0</v>
      </c>
      <c r="I136" s="160">
        <f>IF(RES_hhdet_in_tes!I136=0,0,RES_hhdet_in_tes!I136/0.086*1000000/RES_hhdet_in_new!I136)</f>
        <v>1574.4592347584589</v>
      </c>
      <c r="J136" s="160">
        <f>IF(RES_hhdet_in_tes!J136=0,0,RES_hhdet_in_tes!J136/0.086*1000000/RES_hhdet_in_new!J136)</f>
        <v>0</v>
      </c>
      <c r="K136" s="160">
        <f>IF(RES_hhdet_in_tes!K136=0,0,RES_hhdet_in_tes!K136/0.086*1000000/RES_hhdet_in_new!K136)</f>
        <v>0</v>
      </c>
      <c r="L136" s="160">
        <f>IF(RES_hhdet_in_tes!L136=0,0,RES_hhdet_in_tes!L136/0.086*1000000/RES_hhdet_in_new!L136)</f>
        <v>0</v>
      </c>
      <c r="M136" s="160">
        <f>IF(RES_hhdet_in_tes!M136=0,0,RES_hhdet_in_tes!M136/0.086*1000000/RES_hhdet_in_new!M136)</f>
        <v>0</v>
      </c>
      <c r="N136" s="160">
        <f>IF(RES_hhdet_in_tes!N136=0,0,RES_hhdet_in_tes!N136/0.086*1000000/RES_hhdet_in_new!N136)</f>
        <v>0</v>
      </c>
      <c r="O136" s="160">
        <f>IF(RES_hhdet_in_tes!O136=0,0,RES_hhdet_in_tes!O136/0.086*1000000/RES_hhdet_in_new!O136)</f>
        <v>1775.5395452429775</v>
      </c>
      <c r="P136" s="160">
        <f>IF(RES_hhdet_in_tes!P136=0,0,RES_hhdet_in_tes!P136/0.086*1000000/RES_hhdet_in_new!P136)</f>
        <v>0</v>
      </c>
      <c r="Q136" s="160">
        <f>IF(RES_hhdet_in_tes!Q136=0,0,RES_hhdet_in_tes!Q136/0.086*1000000/RES_hhdet_in_new!Q136)</f>
        <v>1713.2083718177828</v>
      </c>
    </row>
    <row r="137" spans="1:17" ht="12" customHeight="1" x14ac:dyDescent="0.25">
      <c r="A137" s="148" t="s">
        <v>60</v>
      </c>
      <c r="B137" s="156"/>
      <c r="C137" s="156">
        <f>IF(RES_hhdet_in_tes!C137=0,0,RES_hhdet_in_tes!C137/0.086*1000000/RES_hhdet_in_new!C136)</f>
        <v>0</v>
      </c>
      <c r="D137" s="156">
        <f>IF(RES_hhdet_in_tes!D137=0,0,RES_hhdet_in_tes!D137/0.086*1000000/RES_hhdet_in_new!D136)</f>
        <v>1170.8827730031187</v>
      </c>
      <c r="E137" s="156">
        <f>IF(RES_hhdet_in_tes!E137=0,0,RES_hhdet_in_tes!E137/0.086*1000000/RES_hhdet_in_new!E136)</f>
        <v>0</v>
      </c>
      <c r="F137" s="156">
        <f>IF(RES_hhdet_in_tes!F137=0,0,RES_hhdet_in_tes!F137/0.086*1000000/RES_hhdet_in_new!F136)</f>
        <v>1175.4412143229799</v>
      </c>
      <c r="G137" s="156">
        <f>IF(RES_hhdet_in_tes!G137=0,0,RES_hhdet_in_tes!G137/0.086*1000000/RES_hhdet_in_new!G136)</f>
        <v>1162.9633301251506</v>
      </c>
      <c r="H137" s="156">
        <f>IF(RES_hhdet_in_tes!H137=0,0,RES_hhdet_in_tes!H137/0.086*1000000/RES_hhdet_in_new!H136)</f>
        <v>0</v>
      </c>
      <c r="I137" s="156">
        <f>IF(RES_hhdet_in_tes!I137=0,0,RES_hhdet_in_tes!I137/0.086*1000000/RES_hhdet_in_new!I136)</f>
        <v>1125.315885818025</v>
      </c>
      <c r="J137" s="156">
        <f>IF(RES_hhdet_in_tes!J137=0,0,RES_hhdet_in_tes!J137/0.086*1000000/RES_hhdet_in_new!J136)</f>
        <v>0</v>
      </c>
      <c r="K137" s="156">
        <f>IF(RES_hhdet_in_tes!K137=0,0,RES_hhdet_in_tes!K137/0.086*1000000/RES_hhdet_in_new!K136)</f>
        <v>0</v>
      </c>
      <c r="L137" s="156">
        <f>IF(RES_hhdet_in_tes!L137=0,0,RES_hhdet_in_tes!L137/0.086*1000000/RES_hhdet_in_new!L136)</f>
        <v>0</v>
      </c>
      <c r="M137" s="156">
        <f>IF(RES_hhdet_in_tes!M137=0,0,RES_hhdet_in_tes!M137/0.086*1000000/RES_hhdet_in_new!M136)</f>
        <v>0</v>
      </c>
      <c r="N137" s="156">
        <f>IF(RES_hhdet_in_tes!N137=0,0,RES_hhdet_in_tes!N137/0.086*1000000/RES_hhdet_in_new!N136)</f>
        <v>0</v>
      </c>
      <c r="O137" s="156">
        <f>IF(RES_hhdet_in_tes!O137=0,0,RES_hhdet_in_tes!O137/0.086*1000000/RES_hhdet_in_new!O136)</f>
        <v>1335.152305874941</v>
      </c>
      <c r="P137" s="156">
        <f>IF(RES_hhdet_in_tes!P137=0,0,RES_hhdet_in_tes!P137/0.086*1000000/RES_hhdet_in_new!P136)</f>
        <v>0</v>
      </c>
      <c r="Q137" s="156">
        <f>IF(RES_hhdet_in_tes!Q137=0,0,RES_hhdet_in_tes!Q137/0.086*1000000/RES_hhdet_in_new!Q136)</f>
        <v>1253.0142641153279</v>
      </c>
    </row>
    <row r="138" spans="1:17" ht="12" customHeight="1" x14ac:dyDescent="0.25">
      <c r="A138" s="148" t="s">
        <v>59</v>
      </c>
      <c r="B138" s="156"/>
      <c r="C138" s="156">
        <f>IF(RES_hhdet_in_tes!C138=0,0,RES_hhdet_in_tes!C138/0.086*1000000/RES_hhdet_in_new!C136)</f>
        <v>0</v>
      </c>
      <c r="D138" s="156">
        <f>IF(RES_hhdet_in_tes!D138=0,0,RES_hhdet_in_tes!D138/0.086*1000000/RES_hhdet_in_new!D136)</f>
        <v>460.98817969876001</v>
      </c>
      <c r="E138" s="156">
        <f>IF(RES_hhdet_in_tes!E138=0,0,RES_hhdet_in_tes!E138/0.086*1000000/RES_hhdet_in_new!E136)</f>
        <v>0</v>
      </c>
      <c r="F138" s="156">
        <f>IF(RES_hhdet_in_tes!F138=0,0,RES_hhdet_in_tes!F138/0.086*1000000/RES_hhdet_in_new!F136)</f>
        <v>467.47936555511615</v>
      </c>
      <c r="G138" s="156">
        <f>IF(RES_hhdet_in_tes!G138=0,0,RES_hhdet_in_tes!G138/0.086*1000000/RES_hhdet_in_new!G136)</f>
        <v>464.29556113080031</v>
      </c>
      <c r="H138" s="156">
        <f>IF(RES_hhdet_in_tes!H138=0,0,RES_hhdet_in_tes!H138/0.086*1000000/RES_hhdet_in_new!H136)</f>
        <v>0</v>
      </c>
      <c r="I138" s="156">
        <f>IF(RES_hhdet_in_tes!I138=0,0,RES_hhdet_in_tes!I138/0.086*1000000/RES_hhdet_in_new!I136)</f>
        <v>449.14334894043384</v>
      </c>
      <c r="J138" s="156">
        <f>IF(RES_hhdet_in_tes!J138=0,0,RES_hhdet_in_tes!J138/0.086*1000000/RES_hhdet_in_new!J136)</f>
        <v>0</v>
      </c>
      <c r="K138" s="156">
        <f>IF(RES_hhdet_in_tes!K138=0,0,RES_hhdet_in_tes!K138/0.086*1000000/RES_hhdet_in_new!K136)</f>
        <v>0</v>
      </c>
      <c r="L138" s="156">
        <f>IF(RES_hhdet_in_tes!L138=0,0,RES_hhdet_in_tes!L138/0.086*1000000/RES_hhdet_in_new!L136)</f>
        <v>0</v>
      </c>
      <c r="M138" s="156">
        <f>IF(RES_hhdet_in_tes!M138=0,0,RES_hhdet_in_tes!M138/0.086*1000000/RES_hhdet_in_new!M136)</f>
        <v>0</v>
      </c>
      <c r="N138" s="156">
        <f>IF(RES_hhdet_in_tes!N138=0,0,RES_hhdet_in_tes!N138/0.086*1000000/RES_hhdet_in_new!N136)</f>
        <v>0</v>
      </c>
      <c r="O138" s="156">
        <f>IF(RES_hhdet_in_tes!O138=0,0,RES_hhdet_in_tes!O138/0.086*1000000/RES_hhdet_in_new!O136)</f>
        <v>440.38723936803626</v>
      </c>
      <c r="P138" s="156">
        <f>IF(RES_hhdet_in_tes!P138=0,0,RES_hhdet_in_tes!P138/0.086*1000000/RES_hhdet_in_new!P136)</f>
        <v>0</v>
      </c>
      <c r="Q138" s="156">
        <f>IF(RES_hhdet_in_tes!Q138=0,0,RES_hhdet_in_tes!Q138/0.086*1000000/RES_hhdet_in_new!Q136)</f>
        <v>460.19410770245463</v>
      </c>
    </row>
    <row r="139" spans="1:17" ht="12" customHeight="1" x14ac:dyDescent="0.25">
      <c r="A139" s="158" t="s">
        <v>62</v>
      </c>
      <c r="B139" s="157"/>
      <c r="C139" s="157">
        <f>IF(SUM(RES_hhdet_in_tes!C140:C141)=0,0,SUM(RES_hhdet_in_tes!C140:C141)/0.086*1000000/SUM(RES_hhdet_in_new!C140:C141))</f>
        <v>674.78836492799974</v>
      </c>
      <c r="D139" s="157">
        <f>IF(SUM(RES_hhdet_in_tes!D140:D141)=0,0,SUM(RES_hhdet_in_tes!D140:D141)/0.086*1000000/SUM(RES_hhdet_in_new!D140:D141))</f>
        <v>679.98741478376064</v>
      </c>
      <c r="E139" s="157">
        <f>IF(SUM(RES_hhdet_in_tes!E140:E141)=0,0,SUM(RES_hhdet_in_tes!E140:E141)/0.086*1000000/SUM(RES_hhdet_in_new!E140:E141))</f>
        <v>676.99379608695415</v>
      </c>
      <c r="F139" s="157">
        <f>IF(SUM(RES_hhdet_in_tes!F140:F141)=0,0,SUM(RES_hhdet_in_tes!F140:F141)/0.086*1000000/SUM(RES_hhdet_in_new!F140:F141))</f>
        <v>658.84339311784152</v>
      </c>
      <c r="G139" s="157">
        <f>IF(SUM(RES_hhdet_in_tes!G140:G141)=0,0,SUM(RES_hhdet_in_tes!G140:G141)/0.086*1000000/SUM(RES_hhdet_in_new!G140:G141))</f>
        <v>678.79647411204166</v>
      </c>
      <c r="H139" s="157">
        <f>IF(SUM(RES_hhdet_in_tes!H140:H141)=0,0,SUM(RES_hhdet_in_tes!H140:H141)/0.086*1000000/SUM(RES_hhdet_in_new!H140:H141))</f>
        <v>671.64899713359102</v>
      </c>
      <c r="I139" s="157">
        <f>IF(SUM(RES_hhdet_in_tes!I140:I141)=0,0,SUM(RES_hhdet_in_tes!I140:I141)/0.086*1000000/SUM(RES_hhdet_in_new!I140:I141))</f>
        <v>665.01386256569651</v>
      </c>
      <c r="J139" s="157">
        <f>IF(SUM(RES_hhdet_in_tes!J140:J141)=0,0,SUM(RES_hhdet_in_tes!J140:J141)/0.086*1000000/SUM(RES_hhdet_in_new!J140:J141))</f>
        <v>674.92154595252975</v>
      </c>
      <c r="K139" s="157">
        <f>IF(SUM(RES_hhdet_in_tes!K140:K141)=0,0,SUM(RES_hhdet_in_tes!K140:K141)/0.086*1000000/SUM(RES_hhdet_in_new!K140:K141))</f>
        <v>670.68122369448781</v>
      </c>
      <c r="L139" s="157">
        <f>IF(SUM(RES_hhdet_in_tes!L140:L141)=0,0,SUM(RES_hhdet_in_tes!L140:L141)/0.086*1000000/SUM(RES_hhdet_in_new!L140:L141))</f>
        <v>663.08983293843858</v>
      </c>
      <c r="M139" s="157">
        <f>IF(SUM(RES_hhdet_in_tes!M140:M141)=0,0,SUM(RES_hhdet_in_tes!M140:M141)/0.086*1000000/SUM(RES_hhdet_in_new!M140:M141))</f>
        <v>702.51479558068559</v>
      </c>
      <c r="N139" s="157">
        <f>IF(SUM(RES_hhdet_in_tes!N140:N141)=0,0,SUM(RES_hhdet_in_tes!N140:N141)/0.086*1000000/SUM(RES_hhdet_in_new!N140:N141))</f>
        <v>0</v>
      </c>
      <c r="O139" s="157">
        <f>IF(SUM(RES_hhdet_in_tes!O140:O141)=0,0,SUM(RES_hhdet_in_tes!O140:O141)/0.086*1000000/SUM(RES_hhdet_in_new!O140:O141))</f>
        <v>697.60855269493561</v>
      </c>
      <c r="P139" s="157">
        <f>IF(SUM(RES_hhdet_in_tes!P140:P141)=0,0,SUM(RES_hhdet_in_tes!P140:P141)/0.086*1000000/SUM(RES_hhdet_in_new!P140:P141))</f>
        <v>705.48377748030191</v>
      </c>
      <c r="Q139" s="157">
        <f>IF(SUM(RES_hhdet_in_tes!Q140:Q141)=0,0,SUM(RES_hhdet_in_tes!Q140:Q141)/0.086*1000000/SUM(RES_hhdet_in_new!Q140:Q141))</f>
        <v>673.98538155591393</v>
      </c>
    </row>
    <row r="140" spans="1:17" ht="12" customHeight="1" x14ac:dyDescent="0.25">
      <c r="A140" s="23" t="s">
        <v>57</v>
      </c>
      <c r="B140" s="156"/>
      <c r="C140" s="156">
        <f>IF(RES_hhdet_in_tes!C140=0,0,RES_hhdet_in_tes!C140/0.086*1000000/RES_hhdet_in_new!C140)</f>
        <v>0</v>
      </c>
      <c r="D140" s="156">
        <f>IF(RES_hhdet_in_tes!D140=0,0,RES_hhdet_in_tes!D140/0.086*1000000/RES_hhdet_in_new!D140)</f>
        <v>0</v>
      </c>
      <c r="E140" s="156">
        <f>IF(RES_hhdet_in_tes!E140=0,0,RES_hhdet_in_tes!E140/0.086*1000000/RES_hhdet_in_new!E140)</f>
        <v>0</v>
      </c>
      <c r="F140" s="156">
        <f>IF(RES_hhdet_in_tes!F140=0,0,RES_hhdet_in_tes!F140/0.086*1000000/RES_hhdet_in_new!F140)</f>
        <v>0</v>
      </c>
      <c r="G140" s="156">
        <f>IF(RES_hhdet_in_tes!G140=0,0,RES_hhdet_in_tes!G140/0.086*1000000/RES_hhdet_in_new!G140)</f>
        <v>0</v>
      </c>
      <c r="H140" s="156">
        <f>IF(RES_hhdet_in_tes!H140=0,0,RES_hhdet_in_tes!H140/0.086*1000000/RES_hhdet_in_new!H140)</f>
        <v>0</v>
      </c>
      <c r="I140" s="156">
        <f>IF(RES_hhdet_in_tes!I140=0,0,RES_hhdet_in_tes!I140/0.086*1000000/RES_hhdet_in_new!I140)</f>
        <v>0</v>
      </c>
      <c r="J140" s="156">
        <f>IF(RES_hhdet_in_tes!J140=0,0,RES_hhdet_in_tes!J140/0.086*1000000/RES_hhdet_in_new!J140)</f>
        <v>0</v>
      </c>
      <c r="K140" s="156">
        <f>IF(RES_hhdet_in_tes!K140=0,0,RES_hhdet_in_tes!K140/0.086*1000000/RES_hhdet_in_new!K140)</f>
        <v>0</v>
      </c>
      <c r="L140" s="156">
        <f>IF(RES_hhdet_in_tes!L140=0,0,RES_hhdet_in_tes!L140/0.086*1000000/RES_hhdet_in_new!L140)</f>
        <v>0</v>
      </c>
      <c r="M140" s="156">
        <f>IF(RES_hhdet_in_tes!M140=0,0,RES_hhdet_in_tes!M140/0.086*1000000/RES_hhdet_in_new!M140)</f>
        <v>0</v>
      </c>
      <c r="N140" s="156">
        <f>IF(RES_hhdet_in_tes!N140=0,0,RES_hhdet_in_tes!N140/0.086*1000000/RES_hhdet_in_new!N140)</f>
        <v>0</v>
      </c>
      <c r="O140" s="156">
        <f>IF(RES_hhdet_in_tes!O140=0,0,RES_hhdet_in_tes!O140/0.086*1000000/RES_hhdet_in_new!O140)</f>
        <v>0</v>
      </c>
      <c r="P140" s="156">
        <f>IF(RES_hhdet_in_tes!P140=0,0,RES_hhdet_in_tes!P140/0.086*1000000/RES_hhdet_in_new!P140)</f>
        <v>0</v>
      </c>
      <c r="Q140" s="156">
        <f>IF(RES_hhdet_in_tes!Q140=0,0,RES_hhdet_in_tes!Q140/0.086*1000000/RES_hhdet_in_new!Q140)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IF(RES_hhdet_in_tes!C141=0,0,RES_hhdet_in_tes!C141/0.086*1000000/RES_hhdet_in_new!C141)</f>
        <v>674.78836492799974</v>
      </c>
      <c r="D141" s="57">
        <f>IF(RES_hhdet_in_tes!D141=0,0,RES_hhdet_in_tes!D141/0.086*1000000/RES_hhdet_in_new!D141)</f>
        <v>679.98741478376064</v>
      </c>
      <c r="E141" s="57">
        <f>IF(RES_hhdet_in_tes!E141=0,0,RES_hhdet_in_tes!E141/0.086*1000000/RES_hhdet_in_new!E141)</f>
        <v>676.99379608695415</v>
      </c>
      <c r="F141" s="57">
        <f>IF(RES_hhdet_in_tes!F141=0,0,RES_hhdet_in_tes!F141/0.086*1000000/RES_hhdet_in_new!F141)</f>
        <v>658.84339311784152</v>
      </c>
      <c r="G141" s="57">
        <f>IF(RES_hhdet_in_tes!G141=0,0,RES_hhdet_in_tes!G141/0.086*1000000/RES_hhdet_in_new!G141)</f>
        <v>678.79647411204166</v>
      </c>
      <c r="H141" s="57">
        <f>IF(RES_hhdet_in_tes!H141=0,0,RES_hhdet_in_tes!H141/0.086*1000000/RES_hhdet_in_new!H141)</f>
        <v>671.64899713359102</v>
      </c>
      <c r="I141" s="57">
        <f>IF(RES_hhdet_in_tes!I141=0,0,RES_hhdet_in_tes!I141/0.086*1000000/RES_hhdet_in_new!I141)</f>
        <v>665.01386256569651</v>
      </c>
      <c r="J141" s="57">
        <f>IF(RES_hhdet_in_tes!J141=0,0,RES_hhdet_in_tes!J141/0.086*1000000/RES_hhdet_in_new!J141)</f>
        <v>674.92154595252975</v>
      </c>
      <c r="K141" s="57">
        <f>IF(RES_hhdet_in_tes!K141=0,0,RES_hhdet_in_tes!K141/0.086*1000000/RES_hhdet_in_new!K141)</f>
        <v>670.68122369448781</v>
      </c>
      <c r="L141" s="57">
        <f>IF(RES_hhdet_in_tes!L141=0,0,RES_hhdet_in_tes!L141/0.086*1000000/RES_hhdet_in_new!L141)</f>
        <v>663.08983293843858</v>
      </c>
      <c r="M141" s="57">
        <f>IF(RES_hhdet_in_tes!M141=0,0,RES_hhdet_in_tes!M141/0.086*1000000/RES_hhdet_in_new!M141)</f>
        <v>702.51479558068559</v>
      </c>
      <c r="N141" s="57">
        <f>IF(RES_hhdet_in_tes!N141=0,0,RES_hhdet_in_tes!N141/0.086*1000000/RES_hhdet_in_new!N141)</f>
        <v>0</v>
      </c>
      <c r="O141" s="57">
        <f>IF(RES_hhdet_in_tes!O141=0,0,RES_hhdet_in_tes!O141/0.086*1000000/RES_hhdet_in_new!O141)</f>
        <v>697.60855269493561</v>
      </c>
      <c r="P141" s="57">
        <f>IF(RES_hhdet_in_tes!P141=0,0,RES_hhdet_in_tes!P141/0.086*1000000/RES_hhdet_in_new!P141)</f>
        <v>705.48377748030191</v>
      </c>
      <c r="Q141" s="57">
        <f>IF(RES_hhdet_in_tes!Q141=0,0,RES_hhdet_in_tes!Q141/0.086*1000000/RES_hhdet_in_new!Q141)</f>
        <v>673.98538155591393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17730.212504144289</v>
      </c>
      <c r="D143" s="168">
        <f t="shared" ref="D143" si="120">SUM(D144,D146,D148,D157)</f>
        <v>16794.983316381542</v>
      </c>
      <c r="E143" s="168">
        <f t="shared" ref="E143" si="121">SUM(E144,E146,E148,E157)</f>
        <v>16204.136482982618</v>
      </c>
      <c r="F143" s="168">
        <f t="shared" ref="F143" si="122">SUM(F144,F146,F148,F157)</f>
        <v>16116.368554344117</v>
      </c>
      <c r="G143" s="168">
        <f t="shared" ref="G143" si="123">SUM(G144,G146,G148,G157)</f>
        <v>15536.450266178152</v>
      </c>
      <c r="H143" s="168">
        <f t="shared" ref="H143" si="124">SUM(H144,H146,H148,H157)</f>
        <v>15557.845723148173</v>
      </c>
      <c r="I143" s="168">
        <f t="shared" ref="I143" si="125">SUM(I144,I146,I148,I157)</f>
        <v>13194.8703916007</v>
      </c>
      <c r="J143" s="168">
        <f t="shared" ref="J143" si="126">SUM(J144,J146,J148,J157)</f>
        <v>14752.893966033207</v>
      </c>
      <c r="K143" s="168">
        <f t="shared" ref="K143" si="127">SUM(K144,K146,K148,K157)</f>
        <v>13921.299208287035</v>
      </c>
      <c r="L143" s="168">
        <f t="shared" ref="L143" si="128">SUM(L144,L146,L148,L157)</f>
        <v>15367.345100077477</v>
      </c>
      <c r="M143" s="168">
        <f t="shared" ref="M143" si="129">SUM(M144,M146,M148,M157)</f>
        <v>13303.699736891098</v>
      </c>
      <c r="N143" s="168">
        <f t="shared" ref="N143" si="130">SUM(N144,N146,N148,N157)</f>
        <v>13741.862902394794</v>
      </c>
      <c r="O143" s="168">
        <f t="shared" ref="O143" si="131">SUM(O144,O146,O148,O157)</f>
        <v>14892.284512491928</v>
      </c>
      <c r="P143" s="168">
        <f t="shared" ref="P143" si="132">SUM(P144,P146,P148,P157)</f>
        <v>12892.237617966306</v>
      </c>
      <c r="Q143" s="168">
        <f t="shared" ref="Q143" si="133">SUM(Q144,Q146,Q148,Q157)</f>
        <v>13469.891118788426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13791.631732991062</v>
      </c>
      <c r="D144" s="157">
        <f t="shared" si="134"/>
        <v>12923.676808904331</v>
      </c>
      <c r="E144" s="157">
        <f t="shared" si="134"/>
        <v>12290.099357592924</v>
      </c>
      <c r="F144" s="157">
        <f t="shared" si="134"/>
        <v>12249.705692165087</v>
      </c>
      <c r="G144" s="157">
        <f t="shared" si="134"/>
        <v>11646.621753419933</v>
      </c>
      <c r="H144" s="157">
        <f t="shared" si="134"/>
        <v>11542.72212237042</v>
      </c>
      <c r="I144" s="157">
        <f t="shared" si="134"/>
        <v>9215.6684813566535</v>
      </c>
      <c r="J144" s="157">
        <f t="shared" si="134"/>
        <v>10583.517668234867</v>
      </c>
      <c r="K144" s="157">
        <f t="shared" si="134"/>
        <v>9791.0048051654121</v>
      </c>
      <c r="L144" s="157">
        <f t="shared" si="134"/>
        <v>11194.437933848349</v>
      </c>
      <c r="M144" s="157">
        <f t="shared" si="134"/>
        <v>9025.8854818828495</v>
      </c>
      <c r="N144" s="157">
        <f t="shared" si="134"/>
        <v>9492.969813606107</v>
      </c>
      <c r="O144" s="157">
        <f t="shared" si="134"/>
        <v>10558.55808154905</v>
      </c>
      <c r="P144" s="157">
        <f t="shared" si="134"/>
        <v>8611.6952298212927</v>
      </c>
      <c r="Q144" s="157">
        <f t="shared" si="134"/>
        <v>9171.2053133528498</v>
      </c>
    </row>
    <row r="145" spans="1:17" ht="12" customHeight="1" x14ac:dyDescent="0.25">
      <c r="A145" s="23" t="s">
        <v>60</v>
      </c>
      <c r="B145" s="156"/>
      <c r="C145" s="156">
        <f>IF(RES_hhdet_in_tes!C145=0,0,RES_hhdet_in_tes!C145/0.086*1000000/RES_hhdet_in_new!C145)</f>
        <v>13791.631732991062</v>
      </c>
      <c r="D145" s="156">
        <f>IF(RES_hhdet_in_tes!D145=0,0,RES_hhdet_in_tes!D145/0.086*1000000/RES_hhdet_in_new!D145)</f>
        <v>12923.676808904331</v>
      </c>
      <c r="E145" s="156">
        <f>IF(RES_hhdet_in_tes!E145=0,0,RES_hhdet_in_tes!E145/0.086*1000000/RES_hhdet_in_new!E145)</f>
        <v>12290.099357592924</v>
      </c>
      <c r="F145" s="156">
        <f>IF(RES_hhdet_in_tes!F145=0,0,RES_hhdet_in_tes!F145/0.086*1000000/RES_hhdet_in_new!F145)</f>
        <v>12249.705692165087</v>
      </c>
      <c r="G145" s="156">
        <f>IF(RES_hhdet_in_tes!G145=0,0,RES_hhdet_in_tes!G145/0.086*1000000/RES_hhdet_in_new!G145)</f>
        <v>11646.621753419933</v>
      </c>
      <c r="H145" s="156">
        <f>IF(RES_hhdet_in_tes!H145=0,0,RES_hhdet_in_tes!H145/0.086*1000000/RES_hhdet_in_new!H145)</f>
        <v>11542.72212237042</v>
      </c>
      <c r="I145" s="156">
        <f>IF(RES_hhdet_in_tes!I145=0,0,RES_hhdet_in_tes!I145/0.086*1000000/RES_hhdet_in_new!I145)</f>
        <v>9215.6684813566535</v>
      </c>
      <c r="J145" s="156">
        <f>IF(RES_hhdet_in_tes!J145=0,0,RES_hhdet_in_tes!J145/0.086*1000000/RES_hhdet_in_new!J145)</f>
        <v>10583.517668234867</v>
      </c>
      <c r="K145" s="156">
        <f>IF(RES_hhdet_in_tes!K145=0,0,RES_hhdet_in_tes!K145/0.086*1000000/RES_hhdet_in_new!K145)</f>
        <v>9791.0048051654121</v>
      </c>
      <c r="L145" s="156">
        <f>IF(RES_hhdet_in_tes!L145=0,0,RES_hhdet_in_tes!L145/0.086*1000000/RES_hhdet_in_new!L145)</f>
        <v>11194.437933848349</v>
      </c>
      <c r="M145" s="156">
        <f>IF(RES_hhdet_in_tes!M145=0,0,RES_hhdet_in_tes!M145/0.086*1000000/RES_hhdet_in_new!M145)</f>
        <v>9025.8854818828495</v>
      </c>
      <c r="N145" s="156">
        <f>IF(RES_hhdet_in_tes!N145=0,0,RES_hhdet_in_tes!N145/0.086*1000000/RES_hhdet_in_new!N145)</f>
        <v>9492.969813606107</v>
      </c>
      <c r="O145" s="156">
        <f>IF(RES_hhdet_in_tes!O145=0,0,RES_hhdet_in_tes!O145/0.086*1000000/RES_hhdet_in_new!O145)</f>
        <v>10558.55808154905</v>
      </c>
      <c r="P145" s="156">
        <f>IF(RES_hhdet_in_tes!P145=0,0,RES_hhdet_in_tes!P145/0.086*1000000/RES_hhdet_in_new!P145)</f>
        <v>8611.6952298212927</v>
      </c>
      <c r="Q145" s="156">
        <f>IF(RES_hhdet_in_tes!Q145=0,0,RES_hhdet_in_tes!Q145/0.086*1000000/RES_hhdet_in_new!Q145)</f>
        <v>9171.2053133528498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1564.7744757159451</v>
      </c>
      <c r="D146" s="157">
        <f t="shared" si="135"/>
        <v>1515.7901707133831</v>
      </c>
      <c r="E146" s="157">
        <f t="shared" si="135"/>
        <v>1507.7282424980483</v>
      </c>
      <c r="F146" s="157">
        <f t="shared" si="135"/>
        <v>1519.0620805823833</v>
      </c>
      <c r="G146" s="157">
        <f t="shared" si="135"/>
        <v>1549.4622041191051</v>
      </c>
      <c r="H146" s="157">
        <f t="shared" si="135"/>
        <v>1575.8570780924015</v>
      </c>
      <c r="I146" s="157">
        <f t="shared" si="135"/>
        <v>1740.5857937742992</v>
      </c>
      <c r="J146" s="157">
        <f t="shared" si="135"/>
        <v>1842.4192625740366</v>
      </c>
      <c r="K146" s="157">
        <f t="shared" si="135"/>
        <v>1831.1161086813311</v>
      </c>
      <c r="L146" s="157">
        <f t="shared" si="135"/>
        <v>1894.9537666184217</v>
      </c>
      <c r="M146" s="157">
        <f t="shared" si="135"/>
        <v>1781.830437558139</v>
      </c>
      <c r="N146" s="157">
        <f t="shared" si="135"/>
        <v>1827.9797601097823</v>
      </c>
      <c r="O146" s="157">
        <f t="shared" si="135"/>
        <v>1866.380742248557</v>
      </c>
      <c r="P146" s="157">
        <f t="shared" si="135"/>
        <v>1843.6015114886359</v>
      </c>
      <c r="Q146" s="157">
        <f t="shared" si="135"/>
        <v>1918.7178243234184</v>
      </c>
    </row>
    <row r="147" spans="1:17" ht="12" customHeight="1" x14ac:dyDescent="0.25">
      <c r="A147" s="23" t="s">
        <v>60</v>
      </c>
      <c r="B147" s="156"/>
      <c r="C147" s="156">
        <f>IF(RES_hhdet_in_tes!C147=0,0,RES_hhdet_in_tes!C147/0.086*1000000/RES_hhdet_in_new!C147)</f>
        <v>1564.7744757159451</v>
      </c>
      <c r="D147" s="156">
        <f>IF(RES_hhdet_in_tes!D147=0,0,RES_hhdet_in_tes!D147/0.086*1000000/RES_hhdet_in_new!D147)</f>
        <v>1515.7901707133831</v>
      </c>
      <c r="E147" s="156">
        <f>IF(RES_hhdet_in_tes!E147=0,0,RES_hhdet_in_tes!E147/0.086*1000000/RES_hhdet_in_new!E147)</f>
        <v>1507.7282424980483</v>
      </c>
      <c r="F147" s="156">
        <f>IF(RES_hhdet_in_tes!F147=0,0,RES_hhdet_in_tes!F147/0.086*1000000/RES_hhdet_in_new!F147)</f>
        <v>1519.0620805823833</v>
      </c>
      <c r="G147" s="156">
        <f>IF(RES_hhdet_in_tes!G147=0,0,RES_hhdet_in_tes!G147/0.086*1000000/RES_hhdet_in_new!G147)</f>
        <v>1549.4622041191051</v>
      </c>
      <c r="H147" s="156">
        <f>IF(RES_hhdet_in_tes!H147=0,0,RES_hhdet_in_tes!H147/0.086*1000000/RES_hhdet_in_new!H147)</f>
        <v>1575.8570780924015</v>
      </c>
      <c r="I147" s="156">
        <f>IF(RES_hhdet_in_tes!I147=0,0,RES_hhdet_in_tes!I147/0.086*1000000/RES_hhdet_in_new!I147)</f>
        <v>1740.5857937742992</v>
      </c>
      <c r="J147" s="156">
        <f>IF(RES_hhdet_in_tes!J147=0,0,RES_hhdet_in_tes!J147/0.086*1000000/RES_hhdet_in_new!J147)</f>
        <v>1842.4192625740366</v>
      </c>
      <c r="K147" s="156">
        <f>IF(RES_hhdet_in_tes!K147=0,0,RES_hhdet_in_tes!K147/0.086*1000000/RES_hhdet_in_new!K147)</f>
        <v>1831.1161086813311</v>
      </c>
      <c r="L147" s="156">
        <f>IF(RES_hhdet_in_tes!L147=0,0,RES_hhdet_in_tes!L147/0.086*1000000/RES_hhdet_in_new!L147)</f>
        <v>1894.9537666184217</v>
      </c>
      <c r="M147" s="156">
        <f>IF(RES_hhdet_in_tes!M147=0,0,RES_hhdet_in_tes!M147/0.086*1000000/RES_hhdet_in_new!M147)</f>
        <v>1781.830437558139</v>
      </c>
      <c r="N147" s="156">
        <f>IF(RES_hhdet_in_tes!N147=0,0,RES_hhdet_in_tes!N147/0.086*1000000/RES_hhdet_in_new!N147)</f>
        <v>1827.9797601097823</v>
      </c>
      <c r="O147" s="156">
        <f>IF(RES_hhdet_in_tes!O147=0,0,RES_hhdet_in_tes!O147/0.086*1000000/RES_hhdet_in_new!O147)</f>
        <v>1866.380742248557</v>
      </c>
      <c r="P147" s="156">
        <f>IF(RES_hhdet_in_tes!P147=0,0,RES_hhdet_in_tes!P147/0.086*1000000/RES_hhdet_in_new!P147)</f>
        <v>1843.6015114886359</v>
      </c>
      <c r="Q147" s="156">
        <f>IF(RES_hhdet_in_tes!Q147=0,0,RES_hhdet_in_tes!Q147/0.086*1000000/RES_hhdet_in_new!Q147)</f>
        <v>1918.7178243234184</v>
      </c>
    </row>
    <row r="148" spans="1:17" ht="12" customHeight="1" x14ac:dyDescent="0.25">
      <c r="A148" s="158" t="s">
        <v>63</v>
      </c>
      <c r="B148" s="157"/>
      <c r="C148" s="157">
        <f>IF(SUM(RES_hhdet_in_tes!C149:C150,RES_hhdet_in_tes!C153:C154)=0,0,SUM(RES_hhdet_in_tes!C149:C150,RES_hhdet_in_tes!C153:C154)/0.086*1000000/SUM(RES_hhdet_in_new!C149:C150,RES_hhdet_in_new!C153:C154))</f>
        <v>1699.0137280445283</v>
      </c>
      <c r="D148" s="157">
        <f>IF(SUM(RES_hhdet_in_tes!D149:D150,RES_hhdet_in_tes!D153:D154)=0,0,SUM(RES_hhdet_in_tes!D149:D150,RES_hhdet_in_tes!D153:D154)/0.086*1000000/SUM(RES_hhdet_in_new!D149:D150,RES_hhdet_in_new!D153:D154))</f>
        <v>1675.5186551277134</v>
      </c>
      <c r="E148" s="157">
        <f>IF(SUM(RES_hhdet_in_tes!E149:E150,RES_hhdet_in_tes!E153:E154)=0,0,SUM(RES_hhdet_in_tes!E149:E150,RES_hhdet_in_tes!E153:E154)/0.086*1000000/SUM(RES_hhdet_in_new!E149:E150,RES_hhdet_in_new!E153:E154))</f>
        <v>1729.2990482905864</v>
      </c>
      <c r="F148" s="157">
        <f>IF(SUM(RES_hhdet_in_tes!F149:F150,RES_hhdet_in_tes!F153:F154)=0,0,SUM(RES_hhdet_in_tes!F149:F150,RES_hhdet_in_tes!F153:F154)/0.086*1000000/SUM(RES_hhdet_in_new!F149:F150,RES_hhdet_in_new!F153:F154))</f>
        <v>1688.7355349808604</v>
      </c>
      <c r="G148" s="157">
        <f>IF(SUM(RES_hhdet_in_tes!G149:G150,RES_hhdet_in_tes!G153:G154)=0,0,SUM(RES_hhdet_in_tes!G149:G150,RES_hhdet_in_tes!G153:G154)/0.086*1000000/SUM(RES_hhdet_in_new!G149:G150,RES_hhdet_in_new!G153:G154))</f>
        <v>1661.5447020887293</v>
      </c>
      <c r="H148" s="157">
        <f>IF(SUM(RES_hhdet_in_tes!H149:H150,RES_hhdet_in_tes!H153:H154)=0,0,SUM(RES_hhdet_in_tes!H149:H150,RES_hhdet_in_tes!H153:H154)/0.086*1000000/SUM(RES_hhdet_in_new!H149:H150,RES_hhdet_in_new!H153:H154))</f>
        <v>1767.5854533763165</v>
      </c>
      <c r="I148" s="157">
        <f>IF(SUM(RES_hhdet_in_tes!I149:I150,RES_hhdet_in_tes!I153:I154)=0,0,SUM(RES_hhdet_in_tes!I149:I150,RES_hhdet_in_tes!I153:I154)/0.086*1000000/SUM(RES_hhdet_in_new!I149:I150,RES_hhdet_in_new!I153:I154))</f>
        <v>1573.5592375345495</v>
      </c>
      <c r="J148" s="157">
        <f>IF(SUM(RES_hhdet_in_tes!J149:J150,RES_hhdet_in_tes!J153:J154)=0,0,SUM(RES_hhdet_in_tes!J149:J150,RES_hhdet_in_tes!J153:J154)/0.086*1000000/SUM(RES_hhdet_in_new!J149:J150,RES_hhdet_in_new!J153:J154))</f>
        <v>1651.9818935748426</v>
      </c>
      <c r="K148" s="157">
        <f>IF(SUM(RES_hhdet_in_tes!K149:K150,RES_hhdet_in_tes!K153:K154)=0,0,SUM(RES_hhdet_in_tes!K149:K150,RES_hhdet_in_tes!K153:K154)/0.086*1000000/SUM(RES_hhdet_in_new!K149:K150,RES_hhdet_in_new!K153:K154))</f>
        <v>1628.4364212072433</v>
      </c>
      <c r="L148" s="157">
        <f>IF(SUM(RES_hhdet_in_tes!L149:L150,RES_hhdet_in_tes!L153:L154)=0,0,SUM(RES_hhdet_in_tes!L149:L150,RES_hhdet_in_tes!L153:L154)/0.086*1000000/SUM(RES_hhdet_in_new!L149:L150,RES_hhdet_in_new!L153:L154))</f>
        <v>1614.7974841245045</v>
      </c>
      <c r="M148" s="157">
        <f>IF(SUM(RES_hhdet_in_tes!M149:M150,RES_hhdet_in_tes!M153:M154)=0,0,SUM(RES_hhdet_in_tes!M149:M150,RES_hhdet_in_tes!M153:M154)/0.086*1000000/SUM(RES_hhdet_in_new!M149:M150,RES_hhdet_in_new!M153:M154))</f>
        <v>1793.3909681942412</v>
      </c>
      <c r="N148" s="157">
        <f>IF(SUM(RES_hhdet_in_tes!N149:N150,RES_hhdet_in_tes!N153:N154)=0,0,SUM(RES_hhdet_in_tes!N149:N150,RES_hhdet_in_tes!N153:N154)/0.086*1000000/SUM(RES_hhdet_in_new!N149:N150,RES_hhdet_in_new!N153:N154))</f>
        <v>1735.6845888373493</v>
      </c>
      <c r="O148" s="157">
        <f>IF(SUM(RES_hhdet_in_tes!O149:O150,RES_hhdet_in_tes!O153:O154)=0,0,SUM(RES_hhdet_in_tes!O149:O150,RES_hhdet_in_tes!O153:O154)/0.086*1000000/SUM(RES_hhdet_in_new!O149:O150,RES_hhdet_in_new!O153:O154))</f>
        <v>1769.6824304160421</v>
      </c>
      <c r="P148" s="157">
        <f>IF(SUM(RES_hhdet_in_tes!P149:P150,RES_hhdet_in_tes!P153:P154)=0,0,SUM(RES_hhdet_in_tes!P149:P150,RES_hhdet_in_tes!P153:P154)/0.086*1000000/SUM(RES_hhdet_in_new!P149:P150,RES_hhdet_in_new!P153:P154))</f>
        <v>1731.4142607999479</v>
      </c>
      <c r="Q148" s="157">
        <f>IF(SUM(RES_hhdet_in_tes!Q149:Q150,RES_hhdet_in_tes!Q153:Q154)=0,0,SUM(RES_hhdet_in_tes!Q149:Q150,RES_hhdet_in_tes!Q153:Q154)/0.086*1000000/SUM(RES_hhdet_in_new!Q149:Q150,RES_hhdet_in_new!Q153:Q154))</f>
        <v>1705.9571350428703</v>
      </c>
    </row>
    <row r="149" spans="1:17" ht="12" customHeight="1" x14ac:dyDescent="0.25">
      <c r="A149" s="167" t="s">
        <v>144</v>
      </c>
      <c r="B149" s="132"/>
      <c r="C149" s="132">
        <f>IF(RES_hhdet_in_tes!C149=0,0,RES_hhdet_in_tes!C149/0.086*1000000/RES_hhdet_in_new!C149)</f>
        <v>0</v>
      </c>
      <c r="D149" s="132">
        <f>IF(RES_hhdet_in_tes!D149=0,0,RES_hhdet_in_tes!D149/0.086*1000000/RES_hhdet_in_new!D149)</f>
        <v>0</v>
      </c>
      <c r="E149" s="132">
        <f>IF(RES_hhdet_in_tes!E149=0,0,RES_hhdet_in_tes!E149/0.086*1000000/RES_hhdet_in_new!E149)</f>
        <v>0</v>
      </c>
      <c r="F149" s="132">
        <f>IF(RES_hhdet_in_tes!F149=0,0,RES_hhdet_in_tes!F149/0.086*1000000/RES_hhdet_in_new!F149)</f>
        <v>0</v>
      </c>
      <c r="G149" s="132">
        <f>IF(RES_hhdet_in_tes!G149=0,0,RES_hhdet_in_tes!G149/0.086*1000000/RES_hhdet_in_new!G149)</f>
        <v>0</v>
      </c>
      <c r="H149" s="132">
        <f>IF(RES_hhdet_in_tes!H149=0,0,RES_hhdet_in_tes!H149/0.086*1000000/RES_hhdet_in_new!H149)</f>
        <v>0</v>
      </c>
      <c r="I149" s="132">
        <f>IF(RES_hhdet_in_tes!I149=0,0,RES_hhdet_in_tes!I149/0.086*1000000/RES_hhdet_in_new!I149)</f>
        <v>0</v>
      </c>
      <c r="J149" s="132">
        <f>IF(RES_hhdet_in_tes!J149=0,0,RES_hhdet_in_tes!J149/0.086*1000000/RES_hhdet_in_new!J149)</f>
        <v>0</v>
      </c>
      <c r="K149" s="132">
        <f>IF(RES_hhdet_in_tes!K149=0,0,RES_hhdet_in_tes!K149/0.086*1000000/RES_hhdet_in_new!K149)</f>
        <v>0</v>
      </c>
      <c r="L149" s="132">
        <f>IF(RES_hhdet_in_tes!L149=0,0,RES_hhdet_in_tes!L149/0.086*1000000/RES_hhdet_in_new!L149)</f>
        <v>0</v>
      </c>
      <c r="M149" s="132">
        <f>IF(RES_hhdet_in_tes!M149=0,0,RES_hhdet_in_tes!M149/0.086*1000000/RES_hhdet_in_new!M149)</f>
        <v>0</v>
      </c>
      <c r="N149" s="132">
        <f>IF(RES_hhdet_in_tes!N149=0,0,RES_hhdet_in_tes!N149/0.086*1000000/RES_hhdet_in_new!N149)</f>
        <v>0</v>
      </c>
      <c r="O149" s="132">
        <f>IF(RES_hhdet_in_tes!O149=0,0,RES_hhdet_in_tes!O149/0.086*1000000/RES_hhdet_in_new!O149)</f>
        <v>0</v>
      </c>
      <c r="P149" s="132">
        <f>IF(RES_hhdet_in_tes!P149=0,0,RES_hhdet_in_tes!P149/0.086*1000000/RES_hhdet_in_new!P149)</f>
        <v>0</v>
      </c>
      <c r="Q149" s="132">
        <f>IF(RES_hhdet_in_tes!Q149=0,0,RES_hhdet_in_tes!Q149/0.086*1000000/RES_hhdet_in_new!Q149)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IF(RES_hhdet_in_tes!C150=0,0,RES_hhdet_in_tes!C150/0.086*1000000/RES_hhdet_in_new!C150)</f>
        <v>0</v>
      </c>
      <c r="D150" s="132">
        <f>IF(RES_hhdet_in_tes!D150=0,0,RES_hhdet_in_tes!D150/0.086*1000000/RES_hhdet_in_new!D150)</f>
        <v>0</v>
      </c>
      <c r="E150" s="132">
        <f>IF(RES_hhdet_in_tes!E150=0,0,RES_hhdet_in_tes!E150/0.086*1000000/RES_hhdet_in_new!E150)</f>
        <v>0</v>
      </c>
      <c r="F150" s="132">
        <f>IF(RES_hhdet_in_tes!F150=0,0,RES_hhdet_in_tes!F150/0.086*1000000/RES_hhdet_in_new!F150)</f>
        <v>0</v>
      </c>
      <c r="G150" s="132">
        <f>IF(RES_hhdet_in_tes!G150=0,0,RES_hhdet_in_tes!G150/0.086*1000000/RES_hhdet_in_new!G150)</f>
        <v>0</v>
      </c>
      <c r="H150" s="132">
        <f>IF(RES_hhdet_in_tes!H150=0,0,RES_hhdet_in_tes!H150/0.086*1000000/RES_hhdet_in_new!H150)</f>
        <v>0</v>
      </c>
      <c r="I150" s="132">
        <f>IF(RES_hhdet_in_tes!I150=0,0,RES_hhdet_in_tes!I150/0.086*1000000/RES_hhdet_in_new!I150)</f>
        <v>0</v>
      </c>
      <c r="J150" s="132">
        <f>IF(RES_hhdet_in_tes!J150=0,0,RES_hhdet_in_tes!J150/0.086*1000000/RES_hhdet_in_new!J150)</f>
        <v>0</v>
      </c>
      <c r="K150" s="132">
        <f>IF(RES_hhdet_in_tes!K150=0,0,RES_hhdet_in_tes!K150/0.086*1000000/RES_hhdet_in_new!K150)</f>
        <v>0</v>
      </c>
      <c r="L150" s="132">
        <f>IF(RES_hhdet_in_tes!L150=0,0,RES_hhdet_in_tes!L150/0.086*1000000/RES_hhdet_in_new!L150)</f>
        <v>0</v>
      </c>
      <c r="M150" s="132">
        <f>IF(RES_hhdet_in_tes!M150=0,0,RES_hhdet_in_tes!M150/0.086*1000000/RES_hhdet_in_new!M150)</f>
        <v>0</v>
      </c>
      <c r="N150" s="132">
        <f>IF(RES_hhdet_in_tes!N150=0,0,RES_hhdet_in_tes!N150/0.086*1000000/RES_hhdet_in_new!N150)</f>
        <v>0</v>
      </c>
      <c r="O150" s="132">
        <f>IF(RES_hhdet_in_tes!O150=0,0,RES_hhdet_in_tes!O150/0.086*1000000/RES_hhdet_in_new!O150)</f>
        <v>0</v>
      </c>
      <c r="P150" s="132">
        <f>IF(RES_hhdet_in_tes!P150=0,0,RES_hhdet_in_tes!P150/0.086*1000000/RES_hhdet_in_new!P150)</f>
        <v>0</v>
      </c>
      <c r="Q150" s="132">
        <f>IF(RES_hhdet_in_tes!Q150=0,0,RES_hhdet_in_tes!Q150/0.086*1000000/RES_hhdet_in_new!Q150)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IF(RES_hhdet_in_tes!C151=0,0,RES_hhdet_in_tes!C151/0.086*1000000/RES_hhdet_in_new!C150)</f>
        <v>0</v>
      </c>
      <c r="D151" s="165">
        <f>IF(RES_hhdet_in_tes!D151=0,0,RES_hhdet_in_tes!D151/0.086*1000000/RES_hhdet_in_new!D150)</f>
        <v>0</v>
      </c>
      <c r="E151" s="165">
        <f>IF(RES_hhdet_in_tes!E151=0,0,RES_hhdet_in_tes!E151/0.086*1000000/RES_hhdet_in_new!E150)</f>
        <v>0</v>
      </c>
      <c r="F151" s="165">
        <f>IF(RES_hhdet_in_tes!F151=0,0,RES_hhdet_in_tes!F151/0.086*1000000/RES_hhdet_in_new!F150)</f>
        <v>0</v>
      </c>
      <c r="G151" s="165">
        <f>IF(RES_hhdet_in_tes!G151=0,0,RES_hhdet_in_tes!G151/0.086*1000000/RES_hhdet_in_new!G150)</f>
        <v>0</v>
      </c>
      <c r="H151" s="165">
        <f>IF(RES_hhdet_in_tes!H151=0,0,RES_hhdet_in_tes!H151/0.086*1000000/RES_hhdet_in_new!H150)</f>
        <v>0</v>
      </c>
      <c r="I151" s="165">
        <f>IF(RES_hhdet_in_tes!I151=0,0,RES_hhdet_in_tes!I151/0.086*1000000/RES_hhdet_in_new!I150)</f>
        <v>0</v>
      </c>
      <c r="J151" s="165">
        <f>IF(RES_hhdet_in_tes!J151=0,0,RES_hhdet_in_tes!J151/0.086*1000000/RES_hhdet_in_new!J150)</f>
        <v>0</v>
      </c>
      <c r="K151" s="165">
        <f>IF(RES_hhdet_in_tes!K151=0,0,RES_hhdet_in_tes!K151/0.086*1000000/RES_hhdet_in_new!K150)</f>
        <v>0</v>
      </c>
      <c r="L151" s="165">
        <f>IF(RES_hhdet_in_tes!L151=0,0,RES_hhdet_in_tes!L151/0.086*1000000/RES_hhdet_in_new!L150)</f>
        <v>0</v>
      </c>
      <c r="M151" s="165">
        <f>IF(RES_hhdet_in_tes!M151=0,0,RES_hhdet_in_tes!M151/0.086*1000000/RES_hhdet_in_new!M150)</f>
        <v>0</v>
      </c>
      <c r="N151" s="165">
        <f>IF(RES_hhdet_in_tes!N151=0,0,RES_hhdet_in_tes!N151/0.086*1000000/RES_hhdet_in_new!N150)</f>
        <v>0</v>
      </c>
      <c r="O151" s="165">
        <f>IF(RES_hhdet_in_tes!O151=0,0,RES_hhdet_in_tes!O151/0.086*1000000/RES_hhdet_in_new!O150)</f>
        <v>0</v>
      </c>
      <c r="P151" s="165">
        <f>IF(RES_hhdet_in_tes!P151=0,0,RES_hhdet_in_tes!P151/0.086*1000000/RES_hhdet_in_new!P150)</f>
        <v>0</v>
      </c>
      <c r="Q151" s="165">
        <f>IF(RES_hhdet_in_tes!Q151=0,0,RES_hhdet_in_tes!Q151/0.086*1000000/RES_hhdet_in_new!Q150)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IF(RES_hhdet_in_tes!C152=0,0,RES_hhdet_in_tes!C152/0.086*1000000/RES_hhdet_in_new!C150)</f>
        <v>0</v>
      </c>
      <c r="D152" s="164">
        <f>IF(RES_hhdet_in_tes!D152=0,0,RES_hhdet_in_tes!D152/0.086*1000000/RES_hhdet_in_new!D150)</f>
        <v>0</v>
      </c>
      <c r="E152" s="164">
        <f>IF(RES_hhdet_in_tes!E152=0,0,RES_hhdet_in_tes!E152/0.086*1000000/RES_hhdet_in_new!E150)</f>
        <v>0</v>
      </c>
      <c r="F152" s="164">
        <f>IF(RES_hhdet_in_tes!F152=0,0,RES_hhdet_in_tes!F152/0.086*1000000/RES_hhdet_in_new!F150)</f>
        <v>0</v>
      </c>
      <c r="G152" s="164">
        <f>IF(RES_hhdet_in_tes!G152=0,0,RES_hhdet_in_tes!G152/0.086*1000000/RES_hhdet_in_new!G150)</f>
        <v>0</v>
      </c>
      <c r="H152" s="164">
        <f>IF(RES_hhdet_in_tes!H152=0,0,RES_hhdet_in_tes!H152/0.086*1000000/RES_hhdet_in_new!H150)</f>
        <v>0</v>
      </c>
      <c r="I152" s="164">
        <f>IF(RES_hhdet_in_tes!I152=0,0,RES_hhdet_in_tes!I152/0.086*1000000/RES_hhdet_in_new!I150)</f>
        <v>0</v>
      </c>
      <c r="J152" s="164">
        <f>IF(RES_hhdet_in_tes!J152=0,0,RES_hhdet_in_tes!J152/0.086*1000000/RES_hhdet_in_new!J150)</f>
        <v>0</v>
      </c>
      <c r="K152" s="164">
        <f>IF(RES_hhdet_in_tes!K152=0,0,RES_hhdet_in_tes!K152/0.086*1000000/RES_hhdet_in_new!K150)</f>
        <v>0</v>
      </c>
      <c r="L152" s="164">
        <f>IF(RES_hhdet_in_tes!L152=0,0,RES_hhdet_in_tes!L152/0.086*1000000/RES_hhdet_in_new!L150)</f>
        <v>0</v>
      </c>
      <c r="M152" s="164">
        <f>IF(RES_hhdet_in_tes!M152=0,0,RES_hhdet_in_tes!M152/0.086*1000000/RES_hhdet_in_new!M150)</f>
        <v>0</v>
      </c>
      <c r="N152" s="164">
        <f>IF(RES_hhdet_in_tes!N152=0,0,RES_hhdet_in_tes!N152/0.086*1000000/RES_hhdet_in_new!N150)</f>
        <v>0</v>
      </c>
      <c r="O152" s="164">
        <f>IF(RES_hhdet_in_tes!O152=0,0,RES_hhdet_in_tes!O152/0.086*1000000/RES_hhdet_in_new!O150)</f>
        <v>0</v>
      </c>
      <c r="P152" s="164">
        <f>IF(RES_hhdet_in_tes!P152=0,0,RES_hhdet_in_tes!P152/0.086*1000000/RES_hhdet_in_new!P150)</f>
        <v>0</v>
      </c>
      <c r="Q152" s="164">
        <f>IF(RES_hhdet_in_tes!Q152=0,0,RES_hhdet_in_tes!Q152/0.086*1000000/RES_hhdet_in_new!Q150)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IF(RES_hhdet_in_tes!C153=0,0,RES_hhdet_in_tes!C153/0.086*1000000/RES_hhdet_in_new!C153)</f>
        <v>1712.050320854333</v>
      </c>
      <c r="D153" s="162">
        <f>IF(RES_hhdet_in_tes!D153=0,0,RES_hhdet_in_tes!D153/0.086*1000000/RES_hhdet_in_new!D153)</f>
        <v>1685.427550281325</v>
      </c>
      <c r="E153" s="162">
        <f>IF(RES_hhdet_in_tes!E153=0,0,RES_hhdet_in_tes!E153/0.086*1000000/RES_hhdet_in_new!E153)</f>
        <v>1757.0321329836313</v>
      </c>
      <c r="F153" s="162">
        <f>IF(RES_hhdet_in_tes!F153=0,0,RES_hhdet_in_tes!F153/0.086*1000000/RES_hhdet_in_new!F153)</f>
        <v>1699.3890912486206</v>
      </c>
      <c r="G153" s="162">
        <f>IF(RES_hhdet_in_tes!G153=0,0,RES_hhdet_in_tes!G153/0.086*1000000/RES_hhdet_in_new!G153)</f>
        <v>1676.7399890196168</v>
      </c>
      <c r="H153" s="162">
        <f>IF(RES_hhdet_in_tes!H153=0,0,RES_hhdet_in_tes!H153/0.086*1000000/RES_hhdet_in_new!H153)</f>
        <v>1810.8864982212096</v>
      </c>
      <c r="I153" s="162">
        <f>IF(RES_hhdet_in_tes!I153=0,0,RES_hhdet_in_tes!I153/0.086*1000000/RES_hhdet_in_new!I153)</f>
        <v>1579.3027421808883</v>
      </c>
      <c r="J153" s="162">
        <f>IF(RES_hhdet_in_tes!J153=0,0,RES_hhdet_in_tes!J153/0.086*1000000/RES_hhdet_in_new!J153)</f>
        <v>1675.194861738888</v>
      </c>
      <c r="K153" s="162">
        <f>IF(RES_hhdet_in_tes!K153=0,0,RES_hhdet_in_tes!K153/0.086*1000000/RES_hhdet_in_new!K153)</f>
        <v>0</v>
      </c>
      <c r="L153" s="162">
        <f>IF(RES_hhdet_in_tes!L153=0,0,RES_hhdet_in_tes!L153/0.086*1000000/RES_hhdet_in_new!L153)</f>
        <v>1613.9207732297202</v>
      </c>
      <c r="M153" s="162">
        <f>IF(RES_hhdet_in_tes!M153=0,0,RES_hhdet_in_tes!M153/0.086*1000000/RES_hhdet_in_new!M153)</f>
        <v>1867.7420790901931</v>
      </c>
      <c r="N153" s="162">
        <f>IF(RES_hhdet_in_tes!N153=0,0,RES_hhdet_in_tes!N153/0.086*1000000/RES_hhdet_in_new!N153)</f>
        <v>1788.4912702901809</v>
      </c>
      <c r="O153" s="162">
        <f>IF(RES_hhdet_in_tes!O153=0,0,RES_hhdet_in_tes!O153/0.086*1000000/RES_hhdet_in_new!O153)</f>
        <v>0</v>
      </c>
      <c r="P153" s="162">
        <f>IF(RES_hhdet_in_tes!P153=0,0,RES_hhdet_in_tes!P153/0.086*1000000/RES_hhdet_in_new!P153)</f>
        <v>0</v>
      </c>
      <c r="Q153" s="162">
        <f>IF(RES_hhdet_in_tes!Q153=0,0,RES_hhdet_in_tes!Q153/0.086*1000000/RES_hhdet_in_new!Q153)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IF(RES_hhdet_in_tes!C154=0,0,RES_hhdet_in_tes!C154/0.086*1000000/RES_hhdet_in_new!C154)</f>
        <v>1674.4951566239515</v>
      </c>
      <c r="D154" s="160">
        <f>IF(RES_hhdet_in_tes!D154=0,0,RES_hhdet_in_tes!D154/0.086*1000000/RES_hhdet_in_new!D154)</f>
        <v>1657.9450396391389</v>
      </c>
      <c r="E154" s="160">
        <f>IF(RES_hhdet_in_tes!E154=0,0,RES_hhdet_in_tes!E154/0.086*1000000/RES_hhdet_in_new!E154)</f>
        <v>1711.6427385517229</v>
      </c>
      <c r="F154" s="160">
        <f>IF(RES_hhdet_in_tes!F154=0,0,RES_hhdet_in_tes!F154/0.086*1000000/RES_hhdet_in_new!F154)</f>
        <v>1672.3891047971217</v>
      </c>
      <c r="G154" s="160">
        <f>IF(RES_hhdet_in_tes!G154=0,0,RES_hhdet_in_tes!G154/0.086*1000000/RES_hhdet_in_new!G154)</f>
        <v>1653.6301694370698</v>
      </c>
      <c r="H154" s="160">
        <f>IF(RES_hhdet_in_tes!H154=0,0,RES_hhdet_in_tes!H154/0.086*1000000/RES_hhdet_in_new!H154)</f>
        <v>1748.9141801157382</v>
      </c>
      <c r="I154" s="160">
        <f>IF(RES_hhdet_in_tes!I154=0,0,RES_hhdet_in_tes!I154/0.086*1000000/RES_hhdet_in_new!I154)</f>
        <v>1571.6693588016121</v>
      </c>
      <c r="J154" s="160">
        <f>IF(RES_hhdet_in_tes!J154=0,0,RES_hhdet_in_tes!J154/0.086*1000000/RES_hhdet_in_new!J154)</f>
        <v>1645.3625449345823</v>
      </c>
      <c r="K154" s="160">
        <f>IF(RES_hhdet_in_tes!K154=0,0,RES_hhdet_in_tes!K154/0.086*1000000/RES_hhdet_in_new!K154)</f>
        <v>1628.4364212072433</v>
      </c>
      <c r="L154" s="160">
        <f>IF(RES_hhdet_in_tes!L154=0,0,RES_hhdet_in_tes!L154/0.086*1000000/RES_hhdet_in_new!L154)</f>
        <v>1615.0572610391664</v>
      </c>
      <c r="M154" s="160">
        <f>IF(RES_hhdet_in_tes!M154=0,0,RES_hhdet_in_tes!M154/0.086*1000000/RES_hhdet_in_new!M154)</f>
        <v>1791.0922841669824</v>
      </c>
      <c r="N154" s="160">
        <f>IF(RES_hhdet_in_tes!N154=0,0,RES_hhdet_in_tes!N154/0.086*1000000/RES_hhdet_in_new!N154)</f>
        <v>1735.0907524936119</v>
      </c>
      <c r="O154" s="160">
        <f>IF(RES_hhdet_in_tes!O154=0,0,RES_hhdet_in_tes!O154/0.086*1000000/RES_hhdet_in_new!O154)</f>
        <v>1769.6824304160421</v>
      </c>
      <c r="P154" s="160">
        <f>IF(RES_hhdet_in_tes!P154=0,0,RES_hhdet_in_tes!P154/0.086*1000000/RES_hhdet_in_new!P154)</f>
        <v>1731.4142607999479</v>
      </c>
      <c r="Q154" s="160">
        <f>IF(RES_hhdet_in_tes!Q154=0,0,RES_hhdet_in_tes!Q154/0.086*1000000/RES_hhdet_in_new!Q154)</f>
        <v>1705.9571350428703</v>
      </c>
    </row>
    <row r="155" spans="1:17" ht="12" customHeight="1" x14ac:dyDescent="0.25">
      <c r="A155" s="148" t="s">
        <v>60</v>
      </c>
      <c r="B155" s="156"/>
      <c r="C155" s="156">
        <f>IF(RES_hhdet_in_tes!C155=0,0,RES_hhdet_in_tes!C155/0.086*1000000/RES_hhdet_in_new!C154)</f>
        <v>1211.2313504843742</v>
      </c>
      <c r="D155" s="156">
        <f>IF(RES_hhdet_in_tes!D155=0,0,RES_hhdet_in_tes!D155/0.086*1000000/RES_hhdet_in_new!D154)</f>
        <v>1196.9171360685407</v>
      </c>
      <c r="E155" s="156">
        <f>IF(RES_hhdet_in_tes!E155=0,0,RES_hhdet_in_tes!E155/0.086*1000000/RES_hhdet_in_new!E154)</f>
        <v>1247.4718688347311</v>
      </c>
      <c r="F155" s="156">
        <f>IF(RES_hhdet_in_tes!F155=0,0,RES_hhdet_in_tes!F155/0.086*1000000/RES_hhdet_in_new!F154)</f>
        <v>1204.8377654322467</v>
      </c>
      <c r="G155" s="156">
        <f>IF(RES_hhdet_in_tes!G155=0,0,RES_hhdet_in_tes!G155/0.086*1000000/RES_hhdet_in_new!G154)</f>
        <v>1189.2656020886106</v>
      </c>
      <c r="H155" s="156">
        <f>IF(RES_hhdet_in_tes!H155=0,0,RES_hhdet_in_tes!H155/0.086*1000000/RES_hhdet_in_new!H154)</f>
        <v>1286.3219672268201</v>
      </c>
      <c r="I155" s="156">
        <f>IF(RES_hhdet_in_tes!I155=0,0,RES_hhdet_in_tes!I155/0.086*1000000/RES_hhdet_in_new!I154)</f>
        <v>1122.6172411658047</v>
      </c>
      <c r="J155" s="156">
        <f>IF(RES_hhdet_in_tes!J155=0,0,RES_hhdet_in_tes!J155/0.086*1000000/RES_hhdet_in_new!J154)</f>
        <v>1192.0123275731687</v>
      </c>
      <c r="K155" s="156">
        <f>IF(RES_hhdet_in_tes!K155=0,0,RES_hhdet_in_tes!K155/0.086*1000000/RES_hhdet_in_new!K154)</f>
        <v>1175.3005973092208</v>
      </c>
      <c r="L155" s="156">
        <f>IF(RES_hhdet_in_tes!L155=0,0,RES_hhdet_in_tes!L155/0.086*1000000/RES_hhdet_in_new!L154)</f>
        <v>1148.7589064001927</v>
      </c>
      <c r="M155" s="156">
        <f>IF(RES_hhdet_in_tes!M155=0,0,RES_hhdet_in_tes!M155/0.086*1000000/RES_hhdet_in_new!M154)</f>
        <v>1330.0537465997256</v>
      </c>
      <c r="N155" s="156">
        <f>IF(RES_hhdet_in_tes!N155=0,0,RES_hhdet_in_tes!N155/0.086*1000000/RES_hhdet_in_new!N154)</f>
        <v>1272.28254494365</v>
      </c>
      <c r="O155" s="156">
        <f>IF(RES_hhdet_in_tes!O155=0,0,RES_hhdet_in_tes!O155/0.086*1000000/RES_hhdet_in_new!O154)</f>
        <v>1329.2852665764256</v>
      </c>
      <c r="P155" s="156">
        <f>IF(RES_hhdet_in_tes!P155=0,0,RES_hhdet_in_tes!P155/0.086*1000000/RES_hhdet_in_new!P154)</f>
        <v>1266.2620782785852</v>
      </c>
      <c r="Q155" s="156">
        <f>IF(RES_hhdet_in_tes!Q155=0,0,RES_hhdet_in_tes!Q155/0.086*1000000/RES_hhdet_in_new!Q154)</f>
        <v>1245.8053225287404</v>
      </c>
    </row>
    <row r="156" spans="1:17" ht="12" customHeight="1" x14ac:dyDescent="0.25">
      <c r="A156" s="148" t="s">
        <v>59</v>
      </c>
      <c r="B156" s="156"/>
      <c r="C156" s="156">
        <f>IF(RES_hhdet_in_tes!C156=0,0,RES_hhdet_in_tes!C156/0.086*1000000/RES_hhdet_in_new!C154)</f>
        <v>463.26380613957735</v>
      </c>
      <c r="D156" s="156">
        <f>IF(RES_hhdet_in_tes!D156=0,0,RES_hhdet_in_tes!D156/0.086*1000000/RES_hhdet_in_new!D154)</f>
        <v>461.02790357059843</v>
      </c>
      <c r="E156" s="156">
        <f>IF(RES_hhdet_in_tes!E156=0,0,RES_hhdet_in_tes!E156/0.086*1000000/RES_hhdet_in_new!E154)</f>
        <v>464.17086971699155</v>
      </c>
      <c r="F156" s="156">
        <f>IF(RES_hhdet_in_tes!F156=0,0,RES_hhdet_in_tes!F156/0.086*1000000/RES_hhdet_in_new!F154)</f>
        <v>467.55133936487488</v>
      </c>
      <c r="G156" s="156">
        <f>IF(RES_hhdet_in_tes!G156=0,0,RES_hhdet_in_tes!G156/0.086*1000000/RES_hhdet_in_new!G154)</f>
        <v>464.36456734845899</v>
      </c>
      <c r="H156" s="156">
        <f>IF(RES_hhdet_in_tes!H156=0,0,RES_hhdet_in_tes!H156/0.086*1000000/RES_hhdet_in_new!H154)</f>
        <v>462.59221288891803</v>
      </c>
      <c r="I156" s="156">
        <f>IF(RES_hhdet_in_tes!I156=0,0,RES_hhdet_in_tes!I156/0.086*1000000/RES_hhdet_in_new!I154)</f>
        <v>449.05211763580746</v>
      </c>
      <c r="J156" s="156">
        <f>IF(RES_hhdet_in_tes!J156=0,0,RES_hhdet_in_tes!J156/0.086*1000000/RES_hhdet_in_new!J154)</f>
        <v>453.3502173614138</v>
      </c>
      <c r="K156" s="156">
        <f>IF(RES_hhdet_in_tes!K156=0,0,RES_hhdet_in_tes!K156/0.086*1000000/RES_hhdet_in_new!K154)</f>
        <v>453.13582389802241</v>
      </c>
      <c r="L156" s="156">
        <f>IF(RES_hhdet_in_tes!L156=0,0,RES_hhdet_in_tes!L156/0.086*1000000/RES_hhdet_in_new!L154)</f>
        <v>466.29835463897388</v>
      </c>
      <c r="M156" s="156">
        <f>IF(RES_hhdet_in_tes!M156=0,0,RES_hhdet_in_tes!M156/0.086*1000000/RES_hhdet_in_new!M154)</f>
        <v>461.03853756725687</v>
      </c>
      <c r="N156" s="156">
        <f>IF(RES_hhdet_in_tes!N156=0,0,RES_hhdet_in_tes!N156/0.086*1000000/RES_hhdet_in_new!N154)</f>
        <v>462.80820754996182</v>
      </c>
      <c r="O156" s="156">
        <f>IF(RES_hhdet_in_tes!O156=0,0,RES_hhdet_in_tes!O156/0.086*1000000/RES_hhdet_in_new!O154)</f>
        <v>440.39716383961672</v>
      </c>
      <c r="P156" s="156">
        <f>IF(RES_hhdet_in_tes!P156=0,0,RES_hhdet_in_tes!P156/0.086*1000000/RES_hhdet_in_new!P154)</f>
        <v>465.15218252136282</v>
      </c>
      <c r="Q156" s="156">
        <f>IF(RES_hhdet_in_tes!Q156=0,0,RES_hhdet_in_tes!Q156/0.086*1000000/RES_hhdet_in_new!Q154)</f>
        <v>460.15181251412997</v>
      </c>
    </row>
    <row r="157" spans="1:17" ht="12" customHeight="1" x14ac:dyDescent="0.25">
      <c r="A157" s="158" t="s">
        <v>62</v>
      </c>
      <c r="B157" s="157"/>
      <c r="C157" s="157">
        <f>IF(SUM(RES_hhdet_in_tes!C158:C159)=0,0,SUM(RES_hhdet_in_tes!C158:C159)/0.086*1000000/SUM(RES_hhdet_in_new!C158:C159))</f>
        <v>674.79256739275468</v>
      </c>
      <c r="D157" s="157">
        <f>IF(SUM(RES_hhdet_in_tes!D158:D159)=0,0,SUM(RES_hhdet_in_tes!D158:D159)/0.086*1000000/SUM(RES_hhdet_in_new!D158:D159))</f>
        <v>679.997681636116</v>
      </c>
      <c r="E157" s="157">
        <f>IF(SUM(RES_hhdet_in_tes!E158:E159)=0,0,SUM(RES_hhdet_in_tes!E158:E159)/0.086*1000000/SUM(RES_hhdet_in_new!E158:E159))</f>
        <v>677.00983460106067</v>
      </c>
      <c r="F157" s="157">
        <f>IF(SUM(RES_hhdet_in_tes!F158:F159)=0,0,SUM(RES_hhdet_in_tes!F158:F159)/0.086*1000000/SUM(RES_hhdet_in_new!F158:F159))</f>
        <v>658.86524661578619</v>
      </c>
      <c r="G157" s="157">
        <f>IF(SUM(RES_hhdet_in_tes!G158:G159)=0,0,SUM(RES_hhdet_in_tes!G158:G159)/0.086*1000000/SUM(RES_hhdet_in_new!G158:G159))</f>
        <v>678.82160655038342</v>
      </c>
      <c r="H157" s="157">
        <f>IF(SUM(RES_hhdet_in_tes!H158:H159)=0,0,SUM(RES_hhdet_in_tes!H158:H159)/0.086*1000000/SUM(RES_hhdet_in_new!H158:H159))</f>
        <v>671.6810693090365</v>
      </c>
      <c r="I157" s="157">
        <f>IF(SUM(RES_hhdet_in_tes!I158:I159)=0,0,SUM(RES_hhdet_in_tes!I158:I159)/0.086*1000000/SUM(RES_hhdet_in_new!I158:I159))</f>
        <v>665.0568789351978</v>
      </c>
      <c r="J157" s="157">
        <f>IF(SUM(RES_hhdet_in_tes!J158:J159)=0,0,SUM(RES_hhdet_in_tes!J158:J159)/0.086*1000000/SUM(RES_hhdet_in_new!J158:J159))</f>
        <v>674.97514164946278</v>
      </c>
      <c r="K157" s="157">
        <f>IF(SUM(RES_hhdet_in_tes!K158:K159)=0,0,SUM(RES_hhdet_in_tes!K158:K159)/0.086*1000000/SUM(RES_hhdet_in_new!K158:K159))</f>
        <v>670.74187323304739</v>
      </c>
      <c r="L157" s="157">
        <f>IF(SUM(RES_hhdet_in_tes!L158:L159)=0,0,SUM(RES_hhdet_in_tes!L158:L159)/0.086*1000000/SUM(RES_hhdet_in_new!L158:L159))</f>
        <v>663.15591548620068</v>
      </c>
      <c r="M157" s="157">
        <f>IF(SUM(RES_hhdet_in_tes!M158:M159)=0,0,SUM(RES_hhdet_in_tes!M158:M159)/0.086*1000000/SUM(RES_hhdet_in_new!M158:M159))</f>
        <v>702.59284925586792</v>
      </c>
      <c r="N157" s="157">
        <f>IF(SUM(RES_hhdet_in_tes!N158:N159)=0,0,SUM(RES_hhdet_in_tes!N158:N159)/0.086*1000000/SUM(RES_hhdet_in_new!N158:N159))</f>
        <v>685.2287398415549</v>
      </c>
      <c r="O157" s="157">
        <f>IF(SUM(RES_hhdet_in_tes!O158:O159)=0,0,SUM(RES_hhdet_in_tes!O158:O159)/0.086*1000000/SUM(RES_hhdet_in_new!O158:O159))</f>
        <v>697.66325827827893</v>
      </c>
      <c r="P157" s="157">
        <f>IF(SUM(RES_hhdet_in_tes!P158:P159)=0,0,SUM(RES_hhdet_in_tes!P158:P159)/0.086*1000000/SUM(RES_hhdet_in_new!P158:P159))</f>
        <v>705.52661585643079</v>
      </c>
      <c r="Q157" s="157">
        <f>IF(SUM(RES_hhdet_in_tes!Q158:Q159)=0,0,SUM(RES_hhdet_in_tes!Q158:Q159)/0.086*1000000/SUM(RES_hhdet_in_new!Q158:Q159))</f>
        <v>674.01084606928669</v>
      </c>
    </row>
    <row r="158" spans="1:17" ht="12" customHeight="1" x14ac:dyDescent="0.25">
      <c r="A158" s="23" t="s">
        <v>57</v>
      </c>
      <c r="B158" s="156"/>
      <c r="C158" s="156">
        <f>IF(RES_hhdet_in_tes!C158=0,0,RES_hhdet_in_tes!C158/0.086*1000000/RES_hhdet_in_new!C158)</f>
        <v>0</v>
      </c>
      <c r="D158" s="156">
        <f>IF(RES_hhdet_in_tes!D158=0,0,RES_hhdet_in_tes!D158/0.086*1000000/RES_hhdet_in_new!D158)</f>
        <v>0</v>
      </c>
      <c r="E158" s="156">
        <f>IF(RES_hhdet_in_tes!E158=0,0,RES_hhdet_in_tes!E158/0.086*1000000/RES_hhdet_in_new!E158)</f>
        <v>0</v>
      </c>
      <c r="F158" s="156">
        <f>IF(RES_hhdet_in_tes!F158=0,0,RES_hhdet_in_tes!F158/0.086*1000000/RES_hhdet_in_new!F158)</f>
        <v>0</v>
      </c>
      <c r="G158" s="156">
        <f>IF(RES_hhdet_in_tes!G158=0,0,RES_hhdet_in_tes!G158/0.086*1000000/RES_hhdet_in_new!G158)</f>
        <v>0</v>
      </c>
      <c r="H158" s="156">
        <f>IF(RES_hhdet_in_tes!H158=0,0,RES_hhdet_in_tes!H158/0.086*1000000/RES_hhdet_in_new!H158)</f>
        <v>0</v>
      </c>
      <c r="I158" s="156">
        <f>IF(RES_hhdet_in_tes!I158=0,0,RES_hhdet_in_tes!I158/0.086*1000000/RES_hhdet_in_new!I158)</f>
        <v>0</v>
      </c>
      <c r="J158" s="156">
        <f>IF(RES_hhdet_in_tes!J158=0,0,RES_hhdet_in_tes!J158/0.086*1000000/RES_hhdet_in_new!J158)</f>
        <v>0</v>
      </c>
      <c r="K158" s="156">
        <f>IF(RES_hhdet_in_tes!K158=0,0,RES_hhdet_in_tes!K158/0.086*1000000/RES_hhdet_in_new!K158)</f>
        <v>0</v>
      </c>
      <c r="L158" s="156">
        <f>IF(RES_hhdet_in_tes!L158=0,0,RES_hhdet_in_tes!L158/0.086*1000000/RES_hhdet_in_new!L158)</f>
        <v>0</v>
      </c>
      <c r="M158" s="156">
        <f>IF(RES_hhdet_in_tes!M158=0,0,RES_hhdet_in_tes!M158/0.086*1000000/RES_hhdet_in_new!M158)</f>
        <v>0</v>
      </c>
      <c r="N158" s="156">
        <f>IF(RES_hhdet_in_tes!N158=0,0,RES_hhdet_in_tes!N158/0.086*1000000/RES_hhdet_in_new!N158)</f>
        <v>0</v>
      </c>
      <c r="O158" s="156">
        <f>IF(RES_hhdet_in_tes!O158=0,0,RES_hhdet_in_tes!O158/0.086*1000000/RES_hhdet_in_new!O158)</f>
        <v>0</v>
      </c>
      <c r="P158" s="156">
        <f>IF(RES_hhdet_in_tes!P158=0,0,RES_hhdet_in_tes!P158/0.086*1000000/RES_hhdet_in_new!P158)</f>
        <v>0</v>
      </c>
      <c r="Q158" s="156">
        <f>IF(RES_hhdet_in_tes!Q158=0,0,RES_hhdet_in_tes!Q158/0.086*1000000/RES_hhdet_in_new!Q158)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IF(RES_hhdet_in_tes!C159=0,0,RES_hhdet_in_tes!C159/0.086*1000000/RES_hhdet_in_new!C159)</f>
        <v>674.79256739275468</v>
      </c>
      <c r="D159" s="57">
        <f>IF(RES_hhdet_in_tes!D159=0,0,RES_hhdet_in_tes!D159/0.086*1000000/RES_hhdet_in_new!D159)</f>
        <v>679.997681636116</v>
      </c>
      <c r="E159" s="57">
        <f>IF(RES_hhdet_in_tes!E159=0,0,RES_hhdet_in_tes!E159/0.086*1000000/RES_hhdet_in_new!E159)</f>
        <v>677.00983460106067</v>
      </c>
      <c r="F159" s="57">
        <f>IF(RES_hhdet_in_tes!F159=0,0,RES_hhdet_in_tes!F159/0.086*1000000/RES_hhdet_in_new!F159)</f>
        <v>658.86524661578619</v>
      </c>
      <c r="G159" s="57">
        <f>IF(RES_hhdet_in_tes!G159=0,0,RES_hhdet_in_tes!G159/0.086*1000000/RES_hhdet_in_new!G159)</f>
        <v>678.82160655038342</v>
      </c>
      <c r="H159" s="57">
        <f>IF(RES_hhdet_in_tes!H159=0,0,RES_hhdet_in_tes!H159/0.086*1000000/RES_hhdet_in_new!H159)</f>
        <v>671.6810693090365</v>
      </c>
      <c r="I159" s="57">
        <f>IF(RES_hhdet_in_tes!I159=0,0,RES_hhdet_in_tes!I159/0.086*1000000/RES_hhdet_in_new!I159)</f>
        <v>665.0568789351978</v>
      </c>
      <c r="J159" s="57">
        <f>IF(RES_hhdet_in_tes!J159=0,0,RES_hhdet_in_tes!J159/0.086*1000000/RES_hhdet_in_new!J159)</f>
        <v>674.97514164946278</v>
      </c>
      <c r="K159" s="57">
        <f>IF(RES_hhdet_in_tes!K159=0,0,RES_hhdet_in_tes!K159/0.086*1000000/RES_hhdet_in_new!K159)</f>
        <v>670.74187323304739</v>
      </c>
      <c r="L159" s="57">
        <f>IF(RES_hhdet_in_tes!L159=0,0,RES_hhdet_in_tes!L159/0.086*1000000/RES_hhdet_in_new!L159)</f>
        <v>663.15591548620068</v>
      </c>
      <c r="M159" s="57">
        <f>IF(RES_hhdet_in_tes!M159=0,0,RES_hhdet_in_tes!M159/0.086*1000000/RES_hhdet_in_new!M159)</f>
        <v>702.59284925586792</v>
      </c>
      <c r="N159" s="57">
        <f>IF(RES_hhdet_in_tes!N159=0,0,RES_hhdet_in_tes!N159/0.086*1000000/RES_hhdet_in_new!N159)</f>
        <v>685.2287398415549</v>
      </c>
      <c r="O159" s="57">
        <f>IF(RES_hhdet_in_tes!O159=0,0,RES_hhdet_in_tes!O159/0.086*1000000/RES_hhdet_in_new!O159)</f>
        <v>697.66325827827893</v>
      </c>
      <c r="P159" s="57">
        <f>IF(RES_hhdet_in_tes!P159=0,0,RES_hhdet_in_tes!P159/0.086*1000000/RES_hhdet_in_new!P159)</f>
        <v>705.52661585643079</v>
      </c>
      <c r="Q159" s="57">
        <f>IF(RES_hhdet_in_tes!Q159=0,0,RES_hhdet_in_tes!Q159/0.086*1000000/RES_hhdet_in_new!Q159)</f>
        <v>674.01084606928669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17806.040859253761</v>
      </c>
      <c r="D161" s="168">
        <f t="shared" ref="D161" si="137">SUM(D162,D164,D166,D175)</f>
        <v>17072.231832305912</v>
      </c>
      <c r="E161" s="168">
        <f t="shared" ref="E161" si="138">SUM(E162,E164,E166,E175)</f>
        <v>16274.49781953704</v>
      </c>
      <c r="F161" s="168">
        <f t="shared" ref="F161" si="139">SUM(F162,F164,F166,F175)</f>
        <v>16651.45451417076</v>
      </c>
      <c r="G161" s="168">
        <f t="shared" ref="G161" si="140">SUM(G162,G164,G166,G175)</f>
        <v>15605.397025763095</v>
      </c>
      <c r="H161" s="168">
        <f t="shared" ref="H161" si="141">SUM(H162,H164,H166,H175)</f>
        <v>15227.469656408013</v>
      </c>
      <c r="I161" s="168">
        <f t="shared" ref="I161" si="142">SUM(I162,I164,I166,I175)</f>
        <v>13162.644266538224</v>
      </c>
      <c r="J161" s="168">
        <f t="shared" ref="J161" si="143">SUM(J162,J164,J166,J175)</f>
        <v>14547.47586781732</v>
      </c>
      <c r="K161" s="168">
        <f t="shared" ref="K161" si="144">SUM(K162,K164,K166,K175)</f>
        <v>14476.809020188237</v>
      </c>
      <c r="L161" s="168">
        <f t="shared" ref="L161" si="145">SUM(L162,L164,L166,L175)</f>
        <v>16768.035080182293</v>
      </c>
      <c r="M161" s="168">
        <f t="shared" ref="M161" si="146">SUM(M162,M164,M166,M175)</f>
        <v>14422.827318219151</v>
      </c>
      <c r="N161" s="168">
        <f t="shared" ref="N161" si="147">SUM(N162,N164,N166,N175)</f>
        <v>14960.87715027048</v>
      </c>
      <c r="O161" s="168">
        <f t="shared" ref="O161" si="148">SUM(O162,O164,O166,O175)</f>
        <v>16228.416870629362</v>
      </c>
      <c r="P161" s="168">
        <f t="shared" ref="P161" si="149">SUM(P162,P164,P166,P175)</f>
        <v>13980.745882197391</v>
      </c>
      <c r="Q161" s="168">
        <f t="shared" ref="Q161" si="150">SUM(Q162,Q164,Q166,Q175)</f>
        <v>14700.047712029211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13898.668021985857</v>
      </c>
      <c r="D162" s="157">
        <f t="shared" si="151"/>
        <v>13225.6906450277</v>
      </c>
      <c r="E162" s="157">
        <f t="shared" si="151"/>
        <v>12398.391501289687</v>
      </c>
      <c r="F162" s="157">
        <f t="shared" si="151"/>
        <v>12838.208791978643</v>
      </c>
      <c r="G162" s="157">
        <f t="shared" si="151"/>
        <v>11778.885364075857</v>
      </c>
      <c r="H162" s="157">
        <f t="shared" si="151"/>
        <v>11284.577505038043</v>
      </c>
      <c r="I162" s="157">
        <f t="shared" si="151"/>
        <v>9381.9609357139161</v>
      </c>
      <c r="J162" s="157">
        <f t="shared" si="151"/>
        <v>10386.374605336043</v>
      </c>
      <c r="K162" s="157">
        <f t="shared" si="151"/>
        <v>10295.272516855795</v>
      </c>
      <c r="L162" s="157">
        <f t="shared" si="151"/>
        <v>12587.855072623164</v>
      </c>
      <c r="M162" s="157">
        <f t="shared" si="151"/>
        <v>10105.344833931791</v>
      </c>
      <c r="N162" s="157">
        <f t="shared" si="151"/>
        <v>10682.141255500534</v>
      </c>
      <c r="O162" s="157">
        <f t="shared" si="151"/>
        <v>11869.108568672071</v>
      </c>
      <c r="P162" s="157">
        <f t="shared" si="151"/>
        <v>9681.7388905745302</v>
      </c>
      <c r="Q162" s="157">
        <f t="shared" si="151"/>
        <v>10422.824801727236</v>
      </c>
    </row>
    <row r="163" spans="1:17" ht="12" customHeight="1" x14ac:dyDescent="0.25">
      <c r="A163" s="23" t="s">
        <v>60</v>
      </c>
      <c r="B163" s="57"/>
      <c r="C163" s="57">
        <f>IF(RES_hhdet_in_tes!C163=0,0,RES_hhdet_in_tes!C163/0.086*1000000/RES_hhdet_in_new!C163)</f>
        <v>13898.668021985857</v>
      </c>
      <c r="D163" s="57">
        <f>IF(RES_hhdet_in_tes!D163=0,0,RES_hhdet_in_tes!D163/0.086*1000000/RES_hhdet_in_new!D163)</f>
        <v>13225.6906450277</v>
      </c>
      <c r="E163" s="57">
        <f>IF(RES_hhdet_in_tes!E163=0,0,RES_hhdet_in_tes!E163/0.086*1000000/RES_hhdet_in_new!E163)</f>
        <v>12398.391501289687</v>
      </c>
      <c r="F163" s="57">
        <f>IF(RES_hhdet_in_tes!F163=0,0,RES_hhdet_in_tes!F163/0.086*1000000/RES_hhdet_in_new!F163)</f>
        <v>12838.208791978643</v>
      </c>
      <c r="G163" s="57">
        <f>IF(RES_hhdet_in_tes!G163=0,0,RES_hhdet_in_tes!G163/0.086*1000000/RES_hhdet_in_new!G163)</f>
        <v>11778.885364075857</v>
      </c>
      <c r="H163" s="57">
        <f>IF(RES_hhdet_in_tes!H163=0,0,RES_hhdet_in_tes!H163/0.086*1000000/RES_hhdet_in_new!H163)</f>
        <v>11284.577505038043</v>
      </c>
      <c r="I163" s="57">
        <f>IF(RES_hhdet_in_tes!I163=0,0,RES_hhdet_in_tes!I163/0.086*1000000/RES_hhdet_in_new!I163)</f>
        <v>9381.9609357139161</v>
      </c>
      <c r="J163" s="57">
        <f>IF(RES_hhdet_in_tes!J163=0,0,RES_hhdet_in_tes!J163/0.086*1000000/RES_hhdet_in_new!J163)</f>
        <v>10386.374605336043</v>
      </c>
      <c r="K163" s="57">
        <f>IF(RES_hhdet_in_tes!K163=0,0,RES_hhdet_in_tes!K163/0.086*1000000/RES_hhdet_in_new!K163)</f>
        <v>10295.272516855795</v>
      </c>
      <c r="L163" s="57">
        <f>IF(RES_hhdet_in_tes!L163=0,0,RES_hhdet_in_tes!L163/0.086*1000000/RES_hhdet_in_new!L163)</f>
        <v>12587.855072623164</v>
      </c>
      <c r="M163" s="57">
        <f>IF(RES_hhdet_in_tes!M163=0,0,RES_hhdet_in_tes!M163/0.086*1000000/RES_hhdet_in_new!M163)</f>
        <v>10105.344833931791</v>
      </c>
      <c r="N163" s="57">
        <f>IF(RES_hhdet_in_tes!N163=0,0,RES_hhdet_in_tes!N163/0.086*1000000/RES_hhdet_in_new!N163)</f>
        <v>10682.141255500534</v>
      </c>
      <c r="O163" s="57">
        <f>IF(RES_hhdet_in_tes!O163=0,0,RES_hhdet_in_tes!O163/0.086*1000000/RES_hhdet_in_new!O163)</f>
        <v>11869.108568672071</v>
      </c>
      <c r="P163" s="57">
        <f>IF(RES_hhdet_in_tes!P163=0,0,RES_hhdet_in_tes!P163/0.086*1000000/RES_hhdet_in_new!P163)</f>
        <v>9681.7388905745302</v>
      </c>
      <c r="Q163" s="57">
        <f>IF(RES_hhdet_in_tes!Q163=0,0,RES_hhdet_in_tes!Q163/0.086*1000000/RES_hhdet_in_new!Q163)</f>
        <v>10422.824801727236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1548.7963274909687</v>
      </c>
      <c r="D164" s="157">
        <f t="shared" si="152"/>
        <v>1503.7693035267203</v>
      </c>
      <c r="E164" s="157">
        <f t="shared" si="152"/>
        <v>1478.5226101682531</v>
      </c>
      <c r="F164" s="157">
        <f t="shared" si="152"/>
        <v>1471.4185932968387</v>
      </c>
      <c r="G164" s="157">
        <f t="shared" si="152"/>
        <v>1494.0623535278248</v>
      </c>
      <c r="H164" s="157">
        <f t="shared" si="152"/>
        <v>1528.9177127280541</v>
      </c>
      <c r="I164" s="157">
        <f t="shared" si="152"/>
        <v>1550.0815275853622</v>
      </c>
      <c r="J164" s="157">
        <f t="shared" si="152"/>
        <v>1852.3589246737458</v>
      </c>
      <c r="K164" s="157">
        <f t="shared" si="152"/>
        <v>1897.5457034584347</v>
      </c>
      <c r="L164" s="157">
        <f t="shared" si="152"/>
        <v>1912.3095092867457</v>
      </c>
      <c r="M164" s="157">
        <f t="shared" si="152"/>
        <v>1838.9886449498147</v>
      </c>
      <c r="N164" s="157">
        <f t="shared" si="152"/>
        <v>1868.9186573507732</v>
      </c>
      <c r="O164" s="157">
        <f t="shared" si="152"/>
        <v>1896.6865429651839</v>
      </c>
      <c r="P164" s="157">
        <f t="shared" si="152"/>
        <v>1866.3848634937176</v>
      </c>
      <c r="Q164" s="157">
        <f t="shared" si="152"/>
        <v>1898.8051822407861</v>
      </c>
    </row>
    <row r="165" spans="1:17" ht="12" customHeight="1" x14ac:dyDescent="0.25">
      <c r="A165" s="23" t="s">
        <v>60</v>
      </c>
      <c r="B165" s="156"/>
      <c r="C165" s="156">
        <f>IF(RES_hhdet_in_tes!C165=0,0,RES_hhdet_in_tes!C165/0.086*1000000/RES_hhdet_in_new!C165)</f>
        <v>1548.7963274909687</v>
      </c>
      <c r="D165" s="156">
        <f>IF(RES_hhdet_in_tes!D165=0,0,RES_hhdet_in_tes!D165/0.086*1000000/RES_hhdet_in_new!D165)</f>
        <v>1503.7693035267203</v>
      </c>
      <c r="E165" s="156">
        <f>IF(RES_hhdet_in_tes!E165=0,0,RES_hhdet_in_tes!E165/0.086*1000000/RES_hhdet_in_new!E165)</f>
        <v>1478.5226101682531</v>
      </c>
      <c r="F165" s="156">
        <f>IF(RES_hhdet_in_tes!F165=0,0,RES_hhdet_in_tes!F165/0.086*1000000/RES_hhdet_in_new!F165)</f>
        <v>1471.4185932968387</v>
      </c>
      <c r="G165" s="156">
        <f>IF(RES_hhdet_in_tes!G165=0,0,RES_hhdet_in_tes!G165/0.086*1000000/RES_hhdet_in_new!G165)</f>
        <v>1494.0623535278248</v>
      </c>
      <c r="H165" s="156">
        <f>IF(RES_hhdet_in_tes!H165=0,0,RES_hhdet_in_tes!H165/0.086*1000000/RES_hhdet_in_new!H165)</f>
        <v>1528.9177127280541</v>
      </c>
      <c r="I165" s="156">
        <f>IF(RES_hhdet_in_tes!I165=0,0,RES_hhdet_in_tes!I165/0.086*1000000/RES_hhdet_in_new!I165)</f>
        <v>1550.0815275853622</v>
      </c>
      <c r="J165" s="156">
        <f>IF(RES_hhdet_in_tes!J165=0,0,RES_hhdet_in_tes!J165/0.086*1000000/RES_hhdet_in_new!J165)</f>
        <v>1852.3589246737458</v>
      </c>
      <c r="K165" s="156">
        <f>IF(RES_hhdet_in_tes!K165=0,0,RES_hhdet_in_tes!K165/0.086*1000000/RES_hhdet_in_new!K165)</f>
        <v>1897.5457034584347</v>
      </c>
      <c r="L165" s="156">
        <f>IF(RES_hhdet_in_tes!L165=0,0,RES_hhdet_in_tes!L165/0.086*1000000/RES_hhdet_in_new!L165)</f>
        <v>1912.3095092867457</v>
      </c>
      <c r="M165" s="156">
        <f>IF(RES_hhdet_in_tes!M165=0,0,RES_hhdet_in_tes!M165/0.086*1000000/RES_hhdet_in_new!M165)</f>
        <v>1838.9886449498147</v>
      </c>
      <c r="N165" s="156">
        <f>IF(RES_hhdet_in_tes!N165=0,0,RES_hhdet_in_tes!N165/0.086*1000000/RES_hhdet_in_new!N165)</f>
        <v>1868.9186573507732</v>
      </c>
      <c r="O165" s="156">
        <f>IF(RES_hhdet_in_tes!O165=0,0,RES_hhdet_in_tes!O165/0.086*1000000/RES_hhdet_in_new!O165)</f>
        <v>1896.6865429651839</v>
      </c>
      <c r="P165" s="156">
        <f>IF(RES_hhdet_in_tes!P165=0,0,RES_hhdet_in_tes!P165/0.086*1000000/RES_hhdet_in_new!P165)</f>
        <v>1866.3848634937176</v>
      </c>
      <c r="Q165" s="156">
        <f>IF(RES_hhdet_in_tes!Q165=0,0,RES_hhdet_in_tes!Q165/0.086*1000000/RES_hhdet_in_new!Q165)</f>
        <v>1898.8051822407861</v>
      </c>
    </row>
    <row r="166" spans="1:17" ht="12" customHeight="1" x14ac:dyDescent="0.25">
      <c r="A166" s="158" t="s">
        <v>63</v>
      </c>
      <c r="B166" s="157"/>
      <c r="C166" s="157">
        <f>IF(SUM(RES_hhdet_in_tes!C167:C168,RES_hhdet_in_tes!C171:C172)=0,0,SUM(RES_hhdet_in_tes!C167:C168,RES_hhdet_in_tes!C171:C172)/0.086*1000000/SUM(RES_hhdet_in_new!C167:C168,RES_hhdet_in_new!C171:C172))</f>
        <v>1683.7867150586412</v>
      </c>
      <c r="D166" s="157">
        <f>IF(SUM(RES_hhdet_in_tes!D167:D168,RES_hhdet_in_tes!D171:D172)=0,0,SUM(RES_hhdet_in_tes!D167:D168,RES_hhdet_in_tes!D171:D172)/0.086*1000000/SUM(RES_hhdet_in_new!D167:D168,RES_hhdet_in_new!D171:D172))</f>
        <v>1662.7811108770441</v>
      </c>
      <c r="E166" s="157">
        <f>IF(SUM(RES_hhdet_in_tes!E167:E168,RES_hhdet_in_tes!E171:E172)=0,0,SUM(RES_hhdet_in_tes!E167:E168,RES_hhdet_in_tes!E171:E172)/0.086*1000000/SUM(RES_hhdet_in_new!E167:E168,RES_hhdet_in_new!E171:E172))</f>
        <v>1720.5820879489863</v>
      </c>
      <c r="F166" s="157">
        <f>IF(SUM(RES_hhdet_in_tes!F167:F168,RES_hhdet_in_tes!F171:F172)=0,0,SUM(RES_hhdet_in_tes!F167:F168,RES_hhdet_in_tes!F171:F172)/0.086*1000000/SUM(RES_hhdet_in_new!F167:F168,RES_hhdet_in_new!F171:F172))</f>
        <v>1682.9748273199793</v>
      </c>
      <c r="G166" s="157">
        <f>IF(SUM(RES_hhdet_in_tes!G167:G168,RES_hhdet_in_tes!G171:G172)=0,0,SUM(RES_hhdet_in_tes!G167:G168,RES_hhdet_in_tes!G171:G172)/0.086*1000000/SUM(RES_hhdet_in_new!G167:G168,RES_hhdet_in_new!G171:G172))</f>
        <v>1653.6430897972914</v>
      </c>
      <c r="H166" s="157">
        <f>IF(SUM(RES_hhdet_in_tes!H167:H168,RES_hhdet_in_tes!H171:H172)=0,0,SUM(RES_hhdet_in_tes!H167:H168,RES_hhdet_in_tes!H171:H172)/0.086*1000000/SUM(RES_hhdet_in_new!H167:H168,RES_hhdet_in_new!H171:H172))</f>
        <v>1742.3172825148392</v>
      </c>
      <c r="I166" s="157">
        <f>IF(SUM(RES_hhdet_in_tes!I167:I168,RES_hhdet_in_tes!I171:I172)=0,0,SUM(RES_hhdet_in_tes!I167:I168,RES_hhdet_in_tes!I171:I172)/0.086*1000000/SUM(RES_hhdet_in_new!I167:I168,RES_hhdet_in_new!I171:I172))</f>
        <v>1565.5799727998578</v>
      </c>
      <c r="J166" s="157">
        <f>IF(SUM(RES_hhdet_in_tes!J167:J168,RES_hhdet_in_tes!J171:J172)=0,0,SUM(RES_hhdet_in_tes!J167:J168,RES_hhdet_in_tes!J171:J172)/0.086*1000000/SUM(RES_hhdet_in_new!J167:J168,RES_hhdet_in_new!J171:J172))</f>
        <v>1633.8203086893161</v>
      </c>
      <c r="K166" s="157">
        <f>IF(SUM(RES_hhdet_in_tes!K167:K168,RES_hhdet_in_tes!K171:K172)=0,0,SUM(RES_hhdet_in_tes!K167:K168,RES_hhdet_in_tes!K171:K172)/0.086*1000000/SUM(RES_hhdet_in_new!K167:K168,RES_hhdet_in_new!K171:K172))</f>
        <v>1613.315498606911</v>
      </c>
      <c r="L166" s="157">
        <f>IF(SUM(RES_hhdet_in_tes!L167:L168,RES_hhdet_in_tes!L171:L172)=0,0,SUM(RES_hhdet_in_tes!L167:L168,RES_hhdet_in_tes!L171:L172)/0.086*1000000/SUM(RES_hhdet_in_new!L167:L168,RES_hhdet_in_new!L171:L172))</f>
        <v>1604.7937143351051</v>
      </c>
      <c r="M166" s="157">
        <f>IF(SUM(RES_hhdet_in_tes!M167:M168,RES_hhdet_in_tes!M171:M172)=0,0,SUM(RES_hhdet_in_tes!M167:M168,RES_hhdet_in_tes!M171:M172)/0.086*1000000/SUM(RES_hhdet_in_new!M167:M168,RES_hhdet_in_new!M171:M172))</f>
        <v>1776.0018989829639</v>
      </c>
      <c r="N166" s="157">
        <f>IF(SUM(RES_hhdet_in_tes!N167:N168,RES_hhdet_in_tes!N171:N172)=0,0,SUM(RES_hhdet_in_tes!N167:N168,RES_hhdet_in_tes!N171:N172)/0.086*1000000/SUM(RES_hhdet_in_new!N167:N168,RES_hhdet_in_new!N171:N172))</f>
        <v>1724.6911312066902</v>
      </c>
      <c r="O166" s="157">
        <f>IF(SUM(RES_hhdet_in_tes!O167:O168,RES_hhdet_in_tes!O171:O172)=0,0,SUM(RES_hhdet_in_tes!O167:O168,RES_hhdet_in_tes!O171:O172)/0.086*1000000/SUM(RES_hhdet_in_new!O167:O168,RES_hhdet_in_new!O171:O172))</f>
        <v>1765.0573863538152</v>
      </c>
      <c r="P166" s="157">
        <f>IF(SUM(RES_hhdet_in_tes!P167:P168,RES_hhdet_in_tes!P171:P172)=0,0,SUM(RES_hhdet_in_tes!P167:P168,RES_hhdet_in_tes!P171:P172)/0.086*1000000/SUM(RES_hhdet_in_new!P167:P168,RES_hhdet_in_new!P171:P172))</f>
        <v>1727.1882352405123</v>
      </c>
      <c r="Q166" s="157">
        <f>IF(SUM(RES_hhdet_in_tes!Q167:Q168,RES_hhdet_in_tes!Q171:Q172)=0,0,SUM(RES_hhdet_in_tes!Q167:Q168,RES_hhdet_in_tes!Q171:Q172)/0.086*1000000/SUM(RES_hhdet_in_new!Q167:Q168,RES_hhdet_in_new!Q171:Q172))</f>
        <v>1704.4909441547013</v>
      </c>
    </row>
    <row r="167" spans="1:17" ht="12" customHeight="1" x14ac:dyDescent="0.25">
      <c r="A167" s="167" t="s">
        <v>144</v>
      </c>
      <c r="B167" s="132"/>
      <c r="C167" s="132">
        <f>IF(RES_hhdet_in_tes!C167=0,0,RES_hhdet_in_tes!C167/0.086*1000000/RES_hhdet_in_new!C167)</f>
        <v>0</v>
      </c>
      <c r="D167" s="132">
        <f>IF(RES_hhdet_in_tes!D167=0,0,RES_hhdet_in_tes!D167/0.086*1000000/RES_hhdet_in_new!D167)</f>
        <v>0</v>
      </c>
      <c r="E167" s="132">
        <f>IF(RES_hhdet_in_tes!E167=0,0,RES_hhdet_in_tes!E167/0.086*1000000/RES_hhdet_in_new!E167)</f>
        <v>0</v>
      </c>
      <c r="F167" s="132">
        <f>IF(RES_hhdet_in_tes!F167=0,0,RES_hhdet_in_tes!F167/0.086*1000000/RES_hhdet_in_new!F167)</f>
        <v>0</v>
      </c>
      <c r="G167" s="132">
        <f>IF(RES_hhdet_in_tes!G167=0,0,RES_hhdet_in_tes!G167/0.086*1000000/RES_hhdet_in_new!G167)</f>
        <v>0</v>
      </c>
      <c r="H167" s="132">
        <f>IF(RES_hhdet_in_tes!H167=0,0,RES_hhdet_in_tes!H167/0.086*1000000/RES_hhdet_in_new!H167)</f>
        <v>0</v>
      </c>
      <c r="I167" s="132">
        <f>IF(RES_hhdet_in_tes!I167=0,0,RES_hhdet_in_tes!I167/0.086*1000000/RES_hhdet_in_new!I167)</f>
        <v>0</v>
      </c>
      <c r="J167" s="132">
        <f>IF(RES_hhdet_in_tes!J167=0,0,RES_hhdet_in_tes!J167/0.086*1000000/RES_hhdet_in_new!J167)</f>
        <v>0</v>
      </c>
      <c r="K167" s="132">
        <f>IF(RES_hhdet_in_tes!K167=0,0,RES_hhdet_in_tes!K167/0.086*1000000/RES_hhdet_in_new!K167)</f>
        <v>0</v>
      </c>
      <c r="L167" s="132">
        <f>IF(RES_hhdet_in_tes!L167=0,0,RES_hhdet_in_tes!L167/0.086*1000000/RES_hhdet_in_new!L167)</f>
        <v>0</v>
      </c>
      <c r="M167" s="132">
        <f>IF(RES_hhdet_in_tes!M167=0,0,RES_hhdet_in_tes!M167/0.086*1000000/RES_hhdet_in_new!M167)</f>
        <v>0</v>
      </c>
      <c r="N167" s="132">
        <f>IF(RES_hhdet_in_tes!N167=0,0,RES_hhdet_in_tes!N167/0.086*1000000/RES_hhdet_in_new!N167)</f>
        <v>0</v>
      </c>
      <c r="O167" s="132">
        <f>IF(RES_hhdet_in_tes!O167=0,0,RES_hhdet_in_tes!O167/0.086*1000000/RES_hhdet_in_new!O167)</f>
        <v>0</v>
      </c>
      <c r="P167" s="132">
        <f>IF(RES_hhdet_in_tes!P167=0,0,RES_hhdet_in_tes!P167/0.086*1000000/RES_hhdet_in_new!P167)</f>
        <v>0</v>
      </c>
      <c r="Q167" s="132">
        <f>IF(RES_hhdet_in_tes!Q167=0,0,RES_hhdet_in_tes!Q167/0.086*1000000/RES_hhdet_in_new!Q167)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IF(RES_hhdet_in_tes!C168=0,0,RES_hhdet_in_tes!C168/0.086*1000000/RES_hhdet_in_new!C168)</f>
        <v>0</v>
      </c>
      <c r="D168" s="132">
        <f>IF(RES_hhdet_in_tes!D168=0,0,RES_hhdet_in_tes!D168/0.086*1000000/RES_hhdet_in_new!D168)</f>
        <v>0</v>
      </c>
      <c r="E168" s="132">
        <f>IF(RES_hhdet_in_tes!E168=0,0,RES_hhdet_in_tes!E168/0.086*1000000/RES_hhdet_in_new!E168)</f>
        <v>0</v>
      </c>
      <c r="F168" s="132">
        <f>IF(RES_hhdet_in_tes!F168=0,0,RES_hhdet_in_tes!F168/0.086*1000000/RES_hhdet_in_new!F168)</f>
        <v>0</v>
      </c>
      <c r="G168" s="132">
        <f>IF(RES_hhdet_in_tes!G168=0,0,RES_hhdet_in_tes!G168/0.086*1000000/RES_hhdet_in_new!G168)</f>
        <v>0</v>
      </c>
      <c r="H168" s="132">
        <f>IF(RES_hhdet_in_tes!H168=0,0,RES_hhdet_in_tes!H168/0.086*1000000/RES_hhdet_in_new!H168)</f>
        <v>0</v>
      </c>
      <c r="I168" s="132">
        <f>IF(RES_hhdet_in_tes!I168=0,0,RES_hhdet_in_tes!I168/0.086*1000000/RES_hhdet_in_new!I168)</f>
        <v>0</v>
      </c>
      <c r="J168" s="132">
        <f>IF(RES_hhdet_in_tes!J168=0,0,RES_hhdet_in_tes!J168/0.086*1000000/RES_hhdet_in_new!J168)</f>
        <v>0</v>
      </c>
      <c r="K168" s="132">
        <f>IF(RES_hhdet_in_tes!K168=0,0,RES_hhdet_in_tes!K168/0.086*1000000/RES_hhdet_in_new!K168)</f>
        <v>0</v>
      </c>
      <c r="L168" s="132">
        <f>IF(RES_hhdet_in_tes!L168=0,0,RES_hhdet_in_tes!L168/0.086*1000000/RES_hhdet_in_new!L168)</f>
        <v>0</v>
      </c>
      <c r="M168" s="132">
        <f>IF(RES_hhdet_in_tes!M168=0,0,RES_hhdet_in_tes!M168/0.086*1000000/RES_hhdet_in_new!M168)</f>
        <v>0</v>
      </c>
      <c r="N168" s="132">
        <f>IF(RES_hhdet_in_tes!N168=0,0,RES_hhdet_in_tes!N168/0.086*1000000/RES_hhdet_in_new!N168)</f>
        <v>0</v>
      </c>
      <c r="O168" s="132">
        <f>IF(RES_hhdet_in_tes!O168=0,0,RES_hhdet_in_tes!O168/0.086*1000000/RES_hhdet_in_new!O168)</f>
        <v>0</v>
      </c>
      <c r="P168" s="132">
        <f>IF(RES_hhdet_in_tes!P168=0,0,RES_hhdet_in_tes!P168/0.086*1000000/RES_hhdet_in_new!P168)</f>
        <v>0</v>
      </c>
      <c r="Q168" s="132">
        <f>IF(RES_hhdet_in_tes!Q168=0,0,RES_hhdet_in_tes!Q168/0.086*1000000/RES_hhdet_in_new!Q168)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IF(RES_hhdet_in_tes!C169=0,0,RES_hhdet_in_tes!C169/0.086*1000000/RES_hhdet_in_new!C168)</f>
        <v>0</v>
      </c>
      <c r="D169" s="165">
        <f>IF(RES_hhdet_in_tes!D169=0,0,RES_hhdet_in_tes!D169/0.086*1000000/RES_hhdet_in_new!D168)</f>
        <v>0</v>
      </c>
      <c r="E169" s="165">
        <f>IF(RES_hhdet_in_tes!E169=0,0,RES_hhdet_in_tes!E169/0.086*1000000/RES_hhdet_in_new!E168)</f>
        <v>0</v>
      </c>
      <c r="F169" s="165">
        <f>IF(RES_hhdet_in_tes!F169=0,0,RES_hhdet_in_tes!F169/0.086*1000000/RES_hhdet_in_new!F168)</f>
        <v>0</v>
      </c>
      <c r="G169" s="165">
        <f>IF(RES_hhdet_in_tes!G169=0,0,RES_hhdet_in_tes!G169/0.086*1000000/RES_hhdet_in_new!G168)</f>
        <v>0</v>
      </c>
      <c r="H169" s="165">
        <f>IF(RES_hhdet_in_tes!H169=0,0,RES_hhdet_in_tes!H169/0.086*1000000/RES_hhdet_in_new!H168)</f>
        <v>0</v>
      </c>
      <c r="I169" s="165">
        <f>IF(RES_hhdet_in_tes!I169=0,0,RES_hhdet_in_tes!I169/0.086*1000000/RES_hhdet_in_new!I168)</f>
        <v>0</v>
      </c>
      <c r="J169" s="165">
        <f>IF(RES_hhdet_in_tes!J169=0,0,RES_hhdet_in_tes!J169/0.086*1000000/RES_hhdet_in_new!J168)</f>
        <v>0</v>
      </c>
      <c r="K169" s="165">
        <f>IF(RES_hhdet_in_tes!K169=0,0,RES_hhdet_in_tes!K169/0.086*1000000/RES_hhdet_in_new!K168)</f>
        <v>0</v>
      </c>
      <c r="L169" s="165">
        <f>IF(RES_hhdet_in_tes!L169=0,0,RES_hhdet_in_tes!L169/0.086*1000000/RES_hhdet_in_new!L168)</f>
        <v>0</v>
      </c>
      <c r="M169" s="165">
        <f>IF(RES_hhdet_in_tes!M169=0,0,RES_hhdet_in_tes!M169/0.086*1000000/RES_hhdet_in_new!M168)</f>
        <v>0</v>
      </c>
      <c r="N169" s="165">
        <f>IF(RES_hhdet_in_tes!N169=0,0,RES_hhdet_in_tes!N169/0.086*1000000/RES_hhdet_in_new!N168)</f>
        <v>0</v>
      </c>
      <c r="O169" s="165">
        <f>IF(RES_hhdet_in_tes!O169=0,0,RES_hhdet_in_tes!O169/0.086*1000000/RES_hhdet_in_new!O168)</f>
        <v>0</v>
      </c>
      <c r="P169" s="165">
        <f>IF(RES_hhdet_in_tes!P169=0,0,RES_hhdet_in_tes!P169/0.086*1000000/RES_hhdet_in_new!P168)</f>
        <v>0</v>
      </c>
      <c r="Q169" s="165">
        <f>IF(RES_hhdet_in_tes!Q169=0,0,RES_hhdet_in_tes!Q169/0.086*1000000/RES_hhdet_in_new!Q168)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IF(RES_hhdet_in_tes!C170=0,0,RES_hhdet_in_tes!C170/0.086*1000000/RES_hhdet_in_new!C168)</f>
        <v>0</v>
      </c>
      <c r="D170" s="164">
        <f>IF(RES_hhdet_in_tes!D170=0,0,RES_hhdet_in_tes!D170/0.086*1000000/RES_hhdet_in_new!D168)</f>
        <v>0</v>
      </c>
      <c r="E170" s="164">
        <f>IF(RES_hhdet_in_tes!E170=0,0,RES_hhdet_in_tes!E170/0.086*1000000/RES_hhdet_in_new!E168)</f>
        <v>0</v>
      </c>
      <c r="F170" s="164">
        <f>IF(RES_hhdet_in_tes!F170=0,0,RES_hhdet_in_tes!F170/0.086*1000000/RES_hhdet_in_new!F168)</f>
        <v>0</v>
      </c>
      <c r="G170" s="164">
        <f>IF(RES_hhdet_in_tes!G170=0,0,RES_hhdet_in_tes!G170/0.086*1000000/RES_hhdet_in_new!G168)</f>
        <v>0</v>
      </c>
      <c r="H170" s="164">
        <f>IF(RES_hhdet_in_tes!H170=0,0,RES_hhdet_in_tes!H170/0.086*1000000/RES_hhdet_in_new!H168)</f>
        <v>0</v>
      </c>
      <c r="I170" s="164">
        <f>IF(RES_hhdet_in_tes!I170=0,0,RES_hhdet_in_tes!I170/0.086*1000000/RES_hhdet_in_new!I168)</f>
        <v>0</v>
      </c>
      <c r="J170" s="164">
        <f>IF(RES_hhdet_in_tes!J170=0,0,RES_hhdet_in_tes!J170/0.086*1000000/RES_hhdet_in_new!J168)</f>
        <v>0</v>
      </c>
      <c r="K170" s="164">
        <f>IF(RES_hhdet_in_tes!K170=0,0,RES_hhdet_in_tes!K170/0.086*1000000/RES_hhdet_in_new!K168)</f>
        <v>0</v>
      </c>
      <c r="L170" s="164">
        <f>IF(RES_hhdet_in_tes!L170=0,0,RES_hhdet_in_tes!L170/0.086*1000000/RES_hhdet_in_new!L168)</f>
        <v>0</v>
      </c>
      <c r="M170" s="164">
        <f>IF(RES_hhdet_in_tes!M170=0,0,RES_hhdet_in_tes!M170/0.086*1000000/RES_hhdet_in_new!M168)</f>
        <v>0</v>
      </c>
      <c r="N170" s="164">
        <f>IF(RES_hhdet_in_tes!N170=0,0,RES_hhdet_in_tes!N170/0.086*1000000/RES_hhdet_in_new!N168)</f>
        <v>0</v>
      </c>
      <c r="O170" s="164">
        <f>IF(RES_hhdet_in_tes!O170=0,0,RES_hhdet_in_tes!O170/0.086*1000000/RES_hhdet_in_new!O168)</f>
        <v>0</v>
      </c>
      <c r="P170" s="164">
        <f>IF(RES_hhdet_in_tes!P170=0,0,RES_hhdet_in_tes!P170/0.086*1000000/RES_hhdet_in_new!P168)</f>
        <v>0</v>
      </c>
      <c r="Q170" s="164">
        <f>IF(RES_hhdet_in_tes!Q170=0,0,RES_hhdet_in_tes!Q170/0.086*1000000/RES_hhdet_in_new!Q168)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IF(RES_hhdet_in_tes!C171=0,0,RES_hhdet_in_tes!C171/0.086*1000000/RES_hhdet_in_new!C171)</f>
        <v>1704.8033126348878</v>
      </c>
      <c r="D171" s="162">
        <f>IF(RES_hhdet_in_tes!D171=0,0,RES_hhdet_in_tes!D171/0.086*1000000/RES_hhdet_in_new!D171)</f>
        <v>1674.2938277602923</v>
      </c>
      <c r="E171" s="162">
        <f>IF(RES_hhdet_in_tes!E171=0,0,RES_hhdet_in_tes!E171/0.086*1000000/RES_hhdet_in_new!E171)</f>
        <v>1746.3959689902408</v>
      </c>
      <c r="F171" s="162">
        <f>IF(RES_hhdet_in_tes!F171=0,0,RES_hhdet_in_tes!F171/0.086*1000000/RES_hhdet_in_new!F171)</f>
        <v>1688.1321595388165</v>
      </c>
      <c r="G171" s="162">
        <f>IF(RES_hhdet_in_tes!G171=0,0,RES_hhdet_in_tes!G171/0.086*1000000/RES_hhdet_in_new!G171)</f>
        <v>1667.0367690263768</v>
      </c>
      <c r="H171" s="162">
        <f>IF(RES_hhdet_in_tes!H171=0,0,RES_hhdet_in_tes!H171/0.086*1000000/RES_hhdet_in_new!H171)</f>
        <v>0</v>
      </c>
      <c r="I171" s="162">
        <f>IF(RES_hhdet_in_tes!I171=0,0,RES_hhdet_in_tes!I171/0.086*1000000/RES_hhdet_in_new!I171)</f>
        <v>1571.5001963896539</v>
      </c>
      <c r="J171" s="162">
        <f>IF(RES_hhdet_in_tes!J171=0,0,RES_hhdet_in_tes!J171/0.086*1000000/RES_hhdet_in_new!J171)</f>
        <v>0</v>
      </c>
      <c r="K171" s="162">
        <f>IF(RES_hhdet_in_tes!K171=0,0,RES_hhdet_in_tes!K171/0.086*1000000/RES_hhdet_in_new!K171)</f>
        <v>0</v>
      </c>
      <c r="L171" s="162">
        <f>IF(RES_hhdet_in_tes!L171=0,0,RES_hhdet_in_tes!L171/0.086*1000000/RES_hhdet_in_new!L171)</f>
        <v>1606.9604532887292</v>
      </c>
      <c r="M171" s="162">
        <f>IF(RES_hhdet_in_tes!M171=0,0,RES_hhdet_in_tes!M171/0.086*1000000/RES_hhdet_in_new!M171)</f>
        <v>0</v>
      </c>
      <c r="N171" s="162">
        <f>IF(RES_hhdet_in_tes!N171=0,0,RES_hhdet_in_tes!N171/0.086*1000000/RES_hhdet_in_new!N171)</f>
        <v>0</v>
      </c>
      <c r="O171" s="162">
        <f>IF(RES_hhdet_in_tes!O171=0,0,RES_hhdet_in_tes!O171/0.086*1000000/RES_hhdet_in_new!O171)</f>
        <v>1824.4918444474879</v>
      </c>
      <c r="P171" s="162">
        <f>IF(RES_hhdet_in_tes!P171=0,0,RES_hhdet_in_tes!P171/0.086*1000000/RES_hhdet_in_new!P171)</f>
        <v>0</v>
      </c>
      <c r="Q171" s="162">
        <f>IF(RES_hhdet_in_tes!Q171=0,0,RES_hhdet_in_tes!Q171/0.086*1000000/RES_hhdet_in_new!Q171)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IF(RES_hhdet_in_tes!C172=0,0,RES_hhdet_in_tes!C172/0.086*1000000/RES_hhdet_in_new!C172)</f>
        <v>1664.509870690538</v>
      </c>
      <c r="D172" s="160">
        <f>IF(RES_hhdet_in_tes!D172=0,0,RES_hhdet_in_tes!D172/0.086*1000000/RES_hhdet_in_new!D172)</f>
        <v>1646.7080758220113</v>
      </c>
      <c r="E172" s="160">
        <f>IF(RES_hhdet_in_tes!E172=0,0,RES_hhdet_in_tes!E172/0.086*1000000/RES_hhdet_in_new!E172)</f>
        <v>1708.5355970581093</v>
      </c>
      <c r="F172" s="160">
        <f>IF(RES_hhdet_in_tes!F172=0,0,RES_hhdet_in_tes!F172/0.086*1000000/RES_hhdet_in_new!F172)</f>
        <v>1668.326500566209</v>
      </c>
      <c r="G172" s="160">
        <f>IF(RES_hhdet_in_tes!G172=0,0,RES_hhdet_in_tes!G172/0.086*1000000/RES_hhdet_in_new!G172)</f>
        <v>1649.5824387528367</v>
      </c>
      <c r="H172" s="160">
        <f>IF(RES_hhdet_in_tes!H172=0,0,RES_hhdet_in_tes!H172/0.086*1000000/RES_hhdet_in_new!H172)</f>
        <v>1742.3172825148392</v>
      </c>
      <c r="I172" s="160">
        <f>IF(RES_hhdet_in_tes!I172=0,0,RES_hhdet_in_tes!I172/0.086*1000000/RES_hhdet_in_new!I172)</f>
        <v>1564.8048005304686</v>
      </c>
      <c r="J172" s="160">
        <f>IF(RES_hhdet_in_tes!J172=0,0,RES_hhdet_in_tes!J172/0.086*1000000/RES_hhdet_in_new!J172)</f>
        <v>1633.8203086893161</v>
      </c>
      <c r="K172" s="160">
        <f>IF(RES_hhdet_in_tes!K172=0,0,RES_hhdet_in_tes!K172/0.086*1000000/RES_hhdet_in_new!K172)</f>
        <v>1613.315498606911</v>
      </c>
      <c r="L172" s="160">
        <f>IF(RES_hhdet_in_tes!L172=0,0,RES_hhdet_in_tes!L172/0.086*1000000/RES_hhdet_in_new!L172)</f>
        <v>1599.2592734370828</v>
      </c>
      <c r="M172" s="160">
        <f>IF(RES_hhdet_in_tes!M172=0,0,RES_hhdet_in_tes!M172/0.086*1000000/RES_hhdet_in_new!M172)</f>
        <v>1776.0018989829639</v>
      </c>
      <c r="N172" s="160">
        <f>IF(RES_hhdet_in_tes!N172=0,0,RES_hhdet_in_tes!N172/0.086*1000000/RES_hhdet_in_new!N172)</f>
        <v>1724.6911312066902</v>
      </c>
      <c r="O172" s="160">
        <f>IF(RES_hhdet_in_tes!O172=0,0,RES_hhdet_in_tes!O172/0.086*1000000/RES_hhdet_in_new!O172)</f>
        <v>1762.5134253501712</v>
      </c>
      <c r="P172" s="160">
        <f>IF(RES_hhdet_in_tes!P172=0,0,RES_hhdet_in_tes!P172/0.086*1000000/RES_hhdet_in_new!P172)</f>
        <v>1727.1882352405123</v>
      </c>
      <c r="Q172" s="160">
        <f>IF(RES_hhdet_in_tes!Q172=0,0,RES_hhdet_in_tes!Q172/0.086*1000000/RES_hhdet_in_new!Q172)</f>
        <v>1704.4909441547013</v>
      </c>
    </row>
    <row r="173" spans="1:17" ht="12" customHeight="1" x14ac:dyDescent="0.25">
      <c r="A173" s="148" t="s">
        <v>60</v>
      </c>
      <c r="B173" s="156"/>
      <c r="C173" s="156">
        <f>IF(RES_hhdet_in_tes!C173=0,0,RES_hhdet_in_tes!C173/0.086*1000000/RES_hhdet_in_new!C172)</f>
        <v>1201.2576449465416</v>
      </c>
      <c r="D173" s="156">
        <f>IF(RES_hhdet_in_tes!D173=0,0,RES_hhdet_in_tes!D173/0.086*1000000/RES_hhdet_in_new!D172)</f>
        <v>1185.7032078137049</v>
      </c>
      <c r="E173" s="156">
        <f>IF(RES_hhdet_in_tes!E173=0,0,RES_hhdet_in_tes!E173/0.086*1000000/RES_hhdet_in_new!E172)</f>
        <v>1244.3837013273478</v>
      </c>
      <c r="F173" s="156">
        <f>IF(RES_hhdet_in_tes!F173=0,0,RES_hhdet_in_tes!F173/0.086*1000000/RES_hhdet_in_new!F172)</f>
        <v>1200.8073787819701</v>
      </c>
      <c r="G173" s="156">
        <f>IF(RES_hhdet_in_tes!G173=0,0,RES_hhdet_in_tes!G173/0.086*1000000/RES_hhdet_in_new!G172)</f>
        <v>1185.2520680407604</v>
      </c>
      <c r="H173" s="156">
        <f>IF(RES_hhdet_in_tes!H173=0,0,RES_hhdet_in_tes!H173/0.086*1000000/RES_hhdet_in_new!H172)</f>
        <v>1279.7884868386031</v>
      </c>
      <c r="I173" s="156">
        <f>IF(RES_hhdet_in_tes!I173=0,0,RES_hhdet_in_tes!I173/0.086*1000000/RES_hhdet_in_new!I172)</f>
        <v>1115.8351309210218</v>
      </c>
      <c r="J173" s="156">
        <f>IF(RES_hhdet_in_tes!J173=0,0,RES_hhdet_in_tes!J173/0.086*1000000/RES_hhdet_in_new!J172)</f>
        <v>1180.6228707959272</v>
      </c>
      <c r="K173" s="156">
        <f>IF(RES_hhdet_in_tes!K173=0,0,RES_hhdet_in_tes!K173/0.086*1000000/RES_hhdet_in_new!K172)</f>
        <v>1160.3807425482378</v>
      </c>
      <c r="L173" s="156">
        <f>IF(RES_hhdet_in_tes!L173=0,0,RES_hhdet_in_tes!L173/0.086*1000000/RES_hhdet_in_new!L172)</f>
        <v>1133.2059727518092</v>
      </c>
      <c r="M173" s="156">
        <f>IF(RES_hhdet_in_tes!M173=0,0,RES_hhdet_in_tes!M173/0.086*1000000/RES_hhdet_in_new!M172)</f>
        <v>1315.2563180982704</v>
      </c>
      <c r="N173" s="156">
        <f>IF(RES_hhdet_in_tes!N173=0,0,RES_hhdet_in_tes!N173/0.086*1000000/RES_hhdet_in_new!N172)</f>
        <v>1262.1667300140398</v>
      </c>
      <c r="O173" s="156">
        <f>IF(RES_hhdet_in_tes!O173=0,0,RES_hhdet_in_tes!O173/0.086*1000000/RES_hhdet_in_new!O172)</f>
        <v>1322.3608187056768</v>
      </c>
      <c r="P173" s="156">
        <f>IF(RES_hhdet_in_tes!P173=0,0,RES_hhdet_in_tes!P173/0.086*1000000/RES_hhdet_in_new!P172)</f>
        <v>1262.2940041374607</v>
      </c>
      <c r="Q173" s="156">
        <f>IF(RES_hhdet_in_tes!Q173=0,0,RES_hhdet_in_tes!Q173/0.086*1000000/RES_hhdet_in_new!Q172)</f>
        <v>1244.5965004856548</v>
      </c>
    </row>
    <row r="174" spans="1:17" ht="12" customHeight="1" x14ac:dyDescent="0.25">
      <c r="A174" s="159" t="s">
        <v>59</v>
      </c>
      <c r="B174" s="57"/>
      <c r="C174" s="57">
        <f>IF(RES_hhdet_in_tes!C174=0,0,RES_hhdet_in_tes!C174/0.086*1000000/RES_hhdet_in_new!C172)</f>
        <v>463.25222574399618</v>
      </c>
      <c r="D174" s="57">
        <f>IF(RES_hhdet_in_tes!D174=0,0,RES_hhdet_in_tes!D174/0.086*1000000/RES_hhdet_in_new!D172)</f>
        <v>461.004868008306</v>
      </c>
      <c r="E174" s="57">
        <f>IF(RES_hhdet_in_tes!E174=0,0,RES_hhdet_in_tes!E174/0.086*1000000/RES_hhdet_in_new!E172)</f>
        <v>464.15189573076128</v>
      </c>
      <c r="F174" s="57">
        <f>IF(RES_hhdet_in_tes!F174=0,0,RES_hhdet_in_tes!F174/0.086*1000000/RES_hhdet_in_new!F172)</f>
        <v>467.51912178423891</v>
      </c>
      <c r="G174" s="57">
        <f>IF(RES_hhdet_in_tes!G174=0,0,RES_hhdet_in_tes!G174/0.086*1000000/RES_hhdet_in_new!G172)</f>
        <v>464.33037071207599</v>
      </c>
      <c r="H174" s="57">
        <f>IF(RES_hhdet_in_tes!H174=0,0,RES_hhdet_in_tes!H174/0.086*1000000/RES_hhdet_in_new!H172)</f>
        <v>462.52879567623592</v>
      </c>
      <c r="I174" s="57">
        <f>IF(RES_hhdet_in_tes!I174=0,0,RES_hhdet_in_tes!I174/0.086*1000000/RES_hhdet_in_new!I172)</f>
        <v>448.96966960944667</v>
      </c>
      <c r="J174" s="57">
        <f>IF(RES_hhdet_in_tes!J174=0,0,RES_hhdet_in_tes!J174/0.086*1000000/RES_hhdet_in_new!J172)</f>
        <v>453.19743789338889</v>
      </c>
      <c r="K174" s="57">
        <f>IF(RES_hhdet_in_tes!K174=0,0,RES_hhdet_in_tes!K174/0.086*1000000/RES_hhdet_in_new!K172)</f>
        <v>452.93475605867314</v>
      </c>
      <c r="L174" s="57">
        <f>IF(RES_hhdet_in_tes!L174=0,0,RES_hhdet_in_tes!L174/0.086*1000000/RES_hhdet_in_new!L172)</f>
        <v>466.05330068527383</v>
      </c>
      <c r="M174" s="57">
        <f>IF(RES_hhdet_in_tes!M174=0,0,RES_hhdet_in_tes!M174/0.086*1000000/RES_hhdet_in_new!M172)</f>
        <v>460.74558088469348</v>
      </c>
      <c r="N174" s="57">
        <f>IF(RES_hhdet_in_tes!N174=0,0,RES_hhdet_in_tes!N174/0.086*1000000/RES_hhdet_in_new!N172)</f>
        <v>462.52440119265049</v>
      </c>
      <c r="O174" s="57">
        <f>IF(RES_hhdet_in_tes!O174=0,0,RES_hhdet_in_tes!O174/0.086*1000000/RES_hhdet_in_new!O172)</f>
        <v>440.15260664449437</v>
      </c>
      <c r="P174" s="57">
        <f>IF(RES_hhdet_in_tes!P174=0,0,RES_hhdet_in_tes!P174/0.086*1000000/RES_hhdet_in_new!P172)</f>
        <v>464.89423110305177</v>
      </c>
      <c r="Q174" s="57">
        <f>IF(RES_hhdet_in_tes!Q174=0,0,RES_hhdet_in_tes!Q174/0.086*1000000/RES_hhdet_in_new!Q172)</f>
        <v>459.89444366904672</v>
      </c>
    </row>
    <row r="175" spans="1:17" ht="12" customHeight="1" x14ac:dyDescent="0.25">
      <c r="A175" s="158" t="s">
        <v>62</v>
      </c>
      <c r="B175" s="157"/>
      <c r="C175" s="157">
        <f>IF(SUM(RES_hhdet_in_tes!C176:C177)=0,0,SUM(RES_hhdet_in_tes!C176:C177)/0.086*1000000/SUM(RES_hhdet_in_new!C176:C177))</f>
        <v>674.78979471829473</v>
      </c>
      <c r="D175" s="157">
        <f>IF(SUM(RES_hhdet_in_tes!D176:D177)=0,0,SUM(RES_hhdet_in_tes!D176:D177)/0.086*1000000/SUM(RES_hhdet_in_new!D176:D177))</f>
        <v>679.99077287444629</v>
      </c>
      <c r="E175" s="157">
        <f>IF(SUM(RES_hhdet_in_tes!E176:E177)=0,0,SUM(RES_hhdet_in_tes!E176:E177)/0.086*1000000/SUM(RES_hhdet_in_new!E176:E177))</f>
        <v>677.00162013011538</v>
      </c>
      <c r="F175" s="157">
        <f>IF(SUM(RES_hhdet_in_tes!F176:F177)=0,0,SUM(RES_hhdet_in_tes!F176:F177)/0.086*1000000/SUM(RES_hhdet_in_new!F176:F177))</f>
        <v>658.85230157529759</v>
      </c>
      <c r="G175" s="157">
        <f>IF(SUM(RES_hhdet_in_tes!G176:G177)=0,0,SUM(RES_hhdet_in_tes!G176:G177)/0.086*1000000/SUM(RES_hhdet_in_new!G176:G177))</f>
        <v>678.8062183621231</v>
      </c>
      <c r="H175" s="157">
        <f>IF(SUM(RES_hhdet_in_tes!H176:H177)=0,0,SUM(RES_hhdet_in_tes!H176:H177)/0.086*1000000/SUM(RES_hhdet_in_new!H176:H177))</f>
        <v>671.6571561270755</v>
      </c>
      <c r="I175" s="157">
        <f>IF(SUM(RES_hhdet_in_tes!I176:I177)=0,0,SUM(RES_hhdet_in_tes!I176:I177)/0.086*1000000/SUM(RES_hhdet_in_new!I176:I177))</f>
        <v>665.02183043908803</v>
      </c>
      <c r="J175" s="157">
        <f>IF(SUM(RES_hhdet_in_tes!J176:J177)=0,0,SUM(RES_hhdet_in_tes!J176:J177)/0.086*1000000/SUM(RES_hhdet_in_new!J176:J177))</f>
        <v>674.9220291182163</v>
      </c>
      <c r="K175" s="157">
        <f>IF(SUM(RES_hhdet_in_tes!K176:K177)=0,0,SUM(RES_hhdet_in_tes!K176:K177)/0.086*1000000/SUM(RES_hhdet_in_new!K176:K177))</f>
        <v>670.67530126709607</v>
      </c>
      <c r="L175" s="157">
        <f>IF(SUM(RES_hhdet_in_tes!L176:L177)=0,0,SUM(RES_hhdet_in_tes!L176:L177)/0.086*1000000/SUM(RES_hhdet_in_new!L176:L177))</f>
        <v>663.07678393727997</v>
      </c>
      <c r="M175" s="157">
        <f>IF(SUM(RES_hhdet_in_tes!M176:M177)=0,0,SUM(RES_hhdet_in_tes!M176:M177)/0.086*1000000/SUM(RES_hhdet_in_new!M176:M177))</f>
        <v>702.49194035458015</v>
      </c>
      <c r="N175" s="157">
        <f>IF(SUM(RES_hhdet_in_tes!N176:N177)=0,0,SUM(RES_hhdet_in_tes!N176:N177)/0.086*1000000/SUM(RES_hhdet_in_new!N176:N177))</f>
        <v>685.12610621248439</v>
      </c>
      <c r="O175" s="157">
        <f>IF(SUM(RES_hhdet_in_tes!O176:O177)=0,0,SUM(RES_hhdet_in_tes!O176:O177)/0.086*1000000/SUM(RES_hhdet_in_new!O176:O177))</f>
        <v>697.56437263829093</v>
      </c>
      <c r="P175" s="157">
        <f>IF(SUM(RES_hhdet_in_tes!P176:P177)=0,0,SUM(RES_hhdet_in_tes!P176:P177)/0.086*1000000/SUM(RES_hhdet_in_new!P176:P177))</f>
        <v>705.4338928886292</v>
      </c>
      <c r="Q175" s="157">
        <f>IF(SUM(RES_hhdet_in_tes!Q176:Q177)=0,0,SUM(RES_hhdet_in_tes!Q176:Q177)/0.086*1000000/SUM(RES_hhdet_in_new!Q176:Q177))</f>
        <v>673.92678390648916</v>
      </c>
    </row>
    <row r="176" spans="1:17" ht="12" customHeight="1" x14ac:dyDescent="0.25">
      <c r="A176" s="23" t="s">
        <v>57</v>
      </c>
      <c r="B176" s="156"/>
      <c r="C176" s="156">
        <f>IF(RES_hhdet_in_tes!C176=0,0,RES_hhdet_in_tes!C176/0.086*1000000/RES_hhdet_in_new!C176)</f>
        <v>0</v>
      </c>
      <c r="D176" s="156">
        <f>IF(RES_hhdet_in_tes!D176=0,0,RES_hhdet_in_tes!D176/0.086*1000000/RES_hhdet_in_new!D176)</f>
        <v>0</v>
      </c>
      <c r="E176" s="156">
        <f>IF(RES_hhdet_in_tes!E176=0,0,RES_hhdet_in_tes!E176/0.086*1000000/RES_hhdet_in_new!E176)</f>
        <v>0</v>
      </c>
      <c r="F176" s="156">
        <f>IF(RES_hhdet_in_tes!F176=0,0,RES_hhdet_in_tes!F176/0.086*1000000/RES_hhdet_in_new!F176)</f>
        <v>0</v>
      </c>
      <c r="G176" s="156">
        <f>IF(RES_hhdet_in_tes!G176=0,0,RES_hhdet_in_tes!G176/0.086*1000000/RES_hhdet_in_new!G176)</f>
        <v>0</v>
      </c>
      <c r="H176" s="156">
        <f>IF(RES_hhdet_in_tes!H176=0,0,RES_hhdet_in_tes!H176/0.086*1000000/RES_hhdet_in_new!H176)</f>
        <v>0</v>
      </c>
      <c r="I176" s="156">
        <f>IF(RES_hhdet_in_tes!I176=0,0,RES_hhdet_in_tes!I176/0.086*1000000/RES_hhdet_in_new!I176)</f>
        <v>0</v>
      </c>
      <c r="J176" s="156">
        <f>IF(RES_hhdet_in_tes!J176=0,0,RES_hhdet_in_tes!J176/0.086*1000000/RES_hhdet_in_new!J176)</f>
        <v>0</v>
      </c>
      <c r="K176" s="156">
        <f>IF(RES_hhdet_in_tes!K176=0,0,RES_hhdet_in_tes!K176/0.086*1000000/RES_hhdet_in_new!K176)</f>
        <v>0</v>
      </c>
      <c r="L176" s="156">
        <f>IF(RES_hhdet_in_tes!L176=0,0,RES_hhdet_in_tes!L176/0.086*1000000/RES_hhdet_in_new!L176)</f>
        <v>0</v>
      </c>
      <c r="M176" s="156">
        <f>IF(RES_hhdet_in_tes!M176=0,0,RES_hhdet_in_tes!M176/0.086*1000000/RES_hhdet_in_new!M176)</f>
        <v>0</v>
      </c>
      <c r="N176" s="156">
        <f>IF(RES_hhdet_in_tes!N176=0,0,RES_hhdet_in_tes!N176/0.086*1000000/RES_hhdet_in_new!N176)</f>
        <v>0</v>
      </c>
      <c r="O176" s="156">
        <f>IF(RES_hhdet_in_tes!O176=0,0,RES_hhdet_in_tes!O176/0.086*1000000/RES_hhdet_in_new!O176)</f>
        <v>0</v>
      </c>
      <c r="P176" s="156">
        <f>IF(RES_hhdet_in_tes!P176=0,0,RES_hhdet_in_tes!P176/0.086*1000000/RES_hhdet_in_new!P176)</f>
        <v>0</v>
      </c>
      <c r="Q176" s="156">
        <f>IF(RES_hhdet_in_tes!Q176=0,0,RES_hhdet_in_tes!Q176/0.086*1000000/RES_hhdet_in_new!Q176)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IF(RES_hhdet_in_tes!C177=0,0,RES_hhdet_in_tes!C177/0.086*1000000/RES_hhdet_in_new!C177)</f>
        <v>674.78979471829473</v>
      </c>
      <c r="D177" s="57">
        <f>IF(RES_hhdet_in_tes!D177=0,0,RES_hhdet_in_tes!D177/0.086*1000000/RES_hhdet_in_new!D177)</f>
        <v>679.99077287444629</v>
      </c>
      <c r="E177" s="57">
        <f>IF(RES_hhdet_in_tes!E177=0,0,RES_hhdet_in_tes!E177/0.086*1000000/RES_hhdet_in_new!E177)</f>
        <v>677.00162013011538</v>
      </c>
      <c r="F177" s="57">
        <f>IF(RES_hhdet_in_tes!F177=0,0,RES_hhdet_in_tes!F177/0.086*1000000/RES_hhdet_in_new!F177)</f>
        <v>658.85230157529759</v>
      </c>
      <c r="G177" s="57">
        <f>IF(RES_hhdet_in_tes!G177=0,0,RES_hhdet_in_tes!G177/0.086*1000000/RES_hhdet_in_new!G177)</f>
        <v>678.8062183621231</v>
      </c>
      <c r="H177" s="57">
        <f>IF(RES_hhdet_in_tes!H177=0,0,RES_hhdet_in_tes!H177/0.086*1000000/RES_hhdet_in_new!H177)</f>
        <v>671.6571561270755</v>
      </c>
      <c r="I177" s="57">
        <f>IF(RES_hhdet_in_tes!I177=0,0,RES_hhdet_in_tes!I177/0.086*1000000/RES_hhdet_in_new!I177)</f>
        <v>665.02183043908803</v>
      </c>
      <c r="J177" s="57">
        <f>IF(RES_hhdet_in_tes!J177=0,0,RES_hhdet_in_tes!J177/0.086*1000000/RES_hhdet_in_new!J177)</f>
        <v>674.9220291182163</v>
      </c>
      <c r="K177" s="57">
        <f>IF(RES_hhdet_in_tes!K177=0,0,RES_hhdet_in_tes!K177/0.086*1000000/RES_hhdet_in_new!K177)</f>
        <v>670.67530126709607</v>
      </c>
      <c r="L177" s="57">
        <f>IF(RES_hhdet_in_tes!L177=0,0,RES_hhdet_in_tes!L177/0.086*1000000/RES_hhdet_in_new!L177)</f>
        <v>663.07678393727997</v>
      </c>
      <c r="M177" s="57">
        <f>IF(RES_hhdet_in_tes!M177=0,0,RES_hhdet_in_tes!M177/0.086*1000000/RES_hhdet_in_new!M177)</f>
        <v>702.49194035458015</v>
      </c>
      <c r="N177" s="57">
        <f>IF(RES_hhdet_in_tes!N177=0,0,RES_hhdet_in_tes!N177/0.086*1000000/RES_hhdet_in_new!N177)</f>
        <v>685.12610621248439</v>
      </c>
      <c r="O177" s="57">
        <f>IF(RES_hhdet_in_tes!O177=0,0,RES_hhdet_in_tes!O177/0.086*1000000/RES_hhdet_in_new!O177)</f>
        <v>697.56437263829093</v>
      </c>
      <c r="P177" s="57">
        <f>IF(RES_hhdet_in_tes!P177=0,0,RES_hhdet_in_tes!P177/0.086*1000000/RES_hhdet_in_new!P177)</f>
        <v>705.4338928886292</v>
      </c>
      <c r="Q177" s="57">
        <f>IF(RES_hhdet_in_tes!Q177=0,0,RES_hhdet_in_tes!Q177/0.086*1000000/RES_hhdet_in_new!Q177)</f>
        <v>673.92678390648916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7740.2661730263217</v>
      </c>
      <c r="F3" s="168">
        <f t="shared" ref="F3" si="3">SUM(F4,F7,F9,F19)</f>
        <v>0</v>
      </c>
      <c r="G3" s="168">
        <f t="shared" ref="G3" si="4">SUM(G4,G7,G9,G19)</f>
        <v>7395.024094861772</v>
      </c>
      <c r="H3" s="168">
        <f t="shared" ref="H3" si="5">SUM(H4,H7,H9,H19)</f>
        <v>7146.9420087205126</v>
      </c>
      <c r="I3" s="168">
        <f t="shared" ref="I3" si="6">SUM(I4,I7,I9,I19)</f>
        <v>6036.9226452326047</v>
      </c>
      <c r="J3" s="168">
        <f t="shared" ref="J3" si="7">SUM(J4,J7,J9,J19)</f>
        <v>5683.8064097528104</v>
      </c>
      <c r="K3" s="168">
        <f t="shared" ref="K3" si="8">SUM(K4,K7,K9,K19)</f>
        <v>5602.9599860398239</v>
      </c>
      <c r="L3" s="168">
        <f t="shared" ref="L3" si="9">SUM(L4,L7,L9,L19)</f>
        <v>7153.9466696079271</v>
      </c>
      <c r="M3" s="168">
        <f t="shared" ref="M3" si="10">SUM(M4,M7,M9,M19)</f>
        <v>6061.3480506562255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0</v>
      </c>
      <c r="E4" s="157">
        <f t="shared" si="15"/>
        <v>7226.9484454855219</v>
      </c>
      <c r="F4" s="157">
        <f t="shared" si="15"/>
        <v>0</v>
      </c>
      <c r="G4" s="157">
        <f t="shared" si="15"/>
        <v>6743.5468798175571</v>
      </c>
      <c r="H4" s="157">
        <f t="shared" si="15"/>
        <v>6608.6856299650981</v>
      </c>
      <c r="I4" s="157">
        <f t="shared" si="15"/>
        <v>5639.4924226124995</v>
      </c>
      <c r="J4" s="157">
        <f t="shared" si="15"/>
        <v>5229.4387137866643</v>
      </c>
      <c r="K4" s="157">
        <f t="shared" si="15"/>
        <v>5106.2664317187855</v>
      </c>
      <c r="L4" s="157">
        <f t="shared" si="15"/>
        <v>6282.8953913198038</v>
      </c>
      <c r="M4" s="157">
        <f t="shared" si="15"/>
        <v>5229.31077839514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IF(RES_hhdet_in_emi!C5=0,0,RES_hhdet_in_emi!C5*1000000/RES_hhdet_in_new!C5)</f>
        <v>0</v>
      </c>
      <c r="D5" s="156">
        <f>IF(RES_hhdet_in_emi!D5=0,0,RES_hhdet_in_emi!D5*1000000/RES_hhdet_in_new!D5)</f>
        <v>0</v>
      </c>
      <c r="E5" s="156">
        <f>IF(RES_hhdet_in_emi!E5=0,0,RES_hhdet_in_emi!E5*1000000/RES_hhdet_in_new!E5)</f>
        <v>7226.9484454855219</v>
      </c>
      <c r="F5" s="156">
        <f>IF(RES_hhdet_in_emi!F5=0,0,RES_hhdet_in_emi!F5*1000000/RES_hhdet_in_new!F5)</f>
        <v>0</v>
      </c>
      <c r="G5" s="156">
        <f>IF(RES_hhdet_in_emi!G5=0,0,RES_hhdet_in_emi!G5*1000000/RES_hhdet_in_new!G5)</f>
        <v>6743.5468798175571</v>
      </c>
      <c r="H5" s="156">
        <f>IF(RES_hhdet_in_emi!H5=0,0,RES_hhdet_in_emi!H5*1000000/RES_hhdet_in_new!H5)</f>
        <v>6608.6856299650981</v>
      </c>
      <c r="I5" s="156">
        <f>IF(RES_hhdet_in_emi!I5=0,0,RES_hhdet_in_emi!I5*1000000/RES_hhdet_in_new!I5)</f>
        <v>5639.4924226124995</v>
      </c>
      <c r="J5" s="156">
        <f>IF(RES_hhdet_in_emi!J5=0,0,RES_hhdet_in_emi!J5*1000000/RES_hhdet_in_new!J5)</f>
        <v>5229.4387137866643</v>
      </c>
      <c r="K5" s="156">
        <f>IF(RES_hhdet_in_emi!K5=0,0,RES_hhdet_in_emi!K5*1000000/RES_hhdet_in_new!K5)</f>
        <v>5106.2664317187855</v>
      </c>
      <c r="L5" s="156">
        <f>IF(RES_hhdet_in_emi!L5=0,0,RES_hhdet_in_emi!L5*1000000/RES_hhdet_in_new!L5)</f>
        <v>6282.8953913198038</v>
      </c>
      <c r="M5" s="156">
        <f>IF(RES_hhdet_in_emi!M5=0,0,RES_hhdet_in_emi!M5*1000000/RES_hhdet_in_new!M5)</f>
        <v>5229.31077839514</v>
      </c>
      <c r="N5" s="156">
        <f>IF(RES_hhdet_in_emi!N5=0,0,RES_hhdet_in_emi!N5*1000000/RES_hhdet_in_new!N5)</f>
        <v>0</v>
      </c>
      <c r="O5" s="156">
        <f>IF(RES_hhdet_in_emi!O5=0,0,RES_hhdet_in_emi!O5*1000000/RES_hhdet_in_new!O5)</f>
        <v>0</v>
      </c>
      <c r="P5" s="156">
        <f>IF(RES_hhdet_in_emi!P5=0,0,RES_hhdet_in_emi!P5*1000000/RES_hhdet_in_new!P5)</f>
        <v>0</v>
      </c>
      <c r="Q5" s="156">
        <f>IF(RES_hhdet_in_emi!Q5=0,0,RES_hhdet_in_emi!Q5*1000000/RES_hhdet_in_new!Q5)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IF(RES_hhdet_in_emi!C6=0,0,RES_hhdet_in_emi!C6*1000000/RES_hhdet_in_new!C5)</f>
        <v>0</v>
      </c>
      <c r="D6" s="156">
        <f>IF(RES_hhdet_in_emi!D6=0,0,RES_hhdet_in_emi!D6*1000000/RES_hhdet_in_new!D5)</f>
        <v>0</v>
      </c>
      <c r="E6" s="156">
        <f>IF(RES_hhdet_in_emi!E6=0,0,RES_hhdet_in_emi!E6*1000000/RES_hhdet_in_new!E5)</f>
        <v>0</v>
      </c>
      <c r="F6" s="156">
        <f>IF(RES_hhdet_in_emi!F6=0,0,RES_hhdet_in_emi!F6*1000000/RES_hhdet_in_new!F5)</f>
        <v>0</v>
      </c>
      <c r="G6" s="156">
        <f>IF(RES_hhdet_in_emi!G6=0,0,RES_hhdet_in_emi!G6*1000000/RES_hhdet_in_new!G5)</f>
        <v>0</v>
      </c>
      <c r="H6" s="156">
        <f>IF(RES_hhdet_in_emi!H6=0,0,RES_hhdet_in_emi!H6*1000000/RES_hhdet_in_new!H5)</f>
        <v>0</v>
      </c>
      <c r="I6" s="156">
        <f>IF(RES_hhdet_in_emi!I6=0,0,RES_hhdet_in_emi!I6*1000000/RES_hhdet_in_new!I5)</f>
        <v>0</v>
      </c>
      <c r="J6" s="156">
        <f>IF(RES_hhdet_in_emi!J6=0,0,RES_hhdet_in_emi!J6*1000000/RES_hhdet_in_new!J5)</f>
        <v>0</v>
      </c>
      <c r="K6" s="156">
        <f>IF(RES_hhdet_in_emi!K6=0,0,RES_hhdet_in_emi!K6*1000000/RES_hhdet_in_new!K5)</f>
        <v>0</v>
      </c>
      <c r="L6" s="156">
        <f>IF(RES_hhdet_in_emi!L6=0,0,RES_hhdet_in_emi!L6*1000000/RES_hhdet_in_new!L5)</f>
        <v>0</v>
      </c>
      <c r="M6" s="156">
        <f>IF(RES_hhdet_in_emi!M6=0,0,RES_hhdet_in_emi!M6*1000000/RES_hhdet_in_new!M5)</f>
        <v>0</v>
      </c>
      <c r="N6" s="156">
        <f>IF(RES_hhdet_in_emi!N6=0,0,RES_hhdet_in_emi!N6*1000000/RES_hhdet_in_new!N5)</f>
        <v>0</v>
      </c>
      <c r="O6" s="156">
        <f>IF(RES_hhdet_in_emi!O6=0,0,RES_hhdet_in_emi!O6*1000000/RES_hhdet_in_new!O5)</f>
        <v>0</v>
      </c>
      <c r="P6" s="156">
        <f>IF(RES_hhdet_in_emi!P6=0,0,RES_hhdet_in_emi!P6*1000000/RES_hhdet_in_new!P5)</f>
        <v>0</v>
      </c>
      <c r="Q6" s="156">
        <f>IF(RES_hhdet_in_emi!Q6=0,0,RES_hhdet_in_emi!Q6*1000000/RES_hhdet_in_new!Q5)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IF(RES_hhdet_in_emi!C8=0,0,RES_hhdet_in_emi!C8*1000000/RES_hhdet_in_new!C8)</f>
        <v>0</v>
      </c>
      <c r="D8" s="156">
        <f>IF(RES_hhdet_in_emi!D8=0,0,RES_hhdet_in_emi!D8*1000000/RES_hhdet_in_new!D8)</f>
        <v>0</v>
      </c>
      <c r="E8" s="156">
        <f>IF(RES_hhdet_in_emi!E8=0,0,RES_hhdet_in_emi!E8*1000000/RES_hhdet_in_new!E8)</f>
        <v>0</v>
      </c>
      <c r="F8" s="156">
        <f>IF(RES_hhdet_in_emi!F8=0,0,RES_hhdet_in_emi!F8*1000000/RES_hhdet_in_new!F8)</f>
        <v>0</v>
      </c>
      <c r="G8" s="156">
        <f>IF(RES_hhdet_in_emi!G8=0,0,RES_hhdet_in_emi!G8*1000000/RES_hhdet_in_new!G8)</f>
        <v>0</v>
      </c>
      <c r="H8" s="156">
        <f>IF(RES_hhdet_in_emi!H8=0,0,RES_hhdet_in_emi!H8*1000000/RES_hhdet_in_new!H8)</f>
        <v>0</v>
      </c>
      <c r="I8" s="156">
        <f>IF(RES_hhdet_in_emi!I8=0,0,RES_hhdet_in_emi!I8*1000000/RES_hhdet_in_new!I8)</f>
        <v>0</v>
      </c>
      <c r="J8" s="156">
        <f>IF(RES_hhdet_in_emi!J8=0,0,RES_hhdet_in_emi!J8*1000000/RES_hhdet_in_new!J8)</f>
        <v>0</v>
      </c>
      <c r="K8" s="156">
        <f>IF(RES_hhdet_in_emi!K8=0,0,RES_hhdet_in_emi!K8*1000000/RES_hhdet_in_new!K8)</f>
        <v>0</v>
      </c>
      <c r="L8" s="156">
        <f>IF(RES_hhdet_in_emi!L8=0,0,RES_hhdet_in_emi!L8*1000000/RES_hhdet_in_new!L8)</f>
        <v>0</v>
      </c>
      <c r="M8" s="156">
        <f>IF(RES_hhdet_in_emi!M8=0,0,RES_hhdet_in_emi!M8*1000000/RES_hhdet_in_new!M8)</f>
        <v>0</v>
      </c>
      <c r="N8" s="156">
        <f>IF(RES_hhdet_in_emi!N8=0,0,RES_hhdet_in_emi!N8*1000000/RES_hhdet_in_new!N8)</f>
        <v>0</v>
      </c>
      <c r="O8" s="156">
        <f>IF(RES_hhdet_in_emi!O8=0,0,RES_hhdet_in_emi!O8*1000000/RES_hhdet_in_new!O8)</f>
        <v>0</v>
      </c>
      <c r="P8" s="156">
        <f>IF(RES_hhdet_in_emi!P8=0,0,RES_hhdet_in_emi!P8*1000000/RES_hhdet_in_new!P8)</f>
        <v>0</v>
      </c>
      <c r="Q8" s="156">
        <f>IF(RES_hhdet_in_emi!Q8=0,0,RES_hhdet_in_emi!Q8*1000000/RES_hhdet_in_new!Q8)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IF(SUM(RES_hhdet_in_emi!C10:C12,RES_hhdet_in_emi!C15:C16)=0,0,SUM(RES_hhdet_in_emi!C10:C12,RES_hhdet_in_emi!C15:C16)*1000000/SUM(RES_hhdet_in_new!C10:C12,RES_hhdet_in_new!C15:C16))</f>
        <v>0</v>
      </c>
      <c r="D9" s="157">
        <f>IF(SUM(RES_hhdet_in_emi!D10:D12,RES_hhdet_in_emi!D15:D16)=0,0,SUM(RES_hhdet_in_emi!D10:D12,RES_hhdet_in_emi!D15:D16)*1000000/SUM(RES_hhdet_in_new!D10:D12,RES_hhdet_in_new!D15:D16))</f>
        <v>0</v>
      </c>
      <c r="E9" s="157">
        <f>IF(SUM(RES_hhdet_in_emi!E10:E12,RES_hhdet_in_emi!E15:E16)=0,0,SUM(RES_hhdet_in_emi!E10:E12,RES_hhdet_in_emi!E15:E16)*1000000/SUM(RES_hhdet_in_new!E10:E12,RES_hhdet_in_new!E15:E16))</f>
        <v>513.31772754079986</v>
      </c>
      <c r="F9" s="157">
        <f>IF(SUM(RES_hhdet_in_emi!F10:F12,RES_hhdet_in_emi!F15:F16)=0,0,SUM(RES_hhdet_in_emi!F10:F12,RES_hhdet_in_emi!F15:F16)*1000000/SUM(RES_hhdet_in_new!F10:F12,RES_hhdet_in_new!F15:F16))</f>
        <v>0</v>
      </c>
      <c r="G9" s="157">
        <f>IF(SUM(RES_hhdet_in_emi!G10:G12,RES_hhdet_in_emi!G15:G16)=0,0,SUM(RES_hhdet_in_emi!G10:G12,RES_hhdet_in_emi!G15:G16)*1000000/SUM(RES_hhdet_in_new!G10:G12,RES_hhdet_in_new!G15:G16))</f>
        <v>651.4772150442152</v>
      </c>
      <c r="H9" s="157">
        <f>IF(SUM(RES_hhdet_in_emi!H10:H12,RES_hhdet_in_emi!H15:H16)=0,0,SUM(RES_hhdet_in_emi!H10:H12,RES_hhdet_in_emi!H15:H16)*1000000/SUM(RES_hhdet_in_new!H10:H12,RES_hhdet_in_new!H15:H16))</f>
        <v>538.25637875541486</v>
      </c>
      <c r="I9" s="157">
        <f>IF(SUM(RES_hhdet_in_emi!I10:I12,RES_hhdet_in_emi!I15:I16)=0,0,SUM(RES_hhdet_in_emi!I10:I12,RES_hhdet_in_emi!I15:I16)*1000000/SUM(RES_hhdet_in_new!I10:I12,RES_hhdet_in_new!I15:I16))</f>
        <v>397.43022262010533</v>
      </c>
      <c r="J9" s="157">
        <f>IF(SUM(RES_hhdet_in_emi!J10:J12,RES_hhdet_in_emi!J15:J16)=0,0,SUM(RES_hhdet_in_emi!J10:J12,RES_hhdet_in_emi!J15:J16)*1000000/SUM(RES_hhdet_in_new!J10:J12,RES_hhdet_in_new!J15:J16))</f>
        <v>454.36769596614624</v>
      </c>
      <c r="K9" s="157">
        <f>IF(SUM(RES_hhdet_in_emi!K10:K12,RES_hhdet_in_emi!K15:K16)=0,0,SUM(RES_hhdet_in_emi!K10:K12,RES_hhdet_in_emi!K15:K16)*1000000/SUM(RES_hhdet_in_new!K10:K12,RES_hhdet_in_new!K15:K16))</f>
        <v>496.69355432103822</v>
      </c>
      <c r="L9" s="157">
        <f>IF(SUM(RES_hhdet_in_emi!L10:L12,RES_hhdet_in_emi!L15:L16)=0,0,SUM(RES_hhdet_in_emi!L10:L12,RES_hhdet_in_emi!L15:L16)*1000000/SUM(RES_hhdet_in_new!L10:L12,RES_hhdet_in_new!L15:L16))</f>
        <v>871.05127828812363</v>
      </c>
      <c r="M9" s="157">
        <f>IF(SUM(RES_hhdet_in_emi!M10:M12,RES_hhdet_in_emi!M15:M16)=0,0,SUM(RES_hhdet_in_emi!M10:M12,RES_hhdet_in_emi!M15:M16)*1000000/SUM(RES_hhdet_in_new!M10:M12,RES_hhdet_in_new!M15:M16))</f>
        <v>832.03727226108583</v>
      </c>
      <c r="N9" s="157">
        <f>IF(SUM(RES_hhdet_in_emi!N10:N12,RES_hhdet_in_emi!N15:N16)=0,0,SUM(RES_hhdet_in_emi!N10:N12,RES_hhdet_in_emi!N15:N16)*1000000/SUM(RES_hhdet_in_new!N10:N12,RES_hhdet_in_new!N15:N16))</f>
        <v>0</v>
      </c>
      <c r="O9" s="157">
        <f>IF(SUM(RES_hhdet_in_emi!O10:O12,RES_hhdet_in_emi!O15:O16)=0,0,SUM(RES_hhdet_in_emi!O10:O12,RES_hhdet_in_emi!O15:O16)*1000000/SUM(RES_hhdet_in_new!O10:O12,RES_hhdet_in_new!O15:O16))</f>
        <v>0</v>
      </c>
      <c r="P9" s="157">
        <f>IF(SUM(RES_hhdet_in_emi!P10:P12,RES_hhdet_in_emi!P15:P16)=0,0,SUM(RES_hhdet_in_emi!P10:P12,RES_hhdet_in_emi!P15:P16)*1000000/SUM(RES_hhdet_in_new!P10:P12,RES_hhdet_in_new!P15:P16))</f>
        <v>0</v>
      </c>
      <c r="Q9" s="157">
        <f>IF(SUM(RES_hhdet_in_emi!Q10:Q12,RES_hhdet_in_emi!Q15:Q16)=0,0,SUM(RES_hhdet_in_emi!Q10:Q12,RES_hhdet_in_emi!Q15:Q16)*1000000/SUM(RES_hhdet_in_new!Q10:Q12,RES_hhdet_in_new!Q15:Q16))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IF(RES_hhdet_in_emi!C10=0,0,RES_hhdet_in_emi!C10*1000000/RES_hhdet_in_new!C10)</f>
        <v>0</v>
      </c>
      <c r="D10" s="132">
        <f>IF(RES_hhdet_in_emi!D10=0,0,RES_hhdet_in_emi!D10*1000000/RES_hhdet_in_new!D10)</f>
        <v>0</v>
      </c>
      <c r="E10" s="132">
        <f>IF(RES_hhdet_in_emi!E10=0,0,RES_hhdet_in_emi!E10*1000000/RES_hhdet_in_new!E10)</f>
        <v>1244.0970907838821</v>
      </c>
      <c r="F10" s="132">
        <f>IF(RES_hhdet_in_emi!F10=0,0,RES_hhdet_in_emi!F10*1000000/RES_hhdet_in_new!F10)</f>
        <v>0</v>
      </c>
      <c r="G10" s="132">
        <f>IF(RES_hhdet_in_emi!G10=0,0,RES_hhdet_in_emi!G10*1000000/RES_hhdet_in_new!G10)</f>
        <v>1201.2263476216292</v>
      </c>
      <c r="H10" s="132">
        <f>IF(RES_hhdet_in_emi!H10=0,0,RES_hhdet_in_emi!H10*1000000/RES_hhdet_in_new!H10)</f>
        <v>1198.3775230651001</v>
      </c>
      <c r="I10" s="132">
        <f>IF(RES_hhdet_in_emi!I10=0,0,RES_hhdet_in_emi!I10*1000000/RES_hhdet_in_new!I10)</f>
        <v>1288.9834230831991</v>
      </c>
      <c r="J10" s="132">
        <f>IF(RES_hhdet_in_emi!J10=0,0,RES_hhdet_in_emi!J10*1000000/RES_hhdet_in_new!J10)</f>
        <v>1065.6484973083789</v>
      </c>
      <c r="K10" s="132">
        <f>IF(RES_hhdet_in_emi!K10=0,0,RES_hhdet_in_emi!K10*1000000/RES_hhdet_in_new!K10)</f>
        <v>1131.6228644523999</v>
      </c>
      <c r="L10" s="132">
        <f>IF(RES_hhdet_in_emi!L10=0,0,RES_hhdet_in_emi!L10*1000000/RES_hhdet_in_new!L10)</f>
        <v>1210.6968507003958</v>
      </c>
      <c r="M10" s="132">
        <f>IF(RES_hhdet_in_emi!M10=0,0,RES_hhdet_in_emi!M10*1000000/RES_hhdet_in_new!M10)</f>
        <v>1200.5215726764905</v>
      </c>
      <c r="N10" s="132">
        <f>IF(RES_hhdet_in_emi!N10=0,0,RES_hhdet_in_emi!N10*1000000/RES_hhdet_in_new!N10)</f>
        <v>0</v>
      </c>
      <c r="O10" s="132">
        <f>IF(RES_hhdet_in_emi!O10=0,0,RES_hhdet_in_emi!O10*1000000/RES_hhdet_in_new!O10)</f>
        <v>0</v>
      </c>
      <c r="P10" s="132">
        <f>IF(RES_hhdet_in_emi!P10=0,0,RES_hhdet_in_emi!P10*1000000/RES_hhdet_in_new!P10)</f>
        <v>0</v>
      </c>
      <c r="Q10" s="132">
        <f>IF(RES_hhdet_in_emi!Q10=0,0,RES_hhdet_in_emi!Q10*1000000/RES_hhdet_in_new!Q10)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IF(RES_hhdet_in_emi!C11=0,0,RES_hhdet_in_emi!C11*1000000/RES_hhdet_in_new!C11)</f>
        <v>0</v>
      </c>
      <c r="D11" s="132">
        <f>IF(RES_hhdet_in_emi!D11=0,0,RES_hhdet_in_emi!D11*1000000/RES_hhdet_in_new!D11)</f>
        <v>0</v>
      </c>
      <c r="E11" s="132">
        <f>IF(RES_hhdet_in_emi!E11=0,0,RES_hhdet_in_emi!E11*1000000/RES_hhdet_in_new!E11)</f>
        <v>0</v>
      </c>
      <c r="F11" s="132">
        <f>IF(RES_hhdet_in_emi!F11=0,0,RES_hhdet_in_emi!F11*1000000/RES_hhdet_in_new!F11)</f>
        <v>0</v>
      </c>
      <c r="G11" s="132">
        <f>IF(RES_hhdet_in_emi!G11=0,0,RES_hhdet_in_emi!G11*1000000/RES_hhdet_in_new!G11)</f>
        <v>0</v>
      </c>
      <c r="H11" s="132">
        <f>IF(RES_hhdet_in_emi!H11=0,0,RES_hhdet_in_emi!H11*1000000/RES_hhdet_in_new!H11)</f>
        <v>0</v>
      </c>
      <c r="I11" s="132">
        <f>IF(RES_hhdet_in_emi!I11=0,0,RES_hhdet_in_emi!I11*1000000/RES_hhdet_in_new!I11)</f>
        <v>0</v>
      </c>
      <c r="J11" s="132">
        <f>IF(RES_hhdet_in_emi!J11=0,0,RES_hhdet_in_emi!J11*1000000/RES_hhdet_in_new!J11)</f>
        <v>0</v>
      </c>
      <c r="K11" s="132">
        <f>IF(RES_hhdet_in_emi!K11=0,0,RES_hhdet_in_emi!K11*1000000/RES_hhdet_in_new!K11)</f>
        <v>0</v>
      </c>
      <c r="L11" s="132">
        <f>IF(RES_hhdet_in_emi!L11=0,0,RES_hhdet_in_emi!L11*1000000/RES_hhdet_in_new!L11)</f>
        <v>0</v>
      </c>
      <c r="M11" s="132">
        <f>IF(RES_hhdet_in_emi!M11=0,0,RES_hhdet_in_emi!M11*1000000/RES_hhdet_in_new!M11)</f>
        <v>0</v>
      </c>
      <c r="N11" s="132">
        <f>IF(RES_hhdet_in_emi!N11=0,0,RES_hhdet_in_emi!N11*1000000/RES_hhdet_in_new!N11)</f>
        <v>0</v>
      </c>
      <c r="O11" s="132">
        <f>IF(RES_hhdet_in_emi!O11=0,0,RES_hhdet_in_emi!O11*1000000/RES_hhdet_in_new!O11)</f>
        <v>0</v>
      </c>
      <c r="P11" s="132">
        <f>IF(RES_hhdet_in_emi!P11=0,0,RES_hhdet_in_emi!P11*1000000/RES_hhdet_in_new!P11)</f>
        <v>0</v>
      </c>
      <c r="Q11" s="132">
        <f>IF(RES_hhdet_in_emi!Q11=0,0,RES_hhdet_in_emi!Q11*1000000/RES_hhdet_in_new!Q11)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IF(RES_hhdet_in_emi!C12=0,0,RES_hhdet_in_emi!C12*1000000/RES_hhdet_in_new!C12)</f>
        <v>0</v>
      </c>
      <c r="D12" s="132">
        <f>IF(RES_hhdet_in_emi!D12=0,0,RES_hhdet_in_emi!D12*1000000/RES_hhdet_in_new!D12)</f>
        <v>0</v>
      </c>
      <c r="E12" s="132">
        <f>IF(RES_hhdet_in_emi!E12=0,0,RES_hhdet_in_emi!E12*1000000/RES_hhdet_in_new!E12)</f>
        <v>0</v>
      </c>
      <c r="F12" s="132">
        <f>IF(RES_hhdet_in_emi!F12=0,0,RES_hhdet_in_emi!F12*1000000/RES_hhdet_in_new!F12)</f>
        <v>0</v>
      </c>
      <c r="G12" s="132">
        <f>IF(RES_hhdet_in_emi!G12=0,0,RES_hhdet_in_emi!G12*1000000/RES_hhdet_in_new!G12)</f>
        <v>0</v>
      </c>
      <c r="H12" s="132">
        <f>IF(RES_hhdet_in_emi!H12=0,0,RES_hhdet_in_emi!H12*1000000/RES_hhdet_in_new!H12)</f>
        <v>0</v>
      </c>
      <c r="I12" s="132">
        <f>IF(RES_hhdet_in_emi!I12=0,0,RES_hhdet_in_emi!I12*1000000/RES_hhdet_in_new!I12)</f>
        <v>0</v>
      </c>
      <c r="J12" s="132">
        <f>IF(RES_hhdet_in_emi!J12=0,0,RES_hhdet_in_emi!J12*1000000/RES_hhdet_in_new!J12)</f>
        <v>0</v>
      </c>
      <c r="K12" s="132">
        <f>IF(RES_hhdet_in_emi!K12=0,0,RES_hhdet_in_emi!K12*1000000/RES_hhdet_in_new!K12)</f>
        <v>0</v>
      </c>
      <c r="L12" s="132">
        <f>IF(RES_hhdet_in_emi!L12=0,0,RES_hhdet_in_emi!L12*1000000/RES_hhdet_in_new!L12)</f>
        <v>0</v>
      </c>
      <c r="M12" s="132">
        <f>IF(RES_hhdet_in_emi!M12=0,0,RES_hhdet_in_emi!M12*1000000/RES_hhdet_in_new!M12)</f>
        <v>0</v>
      </c>
      <c r="N12" s="132">
        <f>IF(RES_hhdet_in_emi!N12=0,0,RES_hhdet_in_emi!N12*1000000/RES_hhdet_in_new!N12)</f>
        <v>0</v>
      </c>
      <c r="O12" s="132">
        <f>IF(RES_hhdet_in_emi!O12=0,0,RES_hhdet_in_emi!O12*1000000/RES_hhdet_in_new!O12)</f>
        <v>0</v>
      </c>
      <c r="P12" s="132">
        <f>IF(RES_hhdet_in_emi!P12=0,0,RES_hhdet_in_emi!P12*1000000/RES_hhdet_in_new!P12)</f>
        <v>0</v>
      </c>
      <c r="Q12" s="132">
        <f>IF(RES_hhdet_in_emi!Q12=0,0,RES_hhdet_in_emi!Q12*1000000/RES_hhdet_in_new!Q12)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IF(RES_hhdet_in_emi!C13=0,0,RES_hhdet_in_emi!C13*1000000/RES_hhdet_in_new!C12)</f>
        <v>0</v>
      </c>
      <c r="D13" s="165">
        <f>IF(RES_hhdet_in_emi!D13=0,0,RES_hhdet_in_emi!D13*1000000/RES_hhdet_in_new!D12)</f>
        <v>0</v>
      </c>
      <c r="E13" s="165">
        <f>IF(RES_hhdet_in_emi!E13=0,0,RES_hhdet_in_emi!E13*1000000/RES_hhdet_in_new!E12)</f>
        <v>0</v>
      </c>
      <c r="F13" s="165">
        <f>IF(RES_hhdet_in_emi!F13=0,0,RES_hhdet_in_emi!F13*1000000/RES_hhdet_in_new!F12)</f>
        <v>0</v>
      </c>
      <c r="G13" s="165">
        <f>IF(RES_hhdet_in_emi!G13=0,0,RES_hhdet_in_emi!G13*1000000/RES_hhdet_in_new!G12)</f>
        <v>0</v>
      </c>
      <c r="H13" s="165">
        <f>IF(RES_hhdet_in_emi!H13=0,0,RES_hhdet_in_emi!H13*1000000/RES_hhdet_in_new!H12)</f>
        <v>0</v>
      </c>
      <c r="I13" s="165">
        <f>IF(RES_hhdet_in_emi!I13=0,0,RES_hhdet_in_emi!I13*1000000/RES_hhdet_in_new!I12)</f>
        <v>0</v>
      </c>
      <c r="J13" s="165">
        <f>IF(RES_hhdet_in_emi!J13=0,0,RES_hhdet_in_emi!J13*1000000/RES_hhdet_in_new!J12)</f>
        <v>0</v>
      </c>
      <c r="K13" s="165">
        <f>IF(RES_hhdet_in_emi!K13=0,0,RES_hhdet_in_emi!K13*1000000/RES_hhdet_in_new!K12)</f>
        <v>0</v>
      </c>
      <c r="L13" s="165">
        <f>IF(RES_hhdet_in_emi!L13=0,0,RES_hhdet_in_emi!L13*1000000/RES_hhdet_in_new!L12)</f>
        <v>0</v>
      </c>
      <c r="M13" s="165">
        <f>IF(RES_hhdet_in_emi!M13=0,0,RES_hhdet_in_emi!M13*1000000/RES_hhdet_in_new!M12)</f>
        <v>0</v>
      </c>
      <c r="N13" s="165">
        <f>IF(RES_hhdet_in_emi!N13=0,0,RES_hhdet_in_emi!N13*1000000/RES_hhdet_in_new!N12)</f>
        <v>0</v>
      </c>
      <c r="O13" s="165">
        <f>IF(RES_hhdet_in_emi!O13=0,0,RES_hhdet_in_emi!O13*1000000/RES_hhdet_in_new!O12)</f>
        <v>0</v>
      </c>
      <c r="P13" s="165">
        <f>IF(RES_hhdet_in_emi!P13=0,0,RES_hhdet_in_emi!P13*1000000/RES_hhdet_in_new!P12)</f>
        <v>0</v>
      </c>
      <c r="Q13" s="165">
        <f>IF(RES_hhdet_in_emi!Q13=0,0,RES_hhdet_in_emi!Q13*1000000/RES_hhdet_in_new!Q12)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IF(RES_hhdet_in_emi!C14=0,0,RES_hhdet_in_emi!C14*1000000/RES_hhdet_in_new!C12)</f>
        <v>0</v>
      </c>
      <c r="D14" s="164">
        <f>IF(RES_hhdet_in_emi!D14=0,0,RES_hhdet_in_emi!D14*1000000/RES_hhdet_in_new!D12)</f>
        <v>0</v>
      </c>
      <c r="E14" s="164">
        <f>IF(RES_hhdet_in_emi!E14=0,0,RES_hhdet_in_emi!E14*1000000/RES_hhdet_in_new!E12)</f>
        <v>0</v>
      </c>
      <c r="F14" s="164">
        <f>IF(RES_hhdet_in_emi!F14=0,0,RES_hhdet_in_emi!F14*1000000/RES_hhdet_in_new!F12)</f>
        <v>0</v>
      </c>
      <c r="G14" s="164">
        <f>IF(RES_hhdet_in_emi!G14=0,0,RES_hhdet_in_emi!G14*1000000/RES_hhdet_in_new!G12)</f>
        <v>0</v>
      </c>
      <c r="H14" s="164">
        <f>IF(RES_hhdet_in_emi!H14=0,0,RES_hhdet_in_emi!H14*1000000/RES_hhdet_in_new!H12)</f>
        <v>0</v>
      </c>
      <c r="I14" s="164">
        <f>IF(RES_hhdet_in_emi!I14=0,0,RES_hhdet_in_emi!I14*1000000/RES_hhdet_in_new!I12)</f>
        <v>0</v>
      </c>
      <c r="J14" s="164">
        <f>IF(RES_hhdet_in_emi!J14=0,0,RES_hhdet_in_emi!J14*1000000/RES_hhdet_in_new!J12)</f>
        <v>0</v>
      </c>
      <c r="K14" s="164">
        <f>IF(RES_hhdet_in_emi!K14=0,0,RES_hhdet_in_emi!K14*1000000/RES_hhdet_in_new!K12)</f>
        <v>0</v>
      </c>
      <c r="L14" s="164">
        <f>IF(RES_hhdet_in_emi!L14=0,0,RES_hhdet_in_emi!L14*1000000/RES_hhdet_in_new!L12)</f>
        <v>0</v>
      </c>
      <c r="M14" s="164">
        <f>IF(RES_hhdet_in_emi!M14=0,0,RES_hhdet_in_emi!M14*1000000/RES_hhdet_in_new!M12)</f>
        <v>0</v>
      </c>
      <c r="N14" s="164">
        <f>IF(RES_hhdet_in_emi!N14=0,0,RES_hhdet_in_emi!N14*1000000/RES_hhdet_in_new!N12)</f>
        <v>0</v>
      </c>
      <c r="O14" s="164">
        <f>IF(RES_hhdet_in_emi!O14=0,0,RES_hhdet_in_emi!O14*1000000/RES_hhdet_in_new!O12)</f>
        <v>0</v>
      </c>
      <c r="P14" s="164">
        <f>IF(RES_hhdet_in_emi!P14=0,0,RES_hhdet_in_emi!P14*1000000/RES_hhdet_in_new!P12)</f>
        <v>0</v>
      </c>
      <c r="Q14" s="164">
        <f>IF(RES_hhdet_in_emi!Q14=0,0,RES_hhdet_in_emi!Q14*1000000/RES_hhdet_in_new!Q12)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IF(RES_hhdet_in_emi!C15=0,0,RES_hhdet_in_emi!C15*1000000/RES_hhdet_in_new!C15)</f>
        <v>0</v>
      </c>
      <c r="D15" s="162">
        <f>IF(RES_hhdet_in_emi!D15=0,0,RES_hhdet_in_emi!D15*1000000/RES_hhdet_in_new!D15)</f>
        <v>0</v>
      </c>
      <c r="E15" s="162">
        <f>IF(RES_hhdet_in_emi!E15=0,0,RES_hhdet_in_emi!E15*1000000/RES_hhdet_in_new!E15)</f>
        <v>0</v>
      </c>
      <c r="F15" s="162">
        <f>IF(RES_hhdet_in_emi!F15=0,0,RES_hhdet_in_emi!F15*1000000/RES_hhdet_in_new!F15)</f>
        <v>0</v>
      </c>
      <c r="G15" s="162">
        <f>IF(RES_hhdet_in_emi!G15=0,0,RES_hhdet_in_emi!G15*1000000/RES_hhdet_in_new!G15)</f>
        <v>0</v>
      </c>
      <c r="H15" s="162">
        <f>IF(RES_hhdet_in_emi!H15=0,0,RES_hhdet_in_emi!H15*1000000/RES_hhdet_in_new!H15)</f>
        <v>0</v>
      </c>
      <c r="I15" s="162">
        <f>IF(RES_hhdet_in_emi!I15=0,0,RES_hhdet_in_emi!I15*1000000/RES_hhdet_in_new!I15)</f>
        <v>0</v>
      </c>
      <c r="J15" s="162">
        <f>IF(RES_hhdet_in_emi!J15=0,0,RES_hhdet_in_emi!J15*1000000/RES_hhdet_in_new!J15)</f>
        <v>0</v>
      </c>
      <c r="K15" s="162">
        <f>IF(RES_hhdet_in_emi!K15=0,0,RES_hhdet_in_emi!K15*1000000/RES_hhdet_in_new!K15)</f>
        <v>0</v>
      </c>
      <c r="L15" s="162">
        <f>IF(RES_hhdet_in_emi!L15=0,0,RES_hhdet_in_emi!L15*1000000/RES_hhdet_in_new!L15)</f>
        <v>0</v>
      </c>
      <c r="M15" s="162">
        <f>IF(RES_hhdet_in_emi!M15=0,0,RES_hhdet_in_emi!M15*1000000/RES_hhdet_in_new!M15)</f>
        <v>0</v>
      </c>
      <c r="N15" s="162">
        <f>IF(RES_hhdet_in_emi!N15=0,0,RES_hhdet_in_emi!N15*1000000/RES_hhdet_in_new!N15)</f>
        <v>0</v>
      </c>
      <c r="O15" s="162">
        <f>IF(RES_hhdet_in_emi!O15=0,0,RES_hhdet_in_emi!O15*1000000/RES_hhdet_in_new!O15)</f>
        <v>0</v>
      </c>
      <c r="P15" s="162">
        <f>IF(RES_hhdet_in_emi!P15=0,0,RES_hhdet_in_emi!P15*1000000/RES_hhdet_in_new!P15)</f>
        <v>0</v>
      </c>
      <c r="Q15" s="162">
        <f>IF(RES_hhdet_in_emi!Q15=0,0,RES_hhdet_in_emi!Q15*1000000/RES_hhdet_in_new!Q15)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IF(RES_hhdet_in_emi!C16=0,0,RES_hhdet_in_emi!C16*1000000/RES_hhdet_in_new!C16)</f>
        <v>0</v>
      </c>
      <c r="D16" s="160">
        <f>IF(RES_hhdet_in_emi!D16=0,0,RES_hhdet_in_emi!D16*1000000/RES_hhdet_in_new!D16)</f>
        <v>0</v>
      </c>
      <c r="E16" s="160">
        <f>IF(RES_hhdet_in_emi!E16=0,0,RES_hhdet_in_emi!E16*1000000/RES_hhdet_in_new!E16)</f>
        <v>0</v>
      </c>
      <c r="F16" s="160">
        <f>IF(RES_hhdet_in_emi!F16=0,0,RES_hhdet_in_emi!F16*1000000/RES_hhdet_in_new!F16)</f>
        <v>0</v>
      </c>
      <c r="G16" s="160">
        <f>IF(RES_hhdet_in_emi!G16=0,0,RES_hhdet_in_emi!G16*1000000/RES_hhdet_in_new!G16)</f>
        <v>0</v>
      </c>
      <c r="H16" s="160">
        <f>IF(RES_hhdet_in_emi!H16=0,0,RES_hhdet_in_emi!H16*1000000/RES_hhdet_in_new!H16)</f>
        <v>0</v>
      </c>
      <c r="I16" s="160">
        <f>IF(RES_hhdet_in_emi!I16=0,0,RES_hhdet_in_emi!I16*1000000/RES_hhdet_in_new!I16)</f>
        <v>0</v>
      </c>
      <c r="J16" s="160">
        <f>IF(RES_hhdet_in_emi!J16=0,0,RES_hhdet_in_emi!J16*1000000/RES_hhdet_in_new!J16)</f>
        <v>0</v>
      </c>
      <c r="K16" s="160">
        <f>IF(RES_hhdet_in_emi!K16=0,0,RES_hhdet_in_emi!K16*1000000/RES_hhdet_in_new!K16)</f>
        <v>0</v>
      </c>
      <c r="L16" s="160">
        <f>IF(RES_hhdet_in_emi!L16=0,0,RES_hhdet_in_emi!L16*1000000/RES_hhdet_in_new!L16)</f>
        <v>0</v>
      </c>
      <c r="M16" s="160">
        <f>IF(RES_hhdet_in_emi!M16=0,0,RES_hhdet_in_emi!M16*1000000/RES_hhdet_in_new!M16)</f>
        <v>0</v>
      </c>
      <c r="N16" s="160">
        <f>IF(RES_hhdet_in_emi!N16=0,0,RES_hhdet_in_emi!N16*1000000/RES_hhdet_in_new!N16)</f>
        <v>0</v>
      </c>
      <c r="O16" s="160">
        <f>IF(RES_hhdet_in_emi!O16=0,0,RES_hhdet_in_emi!O16*1000000/RES_hhdet_in_new!O16)</f>
        <v>0</v>
      </c>
      <c r="P16" s="160">
        <f>IF(RES_hhdet_in_emi!P16=0,0,RES_hhdet_in_emi!P16*1000000/RES_hhdet_in_new!P16)</f>
        <v>0</v>
      </c>
      <c r="Q16" s="160">
        <f>IF(RES_hhdet_in_emi!Q16=0,0,RES_hhdet_in_emi!Q16*1000000/RES_hhdet_in_new!Q16)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IF(RES_hhdet_in_emi!C17=0,0,RES_hhdet_in_emi!C17*1000000/RES_hhdet_in_new!C16)</f>
        <v>0</v>
      </c>
      <c r="D17" s="156">
        <f>IF(RES_hhdet_in_emi!D17=0,0,RES_hhdet_in_emi!D17*1000000/RES_hhdet_in_new!D16)</f>
        <v>0</v>
      </c>
      <c r="E17" s="156">
        <f>IF(RES_hhdet_in_emi!E17=0,0,RES_hhdet_in_emi!E17*1000000/RES_hhdet_in_new!E16)</f>
        <v>0</v>
      </c>
      <c r="F17" s="156">
        <f>IF(RES_hhdet_in_emi!F17=0,0,RES_hhdet_in_emi!F17*1000000/RES_hhdet_in_new!F16)</f>
        <v>0</v>
      </c>
      <c r="G17" s="156">
        <f>IF(RES_hhdet_in_emi!G17=0,0,RES_hhdet_in_emi!G17*1000000/RES_hhdet_in_new!G16)</f>
        <v>0</v>
      </c>
      <c r="H17" s="156">
        <f>IF(RES_hhdet_in_emi!H17=0,0,RES_hhdet_in_emi!H17*1000000/RES_hhdet_in_new!H16)</f>
        <v>0</v>
      </c>
      <c r="I17" s="156">
        <f>IF(RES_hhdet_in_emi!I17=0,0,RES_hhdet_in_emi!I17*1000000/RES_hhdet_in_new!I16)</f>
        <v>0</v>
      </c>
      <c r="J17" s="156">
        <f>IF(RES_hhdet_in_emi!J17=0,0,RES_hhdet_in_emi!J17*1000000/RES_hhdet_in_new!J16)</f>
        <v>0</v>
      </c>
      <c r="K17" s="156">
        <f>IF(RES_hhdet_in_emi!K17=0,0,RES_hhdet_in_emi!K17*1000000/RES_hhdet_in_new!K16)</f>
        <v>0</v>
      </c>
      <c r="L17" s="156">
        <f>IF(RES_hhdet_in_emi!L17=0,0,RES_hhdet_in_emi!L17*1000000/RES_hhdet_in_new!L16)</f>
        <v>0</v>
      </c>
      <c r="M17" s="156">
        <f>IF(RES_hhdet_in_emi!M17=0,0,RES_hhdet_in_emi!M17*1000000/RES_hhdet_in_new!M16)</f>
        <v>0</v>
      </c>
      <c r="N17" s="156">
        <f>IF(RES_hhdet_in_emi!N17=0,0,RES_hhdet_in_emi!N17*1000000/RES_hhdet_in_new!N16)</f>
        <v>0</v>
      </c>
      <c r="O17" s="156">
        <f>IF(RES_hhdet_in_emi!O17=0,0,RES_hhdet_in_emi!O17*1000000/RES_hhdet_in_new!O16)</f>
        <v>0</v>
      </c>
      <c r="P17" s="156">
        <f>IF(RES_hhdet_in_emi!P17=0,0,RES_hhdet_in_emi!P17*1000000/RES_hhdet_in_new!P16)</f>
        <v>0</v>
      </c>
      <c r="Q17" s="156">
        <f>IF(RES_hhdet_in_emi!Q17=0,0,RES_hhdet_in_emi!Q17*1000000/RES_hhdet_in_new!Q16)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IF(RES_hhdet_in_emi!C18=0,0,RES_hhdet_in_emi!C18*1000000/RES_hhdet_in_new!C16)</f>
        <v>0</v>
      </c>
      <c r="D18" s="156">
        <f>IF(RES_hhdet_in_emi!D18=0,0,RES_hhdet_in_emi!D18*1000000/RES_hhdet_in_new!D16)</f>
        <v>0</v>
      </c>
      <c r="E18" s="156">
        <f>IF(RES_hhdet_in_emi!E18=0,0,RES_hhdet_in_emi!E18*1000000/RES_hhdet_in_new!E16)</f>
        <v>0</v>
      </c>
      <c r="F18" s="156">
        <f>IF(RES_hhdet_in_emi!F18=0,0,RES_hhdet_in_emi!F18*1000000/RES_hhdet_in_new!F16)</f>
        <v>0</v>
      </c>
      <c r="G18" s="156">
        <f>IF(RES_hhdet_in_emi!G18=0,0,RES_hhdet_in_emi!G18*1000000/RES_hhdet_in_new!G16)</f>
        <v>0</v>
      </c>
      <c r="H18" s="156">
        <f>IF(RES_hhdet_in_emi!H18=0,0,RES_hhdet_in_emi!H18*1000000/RES_hhdet_in_new!H16)</f>
        <v>0</v>
      </c>
      <c r="I18" s="156">
        <f>IF(RES_hhdet_in_emi!I18=0,0,RES_hhdet_in_emi!I18*1000000/RES_hhdet_in_new!I16)</f>
        <v>0</v>
      </c>
      <c r="J18" s="156">
        <f>IF(RES_hhdet_in_emi!J18=0,0,RES_hhdet_in_emi!J18*1000000/RES_hhdet_in_new!J16)</f>
        <v>0</v>
      </c>
      <c r="K18" s="156">
        <f>IF(RES_hhdet_in_emi!K18=0,0,RES_hhdet_in_emi!K18*1000000/RES_hhdet_in_new!K16)</f>
        <v>0</v>
      </c>
      <c r="L18" s="156">
        <f>IF(RES_hhdet_in_emi!L18=0,0,RES_hhdet_in_emi!L18*1000000/RES_hhdet_in_new!L16)</f>
        <v>0</v>
      </c>
      <c r="M18" s="156">
        <f>IF(RES_hhdet_in_emi!M18=0,0,RES_hhdet_in_emi!M18*1000000/RES_hhdet_in_new!M16)</f>
        <v>0</v>
      </c>
      <c r="N18" s="156">
        <f>IF(RES_hhdet_in_emi!N18=0,0,RES_hhdet_in_emi!N18*1000000/RES_hhdet_in_new!N16)</f>
        <v>0</v>
      </c>
      <c r="O18" s="156">
        <f>IF(RES_hhdet_in_emi!O18=0,0,RES_hhdet_in_emi!O18*1000000/RES_hhdet_in_new!O16)</f>
        <v>0</v>
      </c>
      <c r="P18" s="156">
        <f>IF(RES_hhdet_in_emi!P18=0,0,RES_hhdet_in_emi!P18*1000000/RES_hhdet_in_new!P16)</f>
        <v>0</v>
      </c>
      <c r="Q18" s="156">
        <f>IF(RES_hhdet_in_emi!Q18=0,0,RES_hhdet_in_emi!Q18*1000000/RES_hhdet_in_new!Q16)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IF(SUM(RES_hhdet_in_emi!C20:C22)=0,0,SUM(RES_hhdet_in_emi!C20:C22)*1000000/SUM(RES_hhdet_in_new!C20:C22))</f>
        <v>0</v>
      </c>
      <c r="D19" s="157">
        <f>IF(SUM(RES_hhdet_in_emi!D20:D22)=0,0,SUM(RES_hhdet_in_emi!D20:D22)*1000000/SUM(RES_hhdet_in_new!D20:D22))</f>
        <v>0</v>
      </c>
      <c r="E19" s="157">
        <f>IF(SUM(RES_hhdet_in_emi!E20:E22)=0,0,SUM(RES_hhdet_in_emi!E20:E22)*1000000/SUM(RES_hhdet_in_new!E20:E22))</f>
        <v>0</v>
      </c>
      <c r="F19" s="157">
        <f>IF(SUM(RES_hhdet_in_emi!F20:F22)=0,0,SUM(RES_hhdet_in_emi!F20:F22)*1000000/SUM(RES_hhdet_in_new!F20:F22))</f>
        <v>0</v>
      </c>
      <c r="G19" s="157">
        <f>IF(SUM(RES_hhdet_in_emi!G20:G22)=0,0,SUM(RES_hhdet_in_emi!G20:G22)*1000000/SUM(RES_hhdet_in_new!G20:G22))</f>
        <v>0</v>
      </c>
      <c r="H19" s="157">
        <f>IF(SUM(RES_hhdet_in_emi!H20:H22)=0,0,SUM(RES_hhdet_in_emi!H20:H22)*1000000/SUM(RES_hhdet_in_new!H20:H22))</f>
        <v>0</v>
      </c>
      <c r="I19" s="157">
        <f>IF(SUM(RES_hhdet_in_emi!I20:I22)=0,0,SUM(RES_hhdet_in_emi!I20:I22)*1000000/SUM(RES_hhdet_in_new!I20:I22))</f>
        <v>0</v>
      </c>
      <c r="J19" s="157">
        <f>IF(SUM(RES_hhdet_in_emi!J20:J22)=0,0,SUM(RES_hhdet_in_emi!J20:J22)*1000000/SUM(RES_hhdet_in_new!J20:J22))</f>
        <v>0</v>
      </c>
      <c r="K19" s="157">
        <f>IF(SUM(RES_hhdet_in_emi!K20:K22)=0,0,SUM(RES_hhdet_in_emi!K20:K22)*1000000/SUM(RES_hhdet_in_new!K20:K22))</f>
        <v>0</v>
      </c>
      <c r="L19" s="157">
        <f>IF(SUM(RES_hhdet_in_emi!L20:L22)=0,0,SUM(RES_hhdet_in_emi!L20:L22)*1000000/SUM(RES_hhdet_in_new!L20:L22))</f>
        <v>0</v>
      </c>
      <c r="M19" s="157">
        <f>IF(SUM(RES_hhdet_in_emi!M20:M22)=0,0,SUM(RES_hhdet_in_emi!M20:M22)*1000000/SUM(RES_hhdet_in_new!M20:M22))</f>
        <v>0</v>
      </c>
      <c r="N19" s="157">
        <f>IF(SUM(RES_hhdet_in_emi!N20:N22)=0,0,SUM(RES_hhdet_in_emi!N20:N22)*1000000/SUM(RES_hhdet_in_new!N20:N22))</f>
        <v>0</v>
      </c>
      <c r="O19" s="157">
        <f>IF(SUM(RES_hhdet_in_emi!O20:O22)=0,0,SUM(RES_hhdet_in_emi!O20:O22)*1000000/SUM(RES_hhdet_in_new!O20:O22))</f>
        <v>0</v>
      </c>
      <c r="P19" s="157">
        <f>IF(SUM(RES_hhdet_in_emi!P20:P22)=0,0,SUM(RES_hhdet_in_emi!P20:P22)*1000000/SUM(RES_hhdet_in_new!P20:P22))</f>
        <v>0</v>
      </c>
      <c r="Q19" s="157">
        <f>IF(SUM(RES_hhdet_in_emi!Q20:Q22)=0,0,SUM(RES_hhdet_in_emi!Q20:Q22)*1000000/SUM(RES_hhdet_in_new!Q20:Q22))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IF(RES_hhdet_in_emi!C20=0,0,RES_hhdet_in_emi!C20*1000000/RES_hhdet_in_new!C20)</f>
        <v>0</v>
      </c>
      <c r="D20" s="156">
        <f>IF(RES_hhdet_in_emi!D20=0,0,RES_hhdet_in_emi!D20*1000000/RES_hhdet_in_new!D20)</f>
        <v>0</v>
      </c>
      <c r="E20" s="156">
        <f>IF(RES_hhdet_in_emi!E20=0,0,RES_hhdet_in_emi!E20*1000000/RES_hhdet_in_new!E20)</f>
        <v>0</v>
      </c>
      <c r="F20" s="156">
        <f>IF(RES_hhdet_in_emi!F20=0,0,RES_hhdet_in_emi!F20*1000000/RES_hhdet_in_new!F20)</f>
        <v>0</v>
      </c>
      <c r="G20" s="156">
        <f>IF(RES_hhdet_in_emi!G20=0,0,RES_hhdet_in_emi!G20*1000000/RES_hhdet_in_new!G20)</f>
        <v>0</v>
      </c>
      <c r="H20" s="156">
        <f>IF(RES_hhdet_in_emi!H20=0,0,RES_hhdet_in_emi!H20*1000000/RES_hhdet_in_new!H20)</f>
        <v>0</v>
      </c>
      <c r="I20" s="156">
        <f>IF(RES_hhdet_in_emi!I20=0,0,RES_hhdet_in_emi!I20*1000000/RES_hhdet_in_new!I20)</f>
        <v>0</v>
      </c>
      <c r="J20" s="156">
        <f>IF(RES_hhdet_in_emi!J20=0,0,RES_hhdet_in_emi!J20*1000000/RES_hhdet_in_new!J20)</f>
        <v>0</v>
      </c>
      <c r="K20" s="156">
        <f>IF(RES_hhdet_in_emi!K20=0,0,RES_hhdet_in_emi!K20*1000000/RES_hhdet_in_new!K20)</f>
        <v>0</v>
      </c>
      <c r="L20" s="156">
        <f>IF(RES_hhdet_in_emi!L20=0,0,RES_hhdet_in_emi!L20*1000000/RES_hhdet_in_new!L20)</f>
        <v>0</v>
      </c>
      <c r="M20" s="156">
        <f>IF(RES_hhdet_in_emi!M20=0,0,RES_hhdet_in_emi!M20*1000000/RES_hhdet_in_new!M20)</f>
        <v>0</v>
      </c>
      <c r="N20" s="156">
        <f>IF(RES_hhdet_in_emi!N20=0,0,RES_hhdet_in_emi!N20*1000000/RES_hhdet_in_new!N20)</f>
        <v>0</v>
      </c>
      <c r="O20" s="156">
        <f>IF(RES_hhdet_in_emi!O20=0,0,RES_hhdet_in_emi!O20*1000000/RES_hhdet_in_new!O20)</f>
        <v>0</v>
      </c>
      <c r="P20" s="156">
        <f>IF(RES_hhdet_in_emi!P20=0,0,RES_hhdet_in_emi!P20*1000000/RES_hhdet_in_new!P20)</f>
        <v>0</v>
      </c>
      <c r="Q20" s="156">
        <f>IF(RES_hhdet_in_emi!Q20=0,0,RES_hhdet_in_emi!Q20*1000000/RES_hhdet_in_new!Q20)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IF(RES_hhdet_in_emi!C21=0,0,RES_hhdet_in_emi!C21*1000000/RES_hhdet_in_new!C21)</f>
        <v>0</v>
      </c>
      <c r="D21" s="156">
        <f>IF(RES_hhdet_in_emi!D21=0,0,RES_hhdet_in_emi!D21*1000000/RES_hhdet_in_new!D21)</f>
        <v>0</v>
      </c>
      <c r="E21" s="156">
        <f>IF(RES_hhdet_in_emi!E21=0,0,RES_hhdet_in_emi!E21*1000000/RES_hhdet_in_new!E21)</f>
        <v>0</v>
      </c>
      <c r="F21" s="156">
        <f>IF(RES_hhdet_in_emi!F21=0,0,RES_hhdet_in_emi!F21*1000000/RES_hhdet_in_new!F21)</f>
        <v>0</v>
      </c>
      <c r="G21" s="156">
        <f>IF(RES_hhdet_in_emi!G21=0,0,RES_hhdet_in_emi!G21*1000000/RES_hhdet_in_new!G21)</f>
        <v>0</v>
      </c>
      <c r="H21" s="156">
        <f>IF(RES_hhdet_in_emi!H21=0,0,RES_hhdet_in_emi!H21*1000000/RES_hhdet_in_new!H21)</f>
        <v>0</v>
      </c>
      <c r="I21" s="156">
        <f>IF(RES_hhdet_in_emi!I21=0,0,RES_hhdet_in_emi!I21*1000000/RES_hhdet_in_new!I21)</f>
        <v>0</v>
      </c>
      <c r="J21" s="156">
        <f>IF(RES_hhdet_in_emi!J21=0,0,RES_hhdet_in_emi!J21*1000000/RES_hhdet_in_new!J21)</f>
        <v>0</v>
      </c>
      <c r="K21" s="156">
        <f>IF(RES_hhdet_in_emi!K21=0,0,RES_hhdet_in_emi!K21*1000000/RES_hhdet_in_new!K21)</f>
        <v>0</v>
      </c>
      <c r="L21" s="156">
        <f>IF(RES_hhdet_in_emi!L21=0,0,RES_hhdet_in_emi!L21*1000000/RES_hhdet_in_new!L21)</f>
        <v>0</v>
      </c>
      <c r="M21" s="156">
        <f>IF(RES_hhdet_in_emi!M21=0,0,RES_hhdet_in_emi!M21*1000000/RES_hhdet_in_new!M21)</f>
        <v>0</v>
      </c>
      <c r="N21" s="156">
        <f>IF(RES_hhdet_in_emi!N21=0,0,RES_hhdet_in_emi!N21*1000000/RES_hhdet_in_new!N21)</f>
        <v>0</v>
      </c>
      <c r="O21" s="156">
        <f>IF(RES_hhdet_in_emi!O21=0,0,RES_hhdet_in_emi!O21*1000000/RES_hhdet_in_new!O21)</f>
        <v>0</v>
      </c>
      <c r="P21" s="156">
        <f>IF(RES_hhdet_in_emi!P21=0,0,RES_hhdet_in_emi!P21*1000000/RES_hhdet_in_new!P21)</f>
        <v>0</v>
      </c>
      <c r="Q21" s="156">
        <f>IF(RES_hhdet_in_emi!Q21=0,0,RES_hhdet_in_emi!Q21*1000000/RES_hhdet_in_new!Q21)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IF(RES_hhdet_in_emi!C22=0,0,RES_hhdet_in_emi!C22*1000000/RES_hhdet_in_new!C22)</f>
        <v>0</v>
      </c>
      <c r="D22" s="57">
        <f>IF(RES_hhdet_in_emi!D22=0,0,RES_hhdet_in_emi!D22*1000000/RES_hhdet_in_new!D22)</f>
        <v>0</v>
      </c>
      <c r="E22" s="57">
        <f>IF(RES_hhdet_in_emi!E22=0,0,RES_hhdet_in_emi!E22*1000000/RES_hhdet_in_new!E22)</f>
        <v>0</v>
      </c>
      <c r="F22" s="57">
        <f>IF(RES_hhdet_in_emi!F22=0,0,RES_hhdet_in_emi!F22*1000000/RES_hhdet_in_new!F22)</f>
        <v>0</v>
      </c>
      <c r="G22" s="57">
        <f>IF(RES_hhdet_in_emi!G22=0,0,RES_hhdet_in_emi!G22*1000000/RES_hhdet_in_new!G22)</f>
        <v>0</v>
      </c>
      <c r="H22" s="57">
        <f>IF(RES_hhdet_in_emi!H22=0,0,RES_hhdet_in_emi!H22*1000000/RES_hhdet_in_new!H22)</f>
        <v>0</v>
      </c>
      <c r="I22" s="57">
        <f>IF(RES_hhdet_in_emi!I22=0,0,RES_hhdet_in_emi!I22*1000000/RES_hhdet_in_new!I22)</f>
        <v>0</v>
      </c>
      <c r="J22" s="57">
        <f>IF(RES_hhdet_in_emi!J22=0,0,RES_hhdet_in_emi!J22*1000000/RES_hhdet_in_new!J22)</f>
        <v>0</v>
      </c>
      <c r="K22" s="57">
        <f>IF(RES_hhdet_in_emi!K22=0,0,RES_hhdet_in_emi!K22*1000000/RES_hhdet_in_new!K22)</f>
        <v>0</v>
      </c>
      <c r="L22" s="57">
        <f>IF(RES_hhdet_in_emi!L22=0,0,RES_hhdet_in_emi!L22*1000000/RES_hhdet_in_new!L22)</f>
        <v>0</v>
      </c>
      <c r="M22" s="57">
        <f>IF(RES_hhdet_in_emi!M22=0,0,RES_hhdet_in_emi!M22*1000000/RES_hhdet_in_new!M22)</f>
        <v>0</v>
      </c>
      <c r="N22" s="57">
        <f>IF(RES_hhdet_in_emi!N22=0,0,RES_hhdet_in_emi!N22*1000000/RES_hhdet_in_new!N22)</f>
        <v>0</v>
      </c>
      <c r="O22" s="57">
        <f>IF(RES_hhdet_in_emi!O22=0,0,RES_hhdet_in_emi!O22*1000000/RES_hhdet_in_new!O22)</f>
        <v>0</v>
      </c>
      <c r="P22" s="57">
        <f>IF(RES_hhdet_in_emi!P22=0,0,RES_hhdet_in_emi!P22*1000000/RES_hhdet_in_new!P22)</f>
        <v>0</v>
      </c>
      <c r="Q22" s="57">
        <f>IF(RES_hhdet_in_emi!Q22=0,0,RES_hhdet_in_emi!Q22*1000000/RES_hhdet_in_new!Q22)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4809.4880224861308</v>
      </c>
      <c r="D24" s="168">
        <f t="shared" ref="D24" si="18">SUM(D25,D28,D30,D39)</f>
        <v>4199.4239569936599</v>
      </c>
      <c r="E24" s="168">
        <f t="shared" ref="E24" si="19">SUM(E25,E28,E30,E39)</f>
        <v>3884.2984030496673</v>
      </c>
      <c r="F24" s="168">
        <f t="shared" ref="F24" si="20">SUM(F25,F28,F30,F39)</f>
        <v>4197.1722900111408</v>
      </c>
      <c r="G24" s="168">
        <f t="shared" ref="G24" si="21">SUM(G25,G28,G30,G39)</f>
        <v>3443.7371285416239</v>
      </c>
      <c r="H24" s="168">
        <f t="shared" ref="H24" si="22">SUM(H25,H28,H30,H39)</f>
        <v>4274.6606358376812</v>
      </c>
      <c r="I24" s="168">
        <f t="shared" ref="I24" si="23">SUM(I25,I28,I30,I39)</f>
        <v>2799.1101268798707</v>
      </c>
      <c r="J24" s="168">
        <f t="shared" ref="J24" si="24">SUM(J25,J28,J30,J39)</f>
        <v>3703.722886852036</v>
      </c>
      <c r="K24" s="168">
        <f t="shared" ref="K24" si="25">SUM(K25,K28,K30,K39)</f>
        <v>3262.1577725151783</v>
      </c>
      <c r="L24" s="168">
        <f t="shared" ref="L24" si="26">SUM(L25,L28,L30,L39)</f>
        <v>3745.1747431695849</v>
      </c>
      <c r="M24" s="168">
        <f t="shared" ref="M24" si="27">SUM(M25,M28,M30,M39)</f>
        <v>2942.5425085987235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3975.8329376451516</v>
      </c>
      <c r="D25" s="157">
        <f t="shared" si="32"/>
        <v>3683.3778585891296</v>
      </c>
      <c r="E25" s="157">
        <f t="shared" si="32"/>
        <v>3085.8537254055245</v>
      </c>
      <c r="F25" s="157">
        <f t="shared" si="32"/>
        <v>3365.2123847838852</v>
      </c>
      <c r="G25" s="157">
        <f t="shared" si="32"/>
        <v>3017.6862845706128</v>
      </c>
      <c r="H25" s="157">
        <f t="shared" si="32"/>
        <v>3482.3522796251564</v>
      </c>
      <c r="I25" s="157">
        <f t="shared" si="32"/>
        <v>2344.5102351126025</v>
      </c>
      <c r="J25" s="157">
        <f t="shared" si="32"/>
        <v>2931.3326979292124</v>
      </c>
      <c r="K25" s="157">
        <f t="shared" si="32"/>
        <v>2829.3405435818086</v>
      </c>
      <c r="L25" s="157">
        <f t="shared" si="32"/>
        <v>2985.6818696757332</v>
      </c>
      <c r="M25" s="157">
        <f t="shared" si="32"/>
        <v>2518.7066856653105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IF(RES_hhdet_in_emi!C26=0,0,RES_hhdet_in_emi!C26*1000000/RES_hhdet_in_new!C26)</f>
        <v>3975.8329376451516</v>
      </c>
      <c r="D26" s="156">
        <f>IF(RES_hhdet_in_emi!D26=0,0,RES_hhdet_in_emi!D26*1000000/RES_hhdet_in_new!D26)</f>
        <v>3683.3778585891296</v>
      </c>
      <c r="E26" s="156">
        <f>IF(RES_hhdet_in_emi!E26=0,0,RES_hhdet_in_emi!E26*1000000/RES_hhdet_in_new!E26)</f>
        <v>3085.8537254055245</v>
      </c>
      <c r="F26" s="156">
        <f>IF(RES_hhdet_in_emi!F26=0,0,RES_hhdet_in_emi!F26*1000000/RES_hhdet_in_new!F26)</f>
        <v>3365.2123847838852</v>
      </c>
      <c r="G26" s="156">
        <f>IF(RES_hhdet_in_emi!G26=0,0,RES_hhdet_in_emi!G26*1000000/RES_hhdet_in_new!G26)</f>
        <v>3017.6862845706128</v>
      </c>
      <c r="H26" s="156">
        <f>IF(RES_hhdet_in_emi!H26=0,0,RES_hhdet_in_emi!H26*1000000/RES_hhdet_in_new!H26)</f>
        <v>3482.3522796251564</v>
      </c>
      <c r="I26" s="156">
        <f>IF(RES_hhdet_in_emi!I26=0,0,RES_hhdet_in_emi!I26*1000000/RES_hhdet_in_new!I26)</f>
        <v>2344.5102351126025</v>
      </c>
      <c r="J26" s="156">
        <f>IF(RES_hhdet_in_emi!J26=0,0,RES_hhdet_in_emi!J26*1000000/RES_hhdet_in_new!J26)</f>
        <v>2931.3326979292124</v>
      </c>
      <c r="K26" s="156">
        <f>IF(RES_hhdet_in_emi!K26=0,0,RES_hhdet_in_emi!K26*1000000/RES_hhdet_in_new!K26)</f>
        <v>2829.3405435818086</v>
      </c>
      <c r="L26" s="156">
        <f>IF(RES_hhdet_in_emi!L26=0,0,RES_hhdet_in_emi!L26*1000000/RES_hhdet_in_new!L26)</f>
        <v>2985.6818696757332</v>
      </c>
      <c r="M26" s="156">
        <f>IF(RES_hhdet_in_emi!M26=0,0,RES_hhdet_in_emi!M26*1000000/RES_hhdet_in_new!M26)</f>
        <v>2518.7066856653105</v>
      </c>
      <c r="N26" s="156">
        <f>IF(RES_hhdet_in_emi!N26=0,0,RES_hhdet_in_emi!N26*1000000/RES_hhdet_in_new!N26)</f>
        <v>0</v>
      </c>
      <c r="O26" s="156">
        <f>IF(RES_hhdet_in_emi!O26=0,0,RES_hhdet_in_emi!O26*1000000/RES_hhdet_in_new!O26)</f>
        <v>0</v>
      </c>
      <c r="P26" s="156">
        <f>IF(RES_hhdet_in_emi!P26=0,0,RES_hhdet_in_emi!P26*1000000/RES_hhdet_in_new!P26)</f>
        <v>0</v>
      </c>
      <c r="Q26" s="156">
        <f>IF(RES_hhdet_in_emi!Q26=0,0,RES_hhdet_in_emi!Q26*1000000/RES_hhdet_in_new!Q26)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IF(RES_hhdet_in_emi!C27=0,0,RES_hhdet_in_emi!C27*1000000/RES_hhdet_in_new!C26)</f>
        <v>0</v>
      </c>
      <c r="D27" s="156">
        <f>IF(RES_hhdet_in_emi!D27=0,0,RES_hhdet_in_emi!D27*1000000/RES_hhdet_in_new!D26)</f>
        <v>0</v>
      </c>
      <c r="E27" s="156">
        <f>IF(RES_hhdet_in_emi!E27=0,0,RES_hhdet_in_emi!E27*1000000/RES_hhdet_in_new!E26)</f>
        <v>0</v>
      </c>
      <c r="F27" s="156">
        <f>IF(RES_hhdet_in_emi!F27=0,0,RES_hhdet_in_emi!F27*1000000/RES_hhdet_in_new!F26)</f>
        <v>0</v>
      </c>
      <c r="G27" s="156">
        <f>IF(RES_hhdet_in_emi!G27=0,0,RES_hhdet_in_emi!G27*1000000/RES_hhdet_in_new!G26)</f>
        <v>0</v>
      </c>
      <c r="H27" s="156">
        <f>IF(RES_hhdet_in_emi!H27=0,0,RES_hhdet_in_emi!H27*1000000/RES_hhdet_in_new!H26)</f>
        <v>0</v>
      </c>
      <c r="I27" s="156">
        <f>IF(RES_hhdet_in_emi!I27=0,0,RES_hhdet_in_emi!I27*1000000/RES_hhdet_in_new!I26)</f>
        <v>0</v>
      </c>
      <c r="J27" s="156">
        <f>IF(RES_hhdet_in_emi!J27=0,0,RES_hhdet_in_emi!J27*1000000/RES_hhdet_in_new!J26)</f>
        <v>0</v>
      </c>
      <c r="K27" s="156">
        <f>IF(RES_hhdet_in_emi!K27=0,0,RES_hhdet_in_emi!K27*1000000/RES_hhdet_in_new!K26)</f>
        <v>0</v>
      </c>
      <c r="L27" s="156">
        <f>IF(RES_hhdet_in_emi!L27=0,0,RES_hhdet_in_emi!L27*1000000/RES_hhdet_in_new!L26)</f>
        <v>0</v>
      </c>
      <c r="M27" s="156">
        <f>IF(RES_hhdet_in_emi!M27=0,0,RES_hhdet_in_emi!M27*1000000/RES_hhdet_in_new!M26)</f>
        <v>0</v>
      </c>
      <c r="N27" s="156">
        <f>IF(RES_hhdet_in_emi!N27=0,0,RES_hhdet_in_emi!N27*1000000/RES_hhdet_in_new!N26)</f>
        <v>0</v>
      </c>
      <c r="O27" s="156">
        <f>IF(RES_hhdet_in_emi!O27=0,0,RES_hhdet_in_emi!O27*1000000/RES_hhdet_in_new!O26)</f>
        <v>0</v>
      </c>
      <c r="P27" s="156">
        <f>IF(RES_hhdet_in_emi!P27=0,0,RES_hhdet_in_emi!P27*1000000/RES_hhdet_in_new!P26)</f>
        <v>0</v>
      </c>
      <c r="Q27" s="156">
        <f>IF(RES_hhdet_in_emi!Q27=0,0,RES_hhdet_in_emi!Q27*1000000/RES_hhdet_in_new!Q26)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IF(RES_hhdet_in_emi!C29=0,0,RES_hhdet_in_emi!C29*1000000/RES_hhdet_in_new!C29)</f>
        <v>0</v>
      </c>
      <c r="D29" s="156">
        <f>IF(RES_hhdet_in_emi!D29=0,0,RES_hhdet_in_emi!D29*1000000/RES_hhdet_in_new!D29)</f>
        <v>0</v>
      </c>
      <c r="E29" s="156">
        <f>IF(RES_hhdet_in_emi!E29=0,0,RES_hhdet_in_emi!E29*1000000/RES_hhdet_in_new!E29)</f>
        <v>0</v>
      </c>
      <c r="F29" s="156">
        <f>IF(RES_hhdet_in_emi!F29=0,0,RES_hhdet_in_emi!F29*1000000/RES_hhdet_in_new!F29)</f>
        <v>0</v>
      </c>
      <c r="G29" s="156">
        <f>IF(RES_hhdet_in_emi!G29=0,0,RES_hhdet_in_emi!G29*1000000/RES_hhdet_in_new!G29)</f>
        <v>0</v>
      </c>
      <c r="H29" s="156">
        <f>IF(RES_hhdet_in_emi!H29=0,0,RES_hhdet_in_emi!H29*1000000/RES_hhdet_in_new!H29)</f>
        <v>0</v>
      </c>
      <c r="I29" s="156">
        <f>IF(RES_hhdet_in_emi!I29=0,0,RES_hhdet_in_emi!I29*1000000/RES_hhdet_in_new!I29)</f>
        <v>0</v>
      </c>
      <c r="J29" s="156">
        <f>IF(RES_hhdet_in_emi!J29=0,0,RES_hhdet_in_emi!J29*1000000/RES_hhdet_in_new!J29)</f>
        <v>0</v>
      </c>
      <c r="K29" s="156">
        <f>IF(RES_hhdet_in_emi!K29=0,0,RES_hhdet_in_emi!K29*1000000/RES_hhdet_in_new!K29)</f>
        <v>0</v>
      </c>
      <c r="L29" s="156">
        <f>IF(RES_hhdet_in_emi!L29=0,0,RES_hhdet_in_emi!L29*1000000/RES_hhdet_in_new!L29)</f>
        <v>0</v>
      </c>
      <c r="M29" s="156">
        <f>IF(RES_hhdet_in_emi!M29=0,0,RES_hhdet_in_emi!M29*1000000/RES_hhdet_in_new!M29)</f>
        <v>0</v>
      </c>
      <c r="N29" s="156">
        <f>IF(RES_hhdet_in_emi!N29=0,0,RES_hhdet_in_emi!N29*1000000/RES_hhdet_in_new!N29)</f>
        <v>0</v>
      </c>
      <c r="O29" s="156">
        <f>IF(RES_hhdet_in_emi!O29=0,0,RES_hhdet_in_emi!O29*1000000/RES_hhdet_in_new!O29)</f>
        <v>0</v>
      </c>
      <c r="P29" s="156">
        <f>IF(RES_hhdet_in_emi!P29=0,0,RES_hhdet_in_emi!P29*1000000/RES_hhdet_in_new!P29)</f>
        <v>0</v>
      </c>
      <c r="Q29" s="156">
        <f>IF(RES_hhdet_in_emi!Q29=0,0,RES_hhdet_in_emi!Q29*1000000/RES_hhdet_in_new!Q29)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IF(SUM(RES_hhdet_in_emi!C31:C32,RES_hhdet_in_emi!C35:C36)=0,0,SUM(RES_hhdet_in_emi!C31:C32,RES_hhdet_in_emi!C35:C36)*1000000/SUM(RES_hhdet_in_new!C31:C32,RES_hhdet_in_new!C35:C36))</f>
        <v>523.23449669412514</v>
      </c>
      <c r="D30" s="157">
        <f>IF(SUM(RES_hhdet_in_emi!D31:D32,RES_hhdet_in_emi!D35:D36)=0,0,SUM(RES_hhdet_in_emi!D31:D32,RES_hhdet_in_emi!D35:D36)*1000000/SUM(RES_hhdet_in_new!D31:D32,RES_hhdet_in_new!D35:D36))</f>
        <v>516.04609840453043</v>
      </c>
      <c r="E30" s="157">
        <f>IF(SUM(RES_hhdet_in_emi!E31:E32,RES_hhdet_in_emi!E35:E36)=0,0,SUM(RES_hhdet_in_emi!E31:E32,RES_hhdet_in_emi!E35:E36)*1000000/SUM(RES_hhdet_in_new!E31:E32,RES_hhdet_in_new!E35:E36))</f>
        <v>488.6027656608498</v>
      </c>
      <c r="F30" s="157">
        <f>IF(SUM(RES_hhdet_in_emi!F31:F32,RES_hhdet_in_emi!F35:F36)=0,0,SUM(RES_hhdet_in_emi!F31:F32,RES_hhdet_in_emi!F35:F36)*1000000/SUM(RES_hhdet_in_new!F31:F32,RES_hhdet_in_new!F35:F36))</f>
        <v>527.75745170385221</v>
      </c>
      <c r="G30" s="157">
        <f>IF(SUM(RES_hhdet_in_emi!G31:G32,RES_hhdet_in_emi!G35:G36)=0,0,SUM(RES_hhdet_in_emi!G31:G32,RES_hhdet_in_emi!G35:G36)*1000000/SUM(RES_hhdet_in_new!G31:G32,RES_hhdet_in_new!G35:G36))</f>
        <v>426.05084397101092</v>
      </c>
      <c r="H30" s="157">
        <f>IF(SUM(RES_hhdet_in_emi!H31:H32,RES_hhdet_in_emi!H35:H36)=0,0,SUM(RES_hhdet_in_emi!H31:H32,RES_hhdet_in_emi!H35:H36)*1000000/SUM(RES_hhdet_in_new!H31:H32,RES_hhdet_in_new!H35:H36))</f>
        <v>487.59379686918663</v>
      </c>
      <c r="I30" s="157">
        <f>IF(SUM(RES_hhdet_in_emi!I31:I32,RES_hhdet_in_emi!I35:I36)=0,0,SUM(RES_hhdet_in_emi!I31:I32,RES_hhdet_in_emi!I35:I36)*1000000/SUM(RES_hhdet_in_new!I31:I32,RES_hhdet_in_new!I35:I36))</f>
        <v>454.5998917672681</v>
      </c>
      <c r="J30" s="157">
        <f>IF(SUM(RES_hhdet_in_emi!J31:J32,RES_hhdet_in_emi!J35:J36)=0,0,SUM(RES_hhdet_in_emi!J31:J32,RES_hhdet_in_emi!J35:J36)*1000000/SUM(RES_hhdet_in_new!J31:J32,RES_hhdet_in_new!J35:J36))</f>
        <v>467.54964389951664</v>
      </c>
      <c r="K30" s="157">
        <f>IF(SUM(RES_hhdet_in_emi!K31:K32,RES_hhdet_in_emi!K35:K36)=0,0,SUM(RES_hhdet_in_emi!K31:K32,RES_hhdet_in_emi!K35:K36)*1000000/SUM(RES_hhdet_in_new!K31:K32,RES_hhdet_in_new!K35:K36))</f>
        <v>432.81722893336996</v>
      </c>
      <c r="L30" s="157">
        <f>IF(SUM(RES_hhdet_in_emi!L31:L32,RES_hhdet_in_emi!L35:L36)=0,0,SUM(RES_hhdet_in_emi!L31:L32,RES_hhdet_in_emi!L35:L36)*1000000/SUM(RES_hhdet_in_new!L31:L32,RES_hhdet_in_new!L35:L36))</f>
        <v>466.90772848072913</v>
      </c>
      <c r="M30" s="157">
        <f>IF(SUM(RES_hhdet_in_emi!M31:M32,RES_hhdet_in_emi!M35:M36)=0,0,SUM(RES_hhdet_in_emi!M31:M32,RES_hhdet_in_emi!M35:M36)*1000000/SUM(RES_hhdet_in_new!M31:M32,RES_hhdet_in_new!M35:M36))</f>
        <v>423.835822933413</v>
      </c>
      <c r="N30" s="157">
        <f>IF(SUM(RES_hhdet_in_emi!N31:N32,RES_hhdet_in_emi!N35:N36)=0,0,SUM(RES_hhdet_in_emi!N31:N32,RES_hhdet_in_emi!N35:N36)*1000000/SUM(RES_hhdet_in_new!N31:N32,RES_hhdet_in_new!N35:N36))</f>
        <v>0</v>
      </c>
      <c r="O30" s="157">
        <f>IF(SUM(RES_hhdet_in_emi!O31:O32,RES_hhdet_in_emi!O35:O36)=0,0,SUM(RES_hhdet_in_emi!O31:O32,RES_hhdet_in_emi!O35:O36)*1000000/SUM(RES_hhdet_in_new!O31:O32,RES_hhdet_in_new!O35:O36))</f>
        <v>0</v>
      </c>
      <c r="P30" s="157">
        <f>IF(SUM(RES_hhdet_in_emi!P31:P32,RES_hhdet_in_emi!P35:P36)=0,0,SUM(RES_hhdet_in_emi!P31:P32,RES_hhdet_in_emi!P35:P36)*1000000/SUM(RES_hhdet_in_new!P31:P32,RES_hhdet_in_new!P35:P36))</f>
        <v>0</v>
      </c>
      <c r="Q30" s="157">
        <f>IF(SUM(RES_hhdet_in_emi!Q31:Q32,RES_hhdet_in_emi!Q35:Q36)=0,0,SUM(RES_hhdet_in_emi!Q31:Q32,RES_hhdet_in_emi!Q35:Q36)*1000000/SUM(RES_hhdet_in_new!Q31:Q32,RES_hhdet_in_new!Q35:Q36))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IF(RES_hhdet_in_emi!C31=0,0,RES_hhdet_in_emi!C31*1000000/RES_hhdet_in_new!C31)</f>
        <v>558.19924851094709</v>
      </c>
      <c r="D31" s="132">
        <f>IF(RES_hhdet_in_emi!D31=0,0,RES_hhdet_in_emi!D31*1000000/RES_hhdet_in_new!D31)</f>
        <v>551.13327421737154</v>
      </c>
      <c r="E31" s="132">
        <f>IF(RES_hhdet_in_emi!E31=0,0,RES_hhdet_in_emi!E31*1000000/RES_hhdet_in_new!E31)</f>
        <v>550.57932874181563</v>
      </c>
      <c r="F31" s="132">
        <f>IF(RES_hhdet_in_emi!F31=0,0,RES_hhdet_in_emi!F31*1000000/RES_hhdet_in_new!F31)</f>
        <v>558.54873903438965</v>
      </c>
      <c r="G31" s="132">
        <f>IF(RES_hhdet_in_emi!G31=0,0,RES_hhdet_in_emi!G31*1000000/RES_hhdet_in_new!G31)</f>
        <v>549.39620380997462</v>
      </c>
      <c r="H31" s="132">
        <f>IF(RES_hhdet_in_emi!H31=0,0,RES_hhdet_in_emi!H31*1000000/RES_hhdet_in_new!H31)</f>
        <v>543.6140562953733</v>
      </c>
      <c r="I31" s="132">
        <f>IF(RES_hhdet_in_emi!I31=0,0,RES_hhdet_in_emi!I31*1000000/RES_hhdet_in_new!I31)</f>
        <v>522.16960673791311</v>
      </c>
      <c r="J31" s="132">
        <f>IF(RES_hhdet_in_emi!J31=0,0,RES_hhdet_in_emi!J31*1000000/RES_hhdet_in_new!J31)</f>
        <v>523.78573664085741</v>
      </c>
      <c r="K31" s="132">
        <f>IF(RES_hhdet_in_emi!K31=0,0,RES_hhdet_in_emi!K31*1000000/RES_hhdet_in_new!K31)</f>
        <v>518.87073237224058</v>
      </c>
      <c r="L31" s="132">
        <f>IF(RES_hhdet_in_emi!L31=0,0,RES_hhdet_in_emi!L31*1000000/RES_hhdet_in_new!L31)</f>
        <v>528.44870340648811</v>
      </c>
      <c r="M31" s="132">
        <f>IF(RES_hhdet_in_emi!M31=0,0,RES_hhdet_in_emi!M31*1000000/RES_hhdet_in_new!M31)</f>
        <v>528.28183713094836</v>
      </c>
      <c r="N31" s="132">
        <f>IF(RES_hhdet_in_emi!N31=0,0,RES_hhdet_in_emi!N31*1000000/RES_hhdet_in_new!N31)</f>
        <v>0</v>
      </c>
      <c r="O31" s="132">
        <f>IF(RES_hhdet_in_emi!O31=0,0,RES_hhdet_in_emi!O31*1000000/RES_hhdet_in_new!O31)</f>
        <v>0</v>
      </c>
      <c r="P31" s="132">
        <f>IF(RES_hhdet_in_emi!P31=0,0,RES_hhdet_in_emi!P31*1000000/RES_hhdet_in_new!P31)</f>
        <v>0</v>
      </c>
      <c r="Q31" s="132">
        <f>IF(RES_hhdet_in_emi!Q31=0,0,RES_hhdet_in_emi!Q31*1000000/RES_hhdet_in_new!Q31)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IF(RES_hhdet_in_emi!C32=0,0,RES_hhdet_in_emi!C32*1000000/RES_hhdet_in_new!C32)</f>
        <v>394.4717954358681</v>
      </c>
      <c r="D32" s="132">
        <f>IF(RES_hhdet_in_emi!D32=0,0,RES_hhdet_in_emi!D32*1000000/RES_hhdet_in_new!D32)</f>
        <v>390.52868003339466</v>
      </c>
      <c r="E32" s="132">
        <f>IF(RES_hhdet_in_emi!E32=0,0,RES_hhdet_in_emi!E32*1000000/RES_hhdet_in_new!E32)</f>
        <v>391.51882310394046</v>
      </c>
      <c r="F32" s="132">
        <f>IF(RES_hhdet_in_emi!F32=0,0,RES_hhdet_in_emi!F32*1000000/RES_hhdet_in_new!F32)</f>
        <v>394.55136903370686</v>
      </c>
      <c r="G32" s="132">
        <f>IF(RES_hhdet_in_emi!G32=0,0,RES_hhdet_in_emi!G32*1000000/RES_hhdet_in_new!G32)</f>
        <v>387.84791248826434</v>
      </c>
      <c r="H32" s="132">
        <f>IF(RES_hhdet_in_emi!H32=0,0,RES_hhdet_in_emi!H32*1000000/RES_hhdet_in_new!H32)</f>
        <v>383.03281402669461</v>
      </c>
      <c r="I32" s="132">
        <f>IF(RES_hhdet_in_emi!I32=0,0,RES_hhdet_in_emi!I32*1000000/RES_hhdet_in_new!I32)</f>
        <v>368.26067265430544</v>
      </c>
      <c r="J32" s="132">
        <f>IF(RES_hhdet_in_emi!J32=0,0,RES_hhdet_in_emi!J32*1000000/RES_hhdet_in_new!J32)</f>
        <v>370.01105222271383</v>
      </c>
      <c r="K32" s="132">
        <f>IF(RES_hhdet_in_emi!K32=0,0,RES_hhdet_in_emi!K32*1000000/RES_hhdet_in_new!K32)</f>
        <v>367.18082136210296</v>
      </c>
      <c r="L32" s="132">
        <f>IF(RES_hhdet_in_emi!L32=0,0,RES_hhdet_in_emi!L32*1000000/RES_hhdet_in_new!L32)</f>
        <v>374.12191389706527</v>
      </c>
      <c r="M32" s="132">
        <f>IF(RES_hhdet_in_emi!M32=0,0,RES_hhdet_in_emi!M32*1000000/RES_hhdet_in_new!M32)</f>
        <v>375.09169884622162</v>
      </c>
      <c r="N32" s="132">
        <f>IF(RES_hhdet_in_emi!N32=0,0,RES_hhdet_in_emi!N32*1000000/RES_hhdet_in_new!N32)</f>
        <v>0</v>
      </c>
      <c r="O32" s="132">
        <f>IF(RES_hhdet_in_emi!O32=0,0,RES_hhdet_in_emi!O32*1000000/RES_hhdet_in_new!O32)</f>
        <v>0</v>
      </c>
      <c r="P32" s="132">
        <f>IF(RES_hhdet_in_emi!P32=0,0,RES_hhdet_in_emi!P32*1000000/RES_hhdet_in_new!P32)</f>
        <v>0</v>
      </c>
      <c r="Q32" s="132">
        <f>IF(RES_hhdet_in_emi!Q32=0,0,RES_hhdet_in_emi!Q32*1000000/RES_hhdet_in_new!Q32)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IF(RES_hhdet_in_emi!C33=0,0,RES_hhdet_in_emi!C33*1000000/RES_hhdet_in_new!C32)</f>
        <v>394.4717954358681</v>
      </c>
      <c r="D33" s="165">
        <f>IF(RES_hhdet_in_emi!D33=0,0,RES_hhdet_in_emi!D33*1000000/RES_hhdet_in_new!D32)</f>
        <v>390.52868003339466</v>
      </c>
      <c r="E33" s="165">
        <f>IF(RES_hhdet_in_emi!E33=0,0,RES_hhdet_in_emi!E33*1000000/RES_hhdet_in_new!E32)</f>
        <v>391.51882310394046</v>
      </c>
      <c r="F33" s="165">
        <f>IF(RES_hhdet_in_emi!F33=0,0,RES_hhdet_in_emi!F33*1000000/RES_hhdet_in_new!F32)</f>
        <v>394.55136903370686</v>
      </c>
      <c r="G33" s="165">
        <f>IF(RES_hhdet_in_emi!G33=0,0,RES_hhdet_in_emi!G33*1000000/RES_hhdet_in_new!G32)</f>
        <v>387.84791248826434</v>
      </c>
      <c r="H33" s="165">
        <f>IF(RES_hhdet_in_emi!H33=0,0,RES_hhdet_in_emi!H33*1000000/RES_hhdet_in_new!H32)</f>
        <v>383.03281402669461</v>
      </c>
      <c r="I33" s="165">
        <f>IF(RES_hhdet_in_emi!I33=0,0,RES_hhdet_in_emi!I33*1000000/RES_hhdet_in_new!I32)</f>
        <v>368.26067265430544</v>
      </c>
      <c r="J33" s="165">
        <f>IF(RES_hhdet_in_emi!J33=0,0,RES_hhdet_in_emi!J33*1000000/RES_hhdet_in_new!J32)</f>
        <v>370.01105222271383</v>
      </c>
      <c r="K33" s="165">
        <f>IF(RES_hhdet_in_emi!K33=0,0,RES_hhdet_in_emi!K33*1000000/RES_hhdet_in_new!K32)</f>
        <v>367.18082136210296</v>
      </c>
      <c r="L33" s="165">
        <f>IF(RES_hhdet_in_emi!L33=0,0,RES_hhdet_in_emi!L33*1000000/RES_hhdet_in_new!L32)</f>
        <v>374.12191389706527</v>
      </c>
      <c r="M33" s="165">
        <f>IF(RES_hhdet_in_emi!M33=0,0,RES_hhdet_in_emi!M33*1000000/RES_hhdet_in_new!M32)</f>
        <v>375.09169884622162</v>
      </c>
      <c r="N33" s="165">
        <f>IF(RES_hhdet_in_emi!N33=0,0,RES_hhdet_in_emi!N33*1000000/RES_hhdet_in_new!N32)</f>
        <v>0</v>
      </c>
      <c r="O33" s="165">
        <f>IF(RES_hhdet_in_emi!O33=0,0,RES_hhdet_in_emi!O33*1000000/RES_hhdet_in_new!O32)</f>
        <v>0</v>
      </c>
      <c r="P33" s="165">
        <f>IF(RES_hhdet_in_emi!P33=0,0,RES_hhdet_in_emi!P33*1000000/RES_hhdet_in_new!P32)</f>
        <v>0</v>
      </c>
      <c r="Q33" s="165">
        <f>IF(RES_hhdet_in_emi!Q33=0,0,RES_hhdet_in_emi!Q33*1000000/RES_hhdet_in_new!Q32)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IF(RES_hhdet_in_emi!C34=0,0,RES_hhdet_in_emi!C34*1000000/RES_hhdet_in_new!C32)</f>
        <v>0</v>
      </c>
      <c r="D34" s="164">
        <f>IF(RES_hhdet_in_emi!D34=0,0,RES_hhdet_in_emi!D34*1000000/RES_hhdet_in_new!D32)</f>
        <v>0</v>
      </c>
      <c r="E34" s="164">
        <f>IF(RES_hhdet_in_emi!E34=0,0,RES_hhdet_in_emi!E34*1000000/RES_hhdet_in_new!E32)</f>
        <v>0</v>
      </c>
      <c r="F34" s="164">
        <f>IF(RES_hhdet_in_emi!F34=0,0,RES_hhdet_in_emi!F34*1000000/RES_hhdet_in_new!F32)</f>
        <v>0</v>
      </c>
      <c r="G34" s="164">
        <f>IF(RES_hhdet_in_emi!G34=0,0,RES_hhdet_in_emi!G34*1000000/RES_hhdet_in_new!G32)</f>
        <v>0</v>
      </c>
      <c r="H34" s="164">
        <f>IF(RES_hhdet_in_emi!H34=0,0,RES_hhdet_in_emi!H34*1000000/RES_hhdet_in_new!H32)</f>
        <v>0</v>
      </c>
      <c r="I34" s="164">
        <f>IF(RES_hhdet_in_emi!I34=0,0,RES_hhdet_in_emi!I34*1000000/RES_hhdet_in_new!I32)</f>
        <v>0</v>
      </c>
      <c r="J34" s="164">
        <f>IF(RES_hhdet_in_emi!J34=0,0,RES_hhdet_in_emi!J34*1000000/RES_hhdet_in_new!J32)</f>
        <v>0</v>
      </c>
      <c r="K34" s="164">
        <f>IF(RES_hhdet_in_emi!K34=0,0,RES_hhdet_in_emi!K34*1000000/RES_hhdet_in_new!K32)</f>
        <v>0</v>
      </c>
      <c r="L34" s="164">
        <f>IF(RES_hhdet_in_emi!L34=0,0,RES_hhdet_in_emi!L34*1000000/RES_hhdet_in_new!L32)</f>
        <v>0</v>
      </c>
      <c r="M34" s="164">
        <f>IF(RES_hhdet_in_emi!M34=0,0,RES_hhdet_in_emi!M34*1000000/RES_hhdet_in_new!M32)</f>
        <v>0</v>
      </c>
      <c r="N34" s="164">
        <f>IF(RES_hhdet_in_emi!N34=0,0,RES_hhdet_in_emi!N34*1000000/RES_hhdet_in_new!N32)</f>
        <v>0</v>
      </c>
      <c r="O34" s="164">
        <f>IF(RES_hhdet_in_emi!O34=0,0,RES_hhdet_in_emi!O34*1000000/RES_hhdet_in_new!O32)</f>
        <v>0</v>
      </c>
      <c r="P34" s="164">
        <f>IF(RES_hhdet_in_emi!P34=0,0,RES_hhdet_in_emi!P34*1000000/RES_hhdet_in_new!P32)</f>
        <v>0</v>
      </c>
      <c r="Q34" s="164">
        <f>IF(RES_hhdet_in_emi!Q34=0,0,RES_hhdet_in_emi!Q34*1000000/RES_hhdet_in_new!Q32)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IF(RES_hhdet_in_emi!C35=0,0,RES_hhdet_in_emi!C35*1000000/RES_hhdet_in_new!C35)</f>
        <v>0</v>
      </c>
      <c r="D35" s="162">
        <f>IF(RES_hhdet_in_emi!D35=0,0,RES_hhdet_in_emi!D35*1000000/RES_hhdet_in_new!D35)</f>
        <v>0</v>
      </c>
      <c r="E35" s="162">
        <f>IF(RES_hhdet_in_emi!E35=0,0,RES_hhdet_in_emi!E35*1000000/RES_hhdet_in_new!E35)</f>
        <v>0</v>
      </c>
      <c r="F35" s="162">
        <f>IF(RES_hhdet_in_emi!F35=0,0,RES_hhdet_in_emi!F35*1000000/RES_hhdet_in_new!F35)</f>
        <v>0</v>
      </c>
      <c r="G35" s="162">
        <f>IF(RES_hhdet_in_emi!G35=0,0,RES_hhdet_in_emi!G35*1000000/RES_hhdet_in_new!G35)</f>
        <v>0</v>
      </c>
      <c r="H35" s="162">
        <f>IF(RES_hhdet_in_emi!H35=0,0,RES_hhdet_in_emi!H35*1000000/RES_hhdet_in_new!H35)</f>
        <v>0</v>
      </c>
      <c r="I35" s="162">
        <f>IF(RES_hhdet_in_emi!I35=0,0,RES_hhdet_in_emi!I35*1000000/RES_hhdet_in_new!I35)</f>
        <v>0</v>
      </c>
      <c r="J35" s="162">
        <f>IF(RES_hhdet_in_emi!J35=0,0,RES_hhdet_in_emi!J35*1000000/RES_hhdet_in_new!J35)</f>
        <v>0</v>
      </c>
      <c r="K35" s="162">
        <f>IF(RES_hhdet_in_emi!K35=0,0,RES_hhdet_in_emi!K35*1000000/RES_hhdet_in_new!K35)</f>
        <v>0</v>
      </c>
      <c r="L35" s="162">
        <f>IF(RES_hhdet_in_emi!L35=0,0,RES_hhdet_in_emi!L35*1000000/RES_hhdet_in_new!L35)</f>
        <v>0</v>
      </c>
      <c r="M35" s="162">
        <f>IF(RES_hhdet_in_emi!M35=0,0,RES_hhdet_in_emi!M35*1000000/RES_hhdet_in_new!M35)</f>
        <v>0</v>
      </c>
      <c r="N35" s="162">
        <f>IF(RES_hhdet_in_emi!N35=0,0,RES_hhdet_in_emi!N35*1000000/RES_hhdet_in_new!N35)</f>
        <v>0</v>
      </c>
      <c r="O35" s="162">
        <f>IF(RES_hhdet_in_emi!O35=0,0,RES_hhdet_in_emi!O35*1000000/RES_hhdet_in_new!O35)</f>
        <v>0</v>
      </c>
      <c r="P35" s="162">
        <f>IF(RES_hhdet_in_emi!P35=0,0,RES_hhdet_in_emi!P35*1000000/RES_hhdet_in_new!P35)</f>
        <v>0</v>
      </c>
      <c r="Q35" s="162">
        <f>IF(RES_hhdet_in_emi!Q35=0,0,RES_hhdet_in_emi!Q35*1000000/RES_hhdet_in_new!Q35)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IF(RES_hhdet_in_emi!C36=0,0,RES_hhdet_in_emi!C36*1000000/RES_hhdet_in_new!C36)</f>
        <v>0</v>
      </c>
      <c r="D36" s="160">
        <f>IF(RES_hhdet_in_emi!D36=0,0,RES_hhdet_in_emi!D36*1000000/RES_hhdet_in_new!D36)</f>
        <v>0</v>
      </c>
      <c r="E36" s="160">
        <f>IF(RES_hhdet_in_emi!E36=0,0,RES_hhdet_in_emi!E36*1000000/RES_hhdet_in_new!E36)</f>
        <v>0</v>
      </c>
      <c r="F36" s="160">
        <f>IF(RES_hhdet_in_emi!F36=0,0,RES_hhdet_in_emi!F36*1000000/RES_hhdet_in_new!F36)</f>
        <v>0</v>
      </c>
      <c r="G36" s="160">
        <f>IF(RES_hhdet_in_emi!G36=0,0,RES_hhdet_in_emi!G36*1000000/RES_hhdet_in_new!G36)</f>
        <v>0</v>
      </c>
      <c r="H36" s="160">
        <f>IF(RES_hhdet_in_emi!H36=0,0,RES_hhdet_in_emi!H36*1000000/RES_hhdet_in_new!H36)</f>
        <v>0</v>
      </c>
      <c r="I36" s="160">
        <f>IF(RES_hhdet_in_emi!I36=0,0,RES_hhdet_in_emi!I36*1000000/RES_hhdet_in_new!I36)</f>
        <v>0</v>
      </c>
      <c r="J36" s="160">
        <f>IF(RES_hhdet_in_emi!J36=0,0,RES_hhdet_in_emi!J36*1000000/RES_hhdet_in_new!J36)</f>
        <v>0</v>
      </c>
      <c r="K36" s="160">
        <f>IF(RES_hhdet_in_emi!K36=0,0,RES_hhdet_in_emi!K36*1000000/RES_hhdet_in_new!K36)</f>
        <v>0</v>
      </c>
      <c r="L36" s="160">
        <f>IF(RES_hhdet_in_emi!L36=0,0,RES_hhdet_in_emi!L36*1000000/RES_hhdet_in_new!L36)</f>
        <v>0</v>
      </c>
      <c r="M36" s="160">
        <f>IF(RES_hhdet_in_emi!M36=0,0,RES_hhdet_in_emi!M36*1000000/RES_hhdet_in_new!M36)</f>
        <v>0</v>
      </c>
      <c r="N36" s="160">
        <f>IF(RES_hhdet_in_emi!N36=0,0,RES_hhdet_in_emi!N36*1000000/RES_hhdet_in_new!N36)</f>
        <v>0</v>
      </c>
      <c r="O36" s="160">
        <f>IF(RES_hhdet_in_emi!O36=0,0,RES_hhdet_in_emi!O36*1000000/RES_hhdet_in_new!O36)</f>
        <v>0</v>
      </c>
      <c r="P36" s="160">
        <f>IF(RES_hhdet_in_emi!P36=0,0,RES_hhdet_in_emi!P36*1000000/RES_hhdet_in_new!P36)</f>
        <v>0</v>
      </c>
      <c r="Q36" s="160">
        <f>IF(RES_hhdet_in_emi!Q36=0,0,RES_hhdet_in_emi!Q36*1000000/RES_hhdet_in_new!Q36)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IF(RES_hhdet_in_emi!C37=0,0,RES_hhdet_in_emi!C37*1000000/RES_hhdet_in_new!C36)</f>
        <v>0</v>
      </c>
      <c r="D37" s="156">
        <f>IF(RES_hhdet_in_emi!D37=0,0,RES_hhdet_in_emi!D37*1000000/RES_hhdet_in_new!D36)</f>
        <v>0</v>
      </c>
      <c r="E37" s="156">
        <f>IF(RES_hhdet_in_emi!E37=0,0,RES_hhdet_in_emi!E37*1000000/RES_hhdet_in_new!E36)</f>
        <v>0</v>
      </c>
      <c r="F37" s="156">
        <f>IF(RES_hhdet_in_emi!F37=0,0,RES_hhdet_in_emi!F37*1000000/RES_hhdet_in_new!F36)</f>
        <v>0</v>
      </c>
      <c r="G37" s="156">
        <f>IF(RES_hhdet_in_emi!G37=0,0,RES_hhdet_in_emi!G37*1000000/RES_hhdet_in_new!G36)</f>
        <v>0</v>
      </c>
      <c r="H37" s="156">
        <f>IF(RES_hhdet_in_emi!H37=0,0,RES_hhdet_in_emi!H37*1000000/RES_hhdet_in_new!H36)</f>
        <v>0</v>
      </c>
      <c r="I37" s="156">
        <f>IF(RES_hhdet_in_emi!I37=0,0,RES_hhdet_in_emi!I37*1000000/RES_hhdet_in_new!I36)</f>
        <v>0</v>
      </c>
      <c r="J37" s="156">
        <f>IF(RES_hhdet_in_emi!J37=0,0,RES_hhdet_in_emi!J37*1000000/RES_hhdet_in_new!J36)</f>
        <v>0</v>
      </c>
      <c r="K37" s="156">
        <f>IF(RES_hhdet_in_emi!K37=0,0,RES_hhdet_in_emi!K37*1000000/RES_hhdet_in_new!K36)</f>
        <v>0</v>
      </c>
      <c r="L37" s="156">
        <f>IF(RES_hhdet_in_emi!L37=0,0,RES_hhdet_in_emi!L37*1000000/RES_hhdet_in_new!L36)</f>
        <v>0</v>
      </c>
      <c r="M37" s="156">
        <f>IF(RES_hhdet_in_emi!M37=0,0,RES_hhdet_in_emi!M37*1000000/RES_hhdet_in_new!M36)</f>
        <v>0</v>
      </c>
      <c r="N37" s="156">
        <f>IF(RES_hhdet_in_emi!N37=0,0,RES_hhdet_in_emi!N37*1000000/RES_hhdet_in_new!N36)</f>
        <v>0</v>
      </c>
      <c r="O37" s="156">
        <f>IF(RES_hhdet_in_emi!O37=0,0,RES_hhdet_in_emi!O37*1000000/RES_hhdet_in_new!O36)</f>
        <v>0</v>
      </c>
      <c r="P37" s="156">
        <f>IF(RES_hhdet_in_emi!P37=0,0,RES_hhdet_in_emi!P37*1000000/RES_hhdet_in_new!P36)</f>
        <v>0</v>
      </c>
      <c r="Q37" s="156">
        <f>IF(RES_hhdet_in_emi!Q37=0,0,RES_hhdet_in_emi!Q37*1000000/RES_hhdet_in_new!Q36)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IF(RES_hhdet_in_emi!C38=0,0,RES_hhdet_in_emi!C38*1000000/RES_hhdet_in_new!C36)</f>
        <v>0</v>
      </c>
      <c r="D38" s="156">
        <f>IF(RES_hhdet_in_emi!D38=0,0,RES_hhdet_in_emi!D38*1000000/RES_hhdet_in_new!D36)</f>
        <v>0</v>
      </c>
      <c r="E38" s="156">
        <f>IF(RES_hhdet_in_emi!E38=0,0,RES_hhdet_in_emi!E38*1000000/RES_hhdet_in_new!E36)</f>
        <v>0</v>
      </c>
      <c r="F38" s="156">
        <f>IF(RES_hhdet_in_emi!F38=0,0,RES_hhdet_in_emi!F38*1000000/RES_hhdet_in_new!F36)</f>
        <v>0</v>
      </c>
      <c r="G38" s="156">
        <f>IF(RES_hhdet_in_emi!G38=0,0,RES_hhdet_in_emi!G38*1000000/RES_hhdet_in_new!G36)</f>
        <v>0</v>
      </c>
      <c r="H38" s="156">
        <f>IF(RES_hhdet_in_emi!H38=0,0,RES_hhdet_in_emi!H38*1000000/RES_hhdet_in_new!H36)</f>
        <v>0</v>
      </c>
      <c r="I38" s="156">
        <f>IF(RES_hhdet_in_emi!I38=0,0,RES_hhdet_in_emi!I38*1000000/RES_hhdet_in_new!I36)</f>
        <v>0</v>
      </c>
      <c r="J38" s="156">
        <f>IF(RES_hhdet_in_emi!J38=0,0,RES_hhdet_in_emi!J38*1000000/RES_hhdet_in_new!J36)</f>
        <v>0</v>
      </c>
      <c r="K38" s="156">
        <f>IF(RES_hhdet_in_emi!K38=0,0,RES_hhdet_in_emi!K38*1000000/RES_hhdet_in_new!K36)</f>
        <v>0</v>
      </c>
      <c r="L38" s="156">
        <f>IF(RES_hhdet_in_emi!L38=0,0,RES_hhdet_in_emi!L38*1000000/RES_hhdet_in_new!L36)</f>
        <v>0</v>
      </c>
      <c r="M38" s="156">
        <f>IF(RES_hhdet_in_emi!M38=0,0,RES_hhdet_in_emi!M38*1000000/RES_hhdet_in_new!M36)</f>
        <v>0</v>
      </c>
      <c r="N38" s="156">
        <f>IF(RES_hhdet_in_emi!N38=0,0,RES_hhdet_in_emi!N38*1000000/RES_hhdet_in_new!N36)</f>
        <v>0</v>
      </c>
      <c r="O38" s="156">
        <f>IF(RES_hhdet_in_emi!O38=0,0,RES_hhdet_in_emi!O38*1000000/RES_hhdet_in_new!O36)</f>
        <v>0</v>
      </c>
      <c r="P38" s="156">
        <f>IF(RES_hhdet_in_emi!P38=0,0,RES_hhdet_in_emi!P38*1000000/RES_hhdet_in_new!P36)</f>
        <v>0</v>
      </c>
      <c r="Q38" s="156">
        <f>IF(RES_hhdet_in_emi!Q38=0,0,RES_hhdet_in_emi!Q38*1000000/RES_hhdet_in_new!Q36)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IF(SUM(RES_hhdet_in_emi!C40:C41)=0,0,SUM(RES_hhdet_in_emi!C40:C41)*1000000/SUM(RES_hhdet_in_new!C40:C41))</f>
        <v>310.42058814685464</v>
      </c>
      <c r="D39" s="157">
        <f>IF(SUM(RES_hhdet_in_emi!D40:D41)=0,0,SUM(RES_hhdet_in_emi!D40:D41)*1000000/SUM(RES_hhdet_in_new!D40:D41))</f>
        <v>0</v>
      </c>
      <c r="E39" s="157">
        <f>IF(SUM(RES_hhdet_in_emi!E40:E41)=0,0,SUM(RES_hhdet_in_emi!E40:E41)*1000000/SUM(RES_hhdet_in_new!E40:E41))</f>
        <v>309.84191198329313</v>
      </c>
      <c r="F39" s="157">
        <f>IF(SUM(RES_hhdet_in_emi!F40:F41)=0,0,SUM(RES_hhdet_in_emi!F40:F41)*1000000/SUM(RES_hhdet_in_new!F40:F41))</f>
        <v>304.20245352340311</v>
      </c>
      <c r="G39" s="157">
        <f>IF(SUM(RES_hhdet_in_emi!G40:G41)=0,0,SUM(RES_hhdet_in_emi!G40:G41)*1000000/SUM(RES_hhdet_in_new!G40:G41))</f>
        <v>0</v>
      </c>
      <c r="H39" s="157">
        <f>IF(SUM(RES_hhdet_in_emi!H40:H41)=0,0,SUM(RES_hhdet_in_emi!H40:H41)*1000000/SUM(RES_hhdet_in_new!H40:H41))</f>
        <v>304.71455934333864</v>
      </c>
      <c r="I39" s="157">
        <f>IF(SUM(RES_hhdet_in_emi!I40:I41)=0,0,SUM(RES_hhdet_in_emi!I40:I41)*1000000/SUM(RES_hhdet_in_new!I40:I41))</f>
        <v>0</v>
      </c>
      <c r="J39" s="157">
        <f>IF(SUM(RES_hhdet_in_emi!J40:J41)=0,0,SUM(RES_hhdet_in_emi!J40:J41)*1000000/SUM(RES_hhdet_in_new!J40:J41))</f>
        <v>304.84054502330719</v>
      </c>
      <c r="K39" s="157">
        <f>IF(SUM(RES_hhdet_in_emi!K40:K41)=0,0,SUM(RES_hhdet_in_emi!K40:K41)*1000000/SUM(RES_hhdet_in_new!K40:K41))</f>
        <v>0</v>
      </c>
      <c r="L39" s="157">
        <f>IF(SUM(RES_hhdet_in_emi!L40:L41)=0,0,SUM(RES_hhdet_in_emi!L40:L41)*1000000/SUM(RES_hhdet_in_new!L40:L41))</f>
        <v>292.58514501312254</v>
      </c>
      <c r="M39" s="157">
        <f>IF(SUM(RES_hhdet_in_emi!M40:M41)=0,0,SUM(RES_hhdet_in_emi!M40:M41)*1000000/SUM(RES_hhdet_in_new!M40:M41))</f>
        <v>0</v>
      </c>
      <c r="N39" s="157">
        <f>IF(SUM(RES_hhdet_in_emi!N40:N41)=0,0,SUM(RES_hhdet_in_emi!N40:N41)*1000000/SUM(RES_hhdet_in_new!N40:N41))</f>
        <v>0</v>
      </c>
      <c r="O39" s="157">
        <f>IF(SUM(RES_hhdet_in_emi!O40:O41)=0,0,SUM(RES_hhdet_in_emi!O40:O41)*1000000/SUM(RES_hhdet_in_new!O40:O41))</f>
        <v>0</v>
      </c>
      <c r="P39" s="157">
        <f>IF(SUM(RES_hhdet_in_emi!P40:P41)=0,0,SUM(RES_hhdet_in_emi!P40:P41)*1000000/SUM(RES_hhdet_in_new!P40:P41))</f>
        <v>0</v>
      </c>
      <c r="Q39" s="157">
        <f>IF(SUM(RES_hhdet_in_emi!Q40:Q41)=0,0,SUM(RES_hhdet_in_emi!Q40:Q41)*1000000/SUM(RES_hhdet_in_new!Q40:Q41))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IF(RES_hhdet_in_emi!C40=0,0,RES_hhdet_in_emi!C40*1000000/RES_hhdet_in_new!C40)</f>
        <v>310.42058814685464</v>
      </c>
      <c r="D40" s="156">
        <f>IF(RES_hhdet_in_emi!D40=0,0,RES_hhdet_in_emi!D40*1000000/RES_hhdet_in_new!D40)</f>
        <v>0</v>
      </c>
      <c r="E40" s="156">
        <f>IF(RES_hhdet_in_emi!E40=0,0,RES_hhdet_in_emi!E40*1000000/RES_hhdet_in_new!E40)</f>
        <v>309.84191198329313</v>
      </c>
      <c r="F40" s="156">
        <f>IF(RES_hhdet_in_emi!F40=0,0,RES_hhdet_in_emi!F40*1000000/RES_hhdet_in_new!F40)</f>
        <v>304.20245352340311</v>
      </c>
      <c r="G40" s="156">
        <f>IF(RES_hhdet_in_emi!G40=0,0,RES_hhdet_in_emi!G40*1000000/RES_hhdet_in_new!G40)</f>
        <v>0</v>
      </c>
      <c r="H40" s="156">
        <f>IF(RES_hhdet_in_emi!H40=0,0,RES_hhdet_in_emi!H40*1000000/RES_hhdet_in_new!H40)</f>
        <v>304.71455934333864</v>
      </c>
      <c r="I40" s="156">
        <f>IF(RES_hhdet_in_emi!I40=0,0,RES_hhdet_in_emi!I40*1000000/RES_hhdet_in_new!I40)</f>
        <v>0</v>
      </c>
      <c r="J40" s="156">
        <f>IF(RES_hhdet_in_emi!J40=0,0,RES_hhdet_in_emi!J40*1000000/RES_hhdet_in_new!J40)</f>
        <v>304.84054502330719</v>
      </c>
      <c r="K40" s="156">
        <f>IF(RES_hhdet_in_emi!K40=0,0,RES_hhdet_in_emi!K40*1000000/RES_hhdet_in_new!K40)</f>
        <v>0</v>
      </c>
      <c r="L40" s="156">
        <f>IF(RES_hhdet_in_emi!L40=0,0,RES_hhdet_in_emi!L40*1000000/RES_hhdet_in_new!L40)</f>
        <v>292.58514501312254</v>
      </c>
      <c r="M40" s="156">
        <f>IF(RES_hhdet_in_emi!M40=0,0,RES_hhdet_in_emi!M40*1000000/RES_hhdet_in_new!M40)</f>
        <v>0</v>
      </c>
      <c r="N40" s="156">
        <f>IF(RES_hhdet_in_emi!N40=0,0,RES_hhdet_in_emi!N40*1000000/RES_hhdet_in_new!N40)</f>
        <v>0</v>
      </c>
      <c r="O40" s="156">
        <f>IF(RES_hhdet_in_emi!O40=0,0,RES_hhdet_in_emi!O40*1000000/RES_hhdet_in_new!O40)</f>
        <v>0</v>
      </c>
      <c r="P40" s="156">
        <f>IF(RES_hhdet_in_emi!P40=0,0,RES_hhdet_in_emi!P40*1000000/RES_hhdet_in_new!P40)</f>
        <v>0</v>
      </c>
      <c r="Q40" s="156">
        <f>IF(RES_hhdet_in_emi!Q40=0,0,RES_hhdet_in_emi!Q40*1000000/RES_hhdet_in_new!Q40)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IF(RES_hhdet_in_emi!C41=0,0,RES_hhdet_in_emi!C41*1000000/RES_hhdet_in_new!C41)</f>
        <v>0</v>
      </c>
      <c r="D41" s="57">
        <f>IF(RES_hhdet_in_emi!D41=0,0,RES_hhdet_in_emi!D41*1000000/RES_hhdet_in_new!D41)</f>
        <v>0</v>
      </c>
      <c r="E41" s="57">
        <f>IF(RES_hhdet_in_emi!E41=0,0,RES_hhdet_in_emi!E41*1000000/RES_hhdet_in_new!E41)</f>
        <v>0</v>
      </c>
      <c r="F41" s="57">
        <f>IF(RES_hhdet_in_emi!F41=0,0,RES_hhdet_in_emi!F41*1000000/RES_hhdet_in_new!F41)</f>
        <v>0</v>
      </c>
      <c r="G41" s="57">
        <f>IF(RES_hhdet_in_emi!G41=0,0,RES_hhdet_in_emi!G41*1000000/RES_hhdet_in_new!G41)</f>
        <v>0</v>
      </c>
      <c r="H41" s="57">
        <f>IF(RES_hhdet_in_emi!H41=0,0,RES_hhdet_in_emi!H41*1000000/RES_hhdet_in_new!H41)</f>
        <v>0</v>
      </c>
      <c r="I41" s="57">
        <f>IF(RES_hhdet_in_emi!I41=0,0,RES_hhdet_in_emi!I41*1000000/RES_hhdet_in_new!I41)</f>
        <v>0</v>
      </c>
      <c r="J41" s="57">
        <f>IF(RES_hhdet_in_emi!J41=0,0,RES_hhdet_in_emi!J41*1000000/RES_hhdet_in_new!J41)</f>
        <v>0</v>
      </c>
      <c r="K41" s="57">
        <f>IF(RES_hhdet_in_emi!K41=0,0,RES_hhdet_in_emi!K41*1000000/RES_hhdet_in_new!K41)</f>
        <v>0</v>
      </c>
      <c r="L41" s="57">
        <f>IF(RES_hhdet_in_emi!L41=0,0,RES_hhdet_in_emi!L41*1000000/RES_hhdet_in_new!L41)</f>
        <v>0</v>
      </c>
      <c r="M41" s="57">
        <f>IF(RES_hhdet_in_emi!M41=0,0,RES_hhdet_in_emi!M41*1000000/RES_hhdet_in_new!M41)</f>
        <v>0</v>
      </c>
      <c r="N41" s="57">
        <f>IF(RES_hhdet_in_emi!N41=0,0,RES_hhdet_in_emi!N41*1000000/RES_hhdet_in_new!N41)</f>
        <v>0</v>
      </c>
      <c r="O41" s="57">
        <f>IF(RES_hhdet_in_emi!O41=0,0,RES_hhdet_in_emi!O41*1000000/RES_hhdet_in_new!O41)</f>
        <v>0</v>
      </c>
      <c r="P41" s="57">
        <f>IF(RES_hhdet_in_emi!P41=0,0,RES_hhdet_in_emi!P41*1000000/RES_hhdet_in_new!P41)</f>
        <v>0</v>
      </c>
      <c r="Q41" s="57">
        <f>IF(RES_hhdet_in_emi!Q41=0,0,RES_hhdet_in_emi!Q41*1000000/RES_hhdet_in_new!Q41)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5453.8483478049493</v>
      </c>
      <c r="D43" s="168">
        <f t="shared" ref="D43" si="35">SUM(D44,D47,D49,D58)</f>
        <v>4933.7176605661025</v>
      </c>
      <c r="E43" s="168">
        <f t="shared" ref="E43" si="36">SUM(E44,E47,E49,E58)</f>
        <v>4843.2853719385548</v>
      </c>
      <c r="F43" s="168">
        <f t="shared" ref="F43" si="37">SUM(F44,F47,F49,F58)</f>
        <v>4824.7893032359152</v>
      </c>
      <c r="G43" s="168">
        <f t="shared" ref="G43" si="38">SUM(G44,G47,G49,G58)</f>
        <v>4726.8551603042542</v>
      </c>
      <c r="H43" s="168">
        <f t="shared" ref="H43" si="39">SUM(H44,H47,H49,H58)</f>
        <v>4937.8527633910717</v>
      </c>
      <c r="I43" s="168">
        <f t="shared" ref="I43" si="40">SUM(I44,I47,I49,I58)</f>
        <v>0</v>
      </c>
      <c r="J43" s="168">
        <f t="shared" ref="J43" si="41">SUM(J44,J47,J49,J58)</f>
        <v>4751.524850050173</v>
      </c>
      <c r="K43" s="168">
        <f t="shared" ref="K43" si="42">SUM(K44,K47,K49,K58)</f>
        <v>3731.7726839245702</v>
      </c>
      <c r="L43" s="168">
        <f t="shared" ref="L43" si="43">SUM(L44,L47,L49,L58)</f>
        <v>4487.7653765306359</v>
      </c>
      <c r="M43" s="168">
        <f t="shared" ref="M43" si="44">SUM(M44,M47,M49,M58)</f>
        <v>3690.4207662977551</v>
      </c>
      <c r="N43" s="168">
        <f t="shared" ref="N43" si="45">SUM(N44,N47,N49,N58)</f>
        <v>4051.7372164547614</v>
      </c>
      <c r="O43" s="168">
        <f t="shared" ref="O43" si="46">SUM(O44,O47,O49,O58)</f>
        <v>4052.1730734313351</v>
      </c>
      <c r="P43" s="168">
        <f t="shared" ref="P43" si="47">SUM(P44,P47,P49,P58)</f>
        <v>3726.7030114597455</v>
      </c>
      <c r="Q43" s="168">
        <f t="shared" ref="Q43" si="48">SUM(Q44,Q47,Q49,Q58)</f>
        <v>3573.3346985092417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4897.2073217710667</v>
      </c>
      <c r="D44" s="157">
        <f t="shared" si="49"/>
        <v>4564.3153012587045</v>
      </c>
      <c r="E44" s="157">
        <f t="shared" si="49"/>
        <v>4496.9830182996193</v>
      </c>
      <c r="F44" s="157">
        <f t="shared" si="49"/>
        <v>4497.8209218337461</v>
      </c>
      <c r="G44" s="157">
        <f t="shared" si="49"/>
        <v>4276.0937545843317</v>
      </c>
      <c r="H44" s="157">
        <f t="shared" si="49"/>
        <v>4480.4161153813029</v>
      </c>
      <c r="I44" s="157">
        <f t="shared" si="49"/>
        <v>0</v>
      </c>
      <c r="J44" s="157">
        <f t="shared" si="49"/>
        <v>4309.3006709237361</v>
      </c>
      <c r="K44" s="157">
        <f t="shared" si="49"/>
        <v>3731.7726839245702</v>
      </c>
      <c r="L44" s="157">
        <f t="shared" si="49"/>
        <v>4168.281118431174</v>
      </c>
      <c r="M44" s="157">
        <f t="shared" si="49"/>
        <v>3355.771196511304</v>
      </c>
      <c r="N44" s="157">
        <f t="shared" si="49"/>
        <v>3640.276743408569</v>
      </c>
      <c r="O44" s="157">
        <f t="shared" si="49"/>
        <v>3789.3859665235832</v>
      </c>
      <c r="P44" s="157">
        <f t="shared" si="49"/>
        <v>3245.1926525176082</v>
      </c>
      <c r="Q44" s="157">
        <f t="shared" si="49"/>
        <v>3188.4867850663677</v>
      </c>
    </row>
    <row r="45" spans="1:17" ht="12" customHeight="1" x14ac:dyDescent="0.25">
      <c r="A45" s="23" t="s">
        <v>166</v>
      </c>
      <c r="B45" s="156"/>
      <c r="C45" s="156">
        <f>IF(RES_hhdet_in_emi!C45=0,0,RES_hhdet_in_emi!C45*1000000/RES_hhdet_in_new!C45)</f>
        <v>4897.2073217710667</v>
      </c>
      <c r="D45" s="156">
        <f>IF(RES_hhdet_in_emi!D45=0,0,RES_hhdet_in_emi!D45*1000000/RES_hhdet_in_new!D45)</f>
        <v>4564.3153012587045</v>
      </c>
      <c r="E45" s="156">
        <f>IF(RES_hhdet_in_emi!E45=0,0,RES_hhdet_in_emi!E45*1000000/RES_hhdet_in_new!E45)</f>
        <v>4496.9830182996193</v>
      </c>
      <c r="F45" s="156">
        <f>IF(RES_hhdet_in_emi!F45=0,0,RES_hhdet_in_emi!F45*1000000/RES_hhdet_in_new!F45)</f>
        <v>4497.8209218337461</v>
      </c>
      <c r="G45" s="156">
        <f>IF(RES_hhdet_in_emi!G45=0,0,RES_hhdet_in_emi!G45*1000000/RES_hhdet_in_new!G45)</f>
        <v>4276.0937545843317</v>
      </c>
      <c r="H45" s="156">
        <f>IF(RES_hhdet_in_emi!H45=0,0,RES_hhdet_in_emi!H45*1000000/RES_hhdet_in_new!H45)</f>
        <v>4480.4161153813029</v>
      </c>
      <c r="I45" s="156">
        <f>IF(RES_hhdet_in_emi!I45=0,0,RES_hhdet_in_emi!I45*1000000/RES_hhdet_in_new!I45)</f>
        <v>0</v>
      </c>
      <c r="J45" s="156">
        <f>IF(RES_hhdet_in_emi!J45=0,0,RES_hhdet_in_emi!J45*1000000/RES_hhdet_in_new!J45)</f>
        <v>4309.3006709237361</v>
      </c>
      <c r="K45" s="156">
        <f>IF(RES_hhdet_in_emi!K45=0,0,RES_hhdet_in_emi!K45*1000000/RES_hhdet_in_new!K45)</f>
        <v>3731.7726839245702</v>
      </c>
      <c r="L45" s="156">
        <f>IF(RES_hhdet_in_emi!L45=0,0,RES_hhdet_in_emi!L45*1000000/RES_hhdet_in_new!L45)</f>
        <v>4168.281118431174</v>
      </c>
      <c r="M45" s="156">
        <f>IF(RES_hhdet_in_emi!M45=0,0,RES_hhdet_in_emi!M45*1000000/RES_hhdet_in_new!M45)</f>
        <v>3355.771196511304</v>
      </c>
      <c r="N45" s="156">
        <f>IF(RES_hhdet_in_emi!N45=0,0,RES_hhdet_in_emi!N45*1000000/RES_hhdet_in_new!N45)</f>
        <v>3640.276743408569</v>
      </c>
      <c r="O45" s="156">
        <f>IF(RES_hhdet_in_emi!O45=0,0,RES_hhdet_in_emi!O45*1000000/RES_hhdet_in_new!O45)</f>
        <v>3789.3859665235832</v>
      </c>
      <c r="P45" s="156">
        <f>IF(RES_hhdet_in_emi!P45=0,0,RES_hhdet_in_emi!P45*1000000/RES_hhdet_in_new!P45)</f>
        <v>3245.1926525176082</v>
      </c>
      <c r="Q45" s="156">
        <f>IF(RES_hhdet_in_emi!Q45=0,0,RES_hhdet_in_emi!Q45*1000000/RES_hhdet_in_new!Q45)</f>
        <v>3188.4867850663677</v>
      </c>
    </row>
    <row r="46" spans="1:17" ht="12" customHeight="1" x14ac:dyDescent="0.25">
      <c r="A46" s="23" t="s">
        <v>60</v>
      </c>
      <c r="B46" s="156"/>
      <c r="C46" s="156">
        <f>IF(RES_hhdet_in_emi!C46=0,0,RES_hhdet_in_emi!C46*1000000/RES_hhdet_in_new!C45)</f>
        <v>0</v>
      </c>
      <c r="D46" s="156">
        <f>IF(RES_hhdet_in_emi!D46=0,0,RES_hhdet_in_emi!D46*1000000/RES_hhdet_in_new!D45)</f>
        <v>0</v>
      </c>
      <c r="E46" s="156">
        <f>IF(RES_hhdet_in_emi!E46=0,0,RES_hhdet_in_emi!E46*1000000/RES_hhdet_in_new!E45)</f>
        <v>0</v>
      </c>
      <c r="F46" s="156">
        <f>IF(RES_hhdet_in_emi!F46=0,0,RES_hhdet_in_emi!F46*1000000/RES_hhdet_in_new!F45)</f>
        <v>0</v>
      </c>
      <c r="G46" s="156">
        <f>IF(RES_hhdet_in_emi!G46=0,0,RES_hhdet_in_emi!G46*1000000/RES_hhdet_in_new!G45)</f>
        <v>0</v>
      </c>
      <c r="H46" s="156">
        <f>IF(RES_hhdet_in_emi!H46=0,0,RES_hhdet_in_emi!H46*1000000/RES_hhdet_in_new!H45)</f>
        <v>0</v>
      </c>
      <c r="I46" s="156">
        <f>IF(RES_hhdet_in_emi!I46=0,0,RES_hhdet_in_emi!I46*1000000/RES_hhdet_in_new!I45)</f>
        <v>0</v>
      </c>
      <c r="J46" s="156">
        <f>IF(RES_hhdet_in_emi!J46=0,0,RES_hhdet_in_emi!J46*1000000/RES_hhdet_in_new!J45)</f>
        <v>0</v>
      </c>
      <c r="K46" s="156">
        <f>IF(RES_hhdet_in_emi!K46=0,0,RES_hhdet_in_emi!K46*1000000/RES_hhdet_in_new!K45)</f>
        <v>0</v>
      </c>
      <c r="L46" s="156">
        <f>IF(RES_hhdet_in_emi!L46=0,0,RES_hhdet_in_emi!L46*1000000/RES_hhdet_in_new!L45)</f>
        <v>0</v>
      </c>
      <c r="M46" s="156">
        <f>IF(RES_hhdet_in_emi!M46=0,0,RES_hhdet_in_emi!M46*1000000/RES_hhdet_in_new!M45)</f>
        <v>0</v>
      </c>
      <c r="N46" s="156">
        <f>IF(RES_hhdet_in_emi!N46=0,0,RES_hhdet_in_emi!N46*1000000/RES_hhdet_in_new!N45)</f>
        <v>0</v>
      </c>
      <c r="O46" s="156">
        <f>IF(RES_hhdet_in_emi!O46=0,0,RES_hhdet_in_emi!O46*1000000/RES_hhdet_in_new!O45)</f>
        <v>0</v>
      </c>
      <c r="P46" s="156">
        <f>IF(RES_hhdet_in_emi!P46=0,0,RES_hhdet_in_emi!P46*1000000/RES_hhdet_in_new!P45)</f>
        <v>0</v>
      </c>
      <c r="Q46" s="156">
        <f>IF(RES_hhdet_in_emi!Q46=0,0,RES_hhdet_in_emi!Q46*1000000/RES_hhdet_in_new!Q45)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0</v>
      </c>
      <c r="I47" s="157">
        <f t="shared" si="50"/>
        <v>0</v>
      </c>
      <c r="J47" s="157">
        <f t="shared" si="50"/>
        <v>0</v>
      </c>
      <c r="K47" s="157">
        <f t="shared" si="50"/>
        <v>0</v>
      </c>
      <c r="L47" s="157">
        <f t="shared" si="50"/>
        <v>0</v>
      </c>
      <c r="M47" s="157">
        <f t="shared" si="50"/>
        <v>0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IF(RES_hhdet_in_emi!C48=0,0,RES_hhdet_in_emi!C48*1000000/RES_hhdet_in_new!C48)</f>
        <v>0</v>
      </c>
      <c r="D48" s="156">
        <f>IF(RES_hhdet_in_emi!D48=0,0,RES_hhdet_in_emi!D48*1000000/RES_hhdet_in_new!D48)</f>
        <v>0</v>
      </c>
      <c r="E48" s="156">
        <f>IF(RES_hhdet_in_emi!E48=0,0,RES_hhdet_in_emi!E48*1000000/RES_hhdet_in_new!E48)</f>
        <v>0</v>
      </c>
      <c r="F48" s="156">
        <f>IF(RES_hhdet_in_emi!F48=0,0,RES_hhdet_in_emi!F48*1000000/RES_hhdet_in_new!F48)</f>
        <v>0</v>
      </c>
      <c r="G48" s="156">
        <f>IF(RES_hhdet_in_emi!G48=0,0,RES_hhdet_in_emi!G48*1000000/RES_hhdet_in_new!G48)</f>
        <v>0</v>
      </c>
      <c r="H48" s="156">
        <f>IF(RES_hhdet_in_emi!H48=0,0,RES_hhdet_in_emi!H48*1000000/RES_hhdet_in_new!H48)</f>
        <v>0</v>
      </c>
      <c r="I48" s="156">
        <f>IF(RES_hhdet_in_emi!I48=0,0,RES_hhdet_in_emi!I48*1000000/RES_hhdet_in_new!I48)</f>
        <v>0</v>
      </c>
      <c r="J48" s="156">
        <f>IF(RES_hhdet_in_emi!J48=0,0,RES_hhdet_in_emi!J48*1000000/RES_hhdet_in_new!J48)</f>
        <v>0</v>
      </c>
      <c r="K48" s="156">
        <f>IF(RES_hhdet_in_emi!K48=0,0,RES_hhdet_in_emi!K48*1000000/RES_hhdet_in_new!K48)</f>
        <v>0</v>
      </c>
      <c r="L48" s="156">
        <f>IF(RES_hhdet_in_emi!L48=0,0,RES_hhdet_in_emi!L48*1000000/RES_hhdet_in_new!L48)</f>
        <v>0</v>
      </c>
      <c r="M48" s="156">
        <f>IF(RES_hhdet_in_emi!M48=0,0,RES_hhdet_in_emi!M48*1000000/RES_hhdet_in_new!M48)</f>
        <v>0</v>
      </c>
      <c r="N48" s="156">
        <f>IF(RES_hhdet_in_emi!N48=0,0,RES_hhdet_in_emi!N48*1000000/RES_hhdet_in_new!N48)</f>
        <v>0</v>
      </c>
      <c r="O48" s="156">
        <f>IF(RES_hhdet_in_emi!O48=0,0,RES_hhdet_in_emi!O48*1000000/RES_hhdet_in_new!O48)</f>
        <v>0</v>
      </c>
      <c r="P48" s="156">
        <f>IF(RES_hhdet_in_emi!P48=0,0,RES_hhdet_in_emi!P48*1000000/RES_hhdet_in_new!P48)</f>
        <v>0</v>
      </c>
      <c r="Q48" s="156">
        <f>IF(RES_hhdet_in_emi!Q48=0,0,RES_hhdet_in_emi!Q48*1000000/RES_hhdet_in_new!Q48)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IF(SUM(RES_hhdet_in_emi!C50:C51,RES_hhdet_in_emi!C54:C55)=0,0,SUM(RES_hhdet_in_emi!C50:C51,RES_hhdet_in_emi!C54:C55)*1000000/SUM(RES_hhdet_in_new!C50:C51,RES_hhdet_in_new!C54:C55))</f>
        <v>556.64102603388289</v>
      </c>
      <c r="D49" s="157">
        <f>IF(SUM(RES_hhdet_in_emi!D50:D51,RES_hhdet_in_emi!D54:D55)=0,0,SUM(RES_hhdet_in_emi!D50:D51,RES_hhdet_in_emi!D54:D55)*1000000/SUM(RES_hhdet_in_new!D50:D51,RES_hhdet_in_new!D54:D55))</f>
        <v>369.40235930739794</v>
      </c>
      <c r="E49" s="157">
        <f>IF(SUM(RES_hhdet_in_emi!E50:E51,RES_hhdet_in_emi!E54:E55)=0,0,SUM(RES_hhdet_in_emi!E50:E51,RES_hhdet_in_emi!E54:E55)*1000000/SUM(RES_hhdet_in_new!E50:E51,RES_hhdet_in_new!E54:E55))</f>
        <v>346.30235363893547</v>
      </c>
      <c r="F49" s="157">
        <f>IF(SUM(RES_hhdet_in_emi!F50:F51,RES_hhdet_in_emi!F54:F55)=0,0,SUM(RES_hhdet_in_emi!F50:F51,RES_hhdet_in_emi!F54:F55)*1000000/SUM(RES_hhdet_in_new!F50:F51,RES_hhdet_in_new!F54:F55))</f>
        <v>326.96838140216931</v>
      </c>
      <c r="G49" s="157">
        <f>IF(SUM(RES_hhdet_in_emi!G50:G51,RES_hhdet_in_emi!G54:G55)=0,0,SUM(RES_hhdet_in_emi!G50:G51,RES_hhdet_in_emi!G54:G55)*1000000/SUM(RES_hhdet_in_new!G50:G51,RES_hhdet_in_new!G54:G55))</f>
        <v>450.76140571992283</v>
      </c>
      <c r="H49" s="157">
        <f>IF(SUM(RES_hhdet_in_emi!H50:H51,RES_hhdet_in_emi!H54:H55)=0,0,SUM(RES_hhdet_in_emi!H50:H51,RES_hhdet_in_emi!H54:H55)*1000000/SUM(RES_hhdet_in_new!H50:H51,RES_hhdet_in_new!H54:H55))</f>
        <v>457.43664800976899</v>
      </c>
      <c r="I49" s="157">
        <f>IF(SUM(RES_hhdet_in_emi!I50:I51,RES_hhdet_in_emi!I54:I55)=0,0,SUM(RES_hhdet_in_emi!I50:I51,RES_hhdet_in_emi!I54:I55)*1000000/SUM(RES_hhdet_in_new!I50:I51,RES_hhdet_in_new!I54:I55))</f>
        <v>0</v>
      </c>
      <c r="J49" s="157">
        <f>IF(SUM(RES_hhdet_in_emi!J50:J51,RES_hhdet_in_emi!J54:J55)=0,0,SUM(RES_hhdet_in_emi!J50:J51,RES_hhdet_in_emi!J54:J55)*1000000/SUM(RES_hhdet_in_new!J50:J51,RES_hhdet_in_new!J54:J55))</f>
        <v>442.22417912643647</v>
      </c>
      <c r="K49" s="157">
        <f>IF(SUM(RES_hhdet_in_emi!K50:K51,RES_hhdet_in_emi!K54:K55)=0,0,SUM(RES_hhdet_in_emi!K50:K51,RES_hhdet_in_emi!K54:K55)*1000000/SUM(RES_hhdet_in_new!K50:K51,RES_hhdet_in_new!K54:K55))</f>
        <v>0</v>
      </c>
      <c r="L49" s="157">
        <f>IF(SUM(RES_hhdet_in_emi!L50:L51,RES_hhdet_in_emi!L54:L55)=0,0,SUM(RES_hhdet_in_emi!L50:L51,RES_hhdet_in_emi!L54:L55)*1000000/SUM(RES_hhdet_in_new!L50:L51,RES_hhdet_in_new!L54:L55))</f>
        <v>319.48425809946178</v>
      </c>
      <c r="M49" s="157">
        <f>IF(SUM(RES_hhdet_in_emi!M50:M51,RES_hhdet_in_emi!M54:M55)=0,0,SUM(RES_hhdet_in_emi!M50:M51,RES_hhdet_in_emi!M54:M55)*1000000/SUM(RES_hhdet_in_new!M50:M51,RES_hhdet_in_new!M54:M55))</f>
        <v>334.6495697864512</v>
      </c>
      <c r="N49" s="157">
        <f>IF(SUM(RES_hhdet_in_emi!N50:N51,RES_hhdet_in_emi!N54:N55)=0,0,SUM(RES_hhdet_in_emi!N50:N51,RES_hhdet_in_emi!N54:N55)*1000000/SUM(RES_hhdet_in_new!N50:N51,RES_hhdet_in_new!N54:N55))</f>
        <v>411.46047304619236</v>
      </c>
      <c r="O49" s="157">
        <f>IF(SUM(RES_hhdet_in_emi!O50:O51,RES_hhdet_in_emi!O54:O55)=0,0,SUM(RES_hhdet_in_emi!O50:O51,RES_hhdet_in_emi!O54:O55)*1000000/SUM(RES_hhdet_in_new!O50:O51,RES_hhdet_in_new!O54:O55))</f>
        <v>262.78710690775199</v>
      </c>
      <c r="P49" s="157">
        <f>IF(SUM(RES_hhdet_in_emi!P50:P51,RES_hhdet_in_emi!P54:P55)=0,0,SUM(RES_hhdet_in_emi!P50:P51,RES_hhdet_in_emi!P54:P55)*1000000/SUM(RES_hhdet_in_new!P50:P51,RES_hhdet_in_new!P54:P55))</f>
        <v>481.51035894213743</v>
      </c>
      <c r="Q49" s="157">
        <f>IF(SUM(RES_hhdet_in_emi!Q50:Q51,RES_hhdet_in_emi!Q54:Q55)=0,0,SUM(RES_hhdet_in_emi!Q50:Q51,RES_hhdet_in_emi!Q54:Q55)*1000000/SUM(RES_hhdet_in_new!Q50:Q51,RES_hhdet_in_new!Q54:Q55))</f>
        <v>384.84791344287379</v>
      </c>
    </row>
    <row r="50" spans="1:17" ht="12" customHeight="1" x14ac:dyDescent="0.25">
      <c r="A50" s="167" t="s">
        <v>165</v>
      </c>
      <c r="B50" s="132"/>
      <c r="C50" s="132">
        <f>IF(RES_hhdet_in_emi!C50=0,0,RES_hhdet_in_emi!C50*1000000/RES_hhdet_in_new!C50)</f>
        <v>673.01620255426724</v>
      </c>
      <c r="D50" s="132">
        <f>IF(RES_hhdet_in_emi!D50=0,0,RES_hhdet_in_emi!D50*1000000/RES_hhdet_in_new!D50)</f>
        <v>0</v>
      </c>
      <c r="E50" s="132">
        <f>IF(RES_hhdet_in_emi!E50=0,0,RES_hhdet_in_emi!E50*1000000/RES_hhdet_in_new!E50)</f>
        <v>0</v>
      </c>
      <c r="F50" s="132">
        <f>IF(RES_hhdet_in_emi!F50=0,0,RES_hhdet_in_emi!F50*1000000/RES_hhdet_in_new!F50)</f>
        <v>656.55437582397019</v>
      </c>
      <c r="G50" s="132">
        <f>IF(RES_hhdet_in_emi!G50=0,0,RES_hhdet_in_emi!G50*1000000/RES_hhdet_in_new!G50)</f>
        <v>646.09852018551226</v>
      </c>
      <c r="H50" s="132">
        <f>IF(RES_hhdet_in_emi!H50=0,0,RES_hhdet_in_emi!H50*1000000/RES_hhdet_in_new!H50)</f>
        <v>0</v>
      </c>
      <c r="I50" s="132">
        <f>IF(RES_hhdet_in_emi!I50=0,0,RES_hhdet_in_emi!I50*1000000/RES_hhdet_in_new!I50)</f>
        <v>0</v>
      </c>
      <c r="J50" s="132">
        <f>IF(RES_hhdet_in_emi!J50=0,0,RES_hhdet_in_emi!J50*1000000/RES_hhdet_in_new!J50)</f>
        <v>0</v>
      </c>
      <c r="K50" s="132">
        <f>IF(RES_hhdet_in_emi!K50=0,0,RES_hhdet_in_emi!K50*1000000/RES_hhdet_in_new!K50)</f>
        <v>0</v>
      </c>
      <c r="L50" s="132">
        <f>IF(RES_hhdet_in_emi!L50=0,0,RES_hhdet_in_emi!L50*1000000/RES_hhdet_in_new!L50)</f>
        <v>624.55487496148794</v>
      </c>
      <c r="M50" s="132">
        <f>IF(RES_hhdet_in_emi!M50=0,0,RES_hhdet_in_emi!M50*1000000/RES_hhdet_in_new!M50)</f>
        <v>0</v>
      </c>
      <c r="N50" s="132">
        <f>IF(RES_hhdet_in_emi!N50=0,0,RES_hhdet_in_emi!N50*1000000/RES_hhdet_in_new!N50)</f>
        <v>617.89126815008035</v>
      </c>
      <c r="O50" s="132">
        <f>IF(RES_hhdet_in_emi!O50=0,0,RES_hhdet_in_emi!O50*1000000/RES_hhdet_in_new!O50)</f>
        <v>0</v>
      </c>
      <c r="P50" s="132">
        <f>IF(RES_hhdet_in_emi!P50=0,0,RES_hhdet_in_emi!P50*1000000/RES_hhdet_in_new!P50)</f>
        <v>623.5637899825349</v>
      </c>
      <c r="Q50" s="132">
        <f>IF(RES_hhdet_in_emi!Q50=0,0,RES_hhdet_in_emi!Q50*1000000/RES_hhdet_in_new!Q50)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IF(RES_hhdet_in_emi!C51=0,0,RES_hhdet_in_emi!C51*1000000/RES_hhdet_in_new!C51)</f>
        <v>475.80317950673026</v>
      </c>
      <c r="D51" s="132">
        <f>IF(RES_hhdet_in_emi!D51=0,0,RES_hhdet_in_emi!D51*1000000/RES_hhdet_in_new!D51)</f>
        <v>464.00335315565167</v>
      </c>
      <c r="E51" s="132">
        <f>IF(RES_hhdet_in_emi!E51=0,0,RES_hhdet_in_emi!E51*1000000/RES_hhdet_in_new!E51)</f>
        <v>473.07472354956707</v>
      </c>
      <c r="F51" s="132">
        <f>IF(RES_hhdet_in_emi!F51=0,0,RES_hhdet_in_emi!F51*1000000/RES_hhdet_in_new!F51)</f>
        <v>468.29191010077443</v>
      </c>
      <c r="G51" s="132">
        <f>IF(RES_hhdet_in_emi!G51=0,0,RES_hhdet_in_emi!G51*1000000/RES_hhdet_in_new!G51)</f>
        <v>462.29158188259714</v>
      </c>
      <c r="H51" s="132">
        <f>IF(RES_hhdet_in_emi!H51=0,0,RES_hhdet_in_emi!H51*1000000/RES_hhdet_in_new!H51)</f>
        <v>457.43664800976899</v>
      </c>
      <c r="I51" s="132">
        <f>IF(RES_hhdet_in_emi!I51=0,0,RES_hhdet_in_emi!I51*1000000/RES_hhdet_in_new!I51)</f>
        <v>0</v>
      </c>
      <c r="J51" s="132">
        <f>IF(RES_hhdet_in_emi!J51=0,0,RES_hhdet_in_emi!J51*1000000/RES_hhdet_in_new!J51)</f>
        <v>442.22417912643647</v>
      </c>
      <c r="K51" s="132">
        <f>IF(RES_hhdet_in_emi!K51=0,0,RES_hhdet_in_emi!K51*1000000/RES_hhdet_in_new!K51)</f>
        <v>0</v>
      </c>
      <c r="L51" s="132">
        <f>IF(RES_hhdet_in_emi!L51=0,0,RES_hhdet_in_emi!L51*1000000/RES_hhdet_in_new!L51)</f>
        <v>445.98035553328674</v>
      </c>
      <c r="M51" s="132">
        <f>IF(RES_hhdet_in_emi!M51=0,0,RES_hhdet_in_emi!M51*1000000/RES_hhdet_in_new!M51)</f>
        <v>441.13728657876146</v>
      </c>
      <c r="N51" s="132">
        <f>IF(RES_hhdet_in_emi!N51=0,0,RES_hhdet_in_emi!N51*1000000/RES_hhdet_in_new!N51)</f>
        <v>442.07909390484787</v>
      </c>
      <c r="O51" s="132">
        <f>IF(RES_hhdet_in_emi!O51=0,0,RES_hhdet_in_emi!O51*1000000/RES_hhdet_in_new!O51)</f>
        <v>466.03132673222814</v>
      </c>
      <c r="P51" s="132">
        <f>IF(RES_hhdet_in_emi!P51=0,0,RES_hhdet_in_emi!P51*1000000/RES_hhdet_in_new!P51)</f>
        <v>442.98737965260375</v>
      </c>
      <c r="Q51" s="132">
        <f>IF(RES_hhdet_in_emi!Q51=0,0,RES_hhdet_in_emi!Q51*1000000/RES_hhdet_in_new!Q51)</f>
        <v>436.6022304611206</v>
      </c>
    </row>
    <row r="52" spans="1:17" ht="12" customHeight="1" x14ac:dyDescent="0.25">
      <c r="A52" s="166" t="s">
        <v>163</v>
      </c>
      <c r="B52" s="165"/>
      <c r="C52" s="165">
        <f>IF(RES_hhdet_in_emi!C52=0,0,RES_hhdet_in_emi!C52*1000000/RES_hhdet_in_new!C51)</f>
        <v>475.80317950673026</v>
      </c>
      <c r="D52" s="165">
        <f>IF(RES_hhdet_in_emi!D52=0,0,RES_hhdet_in_emi!D52*1000000/RES_hhdet_in_new!D51)</f>
        <v>464.00335315565167</v>
      </c>
      <c r="E52" s="165">
        <f>IF(RES_hhdet_in_emi!E52=0,0,RES_hhdet_in_emi!E52*1000000/RES_hhdet_in_new!E51)</f>
        <v>473.07472354956707</v>
      </c>
      <c r="F52" s="165">
        <f>IF(RES_hhdet_in_emi!F52=0,0,RES_hhdet_in_emi!F52*1000000/RES_hhdet_in_new!F51)</f>
        <v>468.29191010077443</v>
      </c>
      <c r="G52" s="165">
        <f>IF(RES_hhdet_in_emi!G52=0,0,RES_hhdet_in_emi!G52*1000000/RES_hhdet_in_new!G51)</f>
        <v>462.29158188259714</v>
      </c>
      <c r="H52" s="165">
        <f>IF(RES_hhdet_in_emi!H52=0,0,RES_hhdet_in_emi!H52*1000000/RES_hhdet_in_new!H51)</f>
        <v>457.43664800976899</v>
      </c>
      <c r="I52" s="165">
        <f>IF(RES_hhdet_in_emi!I52=0,0,RES_hhdet_in_emi!I52*1000000/RES_hhdet_in_new!I51)</f>
        <v>0</v>
      </c>
      <c r="J52" s="165">
        <f>IF(RES_hhdet_in_emi!J52=0,0,RES_hhdet_in_emi!J52*1000000/RES_hhdet_in_new!J51)</f>
        <v>442.22417912643647</v>
      </c>
      <c r="K52" s="165">
        <f>IF(RES_hhdet_in_emi!K52=0,0,RES_hhdet_in_emi!K52*1000000/RES_hhdet_in_new!K51)</f>
        <v>0</v>
      </c>
      <c r="L52" s="165">
        <f>IF(RES_hhdet_in_emi!L52=0,0,RES_hhdet_in_emi!L52*1000000/RES_hhdet_in_new!L51)</f>
        <v>445.98035553328674</v>
      </c>
      <c r="M52" s="165">
        <f>IF(RES_hhdet_in_emi!M52=0,0,RES_hhdet_in_emi!M52*1000000/RES_hhdet_in_new!M51)</f>
        <v>441.13728657876146</v>
      </c>
      <c r="N52" s="165">
        <f>IF(RES_hhdet_in_emi!N52=0,0,RES_hhdet_in_emi!N52*1000000/RES_hhdet_in_new!N51)</f>
        <v>442.07909390484787</v>
      </c>
      <c r="O52" s="165">
        <f>IF(RES_hhdet_in_emi!O52=0,0,RES_hhdet_in_emi!O52*1000000/RES_hhdet_in_new!O51)</f>
        <v>466.03132673222814</v>
      </c>
      <c r="P52" s="165">
        <f>IF(RES_hhdet_in_emi!P52=0,0,RES_hhdet_in_emi!P52*1000000/RES_hhdet_in_new!P51)</f>
        <v>442.98737965260375</v>
      </c>
      <c r="Q52" s="165">
        <f>IF(RES_hhdet_in_emi!Q52=0,0,RES_hhdet_in_emi!Q52*1000000/RES_hhdet_in_new!Q51)</f>
        <v>436.6022304611206</v>
      </c>
    </row>
    <row r="53" spans="1:17" ht="12" customHeight="1" x14ac:dyDescent="0.25">
      <c r="A53" s="147" t="s">
        <v>59</v>
      </c>
      <c r="B53" s="164"/>
      <c r="C53" s="164">
        <f>IF(RES_hhdet_in_emi!C53=0,0,RES_hhdet_in_emi!C53*1000000/RES_hhdet_in_new!C51)</f>
        <v>0</v>
      </c>
      <c r="D53" s="164">
        <f>IF(RES_hhdet_in_emi!D53=0,0,RES_hhdet_in_emi!D53*1000000/RES_hhdet_in_new!D51)</f>
        <v>0</v>
      </c>
      <c r="E53" s="164">
        <f>IF(RES_hhdet_in_emi!E53=0,0,RES_hhdet_in_emi!E53*1000000/RES_hhdet_in_new!E51)</f>
        <v>0</v>
      </c>
      <c r="F53" s="164">
        <f>IF(RES_hhdet_in_emi!F53=0,0,RES_hhdet_in_emi!F53*1000000/RES_hhdet_in_new!F51)</f>
        <v>0</v>
      </c>
      <c r="G53" s="164">
        <f>IF(RES_hhdet_in_emi!G53=0,0,RES_hhdet_in_emi!G53*1000000/RES_hhdet_in_new!G51)</f>
        <v>0</v>
      </c>
      <c r="H53" s="164">
        <f>IF(RES_hhdet_in_emi!H53=0,0,RES_hhdet_in_emi!H53*1000000/RES_hhdet_in_new!H51)</f>
        <v>0</v>
      </c>
      <c r="I53" s="164">
        <f>IF(RES_hhdet_in_emi!I53=0,0,RES_hhdet_in_emi!I53*1000000/RES_hhdet_in_new!I51)</f>
        <v>0</v>
      </c>
      <c r="J53" s="164">
        <f>IF(RES_hhdet_in_emi!J53=0,0,RES_hhdet_in_emi!J53*1000000/RES_hhdet_in_new!J51)</f>
        <v>0</v>
      </c>
      <c r="K53" s="164">
        <f>IF(RES_hhdet_in_emi!K53=0,0,RES_hhdet_in_emi!K53*1000000/RES_hhdet_in_new!K51)</f>
        <v>0</v>
      </c>
      <c r="L53" s="164">
        <f>IF(RES_hhdet_in_emi!L53=0,0,RES_hhdet_in_emi!L53*1000000/RES_hhdet_in_new!L51)</f>
        <v>0</v>
      </c>
      <c r="M53" s="164">
        <f>IF(RES_hhdet_in_emi!M53=0,0,RES_hhdet_in_emi!M53*1000000/RES_hhdet_in_new!M51)</f>
        <v>0</v>
      </c>
      <c r="N53" s="164">
        <f>IF(RES_hhdet_in_emi!N53=0,0,RES_hhdet_in_emi!N53*1000000/RES_hhdet_in_new!N51)</f>
        <v>0</v>
      </c>
      <c r="O53" s="164">
        <f>IF(RES_hhdet_in_emi!O53=0,0,RES_hhdet_in_emi!O53*1000000/RES_hhdet_in_new!O51)</f>
        <v>0</v>
      </c>
      <c r="P53" s="164">
        <f>IF(RES_hhdet_in_emi!P53=0,0,RES_hhdet_in_emi!P53*1000000/RES_hhdet_in_new!P51)</f>
        <v>0</v>
      </c>
      <c r="Q53" s="164">
        <f>IF(RES_hhdet_in_emi!Q53=0,0,RES_hhdet_in_emi!Q53*1000000/RES_hhdet_in_new!Q51)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IF(RES_hhdet_in_emi!C54=0,0,RES_hhdet_in_emi!C54*1000000/RES_hhdet_in_new!C54)</f>
        <v>0</v>
      </c>
      <c r="D54" s="162">
        <f>IF(RES_hhdet_in_emi!D54=0,0,RES_hhdet_in_emi!D54*1000000/RES_hhdet_in_new!D54)</f>
        <v>0</v>
      </c>
      <c r="E54" s="162">
        <f>IF(RES_hhdet_in_emi!E54=0,0,RES_hhdet_in_emi!E54*1000000/RES_hhdet_in_new!E54)</f>
        <v>0</v>
      </c>
      <c r="F54" s="162">
        <f>IF(RES_hhdet_in_emi!F54=0,0,RES_hhdet_in_emi!F54*1000000/RES_hhdet_in_new!F54)</f>
        <v>0</v>
      </c>
      <c r="G54" s="162">
        <f>IF(RES_hhdet_in_emi!G54=0,0,RES_hhdet_in_emi!G54*1000000/RES_hhdet_in_new!G54)</f>
        <v>0</v>
      </c>
      <c r="H54" s="162">
        <f>IF(RES_hhdet_in_emi!H54=0,0,RES_hhdet_in_emi!H54*1000000/RES_hhdet_in_new!H54)</f>
        <v>0</v>
      </c>
      <c r="I54" s="162">
        <f>IF(RES_hhdet_in_emi!I54=0,0,RES_hhdet_in_emi!I54*1000000/RES_hhdet_in_new!I54)</f>
        <v>0</v>
      </c>
      <c r="J54" s="162">
        <f>IF(RES_hhdet_in_emi!J54=0,0,RES_hhdet_in_emi!J54*1000000/RES_hhdet_in_new!J54)</f>
        <v>0</v>
      </c>
      <c r="K54" s="162">
        <f>IF(RES_hhdet_in_emi!K54=0,0,RES_hhdet_in_emi!K54*1000000/RES_hhdet_in_new!K54)</f>
        <v>0</v>
      </c>
      <c r="L54" s="162">
        <f>IF(RES_hhdet_in_emi!L54=0,0,RES_hhdet_in_emi!L54*1000000/RES_hhdet_in_new!L54)</f>
        <v>0</v>
      </c>
      <c r="M54" s="162">
        <f>IF(RES_hhdet_in_emi!M54=0,0,RES_hhdet_in_emi!M54*1000000/RES_hhdet_in_new!M54)</f>
        <v>0</v>
      </c>
      <c r="N54" s="162">
        <f>IF(RES_hhdet_in_emi!N54=0,0,RES_hhdet_in_emi!N54*1000000/RES_hhdet_in_new!N54)</f>
        <v>0</v>
      </c>
      <c r="O54" s="162">
        <f>IF(RES_hhdet_in_emi!O54=0,0,RES_hhdet_in_emi!O54*1000000/RES_hhdet_in_new!O54)</f>
        <v>0</v>
      </c>
      <c r="P54" s="162">
        <f>IF(RES_hhdet_in_emi!P54=0,0,RES_hhdet_in_emi!P54*1000000/RES_hhdet_in_new!P54)</f>
        <v>0</v>
      </c>
      <c r="Q54" s="162">
        <f>IF(RES_hhdet_in_emi!Q54=0,0,RES_hhdet_in_emi!Q54*1000000/RES_hhdet_in_new!Q54)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IF(RES_hhdet_in_emi!C55=0,0,RES_hhdet_in_emi!C55*1000000/RES_hhdet_in_new!C55)</f>
        <v>0</v>
      </c>
      <c r="D55" s="160">
        <f>IF(RES_hhdet_in_emi!D55=0,0,RES_hhdet_in_emi!D55*1000000/RES_hhdet_in_new!D55)</f>
        <v>0</v>
      </c>
      <c r="E55" s="160">
        <f>IF(RES_hhdet_in_emi!E55=0,0,RES_hhdet_in_emi!E55*1000000/RES_hhdet_in_new!E55)</f>
        <v>0</v>
      </c>
      <c r="F55" s="160">
        <f>IF(RES_hhdet_in_emi!F55=0,0,RES_hhdet_in_emi!F55*1000000/RES_hhdet_in_new!F55)</f>
        <v>0</v>
      </c>
      <c r="G55" s="160">
        <f>IF(RES_hhdet_in_emi!G55=0,0,RES_hhdet_in_emi!G55*1000000/RES_hhdet_in_new!G55)</f>
        <v>0</v>
      </c>
      <c r="H55" s="160">
        <f>IF(RES_hhdet_in_emi!H55=0,0,RES_hhdet_in_emi!H55*1000000/RES_hhdet_in_new!H55)</f>
        <v>0</v>
      </c>
      <c r="I55" s="160">
        <f>IF(RES_hhdet_in_emi!I55=0,0,RES_hhdet_in_emi!I55*1000000/RES_hhdet_in_new!I55)</f>
        <v>0</v>
      </c>
      <c r="J55" s="160">
        <f>IF(RES_hhdet_in_emi!J55=0,0,RES_hhdet_in_emi!J55*1000000/RES_hhdet_in_new!J55)</f>
        <v>0</v>
      </c>
      <c r="K55" s="160">
        <f>IF(RES_hhdet_in_emi!K55=0,0,RES_hhdet_in_emi!K55*1000000/RES_hhdet_in_new!K55)</f>
        <v>0</v>
      </c>
      <c r="L55" s="160">
        <f>IF(RES_hhdet_in_emi!L55=0,0,RES_hhdet_in_emi!L55*1000000/RES_hhdet_in_new!L55)</f>
        <v>0</v>
      </c>
      <c r="M55" s="160">
        <f>IF(RES_hhdet_in_emi!M55=0,0,RES_hhdet_in_emi!M55*1000000/RES_hhdet_in_new!M55)</f>
        <v>0</v>
      </c>
      <c r="N55" s="160">
        <f>IF(RES_hhdet_in_emi!N55=0,0,RES_hhdet_in_emi!N55*1000000/RES_hhdet_in_new!N55)</f>
        <v>0</v>
      </c>
      <c r="O55" s="160">
        <f>IF(RES_hhdet_in_emi!O55=0,0,RES_hhdet_in_emi!O55*1000000/RES_hhdet_in_new!O55)</f>
        <v>0</v>
      </c>
      <c r="P55" s="160">
        <f>IF(RES_hhdet_in_emi!P55=0,0,RES_hhdet_in_emi!P55*1000000/RES_hhdet_in_new!P55)</f>
        <v>0</v>
      </c>
      <c r="Q55" s="160">
        <f>IF(RES_hhdet_in_emi!Q55=0,0,RES_hhdet_in_emi!Q55*1000000/RES_hhdet_in_new!Q55)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IF(RES_hhdet_in_emi!C56=0,0,RES_hhdet_in_emi!C56*1000000/RES_hhdet_in_new!C55)</f>
        <v>0</v>
      </c>
      <c r="D56" s="156">
        <f>IF(RES_hhdet_in_emi!D56=0,0,RES_hhdet_in_emi!D56*1000000/RES_hhdet_in_new!D55)</f>
        <v>0</v>
      </c>
      <c r="E56" s="156">
        <f>IF(RES_hhdet_in_emi!E56=0,0,RES_hhdet_in_emi!E56*1000000/RES_hhdet_in_new!E55)</f>
        <v>0</v>
      </c>
      <c r="F56" s="156">
        <f>IF(RES_hhdet_in_emi!F56=0,0,RES_hhdet_in_emi!F56*1000000/RES_hhdet_in_new!F55)</f>
        <v>0</v>
      </c>
      <c r="G56" s="156">
        <f>IF(RES_hhdet_in_emi!G56=0,0,RES_hhdet_in_emi!G56*1000000/RES_hhdet_in_new!G55)</f>
        <v>0</v>
      </c>
      <c r="H56" s="156">
        <f>IF(RES_hhdet_in_emi!H56=0,0,RES_hhdet_in_emi!H56*1000000/RES_hhdet_in_new!H55)</f>
        <v>0</v>
      </c>
      <c r="I56" s="156">
        <f>IF(RES_hhdet_in_emi!I56=0,0,RES_hhdet_in_emi!I56*1000000/RES_hhdet_in_new!I55)</f>
        <v>0</v>
      </c>
      <c r="J56" s="156">
        <f>IF(RES_hhdet_in_emi!J56=0,0,RES_hhdet_in_emi!J56*1000000/RES_hhdet_in_new!J55)</f>
        <v>0</v>
      </c>
      <c r="K56" s="156">
        <f>IF(RES_hhdet_in_emi!K56=0,0,RES_hhdet_in_emi!K56*1000000/RES_hhdet_in_new!K55)</f>
        <v>0</v>
      </c>
      <c r="L56" s="156">
        <f>IF(RES_hhdet_in_emi!L56=0,0,RES_hhdet_in_emi!L56*1000000/RES_hhdet_in_new!L55)</f>
        <v>0</v>
      </c>
      <c r="M56" s="156">
        <f>IF(RES_hhdet_in_emi!M56=0,0,RES_hhdet_in_emi!M56*1000000/RES_hhdet_in_new!M55)</f>
        <v>0</v>
      </c>
      <c r="N56" s="156">
        <f>IF(RES_hhdet_in_emi!N56=0,0,RES_hhdet_in_emi!N56*1000000/RES_hhdet_in_new!N55)</f>
        <v>0</v>
      </c>
      <c r="O56" s="156">
        <f>IF(RES_hhdet_in_emi!O56=0,0,RES_hhdet_in_emi!O56*1000000/RES_hhdet_in_new!O55)</f>
        <v>0</v>
      </c>
      <c r="P56" s="156">
        <f>IF(RES_hhdet_in_emi!P56=0,0,RES_hhdet_in_emi!P56*1000000/RES_hhdet_in_new!P55)</f>
        <v>0</v>
      </c>
      <c r="Q56" s="156">
        <f>IF(RES_hhdet_in_emi!Q56=0,0,RES_hhdet_in_emi!Q56*1000000/RES_hhdet_in_new!Q55)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IF(RES_hhdet_in_emi!C57=0,0,RES_hhdet_in_emi!C57*1000000/RES_hhdet_in_new!C55)</f>
        <v>0</v>
      </c>
      <c r="D57" s="156">
        <f>IF(RES_hhdet_in_emi!D57=0,0,RES_hhdet_in_emi!D57*1000000/RES_hhdet_in_new!D55)</f>
        <v>0</v>
      </c>
      <c r="E57" s="156">
        <f>IF(RES_hhdet_in_emi!E57=0,0,RES_hhdet_in_emi!E57*1000000/RES_hhdet_in_new!E55)</f>
        <v>0</v>
      </c>
      <c r="F57" s="156">
        <f>IF(RES_hhdet_in_emi!F57=0,0,RES_hhdet_in_emi!F57*1000000/RES_hhdet_in_new!F55)</f>
        <v>0</v>
      </c>
      <c r="G57" s="156">
        <f>IF(RES_hhdet_in_emi!G57=0,0,RES_hhdet_in_emi!G57*1000000/RES_hhdet_in_new!G55)</f>
        <v>0</v>
      </c>
      <c r="H57" s="156">
        <f>IF(RES_hhdet_in_emi!H57=0,0,RES_hhdet_in_emi!H57*1000000/RES_hhdet_in_new!H55)</f>
        <v>0</v>
      </c>
      <c r="I57" s="156">
        <f>IF(RES_hhdet_in_emi!I57=0,0,RES_hhdet_in_emi!I57*1000000/RES_hhdet_in_new!I55)</f>
        <v>0</v>
      </c>
      <c r="J57" s="156">
        <f>IF(RES_hhdet_in_emi!J57=0,0,RES_hhdet_in_emi!J57*1000000/RES_hhdet_in_new!J55)</f>
        <v>0</v>
      </c>
      <c r="K57" s="156">
        <f>IF(RES_hhdet_in_emi!K57=0,0,RES_hhdet_in_emi!K57*1000000/RES_hhdet_in_new!K55)</f>
        <v>0</v>
      </c>
      <c r="L57" s="156">
        <f>IF(RES_hhdet_in_emi!L57=0,0,RES_hhdet_in_emi!L57*1000000/RES_hhdet_in_new!L55)</f>
        <v>0</v>
      </c>
      <c r="M57" s="156">
        <f>IF(RES_hhdet_in_emi!M57=0,0,RES_hhdet_in_emi!M57*1000000/RES_hhdet_in_new!M55)</f>
        <v>0</v>
      </c>
      <c r="N57" s="156">
        <f>IF(RES_hhdet_in_emi!N57=0,0,RES_hhdet_in_emi!N57*1000000/RES_hhdet_in_new!N55)</f>
        <v>0</v>
      </c>
      <c r="O57" s="156">
        <f>IF(RES_hhdet_in_emi!O57=0,0,RES_hhdet_in_emi!O57*1000000/RES_hhdet_in_new!O55)</f>
        <v>0</v>
      </c>
      <c r="P57" s="156">
        <f>IF(RES_hhdet_in_emi!P57=0,0,RES_hhdet_in_emi!P57*1000000/RES_hhdet_in_new!P55)</f>
        <v>0</v>
      </c>
      <c r="Q57" s="156">
        <f>IF(RES_hhdet_in_emi!Q57=0,0,RES_hhdet_in_emi!Q57*1000000/RES_hhdet_in_new!Q55)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IF(SUM(RES_hhdet_in_emi!C59:C60)=0,0,SUM(RES_hhdet_in_emi!C59:C60)*1000000/SUM(RES_hhdet_in_new!C59:C60))</f>
        <v>0</v>
      </c>
      <c r="D58" s="157">
        <f>IF(SUM(RES_hhdet_in_emi!D59:D60)=0,0,SUM(RES_hhdet_in_emi!D59:D60)*1000000/SUM(RES_hhdet_in_new!D59:D60))</f>
        <v>0</v>
      </c>
      <c r="E58" s="157">
        <f>IF(SUM(RES_hhdet_in_emi!E59:E60)=0,0,SUM(RES_hhdet_in_emi!E59:E60)*1000000/SUM(RES_hhdet_in_new!E59:E60))</f>
        <v>0</v>
      </c>
      <c r="F58" s="157">
        <f>IF(SUM(RES_hhdet_in_emi!F59:F60)=0,0,SUM(RES_hhdet_in_emi!F59:F60)*1000000/SUM(RES_hhdet_in_new!F59:F60))</f>
        <v>0</v>
      </c>
      <c r="G58" s="157">
        <f>IF(SUM(RES_hhdet_in_emi!G59:G60)=0,0,SUM(RES_hhdet_in_emi!G59:G60)*1000000/SUM(RES_hhdet_in_new!G59:G60))</f>
        <v>0</v>
      </c>
      <c r="H58" s="157">
        <f>IF(SUM(RES_hhdet_in_emi!H59:H60)=0,0,SUM(RES_hhdet_in_emi!H59:H60)*1000000/SUM(RES_hhdet_in_new!H59:H60))</f>
        <v>0</v>
      </c>
      <c r="I58" s="157">
        <f>IF(SUM(RES_hhdet_in_emi!I59:I60)=0,0,SUM(RES_hhdet_in_emi!I59:I60)*1000000/SUM(RES_hhdet_in_new!I59:I60))</f>
        <v>0</v>
      </c>
      <c r="J58" s="157">
        <f>IF(SUM(RES_hhdet_in_emi!J59:J60)=0,0,SUM(RES_hhdet_in_emi!J59:J60)*1000000/SUM(RES_hhdet_in_new!J59:J60))</f>
        <v>0</v>
      </c>
      <c r="K58" s="157">
        <f>IF(SUM(RES_hhdet_in_emi!K59:K60)=0,0,SUM(RES_hhdet_in_emi!K59:K60)*1000000/SUM(RES_hhdet_in_new!K59:K60))</f>
        <v>0</v>
      </c>
      <c r="L58" s="157">
        <f>IF(SUM(RES_hhdet_in_emi!L59:L60)=0,0,SUM(RES_hhdet_in_emi!L59:L60)*1000000/SUM(RES_hhdet_in_new!L59:L60))</f>
        <v>0</v>
      </c>
      <c r="M58" s="157">
        <f>IF(SUM(RES_hhdet_in_emi!M59:M60)=0,0,SUM(RES_hhdet_in_emi!M59:M60)*1000000/SUM(RES_hhdet_in_new!M59:M60))</f>
        <v>0</v>
      </c>
      <c r="N58" s="157">
        <f>IF(SUM(RES_hhdet_in_emi!N59:N60)=0,0,SUM(RES_hhdet_in_emi!N59:N60)*1000000/SUM(RES_hhdet_in_new!N59:N60))</f>
        <v>0</v>
      </c>
      <c r="O58" s="157">
        <f>IF(SUM(RES_hhdet_in_emi!O59:O60)=0,0,SUM(RES_hhdet_in_emi!O59:O60)*1000000/SUM(RES_hhdet_in_new!O59:O60))</f>
        <v>0</v>
      </c>
      <c r="P58" s="157">
        <f>IF(SUM(RES_hhdet_in_emi!P59:P60)=0,0,SUM(RES_hhdet_in_emi!P59:P60)*1000000/SUM(RES_hhdet_in_new!P59:P60))</f>
        <v>0</v>
      </c>
      <c r="Q58" s="157">
        <f>IF(SUM(RES_hhdet_in_emi!Q59:Q60)=0,0,SUM(RES_hhdet_in_emi!Q59:Q60)*1000000/SUM(RES_hhdet_in_new!Q59:Q60))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IF(RES_hhdet_in_emi!C59=0,0,RES_hhdet_in_emi!C59*1000000/RES_hhdet_in_new!C59)</f>
        <v>0</v>
      </c>
      <c r="D59" s="156">
        <f>IF(RES_hhdet_in_emi!D59=0,0,RES_hhdet_in_emi!D59*1000000/RES_hhdet_in_new!D59)</f>
        <v>0</v>
      </c>
      <c r="E59" s="156">
        <f>IF(RES_hhdet_in_emi!E59=0,0,RES_hhdet_in_emi!E59*1000000/RES_hhdet_in_new!E59)</f>
        <v>0</v>
      </c>
      <c r="F59" s="156">
        <f>IF(RES_hhdet_in_emi!F59=0,0,RES_hhdet_in_emi!F59*1000000/RES_hhdet_in_new!F59)</f>
        <v>0</v>
      </c>
      <c r="G59" s="156">
        <f>IF(RES_hhdet_in_emi!G59=0,0,RES_hhdet_in_emi!G59*1000000/RES_hhdet_in_new!G59)</f>
        <v>0</v>
      </c>
      <c r="H59" s="156">
        <f>IF(RES_hhdet_in_emi!H59=0,0,RES_hhdet_in_emi!H59*1000000/RES_hhdet_in_new!H59)</f>
        <v>0</v>
      </c>
      <c r="I59" s="156">
        <f>IF(RES_hhdet_in_emi!I59=0,0,RES_hhdet_in_emi!I59*1000000/RES_hhdet_in_new!I59)</f>
        <v>0</v>
      </c>
      <c r="J59" s="156">
        <f>IF(RES_hhdet_in_emi!J59=0,0,RES_hhdet_in_emi!J59*1000000/RES_hhdet_in_new!J59)</f>
        <v>0</v>
      </c>
      <c r="K59" s="156">
        <f>IF(RES_hhdet_in_emi!K59=0,0,RES_hhdet_in_emi!K59*1000000/RES_hhdet_in_new!K59)</f>
        <v>0</v>
      </c>
      <c r="L59" s="156">
        <f>IF(RES_hhdet_in_emi!L59=0,0,RES_hhdet_in_emi!L59*1000000/RES_hhdet_in_new!L59)</f>
        <v>0</v>
      </c>
      <c r="M59" s="156">
        <f>IF(RES_hhdet_in_emi!M59=0,0,RES_hhdet_in_emi!M59*1000000/RES_hhdet_in_new!M59)</f>
        <v>0</v>
      </c>
      <c r="N59" s="156">
        <f>IF(RES_hhdet_in_emi!N59=0,0,RES_hhdet_in_emi!N59*1000000/RES_hhdet_in_new!N59)</f>
        <v>0</v>
      </c>
      <c r="O59" s="156">
        <f>IF(RES_hhdet_in_emi!O59=0,0,RES_hhdet_in_emi!O59*1000000/RES_hhdet_in_new!O59)</f>
        <v>0</v>
      </c>
      <c r="P59" s="156">
        <f>IF(RES_hhdet_in_emi!P59=0,0,RES_hhdet_in_emi!P59*1000000/RES_hhdet_in_new!P59)</f>
        <v>0</v>
      </c>
      <c r="Q59" s="156">
        <f>IF(RES_hhdet_in_emi!Q59=0,0,RES_hhdet_in_emi!Q59*1000000/RES_hhdet_in_new!Q59)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IF(RES_hhdet_in_emi!C60=0,0,RES_hhdet_in_emi!C60*1000000/RES_hhdet_in_new!C60)</f>
        <v>0</v>
      </c>
      <c r="D60" s="57">
        <f>IF(RES_hhdet_in_emi!D60=0,0,RES_hhdet_in_emi!D60*1000000/RES_hhdet_in_new!D60)</f>
        <v>0</v>
      </c>
      <c r="E60" s="57">
        <f>IF(RES_hhdet_in_emi!E60=0,0,RES_hhdet_in_emi!E60*1000000/RES_hhdet_in_new!E60)</f>
        <v>0</v>
      </c>
      <c r="F60" s="57">
        <f>IF(RES_hhdet_in_emi!F60=0,0,RES_hhdet_in_emi!F60*1000000/RES_hhdet_in_new!F60)</f>
        <v>0</v>
      </c>
      <c r="G60" s="57">
        <f>IF(RES_hhdet_in_emi!G60=0,0,RES_hhdet_in_emi!G60*1000000/RES_hhdet_in_new!G60)</f>
        <v>0</v>
      </c>
      <c r="H60" s="57">
        <f>IF(RES_hhdet_in_emi!H60=0,0,RES_hhdet_in_emi!H60*1000000/RES_hhdet_in_new!H60)</f>
        <v>0</v>
      </c>
      <c r="I60" s="57">
        <f>IF(RES_hhdet_in_emi!I60=0,0,RES_hhdet_in_emi!I60*1000000/RES_hhdet_in_new!I60)</f>
        <v>0</v>
      </c>
      <c r="J60" s="57">
        <f>IF(RES_hhdet_in_emi!J60=0,0,RES_hhdet_in_emi!J60*1000000/RES_hhdet_in_new!J60)</f>
        <v>0</v>
      </c>
      <c r="K60" s="57">
        <f>IF(RES_hhdet_in_emi!K60=0,0,RES_hhdet_in_emi!K60*1000000/RES_hhdet_in_new!K60)</f>
        <v>0</v>
      </c>
      <c r="L60" s="57">
        <f>IF(RES_hhdet_in_emi!L60=0,0,RES_hhdet_in_emi!L60*1000000/RES_hhdet_in_new!L60)</f>
        <v>0</v>
      </c>
      <c r="M60" s="57">
        <f>IF(RES_hhdet_in_emi!M60=0,0,RES_hhdet_in_emi!M60*1000000/RES_hhdet_in_new!M60)</f>
        <v>0</v>
      </c>
      <c r="N60" s="57">
        <f>IF(RES_hhdet_in_emi!N60=0,0,RES_hhdet_in_emi!N60*1000000/RES_hhdet_in_new!N60)</f>
        <v>0</v>
      </c>
      <c r="O60" s="57">
        <f>IF(RES_hhdet_in_emi!O60=0,0,RES_hhdet_in_emi!O60*1000000/RES_hhdet_in_new!O60)</f>
        <v>0</v>
      </c>
      <c r="P60" s="57">
        <f>IF(RES_hhdet_in_emi!P60=0,0,RES_hhdet_in_emi!P60*1000000/RES_hhdet_in_new!P60)</f>
        <v>0</v>
      </c>
      <c r="Q60" s="57">
        <f>IF(RES_hhdet_in_emi!Q60=0,0,RES_hhdet_in_emi!Q60*1000000/RES_hhdet_in_new!Q60)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3878.1992605082114</v>
      </c>
      <c r="D62" s="168">
        <f t="shared" ref="D62" si="52">SUM(D63,D66,D68,D77)</f>
        <v>3717.9416903140082</v>
      </c>
      <c r="E62" s="168">
        <f t="shared" ref="E62" si="53">SUM(E63,E66,E68,E77)</f>
        <v>3764.827836427437</v>
      </c>
      <c r="F62" s="168">
        <f t="shared" ref="F62" si="54">SUM(F63,F66,F68,F77)</f>
        <v>3418.129210199415</v>
      </c>
      <c r="G62" s="168">
        <f t="shared" ref="G62" si="55">SUM(G63,G66,G68,G77)</f>
        <v>3323.0368412955304</v>
      </c>
      <c r="H62" s="168">
        <f t="shared" ref="H62" si="56">SUM(H63,H66,H68,H77)</f>
        <v>3221.4221553028938</v>
      </c>
      <c r="I62" s="168">
        <f t="shared" ref="I62" si="57">SUM(I63,I66,I68,I77)</f>
        <v>2848.7886629703107</v>
      </c>
      <c r="J62" s="168">
        <f t="shared" ref="J62" si="58">SUM(J63,J66,J68,J77)</f>
        <v>2650.4228642505323</v>
      </c>
      <c r="K62" s="168">
        <f t="shared" ref="K62" si="59">SUM(K63,K66,K68,K77)</f>
        <v>3063.306579993478</v>
      </c>
      <c r="L62" s="168">
        <f t="shared" ref="L62" si="60">SUM(L63,L66,L68,L77)</f>
        <v>3506.699262358522</v>
      </c>
      <c r="M62" s="168">
        <f t="shared" ref="M62" si="61">SUM(M63,M66,M68,M77)</f>
        <v>2866.7976564639102</v>
      </c>
      <c r="N62" s="168">
        <f t="shared" ref="N62" si="62">SUM(N63,N66,N68,N77)</f>
        <v>3048.6557997810169</v>
      </c>
      <c r="O62" s="168">
        <f t="shared" ref="O62" si="63">SUM(O63,O66,O68,O77)</f>
        <v>3314.8001648332779</v>
      </c>
      <c r="P62" s="168">
        <f t="shared" ref="P62" si="64">SUM(P63,P66,P68,P77)</f>
        <v>2513.3636263787107</v>
      </c>
      <c r="Q62" s="168">
        <f t="shared" ref="Q62" si="65">SUM(Q63,Q66,Q68,Q77)</f>
        <v>2719.4451454717446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3452.9677550813908</v>
      </c>
      <c r="D63" s="157">
        <f t="shared" si="66"/>
        <v>3251.5116883795595</v>
      </c>
      <c r="E63" s="157">
        <f t="shared" si="66"/>
        <v>3177.9995265840794</v>
      </c>
      <c r="F63" s="157">
        <f t="shared" si="66"/>
        <v>3046.3396495545485</v>
      </c>
      <c r="G63" s="157">
        <f t="shared" si="66"/>
        <v>2867.1632447524016</v>
      </c>
      <c r="H63" s="157">
        <f t="shared" si="66"/>
        <v>2751.6428383371649</v>
      </c>
      <c r="I63" s="157">
        <f t="shared" si="66"/>
        <v>2368.3548109801372</v>
      </c>
      <c r="J63" s="157">
        <f t="shared" si="66"/>
        <v>2438.6827301223084</v>
      </c>
      <c r="K63" s="157">
        <f t="shared" si="66"/>
        <v>2511.73380892861</v>
      </c>
      <c r="L63" s="157">
        <f t="shared" si="66"/>
        <v>2904.2238278323639</v>
      </c>
      <c r="M63" s="157">
        <f t="shared" si="66"/>
        <v>2331.240939174053</v>
      </c>
      <c r="N63" s="157">
        <f t="shared" si="66"/>
        <v>2522.4083680026279</v>
      </c>
      <c r="O63" s="157">
        <f t="shared" si="66"/>
        <v>2753.3799966531187</v>
      </c>
      <c r="P63" s="157">
        <f t="shared" si="66"/>
        <v>2122.4753436305768</v>
      </c>
      <c r="Q63" s="157">
        <f t="shared" si="66"/>
        <v>2264.3510642095048</v>
      </c>
    </row>
    <row r="64" spans="1:17" ht="12" customHeight="1" x14ac:dyDescent="0.25">
      <c r="A64" s="23" t="s">
        <v>161</v>
      </c>
      <c r="B64" s="156"/>
      <c r="C64" s="156">
        <f>IF(RES_hhdet_in_emi!C64=0,0,RES_hhdet_in_emi!C64*1000000/RES_hhdet_in_new!C64)</f>
        <v>3452.9677550813908</v>
      </c>
      <c r="D64" s="156">
        <f>IF(RES_hhdet_in_emi!D64=0,0,RES_hhdet_in_emi!D64*1000000/RES_hhdet_in_new!D64)</f>
        <v>3251.5116883795595</v>
      </c>
      <c r="E64" s="156">
        <f>IF(RES_hhdet_in_emi!E64=0,0,RES_hhdet_in_emi!E64*1000000/RES_hhdet_in_new!E64)</f>
        <v>3177.9995265840794</v>
      </c>
      <c r="F64" s="156">
        <f>IF(RES_hhdet_in_emi!F64=0,0,RES_hhdet_in_emi!F64*1000000/RES_hhdet_in_new!F64)</f>
        <v>3046.3396495545485</v>
      </c>
      <c r="G64" s="156">
        <f>IF(RES_hhdet_in_emi!G64=0,0,RES_hhdet_in_emi!G64*1000000/RES_hhdet_in_new!G64)</f>
        <v>2867.1632447524016</v>
      </c>
      <c r="H64" s="156">
        <f>IF(RES_hhdet_in_emi!H64=0,0,RES_hhdet_in_emi!H64*1000000/RES_hhdet_in_new!H64)</f>
        <v>2751.6428383371649</v>
      </c>
      <c r="I64" s="156">
        <f>IF(RES_hhdet_in_emi!I64=0,0,RES_hhdet_in_emi!I64*1000000/RES_hhdet_in_new!I64)</f>
        <v>2368.3548109801372</v>
      </c>
      <c r="J64" s="156">
        <f>IF(RES_hhdet_in_emi!J64=0,0,RES_hhdet_in_emi!J64*1000000/RES_hhdet_in_new!J64)</f>
        <v>2438.6827301223084</v>
      </c>
      <c r="K64" s="156">
        <f>IF(RES_hhdet_in_emi!K64=0,0,RES_hhdet_in_emi!K64*1000000/RES_hhdet_in_new!K64)</f>
        <v>2511.73380892861</v>
      </c>
      <c r="L64" s="156">
        <f>IF(RES_hhdet_in_emi!L64=0,0,RES_hhdet_in_emi!L64*1000000/RES_hhdet_in_new!L64)</f>
        <v>2904.2238278323639</v>
      </c>
      <c r="M64" s="156">
        <f>IF(RES_hhdet_in_emi!M64=0,0,RES_hhdet_in_emi!M64*1000000/RES_hhdet_in_new!M64)</f>
        <v>2331.240939174053</v>
      </c>
      <c r="N64" s="156">
        <f>IF(RES_hhdet_in_emi!N64=0,0,RES_hhdet_in_emi!N64*1000000/RES_hhdet_in_new!N64)</f>
        <v>2522.4083680026279</v>
      </c>
      <c r="O64" s="156">
        <f>IF(RES_hhdet_in_emi!O64=0,0,RES_hhdet_in_emi!O64*1000000/RES_hhdet_in_new!O64)</f>
        <v>2753.3799966531187</v>
      </c>
      <c r="P64" s="156">
        <f>IF(RES_hhdet_in_emi!P64=0,0,RES_hhdet_in_emi!P64*1000000/RES_hhdet_in_new!P64)</f>
        <v>2122.4753436305768</v>
      </c>
      <c r="Q64" s="156">
        <f>IF(RES_hhdet_in_emi!Q64=0,0,RES_hhdet_in_emi!Q64*1000000/RES_hhdet_in_new!Q64)</f>
        <v>2264.3510642095048</v>
      </c>
    </row>
    <row r="65" spans="1:17" ht="12" customHeight="1" x14ac:dyDescent="0.25">
      <c r="A65" s="23" t="s">
        <v>60</v>
      </c>
      <c r="B65" s="156"/>
      <c r="C65" s="156">
        <f>IF(RES_hhdet_in_emi!C65=0,0,RES_hhdet_in_emi!C65*1000000/RES_hhdet_in_new!C64)</f>
        <v>0</v>
      </c>
      <c r="D65" s="156">
        <f>IF(RES_hhdet_in_emi!D65=0,0,RES_hhdet_in_emi!D65*1000000/RES_hhdet_in_new!D64)</f>
        <v>0</v>
      </c>
      <c r="E65" s="156">
        <f>IF(RES_hhdet_in_emi!E65=0,0,RES_hhdet_in_emi!E65*1000000/RES_hhdet_in_new!E64)</f>
        <v>0</v>
      </c>
      <c r="F65" s="156">
        <f>IF(RES_hhdet_in_emi!F65=0,0,RES_hhdet_in_emi!F65*1000000/RES_hhdet_in_new!F64)</f>
        <v>0</v>
      </c>
      <c r="G65" s="156">
        <f>IF(RES_hhdet_in_emi!G65=0,0,RES_hhdet_in_emi!G65*1000000/RES_hhdet_in_new!G64)</f>
        <v>0</v>
      </c>
      <c r="H65" s="156">
        <f>IF(RES_hhdet_in_emi!H65=0,0,RES_hhdet_in_emi!H65*1000000/RES_hhdet_in_new!H64)</f>
        <v>0</v>
      </c>
      <c r="I65" s="156">
        <f>IF(RES_hhdet_in_emi!I65=0,0,RES_hhdet_in_emi!I65*1000000/RES_hhdet_in_new!I64)</f>
        <v>0</v>
      </c>
      <c r="J65" s="156">
        <f>IF(RES_hhdet_in_emi!J65=0,0,RES_hhdet_in_emi!J65*1000000/RES_hhdet_in_new!J64)</f>
        <v>0</v>
      </c>
      <c r="K65" s="156">
        <f>IF(RES_hhdet_in_emi!K65=0,0,RES_hhdet_in_emi!K65*1000000/RES_hhdet_in_new!K64)</f>
        <v>0</v>
      </c>
      <c r="L65" s="156">
        <f>IF(RES_hhdet_in_emi!L65=0,0,RES_hhdet_in_emi!L65*1000000/RES_hhdet_in_new!L64)</f>
        <v>0</v>
      </c>
      <c r="M65" s="156">
        <f>IF(RES_hhdet_in_emi!M65=0,0,RES_hhdet_in_emi!M65*1000000/RES_hhdet_in_new!M64)</f>
        <v>0</v>
      </c>
      <c r="N65" s="156">
        <f>IF(RES_hhdet_in_emi!N65=0,0,RES_hhdet_in_emi!N65*1000000/RES_hhdet_in_new!N64)</f>
        <v>0</v>
      </c>
      <c r="O65" s="156">
        <f>IF(RES_hhdet_in_emi!O65=0,0,RES_hhdet_in_emi!O65*1000000/RES_hhdet_in_new!O64)</f>
        <v>0</v>
      </c>
      <c r="P65" s="156">
        <f>IF(RES_hhdet_in_emi!P65=0,0,RES_hhdet_in_emi!P65*1000000/RES_hhdet_in_new!P64)</f>
        <v>0</v>
      </c>
      <c r="Q65" s="156">
        <f>IF(RES_hhdet_in_emi!Q65=0,0,RES_hhdet_in_emi!Q65*1000000/RES_hhdet_in_new!Q64)</f>
        <v>0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0</v>
      </c>
      <c r="D66" s="157">
        <f t="shared" si="67"/>
        <v>0</v>
      </c>
      <c r="E66" s="157">
        <f t="shared" si="67"/>
        <v>0</v>
      </c>
      <c r="F66" s="157">
        <f t="shared" si="67"/>
        <v>0</v>
      </c>
      <c r="G66" s="157">
        <f t="shared" si="67"/>
        <v>0</v>
      </c>
      <c r="H66" s="157">
        <f t="shared" si="67"/>
        <v>0</v>
      </c>
      <c r="I66" s="157">
        <f t="shared" si="67"/>
        <v>0</v>
      </c>
      <c r="J66" s="157">
        <f t="shared" si="67"/>
        <v>0</v>
      </c>
      <c r="K66" s="157">
        <f t="shared" si="67"/>
        <v>0</v>
      </c>
      <c r="L66" s="157">
        <f t="shared" si="67"/>
        <v>0</v>
      </c>
      <c r="M66" s="157">
        <f t="shared" si="67"/>
        <v>0</v>
      </c>
      <c r="N66" s="157">
        <f t="shared" si="67"/>
        <v>0</v>
      </c>
      <c r="O66" s="157">
        <f t="shared" si="67"/>
        <v>0</v>
      </c>
      <c r="P66" s="157">
        <f t="shared" si="67"/>
        <v>0</v>
      </c>
      <c r="Q66" s="157">
        <f t="shared" si="67"/>
        <v>0</v>
      </c>
    </row>
    <row r="67" spans="1:17" ht="12" customHeight="1" x14ac:dyDescent="0.25">
      <c r="A67" s="23" t="s">
        <v>60</v>
      </c>
      <c r="B67" s="156"/>
      <c r="C67" s="156">
        <f>IF(RES_hhdet_in_emi!C67=0,0,RES_hhdet_in_emi!C67*1000000/RES_hhdet_in_new!C67)</f>
        <v>0</v>
      </c>
      <c r="D67" s="156">
        <f>IF(RES_hhdet_in_emi!D67=0,0,RES_hhdet_in_emi!D67*1000000/RES_hhdet_in_new!D67)</f>
        <v>0</v>
      </c>
      <c r="E67" s="156">
        <f>IF(RES_hhdet_in_emi!E67=0,0,RES_hhdet_in_emi!E67*1000000/RES_hhdet_in_new!E67)</f>
        <v>0</v>
      </c>
      <c r="F67" s="156">
        <f>IF(RES_hhdet_in_emi!F67=0,0,RES_hhdet_in_emi!F67*1000000/RES_hhdet_in_new!F67)</f>
        <v>0</v>
      </c>
      <c r="G67" s="156">
        <f>IF(RES_hhdet_in_emi!G67=0,0,RES_hhdet_in_emi!G67*1000000/RES_hhdet_in_new!G67)</f>
        <v>0</v>
      </c>
      <c r="H67" s="156">
        <f>IF(RES_hhdet_in_emi!H67=0,0,RES_hhdet_in_emi!H67*1000000/RES_hhdet_in_new!H67)</f>
        <v>0</v>
      </c>
      <c r="I67" s="156">
        <f>IF(RES_hhdet_in_emi!I67=0,0,RES_hhdet_in_emi!I67*1000000/RES_hhdet_in_new!I67)</f>
        <v>0</v>
      </c>
      <c r="J67" s="156">
        <f>IF(RES_hhdet_in_emi!J67=0,0,RES_hhdet_in_emi!J67*1000000/RES_hhdet_in_new!J67)</f>
        <v>0</v>
      </c>
      <c r="K67" s="156">
        <f>IF(RES_hhdet_in_emi!K67=0,0,RES_hhdet_in_emi!K67*1000000/RES_hhdet_in_new!K67)</f>
        <v>0</v>
      </c>
      <c r="L67" s="156">
        <f>IF(RES_hhdet_in_emi!L67=0,0,RES_hhdet_in_emi!L67*1000000/RES_hhdet_in_new!L67)</f>
        <v>0</v>
      </c>
      <c r="M67" s="156">
        <f>IF(RES_hhdet_in_emi!M67=0,0,RES_hhdet_in_emi!M67*1000000/RES_hhdet_in_new!M67)</f>
        <v>0</v>
      </c>
      <c r="N67" s="156">
        <f>IF(RES_hhdet_in_emi!N67=0,0,RES_hhdet_in_emi!N67*1000000/RES_hhdet_in_new!N67)</f>
        <v>0</v>
      </c>
      <c r="O67" s="156">
        <f>IF(RES_hhdet_in_emi!O67=0,0,RES_hhdet_in_emi!O67*1000000/RES_hhdet_in_new!O67)</f>
        <v>0</v>
      </c>
      <c r="P67" s="156">
        <f>IF(RES_hhdet_in_emi!P67=0,0,RES_hhdet_in_emi!P67*1000000/RES_hhdet_in_new!P67)</f>
        <v>0</v>
      </c>
      <c r="Q67" s="156">
        <f>IF(RES_hhdet_in_emi!Q67=0,0,RES_hhdet_in_emi!Q67*1000000/RES_hhdet_in_new!Q67)</f>
        <v>0</v>
      </c>
    </row>
    <row r="68" spans="1:17" ht="12" customHeight="1" x14ac:dyDescent="0.25">
      <c r="A68" s="158" t="s">
        <v>63</v>
      </c>
      <c r="B68" s="157"/>
      <c r="C68" s="157">
        <f>IF(SUM(RES_hhdet_in_emi!C69:C70,RES_hhdet_in_emi!C73:C74)=0,0,SUM(RES_hhdet_in_emi!C69:C70,RES_hhdet_in_emi!C73:C74)*1000000/SUM(RES_hhdet_in_new!C69:C70,RES_hhdet_in_new!C73:C74))</f>
        <v>224.88899280078988</v>
      </c>
      <c r="D68" s="157">
        <f>IF(SUM(RES_hhdet_in_emi!D69:D70,RES_hhdet_in_emi!D73:D74)=0,0,SUM(RES_hhdet_in_emi!D69:D70,RES_hhdet_in_emi!D73:D74)*1000000/SUM(RES_hhdet_in_new!D69:D70,RES_hhdet_in_new!D73:D74))</f>
        <v>288.31603899847806</v>
      </c>
      <c r="E68" s="157">
        <f>IF(SUM(RES_hhdet_in_emi!E69:E70,RES_hhdet_in_emi!E73:E74)=0,0,SUM(RES_hhdet_in_emi!E69:E70,RES_hhdet_in_emi!E73:E74)*1000000/SUM(RES_hhdet_in_new!E69:E70,RES_hhdet_in_new!E73:E74))</f>
        <v>332.71288361006663</v>
      </c>
      <c r="F68" s="157">
        <f>IF(SUM(RES_hhdet_in_emi!F69:F70,RES_hhdet_in_emi!F73:F74)=0,0,SUM(RES_hhdet_in_emi!F69:F70,RES_hhdet_in_emi!F73:F74)*1000000/SUM(RES_hhdet_in_new!F69:F70,RES_hhdet_in_new!F73:F74))</f>
        <v>202.23461583618823</v>
      </c>
      <c r="G68" s="157">
        <f>IF(SUM(RES_hhdet_in_emi!G69:G70,RES_hhdet_in_emi!G73:G74)=0,0,SUM(RES_hhdet_in_emi!G69:G70,RES_hhdet_in_emi!G73:G74)*1000000/SUM(RES_hhdet_in_new!G69:G70,RES_hhdet_in_new!G73:G74))</f>
        <v>242.98418501429407</v>
      </c>
      <c r="H68" s="157">
        <f>IF(SUM(RES_hhdet_in_emi!H69:H70,RES_hhdet_in_emi!H73:H74)=0,0,SUM(RES_hhdet_in_emi!H69:H70,RES_hhdet_in_emi!H73:H74)*1000000/SUM(RES_hhdet_in_new!H69:H70,RES_hhdet_in_new!H73:H74))</f>
        <v>262.14967400113102</v>
      </c>
      <c r="I68" s="157">
        <f>IF(SUM(RES_hhdet_in_emi!I69:I70,RES_hhdet_in_emi!I73:I74)=0,0,SUM(RES_hhdet_in_emi!I69:I70,RES_hhdet_in_emi!I73:I74)*1000000/SUM(RES_hhdet_in_new!I69:I70,RES_hhdet_in_new!I73:I74))</f>
        <v>290.21839728260005</v>
      </c>
      <c r="J68" s="157">
        <f>IF(SUM(RES_hhdet_in_emi!J69:J70,RES_hhdet_in_emi!J73:J74)=0,0,SUM(RES_hhdet_in_emi!J69:J70,RES_hhdet_in_emi!J73:J74)*1000000/SUM(RES_hhdet_in_new!J69:J70,RES_hhdet_in_new!J73:J74))</f>
        <v>56.382103917621876</v>
      </c>
      <c r="K68" s="157">
        <f>IF(SUM(RES_hhdet_in_emi!K69:K70,RES_hhdet_in_emi!K73:K74)=0,0,SUM(RES_hhdet_in_emi!K69:K70,RES_hhdet_in_emi!K73:K74)*1000000/SUM(RES_hhdet_in_new!K69:K70,RES_hhdet_in_new!K73:K74))</f>
        <v>309.38888555692176</v>
      </c>
      <c r="L68" s="157">
        <f>IF(SUM(RES_hhdet_in_emi!L69:L70,RES_hhdet_in_emi!L73:L74)=0,0,SUM(RES_hhdet_in_emi!L69:L70,RES_hhdet_in_emi!L73:L74)*1000000/SUM(RES_hhdet_in_new!L69:L70,RES_hhdet_in_new!L73:L74))</f>
        <v>359.40450995431092</v>
      </c>
      <c r="M68" s="157">
        <f>IF(SUM(RES_hhdet_in_emi!M69:M70,RES_hhdet_in_emi!M73:M74)=0,0,SUM(RES_hhdet_in_emi!M69:M70,RES_hhdet_in_emi!M73:M74)*1000000/SUM(RES_hhdet_in_new!M69:M70,RES_hhdet_in_new!M73:M74))</f>
        <v>302.53186839952292</v>
      </c>
      <c r="N68" s="157">
        <f>IF(SUM(RES_hhdet_in_emi!N69:N70,RES_hhdet_in_emi!N73:N74)=0,0,SUM(RES_hhdet_in_emi!N69:N70,RES_hhdet_in_emi!N73:N74)*1000000/SUM(RES_hhdet_in_new!N69:N70,RES_hhdet_in_new!N73:N74))</f>
        <v>286.07806414807214</v>
      </c>
      <c r="O68" s="157">
        <f>IF(SUM(RES_hhdet_in_emi!O69:O70,RES_hhdet_in_emi!O73:O74)=0,0,SUM(RES_hhdet_in_emi!O69:O70,RES_hhdet_in_emi!O73:O74)*1000000/SUM(RES_hhdet_in_new!O69:O70,RES_hhdet_in_new!O73:O74))</f>
        <v>328.9082639217977</v>
      </c>
      <c r="P68" s="157">
        <f>IF(SUM(RES_hhdet_in_emi!P69:P70,RES_hhdet_in_emi!P73:P74)=0,0,SUM(RES_hhdet_in_emi!P69:P70,RES_hhdet_in_emi!P73:P74)*1000000/SUM(RES_hhdet_in_new!P69:P70,RES_hhdet_in_new!P73:P74))</f>
        <v>177.33743235137331</v>
      </c>
      <c r="Q68" s="157">
        <f>IF(SUM(RES_hhdet_in_emi!Q69:Q70,RES_hhdet_in_emi!Q73:Q74)=0,0,SUM(RES_hhdet_in_emi!Q69:Q70,RES_hhdet_in_emi!Q73:Q74)*1000000/SUM(RES_hhdet_in_new!Q69:Q70,RES_hhdet_in_new!Q73:Q74))</f>
        <v>289.82344390814848</v>
      </c>
    </row>
    <row r="69" spans="1:17" ht="12" customHeight="1" x14ac:dyDescent="0.25">
      <c r="A69" s="167" t="s">
        <v>160</v>
      </c>
      <c r="B69" s="132"/>
      <c r="C69" s="132">
        <f>IF(RES_hhdet_in_emi!C69=0,0,RES_hhdet_in_emi!C69*1000000/RES_hhdet_in_new!C69)</f>
        <v>474.01661695069322</v>
      </c>
      <c r="D69" s="132">
        <f>IF(RES_hhdet_in_emi!D69=0,0,RES_hhdet_in_emi!D69*1000000/RES_hhdet_in_new!D69)</f>
        <v>468.19878735527686</v>
      </c>
      <c r="E69" s="132">
        <f>IF(RES_hhdet_in_emi!E69=0,0,RES_hhdet_in_emi!E69*1000000/RES_hhdet_in_new!E69)</f>
        <v>0</v>
      </c>
      <c r="F69" s="132">
        <f>IF(RES_hhdet_in_emi!F69=0,0,RES_hhdet_in_emi!F69*1000000/RES_hhdet_in_new!F69)</f>
        <v>466.6317892921262</v>
      </c>
      <c r="G69" s="132">
        <f>IF(RES_hhdet_in_emi!G69=0,0,RES_hhdet_in_emi!G69*1000000/RES_hhdet_in_new!G69)</f>
        <v>0</v>
      </c>
      <c r="H69" s="132">
        <f>IF(RES_hhdet_in_emi!H69=0,0,RES_hhdet_in_emi!H69*1000000/RES_hhdet_in_new!H69)</f>
        <v>0</v>
      </c>
      <c r="I69" s="132">
        <f>IF(RES_hhdet_in_emi!I69=0,0,RES_hhdet_in_emi!I69*1000000/RES_hhdet_in_new!I69)</f>
        <v>0</v>
      </c>
      <c r="J69" s="132">
        <f>IF(RES_hhdet_in_emi!J69=0,0,RES_hhdet_in_emi!J69*1000000/RES_hhdet_in_new!J69)</f>
        <v>0</v>
      </c>
      <c r="K69" s="132">
        <f>IF(RES_hhdet_in_emi!K69=0,0,RES_hhdet_in_emi!K69*1000000/RES_hhdet_in_new!K69)</f>
        <v>0</v>
      </c>
      <c r="L69" s="132">
        <f>IF(RES_hhdet_in_emi!L69=0,0,RES_hhdet_in_emi!L69*1000000/RES_hhdet_in_new!L69)</f>
        <v>447.92713289283125</v>
      </c>
      <c r="M69" s="132">
        <f>IF(RES_hhdet_in_emi!M69=0,0,RES_hhdet_in_emi!M69*1000000/RES_hhdet_in_new!M69)</f>
        <v>0</v>
      </c>
      <c r="N69" s="132">
        <f>IF(RES_hhdet_in_emi!N69=0,0,RES_hhdet_in_emi!N69*1000000/RES_hhdet_in_new!N69)</f>
        <v>435.46163716712857</v>
      </c>
      <c r="O69" s="132">
        <f>IF(RES_hhdet_in_emi!O69=0,0,RES_hhdet_in_emi!O69*1000000/RES_hhdet_in_new!O69)</f>
        <v>0</v>
      </c>
      <c r="P69" s="132">
        <f>IF(RES_hhdet_in_emi!P69=0,0,RES_hhdet_in_emi!P69*1000000/RES_hhdet_in_new!P69)</f>
        <v>435.94336674834926</v>
      </c>
      <c r="Q69" s="132">
        <f>IF(RES_hhdet_in_emi!Q69=0,0,RES_hhdet_in_emi!Q69*1000000/RES_hhdet_in_new!Q69)</f>
        <v>0</v>
      </c>
    </row>
    <row r="70" spans="1:17" ht="12" customHeight="1" x14ac:dyDescent="0.25">
      <c r="A70" s="167" t="s">
        <v>159</v>
      </c>
      <c r="B70" s="132"/>
      <c r="C70" s="132">
        <f>IF(RES_hhdet_in_emi!C70=0,0,RES_hhdet_in_emi!C70*1000000/RES_hhdet_in_new!C70)</f>
        <v>334.96661209702864</v>
      </c>
      <c r="D70" s="132">
        <f>IF(RES_hhdet_in_emi!D70=0,0,RES_hhdet_in_emi!D70*1000000/RES_hhdet_in_new!D70)</f>
        <v>332.17372385086179</v>
      </c>
      <c r="E70" s="132">
        <f>IF(RES_hhdet_in_emi!E70=0,0,RES_hhdet_in_emi!E70*1000000/RES_hhdet_in_new!E70)</f>
        <v>332.71288361006663</v>
      </c>
      <c r="F70" s="132">
        <f>IF(RES_hhdet_in_emi!F70=0,0,RES_hhdet_in_emi!F70*1000000/RES_hhdet_in_new!F70)</f>
        <v>332.44150003237138</v>
      </c>
      <c r="G70" s="132">
        <f>IF(RES_hhdet_in_emi!G70=0,0,RES_hhdet_in_emi!G70*1000000/RES_hhdet_in_new!G70)</f>
        <v>326.641661314516</v>
      </c>
      <c r="H70" s="132">
        <f>IF(RES_hhdet_in_emi!H70=0,0,RES_hhdet_in_emi!H70*1000000/RES_hhdet_in_new!H70)</f>
        <v>316.96836904772005</v>
      </c>
      <c r="I70" s="132">
        <f>IF(RES_hhdet_in_emi!I70=0,0,RES_hhdet_in_emi!I70*1000000/RES_hhdet_in_new!I70)</f>
        <v>311.79754896346157</v>
      </c>
      <c r="J70" s="132">
        <f>IF(RES_hhdet_in_emi!J70=0,0,RES_hhdet_in_emi!J70*1000000/RES_hhdet_in_new!J70)</f>
        <v>311.37920957697162</v>
      </c>
      <c r="K70" s="132">
        <f>IF(RES_hhdet_in_emi!K70=0,0,RES_hhdet_in_emi!K70*1000000/RES_hhdet_in_new!K70)</f>
        <v>309.38888555692176</v>
      </c>
      <c r="L70" s="132">
        <f>IF(RES_hhdet_in_emi!L70=0,0,RES_hhdet_in_emi!L70*1000000/RES_hhdet_in_new!L70)</f>
        <v>321.27836396860073</v>
      </c>
      <c r="M70" s="132">
        <f>IF(RES_hhdet_in_emi!M70=0,0,RES_hhdet_in_emi!M70*1000000/RES_hhdet_in_new!M70)</f>
        <v>302.53186839952292</v>
      </c>
      <c r="N70" s="132">
        <f>IF(RES_hhdet_in_emi!N70=0,0,RES_hhdet_in_emi!N70*1000000/RES_hhdet_in_new!N70)</f>
        <v>312.79961659431405</v>
      </c>
      <c r="O70" s="132">
        <f>IF(RES_hhdet_in_emi!O70=0,0,RES_hhdet_in_emi!O70*1000000/RES_hhdet_in_new!O70)</f>
        <v>328.9082639217977</v>
      </c>
      <c r="P70" s="132">
        <f>IF(RES_hhdet_in_emi!P70=0,0,RES_hhdet_in_emi!P70*1000000/RES_hhdet_in_new!P70)</f>
        <v>312.0295081209278</v>
      </c>
      <c r="Q70" s="132">
        <f>IF(RES_hhdet_in_emi!Q70=0,0,RES_hhdet_in_emi!Q70*1000000/RES_hhdet_in_new!Q70)</f>
        <v>308.30037231497175</v>
      </c>
    </row>
    <row r="71" spans="1:17" ht="12" customHeight="1" x14ac:dyDescent="0.25">
      <c r="A71" s="166" t="s">
        <v>109</v>
      </c>
      <c r="B71" s="165"/>
      <c r="C71" s="165">
        <f>IF(RES_hhdet_in_emi!C71=0,0,RES_hhdet_in_emi!C71*1000000/RES_hhdet_in_new!C70)</f>
        <v>334.96661209702864</v>
      </c>
      <c r="D71" s="165">
        <f>IF(RES_hhdet_in_emi!D71=0,0,RES_hhdet_in_emi!D71*1000000/RES_hhdet_in_new!D70)</f>
        <v>332.17372385086179</v>
      </c>
      <c r="E71" s="165">
        <f>IF(RES_hhdet_in_emi!E71=0,0,RES_hhdet_in_emi!E71*1000000/RES_hhdet_in_new!E70)</f>
        <v>332.71288361006663</v>
      </c>
      <c r="F71" s="165">
        <f>IF(RES_hhdet_in_emi!F71=0,0,RES_hhdet_in_emi!F71*1000000/RES_hhdet_in_new!F70)</f>
        <v>332.44150003237138</v>
      </c>
      <c r="G71" s="165">
        <f>IF(RES_hhdet_in_emi!G71=0,0,RES_hhdet_in_emi!G71*1000000/RES_hhdet_in_new!G70)</f>
        <v>326.641661314516</v>
      </c>
      <c r="H71" s="165">
        <f>IF(RES_hhdet_in_emi!H71=0,0,RES_hhdet_in_emi!H71*1000000/RES_hhdet_in_new!H70)</f>
        <v>316.96836904772005</v>
      </c>
      <c r="I71" s="165">
        <f>IF(RES_hhdet_in_emi!I71=0,0,RES_hhdet_in_emi!I71*1000000/RES_hhdet_in_new!I70)</f>
        <v>311.79754896346157</v>
      </c>
      <c r="J71" s="165">
        <f>IF(RES_hhdet_in_emi!J71=0,0,RES_hhdet_in_emi!J71*1000000/RES_hhdet_in_new!J70)</f>
        <v>311.37920957697162</v>
      </c>
      <c r="K71" s="165">
        <f>IF(RES_hhdet_in_emi!K71=0,0,RES_hhdet_in_emi!K71*1000000/RES_hhdet_in_new!K70)</f>
        <v>309.38888555692176</v>
      </c>
      <c r="L71" s="165">
        <f>IF(RES_hhdet_in_emi!L71=0,0,RES_hhdet_in_emi!L71*1000000/RES_hhdet_in_new!L70)</f>
        <v>321.27836396860073</v>
      </c>
      <c r="M71" s="165">
        <f>IF(RES_hhdet_in_emi!M71=0,0,RES_hhdet_in_emi!M71*1000000/RES_hhdet_in_new!M70)</f>
        <v>302.53186839952292</v>
      </c>
      <c r="N71" s="165">
        <f>IF(RES_hhdet_in_emi!N71=0,0,RES_hhdet_in_emi!N71*1000000/RES_hhdet_in_new!N70)</f>
        <v>312.79961659431405</v>
      </c>
      <c r="O71" s="165">
        <f>IF(RES_hhdet_in_emi!O71=0,0,RES_hhdet_in_emi!O71*1000000/RES_hhdet_in_new!O70)</f>
        <v>328.9082639217977</v>
      </c>
      <c r="P71" s="165">
        <f>IF(RES_hhdet_in_emi!P71=0,0,RES_hhdet_in_emi!P71*1000000/RES_hhdet_in_new!P70)</f>
        <v>312.0295081209278</v>
      </c>
      <c r="Q71" s="165">
        <f>IF(RES_hhdet_in_emi!Q71=0,0,RES_hhdet_in_emi!Q71*1000000/RES_hhdet_in_new!Q70)</f>
        <v>308.30037231497175</v>
      </c>
    </row>
    <row r="72" spans="1:17" ht="12" customHeight="1" x14ac:dyDescent="0.25">
      <c r="A72" s="147" t="s">
        <v>59</v>
      </c>
      <c r="B72" s="164"/>
      <c r="C72" s="164">
        <f>IF(RES_hhdet_in_emi!C72=0,0,RES_hhdet_in_emi!C72*1000000/RES_hhdet_in_new!C70)</f>
        <v>0</v>
      </c>
      <c r="D72" s="164">
        <f>IF(RES_hhdet_in_emi!D72=0,0,RES_hhdet_in_emi!D72*1000000/RES_hhdet_in_new!D70)</f>
        <v>0</v>
      </c>
      <c r="E72" s="164">
        <f>IF(RES_hhdet_in_emi!E72=0,0,RES_hhdet_in_emi!E72*1000000/RES_hhdet_in_new!E70)</f>
        <v>0</v>
      </c>
      <c r="F72" s="164">
        <f>IF(RES_hhdet_in_emi!F72=0,0,RES_hhdet_in_emi!F72*1000000/RES_hhdet_in_new!F70)</f>
        <v>0</v>
      </c>
      <c r="G72" s="164">
        <f>IF(RES_hhdet_in_emi!G72=0,0,RES_hhdet_in_emi!G72*1000000/RES_hhdet_in_new!G70)</f>
        <v>0</v>
      </c>
      <c r="H72" s="164">
        <f>IF(RES_hhdet_in_emi!H72=0,0,RES_hhdet_in_emi!H72*1000000/RES_hhdet_in_new!H70)</f>
        <v>0</v>
      </c>
      <c r="I72" s="164">
        <f>IF(RES_hhdet_in_emi!I72=0,0,RES_hhdet_in_emi!I72*1000000/RES_hhdet_in_new!I70)</f>
        <v>0</v>
      </c>
      <c r="J72" s="164">
        <f>IF(RES_hhdet_in_emi!J72=0,0,RES_hhdet_in_emi!J72*1000000/RES_hhdet_in_new!J70)</f>
        <v>0</v>
      </c>
      <c r="K72" s="164">
        <f>IF(RES_hhdet_in_emi!K72=0,0,RES_hhdet_in_emi!K72*1000000/RES_hhdet_in_new!K70)</f>
        <v>0</v>
      </c>
      <c r="L72" s="164">
        <f>IF(RES_hhdet_in_emi!L72=0,0,RES_hhdet_in_emi!L72*1000000/RES_hhdet_in_new!L70)</f>
        <v>0</v>
      </c>
      <c r="M72" s="164">
        <f>IF(RES_hhdet_in_emi!M72=0,0,RES_hhdet_in_emi!M72*1000000/RES_hhdet_in_new!M70)</f>
        <v>0</v>
      </c>
      <c r="N72" s="164">
        <f>IF(RES_hhdet_in_emi!N72=0,0,RES_hhdet_in_emi!N72*1000000/RES_hhdet_in_new!N70)</f>
        <v>0</v>
      </c>
      <c r="O72" s="164">
        <f>IF(RES_hhdet_in_emi!O72=0,0,RES_hhdet_in_emi!O72*1000000/RES_hhdet_in_new!O70)</f>
        <v>0</v>
      </c>
      <c r="P72" s="164">
        <f>IF(RES_hhdet_in_emi!P72=0,0,RES_hhdet_in_emi!P72*1000000/RES_hhdet_in_new!P70)</f>
        <v>0</v>
      </c>
      <c r="Q72" s="164">
        <f>IF(RES_hhdet_in_emi!Q72=0,0,RES_hhdet_in_emi!Q72*1000000/RES_hhdet_in_new!Q70)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IF(RES_hhdet_in_emi!C73=0,0,RES_hhdet_in_emi!C73*1000000/RES_hhdet_in_new!C73)</f>
        <v>0</v>
      </c>
      <c r="D73" s="162">
        <f>IF(RES_hhdet_in_emi!D73=0,0,RES_hhdet_in_emi!D73*1000000/RES_hhdet_in_new!D73)</f>
        <v>0</v>
      </c>
      <c r="E73" s="162">
        <f>IF(RES_hhdet_in_emi!E73=0,0,RES_hhdet_in_emi!E73*1000000/RES_hhdet_in_new!E73)</f>
        <v>0</v>
      </c>
      <c r="F73" s="162">
        <f>IF(RES_hhdet_in_emi!F73=0,0,RES_hhdet_in_emi!F73*1000000/RES_hhdet_in_new!F73)</f>
        <v>0</v>
      </c>
      <c r="G73" s="162">
        <f>IF(RES_hhdet_in_emi!G73=0,0,RES_hhdet_in_emi!G73*1000000/RES_hhdet_in_new!G73)</f>
        <v>0</v>
      </c>
      <c r="H73" s="162">
        <f>IF(RES_hhdet_in_emi!H73=0,0,RES_hhdet_in_emi!H73*1000000/RES_hhdet_in_new!H73)</f>
        <v>0</v>
      </c>
      <c r="I73" s="162">
        <f>IF(RES_hhdet_in_emi!I73=0,0,RES_hhdet_in_emi!I73*1000000/RES_hhdet_in_new!I73)</f>
        <v>0</v>
      </c>
      <c r="J73" s="162">
        <f>IF(RES_hhdet_in_emi!J73=0,0,RES_hhdet_in_emi!J73*1000000/RES_hhdet_in_new!J73)</f>
        <v>0</v>
      </c>
      <c r="K73" s="162">
        <f>IF(RES_hhdet_in_emi!K73=0,0,RES_hhdet_in_emi!K73*1000000/RES_hhdet_in_new!K73)</f>
        <v>0</v>
      </c>
      <c r="L73" s="162">
        <f>IF(RES_hhdet_in_emi!L73=0,0,RES_hhdet_in_emi!L73*1000000/RES_hhdet_in_new!L73)</f>
        <v>0</v>
      </c>
      <c r="M73" s="162">
        <f>IF(RES_hhdet_in_emi!M73=0,0,RES_hhdet_in_emi!M73*1000000/RES_hhdet_in_new!M73)</f>
        <v>0</v>
      </c>
      <c r="N73" s="162">
        <f>IF(RES_hhdet_in_emi!N73=0,0,RES_hhdet_in_emi!N73*1000000/RES_hhdet_in_new!N73)</f>
        <v>0</v>
      </c>
      <c r="O73" s="162">
        <f>IF(RES_hhdet_in_emi!O73=0,0,RES_hhdet_in_emi!O73*1000000/RES_hhdet_in_new!O73)</f>
        <v>0</v>
      </c>
      <c r="P73" s="162">
        <f>IF(RES_hhdet_in_emi!P73=0,0,RES_hhdet_in_emi!P73*1000000/RES_hhdet_in_new!P73)</f>
        <v>0</v>
      </c>
      <c r="Q73" s="162">
        <f>IF(RES_hhdet_in_emi!Q73=0,0,RES_hhdet_in_emi!Q73*1000000/RES_hhdet_in_new!Q73)</f>
        <v>0</v>
      </c>
    </row>
    <row r="74" spans="1:17" ht="12" customHeight="1" x14ac:dyDescent="0.25">
      <c r="A74" s="161" t="s">
        <v>141</v>
      </c>
      <c r="B74" s="160"/>
      <c r="C74" s="160">
        <f>IF(RES_hhdet_in_emi!C74=0,0,RES_hhdet_in_emi!C74*1000000/RES_hhdet_in_new!C74)</f>
        <v>0</v>
      </c>
      <c r="D74" s="160">
        <f>IF(RES_hhdet_in_emi!D74=0,0,RES_hhdet_in_emi!D74*1000000/RES_hhdet_in_new!D74)</f>
        <v>0</v>
      </c>
      <c r="E74" s="160">
        <f>IF(RES_hhdet_in_emi!E74=0,0,RES_hhdet_in_emi!E74*1000000/RES_hhdet_in_new!E74)</f>
        <v>0</v>
      </c>
      <c r="F74" s="160">
        <f>IF(RES_hhdet_in_emi!F74=0,0,RES_hhdet_in_emi!F74*1000000/RES_hhdet_in_new!F74)</f>
        <v>0</v>
      </c>
      <c r="G74" s="160">
        <f>IF(RES_hhdet_in_emi!G74=0,0,RES_hhdet_in_emi!G74*1000000/RES_hhdet_in_new!G74)</f>
        <v>0</v>
      </c>
      <c r="H74" s="160">
        <f>IF(RES_hhdet_in_emi!H74=0,0,RES_hhdet_in_emi!H74*1000000/RES_hhdet_in_new!H74)</f>
        <v>0</v>
      </c>
      <c r="I74" s="160">
        <f>IF(RES_hhdet_in_emi!I74=0,0,RES_hhdet_in_emi!I74*1000000/RES_hhdet_in_new!I74)</f>
        <v>0</v>
      </c>
      <c r="J74" s="160">
        <f>IF(RES_hhdet_in_emi!J74=0,0,RES_hhdet_in_emi!J74*1000000/RES_hhdet_in_new!J74)</f>
        <v>0</v>
      </c>
      <c r="K74" s="160">
        <f>IF(RES_hhdet_in_emi!K74=0,0,RES_hhdet_in_emi!K74*1000000/RES_hhdet_in_new!K74)</f>
        <v>0</v>
      </c>
      <c r="L74" s="160">
        <f>IF(RES_hhdet_in_emi!L74=0,0,RES_hhdet_in_emi!L74*1000000/RES_hhdet_in_new!L74)</f>
        <v>0</v>
      </c>
      <c r="M74" s="160">
        <f>IF(RES_hhdet_in_emi!M74=0,0,RES_hhdet_in_emi!M74*1000000/RES_hhdet_in_new!M74)</f>
        <v>0</v>
      </c>
      <c r="N74" s="160">
        <f>IF(RES_hhdet_in_emi!N74=0,0,RES_hhdet_in_emi!N74*1000000/RES_hhdet_in_new!N74)</f>
        <v>0</v>
      </c>
      <c r="O74" s="160">
        <f>IF(RES_hhdet_in_emi!O74=0,0,RES_hhdet_in_emi!O74*1000000/RES_hhdet_in_new!O74)</f>
        <v>0</v>
      </c>
      <c r="P74" s="160">
        <f>IF(RES_hhdet_in_emi!P74=0,0,RES_hhdet_in_emi!P74*1000000/RES_hhdet_in_new!P74)</f>
        <v>0</v>
      </c>
      <c r="Q74" s="160">
        <f>IF(RES_hhdet_in_emi!Q74=0,0,RES_hhdet_in_emi!Q74*1000000/RES_hhdet_in_new!Q74)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IF(RES_hhdet_in_emi!C75=0,0,RES_hhdet_in_emi!C75*1000000/RES_hhdet_in_new!C74)</f>
        <v>0</v>
      </c>
      <c r="D75" s="156">
        <f>IF(RES_hhdet_in_emi!D75=0,0,RES_hhdet_in_emi!D75*1000000/RES_hhdet_in_new!D74)</f>
        <v>0</v>
      </c>
      <c r="E75" s="156">
        <f>IF(RES_hhdet_in_emi!E75=0,0,RES_hhdet_in_emi!E75*1000000/RES_hhdet_in_new!E74)</f>
        <v>0</v>
      </c>
      <c r="F75" s="156">
        <f>IF(RES_hhdet_in_emi!F75=0,0,RES_hhdet_in_emi!F75*1000000/RES_hhdet_in_new!F74)</f>
        <v>0</v>
      </c>
      <c r="G75" s="156">
        <f>IF(RES_hhdet_in_emi!G75=0,0,RES_hhdet_in_emi!G75*1000000/RES_hhdet_in_new!G74)</f>
        <v>0</v>
      </c>
      <c r="H75" s="156">
        <f>IF(RES_hhdet_in_emi!H75=0,0,RES_hhdet_in_emi!H75*1000000/RES_hhdet_in_new!H74)</f>
        <v>0</v>
      </c>
      <c r="I75" s="156">
        <f>IF(RES_hhdet_in_emi!I75=0,0,RES_hhdet_in_emi!I75*1000000/RES_hhdet_in_new!I74)</f>
        <v>0</v>
      </c>
      <c r="J75" s="156">
        <f>IF(RES_hhdet_in_emi!J75=0,0,RES_hhdet_in_emi!J75*1000000/RES_hhdet_in_new!J74)</f>
        <v>0</v>
      </c>
      <c r="K75" s="156">
        <f>IF(RES_hhdet_in_emi!K75=0,0,RES_hhdet_in_emi!K75*1000000/RES_hhdet_in_new!K74)</f>
        <v>0</v>
      </c>
      <c r="L75" s="156">
        <f>IF(RES_hhdet_in_emi!L75=0,0,RES_hhdet_in_emi!L75*1000000/RES_hhdet_in_new!L74)</f>
        <v>0</v>
      </c>
      <c r="M75" s="156">
        <f>IF(RES_hhdet_in_emi!M75=0,0,RES_hhdet_in_emi!M75*1000000/RES_hhdet_in_new!M74)</f>
        <v>0</v>
      </c>
      <c r="N75" s="156">
        <f>IF(RES_hhdet_in_emi!N75=0,0,RES_hhdet_in_emi!N75*1000000/RES_hhdet_in_new!N74)</f>
        <v>0</v>
      </c>
      <c r="O75" s="156">
        <f>IF(RES_hhdet_in_emi!O75=0,0,RES_hhdet_in_emi!O75*1000000/RES_hhdet_in_new!O74)</f>
        <v>0</v>
      </c>
      <c r="P75" s="156">
        <f>IF(RES_hhdet_in_emi!P75=0,0,RES_hhdet_in_emi!P75*1000000/RES_hhdet_in_new!P74)</f>
        <v>0</v>
      </c>
      <c r="Q75" s="156">
        <f>IF(RES_hhdet_in_emi!Q75=0,0,RES_hhdet_in_emi!Q75*1000000/RES_hhdet_in_new!Q74)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IF(RES_hhdet_in_emi!C76=0,0,RES_hhdet_in_emi!C76*1000000/RES_hhdet_in_new!C74)</f>
        <v>0</v>
      </c>
      <c r="D76" s="156">
        <f>IF(RES_hhdet_in_emi!D76=0,0,RES_hhdet_in_emi!D76*1000000/RES_hhdet_in_new!D74)</f>
        <v>0</v>
      </c>
      <c r="E76" s="156">
        <f>IF(RES_hhdet_in_emi!E76=0,0,RES_hhdet_in_emi!E76*1000000/RES_hhdet_in_new!E74)</f>
        <v>0</v>
      </c>
      <c r="F76" s="156">
        <f>IF(RES_hhdet_in_emi!F76=0,0,RES_hhdet_in_emi!F76*1000000/RES_hhdet_in_new!F74)</f>
        <v>0</v>
      </c>
      <c r="G76" s="156">
        <f>IF(RES_hhdet_in_emi!G76=0,0,RES_hhdet_in_emi!G76*1000000/RES_hhdet_in_new!G74)</f>
        <v>0</v>
      </c>
      <c r="H76" s="156">
        <f>IF(RES_hhdet_in_emi!H76=0,0,RES_hhdet_in_emi!H76*1000000/RES_hhdet_in_new!H74)</f>
        <v>0</v>
      </c>
      <c r="I76" s="156">
        <f>IF(RES_hhdet_in_emi!I76=0,0,RES_hhdet_in_emi!I76*1000000/RES_hhdet_in_new!I74)</f>
        <v>0</v>
      </c>
      <c r="J76" s="156">
        <f>IF(RES_hhdet_in_emi!J76=0,0,RES_hhdet_in_emi!J76*1000000/RES_hhdet_in_new!J74)</f>
        <v>0</v>
      </c>
      <c r="K76" s="156">
        <f>IF(RES_hhdet_in_emi!K76=0,0,RES_hhdet_in_emi!K76*1000000/RES_hhdet_in_new!K74)</f>
        <v>0</v>
      </c>
      <c r="L76" s="156">
        <f>IF(RES_hhdet_in_emi!L76=0,0,RES_hhdet_in_emi!L76*1000000/RES_hhdet_in_new!L74)</f>
        <v>0</v>
      </c>
      <c r="M76" s="156">
        <f>IF(RES_hhdet_in_emi!M76=0,0,RES_hhdet_in_emi!M76*1000000/RES_hhdet_in_new!M74)</f>
        <v>0</v>
      </c>
      <c r="N76" s="156">
        <f>IF(RES_hhdet_in_emi!N76=0,0,RES_hhdet_in_emi!N76*1000000/RES_hhdet_in_new!N74)</f>
        <v>0</v>
      </c>
      <c r="O76" s="156">
        <f>IF(RES_hhdet_in_emi!O76=0,0,RES_hhdet_in_emi!O76*1000000/RES_hhdet_in_new!O74)</f>
        <v>0</v>
      </c>
      <c r="P76" s="156">
        <f>IF(RES_hhdet_in_emi!P76=0,0,RES_hhdet_in_emi!P76*1000000/RES_hhdet_in_new!P74)</f>
        <v>0</v>
      </c>
      <c r="Q76" s="156">
        <f>IF(RES_hhdet_in_emi!Q76=0,0,RES_hhdet_in_emi!Q76*1000000/RES_hhdet_in_new!Q74)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IF(SUM(RES_hhdet_in_emi!C78:C79)=0,0,SUM(RES_hhdet_in_emi!C78:C79)*1000000/SUM(RES_hhdet_in_new!C78:C79))</f>
        <v>200.34251262603073</v>
      </c>
      <c r="D77" s="157">
        <f>IF(SUM(RES_hhdet_in_emi!D78:D79)=0,0,SUM(RES_hhdet_in_emi!D78:D79)*1000000/SUM(RES_hhdet_in_new!D78:D79))</f>
        <v>178.11396293597068</v>
      </c>
      <c r="E77" s="157">
        <f>IF(SUM(RES_hhdet_in_emi!E78:E79)=0,0,SUM(RES_hhdet_in_emi!E78:E79)*1000000/SUM(RES_hhdet_in_new!E78:E79))</f>
        <v>254.11542623329103</v>
      </c>
      <c r="F77" s="157">
        <f>IF(SUM(RES_hhdet_in_emi!F78:F79)=0,0,SUM(RES_hhdet_in_emi!F78:F79)*1000000/SUM(RES_hhdet_in_new!F78:F79))</f>
        <v>169.5549448086779</v>
      </c>
      <c r="G77" s="157">
        <f>IF(SUM(RES_hhdet_in_emi!G78:G79)=0,0,SUM(RES_hhdet_in_emi!G78:G79)*1000000/SUM(RES_hhdet_in_new!G78:G79))</f>
        <v>212.8894115288347</v>
      </c>
      <c r="H77" s="157">
        <f>IF(SUM(RES_hhdet_in_emi!H78:H79)=0,0,SUM(RES_hhdet_in_emi!H78:H79)*1000000/SUM(RES_hhdet_in_new!H78:H79))</f>
        <v>207.62964296459782</v>
      </c>
      <c r="I77" s="157">
        <f>IF(SUM(RES_hhdet_in_emi!I78:I79)=0,0,SUM(RES_hhdet_in_emi!I78:I79)*1000000/SUM(RES_hhdet_in_new!I78:I79))</f>
        <v>190.21545470757346</v>
      </c>
      <c r="J77" s="157">
        <f>IF(SUM(RES_hhdet_in_emi!J78:J79)=0,0,SUM(RES_hhdet_in_emi!J78:J79)*1000000/SUM(RES_hhdet_in_new!J78:J79))</f>
        <v>155.35803021060198</v>
      </c>
      <c r="K77" s="157">
        <f>IF(SUM(RES_hhdet_in_emi!K78:K79)=0,0,SUM(RES_hhdet_in_emi!K78:K79)*1000000/SUM(RES_hhdet_in_new!K78:K79))</f>
        <v>242.18388550794623</v>
      </c>
      <c r="L77" s="157">
        <f>IF(SUM(RES_hhdet_in_emi!L78:L79)=0,0,SUM(RES_hhdet_in_emi!L78:L79)*1000000/SUM(RES_hhdet_in_new!L78:L79))</f>
        <v>243.0709245718472</v>
      </c>
      <c r="M77" s="157">
        <f>IF(SUM(RES_hhdet_in_emi!M78:M79)=0,0,SUM(RES_hhdet_in_emi!M78:M79)*1000000/SUM(RES_hhdet_in_new!M78:M79))</f>
        <v>233.02484889033457</v>
      </c>
      <c r="N77" s="157">
        <f>IF(SUM(RES_hhdet_in_emi!N78:N79)=0,0,SUM(RES_hhdet_in_emi!N78:N79)*1000000/SUM(RES_hhdet_in_new!N78:N79))</f>
        <v>240.16936763031674</v>
      </c>
      <c r="O77" s="157">
        <f>IF(SUM(RES_hhdet_in_emi!O78:O79)=0,0,SUM(RES_hhdet_in_emi!O78:O79)*1000000/SUM(RES_hhdet_in_new!O78:O79))</f>
        <v>232.51190425836165</v>
      </c>
      <c r="P77" s="157">
        <f>IF(SUM(RES_hhdet_in_emi!P78:P79)=0,0,SUM(RES_hhdet_in_emi!P78:P79)*1000000/SUM(RES_hhdet_in_new!P78:P79))</f>
        <v>213.55085039676072</v>
      </c>
      <c r="Q77" s="157">
        <f>IF(SUM(RES_hhdet_in_emi!Q78:Q79)=0,0,SUM(RES_hhdet_in_emi!Q78:Q79)*1000000/SUM(RES_hhdet_in_new!Q78:Q79))</f>
        <v>165.27063735409121</v>
      </c>
    </row>
    <row r="78" spans="1:17" ht="12" customHeight="1" x14ac:dyDescent="0.25">
      <c r="A78" s="23" t="s">
        <v>109</v>
      </c>
      <c r="B78" s="156"/>
      <c r="C78" s="156">
        <f>IF(RES_hhdet_in_emi!C78=0,0,RES_hhdet_in_emi!C78*1000000/RES_hhdet_in_new!C78)</f>
        <v>251.41712114971222</v>
      </c>
      <c r="D78" s="156">
        <f>IF(RES_hhdet_in_emi!D78=0,0,RES_hhdet_in_emi!D78*1000000/RES_hhdet_in_new!D78)</f>
        <v>253.43223441019074</v>
      </c>
      <c r="E78" s="156">
        <f>IF(RES_hhdet_in_emi!E78=0,0,RES_hhdet_in_emi!E78*1000000/RES_hhdet_in_new!E78)</f>
        <v>254.11542623329103</v>
      </c>
      <c r="F78" s="156">
        <f>IF(RES_hhdet_in_emi!F78=0,0,RES_hhdet_in_emi!F78*1000000/RES_hhdet_in_new!F78)</f>
        <v>248.20082966316681</v>
      </c>
      <c r="G78" s="156">
        <f>IF(RES_hhdet_in_emi!G78=0,0,RES_hhdet_in_emi!G78*1000000/RES_hhdet_in_new!G78)</f>
        <v>245.15042745385006</v>
      </c>
      <c r="H78" s="156">
        <f>IF(RES_hhdet_in_emi!H78=0,0,RES_hhdet_in_emi!H78*1000000/RES_hhdet_in_new!H78)</f>
        <v>239.662814168046</v>
      </c>
      <c r="I78" s="156">
        <f>IF(RES_hhdet_in_emi!I78=0,0,RES_hhdet_in_emi!I78*1000000/RES_hhdet_in_new!I78)</f>
        <v>253.6778502437723</v>
      </c>
      <c r="J78" s="156">
        <f>IF(RES_hhdet_in_emi!J78=0,0,RES_hhdet_in_emi!J78*1000000/RES_hhdet_in_new!J78)</f>
        <v>237.12573521035898</v>
      </c>
      <c r="K78" s="156">
        <f>IF(RES_hhdet_in_emi!K78=0,0,RES_hhdet_in_emi!K78*1000000/RES_hhdet_in_new!K78)</f>
        <v>242.18388550794623</v>
      </c>
      <c r="L78" s="156">
        <f>IF(RES_hhdet_in_emi!L78=0,0,RES_hhdet_in_emi!L78*1000000/RES_hhdet_in_new!L78)</f>
        <v>243.0709245718472</v>
      </c>
      <c r="M78" s="156">
        <f>IF(RES_hhdet_in_emi!M78=0,0,RES_hhdet_in_emi!M78*1000000/RES_hhdet_in_new!M78)</f>
        <v>233.02484889033457</v>
      </c>
      <c r="N78" s="156">
        <f>IF(RES_hhdet_in_emi!N78=0,0,RES_hhdet_in_emi!N78*1000000/RES_hhdet_in_new!N78)</f>
        <v>240.16936763031674</v>
      </c>
      <c r="O78" s="156">
        <f>IF(RES_hhdet_in_emi!O78=0,0,RES_hhdet_in_emi!O78*1000000/RES_hhdet_in_new!O78)</f>
        <v>232.51190425836165</v>
      </c>
      <c r="P78" s="156">
        <f>IF(RES_hhdet_in_emi!P78=0,0,RES_hhdet_in_emi!P78*1000000/RES_hhdet_in_new!P78)</f>
        <v>224.34188975493902</v>
      </c>
      <c r="Q78" s="156">
        <f>IF(RES_hhdet_in_emi!Q78=0,0,RES_hhdet_in_emi!Q78*1000000/RES_hhdet_in_new!Q78)</f>
        <v>231.8559821493329</v>
      </c>
    </row>
    <row r="79" spans="1:17" ht="12" customHeight="1" x14ac:dyDescent="0.25">
      <c r="A79" s="29" t="s">
        <v>140</v>
      </c>
      <c r="B79" s="57"/>
      <c r="C79" s="57">
        <f>IF(RES_hhdet_in_emi!C79=0,0,RES_hhdet_in_emi!C79*1000000/RES_hhdet_in_new!C79)</f>
        <v>0</v>
      </c>
      <c r="D79" s="57">
        <f>IF(RES_hhdet_in_emi!D79=0,0,RES_hhdet_in_emi!D79*1000000/RES_hhdet_in_new!D79)</f>
        <v>0</v>
      </c>
      <c r="E79" s="57">
        <f>IF(RES_hhdet_in_emi!E79=0,0,RES_hhdet_in_emi!E79*1000000/RES_hhdet_in_new!E79)</f>
        <v>0</v>
      </c>
      <c r="F79" s="57">
        <f>IF(RES_hhdet_in_emi!F79=0,0,RES_hhdet_in_emi!F79*1000000/RES_hhdet_in_new!F79)</f>
        <v>0</v>
      </c>
      <c r="G79" s="57">
        <f>IF(RES_hhdet_in_emi!G79=0,0,RES_hhdet_in_emi!G79*1000000/RES_hhdet_in_new!G79)</f>
        <v>0</v>
      </c>
      <c r="H79" s="57">
        <f>IF(RES_hhdet_in_emi!H79=0,0,RES_hhdet_in_emi!H79*1000000/RES_hhdet_in_new!H79)</f>
        <v>0</v>
      </c>
      <c r="I79" s="57">
        <f>IF(RES_hhdet_in_emi!I79=0,0,RES_hhdet_in_emi!I79*1000000/RES_hhdet_in_new!I79)</f>
        <v>0</v>
      </c>
      <c r="J79" s="57">
        <f>IF(RES_hhdet_in_emi!J79=0,0,RES_hhdet_in_emi!J79*1000000/RES_hhdet_in_new!J79)</f>
        <v>0</v>
      </c>
      <c r="K79" s="57">
        <f>IF(RES_hhdet_in_emi!K79=0,0,RES_hhdet_in_emi!K79*1000000/RES_hhdet_in_new!K79)</f>
        <v>0</v>
      </c>
      <c r="L79" s="57">
        <f>IF(RES_hhdet_in_emi!L79=0,0,RES_hhdet_in_emi!L79*1000000/RES_hhdet_in_new!L79)</f>
        <v>0</v>
      </c>
      <c r="M79" s="57">
        <f>IF(RES_hhdet_in_emi!M79=0,0,RES_hhdet_in_emi!M79*1000000/RES_hhdet_in_new!M79)</f>
        <v>0</v>
      </c>
      <c r="N79" s="57">
        <f>IF(RES_hhdet_in_emi!N79=0,0,RES_hhdet_in_emi!N79*1000000/RES_hhdet_in_new!N79)</f>
        <v>0</v>
      </c>
      <c r="O79" s="57">
        <f>IF(RES_hhdet_in_emi!O79=0,0,RES_hhdet_in_emi!O79*1000000/RES_hhdet_in_new!O79)</f>
        <v>0</v>
      </c>
      <c r="P79" s="57">
        <f>IF(RES_hhdet_in_emi!P79=0,0,RES_hhdet_in_emi!P79*1000000/RES_hhdet_in_new!P79)</f>
        <v>0</v>
      </c>
      <c r="Q79" s="57">
        <f>IF(RES_hhdet_in_emi!Q79=0,0,RES_hhdet_in_emi!Q79*1000000/RES_hhdet_in_new!Q79)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0</v>
      </c>
      <c r="D81" s="168">
        <f t="shared" ref="D81" si="69">SUM(D82,D85,D87,D100)</f>
        <v>0</v>
      </c>
      <c r="E81" s="168">
        <f t="shared" ref="E81" si="70">SUM(E82,E85,E87,E100)</f>
        <v>0</v>
      </c>
      <c r="F81" s="168">
        <f t="shared" ref="F81" si="71">SUM(F82,F85,F87,F100)</f>
        <v>0</v>
      </c>
      <c r="G81" s="168">
        <f t="shared" ref="G81" si="72">SUM(G82,G85,G87,G100)</f>
        <v>0</v>
      </c>
      <c r="H81" s="168">
        <f t="shared" ref="H81" si="73">SUM(H82,H85,H87,H100)</f>
        <v>0</v>
      </c>
      <c r="I81" s="168">
        <f t="shared" ref="I81" si="74">SUM(I82,I85,I87,I100)</f>
        <v>0</v>
      </c>
      <c r="J81" s="168">
        <f t="shared" ref="J81" si="75">SUM(J82,J85,J87,J100)</f>
        <v>0</v>
      </c>
      <c r="K81" s="168">
        <f t="shared" ref="K81" si="76">SUM(K82,K85,K87,K100)</f>
        <v>0</v>
      </c>
      <c r="L81" s="168">
        <f t="shared" ref="L81" si="77">SUM(L82,L85,L87,L100)</f>
        <v>0</v>
      </c>
      <c r="M81" s="168">
        <f t="shared" ref="M81" si="78">SUM(M82,M85,M87,M100)</f>
        <v>0</v>
      </c>
      <c r="N81" s="168">
        <f t="shared" ref="N81" si="79">SUM(N82,N85,N87,N100)</f>
        <v>0</v>
      </c>
      <c r="O81" s="168">
        <f t="shared" ref="O81" si="80">SUM(O82,O85,O87,O100)</f>
        <v>0</v>
      </c>
      <c r="P81" s="168">
        <f t="shared" ref="P81" si="81">SUM(P82,P85,P87,P100)</f>
        <v>0</v>
      </c>
      <c r="Q81" s="168">
        <f t="shared" ref="Q81" si="8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0</v>
      </c>
      <c r="D82" s="157">
        <f t="shared" si="83"/>
        <v>0</v>
      </c>
      <c r="E82" s="157">
        <f t="shared" si="83"/>
        <v>0</v>
      </c>
      <c r="F82" s="157">
        <f t="shared" si="83"/>
        <v>0</v>
      </c>
      <c r="G82" s="157">
        <f t="shared" si="83"/>
        <v>0</v>
      </c>
      <c r="H82" s="157">
        <f t="shared" si="83"/>
        <v>0</v>
      </c>
      <c r="I82" s="157">
        <f t="shared" si="83"/>
        <v>0</v>
      </c>
      <c r="J82" s="157">
        <f t="shared" si="83"/>
        <v>0</v>
      </c>
      <c r="K82" s="157">
        <f t="shared" si="83"/>
        <v>0</v>
      </c>
      <c r="L82" s="157">
        <f t="shared" si="83"/>
        <v>0</v>
      </c>
      <c r="M82" s="157">
        <f t="shared" si="83"/>
        <v>0</v>
      </c>
      <c r="N82" s="157">
        <f t="shared" si="83"/>
        <v>0</v>
      </c>
      <c r="O82" s="157">
        <f t="shared" si="83"/>
        <v>0</v>
      </c>
      <c r="P82" s="157">
        <f t="shared" si="83"/>
        <v>0</v>
      </c>
      <c r="Q82" s="157">
        <f t="shared" si="83"/>
        <v>0</v>
      </c>
    </row>
    <row r="83" spans="1:17" ht="12" customHeight="1" x14ac:dyDescent="0.25">
      <c r="A83" s="23" t="s">
        <v>157</v>
      </c>
      <c r="B83" s="156"/>
      <c r="C83" s="156">
        <f>IF(RES_hhdet_in_emi!C83=0,0,RES_hhdet_in_emi!C83*1000000/RES_hhdet_in_new!C83)</f>
        <v>0</v>
      </c>
      <c r="D83" s="156">
        <f>IF(RES_hhdet_in_emi!D83=0,0,RES_hhdet_in_emi!D83*1000000/RES_hhdet_in_new!D83)</f>
        <v>0</v>
      </c>
      <c r="E83" s="156">
        <f>IF(RES_hhdet_in_emi!E83=0,0,RES_hhdet_in_emi!E83*1000000/RES_hhdet_in_new!E83)</f>
        <v>0</v>
      </c>
      <c r="F83" s="156">
        <f>IF(RES_hhdet_in_emi!F83=0,0,RES_hhdet_in_emi!F83*1000000/RES_hhdet_in_new!F83)</f>
        <v>0</v>
      </c>
      <c r="G83" s="156">
        <f>IF(RES_hhdet_in_emi!G83=0,0,RES_hhdet_in_emi!G83*1000000/RES_hhdet_in_new!G83)</f>
        <v>0</v>
      </c>
      <c r="H83" s="156">
        <f>IF(RES_hhdet_in_emi!H83=0,0,RES_hhdet_in_emi!H83*1000000/RES_hhdet_in_new!H83)</f>
        <v>0</v>
      </c>
      <c r="I83" s="156">
        <f>IF(RES_hhdet_in_emi!I83=0,0,RES_hhdet_in_emi!I83*1000000/RES_hhdet_in_new!I83)</f>
        <v>0</v>
      </c>
      <c r="J83" s="156">
        <f>IF(RES_hhdet_in_emi!J83=0,0,RES_hhdet_in_emi!J83*1000000/RES_hhdet_in_new!J83)</f>
        <v>0</v>
      </c>
      <c r="K83" s="156">
        <f>IF(RES_hhdet_in_emi!K83=0,0,RES_hhdet_in_emi!K83*1000000/RES_hhdet_in_new!K83)</f>
        <v>0</v>
      </c>
      <c r="L83" s="156">
        <f>IF(RES_hhdet_in_emi!L83=0,0,RES_hhdet_in_emi!L83*1000000/RES_hhdet_in_new!L83)</f>
        <v>0</v>
      </c>
      <c r="M83" s="156">
        <f>IF(RES_hhdet_in_emi!M83=0,0,RES_hhdet_in_emi!M83*1000000/RES_hhdet_in_new!M83)</f>
        <v>0</v>
      </c>
      <c r="N83" s="156">
        <f>IF(RES_hhdet_in_emi!N83=0,0,RES_hhdet_in_emi!N83*1000000/RES_hhdet_in_new!N83)</f>
        <v>0</v>
      </c>
      <c r="O83" s="156">
        <f>IF(RES_hhdet_in_emi!O83=0,0,RES_hhdet_in_emi!O83*1000000/RES_hhdet_in_new!O83)</f>
        <v>0</v>
      </c>
      <c r="P83" s="156">
        <f>IF(RES_hhdet_in_emi!P83=0,0,RES_hhdet_in_emi!P83*1000000/RES_hhdet_in_new!P83)</f>
        <v>0</v>
      </c>
      <c r="Q83" s="156">
        <f>IF(RES_hhdet_in_emi!Q83=0,0,RES_hhdet_in_emi!Q83*1000000/RES_hhdet_in_new!Q83)</f>
        <v>0</v>
      </c>
    </row>
    <row r="84" spans="1:17" ht="12" customHeight="1" x14ac:dyDescent="0.25">
      <c r="A84" s="23" t="s">
        <v>60</v>
      </c>
      <c r="B84" s="156"/>
      <c r="C84" s="156">
        <f>IF(RES_hhdet_in_emi!C84=0,0,RES_hhdet_in_emi!C84*1000000/RES_hhdet_in_new!C83)</f>
        <v>0</v>
      </c>
      <c r="D84" s="156">
        <f>IF(RES_hhdet_in_emi!D84=0,0,RES_hhdet_in_emi!D84*1000000/RES_hhdet_in_new!D83)</f>
        <v>0</v>
      </c>
      <c r="E84" s="156">
        <f>IF(RES_hhdet_in_emi!E84=0,0,RES_hhdet_in_emi!E84*1000000/RES_hhdet_in_new!E83)</f>
        <v>0</v>
      </c>
      <c r="F84" s="156">
        <f>IF(RES_hhdet_in_emi!F84=0,0,RES_hhdet_in_emi!F84*1000000/RES_hhdet_in_new!F83)</f>
        <v>0</v>
      </c>
      <c r="G84" s="156">
        <f>IF(RES_hhdet_in_emi!G84=0,0,RES_hhdet_in_emi!G84*1000000/RES_hhdet_in_new!G83)</f>
        <v>0</v>
      </c>
      <c r="H84" s="156">
        <f>IF(RES_hhdet_in_emi!H84=0,0,RES_hhdet_in_emi!H84*1000000/RES_hhdet_in_new!H83)</f>
        <v>0</v>
      </c>
      <c r="I84" s="156">
        <f>IF(RES_hhdet_in_emi!I84=0,0,RES_hhdet_in_emi!I84*1000000/RES_hhdet_in_new!I83)</f>
        <v>0</v>
      </c>
      <c r="J84" s="156">
        <f>IF(RES_hhdet_in_emi!J84=0,0,RES_hhdet_in_emi!J84*1000000/RES_hhdet_in_new!J83)</f>
        <v>0</v>
      </c>
      <c r="K84" s="156">
        <f>IF(RES_hhdet_in_emi!K84=0,0,RES_hhdet_in_emi!K84*1000000/RES_hhdet_in_new!K83)</f>
        <v>0</v>
      </c>
      <c r="L84" s="156">
        <f>IF(RES_hhdet_in_emi!L84=0,0,RES_hhdet_in_emi!L84*1000000/RES_hhdet_in_new!L83)</f>
        <v>0</v>
      </c>
      <c r="M84" s="156">
        <f>IF(RES_hhdet_in_emi!M84=0,0,RES_hhdet_in_emi!M84*1000000/RES_hhdet_in_new!M83)</f>
        <v>0</v>
      </c>
      <c r="N84" s="156">
        <f>IF(RES_hhdet_in_emi!N84=0,0,RES_hhdet_in_emi!N84*1000000/RES_hhdet_in_new!N83)</f>
        <v>0</v>
      </c>
      <c r="O84" s="156">
        <f>IF(RES_hhdet_in_emi!O84=0,0,RES_hhdet_in_emi!O84*1000000/RES_hhdet_in_new!O83)</f>
        <v>0</v>
      </c>
      <c r="P84" s="156">
        <f>IF(RES_hhdet_in_emi!P84=0,0,RES_hhdet_in_emi!P84*1000000/RES_hhdet_in_new!P83)</f>
        <v>0</v>
      </c>
      <c r="Q84" s="156">
        <f>IF(RES_hhdet_in_emi!Q84=0,0,RES_hhdet_in_emi!Q84*1000000/RES_hhdet_in_new!Q83)</f>
        <v>0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0</v>
      </c>
      <c r="D85" s="157">
        <f t="shared" si="84"/>
        <v>0</v>
      </c>
      <c r="E85" s="157">
        <f t="shared" si="84"/>
        <v>0</v>
      </c>
      <c r="F85" s="157">
        <f t="shared" si="84"/>
        <v>0</v>
      </c>
      <c r="G85" s="157">
        <f t="shared" si="84"/>
        <v>0</v>
      </c>
      <c r="H85" s="157">
        <f t="shared" si="84"/>
        <v>0</v>
      </c>
      <c r="I85" s="157">
        <f t="shared" si="84"/>
        <v>0</v>
      </c>
      <c r="J85" s="157">
        <f t="shared" si="84"/>
        <v>0</v>
      </c>
      <c r="K85" s="157">
        <f t="shared" si="84"/>
        <v>0</v>
      </c>
      <c r="L85" s="157">
        <f t="shared" si="84"/>
        <v>0</v>
      </c>
      <c r="M85" s="157">
        <f t="shared" si="84"/>
        <v>0</v>
      </c>
      <c r="N85" s="157">
        <f t="shared" si="84"/>
        <v>0</v>
      </c>
      <c r="O85" s="157">
        <f t="shared" si="84"/>
        <v>0</v>
      </c>
      <c r="P85" s="157">
        <f t="shared" si="84"/>
        <v>0</v>
      </c>
      <c r="Q85" s="157">
        <f t="shared" si="84"/>
        <v>0</v>
      </c>
    </row>
    <row r="86" spans="1:17" ht="12" customHeight="1" x14ac:dyDescent="0.25">
      <c r="A86" s="23" t="s">
        <v>60</v>
      </c>
      <c r="B86" s="156"/>
      <c r="C86" s="156">
        <f>IF(RES_hhdet_in_emi!C86=0,0,RES_hhdet_in_emi!C86*1000000/RES_hhdet_in_new!C86)</f>
        <v>0</v>
      </c>
      <c r="D86" s="156">
        <f>IF(RES_hhdet_in_emi!D86=0,0,RES_hhdet_in_emi!D86*1000000/RES_hhdet_in_new!D86)</f>
        <v>0</v>
      </c>
      <c r="E86" s="156">
        <f>IF(RES_hhdet_in_emi!E86=0,0,RES_hhdet_in_emi!E86*1000000/RES_hhdet_in_new!E86)</f>
        <v>0</v>
      </c>
      <c r="F86" s="156">
        <f>IF(RES_hhdet_in_emi!F86=0,0,RES_hhdet_in_emi!F86*1000000/RES_hhdet_in_new!F86)</f>
        <v>0</v>
      </c>
      <c r="G86" s="156">
        <f>IF(RES_hhdet_in_emi!G86=0,0,RES_hhdet_in_emi!G86*1000000/RES_hhdet_in_new!G86)</f>
        <v>0</v>
      </c>
      <c r="H86" s="156">
        <f>IF(RES_hhdet_in_emi!H86=0,0,RES_hhdet_in_emi!H86*1000000/RES_hhdet_in_new!H86)</f>
        <v>0</v>
      </c>
      <c r="I86" s="156">
        <f>IF(RES_hhdet_in_emi!I86=0,0,RES_hhdet_in_emi!I86*1000000/RES_hhdet_in_new!I86)</f>
        <v>0</v>
      </c>
      <c r="J86" s="156">
        <f>IF(RES_hhdet_in_emi!J86=0,0,RES_hhdet_in_emi!J86*1000000/RES_hhdet_in_new!J86)</f>
        <v>0</v>
      </c>
      <c r="K86" s="156">
        <f>IF(RES_hhdet_in_emi!K86=0,0,RES_hhdet_in_emi!K86*1000000/RES_hhdet_in_new!K86)</f>
        <v>0</v>
      </c>
      <c r="L86" s="156">
        <f>IF(RES_hhdet_in_emi!L86=0,0,RES_hhdet_in_emi!L86*1000000/RES_hhdet_in_new!L86)</f>
        <v>0</v>
      </c>
      <c r="M86" s="156">
        <f>IF(RES_hhdet_in_emi!M86=0,0,RES_hhdet_in_emi!M86*1000000/RES_hhdet_in_new!M86)</f>
        <v>0</v>
      </c>
      <c r="N86" s="156">
        <f>IF(RES_hhdet_in_emi!N86=0,0,RES_hhdet_in_emi!N86*1000000/RES_hhdet_in_new!N86)</f>
        <v>0</v>
      </c>
      <c r="O86" s="156">
        <f>IF(RES_hhdet_in_emi!O86=0,0,RES_hhdet_in_emi!O86*1000000/RES_hhdet_in_new!O86)</f>
        <v>0</v>
      </c>
      <c r="P86" s="156">
        <f>IF(RES_hhdet_in_emi!P86=0,0,RES_hhdet_in_emi!P86*1000000/RES_hhdet_in_new!P86)</f>
        <v>0</v>
      </c>
      <c r="Q86" s="156">
        <f>IF(RES_hhdet_in_emi!Q86=0,0,RES_hhdet_in_emi!Q86*1000000/RES_hhdet_in_new!Q86)</f>
        <v>0</v>
      </c>
    </row>
    <row r="87" spans="1:17" ht="12" customHeight="1" x14ac:dyDescent="0.25">
      <c r="A87" s="158" t="s">
        <v>63</v>
      </c>
      <c r="B87" s="157"/>
      <c r="C87" s="157">
        <f>IF(SUM(RES_hhdet_in_emi!C88:C89,RES_hhdet_in_emi!C92:C93,RES_hhdet_in_emi!C96:C97)=0,0,SUM(RES_hhdet_in_emi!C88:C89,RES_hhdet_in_emi!C92:C93,RES_hhdet_in_emi!C96:C97)*1000000/SUM(RES_hhdet_in_new!C88:C89,RES_hhdet_in_new!C92:C93,RES_hhdet_in_new!C96:C97))</f>
        <v>0</v>
      </c>
      <c r="D87" s="157">
        <f>IF(SUM(RES_hhdet_in_emi!D88:D89,RES_hhdet_in_emi!D92:D93,RES_hhdet_in_emi!D96:D97)=0,0,SUM(RES_hhdet_in_emi!D88:D89,RES_hhdet_in_emi!D92:D93,RES_hhdet_in_emi!D96:D97)*1000000/SUM(RES_hhdet_in_new!D88:D89,RES_hhdet_in_new!D92:D93,RES_hhdet_in_new!D96:D97))</f>
        <v>0</v>
      </c>
      <c r="E87" s="157">
        <f>IF(SUM(RES_hhdet_in_emi!E88:E89,RES_hhdet_in_emi!E92:E93,RES_hhdet_in_emi!E96:E97)=0,0,SUM(RES_hhdet_in_emi!E88:E89,RES_hhdet_in_emi!E92:E93,RES_hhdet_in_emi!E96:E97)*1000000/SUM(RES_hhdet_in_new!E88:E89,RES_hhdet_in_new!E92:E93,RES_hhdet_in_new!E96:E97))</f>
        <v>0</v>
      </c>
      <c r="F87" s="157">
        <f>IF(SUM(RES_hhdet_in_emi!F88:F89,RES_hhdet_in_emi!F92:F93,RES_hhdet_in_emi!F96:F97)=0,0,SUM(RES_hhdet_in_emi!F88:F89,RES_hhdet_in_emi!F92:F93,RES_hhdet_in_emi!F96:F97)*1000000/SUM(RES_hhdet_in_new!F88:F89,RES_hhdet_in_new!F92:F93,RES_hhdet_in_new!F96:F97))</f>
        <v>0</v>
      </c>
      <c r="G87" s="157">
        <f>IF(SUM(RES_hhdet_in_emi!G88:G89,RES_hhdet_in_emi!G92:G93,RES_hhdet_in_emi!G96:G97)=0,0,SUM(RES_hhdet_in_emi!G88:G89,RES_hhdet_in_emi!G92:G93,RES_hhdet_in_emi!G96:G97)*1000000/SUM(RES_hhdet_in_new!G88:G89,RES_hhdet_in_new!G92:G93,RES_hhdet_in_new!G96:G97))</f>
        <v>0</v>
      </c>
      <c r="H87" s="157">
        <f>IF(SUM(RES_hhdet_in_emi!H88:H89,RES_hhdet_in_emi!H92:H93,RES_hhdet_in_emi!H96:H97)=0,0,SUM(RES_hhdet_in_emi!H88:H89,RES_hhdet_in_emi!H92:H93,RES_hhdet_in_emi!H96:H97)*1000000/SUM(RES_hhdet_in_new!H88:H89,RES_hhdet_in_new!H92:H93,RES_hhdet_in_new!H96:H97))</f>
        <v>0</v>
      </c>
      <c r="I87" s="157">
        <f>IF(SUM(RES_hhdet_in_emi!I88:I89,RES_hhdet_in_emi!I92:I93,RES_hhdet_in_emi!I96:I97)=0,0,SUM(RES_hhdet_in_emi!I88:I89,RES_hhdet_in_emi!I92:I93,RES_hhdet_in_emi!I96:I97)*1000000/SUM(RES_hhdet_in_new!I88:I89,RES_hhdet_in_new!I92:I93,RES_hhdet_in_new!I96:I97))</f>
        <v>0</v>
      </c>
      <c r="J87" s="157">
        <f>IF(SUM(RES_hhdet_in_emi!J88:J89,RES_hhdet_in_emi!J92:J93,RES_hhdet_in_emi!J96:J97)=0,0,SUM(RES_hhdet_in_emi!J88:J89,RES_hhdet_in_emi!J92:J93,RES_hhdet_in_emi!J96:J97)*1000000/SUM(RES_hhdet_in_new!J88:J89,RES_hhdet_in_new!J92:J93,RES_hhdet_in_new!J96:J97))</f>
        <v>0</v>
      </c>
      <c r="K87" s="157">
        <f>IF(SUM(RES_hhdet_in_emi!K88:K89,RES_hhdet_in_emi!K92:K93,RES_hhdet_in_emi!K96:K97)=0,0,SUM(RES_hhdet_in_emi!K88:K89,RES_hhdet_in_emi!K92:K93,RES_hhdet_in_emi!K96:K97)*1000000/SUM(RES_hhdet_in_new!K88:K89,RES_hhdet_in_new!K92:K93,RES_hhdet_in_new!K96:K97))</f>
        <v>0</v>
      </c>
      <c r="L87" s="157">
        <f>IF(SUM(RES_hhdet_in_emi!L88:L89,RES_hhdet_in_emi!L92:L93,RES_hhdet_in_emi!L96:L97)=0,0,SUM(RES_hhdet_in_emi!L88:L89,RES_hhdet_in_emi!L92:L93,RES_hhdet_in_emi!L96:L97)*1000000/SUM(RES_hhdet_in_new!L88:L89,RES_hhdet_in_new!L92:L93,RES_hhdet_in_new!L96:L97))</f>
        <v>0</v>
      </c>
      <c r="M87" s="157">
        <f>IF(SUM(RES_hhdet_in_emi!M88:M89,RES_hhdet_in_emi!M92:M93,RES_hhdet_in_emi!M96:M97)=0,0,SUM(RES_hhdet_in_emi!M88:M89,RES_hhdet_in_emi!M92:M93,RES_hhdet_in_emi!M96:M97)*1000000/SUM(RES_hhdet_in_new!M88:M89,RES_hhdet_in_new!M92:M93,RES_hhdet_in_new!M96:M97))</f>
        <v>0</v>
      </c>
      <c r="N87" s="157">
        <f>IF(SUM(RES_hhdet_in_emi!N88:N89,RES_hhdet_in_emi!N92:N93,RES_hhdet_in_emi!N96:N97)=0,0,SUM(RES_hhdet_in_emi!N88:N89,RES_hhdet_in_emi!N92:N93,RES_hhdet_in_emi!N96:N97)*1000000/SUM(RES_hhdet_in_new!N88:N89,RES_hhdet_in_new!N92:N93,RES_hhdet_in_new!N96:N97))</f>
        <v>0</v>
      </c>
      <c r="O87" s="157">
        <f>IF(SUM(RES_hhdet_in_emi!O88:O89,RES_hhdet_in_emi!O92:O93,RES_hhdet_in_emi!O96:O97)=0,0,SUM(RES_hhdet_in_emi!O88:O89,RES_hhdet_in_emi!O92:O93,RES_hhdet_in_emi!O96:O97)*1000000/SUM(RES_hhdet_in_new!O88:O89,RES_hhdet_in_new!O92:O93,RES_hhdet_in_new!O96:O97))</f>
        <v>0</v>
      </c>
      <c r="P87" s="157">
        <f>IF(SUM(RES_hhdet_in_emi!P88:P89,RES_hhdet_in_emi!P92:P93,RES_hhdet_in_emi!P96:P97)=0,0,SUM(RES_hhdet_in_emi!P88:P89,RES_hhdet_in_emi!P92:P93,RES_hhdet_in_emi!P96:P97)*1000000/SUM(RES_hhdet_in_new!P88:P89,RES_hhdet_in_new!P92:P93,RES_hhdet_in_new!P96:P97))</f>
        <v>0</v>
      </c>
      <c r="Q87" s="157">
        <f>IF(SUM(RES_hhdet_in_emi!Q88:Q89,RES_hhdet_in_emi!Q92:Q93,RES_hhdet_in_emi!Q96:Q97)=0,0,SUM(RES_hhdet_in_emi!Q88:Q89,RES_hhdet_in_emi!Q92:Q93,RES_hhdet_in_emi!Q96:Q97)*1000000/SUM(RES_hhdet_in_new!Q88:Q89,RES_hhdet_in_new!Q92:Q93,RES_hhdet_in_new!Q96:Q97))</f>
        <v>0</v>
      </c>
    </row>
    <row r="88" spans="1:17" ht="12" customHeight="1" x14ac:dyDescent="0.25">
      <c r="A88" s="167" t="s">
        <v>156</v>
      </c>
      <c r="B88" s="132"/>
      <c r="C88" s="132">
        <f>IF(RES_hhdet_in_emi!C88=0,0,RES_hhdet_in_emi!C88*1000000/RES_hhdet_in_new!C88)</f>
        <v>0</v>
      </c>
      <c r="D88" s="132">
        <f>IF(RES_hhdet_in_emi!D88=0,0,RES_hhdet_in_emi!D88*1000000/RES_hhdet_in_new!D88)</f>
        <v>0</v>
      </c>
      <c r="E88" s="132">
        <f>IF(RES_hhdet_in_emi!E88=0,0,RES_hhdet_in_emi!E88*1000000/RES_hhdet_in_new!E88)</f>
        <v>0</v>
      </c>
      <c r="F88" s="132">
        <f>IF(RES_hhdet_in_emi!F88=0,0,RES_hhdet_in_emi!F88*1000000/RES_hhdet_in_new!F88)</f>
        <v>0</v>
      </c>
      <c r="G88" s="132">
        <f>IF(RES_hhdet_in_emi!G88=0,0,RES_hhdet_in_emi!G88*1000000/RES_hhdet_in_new!G88)</f>
        <v>0</v>
      </c>
      <c r="H88" s="132">
        <f>IF(RES_hhdet_in_emi!H88=0,0,RES_hhdet_in_emi!H88*1000000/RES_hhdet_in_new!H88)</f>
        <v>0</v>
      </c>
      <c r="I88" s="132">
        <f>IF(RES_hhdet_in_emi!I88=0,0,RES_hhdet_in_emi!I88*1000000/RES_hhdet_in_new!I88)</f>
        <v>0</v>
      </c>
      <c r="J88" s="132">
        <f>IF(RES_hhdet_in_emi!J88=0,0,RES_hhdet_in_emi!J88*1000000/RES_hhdet_in_new!J88)</f>
        <v>0</v>
      </c>
      <c r="K88" s="132">
        <f>IF(RES_hhdet_in_emi!K88=0,0,RES_hhdet_in_emi!K88*1000000/RES_hhdet_in_new!K88)</f>
        <v>0</v>
      </c>
      <c r="L88" s="132">
        <f>IF(RES_hhdet_in_emi!L88=0,0,RES_hhdet_in_emi!L88*1000000/RES_hhdet_in_new!L88)</f>
        <v>0</v>
      </c>
      <c r="M88" s="132">
        <f>IF(RES_hhdet_in_emi!M88=0,0,RES_hhdet_in_emi!M88*1000000/RES_hhdet_in_new!M88)</f>
        <v>0</v>
      </c>
      <c r="N88" s="132">
        <f>IF(RES_hhdet_in_emi!N88=0,0,RES_hhdet_in_emi!N88*1000000/RES_hhdet_in_new!N88)</f>
        <v>0</v>
      </c>
      <c r="O88" s="132">
        <f>IF(RES_hhdet_in_emi!O88=0,0,RES_hhdet_in_emi!O88*1000000/RES_hhdet_in_new!O88)</f>
        <v>0</v>
      </c>
      <c r="P88" s="132">
        <f>IF(RES_hhdet_in_emi!P88=0,0,RES_hhdet_in_emi!P88*1000000/RES_hhdet_in_new!P88)</f>
        <v>0</v>
      </c>
      <c r="Q88" s="132">
        <f>IF(RES_hhdet_in_emi!Q88=0,0,RES_hhdet_in_emi!Q88*1000000/RES_hhdet_in_new!Q88)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IF(RES_hhdet_in_emi!C89=0,0,RES_hhdet_in_emi!C89*1000000/RES_hhdet_in_new!C89)</f>
        <v>0</v>
      </c>
      <c r="D89" s="132">
        <f>IF(RES_hhdet_in_emi!D89=0,0,RES_hhdet_in_emi!D89*1000000/RES_hhdet_in_new!D89)</f>
        <v>0</v>
      </c>
      <c r="E89" s="132">
        <f>IF(RES_hhdet_in_emi!E89=0,0,RES_hhdet_in_emi!E89*1000000/RES_hhdet_in_new!E89)</f>
        <v>0</v>
      </c>
      <c r="F89" s="132">
        <f>IF(RES_hhdet_in_emi!F89=0,0,RES_hhdet_in_emi!F89*1000000/RES_hhdet_in_new!F89)</f>
        <v>0</v>
      </c>
      <c r="G89" s="132">
        <f>IF(RES_hhdet_in_emi!G89=0,0,RES_hhdet_in_emi!G89*1000000/RES_hhdet_in_new!G89)</f>
        <v>0</v>
      </c>
      <c r="H89" s="132">
        <f>IF(RES_hhdet_in_emi!H89=0,0,RES_hhdet_in_emi!H89*1000000/RES_hhdet_in_new!H89)</f>
        <v>0</v>
      </c>
      <c r="I89" s="132">
        <f>IF(RES_hhdet_in_emi!I89=0,0,RES_hhdet_in_emi!I89*1000000/RES_hhdet_in_new!I89)</f>
        <v>0</v>
      </c>
      <c r="J89" s="132">
        <f>IF(RES_hhdet_in_emi!J89=0,0,RES_hhdet_in_emi!J89*1000000/RES_hhdet_in_new!J89)</f>
        <v>0</v>
      </c>
      <c r="K89" s="132">
        <f>IF(RES_hhdet_in_emi!K89=0,0,RES_hhdet_in_emi!K89*1000000/RES_hhdet_in_new!K89)</f>
        <v>0</v>
      </c>
      <c r="L89" s="132">
        <f>IF(RES_hhdet_in_emi!L89=0,0,RES_hhdet_in_emi!L89*1000000/RES_hhdet_in_new!L89)</f>
        <v>0</v>
      </c>
      <c r="M89" s="132">
        <f>IF(RES_hhdet_in_emi!M89=0,0,RES_hhdet_in_emi!M89*1000000/RES_hhdet_in_new!M89)</f>
        <v>0</v>
      </c>
      <c r="N89" s="132">
        <f>IF(RES_hhdet_in_emi!N89=0,0,RES_hhdet_in_emi!N89*1000000/RES_hhdet_in_new!N89)</f>
        <v>0</v>
      </c>
      <c r="O89" s="132">
        <f>IF(RES_hhdet_in_emi!O89=0,0,RES_hhdet_in_emi!O89*1000000/RES_hhdet_in_new!O89)</f>
        <v>0</v>
      </c>
      <c r="P89" s="132">
        <f>IF(RES_hhdet_in_emi!P89=0,0,RES_hhdet_in_emi!P89*1000000/RES_hhdet_in_new!P89)</f>
        <v>0</v>
      </c>
      <c r="Q89" s="132">
        <f>IF(RES_hhdet_in_emi!Q89=0,0,RES_hhdet_in_emi!Q89*1000000/RES_hhdet_in_new!Q89)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IF(RES_hhdet_in_emi!C90=0,0,RES_hhdet_in_emi!C90*1000000/RES_hhdet_in_new!C89)</f>
        <v>0</v>
      </c>
      <c r="D90" s="165">
        <f>IF(RES_hhdet_in_emi!D90=0,0,RES_hhdet_in_emi!D90*1000000/RES_hhdet_in_new!D89)</f>
        <v>0</v>
      </c>
      <c r="E90" s="165">
        <f>IF(RES_hhdet_in_emi!E90=0,0,RES_hhdet_in_emi!E90*1000000/RES_hhdet_in_new!E89)</f>
        <v>0</v>
      </c>
      <c r="F90" s="165">
        <f>IF(RES_hhdet_in_emi!F90=0,0,RES_hhdet_in_emi!F90*1000000/RES_hhdet_in_new!F89)</f>
        <v>0</v>
      </c>
      <c r="G90" s="165">
        <f>IF(RES_hhdet_in_emi!G90=0,0,RES_hhdet_in_emi!G90*1000000/RES_hhdet_in_new!G89)</f>
        <v>0</v>
      </c>
      <c r="H90" s="165">
        <f>IF(RES_hhdet_in_emi!H90=0,0,RES_hhdet_in_emi!H90*1000000/RES_hhdet_in_new!H89)</f>
        <v>0</v>
      </c>
      <c r="I90" s="165">
        <f>IF(RES_hhdet_in_emi!I90=0,0,RES_hhdet_in_emi!I90*1000000/RES_hhdet_in_new!I89)</f>
        <v>0</v>
      </c>
      <c r="J90" s="165">
        <f>IF(RES_hhdet_in_emi!J90=0,0,RES_hhdet_in_emi!J90*1000000/RES_hhdet_in_new!J89)</f>
        <v>0</v>
      </c>
      <c r="K90" s="165">
        <f>IF(RES_hhdet_in_emi!K90=0,0,RES_hhdet_in_emi!K90*1000000/RES_hhdet_in_new!K89)</f>
        <v>0</v>
      </c>
      <c r="L90" s="165">
        <f>IF(RES_hhdet_in_emi!L90=0,0,RES_hhdet_in_emi!L90*1000000/RES_hhdet_in_new!L89)</f>
        <v>0</v>
      </c>
      <c r="M90" s="165">
        <f>IF(RES_hhdet_in_emi!M90=0,0,RES_hhdet_in_emi!M90*1000000/RES_hhdet_in_new!M89)</f>
        <v>0</v>
      </c>
      <c r="N90" s="165">
        <f>IF(RES_hhdet_in_emi!N90=0,0,RES_hhdet_in_emi!N90*1000000/RES_hhdet_in_new!N89)</f>
        <v>0</v>
      </c>
      <c r="O90" s="165">
        <f>IF(RES_hhdet_in_emi!O90=0,0,RES_hhdet_in_emi!O90*1000000/RES_hhdet_in_new!O89)</f>
        <v>0</v>
      </c>
      <c r="P90" s="165">
        <f>IF(RES_hhdet_in_emi!P90=0,0,RES_hhdet_in_emi!P90*1000000/RES_hhdet_in_new!P89)</f>
        <v>0</v>
      </c>
      <c r="Q90" s="165">
        <f>IF(RES_hhdet_in_emi!Q90=0,0,RES_hhdet_in_emi!Q90*1000000/RES_hhdet_in_new!Q89)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IF(RES_hhdet_in_emi!C91=0,0,RES_hhdet_in_emi!C91*1000000/RES_hhdet_in_new!C89)</f>
        <v>0</v>
      </c>
      <c r="D91" s="164">
        <f>IF(RES_hhdet_in_emi!D91=0,0,RES_hhdet_in_emi!D91*1000000/RES_hhdet_in_new!D89)</f>
        <v>0</v>
      </c>
      <c r="E91" s="164">
        <f>IF(RES_hhdet_in_emi!E91=0,0,RES_hhdet_in_emi!E91*1000000/RES_hhdet_in_new!E89)</f>
        <v>0</v>
      </c>
      <c r="F91" s="164">
        <f>IF(RES_hhdet_in_emi!F91=0,0,RES_hhdet_in_emi!F91*1000000/RES_hhdet_in_new!F89)</f>
        <v>0</v>
      </c>
      <c r="G91" s="164">
        <f>IF(RES_hhdet_in_emi!G91=0,0,RES_hhdet_in_emi!G91*1000000/RES_hhdet_in_new!G89)</f>
        <v>0</v>
      </c>
      <c r="H91" s="164">
        <f>IF(RES_hhdet_in_emi!H91=0,0,RES_hhdet_in_emi!H91*1000000/RES_hhdet_in_new!H89)</f>
        <v>0</v>
      </c>
      <c r="I91" s="164">
        <f>IF(RES_hhdet_in_emi!I91=0,0,RES_hhdet_in_emi!I91*1000000/RES_hhdet_in_new!I89)</f>
        <v>0</v>
      </c>
      <c r="J91" s="164">
        <f>IF(RES_hhdet_in_emi!J91=0,0,RES_hhdet_in_emi!J91*1000000/RES_hhdet_in_new!J89)</f>
        <v>0</v>
      </c>
      <c r="K91" s="164">
        <f>IF(RES_hhdet_in_emi!K91=0,0,RES_hhdet_in_emi!K91*1000000/RES_hhdet_in_new!K89)</f>
        <v>0</v>
      </c>
      <c r="L91" s="164">
        <f>IF(RES_hhdet_in_emi!L91=0,0,RES_hhdet_in_emi!L91*1000000/RES_hhdet_in_new!L89)</f>
        <v>0</v>
      </c>
      <c r="M91" s="164">
        <f>IF(RES_hhdet_in_emi!M91=0,0,RES_hhdet_in_emi!M91*1000000/RES_hhdet_in_new!M89)</f>
        <v>0</v>
      </c>
      <c r="N91" s="164">
        <f>IF(RES_hhdet_in_emi!N91=0,0,RES_hhdet_in_emi!N91*1000000/RES_hhdet_in_new!N89)</f>
        <v>0</v>
      </c>
      <c r="O91" s="164">
        <f>IF(RES_hhdet_in_emi!O91=0,0,RES_hhdet_in_emi!O91*1000000/RES_hhdet_in_new!O89)</f>
        <v>0</v>
      </c>
      <c r="P91" s="164">
        <f>IF(RES_hhdet_in_emi!P91=0,0,RES_hhdet_in_emi!P91*1000000/RES_hhdet_in_new!P89)</f>
        <v>0</v>
      </c>
      <c r="Q91" s="164">
        <f>IF(RES_hhdet_in_emi!Q91=0,0,RES_hhdet_in_emi!Q91*1000000/RES_hhdet_in_new!Q89)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IF(RES_hhdet_in_emi!C92=0,0,RES_hhdet_in_emi!C92*1000000/RES_hhdet_in_new!C92)</f>
        <v>0</v>
      </c>
      <c r="D92" s="162">
        <f>IF(RES_hhdet_in_emi!D92=0,0,RES_hhdet_in_emi!D92*1000000/RES_hhdet_in_new!D92)</f>
        <v>0</v>
      </c>
      <c r="E92" s="162">
        <f>IF(RES_hhdet_in_emi!E92=0,0,RES_hhdet_in_emi!E92*1000000/RES_hhdet_in_new!E92)</f>
        <v>0</v>
      </c>
      <c r="F92" s="162">
        <f>IF(RES_hhdet_in_emi!F92=0,0,RES_hhdet_in_emi!F92*1000000/RES_hhdet_in_new!F92)</f>
        <v>0</v>
      </c>
      <c r="G92" s="162">
        <f>IF(RES_hhdet_in_emi!G92=0,0,RES_hhdet_in_emi!G92*1000000/RES_hhdet_in_new!G92)</f>
        <v>0</v>
      </c>
      <c r="H92" s="162">
        <f>IF(RES_hhdet_in_emi!H92=0,0,RES_hhdet_in_emi!H92*1000000/RES_hhdet_in_new!H92)</f>
        <v>0</v>
      </c>
      <c r="I92" s="162">
        <f>IF(RES_hhdet_in_emi!I92=0,0,RES_hhdet_in_emi!I92*1000000/RES_hhdet_in_new!I92)</f>
        <v>0</v>
      </c>
      <c r="J92" s="162">
        <f>IF(RES_hhdet_in_emi!J92=0,0,RES_hhdet_in_emi!J92*1000000/RES_hhdet_in_new!J92)</f>
        <v>0</v>
      </c>
      <c r="K92" s="162">
        <f>IF(RES_hhdet_in_emi!K92=0,0,RES_hhdet_in_emi!K92*1000000/RES_hhdet_in_new!K92)</f>
        <v>0</v>
      </c>
      <c r="L92" s="162">
        <f>IF(RES_hhdet_in_emi!L92=0,0,RES_hhdet_in_emi!L92*1000000/RES_hhdet_in_new!L92)</f>
        <v>0</v>
      </c>
      <c r="M92" s="162">
        <f>IF(RES_hhdet_in_emi!M92=0,0,RES_hhdet_in_emi!M92*1000000/RES_hhdet_in_new!M92)</f>
        <v>0</v>
      </c>
      <c r="N92" s="162">
        <f>IF(RES_hhdet_in_emi!N92=0,0,RES_hhdet_in_emi!N92*1000000/RES_hhdet_in_new!N92)</f>
        <v>0</v>
      </c>
      <c r="O92" s="162">
        <f>IF(RES_hhdet_in_emi!O92=0,0,RES_hhdet_in_emi!O92*1000000/RES_hhdet_in_new!O92)</f>
        <v>0</v>
      </c>
      <c r="P92" s="162">
        <f>IF(RES_hhdet_in_emi!P92=0,0,RES_hhdet_in_emi!P92*1000000/RES_hhdet_in_new!P92)</f>
        <v>0</v>
      </c>
      <c r="Q92" s="162">
        <f>IF(RES_hhdet_in_emi!Q92=0,0,RES_hhdet_in_emi!Q92*1000000/RES_hhdet_in_new!Q92)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IF(RES_hhdet_in_emi!C93=0,0,RES_hhdet_in_emi!C93*1000000/RES_hhdet_in_new!C93)</f>
        <v>0</v>
      </c>
      <c r="D93" s="160">
        <f>IF(RES_hhdet_in_emi!D93=0,0,RES_hhdet_in_emi!D93*1000000/RES_hhdet_in_new!D93)</f>
        <v>0</v>
      </c>
      <c r="E93" s="160">
        <f>IF(RES_hhdet_in_emi!E93=0,0,RES_hhdet_in_emi!E93*1000000/RES_hhdet_in_new!E93)</f>
        <v>0</v>
      </c>
      <c r="F93" s="160">
        <f>IF(RES_hhdet_in_emi!F93=0,0,RES_hhdet_in_emi!F93*1000000/RES_hhdet_in_new!F93)</f>
        <v>0</v>
      </c>
      <c r="G93" s="160">
        <f>IF(RES_hhdet_in_emi!G93=0,0,RES_hhdet_in_emi!G93*1000000/RES_hhdet_in_new!G93)</f>
        <v>0</v>
      </c>
      <c r="H93" s="160">
        <f>IF(RES_hhdet_in_emi!H93=0,0,RES_hhdet_in_emi!H93*1000000/RES_hhdet_in_new!H93)</f>
        <v>0</v>
      </c>
      <c r="I93" s="160">
        <f>IF(RES_hhdet_in_emi!I93=0,0,RES_hhdet_in_emi!I93*1000000/RES_hhdet_in_new!I93)</f>
        <v>0</v>
      </c>
      <c r="J93" s="160">
        <f>IF(RES_hhdet_in_emi!J93=0,0,RES_hhdet_in_emi!J93*1000000/RES_hhdet_in_new!J93)</f>
        <v>0</v>
      </c>
      <c r="K93" s="160">
        <f>IF(RES_hhdet_in_emi!K93=0,0,RES_hhdet_in_emi!K93*1000000/RES_hhdet_in_new!K93)</f>
        <v>0</v>
      </c>
      <c r="L93" s="160">
        <f>IF(RES_hhdet_in_emi!L93=0,0,RES_hhdet_in_emi!L93*1000000/RES_hhdet_in_new!L93)</f>
        <v>0</v>
      </c>
      <c r="M93" s="160">
        <f>IF(RES_hhdet_in_emi!M93=0,0,RES_hhdet_in_emi!M93*1000000/RES_hhdet_in_new!M93)</f>
        <v>0</v>
      </c>
      <c r="N93" s="160">
        <f>IF(RES_hhdet_in_emi!N93=0,0,RES_hhdet_in_emi!N93*1000000/RES_hhdet_in_new!N93)</f>
        <v>0</v>
      </c>
      <c r="O93" s="160">
        <f>IF(RES_hhdet_in_emi!O93=0,0,RES_hhdet_in_emi!O93*1000000/RES_hhdet_in_new!O93)</f>
        <v>0</v>
      </c>
      <c r="P93" s="160">
        <f>IF(RES_hhdet_in_emi!P93=0,0,RES_hhdet_in_emi!P93*1000000/RES_hhdet_in_new!P93)</f>
        <v>0</v>
      </c>
      <c r="Q93" s="160">
        <f>IF(RES_hhdet_in_emi!Q93=0,0,RES_hhdet_in_emi!Q93*1000000/RES_hhdet_in_new!Q93)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IF(RES_hhdet_in_emi!C94=0,0,RES_hhdet_in_emi!C94*1000000/RES_hhdet_in_new!C93)</f>
        <v>0</v>
      </c>
      <c r="D94" s="156">
        <f>IF(RES_hhdet_in_emi!D94=0,0,RES_hhdet_in_emi!D94*1000000/RES_hhdet_in_new!D93)</f>
        <v>0</v>
      </c>
      <c r="E94" s="156">
        <f>IF(RES_hhdet_in_emi!E94=0,0,RES_hhdet_in_emi!E94*1000000/RES_hhdet_in_new!E93)</f>
        <v>0</v>
      </c>
      <c r="F94" s="156">
        <f>IF(RES_hhdet_in_emi!F94=0,0,RES_hhdet_in_emi!F94*1000000/RES_hhdet_in_new!F93)</f>
        <v>0</v>
      </c>
      <c r="G94" s="156">
        <f>IF(RES_hhdet_in_emi!G94=0,0,RES_hhdet_in_emi!G94*1000000/RES_hhdet_in_new!G93)</f>
        <v>0</v>
      </c>
      <c r="H94" s="156">
        <f>IF(RES_hhdet_in_emi!H94=0,0,RES_hhdet_in_emi!H94*1000000/RES_hhdet_in_new!H93)</f>
        <v>0</v>
      </c>
      <c r="I94" s="156">
        <f>IF(RES_hhdet_in_emi!I94=0,0,RES_hhdet_in_emi!I94*1000000/RES_hhdet_in_new!I93)</f>
        <v>0</v>
      </c>
      <c r="J94" s="156">
        <f>IF(RES_hhdet_in_emi!J94=0,0,RES_hhdet_in_emi!J94*1000000/RES_hhdet_in_new!J93)</f>
        <v>0</v>
      </c>
      <c r="K94" s="156">
        <f>IF(RES_hhdet_in_emi!K94=0,0,RES_hhdet_in_emi!K94*1000000/RES_hhdet_in_new!K93)</f>
        <v>0</v>
      </c>
      <c r="L94" s="156">
        <f>IF(RES_hhdet_in_emi!L94=0,0,RES_hhdet_in_emi!L94*1000000/RES_hhdet_in_new!L93)</f>
        <v>0</v>
      </c>
      <c r="M94" s="156">
        <f>IF(RES_hhdet_in_emi!M94=0,0,RES_hhdet_in_emi!M94*1000000/RES_hhdet_in_new!M93)</f>
        <v>0</v>
      </c>
      <c r="N94" s="156">
        <f>IF(RES_hhdet_in_emi!N94=0,0,RES_hhdet_in_emi!N94*1000000/RES_hhdet_in_new!N93)</f>
        <v>0</v>
      </c>
      <c r="O94" s="156">
        <f>IF(RES_hhdet_in_emi!O94=0,0,RES_hhdet_in_emi!O94*1000000/RES_hhdet_in_new!O93)</f>
        <v>0</v>
      </c>
      <c r="P94" s="156">
        <f>IF(RES_hhdet_in_emi!P94=0,0,RES_hhdet_in_emi!P94*1000000/RES_hhdet_in_new!P93)</f>
        <v>0</v>
      </c>
      <c r="Q94" s="156">
        <f>IF(RES_hhdet_in_emi!Q94=0,0,RES_hhdet_in_emi!Q94*1000000/RES_hhdet_in_new!Q93)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IF(RES_hhdet_in_emi!C95=0,0,RES_hhdet_in_emi!C95*1000000/RES_hhdet_in_new!C93)</f>
        <v>0</v>
      </c>
      <c r="D95" s="156">
        <f>IF(RES_hhdet_in_emi!D95=0,0,RES_hhdet_in_emi!D95*1000000/RES_hhdet_in_new!D93)</f>
        <v>0</v>
      </c>
      <c r="E95" s="156">
        <f>IF(RES_hhdet_in_emi!E95=0,0,RES_hhdet_in_emi!E95*1000000/RES_hhdet_in_new!E93)</f>
        <v>0</v>
      </c>
      <c r="F95" s="156">
        <f>IF(RES_hhdet_in_emi!F95=0,0,RES_hhdet_in_emi!F95*1000000/RES_hhdet_in_new!F93)</f>
        <v>0</v>
      </c>
      <c r="G95" s="156">
        <f>IF(RES_hhdet_in_emi!G95=0,0,RES_hhdet_in_emi!G95*1000000/RES_hhdet_in_new!G93)</f>
        <v>0</v>
      </c>
      <c r="H95" s="156">
        <f>IF(RES_hhdet_in_emi!H95=0,0,RES_hhdet_in_emi!H95*1000000/RES_hhdet_in_new!H93)</f>
        <v>0</v>
      </c>
      <c r="I95" s="156">
        <f>IF(RES_hhdet_in_emi!I95=0,0,RES_hhdet_in_emi!I95*1000000/RES_hhdet_in_new!I93)</f>
        <v>0</v>
      </c>
      <c r="J95" s="156">
        <f>IF(RES_hhdet_in_emi!J95=0,0,RES_hhdet_in_emi!J95*1000000/RES_hhdet_in_new!J93)</f>
        <v>0</v>
      </c>
      <c r="K95" s="156">
        <f>IF(RES_hhdet_in_emi!K95=0,0,RES_hhdet_in_emi!K95*1000000/RES_hhdet_in_new!K93)</f>
        <v>0</v>
      </c>
      <c r="L95" s="156">
        <f>IF(RES_hhdet_in_emi!L95=0,0,RES_hhdet_in_emi!L95*1000000/RES_hhdet_in_new!L93)</f>
        <v>0</v>
      </c>
      <c r="M95" s="156">
        <f>IF(RES_hhdet_in_emi!M95=0,0,RES_hhdet_in_emi!M95*1000000/RES_hhdet_in_new!M93)</f>
        <v>0</v>
      </c>
      <c r="N95" s="156">
        <f>IF(RES_hhdet_in_emi!N95=0,0,RES_hhdet_in_emi!N95*1000000/RES_hhdet_in_new!N93)</f>
        <v>0</v>
      </c>
      <c r="O95" s="156">
        <f>IF(RES_hhdet_in_emi!O95=0,0,RES_hhdet_in_emi!O95*1000000/RES_hhdet_in_new!O93)</f>
        <v>0</v>
      </c>
      <c r="P95" s="156">
        <f>IF(RES_hhdet_in_emi!P95=0,0,RES_hhdet_in_emi!P95*1000000/RES_hhdet_in_new!P93)</f>
        <v>0</v>
      </c>
      <c r="Q95" s="156">
        <f>IF(RES_hhdet_in_emi!Q95=0,0,RES_hhdet_in_emi!Q95*1000000/RES_hhdet_in_new!Q93)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IF(RES_hhdet_in_emi!C96=0,0,RES_hhdet_in_emi!C96*1000000/RES_hhdet_in_new!C96)</f>
        <v>0</v>
      </c>
      <c r="D96" s="162">
        <f>IF(RES_hhdet_in_emi!D96=0,0,RES_hhdet_in_emi!D96*1000000/RES_hhdet_in_new!D96)</f>
        <v>0</v>
      </c>
      <c r="E96" s="162">
        <f>IF(RES_hhdet_in_emi!E96=0,0,RES_hhdet_in_emi!E96*1000000/RES_hhdet_in_new!E96)</f>
        <v>0</v>
      </c>
      <c r="F96" s="162">
        <f>IF(RES_hhdet_in_emi!F96=0,0,RES_hhdet_in_emi!F96*1000000/RES_hhdet_in_new!F96)</f>
        <v>0</v>
      </c>
      <c r="G96" s="162">
        <f>IF(RES_hhdet_in_emi!G96=0,0,RES_hhdet_in_emi!G96*1000000/RES_hhdet_in_new!G96)</f>
        <v>0</v>
      </c>
      <c r="H96" s="162">
        <f>IF(RES_hhdet_in_emi!H96=0,0,RES_hhdet_in_emi!H96*1000000/RES_hhdet_in_new!H96)</f>
        <v>0</v>
      </c>
      <c r="I96" s="162">
        <f>IF(RES_hhdet_in_emi!I96=0,0,RES_hhdet_in_emi!I96*1000000/RES_hhdet_in_new!I96)</f>
        <v>0</v>
      </c>
      <c r="J96" s="162">
        <f>IF(RES_hhdet_in_emi!J96=0,0,RES_hhdet_in_emi!J96*1000000/RES_hhdet_in_new!J96)</f>
        <v>0</v>
      </c>
      <c r="K96" s="162">
        <f>IF(RES_hhdet_in_emi!K96=0,0,RES_hhdet_in_emi!K96*1000000/RES_hhdet_in_new!K96)</f>
        <v>0</v>
      </c>
      <c r="L96" s="162">
        <f>IF(RES_hhdet_in_emi!L96=0,0,RES_hhdet_in_emi!L96*1000000/RES_hhdet_in_new!L96)</f>
        <v>0</v>
      </c>
      <c r="M96" s="162">
        <f>IF(RES_hhdet_in_emi!M96=0,0,RES_hhdet_in_emi!M96*1000000/RES_hhdet_in_new!M96)</f>
        <v>0</v>
      </c>
      <c r="N96" s="162">
        <f>IF(RES_hhdet_in_emi!N96=0,0,RES_hhdet_in_emi!N96*1000000/RES_hhdet_in_new!N96)</f>
        <v>0</v>
      </c>
      <c r="O96" s="162">
        <f>IF(RES_hhdet_in_emi!O96=0,0,RES_hhdet_in_emi!O96*1000000/RES_hhdet_in_new!O96)</f>
        <v>0</v>
      </c>
      <c r="P96" s="162">
        <f>IF(RES_hhdet_in_emi!P96=0,0,RES_hhdet_in_emi!P96*1000000/RES_hhdet_in_new!P96)</f>
        <v>0</v>
      </c>
      <c r="Q96" s="162">
        <f>IF(RES_hhdet_in_emi!Q96=0,0,RES_hhdet_in_emi!Q96*1000000/RES_hhdet_in_new!Q96)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IF(RES_hhdet_in_emi!C97=0,0,RES_hhdet_in_emi!C97*1000000/RES_hhdet_in_new!C97)</f>
        <v>0</v>
      </c>
      <c r="D97" s="160">
        <f>IF(RES_hhdet_in_emi!D97=0,0,RES_hhdet_in_emi!D97*1000000/RES_hhdet_in_new!D97)</f>
        <v>0</v>
      </c>
      <c r="E97" s="160">
        <f>IF(RES_hhdet_in_emi!E97=0,0,RES_hhdet_in_emi!E97*1000000/RES_hhdet_in_new!E97)</f>
        <v>0</v>
      </c>
      <c r="F97" s="160">
        <f>IF(RES_hhdet_in_emi!F97=0,0,RES_hhdet_in_emi!F97*1000000/RES_hhdet_in_new!F97)</f>
        <v>0</v>
      </c>
      <c r="G97" s="160">
        <f>IF(RES_hhdet_in_emi!G97=0,0,RES_hhdet_in_emi!G97*1000000/RES_hhdet_in_new!G97)</f>
        <v>0</v>
      </c>
      <c r="H97" s="160">
        <f>IF(RES_hhdet_in_emi!H97=0,0,RES_hhdet_in_emi!H97*1000000/RES_hhdet_in_new!H97)</f>
        <v>0</v>
      </c>
      <c r="I97" s="160">
        <f>IF(RES_hhdet_in_emi!I97=0,0,RES_hhdet_in_emi!I97*1000000/RES_hhdet_in_new!I97)</f>
        <v>0</v>
      </c>
      <c r="J97" s="160">
        <f>IF(RES_hhdet_in_emi!J97=0,0,RES_hhdet_in_emi!J97*1000000/RES_hhdet_in_new!J97)</f>
        <v>0</v>
      </c>
      <c r="K97" s="160">
        <f>IF(RES_hhdet_in_emi!K97=0,0,RES_hhdet_in_emi!K97*1000000/RES_hhdet_in_new!K97)</f>
        <v>0</v>
      </c>
      <c r="L97" s="160">
        <f>IF(RES_hhdet_in_emi!L97=0,0,RES_hhdet_in_emi!L97*1000000/RES_hhdet_in_new!L97)</f>
        <v>0</v>
      </c>
      <c r="M97" s="160">
        <f>IF(RES_hhdet_in_emi!M97=0,0,RES_hhdet_in_emi!M97*1000000/RES_hhdet_in_new!M97)</f>
        <v>0</v>
      </c>
      <c r="N97" s="160">
        <f>IF(RES_hhdet_in_emi!N97=0,0,RES_hhdet_in_emi!N97*1000000/RES_hhdet_in_new!N97)</f>
        <v>0</v>
      </c>
      <c r="O97" s="160">
        <f>IF(RES_hhdet_in_emi!O97=0,0,RES_hhdet_in_emi!O97*1000000/RES_hhdet_in_new!O97)</f>
        <v>0</v>
      </c>
      <c r="P97" s="160">
        <f>IF(RES_hhdet_in_emi!P97=0,0,RES_hhdet_in_emi!P97*1000000/RES_hhdet_in_new!P97)</f>
        <v>0</v>
      </c>
      <c r="Q97" s="160">
        <f>IF(RES_hhdet_in_emi!Q97=0,0,RES_hhdet_in_emi!Q97*1000000/RES_hhdet_in_new!Q97)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IF(RES_hhdet_in_emi!C98=0,0,RES_hhdet_in_emi!C98*1000000/RES_hhdet_in_new!C97)</f>
        <v>0</v>
      </c>
      <c r="D98" s="156">
        <f>IF(RES_hhdet_in_emi!D98=0,0,RES_hhdet_in_emi!D98*1000000/RES_hhdet_in_new!D97)</f>
        <v>0</v>
      </c>
      <c r="E98" s="156">
        <f>IF(RES_hhdet_in_emi!E98=0,0,RES_hhdet_in_emi!E98*1000000/RES_hhdet_in_new!E97)</f>
        <v>0</v>
      </c>
      <c r="F98" s="156">
        <f>IF(RES_hhdet_in_emi!F98=0,0,RES_hhdet_in_emi!F98*1000000/RES_hhdet_in_new!F97)</f>
        <v>0</v>
      </c>
      <c r="G98" s="156">
        <f>IF(RES_hhdet_in_emi!G98=0,0,RES_hhdet_in_emi!G98*1000000/RES_hhdet_in_new!G97)</f>
        <v>0</v>
      </c>
      <c r="H98" s="156">
        <f>IF(RES_hhdet_in_emi!H98=0,0,RES_hhdet_in_emi!H98*1000000/RES_hhdet_in_new!H97)</f>
        <v>0</v>
      </c>
      <c r="I98" s="156">
        <f>IF(RES_hhdet_in_emi!I98=0,0,RES_hhdet_in_emi!I98*1000000/RES_hhdet_in_new!I97)</f>
        <v>0</v>
      </c>
      <c r="J98" s="156">
        <f>IF(RES_hhdet_in_emi!J98=0,0,RES_hhdet_in_emi!J98*1000000/RES_hhdet_in_new!J97)</f>
        <v>0</v>
      </c>
      <c r="K98" s="156">
        <f>IF(RES_hhdet_in_emi!K98=0,0,RES_hhdet_in_emi!K98*1000000/RES_hhdet_in_new!K97)</f>
        <v>0</v>
      </c>
      <c r="L98" s="156">
        <f>IF(RES_hhdet_in_emi!L98=0,0,RES_hhdet_in_emi!L98*1000000/RES_hhdet_in_new!L97)</f>
        <v>0</v>
      </c>
      <c r="M98" s="156">
        <f>IF(RES_hhdet_in_emi!M98=0,0,RES_hhdet_in_emi!M98*1000000/RES_hhdet_in_new!M97)</f>
        <v>0</v>
      </c>
      <c r="N98" s="156">
        <f>IF(RES_hhdet_in_emi!N98=0,0,RES_hhdet_in_emi!N98*1000000/RES_hhdet_in_new!N97)</f>
        <v>0</v>
      </c>
      <c r="O98" s="156">
        <f>IF(RES_hhdet_in_emi!O98=0,0,RES_hhdet_in_emi!O98*1000000/RES_hhdet_in_new!O97)</f>
        <v>0</v>
      </c>
      <c r="P98" s="156">
        <f>IF(RES_hhdet_in_emi!P98=0,0,RES_hhdet_in_emi!P98*1000000/RES_hhdet_in_new!P97)</f>
        <v>0</v>
      </c>
      <c r="Q98" s="156">
        <f>IF(RES_hhdet_in_emi!Q98=0,0,RES_hhdet_in_emi!Q98*1000000/RES_hhdet_in_new!Q97)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IF(RES_hhdet_in_emi!C99=0,0,RES_hhdet_in_emi!C99*1000000/RES_hhdet_in_new!C97)</f>
        <v>0</v>
      </c>
      <c r="D99" s="156">
        <f>IF(RES_hhdet_in_emi!D99=0,0,RES_hhdet_in_emi!D99*1000000/RES_hhdet_in_new!D97)</f>
        <v>0</v>
      </c>
      <c r="E99" s="156">
        <f>IF(RES_hhdet_in_emi!E99=0,0,RES_hhdet_in_emi!E99*1000000/RES_hhdet_in_new!E97)</f>
        <v>0</v>
      </c>
      <c r="F99" s="156">
        <f>IF(RES_hhdet_in_emi!F99=0,0,RES_hhdet_in_emi!F99*1000000/RES_hhdet_in_new!F97)</f>
        <v>0</v>
      </c>
      <c r="G99" s="156">
        <f>IF(RES_hhdet_in_emi!G99=0,0,RES_hhdet_in_emi!G99*1000000/RES_hhdet_in_new!G97)</f>
        <v>0</v>
      </c>
      <c r="H99" s="156">
        <f>IF(RES_hhdet_in_emi!H99=0,0,RES_hhdet_in_emi!H99*1000000/RES_hhdet_in_new!H97)</f>
        <v>0</v>
      </c>
      <c r="I99" s="156">
        <f>IF(RES_hhdet_in_emi!I99=0,0,RES_hhdet_in_emi!I99*1000000/RES_hhdet_in_new!I97)</f>
        <v>0</v>
      </c>
      <c r="J99" s="156">
        <f>IF(RES_hhdet_in_emi!J99=0,0,RES_hhdet_in_emi!J99*1000000/RES_hhdet_in_new!J97)</f>
        <v>0</v>
      </c>
      <c r="K99" s="156">
        <f>IF(RES_hhdet_in_emi!K99=0,0,RES_hhdet_in_emi!K99*1000000/RES_hhdet_in_new!K97)</f>
        <v>0</v>
      </c>
      <c r="L99" s="156">
        <f>IF(RES_hhdet_in_emi!L99=0,0,RES_hhdet_in_emi!L99*1000000/RES_hhdet_in_new!L97)</f>
        <v>0</v>
      </c>
      <c r="M99" s="156">
        <f>IF(RES_hhdet_in_emi!M99=0,0,RES_hhdet_in_emi!M99*1000000/RES_hhdet_in_new!M97)</f>
        <v>0</v>
      </c>
      <c r="N99" s="156">
        <f>IF(RES_hhdet_in_emi!N99=0,0,RES_hhdet_in_emi!N99*1000000/RES_hhdet_in_new!N97)</f>
        <v>0</v>
      </c>
      <c r="O99" s="156">
        <f>IF(RES_hhdet_in_emi!O99=0,0,RES_hhdet_in_emi!O99*1000000/RES_hhdet_in_new!O97)</f>
        <v>0</v>
      </c>
      <c r="P99" s="156">
        <f>IF(RES_hhdet_in_emi!P99=0,0,RES_hhdet_in_emi!P99*1000000/RES_hhdet_in_new!P97)</f>
        <v>0</v>
      </c>
      <c r="Q99" s="156">
        <f>IF(RES_hhdet_in_emi!Q99=0,0,RES_hhdet_in_emi!Q99*1000000/RES_hhdet_in_new!Q97)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IF(SUM(RES_hhdet_in_emi!C101:C103)=0,0,SUM(RES_hhdet_in_emi!C101:C103)*1000000/SUM(RES_hhdet_in_new!C101:C103))</f>
        <v>0</v>
      </c>
      <c r="D100" s="157">
        <f>IF(SUM(RES_hhdet_in_emi!D101:D103)=0,0,SUM(RES_hhdet_in_emi!D101:D103)*1000000/SUM(RES_hhdet_in_new!D101:D103))</f>
        <v>0</v>
      </c>
      <c r="E100" s="157">
        <f>IF(SUM(RES_hhdet_in_emi!E101:E103)=0,0,SUM(RES_hhdet_in_emi!E101:E103)*1000000/SUM(RES_hhdet_in_new!E101:E103))</f>
        <v>0</v>
      </c>
      <c r="F100" s="157">
        <f>IF(SUM(RES_hhdet_in_emi!F101:F103)=0,0,SUM(RES_hhdet_in_emi!F101:F103)*1000000/SUM(RES_hhdet_in_new!F101:F103))</f>
        <v>0</v>
      </c>
      <c r="G100" s="157">
        <f>IF(SUM(RES_hhdet_in_emi!G101:G103)=0,0,SUM(RES_hhdet_in_emi!G101:G103)*1000000/SUM(RES_hhdet_in_new!G101:G103))</f>
        <v>0</v>
      </c>
      <c r="H100" s="157">
        <f>IF(SUM(RES_hhdet_in_emi!H101:H103)=0,0,SUM(RES_hhdet_in_emi!H101:H103)*1000000/SUM(RES_hhdet_in_new!H101:H103))</f>
        <v>0</v>
      </c>
      <c r="I100" s="157">
        <f>IF(SUM(RES_hhdet_in_emi!I101:I103)=0,0,SUM(RES_hhdet_in_emi!I101:I103)*1000000/SUM(RES_hhdet_in_new!I101:I103))</f>
        <v>0</v>
      </c>
      <c r="J100" s="157">
        <f>IF(SUM(RES_hhdet_in_emi!J101:J103)=0,0,SUM(RES_hhdet_in_emi!J101:J103)*1000000/SUM(RES_hhdet_in_new!J101:J103))</f>
        <v>0</v>
      </c>
      <c r="K100" s="157">
        <f>IF(SUM(RES_hhdet_in_emi!K101:K103)=0,0,SUM(RES_hhdet_in_emi!K101:K103)*1000000/SUM(RES_hhdet_in_new!K101:K103))</f>
        <v>0</v>
      </c>
      <c r="L100" s="157">
        <f>IF(SUM(RES_hhdet_in_emi!L101:L103)=0,0,SUM(RES_hhdet_in_emi!L101:L103)*1000000/SUM(RES_hhdet_in_new!L101:L103))</f>
        <v>0</v>
      </c>
      <c r="M100" s="157">
        <f>IF(SUM(RES_hhdet_in_emi!M101:M103)=0,0,SUM(RES_hhdet_in_emi!M101:M103)*1000000/SUM(RES_hhdet_in_new!M101:M103))</f>
        <v>0</v>
      </c>
      <c r="N100" s="157">
        <f>IF(SUM(RES_hhdet_in_emi!N101:N103)=0,0,SUM(RES_hhdet_in_emi!N101:N103)*1000000/SUM(RES_hhdet_in_new!N101:N103))</f>
        <v>0</v>
      </c>
      <c r="O100" s="157">
        <f>IF(SUM(RES_hhdet_in_emi!O101:O103)=0,0,SUM(RES_hhdet_in_emi!O101:O103)*1000000/SUM(RES_hhdet_in_new!O101:O103))</f>
        <v>0</v>
      </c>
      <c r="P100" s="157">
        <f>IF(SUM(RES_hhdet_in_emi!P101:P103)=0,0,SUM(RES_hhdet_in_emi!P101:P103)*1000000/SUM(RES_hhdet_in_new!P101:P103))</f>
        <v>0</v>
      </c>
      <c r="Q100" s="157">
        <f>IF(SUM(RES_hhdet_in_emi!Q101:Q103)=0,0,SUM(RES_hhdet_in_emi!Q101:Q103)*1000000/SUM(RES_hhdet_in_new!Q101:Q103))</f>
        <v>0</v>
      </c>
    </row>
    <row r="101" spans="1:17" ht="12" customHeight="1" x14ac:dyDescent="0.25">
      <c r="A101" s="23" t="s">
        <v>55</v>
      </c>
      <c r="B101" s="156"/>
      <c r="C101" s="156">
        <f>IF(RES_hhdet_in_emi!C101=0,0,RES_hhdet_in_emi!C101*1000000/RES_hhdet_in_new!C101)</f>
        <v>0</v>
      </c>
      <c r="D101" s="156">
        <f>IF(RES_hhdet_in_emi!D101=0,0,RES_hhdet_in_emi!D101*1000000/RES_hhdet_in_new!D101)</f>
        <v>0</v>
      </c>
      <c r="E101" s="156">
        <f>IF(RES_hhdet_in_emi!E101=0,0,RES_hhdet_in_emi!E101*1000000/RES_hhdet_in_new!E101)</f>
        <v>0</v>
      </c>
      <c r="F101" s="156">
        <f>IF(RES_hhdet_in_emi!F101=0,0,RES_hhdet_in_emi!F101*1000000/RES_hhdet_in_new!F101)</f>
        <v>0</v>
      </c>
      <c r="G101" s="156">
        <f>IF(RES_hhdet_in_emi!G101=0,0,RES_hhdet_in_emi!G101*1000000/RES_hhdet_in_new!G101)</f>
        <v>0</v>
      </c>
      <c r="H101" s="156">
        <f>IF(RES_hhdet_in_emi!H101=0,0,RES_hhdet_in_emi!H101*1000000/RES_hhdet_in_new!H101)</f>
        <v>0</v>
      </c>
      <c r="I101" s="156">
        <f>IF(RES_hhdet_in_emi!I101=0,0,RES_hhdet_in_emi!I101*1000000/RES_hhdet_in_new!I101)</f>
        <v>0</v>
      </c>
      <c r="J101" s="156">
        <f>IF(RES_hhdet_in_emi!J101=0,0,RES_hhdet_in_emi!J101*1000000/RES_hhdet_in_new!J101)</f>
        <v>0</v>
      </c>
      <c r="K101" s="156">
        <f>IF(RES_hhdet_in_emi!K101=0,0,RES_hhdet_in_emi!K101*1000000/RES_hhdet_in_new!K101)</f>
        <v>0</v>
      </c>
      <c r="L101" s="156">
        <f>IF(RES_hhdet_in_emi!L101=0,0,RES_hhdet_in_emi!L101*1000000/RES_hhdet_in_new!L101)</f>
        <v>0</v>
      </c>
      <c r="M101" s="156">
        <f>IF(RES_hhdet_in_emi!M101=0,0,RES_hhdet_in_emi!M101*1000000/RES_hhdet_in_new!M101)</f>
        <v>0</v>
      </c>
      <c r="N101" s="156">
        <f>IF(RES_hhdet_in_emi!N101=0,0,RES_hhdet_in_emi!N101*1000000/RES_hhdet_in_new!N101)</f>
        <v>0</v>
      </c>
      <c r="O101" s="156">
        <f>IF(RES_hhdet_in_emi!O101=0,0,RES_hhdet_in_emi!O101*1000000/RES_hhdet_in_new!O101)</f>
        <v>0</v>
      </c>
      <c r="P101" s="156">
        <f>IF(RES_hhdet_in_emi!P101=0,0,RES_hhdet_in_emi!P101*1000000/RES_hhdet_in_new!P101)</f>
        <v>0</v>
      </c>
      <c r="Q101" s="156">
        <f>IF(RES_hhdet_in_emi!Q101=0,0,RES_hhdet_in_emi!Q101*1000000/RES_hhdet_in_new!Q101)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IF(RES_hhdet_in_emi!C102=0,0,RES_hhdet_in_emi!C102*1000000/RES_hhdet_in_new!C102)</f>
        <v>0</v>
      </c>
      <c r="D102" s="156">
        <f>IF(RES_hhdet_in_emi!D102=0,0,RES_hhdet_in_emi!D102*1000000/RES_hhdet_in_new!D102)</f>
        <v>0</v>
      </c>
      <c r="E102" s="156">
        <f>IF(RES_hhdet_in_emi!E102=0,0,RES_hhdet_in_emi!E102*1000000/RES_hhdet_in_new!E102)</f>
        <v>0</v>
      </c>
      <c r="F102" s="156">
        <f>IF(RES_hhdet_in_emi!F102=0,0,RES_hhdet_in_emi!F102*1000000/RES_hhdet_in_new!F102)</f>
        <v>0</v>
      </c>
      <c r="G102" s="156">
        <f>IF(RES_hhdet_in_emi!G102=0,0,RES_hhdet_in_emi!G102*1000000/RES_hhdet_in_new!G102)</f>
        <v>0</v>
      </c>
      <c r="H102" s="156">
        <f>IF(RES_hhdet_in_emi!H102=0,0,RES_hhdet_in_emi!H102*1000000/RES_hhdet_in_new!H102)</f>
        <v>0</v>
      </c>
      <c r="I102" s="156">
        <f>IF(RES_hhdet_in_emi!I102=0,0,RES_hhdet_in_emi!I102*1000000/RES_hhdet_in_new!I102)</f>
        <v>0</v>
      </c>
      <c r="J102" s="156">
        <f>IF(RES_hhdet_in_emi!J102=0,0,RES_hhdet_in_emi!J102*1000000/RES_hhdet_in_new!J102)</f>
        <v>0</v>
      </c>
      <c r="K102" s="156">
        <f>IF(RES_hhdet_in_emi!K102=0,0,RES_hhdet_in_emi!K102*1000000/RES_hhdet_in_new!K102)</f>
        <v>0</v>
      </c>
      <c r="L102" s="156">
        <f>IF(RES_hhdet_in_emi!L102=0,0,RES_hhdet_in_emi!L102*1000000/RES_hhdet_in_new!L102)</f>
        <v>0</v>
      </c>
      <c r="M102" s="156">
        <f>IF(RES_hhdet_in_emi!M102=0,0,RES_hhdet_in_emi!M102*1000000/RES_hhdet_in_new!M102)</f>
        <v>0</v>
      </c>
      <c r="N102" s="156">
        <f>IF(RES_hhdet_in_emi!N102=0,0,RES_hhdet_in_emi!N102*1000000/RES_hhdet_in_new!N102)</f>
        <v>0</v>
      </c>
      <c r="O102" s="156">
        <f>IF(RES_hhdet_in_emi!O102=0,0,RES_hhdet_in_emi!O102*1000000/RES_hhdet_in_new!O102)</f>
        <v>0</v>
      </c>
      <c r="P102" s="156">
        <f>IF(RES_hhdet_in_emi!P102=0,0,RES_hhdet_in_emi!P102*1000000/RES_hhdet_in_new!P102)</f>
        <v>0</v>
      </c>
      <c r="Q102" s="156">
        <f>IF(RES_hhdet_in_emi!Q102=0,0,RES_hhdet_in_emi!Q102*1000000/RES_hhdet_in_new!Q102)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IF(RES_hhdet_in_emi!C103=0,0,RES_hhdet_in_emi!C103*1000000/RES_hhdet_in_new!C103)</f>
        <v>0</v>
      </c>
      <c r="D103" s="57">
        <f>IF(RES_hhdet_in_emi!D103=0,0,RES_hhdet_in_emi!D103*1000000/RES_hhdet_in_new!D103)</f>
        <v>0</v>
      </c>
      <c r="E103" s="57">
        <f>IF(RES_hhdet_in_emi!E103=0,0,RES_hhdet_in_emi!E103*1000000/RES_hhdet_in_new!E103)</f>
        <v>0</v>
      </c>
      <c r="F103" s="57">
        <f>IF(RES_hhdet_in_emi!F103=0,0,RES_hhdet_in_emi!F103*1000000/RES_hhdet_in_new!F103)</f>
        <v>0</v>
      </c>
      <c r="G103" s="57">
        <f>IF(RES_hhdet_in_emi!G103=0,0,RES_hhdet_in_emi!G103*1000000/RES_hhdet_in_new!G103)</f>
        <v>0</v>
      </c>
      <c r="H103" s="57">
        <f>IF(RES_hhdet_in_emi!H103=0,0,RES_hhdet_in_emi!H103*1000000/RES_hhdet_in_new!H103)</f>
        <v>0</v>
      </c>
      <c r="I103" s="57">
        <f>IF(RES_hhdet_in_emi!I103=0,0,RES_hhdet_in_emi!I103*1000000/RES_hhdet_in_new!I103)</f>
        <v>0</v>
      </c>
      <c r="J103" s="57">
        <f>IF(RES_hhdet_in_emi!J103=0,0,RES_hhdet_in_emi!J103*1000000/RES_hhdet_in_new!J103)</f>
        <v>0</v>
      </c>
      <c r="K103" s="57">
        <f>IF(RES_hhdet_in_emi!K103=0,0,RES_hhdet_in_emi!K103*1000000/RES_hhdet_in_new!K103)</f>
        <v>0</v>
      </c>
      <c r="L103" s="57">
        <f>IF(RES_hhdet_in_emi!L103=0,0,RES_hhdet_in_emi!L103*1000000/RES_hhdet_in_new!L103)</f>
        <v>0</v>
      </c>
      <c r="M103" s="57">
        <f>IF(RES_hhdet_in_emi!M103=0,0,RES_hhdet_in_emi!M103*1000000/RES_hhdet_in_new!M103)</f>
        <v>0</v>
      </c>
      <c r="N103" s="57">
        <f>IF(RES_hhdet_in_emi!N103=0,0,RES_hhdet_in_emi!N103*1000000/RES_hhdet_in_new!N103)</f>
        <v>0</v>
      </c>
      <c r="O103" s="57">
        <f>IF(RES_hhdet_in_emi!O103=0,0,RES_hhdet_in_emi!O103*1000000/RES_hhdet_in_new!O103)</f>
        <v>0</v>
      </c>
      <c r="P103" s="57">
        <f>IF(RES_hhdet_in_emi!P103=0,0,RES_hhdet_in_emi!P103*1000000/RES_hhdet_in_new!P103)</f>
        <v>0</v>
      </c>
      <c r="Q103" s="57">
        <f>IF(RES_hhdet_in_emi!Q103=0,0,RES_hhdet_in_emi!Q103*1000000/RES_hhdet_in_new!Q103)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IF(RES_hhdet_in_emi!C107=0,0,RES_hhdet_in_emi!C107*1000000/RES_hhdet_in_new!C107)</f>
        <v>0</v>
      </c>
      <c r="D107" s="156">
        <f>IF(RES_hhdet_in_emi!D107=0,0,RES_hhdet_in_emi!D107*1000000/RES_hhdet_in_new!D107)</f>
        <v>0</v>
      </c>
      <c r="E107" s="156">
        <f>IF(RES_hhdet_in_emi!E107=0,0,RES_hhdet_in_emi!E107*1000000/RES_hhdet_in_new!E107)</f>
        <v>0</v>
      </c>
      <c r="F107" s="156">
        <f>IF(RES_hhdet_in_emi!F107=0,0,RES_hhdet_in_emi!F107*1000000/RES_hhdet_in_new!F107)</f>
        <v>0</v>
      </c>
      <c r="G107" s="156">
        <f>IF(RES_hhdet_in_emi!G107=0,0,RES_hhdet_in_emi!G107*1000000/RES_hhdet_in_new!G107)</f>
        <v>0</v>
      </c>
      <c r="H107" s="156">
        <f>IF(RES_hhdet_in_emi!H107=0,0,RES_hhdet_in_emi!H107*1000000/RES_hhdet_in_new!H107)</f>
        <v>0</v>
      </c>
      <c r="I107" s="156">
        <f>IF(RES_hhdet_in_emi!I107=0,0,RES_hhdet_in_emi!I107*1000000/RES_hhdet_in_new!I107)</f>
        <v>0</v>
      </c>
      <c r="J107" s="156">
        <f>IF(RES_hhdet_in_emi!J107=0,0,RES_hhdet_in_emi!J107*1000000/RES_hhdet_in_new!J107)</f>
        <v>0</v>
      </c>
      <c r="K107" s="156">
        <f>IF(RES_hhdet_in_emi!K107=0,0,RES_hhdet_in_emi!K107*1000000/RES_hhdet_in_new!K107)</f>
        <v>0</v>
      </c>
      <c r="L107" s="156">
        <f>IF(RES_hhdet_in_emi!L107=0,0,RES_hhdet_in_emi!L107*1000000/RES_hhdet_in_new!L107)</f>
        <v>0</v>
      </c>
      <c r="M107" s="156">
        <f>IF(RES_hhdet_in_emi!M107=0,0,RES_hhdet_in_emi!M107*1000000/RES_hhdet_in_new!M107)</f>
        <v>0</v>
      </c>
      <c r="N107" s="156">
        <f>IF(RES_hhdet_in_emi!N107=0,0,RES_hhdet_in_emi!N107*1000000/RES_hhdet_in_new!N107)</f>
        <v>0</v>
      </c>
      <c r="O107" s="156">
        <f>IF(RES_hhdet_in_emi!O107=0,0,RES_hhdet_in_emi!O107*1000000/RES_hhdet_in_new!O107)</f>
        <v>0</v>
      </c>
      <c r="P107" s="156">
        <f>IF(RES_hhdet_in_emi!P107=0,0,RES_hhdet_in_emi!P107*1000000/RES_hhdet_in_new!P107)</f>
        <v>0</v>
      </c>
      <c r="Q107" s="156">
        <f>IF(RES_hhdet_in_emi!Q107=0,0,RES_hhdet_in_emi!Q107*1000000/RES_hhdet_in_new!Q107)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IF(RES_hhdet_in_emi!C108=0,0,RES_hhdet_in_emi!C108*1000000/RES_hhdet_in_new!C107)</f>
        <v>0</v>
      </c>
      <c r="D108" s="156">
        <f>IF(RES_hhdet_in_emi!D108=0,0,RES_hhdet_in_emi!D108*1000000/RES_hhdet_in_new!D107)</f>
        <v>0</v>
      </c>
      <c r="E108" s="156">
        <f>IF(RES_hhdet_in_emi!E108=0,0,RES_hhdet_in_emi!E108*1000000/RES_hhdet_in_new!E107)</f>
        <v>0</v>
      </c>
      <c r="F108" s="156">
        <f>IF(RES_hhdet_in_emi!F108=0,0,RES_hhdet_in_emi!F108*1000000/RES_hhdet_in_new!F107)</f>
        <v>0</v>
      </c>
      <c r="G108" s="156">
        <f>IF(RES_hhdet_in_emi!G108=0,0,RES_hhdet_in_emi!G108*1000000/RES_hhdet_in_new!G107)</f>
        <v>0</v>
      </c>
      <c r="H108" s="156">
        <f>IF(RES_hhdet_in_emi!H108=0,0,RES_hhdet_in_emi!H108*1000000/RES_hhdet_in_new!H107)</f>
        <v>0</v>
      </c>
      <c r="I108" s="156">
        <f>IF(RES_hhdet_in_emi!I108=0,0,RES_hhdet_in_emi!I108*1000000/RES_hhdet_in_new!I107)</f>
        <v>0</v>
      </c>
      <c r="J108" s="156">
        <f>IF(RES_hhdet_in_emi!J108=0,0,RES_hhdet_in_emi!J108*1000000/RES_hhdet_in_new!J107)</f>
        <v>0</v>
      </c>
      <c r="K108" s="156">
        <f>IF(RES_hhdet_in_emi!K108=0,0,RES_hhdet_in_emi!K108*1000000/RES_hhdet_in_new!K107)</f>
        <v>0</v>
      </c>
      <c r="L108" s="156">
        <f>IF(RES_hhdet_in_emi!L108=0,0,RES_hhdet_in_emi!L108*1000000/RES_hhdet_in_new!L107)</f>
        <v>0</v>
      </c>
      <c r="M108" s="156">
        <f>IF(RES_hhdet_in_emi!M108=0,0,RES_hhdet_in_emi!M108*1000000/RES_hhdet_in_new!M107)</f>
        <v>0</v>
      </c>
      <c r="N108" s="156">
        <f>IF(RES_hhdet_in_emi!N108=0,0,RES_hhdet_in_emi!N108*1000000/RES_hhdet_in_new!N107)</f>
        <v>0</v>
      </c>
      <c r="O108" s="156">
        <f>IF(RES_hhdet_in_emi!O108=0,0,RES_hhdet_in_emi!O108*1000000/RES_hhdet_in_new!O107)</f>
        <v>0</v>
      </c>
      <c r="P108" s="156">
        <f>IF(RES_hhdet_in_emi!P108=0,0,RES_hhdet_in_emi!P108*1000000/RES_hhdet_in_new!P107)</f>
        <v>0</v>
      </c>
      <c r="Q108" s="156">
        <f>IF(RES_hhdet_in_emi!Q108=0,0,RES_hhdet_in_emi!Q108*1000000/RES_hhdet_in_new!Q107)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IF(RES_hhdet_in_emi!C110=0,0,RES_hhdet_in_emi!C110*1000000/RES_hhdet_in_new!C110)</f>
        <v>0</v>
      </c>
      <c r="D110" s="156">
        <f>IF(RES_hhdet_in_emi!D110=0,0,RES_hhdet_in_emi!D110*1000000/RES_hhdet_in_new!D110)</f>
        <v>0</v>
      </c>
      <c r="E110" s="156">
        <f>IF(RES_hhdet_in_emi!E110=0,0,RES_hhdet_in_emi!E110*1000000/RES_hhdet_in_new!E110)</f>
        <v>0</v>
      </c>
      <c r="F110" s="156">
        <f>IF(RES_hhdet_in_emi!F110=0,0,RES_hhdet_in_emi!F110*1000000/RES_hhdet_in_new!F110)</f>
        <v>0</v>
      </c>
      <c r="G110" s="156">
        <f>IF(RES_hhdet_in_emi!G110=0,0,RES_hhdet_in_emi!G110*1000000/RES_hhdet_in_new!G110)</f>
        <v>0</v>
      </c>
      <c r="H110" s="156">
        <f>IF(RES_hhdet_in_emi!H110=0,0,RES_hhdet_in_emi!H110*1000000/RES_hhdet_in_new!H110)</f>
        <v>0</v>
      </c>
      <c r="I110" s="156">
        <f>IF(RES_hhdet_in_emi!I110=0,0,RES_hhdet_in_emi!I110*1000000/RES_hhdet_in_new!I110)</f>
        <v>0</v>
      </c>
      <c r="J110" s="156">
        <f>IF(RES_hhdet_in_emi!J110=0,0,RES_hhdet_in_emi!J110*1000000/RES_hhdet_in_new!J110)</f>
        <v>0</v>
      </c>
      <c r="K110" s="156">
        <f>IF(RES_hhdet_in_emi!K110=0,0,RES_hhdet_in_emi!K110*1000000/RES_hhdet_in_new!K110)</f>
        <v>0</v>
      </c>
      <c r="L110" s="156">
        <f>IF(RES_hhdet_in_emi!L110=0,0,RES_hhdet_in_emi!L110*1000000/RES_hhdet_in_new!L110)</f>
        <v>0</v>
      </c>
      <c r="M110" s="156">
        <f>IF(RES_hhdet_in_emi!M110=0,0,RES_hhdet_in_emi!M110*1000000/RES_hhdet_in_new!M110)</f>
        <v>0</v>
      </c>
      <c r="N110" s="156">
        <f>IF(RES_hhdet_in_emi!N110=0,0,RES_hhdet_in_emi!N110*1000000/RES_hhdet_in_new!N110)</f>
        <v>0</v>
      </c>
      <c r="O110" s="156">
        <f>IF(RES_hhdet_in_emi!O110=0,0,RES_hhdet_in_emi!O110*1000000/RES_hhdet_in_new!O110)</f>
        <v>0</v>
      </c>
      <c r="P110" s="156">
        <f>IF(RES_hhdet_in_emi!P110=0,0,RES_hhdet_in_emi!P110*1000000/RES_hhdet_in_new!P110)</f>
        <v>0</v>
      </c>
      <c r="Q110" s="156">
        <f>IF(RES_hhdet_in_emi!Q110=0,0,RES_hhdet_in_emi!Q110*1000000/RES_hhdet_in_new!Q110)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IF(SUM(RES_hhdet_in_emi!C112:C113,RES_hhdet_in_emi!C116:C117)=0,0,SUM(RES_hhdet_in_emi!C112:C113,RES_hhdet_in_emi!C116:C117)*1000000/SUM(RES_hhdet_in_new!C112:C113,RES_hhdet_in_new!C116:C117))</f>
        <v>0</v>
      </c>
      <c r="D111" s="157">
        <f>IF(SUM(RES_hhdet_in_emi!D112:D113,RES_hhdet_in_emi!D116:D117)=0,0,SUM(RES_hhdet_in_emi!D112:D113,RES_hhdet_in_emi!D116:D117)*1000000/SUM(RES_hhdet_in_new!D112:D113,RES_hhdet_in_new!D116:D117))</f>
        <v>0</v>
      </c>
      <c r="E111" s="157">
        <f>IF(SUM(RES_hhdet_in_emi!E112:E113,RES_hhdet_in_emi!E116:E117)=0,0,SUM(RES_hhdet_in_emi!E112:E113,RES_hhdet_in_emi!E116:E117)*1000000/SUM(RES_hhdet_in_new!E112:E113,RES_hhdet_in_new!E116:E117))</f>
        <v>0</v>
      </c>
      <c r="F111" s="157">
        <f>IF(SUM(RES_hhdet_in_emi!F112:F113,RES_hhdet_in_emi!F116:F117)=0,0,SUM(RES_hhdet_in_emi!F112:F113,RES_hhdet_in_emi!F116:F117)*1000000/SUM(RES_hhdet_in_new!F112:F113,RES_hhdet_in_new!F116:F117))</f>
        <v>0</v>
      </c>
      <c r="G111" s="157">
        <f>IF(SUM(RES_hhdet_in_emi!G112:G113,RES_hhdet_in_emi!G116:G117)=0,0,SUM(RES_hhdet_in_emi!G112:G113,RES_hhdet_in_emi!G116:G117)*1000000/SUM(RES_hhdet_in_new!G112:G113,RES_hhdet_in_new!G116:G117))</f>
        <v>0</v>
      </c>
      <c r="H111" s="157">
        <f>IF(SUM(RES_hhdet_in_emi!H112:H113,RES_hhdet_in_emi!H116:H117)=0,0,SUM(RES_hhdet_in_emi!H112:H113,RES_hhdet_in_emi!H116:H117)*1000000/SUM(RES_hhdet_in_new!H112:H113,RES_hhdet_in_new!H116:H117))</f>
        <v>0</v>
      </c>
      <c r="I111" s="157">
        <f>IF(SUM(RES_hhdet_in_emi!I112:I113,RES_hhdet_in_emi!I116:I117)=0,0,SUM(RES_hhdet_in_emi!I112:I113,RES_hhdet_in_emi!I116:I117)*1000000/SUM(RES_hhdet_in_new!I112:I113,RES_hhdet_in_new!I116:I117))</f>
        <v>0</v>
      </c>
      <c r="J111" s="157">
        <f>IF(SUM(RES_hhdet_in_emi!J112:J113,RES_hhdet_in_emi!J116:J117)=0,0,SUM(RES_hhdet_in_emi!J112:J113,RES_hhdet_in_emi!J116:J117)*1000000/SUM(RES_hhdet_in_new!J112:J113,RES_hhdet_in_new!J116:J117))</f>
        <v>0</v>
      </c>
      <c r="K111" s="157">
        <f>IF(SUM(RES_hhdet_in_emi!K112:K113,RES_hhdet_in_emi!K116:K117)=0,0,SUM(RES_hhdet_in_emi!K112:K113,RES_hhdet_in_emi!K116:K117)*1000000/SUM(RES_hhdet_in_new!K112:K113,RES_hhdet_in_new!K116:K117))</f>
        <v>0</v>
      </c>
      <c r="L111" s="157">
        <f>IF(SUM(RES_hhdet_in_emi!L112:L113,RES_hhdet_in_emi!L116:L117)=0,0,SUM(RES_hhdet_in_emi!L112:L113,RES_hhdet_in_emi!L116:L117)*1000000/SUM(RES_hhdet_in_new!L112:L113,RES_hhdet_in_new!L116:L117))</f>
        <v>0</v>
      </c>
      <c r="M111" s="157">
        <f>IF(SUM(RES_hhdet_in_emi!M112:M113,RES_hhdet_in_emi!M116:M117)=0,0,SUM(RES_hhdet_in_emi!M112:M113,RES_hhdet_in_emi!M116:M117)*1000000/SUM(RES_hhdet_in_new!M112:M113,RES_hhdet_in_new!M116:M117))</f>
        <v>0</v>
      </c>
      <c r="N111" s="157">
        <f>IF(SUM(RES_hhdet_in_emi!N112:N113,RES_hhdet_in_emi!N116:N117)=0,0,SUM(RES_hhdet_in_emi!N112:N113,RES_hhdet_in_emi!N116:N117)*1000000/SUM(RES_hhdet_in_new!N112:N113,RES_hhdet_in_new!N116:N117))</f>
        <v>0</v>
      </c>
      <c r="O111" s="157">
        <f>IF(SUM(RES_hhdet_in_emi!O112:O113,RES_hhdet_in_emi!O116:O117)=0,0,SUM(RES_hhdet_in_emi!O112:O113,RES_hhdet_in_emi!O116:O117)*1000000/SUM(RES_hhdet_in_new!O112:O113,RES_hhdet_in_new!O116:O117))</f>
        <v>0</v>
      </c>
      <c r="P111" s="157">
        <f>IF(SUM(RES_hhdet_in_emi!P112:P113,RES_hhdet_in_emi!P116:P117)=0,0,SUM(RES_hhdet_in_emi!P112:P113,RES_hhdet_in_emi!P116:P117)*1000000/SUM(RES_hhdet_in_new!P112:P113,RES_hhdet_in_new!P116:P117))</f>
        <v>0</v>
      </c>
      <c r="Q111" s="157">
        <f>IF(SUM(RES_hhdet_in_emi!Q112:Q113,RES_hhdet_in_emi!Q116:Q117)=0,0,SUM(RES_hhdet_in_emi!Q112:Q113,RES_hhdet_in_emi!Q116:Q117)*1000000/SUM(RES_hhdet_in_new!Q112:Q113,RES_hhdet_in_new!Q116:Q117))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IF(RES_hhdet_in_emi!C112=0,0,RES_hhdet_in_emi!C112*1000000/RES_hhdet_in_new!C112)</f>
        <v>0</v>
      </c>
      <c r="D112" s="132">
        <f>IF(RES_hhdet_in_emi!D112=0,0,RES_hhdet_in_emi!D112*1000000/RES_hhdet_in_new!D112)</f>
        <v>0</v>
      </c>
      <c r="E112" s="132">
        <f>IF(RES_hhdet_in_emi!E112=0,0,RES_hhdet_in_emi!E112*1000000/RES_hhdet_in_new!E112)</f>
        <v>0</v>
      </c>
      <c r="F112" s="132">
        <f>IF(RES_hhdet_in_emi!F112=0,0,RES_hhdet_in_emi!F112*1000000/RES_hhdet_in_new!F112)</f>
        <v>0</v>
      </c>
      <c r="G112" s="132">
        <f>IF(RES_hhdet_in_emi!G112=0,0,RES_hhdet_in_emi!G112*1000000/RES_hhdet_in_new!G112)</f>
        <v>0</v>
      </c>
      <c r="H112" s="132">
        <f>IF(RES_hhdet_in_emi!H112=0,0,RES_hhdet_in_emi!H112*1000000/RES_hhdet_in_new!H112)</f>
        <v>0</v>
      </c>
      <c r="I112" s="132">
        <f>IF(RES_hhdet_in_emi!I112=0,0,RES_hhdet_in_emi!I112*1000000/RES_hhdet_in_new!I112)</f>
        <v>0</v>
      </c>
      <c r="J112" s="132">
        <f>IF(RES_hhdet_in_emi!J112=0,0,RES_hhdet_in_emi!J112*1000000/RES_hhdet_in_new!J112)</f>
        <v>0</v>
      </c>
      <c r="K112" s="132">
        <f>IF(RES_hhdet_in_emi!K112=0,0,RES_hhdet_in_emi!K112*1000000/RES_hhdet_in_new!K112)</f>
        <v>0</v>
      </c>
      <c r="L112" s="132">
        <f>IF(RES_hhdet_in_emi!L112=0,0,RES_hhdet_in_emi!L112*1000000/RES_hhdet_in_new!L112)</f>
        <v>0</v>
      </c>
      <c r="M112" s="132">
        <f>IF(RES_hhdet_in_emi!M112=0,0,RES_hhdet_in_emi!M112*1000000/RES_hhdet_in_new!M112)</f>
        <v>0</v>
      </c>
      <c r="N112" s="132">
        <f>IF(RES_hhdet_in_emi!N112=0,0,RES_hhdet_in_emi!N112*1000000/RES_hhdet_in_new!N112)</f>
        <v>0</v>
      </c>
      <c r="O112" s="132">
        <f>IF(RES_hhdet_in_emi!O112=0,0,RES_hhdet_in_emi!O112*1000000/RES_hhdet_in_new!O112)</f>
        <v>0</v>
      </c>
      <c r="P112" s="132">
        <f>IF(RES_hhdet_in_emi!P112=0,0,RES_hhdet_in_emi!P112*1000000/RES_hhdet_in_new!P112)</f>
        <v>0</v>
      </c>
      <c r="Q112" s="132">
        <f>IF(RES_hhdet_in_emi!Q112=0,0,RES_hhdet_in_emi!Q112*1000000/RES_hhdet_in_new!Q112)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IF(RES_hhdet_in_emi!C113=0,0,RES_hhdet_in_emi!C113*1000000/RES_hhdet_in_new!C113)</f>
        <v>0</v>
      </c>
      <c r="D113" s="132">
        <f>IF(RES_hhdet_in_emi!D113=0,0,RES_hhdet_in_emi!D113*1000000/RES_hhdet_in_new!D113)</f>
        <v>0</v>
      </c>
      <c r="E113" s="132">
        <f>IF(RES_hhdet_in_emi!E113=0,0,RES_hhdet_in_emi!E113*1000000/RES_hhdet_in_new!E113)</f>
        <v>0</v>
      </c>
      <c r="F113" s="132">
        <f>IF(RES_hhdet_in_emi!F113=0,0,RES_hhdet_in_emi!F113*1000000/RES_hhdet_in_new!F113)</f>
        <v>0</v>
      </c>
      <c r="G113" s="132">
        <f>IF(RES_hhdet_in_emi!G113=0,0,RES_hhdet_in_emi!G113*1000000/RES_hhdet_in_new!G113)</f>
        <v>0</v>
      </c>
      <c r="H113" s="132">
        <f>IF(RES_hhdet_in_emi!H113=0,0,RES_hhdet_in_emi!H113*1000000/RES_hhdet_in_new!H113)</f>
        <v>0</v>
      </c>
      <c r="I113" s="132">
        <f>IF(RES_hhdet_in_emi!I113=0,0,RES_hhdet_in_emi!I113*1000000/RES_hhdet_in_new!I113)</f>
        <v>0</v>
      </c>
      <c r="J113" s="132">
        <f>IF(RES_hhdet_in_emi!J113=0,0,RES_hhdet_in_emi!J113*1000000/RES_hhdet_in_new!J113)</f>
        <v>0</v>
      </c>
      <c r="K113" s="132">
        <f>IF(RES_hhdet_in_emi!K113=0,0,RES_hhdet_in_emi!K113*1000000/RES_hhdet_in_new!K113)</f>
        <v>0</v>
      </c>
      <c r="L113" s="132">
        <f>IF(RES_hhdet_in_emi!L113=0,0,RES_hhdet_in_emi!L113*1000000/RES_hhdet_in_new!L113)</f>
        <v>0</v>
      </c>
      <c r="M113" s="132">
        <f>IF(RES_hhdet_in_emi!M113=0,0,RES_hhdet_in_emi!M113*1000000/RES_hhdet_in_new!M113)</f>
        <v>0</v>
      </c>
      <c r="N113" s="132">
        <f>IF(RES_hhdet_in_emi!N113=0,0,RES_hhdet_in_emi!N113*1000000/RES_hhdet_in_new!N113)</f>
        <v>0</v>
      </c>
      <c r="O113" s="132">
        <f>IF(RES_hhdet_in_emi!O113=0,0,RES_hhdet_in_emi!O113*1000000/RES_hhdet_in_new!O113)</f>
        <v>0</v>
      </c>
      <c r="P113" s="132">
        <f>IF(RES_hhdet_in_emi!P113=0,0,RES_hhdet_in_emi!P113*1000000/RES_hhdet_in_new!P113)</f>
        <v>0</v>
      </c>
      <c r="Q113" s="132">
        <f>IF(RES_hhdet_in_emi!Q113=0,0,RES_hhdet_in_emi!Q113*1000000/RES_hhdet_in_new!Q113)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IF(RES_hhdet_in_emi!C114=0,0,RES_hhdet_in_emi!C114*1000000/RES_hhdet_in_new!C113)</f>
        <v>0</v>
      </c>
      <c r="D114" s="165">
        <f>IF(RES_hhdet_in_emi!D114=0,0,RES_hhdet_in_emi!D114*1000000/RES_hhdet_in_new!D113)</f>
        <v>0</v>
      </c>
      <c r="E114" s="165">
        <f>IF(RES_hhdet_in_emi!E114=0,0,RES_hhdet_in_emi!E114*1000000/RES_hhdet_in_new!E113)</f>
        <v>0</v>
      </c>
      <c r="F114" s="165">
        <f>IF(RES_hhdet_in_emi!F114=0,0,RES_hhdet_in_emi!F114*1000000/RES_hhdet_in_new!F113)</f>
        <v>0</v>
      </c>
      <c r="G114" s="165">
        <f>IF(RES_hhdet_in_emi!G114=0,0,RES_hhdet_in_emi!G114*1000000/RES_hhdet_in_new!G113)</f>
        <v>0</v>
      </c>
      <c r="H114" s="165">
        <f>IF(RES_hhdet_in_emi!H114=0,0,RES_hhdet_in_emi!H114*1000000/RES_hhdet_in_new!H113)</f>
        <v>0</v>
      </c>
      <c r="I114" s="165">
        <f>IF(RES_hhdet_in_emi!I114=0,0,RES_hhdet_in_emi!I114*1000000/RES_hhdet_in_new!I113)</f>
        <v>0</v>
      </c>
      <c r="J114" s="165">
        <f>IF(RES_hhdet_in_emi!J114=0,0,RES_hhdet_in_emi!J114*1000000/RES_hhdet_in_new!J113)</f>
        <v>0</v>
      </c>
      <c r="K114" s="165">
        <f>IF(RES_hhdet_in_emi!K114=0,0,RES_hhdet_in_emi!K114*1000000/RES_hhdet_in_new!K113)</f>
        <v>0</v>
      </c>
      <c r="L114" s="165">
        <f>IF(RES_hhdet_in_emi!L114=0,0,RES_hhdet_in_emi!L114*1000000/RES_hhdet_in_new!L113)</f>
        <v>0</v>
      </c>
      <c r="M114" s="165">
        <f>IF(RES_hhdet_in_emi!M114=0,0,RES_hhdet_in_emi!M114*1000000/RES_hhdet_in_new!M113)</f>
        <v>0</v>
      </c>
      <c r="N114" s="165">
        <f>IF(RES_hhdet_in_emi!N114=0,0,RES_hhdet_in_emi!N114*1000000/RES_hhdet_in_new!N113)</f>
        <v>0</v>
      </c>
      <c r="O114" s="165">
        <f>IF(RES_hhdet_in_emi!O114=0,0,RES_hhdet_in_emi!O114*1000000/RES_hhdet_in_new!O113)</f>
        <v>0</v>
      </c>
      <c r="P114" s="165">
        <f>IF(RES_hhdet_in_emi!P114=0,0,RES_hhdet_in_emi!P114*1000000/RES_hhdet_in_new!P113)</f>
        <v>0</v>
      </c>
      <c r="Q114" s="165">
        <f>IF(RES_hhdet_in_emi!Q114=0,0,RES_hhdet_in_emi!Q114*1000000/RES_hhdet_in_new!Q113)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IF(RES_hhdet_in_emi!C115=0,0,RES_hhdet_in_emi!C115*1000000/RES_hhdet_in_new!C113)</f>
        <v>0</v>
      </c>
      <c r="D115" s="164">
        <f>IF(RES_hhdet_in_emi!D115=0,0,RES_hhdet_in_emi!D115*1000000/RES_hhdet_in_new!D113)</f>
        <v>0</v>
      </c>
      <c r="E115" s="164">
        <f>IF(RES_hhdet_in_emi!E115=0,0,RES_hhdet_in_emi!E115*1000000/RES_hhdet_in_new!E113)</f>
        <v>0</v>
      </c>
      <c r="F115" s="164">
        <f>IF(RES_hhdet_in_emi!F115=0,0,RES_hhdet_in_emi!F115*1000000/RES_hhdet_in_new!F113)</f>
        <v>0</v>
      </c>
      <c r="G115" s="164">
        <f>IF(RES_hhdet_in_emi!G115=0,0,RES_hhdet_in_emi!G115*1000000/RES_hhdet_in_new!G113)</f>
        <v>0</v>
      </c>
      <c r="H115" s="164">
        <f>IF(RES_hhdet_in_emi!H115=0,0,RES_hhdet_in_emi!H115*1000000/RES_hhdet_in_new!H113)</f>
        <v>0</v>
      </c>
      <c r="I115" s="164">
        <f>IF(RES_hhdet_in_emi!I115=0,0,RES_hhdet_in_emi!I115*1000000/RES_hhdet_in_new!I113)</f>
        <v>0</v>
      </c>
      <c r="J115" s="164">
        <f>IF(RES_hhdet_in_emi!J115=0,0,RES_hhdet_in_emi!J115*1000000/RES_hhdet_in_new!J113)</f>
        <v>0</v>
      </c>
      <c r="K115" s="164">
        <f>IF(RES_hhdet_in_emi!K115=0,0,RES_hhdet_in_emi!K115*1000000/RES_hhdet_in_new!K113)</f>
        <v>0</v>
      </c>
      <c r="L115" s="164">
        <f>IF(RES_hhdet_in_emi!L115=0,0,RES_hhdet_in_emi!L115*1000000/RES_hhdet_in_new!L113)</f>
        <v>0</v>
      </c>
      <c r="M115" s="164">
        <f>IF(RES_hhdet_in_emi!M115=0,0,RES_hhdet_in_emi!M115*1000000/RES_hhdet_in_new!M113)</f>
        <v>0</v>
      </c>
      <c r="N115" s="164">
        <f>IF(RES_hhdet_in_emi!N115=0,0,RES_hhdet_in_emi!N115*1000000/RES_hhdet_in_new!N113)</f>
        <v>0</v>
      </c>
      <c r="O115" s="164">
        <f>IF(RES_hhdet_in_emi!O115=0,0,RES_hhdet_in_emi!O115*1000000/RES_hhdet_in_new!O113)</f>
        <v>0</v>
      </c>
      <c r="P115" s="164">
        <f>IF(RES_hhdet_in_emi!P115=0,0,RES_hhdet_in_emi!P115*1000000/RES_hhdet_in_new!P113)</f>
        <v>0</v>
      </c>
      <c r="Q115" s="164">
        <f>IF(RES_hhdet_in_emi!Q115=0,0,RES_hhdet_in_emi!Q115*1000000/RES_hhdet_in_new!Q113)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IF(RES_hhdet_in_emi!C116=0,0,RES_hhdet_in_emi!C116*1000000/RES_hhdet_in_new!C116)</f>
        <v>0</v>
      </c>
      <c r="D116" s="162">
        <f>IF(RES_hhdet_in_emi!D116=0,0,RES_hhdet_in_emi!D116*1000000/RES_hhdet_in_new!D116)</f>
        <v>0</v>
      </c>
      <c r="E116" s="162">
        <f>IF(RES_hhdet_in_emi!E116=0,0,RES_hhdet_in_emi!E116*1000000/RES_hhdet_in_new!E116)</f>
        <v>0</v>
      </c>
      <c r="F116" s="162">
        <f>IF(RES_hhdet_in_emi!F116=0,0,RES_hhdet_in_emi!F116*1000000/RES_hhdet_in_new!F116)</f>
        <v>0</v>
      </c>
      <c r="G116" s="162">
        <f>IF(RES_hhdet_in_emi!G116=0,0,RES_hhdet_in_emi!G116*1000000/RES_hhdet_in_new!G116)</f>
        <v>0</v>
      </c>
      <c r="H116" s="162">
        <f>IF(RES_hhdet_in_emi!H116=0,0,RES_hhdet_in_emi!H116*1000000/RES_hhdet_in_new!H116)</f>
        <v>0</v>
      </c>
      <c r="I116" s="162">
        <f>IF(RES_hhdet_in_emi!I116=0,0,RES_hhdet_in_emi!I116*1000000/RES_hhdet_in_new!I116)</f>
        <v>0</v>
      </c>
      <c r="J116" s="162">
        <f>IF(RES_hhdet_in_emi!J116=0,0,RES_hhdet_in_emi!J116*1000000/RES_hhdet_in_new!J116)</f>
        <v>0</v>
      </c>
      <c r="K116" s="162">
        <f>IF(RES_hhdet_in_emi!K116=0,0,RES_hhdet_in_emi!K116*1000000/RES_hhdet_in_new!K116)</f>
        <v>0</v>
      </c>
      <c r="L116" s="162">
        <f>IF(RES_hhdet_in_emi!L116=0,0,RES_hhdet_in_emi!L116*1000000/RES_hhdet_in_new!L116)</f>
        <v>0</v>
      </c>
      <c r="M116" s="162">
        <f>IF(RES_hhdet_in_emi!M116=0,0,RES_hhdet_in_emi!M116*1000000/RES_hhdet_in_new!M116)</f>
        <v>0</v>
      </c>
      <c r="N116" s="162">
        <f>IF(RES_hhdet_in_emi!N116=0,0,RES_hhdet_in_emi!N116*1000000/RES_hhdet_in_new!N116)</f>
        <v>0</v>
      </c>
      <c r="O116" s="162">
        <f>IF(RES_hhdet_in_emi!O116=0,0,RES_hhdet_in_emi!O116*1000000/RES_hhdet_in_new!O116)</f>
        <v>0</v>
      </c>
      <c r="P116" s="162">
        <f>IF(RES_hhdet_in_emi!P116=0,0,RES_hhdet_in_emi!P116*1000000/RES_hhdet_in_new!P116)</f>
        <v>0</v>
      </c>
      <c r="Q116" s="162">
        <f>IF(RES_hhdet_in_emi!Q116=0,0,RES_hhdet_in_emi!Q116*1000000/RES_hhdet_in_new!Q116)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IF(RES_hhdet_in_emi!C117=0,0,RES_hhdet_in_emi!C117*1000000/RES_hhdet_in_new!C117)</f>
        <v>0</v>
      </c>
      <c r="D117" s="160">
        <f>IF(RES_hhdet_in_emi!D117=0,0,RES_hhdet_in_emi!D117*1000000/RES_hhdet_in_new!D117)</f>
        <v>0</v>
      </c>
      <c r="E117" s="160">
        <f>IF(RES_hhdet_in_emi!E117=0,0,RES_hhdet_in_emi!E117*1000000/RES_hhdet_in_new!E117)</f>
        <v>0</v>
      </c>
      <c r="F117" s="160">
        <f>IF(RES_hhdet_in_emi!F117=0,0,RES_hhdet_in_emi!F117*1000000/RES_hhdet_in_new!F117)</f>
        <v>0</v>
      </c>
      <c r="G117" s="160">
        <f>IF(RES_hhdet_in_emi!G117=0,0,RES_hhdet_in_emi!G117*1000000/RES_hhdet_in_new!G117)</f>
        <v>0</v>
      </c>
      <c r="H117" s="160">
        <f>IF(RES_hhdet_in_emi!H117=0,0,RES_hhdet_in_emi!H117*1000000/RES_hhdet_in_new!H117)</f>
        <v>0</v>
      </c>
      <c r="I117" s="160">
        <f>IF(RES_hhdet_in_emi!I117=0,0,RES_hhdet_in_emi!I117*1000000/RES_hhdet_in_new!I117)</f>
        <v>0</v>
      </c>
      <c r="J117" s="160">
        <f>IF(RES_hhdet_in_emi!J117=0,0,RES_hhdet_in_emi!J117*1000000/RES_hhdet_in_new!J117)</f>
        <v>0</v>
      </c>
      <c r="K117" s="160">
        <f>IF(RES_hhdet_in_emi!K117=0,0,RES_hhdet_in_emi!K117*1000000/RES_hhdet_in_new!K117)</f>
        <v>0</v>
      </c>
      <c r="L117" s="160">
        <f>IF(RES_hhdet_in_emi!L117=0,0,RES_hhdet_in_emi!L117*1000000/RES_hhdet_in_new!L117)</f>
        <v>0</v>
      </c>
      <c r="M117" s="160">
        <f>IF(RES_hhdet_in_emi!M117=0,0,RES_hhdet_in_emi!M117*1000000/RES_hhdet_in_new!M117)</f>
        <v>0</v>
      </c>
      <c r="N117" s="160">
        <f>IF(RES_hhdet_in_emi!N117=0,0,RES_hhdet_in_emi!N117*1000000/RES_hhdet_in_new!N117)</f>
        <v>0</v>
      </c>
      <c r="O117" s="160">
        <f>IF(RES_hhdet_in_emi!O117=0,0,RES_hhdet_in_emi!O117*1000000/RES_hhdet_in_new!O117)</f>
        <v>0</v>
      </c>
      <c r="P117" s="160">
        <f>IF(RES_hhdet_in_emi!P117=0,0,RES_hhdet_in_emi!P117*1000000/RES_hhdet_in_new!P117)</f>
        <v>0</v>
      </c>
      <c r="Q117" s="160">
        <f>IF(RES_hhdet_in_emi!Q117=0,0,RES_hhdet_in_emi!Q117*1000000/RES_hhdet_in_new!Q117)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IF(RES_hhdet_in_emi!C118=0,0,RES_hhdet_in_emi!C118*1000000/RES_hhdet_in_new!C117)</f>
        <v>0</v>
      </c>
      <c r="D118" s="156">
        <f>IF(RES_hhdet_in_emi!D118=0,0,RES_hhdet_in_emi!D118*1000000/RES_hhdet_in_new!D117)</f>
        <v>0</v>
      </c>
      <c r="E118" s="156">
        <f>IF(RES_hhdet_in_emi!E118=0,0,RES_hhdet_in_emi!E118*1000000/RES_hhdet_in_new!E117)</f>
        <v>0</v>
      </c>
      <c r="F118" s="156">
        <f>IF(RES_hhdet_in_emi!F118=0,0,RES_hhdet_in_emi!F118*1000000/RES_hhdet_in_new!F117)</f>
        <v>0</v>
      </c>
      <c r="G118" s="156">
        <f>IF(RES_hhdet_in_emi!G118=0,0,RES_hhdet_in_emi!G118*1000000/RES_hhdet_in_new!G117)</f>
        <v>0</v>
      </c>
      <c r="H118" s="156">
        <f>IF(RES_hhdet_in_emi!H118=0,0,RES_hhdet_in_emi!H118*1000000/RES_hhdet_in_new!H117)</f>
        <v>0</v>
      </c>
      <c r="I118" s="156">
        <f>IF(RES_hhdet_in_emi!I118=0,0,RES_hhdet_in_emi!I118*1000000/RES_hhdet_in_new!I117)</f>
        <v>0</v>
      </c>
      <c r="J118" s="156">
        <f>IF(RES_hhdet_in_emi!J118=0,0,RES_hhdet_in_emi!J118*1000000/RES_hhdet_in_new!J117)</f>
        <v>0</v>
      </c>
      <c r="K118" s="156">
        <f>IF(RES_hhdet_in_emi!K118=0,0,RES_hhdet_in_emi!K118*1000000/RES_hhdet_in_new!K117)</f>
        <v>0</v>
      </c>
      <c r="L118" s="156">
        <f>IF(RES_hhdet_in_emi!L118=0,0,RES_hhdet_in_emi!L118*1000000/RES_hhdet_in_new!L117)</f>
        <v>0</v>
      </c>
      <c r="M118" s="156">
        <f>IF(RES_hhdet_in_emi!M118=0,0,RES_hhdet_in_emi!M118*1000000/RES_hhdet_in_new!M117)</f>
        <v>0</v>
      </c>
      <c r="N118" s="156">
        <f>IF(RES_hhdet_in_emi!N118=0,0,RES_hhdet_in_emi!N118*1000000/RES_hhdet_in_new!N117)</f>
        <v>0</v>
      </c>
      <c r="O118" s="156">
        <f>IF(RES_hhdet_in_emi!O118=0,0,RES_hhdet_in_emi!O118*1000000/RES_hhdet_in_new!O117)</f>
        <v>0</v>
      </c>
      <c r="P118" s="156">
        <f>IF(RES_hhdet_in_emi!P118=0,0,RES_hhdet_in_emi!P118*1000000/RES_hhdet_in_new!P117)</f>
        <v>0</v>
      </c>
      <c r="Q118" s="156">
        <f>IF(RES_hhdet_in_emi!Q118=0,0,RES_hhdet_in_emi!Q118*1000000/RES_hhdet_in_new!Q117)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IF(RES_hhdet_in_emi!C119=0,0,RES_hhdet_in_emi!C119*1000000/RES_hhdet_in_new!C117)</f>
        <v>0</v>
      </c>
      <c r="D119" s="156">
        <f>IF(RES_hhdet_in_emi!D119=0,0,RES_hhdet_in_emi!D119*1000000/RES_hhdet_in_new!D117)</f>
        <v>0</v>
      </c>
      <c r="E119" s="156">
        <f>IF(RES_hhdet_in_emi!E119=0,0,RES_hhdet_in_emi!E119*1000000/RES_hhdet_in_new!E117)</f>
        <v>0</v>
      </c>
      <c r="F119" s="156">
        <f>IF(RES_hhdet_in_emi!F119=0,0,RES_hhdet_in_emi!F119*1000000/RES_hhdet_in_new!F117)</f>
        <v>0</v>
      </c>
      <c r="G119" s="156">
        <f>IF(RES_hhdet_in_emi!G119=0,0,RES_hhdet_in_emi!G119*1000000/RES_hhdet_in_new!G117)</f>
        <v>0</v>
      </c>
      <c r="H119" s="156">
        <f>IF(RES_hhdet_in_emi!H119=0,0,RES_hhdet_in_emi!H119*1000000/RES_hhdet_in_new!H117)</f>
        <v>0</v>
      </c>
      <c r="I119" s="156">
        <f>IF(RES_hhdet_in_emi!I119=0,0,RES_hhdet_in_emi!I119*1000000/RES_hhdet_in_new!I117)</f>
        <v>0</v>
      </c>
      <c r="J119" s="156">
        <f>IF(RES_hhdet_in_emi!J119=0,0,RES_hhdet_in_emi!J119*1000000/RES_hhdet_in_new!J117)</f>
        <v>0</v>
      </c>
      <c r="K119" s="156">
        <f>IF(RES_hhdet_in_emi!K119=0,0,RES_hhdet_in_emi!K119*1000000/RES_hhdet_in_new!K117)</f>
        <v>0</v>
      </c>
      <c r="L119" s="156">
        <f>IF(RES_hhdet_in_emi!L119=0,0,RES_hhdet_in_emi!L119*1000000/RES_hhdet_in_new!L117)</f>
        <v>0</v>
      </c>
      <c r="M119" s="156">
        <f>IF(RES_hhdet_in_emi!M119=0,0,RES_hhdet_in_emi!M119*1000000/RES_hhdet_in_new!M117)</f>
        <v>0</v>
      </c>
      <c r="N119" s="156">
        <f>IF(RES_hhdet_in_emi!N119=0,0,RES_hhdet_in_emi!N119*1000000/RES_hhdet_in_new!N117)</f>
        <v>0</v>
      </c>
      <c r="O119" s="156">
        <f>IF(RES_hhdet_in_emi!O119=0,0,RES_hhdet_in_emi!O119*1000000/RES_hhdet_in_new!O117)</f>
        <v>0</v>
      </c>
      <c r="P119" s="156">
        <f>IF(RES_hhdet_in_emi!P119=0,0,RES_hhdet_in_emi!P119*1000000/RES_hhdet_in_new!P117)</f>
        <v>0</v>
      </c>
      <c r="Q119" s="156">
        <f>IF(RES_hhdet_in_emi!Q119=0,0,RES_hhdet_in_emi!Q119*1000000/RES_hhdet_in_new!Q117)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IF(SUM(RES_hhdet_in_emi!C121:C122)=0,0,SUM(RES_hhdet_in_emi!C121:C122)*1000000/SUM(RES_hhdet_in_new!C121:C122))</f>
        <v>0</v>
      </c>
      <c r="D120" s="157">
        <f>IF(SUM(RES_hhdet_in_emi!D121:D122)=0,0,SUM(RES_hhdet_in_emi!D121:D122)*1000000/SUM(RES_hhdet_in_new!D121:D122))</f>
        <v>0</v>
      </c>
      <c r="E120" s="157">
        <f>IF(SUM(RES_hhdet_in_emi!E121:E122)=0,0,SUM(RES_hhdet_in_emi!E121:E122)*1000000/SUM(RES_hhdet_in_new!E121:E122))</f>
        <v>0</v>
      </c>
      <c r="F120" s="157">
        <f>IF(SUM(RES_hhdet_in_emi!F121:F122)=0,0,SUM(RES_hhdet_in_emi!F121:F122)*1000000/SUM(RES_hhdet_in_new!F121:F122))</f>
        <v>0</v>
      </c>
      <c r="G120" s="157">
        <f>IF(SUM(RES_hhdet_in_emi!G121:G122)=0,0,SUM(RES_hhdet_in_emi!G121:G122)*1000000/SUM(RES_hhdet_in_new!G121:G122))</f>
        <v>0</v>
      </c>
      <c r="H120" s="157">
        <f>IF(SUM(RES_hhdet_in_emi!H121:H122)=0,0,SUM(RES_hhdet_in_emi!H121:H122)*1000000/SUM(RES_hhdet_in_new!H121:H122))</f>
        <v>0</v>
      </c>
      <c r="I120" s="157">
        <f>IF(SUM(RES_hhdet_in_emi!I121:I122)=0,0,SUM(RES_hhdet_in_emi!I121:I122)*1000000/SUM(RES_hhdet_in_new!I121:I122))</f>
        <v>0</v>
      </c>
      <c r="J120" s="157">
        <f>IF(SUM(RES_hhdet_in_emi!J121:J122)=0,0,SUM(RES_hhdet_in_emi!J121:J122)*1000000/SUM(RES_hhdet_in_new!J121:J122))</f>
        <v>0</v>
      </c>
      <c r="K120" s="157">
        <f>IF(SUM(RES_hhdet_in_emi!K121:K122)=0,0,SUM(RES_hhdet_in_emi!K121:K122)*1000000/SUM(RES_hhdet_in_new!K121:K122))</f>
        <v>0</v>
      </c>
      <c r="L120" s="157">
        <f>IF(SUM(RES_hhdet_in_emi!L121:L122)=0,0,SUM(RES_hhdet_in_emi!L121:L122)*1000000/SUM(RES_hhdet_in_new!L121:L122))</f>
        <v>0</v>
      </c>
      <c r="M120" s="157">
        <f>IF(SUM(RES_hhdet_in_emi!M121:M122)=0,0,SUM(RES_hhdet_in_emi!M121:M122)*1000000/SUM(RES_hhdet_in_new!M121:M122))</f>
        <v>0</v>
      </c>
      <c r="N120" s="157">
        <f>IF(SUM(RES_hhdet_in_emi!N121:N122)=0,0,SUM(RES_hhdet_in_emi!N121:N122)*1000000/SUM(RES_hhdet_in_new!N121:N122))</f>
        <v>0</v>
      </c>
      <c r="O120" s="157">
        <f>IF(SUM(RES_hhdet_in_emi!O121:O122)=0,0,SUM(RES_hhdet_in_emi!O121:O122)*1000000/SUM(RES_hhdet_in_new!O121:O122))</f>
        <v>0</v>
      </c>
      <c r="P120" s="157">
        <f>IF(SUM(RES_hhdet_in_emi!P121:P122)=0,0,SUM(RES_hhdet_in_emi!P121:P122)*1000000/SUM(RES_hhdet_in_new!P121:P122))</f>
        <v>0</v>
      </c>
      <c r="Q120" s="157">
        <f>IF(SUM(RES_hhdet_in_emi!Q121:Q122)=0,0,SUM(RES_hhdet_in_emi!Q121:Q122)*1000000/SUM(RES_hhdet_in_new!Q121:Q122))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IF(RES_hhdet_in_emi!C121=0,0,RES_hhdet_in_emi!C121*1000000/RES_hhdet_in_new!C121)</f>
        <v>0</v>
      </c>
      <c r="D121" s="156">
        <f>IF(RES_hhdet_in_emi!D121=0,0,RES_hhdet_in_emi!D121*1000000/RES_hhdet_in_new!D121)</f>
        <v>0</v>
      </c>
      <c r="E121" s="156">
        <f>IF(RES_hhdet_in_emi!E121=0,0,RES_hhdet_in_emi!E121*1000000/RES_hhdet_in_new!E121)</f>
        <v>0</v>
      </c>
      <c r="F121" s="156">
        <f>IF(RES_hhdet_in_emi!F121=0,0,RES_hhdet_in_emi!F121*1000000/RES_hhdet_in_new!F121)</f>
        <v>0</v>
      </c>
      <c r="G121" s="156">
        <f>IF(RES_hhdet_in_emi!G121=0,0,RES_hhdet_in_emi!G121*1000000/RES_hhdet_in_new!G121)</f>
        <v>0</v>
      </c>
      <c r="H121" s="156">
        <f>IF(RES_hhdet_in_emi!H121=0,0,RES_hhdet_in_emi!H121*1000000/RES_hhdet_in_new!H121)</f>
        <v>0</v>
      </c>
      <c r="I121" s="156">
        <f>IF(RES_hhdet_in_emi!I121=0,0,RES_hhdet_in_emi!I121*1000000/RES_hhdet_in_new!I121)</f>
        <v>0</v>
      </c>
      <c r="J121" s="156">
        <f>IF(RES_hhdet_in_emi!J121=0,0,RES_hhdet_in_emi!J121*1000000/RES_hhdet_in_new!J121)</f>
        <v>0</v>
      </c>
      <c r="K121" s="156">
        <f>IF(RES_hhdet_in_emi!K121=0,0,RES_hhdet_in_emi!K121*1000000/RES_hhdet_in_new!K121)</f>
        <v>0</v>
      </c>
      <c r="L121" s="156">
        <f>IF(RES_hhdet_in_emi!L121=0,0,RES_hhdet_in_emi!L121*1000000/RES_hhdet_in_new!L121)</f>
        <v>0</v>
      </c>
      <c r="M121" s="156">
        <f>IF(RES_hhdet_in_emi!M121=0,0,RES_hhdet_in_emi!M121*1000000/RES_hhdet_in_new!M121)</f>
        <v>0</v>
      </c>
      <c r="N121" s="156">
        <f>IF(RES_hhdet_in_emi!N121=0,0,RES_hhdet_in_emi!N121*1000000/RES_hhdet_in_new!N121)</f>
        <v>0</v>
      </c>
      <c r="O121" s="156">
        <f>IF(RES_hhdet_in_emi!O121=0,0,RES_hhdet_in_emi!O121*1000000/RES_hhdet_in_new!O121)</f>
        <v>0</v>
      </c>
      <c r="P121" s="156">
        <f>IF(RES_hhdet_in_emi!P121=0,0,RES_hhdet_in_emi!P121*1000000/RES_hhdet_in_new!P121)</f>
        <v>0</v>
      </c>
      <c r="Q121" s="156">
        <f>IF(RES_hhdet_in_emi!Q121=0,0,RES_hhdet_in_emi!Q121*1000000/RES_hhdet_in_new!Q121)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IF(RES_hhdet_in_emi!C122=0,0,RES_hhdet_in_emi!C122*1000000/RES_hhdet_in_new!C122)</f>
        <v>0</v>
      </c>
      <c r="D122" s="57">
        <f>IF(RES_hhdet_in_emi!D122=0,0,RES_hhdet_in_emi!D122*1000000/RES_hhdet_in_new!D122)</f>
        <v>0</v>
      </c>
      <c r="E122" s="57">
        <f>IF(RES_hhdet_in_emi!E122=0,0,RES_hhdet_in_emi!E122*1000000/RES_hhdet_in_new!E122)</f>
        <v>0</v>
      </c>
      <c r="F122" s="57">
        <f>IF(RES_hhdet_in_emi!F122=0,0,RES_hhdet_in_emi!F122*1000000/RES_hhdet_in_new!F122)</f>
        <v>0</v>
      </c>
      <c r="G122" s="57">
        <f>IF(RES_hhdet_in_emi!G122=0,0,RES_hhdet_in_emi!G122*1000000/RES_hhdet_in_new!G122)</f>
        <v>0</v>
      </c>
      <c r="H122" s="57">
        <f>IF(RES_hhdet_in_emi!H122=0,0,RES_hhdet_in_emi!H122*1000000/RES_hhdet_in_new!H122)</f>
        <v>0</v>
      </c>
      <c r="I122" s="57">
        <f>IF(RES_hhdet_in_emi!I122=0,0,RES_hhdet_in_emi!I122*1000000/RES_hhdet_in_new!I122)</f>
        <v>0</v>
      </c>
      <c r="J122" s="57">
        <f>IF(RES_hhdet_in_emi!J122=0,0,RES_hhdet_in_emi!J122*1000000/RES_hhdet_in_new!J122)</f>
        <v>0</v>
      </c>
      <c r="K122" s="57">
        <f>IF(RES_hhdet_in_emi!K122=0,0,RES_hhdet_in_emi!K122*1000000/RES_hhdet_in_new!K122)</f>
        <v>0</v>
      </c>
      <c r="L122" s="57">
        <f>IF(RES_hhdet_in_emi!L122=0,0,RES_hhdet_in_emi!L122*1000000/RES_hhdet_in_new!L122)</f>
        <v>0</v>
      </c>
      <c r="M122" s="57">
        <f>IF(RES_hhdet_in_emi!M122=0,0,RES_hhdet_in_emi!M122*1000000/RES_hhdet_in_new!M122)</f>
        <v>0</v>
      </c>
      <c r="N122" s="57">
        <f>IF(RES_hhdet_in_emi!N122=0,0,RES_hhdet_in_emi!N122*1000000/RES_hhdet_in_new!N122)</f>
        <v>0</v>
      </c>
      <c r="O122" s="57">
        <f>IF(RES_hhdet_in_emi!O122=0,0,RES_hhdet_in_emi!O122*1000000/RES_hhdet_in_new!O122)</f>
        <v>0</v>
      </c>
      <c r="P122" s="57">
        <f>IF(RES_hhdet_in_emi!P122=0,0,RES_hhdet_in_emi!P122*1000000/RES_hhdet_in_new!P122)</f>
        <v>0</v>
      </c>
      <c r="Q122" s="57">
        <f>IF(RES_hhdet_in_emi!Q122=0,0,RES_hhdet_in_emi!Q122*1000000/RES_hhdet_in_new!Q122)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0</v>
      </c>
      <c r="D124" s="168">
        <f t="shared" ref="D124" si="103">SUM(D125,D128,D130,D139)</f>
        <v>0</v>
      </c>
      <c r="E124" s="168">
        <f t="shared" ref="E124" si="104">SUM(E125,E128,E130,E139)</f>
        <v>0</v>
      </c>
      <c r="F124" s="168">
        <f t="shared" ref="F124" si="105">SUM(F125,F128,F130,F139)</f>
        <v>0</v>
      </c>
      <c r="G124" s="168">
        <f t="shared" ref="G124" si="106">SUM(G125,G128,G130,G139)</f>
        <v>0</v>
      </c>
      <c r="H124" s="168">
        <f t="shared" ref="H124" si="107">SUM(H125,H128,H130,H139)</f>
        <v>0</v>
      </c>
      <c r="I124" s="168">
        <f t="shared" ref="I124" si="108">SUM(I125,I128,I130,I139)</f>
        <v>0</v>
      </c>
      <c r="J124" s="168">
        <f t="shared" ref="J124" si="109">SUM(J125,J128,J130,J139)</f>
        <v>0</v>
      </c>
      <c r="K124" s="168">
        <f t="shared" ref="K124" si="110">SUM(K125,K128,K130,K139)</f>
        <v>0</v>
      </c>
      <c r="L124" s="168">
        <f t="shared" ref="L124" si="111">SUM(L125,L128,L130,L139)</f>
        <v>0</v>
      </c>
      <c r="M124" s="168">
        <f t="shared" ref="M124" si="112">SUM(M125,M128,M130,M139)</f>
        <v>0</v>
      </c>
      <c r="N124" s="168">
        <f t="shared" ref="N124" si="113">SUM(N125,N128,N130,N139)</f>
        <v>0</v>
      </c>
      <c r="O124" s="168">
        <f t="shared" ref="O124" si="114">SUM(O125,O128,O130,O139)</f>
        <v>0</v>
      </c>
      <c r="P124" s="168">
        <f t="shared" ref="P124" si="115">SUM(P125,P128,P130,P139)</f>
        <v>0</v>
      </c>
      <c r="Q124" s="168">
        <f t="shared" ref="Q124" si="116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0</v>
      </c>
      <c r="D125" s="157">
        <f t="shared" si="117"/>
        <v>0</v>
      </c>
      <c r="E125" s="157">
        <f t="shared" si="117"/>
        <v>0</v>
      </c>
      <c r="F125" s="157">
        <f t="shared" si="117"/>
        <v>0</v>
      </c>
      <c r="G125" s="157">
        <f t="shared" si="117"/>
        <v>0</v>
      </c>
      <c r="H125" s="157">
        <f t="shared" si="117"/>
        <v>0</v>
      </c>
      <c r="I125" s="157">
        <f t="shared" si="117"/>
        <v>0</v>
      </c>
      <c r="J125" s="157">
        <f t="shared" si="117"/>
        <v>0</v>
      </c>
      <c r="K125" s="157">
        <f t="shared" si="117"/>
        <v>0</v>
      </c>
      <c r="L125" s="157">
        <f t="shared" si="117"/>
        <v>0</v>
      </c>
      <c r="M125" s="157">
        <f t="shared" si="117"/>
        <v>0</v>
      </c>
      <c r="N125" s="157">
        <f t="shared" si="117"/>
        <v>0</v>
      </c>
      <c r="O125" s="157">
        <f t="shared" si="117"/>
        <v>0</v>
      </c>
      <c r="P125" s="157">
        <f t="shared" si="117"/>
        <v>0</v>
      </c>
      <c r="Q125" s="157">
        <f t="shared" si="117"/>
        <v>0</v>
      </c>
    </row>
    <row r="126" spans="1:17" ht="12" customHeight="1" x14ac:dyDescent="0.25">
      <c r="A126" s="23" t="s">
        <v>149</v>
      </c>
      <c r="B126" s="156"/>
      <c r="C126" s="156">
        <f>IF(RES_hhdet_in_emi!C126=0,0,RES_hhdet_in_emi!C126*1000000/RES_hhdet_in_new!C126)</f>
        <v>0</v>
      </c>
      <c r="D126" s="156">
        <f>IF(RES_hhdet_in_emi!D126=0,0,RES_hhdet_in_emi!D126*1000000/RES_hhdet_in_new!D126)</f>
        <v>0</v>
      </c>
      <c r="E126" s="156">
        <f>IF(RES_hhdet_in_emi!E126=0,0,RES_hhdet_in_emi!E126*1000000/RES_hhdet_in_new!E126)</f>
        <v>0</v>
      </c>
      <c r="F126" s="156">
        <f>IF(RES_hhdet_in_emi!F126=0,0,RES_hhdet_in_emi!F126*1000000/RES_hhdet_in_new!F126)</f>
        <v>0</v>
      </c>
      <c r="G126" s="156">
        <f>IF(RES_hhdet_in_emi!G126=0,0,RES_hhdet_in_emi!G126*1000000/RES_hhdet_in_new!G126)</f>
        <v>0</v>
      </c>
      <c r="H126" s="156">
        <f>IF(RES_hhdet_in_emi!H126=0,0,RES_hhdet_in_emi!H126*1000000/RES_hhdet_in_new!H126)</f>
        <v>0</v>
      </c>
      <c r="I126" s="156">
        <f>IF(RES_hhdet_in_emi!I126=0,0,RES_hhdet_in_emi!I126*1000000/RES_hhdet_in_new!I126)</f>
        <v>0</v>
      </c>
      <c r="J126" s="156">
        <f>IF(RES_hhdet_in_emi!J126=0,0,RES_hhdet_in_emi!J126*1000000/RES_hhdet_in_new!J126)</f>
        <v>0</v>
      </c>
      <c r="K126" s="156">
        <f>IF(RES_hhdet_in_emi!K126=0,0,RES_hhdet_in_emi!K126*1000000/RES_hhdet_in_new!K126)</f>
        <v>0</v>
      </c>
      <c r="L126" s="156">
        <f>IF(RES_hhdet_in_emi!L126=0,0,RES_hhdet_in_emi!L126*1000000/RES_hhdet_in_new!L126)</f>
        <v>0</v>
      </c>
      <c r="M126" s="156">
        <f>IF(RES_hhdet_in_emi!M126=0,0,RES_hhdet_in_emi!M126*1000000/RES_hhdet_in_new!M126)</f>
        <v>0</v>
      </c>
      <c r="N126" s="156">
        <f>IF(RES_hhdet_in_emi!N126=0,0,RES_hhdet_in_emi!N126*1000000/RES_hhdet_in_new!N126)</f>
        <v>0</v>
      </c>
      <c r="O126" s="156">
        <f>IF(RES_hhdet_in_emi!O126=0,0,RES_hhdet_in_emi!O126*1000000/RES_hhdet_in_new!O126)</f>
        <v>0</v>
      </c>
      <c r="P126" s="156">
        <f>IF(RES_hhdet_in_emi!P126=0,0,RES_hhdet_in_emi!P126*1000000/RES_hhdet_in_new!P126)</f>
        <v>0</v>
      </c>
      <c r="Q126" s="156">
        <f>IF(RES_hhdet_in_emi!Q126=0,0,RES_hhdet_in_emi!Q126*1000000/RES_hhdet_in_new!Q126)</f>
        <v>0</v>
      </c>
    </row>
    <row r="127" spans="1:17" ht="12" customHeight="1" x14ac:dyDescent="0.25">
      <c r="A127" s="23" t="s">
        <v>60</v>
      </c>
      <c r="B127" s="156"/>
      <c r="C127" s="156">
        <f>IF(RES_hhdet_in_emi!C127=0,0,RES_hhdet_in_emi!C127*1000000/RES_hhdet_in_new!C126)</f>
        <v>0</v>
      </c>
      <c r="D127" s="156">
        <f>IF(RES_hhdet_in_emi!D127=0,0,RES_hhdet_in_emi!D127*1000000/RES_hhdet_in_new!D126)</f>
        <v>0</v>
      </c>
      <c r="E127" s="156">
        <f>IF(RES_hhdet_in_emi!E127=0,0,RES_hhdet_in_emi!E127*1000000/RES_hhdet_in_new!E126)</f>
        <v>0</v>
      </c>
      <c r="F127" s="156">
        <f>IF(RES_hhdet_in_emi!F127=0,0,RES_hhdet_in_emi!F127*1000000/RES_hhdet_in_new!F126)</f>
        <v>0</v>
      </c>
      <c r="G127" s="156">
        <f>IF(RES_hhdet_in_emi!G127=0,0,RES_hhdet_in_emi!G127*1000000/RES_hhdet_in_new!G126)</f>
        <v>0</v>
      </c>
      <c r="H127" s="156">
        <f>IF(RES_hhdet_in_emi!H127=0,0,RES_hhdet_in_emi!H127*1000000/RES_hhdet_in_new!H126)</f>
        <v>0</v>
      </c>
      <c r="I127" s="156">
        <f>IF(RES_hhdet_in_emi!I127=0,0,RES_hhdet_in_emi!I127*1000000/RES_hhdet_in_new!I126)</f>
        <v>0</v>
      </c>
      <c r="J127" s="156">
        <f>IF(RES_hhdet_in_emi!J127=0,0,RES_hhdet_in_emi!J127*1000000/RES_hhdet_in_new!J126)</f>
        <v>0</v>
      </c>
      <c r="K127" s="156">
        <f>IF(RES_hhdet_in_emi!K127=0,0,RES_hhdet_in_emi!K127*1000000/RES_hhdet_in_new!K126)</f>
        <v>0</v>
      </c>
      <c r="L127" s="156">
        <f>IF(RES_hhdet_in_emi!L127=0,0,RES_hhdet_in_emi!L127*1000000/RES_hhdet_in_new!L126)</f>
        <v>0</v>
      </c>
      <c r="M127" s="156">
        <f>IF(RES_hhdet_in_emi!M127=0,0,RES_hhdet_in_emi!M127*1000000/RES_hhdet_in_new!M126)</f>
        <v>0</v>
      </c>
      <c r="N127" s="156">
        <f>IF(RES_hhdet_in_emi!N127=0,0,RES_hhdet_in_emi!N127*1000000/RES_hhdet_in_new!N126)</f>
        <v>0</v>
      </c>
      <c r="O127" s="156">
        <f>IF(RES_hhdet_in_emi!O127=0,0,RES_hhdet_in_emi!O127*1000000/RES_hhdet_in_new!O126)</f>
        <v>0</v>
      </c>
      <c r="P127" s="156">
        <f>IF(RES_hhdet_in_emi!P127=0,0,RES_hhdet_in_emi!P127*1000000/RES_hhdet_in_new!P126)</f>
        <v>0</v>
      </c>
      <c r="Q127" s="156">
        <f>IF(RES_hhdet_in_emi!Q127=0,0,RES_hhdet_in_emi!Q127*1000000/RES_hhdet_in_new!Q126)</f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0</v>
      </c>
      <c r="D128" s="157">
        <f t="shared" si="118"/>
        <v>0</v>
      </c>
      <c r="E128" s="157">
        <f t="shared" si="118"/>
        <v>0</v>
      </c>
      <c r="F128" s="157">
        <f t="shared" si="118"/>
        <v>0</v>
      </c>
      <c r="G128" s="157">
        <f t="shared" si="118"/>
        <v>0</v>
      </c>
      <c r="H128" s="157">
        <f t="shared" si="118"/>
        <v>0</v>
      </c>
      <c r="I128" s="157">
        <f t="shared" si="118"/>
        <v>0</v>
      </c>
      <c r="J128" s="157">
        <f t="shared" si="118"/>
        <v>0</v>
      </c>
      <c r="K128" s="157">
        <f t="shared" si="118"/>
        <v>0</v>
      </c>
      <c r="L128" s="157">
        <f t="shared" si="118"/>
        <v>0</v>
      </c>
      <c r="M128" s="157">
        <f t="shared" si="118"/>
        <v>0</v>
      </c>
      <c r="N128" s="157">
        <f t="shared" si="118"/>
        <v>0</v>
      </c>
      <c r="O128" s="157">
        <f t="shared" si="118"/>
        <v>0</v>
      </c>
      <c r="P128" s="157">
        <f t="shared" si="118"/>
        <v>0</v>
      </c>
      <c r="Q128" s="157">
        <f t="shared" si="118"/>
        <v>0</v>
      </c>
    </row>
    <row r="129" spans="1:17" ht="12" customHeight="1" x14ac:dyDescent="0.25">
      <c r="A129" s="23" t="s">
        <v>60</v>
      </c>
      <c r="B129" s="156"/>
      <c r="C129" s="156">
        <f>IF(RES_hhdet_in_emi!C129=0,0,RES_hhdet_in_emi!C129*1000000/RES_hhdet_in_new!C129)</f>
        <v>0</v>
      </c>
      <c r="D129" s="156">
        <f>IF(RES_hhdet_in_emi!D129=0,0,RES_hhdet_in_emi!D129*1000000/RES_hhdet_in_new!D129)</f>
        <v>0</v>
      </c>
      <c r="E129" s="156">
        <f>IF(RES_hhdet_in_emi!E129=0,0,RES_hhdet_in_emi!E129*1000000/RES_hhdet_in_new!E129)</f>
        <v>0</v>
      </c>
      <c r="F129" s="156">
        <f>IF(RES_hhdet_in_emi!F129=0,0,RES_hhdet_in_emi!F129*1000000/RES_hhdet_in_new!F129)</f>
        <v>0</v>
      </c>
      <c r="G129" s="156">
        <f>IF(RES_hhdet_in_emi!G129=0,0,RES_hhdet_in_emi!G129*1000000/RES_hhdet_in_new!G129)</f>
        <v>0</v>
      </c>
      <c r="H129" s="156">
        <f>IF(RES_hhdet_in_emi!H129=0,0,RES_hhdet_in_emi!H129*1000000/RES_hhdet_in_new!H129)</f>
        <v>0</v>
      </c>
      <c r="I129" s="156">
        <f>IF(RES_hhdet_in_emi!I129=0,0,RES_hhdet_in_emi!I129*1000000/RES_hhdet_in_new!I129)</f>
        <v>0</v>
      </c>
      <c r="J129" s="156">
        <f>IF(RES_hhdet_in_emi!J129=0,0,RES_hhdet_in_emi!J129*1000000/RES_hhdet_in_new!J129)</f>
        <v>0</v>
      </c>
      <c r="K129" s="156">
        <f>IF(RES_hhdet_in_emi!K129=0,0,RES_hhdet_in_emi!K129*1000000/RES_hhdet_in_new!K129)</f>
        <v>0</v>
      </c>
      <c r="L129" s="156">
        <f>IF(RES_hhdet_in_emi!L129=0,0,RES_hhdet_in_emi!L129*1000000/RES_hhdet_in_new!L129)</f>
        <v>0</v>
      </c>
      <c r="M129" s="156">
        <f>IF(RES_hhdet_in_emi!M129=0,0,RES_hhdet_in_emi!M129*1000000/RES_hhdet_in_new!M129)</f>
        <v>0</v>
      </c>
      <c r="N129" s="156">
        <f>IF(RES_hhdet_in_emi!N129=0,0,RES_hhdet_in_emi!N129*1000000/RES_hhdet_in_new!N129)</f>
        <v>0</v>
      </c>
      <c r="O129" s="156">
        <f>IF(RES_hhdet_in_emi!O129=0,0,RES_hhdet_in_emi!O129*1000000/RES_hhdet_in_new!O129)</f>
        <v>0</v>
      </c>
      <c r="P129" s="156">
        <f>IF(RES_hhdet_in_emi!P129=0,0,RES_hhdet_in_emi!P129*1000000/RES_hhdet_in_new!P129)</f>
        <v>0</v>
      </c>
      <c r="Q129" s="156">
        <f>IF(RES_hhdet_in_emi!Q129=0,0,RES_hhdet_in_emi!Q129*1000000/RES_hhdet_in_new!Q129)</f>
        <v>0</v>
      </c>
    </row>
    <row r="130" spans="1:17" ht="12" customHeight="1" x14ac:dyDescent="0.25">
      <c r="A130" s="158" t="s">
        <v>63</v>
      </c>
      <c r="B130" s="157"/>
      <c r="C130" s="157">
        <f>IF(SUM(RES_hhdet_in_emi!C131:C132,RES_hhdet_in_emi!C135:C136)=0,0,SUM(RES_hhdet_in_emi!C131:C132,RES_hhdet_in_emi!C135:C136)*1000000/SUM(RES_hhdet_in_new!C131:C132,RES_hhdet_in_new!C135:C136))</f>
        <v>0</v>
      </c>
      <c r="D130" s="157">
        <f>IF(SUM(RES_hhdet_in_emi!D131:D132,RES_hhdet_in_emi!D135:D136)=0,0,SUM(RES_hhdet_in_emi!D131:D132,RES_hhdet_in_emi!D135:D136)*1000000/SUM(RES_hhdet_in_new!D131:D132,RES_hhdet_in_new!D135:D136))</f>
        <v>0</v>
      </c>
      <c r="E130" s="157">
        <f>IF(SUM(RES_hhdet_in_emi!E131:E132,RES_hhdet_in_emi!E135:E136)=0,0,SUM(RES_hhdet_in_emi!E131:E132,RES_hhdet_in_emi!E135:E136)*1000000/SUM(RES_hhdet_in_new!E131:E132,RES_hhdet_in_new!E135:E136))</f>
        <v>0</v>
      </c>
      <c r="F130" s="157">
        <f>IF(SUM(RES_hhdet_in_emi!F131:F132,RES_hhdet_in_emi!F135:F136)=0,0,SUM(RES_hhdet_in_emi!F131:F132,RES_hhdet_in_emi!F135:F136)*1000000/SUM(RES_hhdet_in_new!F131:F132,RES_hhdet_in_new!F135:F136))</f>
        <v>0</v>
      </c>
      <c r="G130" s="157">
        <f>IF(SUM(RES_hhdet_in_emi!G131:G132,RES_hhdet_in_emi!G135:G136)=0,0,SUM(RES_hhdet_in_emi!G131:G132,RES_hhdet_in_emi!G135:G136)*1000000/SUM(RES_hhdet_in_new!G131:G132,RES_hhdet_in_new!G135:G136))</f>
        <v>0</v>
      </c>
      <c r="H130" s="157">
        <f>IF(SUM(RES_hhdet_in_emi!H131:H132,RES_hhdet_in_emi!H135:H136)=0,0,SUM(RES_hhdet_in_emi!H131:H132,RES_hhdet_in_emi!H135:H136)*1000000/SUM(RES_hhdet_in_new!H131:H132,RES_hhdet_in_new!H135:H136))</f>
        <v>0</v>
      </c>
      <c r="I130" s="157">
        <f>IF(SUM(RES_hhdet_in_emi!I131:I132,RES_hhdet_in_emi!I135:I136)=0,0,SUM(RES_hhdet_in_emi!I131:I132,RES_hhdet_in_emi!I135:I136)*1000000/SUM(RES_hhdet_in_new!I131:I132,RES_hhdet_in_new!I135:I136))</f>
        <v>0</v>
      </c>
      <c r="J130" s="157">
        <f>IF(SUM(RES_hhdet_in_emi!J131:J132,RES_hhdet_in_emi!J135:J136)=0,0,SUM(RES_hhdet_in_emi!J131:J132,RES_hhdet_in_emi!J135:J136)*1000000/SUM(RES_hhdet_in_new!J131:J132,RES_hhdet_in_new!J135:J136))</f>
        <v>0</v>
      </c>
      <c r="K130" s="157">
        <f>IF(SUM(RES_hhdet_in_emi!K131:K132,RES_hhdet_in_emi!K135:K136)=0,0,SUM(RES_hhdet_in_emi!K131:K132,RES_hhdet_in_emi!K135:K136)*1000000/SUM(RES_hhdet_in_new!K131:K132,RES_hhdet_in_new!K135:K136))</f>
        <v>0</v>
      </c>
      <c r="L130" s="157">
        <f>IF(SUM(RES_hhdet_in_emi!L131:L132,RES_hhdet_in_emi!L135:L136)=0,0,SUM(RES_hhdet_in_emi!L131:L132,RES_hhdet_in_emi!L135:L136)*1000000/SUM(RES_hhdet_in_new!L131:L132,RES_hhdet_in_new!L135:L136))</f>
        <v>0</v>
      </c>
      <c r="M130" s="157">
        <f>IF(SUM(RES_hhdet_in_emi!M131:M132,RES_hhdet_in_emi!M135:M136)=0,0,SUM(RES_hhdet_in_emi!M131:M132,RES_hhdet_in_emi!M135:M136)*1000000/SUM(RES_hhdet_in_new!M131:M132,RES_hhdet_in_new!M135:M136))</f>
        <v>0</v>
      </c>
      <c r="N130" s="157">
        <f>IF(SUM(RES_hhdet_in_emi!N131:N132,RES_hhdet_in_emi!N135:N136)=0,0,SUM(RES_hhdet_in_emi!N131:N132,RES_hhdet_in_emi!N135:N136)*1000000/SUM(RES_hhdet_in_new!N131:N132,RES_hhdet_in_new!N135:N136))</f>
        <v>0</v>
      </c>
      <c r="O130" s="157">
        <f>IF(SUM(RES_hhdet_in_emi!O131:O132,RES_hhdet_in_emi!O135:O136)=0,0,SUM(RES_hhdet_in_emi!O131:O132,RES_hhdet_in_emi!O135:O136)*1000000/SUM(RES_hhdet_in_new!O131:O132,RES_hhdet_in_new!O135:O136))</f>
        <v>0</v>
      </c>
      <c r="P130" s="157">
        <f>IF(SUM(RES_hhdet_in_emi!P131:P132,RES_hhdet_in_emi!P135:P136)=0,0,SUM(RES_hhdet_in_emi!P131:P132,RES_hhdet_in_emi!P135:P136)*1000000/SUM(RES_hhdet_in_new!P131:P132,RES_hhdet_in_new!P135:P136))</f>
        <v>0</v>
      </c>
      <c r="Q130" s="157">
        <f>IF(SUM(RES_hhdet_in_emi!Q131:Q132,RES_hhdet_in_emi!Q135:Q136)=0,0,SUM(RES_hhdet_in_emi!Q131:Q132,RES_hhdet_in_emi!Q135:Q136)*1000000/SUM(RES_hhdet_in_new!Q131:Q132,RES_hhdet_in_new!Q135:Q136))</f>
        <v>0</v>
      </c>
    </row>
    <row r="131" spans="1:17" ht="12" customHeight="1" x14ac:dyDescent="0.25">
      <c r="A131" s="167" t="s">
        <v>148</v>
      </c>
      <c r="B131" s="132"/>
      <c r="C131" s="132">
        <f>IF(RES_hhdet_in_emi!C131=0,0,RES_hhdet_in_emi!C131*1000000/RES_hhdet_in_new!C131)</f>
        <v>0</v>
      </c>
      <c r="D131" s="132">
        <f>IF(RES_hhdet_in_emi!D131=0,0,RES_hhdet_in_emi!D131*1000000/RES_hhdet_in_new!D131)</f>
        <v>0</v>
      </c>
      <c r="E131" s="132">
        <f>IF(RES_hhdet_in_emi!E131=0,0,RES_hhdet_in_emi!E131*1000000/RES_hhdet_in_new!E131)</f>
        <v>0</v>
      </c>
      <c r="F131" s="132">
        <f>IF(RES_hhdet_in_emi!F131=0,0,RES_hhdet_in_emi!F131*1000000/RES_hhdet_in_new!F131)</f>
        <v>0</v>
      </c>
      <c r="G131" s="132">
        <f>IF(RES_hhdet_in_emi!G131=0,0,RES_hhdet_in_emi!G131*1000000/RES_hhdet_in_new!G131)</f>
        <v>0</v>
      </c>
      <c r="H131" s="132">
        <f>IF(RES_hhdet_in_emi!H131=0,0,RES_hhdet_in_emi!H131*1000000/RES_hhdet_in_new!H131)</f>
        <v>0</v>
      </c>
      <c r="I131" s="132">
        <f>IF(RES_hhdet_in_emi!I131=0,0,RES_hhdet_in_emi!I131*1000000/RES_hhdet_in_new!I131)</f>
        <v>0</v>
      </c>
      <c r="J131" s="132">
        <f>IF(RES_hhdet_in_emi!J131=0,0,RES_hhdet_in_emi!J131*1000000/RES_hhdet_in_new!J131)</f>
        <v>0</v>
      </c>
      <c r="K131" s="132">
        <f>IF(RES_hhdet_in_emi!K131=0,0,RES_hhdet_in_emi!K131*1000000/RES_hhdet_in_new!K131)</f>
        <v>0</v>
      </c>
      <c r="L131" s="132">
        <f>IF(RES_hhdet_in_emi!L131=0,0,RES_hhdet_in_emi!L131*1000000/RES_hhdet_in_new!L131)</f>
        <v>0</v>
      </c>
      <c r="M131" s="132">
        <f>IF(RES_hhdet_in_emi!M131=0,0,RES_hhdet_in_emi!M131*1000000/RES_hhdet_in_new!M131)</f>
        <v>0</v>
      </c>
      <c r="N131" s="132">
        <f>IF(RES_hhdet_in_emi!N131=0,0,RES_hhdet_in_emi!N131*1000000/RES_hhdet_in_new!N131)</f>
        <v>0</v>
      </c>
      <c r="O131" s="132">
        <f>IF(RES_hhdet_in_emi!O131=0,0,RES_hhdet_in_emi!O131*1000000/RES_hhdet_in_new!O131)</f>
        <v>0</v>
      </c>
      <c r="P131" s="132">
        <f>IF(RES_hhdet_in_emi!P131=0,0,RES_hhdet_in_emi!P131*1000000/RES_hhdet_in_new!P131)</f>
        <v>0</v>
      </c>
      <c r="Q131" s="132">
        <f>IF(RES_hhdet_in_emi!Q131=0,0,RES_hhdet_in_emi!Q131*1000000/RES_hhdet_in_new!Q131)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IF(RES_hhdet_in_emi!C132=0,0,RES_hhdet_in_emi!C132*1000000/RES_hhdet_in_new!C132)</f>
        <v>0</v>
      </c>
      <c r="D132" s="132">
        <f>IF(RES_hhdet_in_emi!D132=0,0,RES_hhdet_in_emi!D132*1000000/RES_hhdet_in_new!D132)</f>
        <v>0</v>
      </c>
      <c r="E132" s="132">
        <f>IF(RES_hhdet_in_emi!E132=0,0,RES_hhdet_in_emi!E132*1000000/RES_hhdet_in_new!E132)</f>
        <v>0</v>
      </c>
      <c r="F132" s="132">
        <f>IF(RES_hhdet_in_emi!F132=0,0,RES_hhdet_in_emi!F132*1000000/RES_hhdet_in_new!F132)</f>
        <v>0</v>
      </c>
      <c r="G132" s="132">
        <f>IF(RES_hhdet_in_emi!G132=0,0,RES_hhdet_in_emi!G132*1000000/RES_hhdet_in_new!G132)</f>
        <v>0</v>
      </c>
      <c r="H132" s="132">
        <f>IF(RES_hhdet_in_emi!H132=0,0,RES_hhdet_in_emi!H132*1000000/RES_hhdet_in_new!H132)</f>
        <v>0</v>
      </c>
      <c r="I132" s="132">
        <f>IF(RES_hhdet_in_emi!I132=0,0,RES_hhdet_in_emi!I132*1000000/RES_hhdet_in_new!I132)</f>
        <v>0</v>
      </c>
      <c r="J132" s="132">
        <f>IF(RES_hhdet_in_emi!J132=0,0,RES_hhdet_in_emi!J132*1000000/RES_hhdet_in_new!J132)</f>
        <v>0</v>
      </c>
      <c r="K132" s="132">
        <f>IF(RES_hhdet_in_emi!K132=0,0,RES_hhdet_in_emi!K132*1000000/RES_hhdet_in_new!K132)</f>
        <v>0</v>
      </c>
      <c r="L132" s="132">
        <f>IF(RES_hhdet_in_emi!L132=0,0,RES_hhdet_in_emi!L132*1000000/RES_hhdet_in_new!L132)</f>
        <v>0</v>
      </c>
      <c r="M132" s="132">
        <f>IF(RES_hhdet_in_emi!M132=0,0,RES_hhdet_in_emi!M132*1000000/RES_hhdet_in_new!M132)</f>
        <v>0</v>
      </c>
      <c r="N132" s="132">
        <f>IF(RES_hhdet_in_emi!N132=0,0,RES_hhdet_in_emi!N132*1000000/RES_hhdet_in_new!N132)</f>
        <v>0</v>
      </c>
      <c r="O132" s="132">
        <f>IF(RES_hhdet_in_emi!O132=0,0,RES_hhdet_in_emi!O132*1000000/RES_hhdet_in_new!O132)</f>
        <v>0</v>
      </c>
      <c r="P132" s="132">
        <f>IF(RES_hhdet_in_emi!P132=0,0,RES_hhdet_in_emi!P132*1000000/RES_hhdet_in_new!P132)</f>
        <v>0</v>
      </c>
      <c r="Q132" s="132">
        <f>IF(RES_hhdet_in_emi!Q132=0,0,RES_hhdet_in_emi!Q132*1000000/RES_hhdet_in_new!Q132)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IF(RES_hhdet_in_emi!C133=0,0,RES_hhdet_in_emi!C133*1000000/RES_hhdet_in_new!C132)</f>
        <v>0</v>
      </c>
      <c r="D133" s="165">
        <f>IF(RES_hhdet_in_emi!D133=0,0,RES_hhdet_in_emi!D133*1000000/RES_hhdet_in_new!D132)</f>
        <v>0</v>
      </c>
      <c r="E133" s="165">
        <f>IF(RES_hhdet_in_emi!E133=0,0,RES_hhdet_in_emi!E133*1000000/RES_hhdet_in_new!E132)</f>
        <v>0</v>
      </c>
      <c r="F133" s="165">
        <f>IF(RES_hhdet_in_emi!F133=0,0,RES_hhdet_in_emi!F133*1000000/RES_hhdet_in_new!F132)</f>
        <v>0</v>
      </c>
      <c r="G133" s="165">
        <f>IF(RES_hhdet_in_emi!G133=0,0,RES_hhdet_in_emi!G133*1000000/RES_hhdet_in_new!G132)</f>
        <v>0</v>
      </c>
      <c r="H133" s="165">
        <f>IF(RES_hhdet_in_emi!H133=0,0,RES_hhdet_in_emi!H133*1000000/RES_hhdet_in_new!H132)</f>
        <v>0</v>
      </c>
      <c r="I133" s="165">
        <f>IF(RES_hhdet_in_emi!I133=0,0,RES_hhdet_in_emi!I133*1000000/RES_hhdet_in_new!I132)</f>
        <v>0</v>
      </c>
      <c r="J133" s="165">
        <f>IF(RES_hhdet_in_emi!J133=0,0,RES_hhdet_in_emi!J133*1000000/RES_hhdet_in_new!J132)</f>
        <v>0</v>
      </c>
      <c r="K133" s="165">
        <f>IF(RES_hhdet_in_emi!K133=0,0,RES_hhdet_in_emi!K133*1000000/RES_hhdet_in_new!K132)</f>
        <v>0</v>
      </c>
      <c r="L133" s="165">
        <f>IF(RES_hhdet_in_emi!L133=0,0,RES_hhdet_in_emi!L133*1000000/RES_hhdet_in_new!L132)</f>
        <v>0</v>
      </c>
      <c r="M133" s="165">
        <f>IF(RES_hhdet_in_emi!M133=0,0,RES_hhdet_in_emi!M133*1000000/RES_hhdet_in_new!M132)</f>
        <v>0</v>
      </c>
      <c r="N133" s="165">
        <f>IF(RES_hhdet_in_emi!N133=0,0,RES_hhdet_in_emi!N133*1000000/RES_hhdet_in_new!N132)</f>
        <v>0</v>
      </c>
      <c r="O133" s="165">
        <f>IF(RES_hhdet_in_emi!O133=0,0,RES_hhdet_in_emi!O133*1000000/RES_hhdet_in_new!O132)</f>
        <v>0</v>
      </c>
      <c r="P133" s="165">
        <f>IF(RES_hhdet_in_emi!P133=0,0,RES_hhdet_in_emi!P133*1000000/RES_hhdet_in_new!P132)</f>
        <v>0</v>
      </c>
      <c r="Q133" s="165">
        <f>IF(RES_hhdet_in_emi!Q133=0,0,RES_hhdet_in_emi!Q133*1000000/RES_hhdet_in_new!Q132)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IF(RES_hhdet_in_emi!C134=0,0,RES_hhdet_in_emi!C134*1000000/RES_hhdet_in_new!C132)</f>
        <v>0</v>
      </c>
      <c r="D134" s="164">
        <f>IF(RES_hhdet_in_emi!D134=0,0,RES_hhdet_in_emi!D134*1000000/RES_hhdet_in_new!D132)</f>
        <v>0</v>
      </c>
      <c r="E134" s="164">
        <f>IF(RES_hhdet_in_emi!E134=0,0,RES_hhdet_in_emi!E134*1000000/RES_hhdet_in_new!E132)</f>
        <v>0</v>
      </c>
      <c r="F134" s="164">
        <f>IF(RES_hhdet_in_emi!F134=0,0,RES_hhdet_in_emi!F134*1000000/RES_hhdet_in_new!F132)</f>
        <v>0</v>
      </c>
      <c r="G134" s="164">
        <f>IF(RES_hhdet_in_emi!G134=0,0,RES_hhdet_in_emi!G134*1000000/RES_hhdet_in_new!G132)</f>
        <v>0</v>
      </c>
      <c r="H134" s="164">
        <f>IF(RES_hhdet_in_emi!H134=0,0,RES_hhdet_in_emi!H134*1000000/RES_hhdet_in_new!H132)</f>
        <v>0</v>
      </c>
      <c r="I134" s="164">
        <f>IF(RES_hhdet_in_emi!I134=0,0,RES_hhdet_in_emi!I134*1000000/RES_hhdet_in_new!I132)</f>
        <v>0</v>
      </c>
      <c r="J134" s="164">
        <f>IF(RES_hhdet_in_emi!J134=0,0,RES_hhdet_in_emi!J134*1000000/RES_hhdet_in_new!J132)</f>
        <v>0</v>
      </c>
      <c r="K134" s="164">
        <f>IF(RES_hhdet_in_emi!K134=0,0,RES_hhdet_in_emi!K134*1000000/RES_hhdet_in_new!K132)</f>
        <v>0</v>
      </c>
      <c r="L134" s="164">
        <f>IF(RES_hhdet_in_emi!L134=0,0,RES_hhdet_in_emi!L134*1000000/RES_hhdet_in_new!L132)</f>
        <v>0</v>
      </c>
      <c r="M134" s="164">
        <f>IF(RES_hhdet_in_emi!M134=0,0,RES_hhdet_in_emi!M134*1000000/RES_hhdet_in_new!M132)</f>
        <v>0</v>
      </c>
      <c r="N134" s="164">
        <f>IF(RES_hhdet_in_emi!N134=0,0,RES_hhdet_in_emi!N134*1000000/RES_hhdet_in_new!N132)</f>
        <v>0</v>
      </c>
      <c r="O134" s="164">
        <f>IF(RES_hhdet_in_emi!O134=0,0,RES_hhdet_in_emi!O134*1000000/RES_hhdet_in_new!O132)</f>
        <v>0</v>
      </c>
      <c r="P134" s="164">
        <f>IF(RES_hhdet_in_emi!P134=0,0,RES_hhdet_in_emi!P134*1000000/RES_hhdet_in_new!P132)</f>
        <v>0</v>
      </c>
      <c r="Q134" s="164">
        <f>IF(RES_hhdet_in_emi!Q134=0,0,RES_hhdet_in_emi!Q134*1000000/RES_hhdet_in_new!Q132)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IF(RES_hhdet_in_emi!C135=0,0,RES_hhdet_in_emi!C135*1000000/RES_hhdet_in_new!C135)</f>
        <v>0</v>
      </c>
      <c r="D135" s="162">
        <f>IF(RES_hhdet_in_emi!D135=0,0,RES_hhdet_in_emi!D135*1000000/RES_hhdet_in_new!D135)</f>
        <v>0</v>
      </c>
      <c r="E135" s="162">
        <f>IF(RES_hhdet_in_emi!E135=0,0,RES_hhdet_in_emi!E135*1000000/RES_hhdet_in_new!E135)</f>
        <v>0</v>
      </c>
      <c r="F135" s="162">
        <f>IF(RES_hhdet_in_emi!F135=0,0,RES_hhdet_in_emi!F135*1000000/RES_hhdet_in_new!F135)</f>
        <v>0</v>
      </c>
      <c r="G135" s="162">
        <f>IF(RES_hhdet_in_emi!G135=0,0,RES_hhdet_in_emi!G135*1000000/RES_hhdet_in_new!G135)</f>
        <v>0</v>
      </c>
      <c r="H135" s="162">
        <f>IF(RES_hhdet_in_emi!H135=0,0,RES_hhdet_in_emi!H135*1000000/RES_hhdet_in_new!H135)</f>
        <v>0</v>
      </c>
      <c r="I135" s="162">
        <f>IF(RES_hhdet_in_emi!I135=0,0,RES_hhdet_in_emi!I135*1000000/RES_hhdet_in_new!I135)</f>
        <v>0</v>
      </c>
      <c r="J135" s="162">
        <f>IF(RES_hhdet_in_emi!J135=0,0,RES_hhdet_in_emi!J135*1000000/RES_hhdet_in_new!J135)</f>
        <v>0</v>
      </c>
      <c r="K135" s="162">
        <f>IF(RES_hhdet_in_emi!K135=0,0,RES_hhdet_in_emi!K135*1000000/RES_hhdet_in_new!K135)</f>
        <v>0</v>
      </c>
      <c r="L135" s="162">
        <f>IF(RES_hhdet_in_emi!L135=0,0,RES_hhdet_in_emi!L135*1000000/RES_hhdet_in_new!L135)</f>
        <v>0</v>
      </c>
      <c r="M135" s="162">
        <f>IF(RES_hhdet_in_emi!M135=0,0,RES_hhdet_in_emi!M135*1000000/RES_hhdet_in_new!M135)</f>
        <v>0</v>
      </c>
      <c r="N135" s="162">
        <f>IF(RES_hhdet_in_emi!N135=0,0,RES_hhdet_in_emi!N135*1000000/RES_hhdet_in_new!N135)</f>
        <v>0</v>
      </c>
      <c r="O135" s="162">
        <f>IF(RES_hhdet_in_emi!O135=0,0,RES_hhdet_in_emi!O135*1000000/RES_hhdet_in_new!O135)</f>
        <v>0</v>
      </c>
      <c r="P135" s="162">
        <f>IF(RES_hhdet_in_emi!P135=0,0,RES_hhdet_in_emi!P135*1000000/RES_hhdet_in_new!P135)</f>
        <v>0</v>
      </c>
      <c r="Q135" s="162">
        <f>IF(RES_hhdet_in_emi!Q135=0,0,RES_hhdet_in_emi!Q135*1000000/RES_hhdet_in_new!Q135)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IF(RES_hhdet_in_emi!C136=0,0,RES_hhdet_in_emi!C136*1000000/RES_hhdet_in_new!C136)</f>
        <v>0</v>
      </c>
      <c r="D136" s="160">
        <f>IF(RES_hhdet_in_emi!D136=0,0,RES_hhdet_in_emi!D136*1000000/RES_hhdet_in_new!D136)</f>
        <v>0</v>
      </c>
      <c r="E136" s="160">
        <f>IF(RES_hhdet_in_emi!E136=0,0,RES_hhdet_in_emi!E136*1000000/RES_hhdet_in_new!E136)</f>
        <v>0</v>
      </c>
      <c r="F136" s="160">
        <f>IF(RES_hhdet_in_emi!F136=0,0,RES_hhdet_in_emi!F136*1000000/RES_hhdet_in_new!F136)</f>
        <v>0</v>
      </c>
      <c r="G136" s="160">
        <f>IF(RES_hhdet_in_emi!G136=0,0,RES_hhdet_in_emi!G136*1000000/RES_hhdet_in_new!G136)</f>
        <v>0</v>
      </c>
      <c r="H136" s="160">
        <f>IF(RES_hhdet_in_emi!H136=0,0,RES_hhdet_in_emi!H136*1000000/RES_hhdet_in_new!H136)</f>
        <v>0</v>
      </c>
      <c r="I136" s="160">
        <f>IF(RES_hhdet_in_emi!I136=0,0,RES_hhdet_in_emi!I136*1000000/RES_hhdet_in_new!I136)</f>
        <v>0</v>
      </c>
      <c r="J136" s="160">
        <f>IF(RES_hhdet_in_emi!J136=0,0,RES_hhdet_in_emi!J136*1000000/RES_hhdet_in_new!J136)</f>
        <v>0</v>
      </c>
      <c r="K136" s="160">
        <f>IF(RES_hhdet_in_emi!K136=0,0,RES_hhdet_in_emi!K136*1000000/RES_hhdet_in_new!K136)</f>
        <v>0</v>
      </c>
      <c r="L136" s="160">
        <f>IF(RES_hhdet_in_emi!L136=0,0,RES_hhdet_in_emi!L136*1000000/RES_hhdet_in_new!L136)</f>
        <v>0</v>
      </c>
      <c r="M136" s="160">
        <f>IF(RES_hhdet_in_emi!M136=0,0,RES_hhdet_in_emi!M136*1000000/RES_hhdet_in_new!M136)</f>
        <v>0</v>
      </c>
      <c r="N136" s="160">
        <f>IF(RES_hhdet_in_emi!N136=0,0,RES_hhdet_in_emi!N136*1000000/RES_hhdet_in_new!N136)</f>
        <v>0</v>
      </c>
      <c r="O136" s="160">
        <f>IF(RES_hhdet_in_emi!O136=0,0,RES_hhdet_in_emi!O136*1000000/RES_hhdet_in_new!O136)</f>
        <v>0</v>
      </c>
      <c r="P136" s="160">
        <f>IF(RES_hhdet_in_emi!P136=0,0,RES_hhdet_in_emi!P136*1000000/RES_hhdet_in_new!P136)</f>
        <v>0</v>
      </c>
      <c r="Q136" s="160">
        <f>IF(RES_hhdet_in_emi!Q136=0,0,RES_hhdet_in_emi!Q136*1000000/RES_hhdet_in_new!Q136)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IF(RES_hhdet_in_emi!C137=0,0,RES_hhdet_in_emi!C137*1000000/RES_hhdet_in_new!C136)</f>
        <v>0</v>
      </c>
      <c r="D137" s="156">
        <f>IF(RES_hhdet_in_emi!D137=0,0,RES_hhdet_in_emi!D137*1000000/RES_hhdet_in_new!D136)</f>
        <v>0</v>
      </c>
      <c r="E137" s="156">
        <f>IF(RES_hhdet_in_emi!E137=0,0,RES_hhdet_in_emi!E137*1000000/RES_hhdet_in_new!E136)</f>
        <v>0</v>
      </c>
      <c r="F137" s="156">
        <f>IF(RES_hhdet_in_emi!F137=0,0,RES_hhdet_in_emi!F137*1000000/RES_hhdet_in_new!F136)</f>
        <v>0</v>
      </c>
      <c r="G137" s="156">
        <f>IF(RES_hhdet_in_emi!G137=0,0,RES_hhdet_in_emi!G137*1000000/RES_hhdet_in_new!G136)</f>
        <v>0</v>
      </c>
      <c r="H137" s="156">
        <f>IF(RES_hhdet_in_emi!H137=0,0,RES_hhdet_in_emi!H137*1000000/RES_hhdet_in_new!H136)</f>
        <v>0</v>
      </c>
      <c r="I137" s="156">
        <f>IF(RES_hhdet_in_emi!I137=0,0,RES_hhdet_in_emi!I137*1000000/RES_hhdet_in_new!I136)</f>
        <v>0</v>
      </c>
      <c r="J137" s="156">
        <f>IF(RES_hhdet_in_emi!J137=0,0,RES_hhdet_in_emi!J137*1000000/RES_hhdet_in_new!J136)</f>
        <v>0</v>
      </c>
      <c r="K137" s="156">
        <f>IF(RES_hhdet_in_emi!K137=0,0,RES_hhdet_in_emi!K137*1000000/RES_hhdet_in_new!K136)</f>
        <v>0</v>
      </c>
      <c r="L137" s="156">
        <f>IF(RES_hhdet_in_emi!L137=0,0,RES_hhdet_in_emi!L137*1000000/RES_hhdet_in_new!L136)</f>
        <v>0</v>
      </c>
      <c r="M137" s="156">
        <f>IF(RES_hhdet_in_emi!M137=0,0,RES_hhdet_in_emi!M137*1000000/RES_hhdet_in_new!M136)</f>
        <v>0</v>
      </c>
      <c r="N137" s="156">
        <f>IF(RES_hhdet_in_emi!N137=0,0,RES_hhdet_in_emi!N137*1000000/RES_hhdet_in_new!N136)</f>
        <v>0</v>
      </c>
      <c r="O137" s="156">
        <f>IF(RES_hhdet_in_emi!O137=0,0,RES_hhdet_in_emi!O137*1000000/RES_hhdet_in_new!O136)</f>
        <v>0</v>
      </c>
      <c r="P137" s="156">
        <f>IF(RES_hhdet_in_emi!P137=0,0,RES_hhdet_in_emi!P137*1000000/RES_hhdet_in_new!P136)</f>
        <v>0</v>
      </c>
      <c r="Q137" s="156">
        <f>IF(RES_hhdet_in_emi!Q137=0,0,RES_hhdet_in_emi!Q137*1000000/RES_hhdet_in_new!Q136)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IF(RES_hhdet_in_emi!C138=0,0,RES_hhdet_in_emi!C138*1000000/RES_hhdet_in_new!C136)</f>
        <v>0</v>
      </c>
      <c r="D138" s="156">
        <f>IF(RES_hhdet_in_emi!D138=0,0,RES_hhdet_in_emi!D138*1000000/RES_hhdet_in_new!D136)</f>
        <v>0</v>
      </c>
      <c r="E138" s="156">
        <f>IF(RES_hhdet_in_emi!E138=0,0,RES_hhdet_in_emi!E138*1000000/RES_hhdet_in_new!E136)</f>
        <v>0</v>
      </c>
      <c r="F138" s="156">
        <f>IF(RES_hhdet_in_emi!F138=0,0,RES_hhdet_in_emi!F138*1000000/RES_hhdet_in_new!F136)</f>
        <v>0</v>
      </c>
      <c r="G138" s="156">
        <f>IF(RES_hhdet_in_emi!G138=0,0,RES_hhdet_in_emi!G138*1000000/RES_hhdet_in_new!G136)</f>
        <v>0</v>
      </c>
      <c r="H138" s="156">
        <f>IF(RES_hhdet_in_emi!H138=0,0,RES_hhdet_in_emi!H138*1000000/RES_hhdet_in_new!H136)</f>
        <v>0</v>
      </c>
      <c r="I138" s="156">
        <f>IF(RES_hhdet_in_emi!I138=0,0,RES_hhdet_in_emi!I138*1000000/RES_hhdet_in_new!I136)</f>
        <v>0</v>
      </c>
      <c r="J138" s="156">
        <f>IF(RES_hhdet_in_emi!J138=0,0,RES_hhdet_in_emi!J138*1000000/RES_hhdet_in_new!J136)</f>
        <v>0</v>
      </c>
      <c r="K138" s="156">
        <f>IF(RES_hhdet_in_emi!K138=0,0,RES_hhdet_in_emi!K138*1000000/RES_hhdet_in_new!K136)</f>
        <v>0</v>
      </c>
      <c r="L138" s="156">
        <f>IF(RES_hhdet_in_emi!L138=0,0,RES_hhdet_in_emi!L138*1000000/RES_hhdet_in_new!L136)</f>
        <v>0</v>
      </c>
      <c r="M138" s="156">
        <f>IF(RES_hhdet_in_emi!M138=0,0,RES_hhdet_in_emi!M138*1000000/RES_hhdet_in_new!M136)</f>
        <v>0</v>
      </c>
      <c r="N138" s="156">
        <f>IF(RES_hhdet_in_emi!N138=0,0,RES_hhdet_in_emi!N138*1000000/RES_hhdet_in_new!N136)</f>
        <v>0</v>
      </c>
      <c r="O138" s="156">
        <f>IF(RES_hhdet_in_emi!O138=0,0,RES_hhdet_in_emi!O138*1000000/RES_hhdet_in_new!O136)</f>
        <v>0</v>
      </c>
      <c r="P138" s="156">
        <f>IF(RES_hhdet_in_emi!P138=0,0,RES_hhdet_in_emi!P138*1000000/RES_hhdet_in_new!P136)</f>
        <v>0</v>
      </c>
      <c r="Q138" s="156">
        <f>IF(RES_hhdet_in_emi!Q138=0,0,RES_hhdet_in_emi!Q138*1000000/RES_hhdet_in_new!Q136)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IF(SUM(RES_hhdet_in_emi!C140:C141)=0,0,SUM(RES_hhdet_in_emi!C140:C141)*1000000/SUM(RES_hhdet_in_new!C140:C141))</f>
        <v>0</v>
      </c>
      <c r="D139" s="157">
        <f>IF(SUM(RES_hhdet_in_emi!D140:D141)=0,0,SUM(RES_hhdet_in_emi!D140:D141)*1000000/SUM(RES_hhdet_in_new!D140:D141))</f>
        <v>0</v>
      </c>
      <c r="E139" s="157">
        <f>IF(SUM(RES_hhdet_in_emi!E140:E141)=0,0,SUM(RES_hhdet_in_emi!E140:E141)*1000000/SUM(RES_hhdet_in_new!E140:E141))</f>
        <v>0</v>
      </c>
      <c r="F139" s="157">
        <f>IF(SUM(RES_hhdet_in_emi!F140:F141)=0,0,SUM(RES_hhdet_in_emi!F140:F141)*1000000/SUM(RES_hhdet_in_new!F140:F141))</f>
        <v>0</v>
      </c>
      <c r="G139" s="157">
        <f>IF(SUM(RES_hhdet_in_emi!G140:G141)=0,0,SUM(RES_hhdet_in_emi!G140:G141)*1000000/SUM(RES_hhdet_in_new!G140:G141))</f>
        <v>0</v>
      </c>
      <c r="H139" s="157">
        <f>IF(SUM(RES_hhdet_in_emi!H140:H141)=0,0,SUM(RES_hhdet_in_emi!H140:H141)*1000000/SUM(RES_hhdet_in_new!H140:H141))</f>
        <v>0</v>
      </c>
      <c r="I139" s="157">
        <f>IF(SUM(RES_hhdet_in_emi!I140:I141)=0,0,SUM(RES_hhdet_in_emi!I140:I141)*1000000/SUM(RES_hhdet_in_new!I140:I141))</f>
        <v>0</v>
      </c>
      <c r="J139" s="157">
        <f>IF(SUM(RES_hhdet_in_emi!J140:J141)=0,0,SUM(RES_hhdet_in_emi!J140:J141)*1000000/SUM(RES_hhdet_in_new!J140:J141))</f>
        <v>0</v>
      </c>
      <c r="K139" s="157">
        <f>IF(SUM(RES_hhdet_in_emi!K140:K141)=0,0,SUM(RES_hhdet_in_emi!K140:K141)*1000000/SUM(RES_hhdet_in_new!K140:K141))</f>
        <v>0</v>
      </c>
      <c r="L139" s="157">
        <f>IF(SUM(RES_hhdet_in_emi!L140:L141)=0,0,SUM(RES_hhdet_in_emi!L140:L141)*1000000/SUM(RES_hhdet_in_new!L140:L141))</f>
        <v>0</v>
      </c>
      <c r="M139" s="157">
        <f>IF(SUM(RES_hhdet_in_emi!M140:M141)=0,0,SUM(RES_hhdet_in_emi!M140:M141)*1000000/SUM(RES_hhdet_in_new!M140:M141))</f>
        <v>0</v>
      </c>
      <c r="N139" s="157">
        <f>IF(SUM(RES_hhdet_in_emi!N140:N141)=0,0,SUM(RES_hhdet_in_emi!N140:N141)*1000000/SUM(RES_hhdet_in_new!N140:N141))</f>
        <v>0</v>
      </c>
      <c r="O139" s="157">
        <f>IF(SUM(RES_hhdet_in_emi!O140:O141)=0,0,SUM(RES_hhdet_in_emi!O140:O141)*1000000/SUM(RES_hhdet_in_new!O140:O141))</f>
        <v>0</v>
      </c>
      <c r="P139" s="157">
        <f>IF(SUM(RES_hhdet_in_emi!P140:P141)=0,0,SUM(RES_hhdet_in_emi!P140:P141)*1000000/SUM(RES_hhdet_in_new!P140:P141))</f>
        <v>0</v>
      </c>
      <c r="Q139" s="157">
        <f>IF(SUM(RES_hhdet_in_emi!Q140:Q141)=0,0,SUM(RES_hhdet_in_emi!Q140:Q141)*1000000/SUM(RES_hhdet_in_new!Q140:Q141))</f>
        <v>0</v>
      </c>
    </row>
    <row r="140" spans="1:17" ht="12" customHeight="1" x14ac:dyDescent="0.25">
      <c r="A140" s="23" t="s">
        <v>57</v>
      </c>
      <c r="B140" s="156"/>
      <c r="C140" s="156">
        <f>IF(RES_hhdet_in_emi!C140=0,0,RES_hhdet_in_emi!C140*1000000/RES_hhdet_in_new!C140)</f>
        <v>0</v>
      </c>
      <c r="D140" s="156">
        <f>IF(RES_hhdet_in_emi!D140=0,0,RES_hhdet_in_emi!D140*1000000/RES_hhdet_in_new!D140)</f>
        <v>0</v>
      </c>
      <c r="E140" s="156">
        <f>IF(RES_hhdet_in_emi!E140=0,0,RES_hhdet_in_emi!E140*1000000/RES_hhdet_in_new!E140)</f>
        <v>0</v>
      </c>
      <c r="F140" s="156">
        <f>IF(RES_hhdet_in_emi!F140=0,0,RES_hhdet_in_emi!F140*1000000/RES_hhdet_in_new!F140)</f>
        <v>0</v>
      </c>
      <c r="G140" s="156">
        <f>IF(RES_hhdet_in_emi!G140=0,0,RES_hhdet_in_emi!G140*1000000/RES_hhdet_in_new!G140)</f>
        <v>0</v>
      </c>
      <c r="H140" s="156">
        <f>IF(RES_hhdet_in_emi!H140=0,0,RES_hhdet_in_emi!H140*1000000/RES_hhdet_in_new!H140)</f>
        <v>0</v>
      </c>
      <c r="I140" s="156">
        <f>IF(RES_hhdet_in_emi!I140=0,0,RES_hhdet_in_emi!I140*1000000/RES_hhdet_in_new!I140)</f>
        <v>0</v>
      </c>
      <c r="J140" s="156">
        <f>IF(RES_hhdet_in_emi!J140=0,0,RES_hhdet_in_emi!J140*1000000/RES_hhdet_in_new!J140)</f>
        <v>0</v>
      </c>
      <c r="K140" s="156">
        <f>IF(RES_hhdet_in_emi!K140=0,0,RES_hhdet_in_emi!K140*1000000/RES_hhdet_in_new!K140)</f>
        <v>0</v>
      </c>
      <c r="L140" s="156">
        <f>IF(RES_hhdet_in_emi!L140=0,0,RES_hhdet_in_emi!L140*1000000/RES_hhdet_in_new!L140)</f>
        <v>0</v>
      </c>
      <c r="M140" s="156">
        <f>IF(RES_hhdet_in_emi!M140=0,0,RES_hhdet_in_emi!M140*1000000/RES_hhdet_in_new!M140)</f>
        <v>0</v>
      </c>
      <c r="N140" s="156">
        <f>IF(RES_hhdet_in_emi!N140=0,0,RES_hhdet_in_emi!N140*1000000/RES_hhdet_in_new!N140)</f>
        <v>0</v>
      </c>
      <c r="O140" s="156">
        <f>IF(RES_hhdet_in_emi!O140=0,0,RES_hhdet_in_emi!O140*1000000/RES_hhdet_in_new!O140)</f>
        <v>0</v>
      </c>
      <c r="P140" s="156">
        <f>IF(RES_hhdet_in_emi!P140=0,0,RES_hhdet_in_emi!P140*1000000/RES_hhdet_in_new!P140)</f>
        <v>0</v>
      </c>
      <c r="Q140" s="156">
        <f>IF(RES_hhdet_in_emi!Q140=0,0,RES_hhdet_in_emi!Q140*1000000/RES_hhdet_in_new!Q140)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IF(RES_hhdet_in_emi!C141=0,0,RES_hhdet_in_emi!C141*1000000/RES_hhdet_in_new!C141)</f>
        <v>0</v>
      </c>
      <c r="D141" s="57">
        <f>IF(RES_hhdet_in_emi!D141=0,0,RES_hhdet_in_emi!D141*1000000/RES_hhdet_in_new!D141)</f>
        <v>0</v>
      </c>
      <c r="E141" s="57">
        <f>IF(RES_hhdet_in_emi!E141=0,0,RES_hhdet_in_emi!E141*1000000/RES_hhdet_in_new!E141)</f>
        <v>0</v>
      </c>
      <c r="F141" s="57">
        <f>IF(RES_hhdet_in_emi!F141=0,0,RES_hhdet_in_emi!F141*1000000/RES_hhdet_in_new!F141)</f>
        <v>0</v>
      </c>
      <c r="G141" s="57">
        <f>IF(RES_hhdet_in_emi!G141=0,0,RES_hhdet_in_emi!G141*1000000/RES_hhdet_in_new!G141)</f>
        <v>0</v>
      </c>
      <c r="H141" s="57">
        <f>IF(RES_hhdet_in_emi!H141=0,0,RES_hhdet_in_emi!H141*1000000/RES_hhdet_in_new!H141)</f>
        <v>0</v>
      </c>
      <c r="I141" s="57">
        <f>IF(RES_hhdet_in_emi!I141=0,0,RES_hhdet_in_emi!I141*1000000/RES_hhdet_in_new!I141)</f>
        <v>0</v>
      </c>
      <c r="J141" s="57">
        <f>IF(RES_hhdet_in_emi!J141=0,0,RES_hhdet_in_emi!J141*1000000/RES_hhdet_in_new!J141)</f>
        <v>0</v>
      </c>
      <c r="K141" s="57">
        <f>IF(RES_hhdet_in_emi!K141=0,0,RES_hhdet_in_emi!K141*1000000/RES_hhdet_in_new!K141)</f>
        <v>0</v>
      </c>
      <c r="L141" s="57">
        <f>IF(RES_hhdet_in_emi!L141=0,0,RES_hhdet_in_emi!L141*1000000/RES_hhdet_in_new!L141)</f>
        <v>0</v>
      </c>
      <c r="M141" s="57">
        <f>IF(RES_hhdet_in_emi!M141=0,0,RES_hhdet_in_emi!M141*1000000/RES_hhdet_in_new!M141)</f>
        <v>0</v>
      </c>
      <c r="N141" s="57">
        <f>IF(RES_hhdet_in_emi!N141=0,0,RES_hhdet_in_emi!N141*1000000/RES_hhdet_in_new!N141)</f>
        <v>0</v>
      </c>
      <c r="O141" s="57">
        <f>IF(RES_hhdet_in_emi!O141=0,0,RES_hhdet_in_emi!O141*1000000/RES_hhdet_in_new!O141)</f>
        <v>0</v>
      </c>
      <c r="P141" s="57">
        <f>IF(RES_hhdet_in_emi!P141=0,0,RES_hhdet_in_emi!P141*1000000/RES_hhdet_in_new!P141)</f>
        <v>0</v>
      </c>
      <c r="Q141" s="57">
        <f>IF(RES_hhdet_in_emi!Q141=0,0,RES_hhdet_in_emi!Q141*1000000/RES_hhdet_in_new!Q141)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0</v>
      </c>
      <c r="D143" s="168">
        <f t="shared" ref="D143" si="120">SUM(D144,D146,D148,D157)</f>
        <v>0</v>
      </c>
      <c r="E143" s="168">
        <f t="shared" ref="E143" si="121">SUM(E144,E146,E148,E157)</f>
        <v>0</v>
      </c>
      <c r="F143" s="168">
        <f t="shared" ref="F143" si="122">SUM(F144,F146,F148,F157)</f>
        <v>0</v>
      </c>
      <c r="G143" s="168">
        <f t="shared" ref="G143" si="123">SUM(G144,G146,G148,G157)</f>
        <v>0</v>
      </c>
      <c r="H143" s="168">
        <f t="shared" ref="H143" si="124">SUM(H144,H146,H148,H157)</f>
        <v>0</v>
      </c>
      <c r="I143" s="168">
        <f t="shared" ref="I143" si="125">SUM(I144,I146,I148,I157)</f>
        <v>0</v>
      </c>
      <c r="J143" s="168">
        <f t="shared" ref="J143" si="126">SUM(J144,J146,J148,J157)</f>
        <v>0</v>
      </c>
      <c r="K143" s="168">
        <f t="shared" ref="K143" si="127">SUM(K144,K146,K148,K157)</f>
        <v>0</v>
      </c>
      <c r="L143" s="168">
        <f t="shared" ref="L143" si="128">SUM(L144,L146,L148,L157)</f>
        <v>0</v>
      </c>
      <c r="M143" s="168">
        <f t="shared" ref="M143" si="129">SUM(M144,M146,M148,M157)</f>
        <v>0</v>
      </c>
      <c r="N143" s="168">
        <f t="shared" ref="N143" si="130">SUM(N144,N146,N148,N157)</f>
        <v>0</v>
      </c>
      <c r="O143" s="168">
        <f t="shared" ref="O143" si="131">SUM(O144,O146,O148,O157)</f>
        <v>0</v>
      </c>
      <c r="P143" s="168">
        <f t="shared" ref="P143" si="132">SUM(P144,P146,P148,P157)</f>
        <v>0</v>
      </c>
      <c r="Q143" s="168">
        <f t="shared" ref="Q143" si="133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0</v>
      </c>
      <c r="D144" s="157">
        <f t="shared" si="134"/>
        <v>0</v>
      </c>
      <c r="E144" s="157">
        <f t="shared" si="134"/>
        <v>0</v>
      </c>
      <c r="F144" s="157">
        <f t="shared" si="134"/>
        <v>0</v>
      </c>
      <c r="G144" s="157">
        <f t="shared" si="134"/>
        <v>0</v>
      </c>
      <c r="H144" s="157">
        <f t="shared" si="134"/>
        <v>0</v>
      </c>
      <c r="I144" s="157">
        <f t="shared" si="134"/>
        <v>0</v>
      </c>
      <c r="J144" s="157">
        <f t="shared" si="134"/>
        <v>0</v>
      </c>
      <c r="K144" s="157">
        <f t="shared" si="134"/>
        <v>0</v>
      </c>
      <c r="L144" s="157">
        <f t="shared" si="134"/>
        <v>0</v>
      </c>
      <c r="M144" s="157">
        <f t="shared" si="134"/>
        <v>0</v>
      </c>
      <c r="N144" s="157">
        <f t="shared" si="134"/>
        <v>0</v>
      </c>
      <c r="O144" s="157">
        <f t="shared" si="134"/>
        <v>0</v>
      </c>
      <c r="P144" s="157">
        <f t="shared" si="134"/>
        <v>0</v>
      </c>
      <c r="Q144" s="157">
        <f t="shared" si="134"/>
        <v>0</v>
      </c>
    </row>
    <row r="145" spans="1:17" ht="12" customHeight="1" x14ac:dyDescent="0.25">
      <c r="A145" s="23" t="s">
        <v>60</v>
      </c>
      <c r="B145" s="156"/>
      <c r="C145" s="156">
        <f>IF(RES_hhdet_in_emi!C145=0,0,RES_hhdet_in_emi!C145*1000000/RES_hhdet_in_new!C145)</f>
        <v>0</v>
      </c>
      <c r="D145" s="156">
        <f>IF(RES_hhdet_in_emi!D145=0,0,RES_hhdet_in_emi!D145*1000000/RES_hhdet_in_new!D145)</f>
        <v>0</v>
      </c>
      <c r="E145" s="156">
        <f>IF(RES_hhdet_in_emi!E145=0,0,RES_hhdet_in_emi!E145*1000000/RES_hhdet_in_new!E145)</f>
        <v>0</v>
      </c>
      <c r="F145" s="156">
        <f>IF(RES_hhdet_in_emi!F145=0,0,RES_hhdet_in_emi!F145*1000000/RES_hhdet_in_new!F145)</f>
        <v>0</v>
      </c>
      <c r="G145" s="156">
        <f>IF(RES_hhdet_in_emi!G145=0,0,RES_hhdet_in_emi!G145*1000000/RES_hhdet_in_new!G145)</f>
        <v>0</v>
      </c>
      <c r="H145" s="156">
        <f>IF(RES_hhdet_in_emi!H145=0,0,RES_hhdet_in_emi!H145*1000000/RES_hhdet_in_new!H145)</f>
        <v>0</v>
      </c>
      <c r="I145" s="156">
        <f>IF(RES_hhdet_in_emi!I145=0,0,RES_hhdet_in_emi!I145*1000000/RES_hhdet_in_new!I145)</f>
        <v>0</v>
      </c>
      <c r="J145" s="156">
        <f>IF(RES_hhdet_in_emi!J145=0,0,RES_hhdet_in_emi!J145*1000000/RES_hhdet_in_new!J145)</f>
        <v>0</v>
      </c>
      <c r="K145" s="156">
        <f>IF(RES_hhdet_in_emi!K145=0,0,RES_hhdet_in_emi!K145*1000000/RES_hhdet_in_new!K145)</f>
        <v>0</v>
      </c>
      <c r="L145" s="156">
        <f>IF(RES_hhdet_in_emi!L145=0,0,RES_hhdet_in_emi!L145*1000000/RES_hhdet_in_new!L145)</f>
        <v>0</v>
      </c>
      <c r="M145" s="156">
        <f>IF(RES_hhdet_in_emi!M145=0,0,RES_hhdet_in_emi!M145*1000000/RES_hhdet_in_new!M145)</f>
        <v>0</v>
      </c>
      <c r="N145" s="156">
        <f>IF(RES_hhdet_in_emi!N145=0,0,RES_hhdet_in_emi!N145*1000000/RES_hhdet_in_new!N145)</f>
        <v>0</v>
      </c>
      <c r="O145" s="156">
        <f>IF(RES_hhdet_in_emi!O145=0,0,RES_hhdet_in_emi!O145*1000000/RES_hhdet_in_new!O145)</f>
        <v>0</v>
      </c>
      <c r="P145" s="156">
        <f>IF(RES_hhdet_in_emi!P145=0,0,RES_hhdet_in_emi!P145*1000000/RES_hhdet_in_new!P145)</f>
        <v>0</v>
      </c>
      <c r="Q145" s="156">
        <f>IF(RES_hhdet_in_emi!Q145=0,0,RES_hhdet_in_emi!Q145*1000000/RES_hhdet_in_new!Q145)</f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0</v>
      </c>
      <c r="D146" s="157">
        <f t="shared" si="135"/>
        <v>0</v>
      </c>
      <c r="E146" s="157">
        <f t="shared" si="135"/>
        <v>0</v>
      </c>
      <c r="F146" s="157">
        <f t="shared" si="135"/>
        <v>0</v>
      </c>
      <c r="G146" s="157">
        <f t="shared" si="135"/>
        <v>0</v>
      </c>
      <c r="H146" s="157">
        <f t="shared" si="135"/>
        <v>0</v>
      </c>
      <c r="I146" s="157">
        <f t="shared" si="135"/>
        <v>0</v>
      </c>
      <c r="J146" s="157">
        <f t="shared" si="135"/>
        <v>0</v>
      </c>
      <c r="K146" s="157">
        <f t="shared" si="135"/>
        <v>0</v>
      </c>
      <c r="L146" s="157">
        <f t="shared" si="135"/>
        <v>0</v>
      </c>
      <c r="M146" s="157">
        <f t="shared" si="135"/>
        <v>0</v>
      </c>
      <c r="N146" s="157">
        <f t="shared" si="135"/>
        <v>0</v>
      </c>
      <c r="O146" s="157">
        <f t="shared" si="135"/>
        <v>0</v>
      </c>
      <c r="P146" s="157">
        <f t="shared" si="135"/>
        <v>0</v>
      </c>
      <c r="Q146" s="157">
        <f t="shared" si="135"/>
        <v>0</v>
      </c>
    </row>
    <row r="147" spans="1:17" ht="12" customHeight="1" x14ac:dyDescent="0.25">
      <c r="A147" s="23" t="s">
        <v>60</v>
      </c>
      <c r="B147" s="156"/>
      <c r="C147" s="156">
        <f>IF(RES_hhdet_in_emi!C147=0,0,RES_hhdet_in_emi!C147*1000000/RES_hhdet_in_new!C147)</f>
        <v>0</v>
      </c>
      <c r="D147" s="156">
        <f>IF(RES_hhdet_in_emi!D147=0,0,RES_hhdet_in_emi!D147*1000000/RES_hhdet_in_new!D147)</f>
        <v>0</v>
      </c>
      <c r="E147" s="156">
        <f>IF(RES_hhdet_in_emi!E147=0,0,RES_hhdet_in_emi!E147*1000000/RES_hhdet_in_new!E147)</f>
        <v>0</v>
      </c>
      <c r="F147" s="156">
        <f>IF(RES_hhdet_in_emi!F147=0,0,RES_hhdet_in_emi!F147*1000000/RES_hhdet_in_new!F147)</f>
        <v>0</v>
      </c>
      <c r="G147" s="156">
        <f>IF(RES_hhdet_in_emi!G147=0,0,RES_hhdet_in_emi!G147*1000000/RES_hhdet_in_new!G147)</f>
        <v>0</v>
      </c>
      <c r="H147" s="156">
        <f>IF(RES_hhdet_in_emi!H147=0,0,RES_hhdet_in_emi!H147*1000000/RES_hhdet_in_new!H147)</f>
        <v>0</v>
      </c>
      <c r="I147" s="156">
        <f>IF(RES_hhdet_in_emi!I147=0,0,RES_hhdet_in_emi!I147*1000000/RES_hhdet_in_new!I147)</f>
        <v>0</v>
      </c>
      <c r="J147" s="156">
        <f>IF(RES_hhdet_in_emi!J147=0,0,RES_hhdet_in_emi!J147*1000000/RES_hhdet_in_new!J147)</f>
        <v>0</v>
      </c>
      <c r="K147" s="156">
        <f>IF(RES_hhdet_in_emi!K147=0,0,RES_hhdet_in_emi!K147*1000000/RES_hhdet_in_new!K147)</f>
        <v>0</v>
      </c>
      <c r="L147" s="156">
        <f>IF(RES_hhdet_in_emi!L147=0,0,RES_hhdet_in_emi!L147*1000000/RES_hhdet_in_new!L147)</f>
        <v>0</v>
      </c>
      <c r="M147" s="156">
        <f>IF(RES_hhdet_in_emi!M147=0,0,RES_hhdet_in_emi!M147*1000000/RES_hhdet_in_new!M147)</f>
        <v>0</v>
      </c>
      <c r="N147" s="156">
        <f>IF(RES_hhdet_in_emi!N147=0,0,RES_hhdet_in_emi!N147*1000000/RES_hhdet_in_new!N147)</f>
        <v>0</v>
      </c>
      <c r="O147" s="156">
        <f>IF(RES_hhdet_in_emi!O147=0,0,RES_hhdet_in_emi!O147*1000000/RES_hhdet_in_new!O147)</f>
        <v>0</v>
      </c>
      <c r="P147" s="156">
        <f>IF(RES_hhdet_in_emi!P147=0,0,RES_hhdet_in_emi!P147*1000000/RES_hhdet_in_new!P147)</f>
        <v>0</v>
      </c>
      <c r="Q147" s="156">
        <f>IF(RES_hhdet_in_emi!Q147=0,0,RES_hhdet_in_emi!Q147*1000000/RES_hhdet_in_new!Q147)</f>
        <v>0</v>
      </c>
    </row>
    <row r="148" spans="1:17" ht="12" customHeight="1" x14ac:dyDescent="0.25">
      <c r="A148" s="158" t="s">
        <v>63</v>
      </c>
      <c r="B148" s="157"/>
      <c r="C148" s="157">
        <f>IF(SUM(RES_hhdet_in_emi!C149:C150,RES_hhdet_in_emi!C153:C154)=0,0,SUM(RES_hhdet_in_emi!C149:C150,RES_hhdet_in_emi!C153:C154)*1000000/SUM(RES_hhdet_in_new!C149:C150,RES_hhdet_in_new!C153:C154))</f>
        <v>0</v>
      </c>
      <c r="D148" s="157">
        <f>IF(SUM(RES_hhdet_in_emi!D149:D150,RES_hhdet_in_emi!D153:D154)=0,0,SUM(RES_hhdet_in_emi!D149:D150,RES_hhdet_in_emi!D153:D154)*1000000/SUM(RES_hhdet_in_new!D149:D150,RES_hhdet_in_new!D153:D154))</f>
        <v>0</v>
      </c>
      <c r="E148" s="157">
        <f>IF(SUM(RES_hhdet_in_emi!E149:E150,RES_hhdet_in_emi!E153:E154)=0,0,SUM(RES_hhdet_in_emi!E149:E150,RES_hhdet_in_emi!E153:E154)*1000000/SUM(RES_hhdet_in_new!E149:E150,RES_hhdet_in_new!E153:E154))</f>
        <v>0</v>
      </c>
      <c r="F148" s="157">
        <f>IF(SUM(RES_hhdet_in_emi!F149:F150,RES_hhdet_in_emi!F153:F154)=0,0,SUM(RES_hhdet_in_emi!F149:F150,RES_hhdet_in_emi!F153:F154)*1000000/SUM(RES_hhdet_in_new!F149:F150,RES_hhdet_in_new!F153:F154))</f>
        <v>0</v>
      </c>
      <c r="G148" s="157">
        <f>IF(SUM(RES_hhdet_in_emi!G149:G150,RES_hhdet_in_emi!G153:G154)=0,0,SUM(RES_hhdet_in_emi!G149:G150,RES_hhdet_in_emi!G153:G154)*1000000/SUM(RES_hhdet_in_new!G149:G150,RES_hhdet_in_new!G153:G154))</f>
        <v>0</v>
      </c>
      <c r="H148" s="157">
        <f>IF(SUM(RES_hhdet_in_emi!H149:H150,RES_hhdet_in_emi!H153:H154)=0,0,SUM(RES_hhdet_in_emi!H149:H150,RES_hhdet_in_emi!H153:H154)*1000000/SUM(RES_hhdet_in_new!H149:H150,RES_hhdet_in_new!H153:H154))</f>
        <v>0</v>
      </c>
      <c r="I148" s="157">
        <f>IF(SUM(RES_hhdet_in_emi!I149:I150,RES_hhdet_in_emi!I153:I154)=0,0,SUM(RES_hhdet_in_emi!I149:I150,RES_hhdet_in_emi!I153:I154)*1000000/SUM(RES_hhdet_in_new!I149:I150,RES_hhdet_in_new!I153:I154))</f>
        <v>0</v>
      </c>
      <c r="J148" s="157">
        <f>IF(SUM(RES_hhdet_in_emi!J149:J150,RES_hhdet_in_emi!J153:J154)=0,0,SUM(RES_hhdet_in_emi!J149:J150,RES_hhdet_in_emi!J153:J154)*1000000/SUM(RES_hhdet_in_new!J149:J150,RES_hhdet_in_new!J153:J154))</f>
        <v>0</v>
      </c>
      <c r="K148" s="157">
        <f>IF(SUM(RES_hhdet_in_emi!K149:K150,RES_hhdet_in_emi!K153:K154)=0,0,SUM(RES_hhdet_in_emi!K149:K150,RES_hhdet_in_emi!K153:K154)*1000000/SUM(RES_hhdet_in_new!K149:K150,RES_hhdet_in_new!K153:K154))</f>
        <v>0</v>
      </c>
      <c r="L148" s="157">
        <f>IF(SUM(RES_hhdet_in_emi!L149:L150,RES_hhdet_in_emi!L153:L154)=0,0,SUM(RES_hhdet_in_emi!L149:L150,RES_hhdet_in_emi!L153:L154)*1000000/SUM(RES_hhdet_in_new!L149:L150,RES_hhdet_in_new!L153:L154))</f>
        <v>0</v>
      </c>
      <c r="M148" s="157">
        <f>IF(SUM(RES_hhdet_in_emi!M149:M150,RES_hhdet_in_emi!M153:M154)=0,0,SUM(RES_hhdet_in_emi!M149:M150,RES_hhdet_in_emi!M153:M154)*1000000/SUM(RES_hhdet_in_new!M149:M150,RES_hhdet_in_new!M153:M154))</f>
        <v>0</v>
      </c>
      <c r="N148" s="157">
        <f>IF(SUM(RES_hhdet_in_emi!N149:N150,RES_hhdet_in_emi!N153:N154)=0,0,SUM(RES_hhdet_in_emi!N149:N150,RES_hhdet_in_emi!N153:N154)*1000000/SUM(RES_hhdet_in_new!N149:N150,RES_hhdet_in_new!N153:N154))</f>
        <v>0</v>
      </c>
      <c r="O148" s="157">
        <f>IF(SUM(RES_hhdet_in_emi!O149:O150,RES_hhdet_in_emi!O153:O154)=0,0,SUM(RES_hhdet_in_emi!O149:O150,RES_hhdet_in_emi!O153:O154)*1000000/SUM(RES_hhdet_in_new!O149:O150,RES_hhdet_in_new!O153:O154))</f>
        <v>0</v>
      </c>
      <c r="P148" s="157">
        <f>IF(SUM(RES_hhdet_in_emi!P149:P150,RES_hhdet_in_emi!P153:P154)=0,0,SUM(RES_hhdet_in_emi!P149:P150,RES_hhdet_in_emi!P153:P154)*1000000/SUM(RES_hhdet_in_new!P149:P150,RES_hhdet_in_new!P153:P154))</f>
        <v>0</v>
      </c>
      <c r="Q148" s="157">
        <f>IF(SUM(RES_hhdet_in_emi!Q149:Q150,RES_hhdet_in_emi!Q153:Q154)=0,0,SUM(RES_hhdet_in_emi!Q149:Q150,RES_hhdet_in_emi!Q153:Q154)*1000000/SUM(RES_hhdet_in_new!Q149:Q150,RES_hhdet_in_new!Q153:Q154))</f>
        <v>0</v>
      </c>
    </row>
    <row r="149" spans="1:17" ht="12" customHeight="1" x14ac:dyDescent="0.25">
      <c r="A149" s="167" t="s">
        <v>144</v>
      </c>
      <c r="B149" s="132"/>
      <c r="C149" s="132">
        <f>IF(RES_hhdet_in_emi!C149=0,0,RES_hhdet_in_emi!C149*1000000/RES_hhdet_in_new!C149)</f>
        <v>0</v>
      </c>
      <c r="D149" s="132">
        <f>IF(RES_hhdet_in_emi!D149=0,0,RES_hhdet_in_emi!D149*1000000/RES_hhdet_in_new!D149)</f>
        <v>0</v>
      </c>
      <c r="E149" s="132">
        <f>IF(RES_hhdet_in_emi!E149=0,0,RES_hhdet_in_emi!E149*1000000/RES_hhdet_in_new!E149)</f>
        <v>0</v>
      </c>
      <c r="F149" s="132">
        <f>IF(RES_hhdet_in_emi!F149=0,0,RES_hhdet_in_emi!F149*1000000/RES_hhdet_in_new!F149)</f>
        <v>0</v>
      </c>
      <c r="G149" s="132">
        <f>IF(RES_hhdet_in_emi!G149=0,0,RES_hhdet_in_emi!G149*1000000/RES_hhdet_in_new!G149)</f>
        <v>0</v>
      </c>
      <c r="H149" s="132">
        <f>IF(RES_hhdet_in_emi!H149=0,0,RES_hhdet_in_emi!H149*1000000/RES_hhdet_in_new!H149)</f>
        <v>0</v>
      </c>
      <c r="I149" s="132">
        <f>IF(RES_hhdet_in_emi!I149=0,0,RES_hhdet_in_emi!I149*1000000/RES_hhdet_in_new!I149)</f>
        <v>0</v>
      </c>
      <c r="J149" s="132">
        <f>IF(RES_hhdet_in_emi!J149=0,0,RES_hhdet_in_emi!J149*1000000/RES_hhdet_in_new!J149)</f>
        <v>0</v>
      </c>
      <c r="K149" s="132">
        <f>IF(RES_hhdet_in_emi!K149=0,0,RES_hhdet_in_emi!K149*1000000/RES_hhdet_in_new!K149)</f>
        <v>0</v>
      </c>
      <c r="L149" s="132">
        <f>IF(RES_hhdet_in_emi!L149=0,0,RES_hhdet_in_emi!L149*1000000/RES_hhdet_in_new!L149)</f>
        <v>0</v>
      </c>
      <c r="M149" s="132">
        <f>IF(RES_hhdet_in_emi!M149=0,0,RES_hhdet_in_emi!M149*1000000/RES_hhdet_in_new!M149)</f>
        <v>0</v>
      </c>
      <c r="N149" s="132">
        <f>IF(RES_hhdet_in_emi!N149=0,0,RES_hhdet_in_emi!N149*1000000/RES_hhdet_in_new!N149)</f>
        <v>0</v>
      </c>
      <c r="O149" s="132">
        <f>IF(RES_hhdet_in_emi!O149=0,0,RES_hhdet_in_emi!O149*1000000/RES_hhdet_in_new!O149)</f>
        <v>0</v>
      </c>
      <c r="P149" s="132">
        <f>IF(RES_hhdet_in_emi!P149=0,0,RES_hhdet_in_emi!P149*1000000/RES_hhdet_in_new!P149)</f>
        <v>0</v>
      </c>
      <c r="Q149" s="132">
        <f>IF(RES_hhdet_in_emi!Q149=0,0,RES_hhdet_in_emi!Q149*1000000/RES_hhdet_in_new!Q149)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IF(RES_hhdet_in_emi!C150=0,0,RES_hhdet_in_emi!C150*1000000/RES_hhdet_in_new!C150)</f>
        <v>0</v>
      </c>
      <c r="D150" s="132">
        <f>IF(RES_hhdet_in_emi!D150=0,0,RES_hhdet_in_emi!D150*1000000/RES_hhdet_in_new!D150)</f>
        <v>0</v>
      </c>
      <c r="E150" s="132">
        <f>IF(RES_hhdet_in_emi!E150=0,0,RES_hhdet_in_emi!E150*1000000/RES_hhdet_in_new!E150)</f>
        <v>0</v>
      </c>
      <c r="F150" s="132">
        <f>IF(RES_hhdet_in_emi!F150=0,0,RES_hhdet_in_emi!F150*1000000/RES_hhdet_in_new!F150)</f>
        <v>0</v>
      </c>
      <c r="G150" s="132">
        <f>IF(RES_hhdet_in_emi!G150=0,0,RES_hhdet_in_emi!G150*1000000/RES_hhdet_in_new!G150)</f>
        <v>0</v>
      </c>
      <c r="H150" s="132">
        <f>IF(RES_hhdet_in_emi!H150=0,0,RES_hhdet_in_emi!H150*1000000/RES_hhdet_in_new!H150)</f>
        <v>0</v>
      </c>
      <c r="I150" s="132">
        <f>IF(RES_hhdet_in_emi!I150=0,0,RES_hhdet_in_emi!I150*1000000/RES_hhdet_in_new!I150)</f>
        <v>0</v>
      </c>
      <c r="J150" s="132">
        <f>IF(RES_hhdet_in_emi!J150=0,0,RES_hhdet_in_emi!J150*1000000/RES_hhdet_in_new!J150)</f>
        <v>0</v>
      </c>
      <c r="K150" s="132">
        <f>IF(RES_hhdet_in_emi!K150=0,0,RES_hhdet_in_emi!K150*1000000/RES_hhdet_in_new!K150)</f>
        <v>0</v>
      </c>
      <c r="L150" s="132">
        <f>IF(RES_hhdet_in_emi!L150=0,0,RES_hhdet_in_emi!L150*1000000/RES_hhdet_in_new!L150)</f>
        <v>0</v>
      </c>
      <c r="M150" s="132">
        <f>IF(RES_hhdet_in_emi!M150=0,0,RES_hhdet_in_emi!M150*1000000/RES_hhdet_in_new!M150)</f>
        <v>0</v>
      </c>
      <c r="N150" s="132">
        <f>IF(RES_hhdet_in_emi!N150=0,0,RES_hhdet_in_emi!N150*1000000/RES_hhdet_in_new!N150)</f>
        <v>0</v>
      </c>
      <c r="O150" s="132">
        <f>IF(RES_hhdet_in_emi!O150=0,0,RES_hhdet_in_emi!O150*1000000/RES_hhdet_in_new!O150)</f>
        <v>0</v>
      </c>
      <c r="P150" s="132">
        <f>IF(RES_hhdet_in_emi!P150=0,0,RES_hhdet_in_emi!P150*1000000/RES_hhdet_in_new!P150)</f>
        <v>0</v>
      </c>
      <c r="Q150" s="132">
        <f>IF(RES_hhdet_in_emi!Q150=0,0,RES_hhdet_in_emi!Q150*1000000/RES_hhdet_in_new!Q150)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IF(RES_hhdet_in_emi!C151=0,0,RES_hhdet_in_emi!C151*1000000/RES_hhdet_in_new!C150)</f>
        <v>0</v>
      </c>
      <c r="D151" s="165">
        <f>IF(RES_hhdet_in_emi!D151=0,0,RES_hhdet_in_emi!D151*1000000/RES_hhdet_in_new!D150)</f>
        <v>0</v>
      </c>
      <c r="E151" s="165">
        <f>IF(RES_hhdet_in_emi!E151=0,0,RES_hhdet_in_emi!E151*1000000/RES_hhdet_in_new!E150)</f>
        <v>0</v>
      </c>
      <c r="F151" s="165">
        <f>IF(RES_hhdet_in_emi!F151=0,0,RES_hhdet_in_emi!F151*1000000/RES_hhdet_in_new!F150)</f>
        <v>0</v>
      </c>
      <c r="G151" s="165">
        <f>IF(RES_hhdet_in_emi!G151=0,0,RES_hhdet_in_emi!G151*1000000/RES_hhdet_in_new!G150)</f>
        <v>0</v>
      </c>
      <c r="H151" s="165">
        <f>IF(RES_hhdet_in_emi!H151=0,0,RES_hhdet_in_emi!H151*1000000/RES_hhdet_in_new!H150)</f>
        <v>0</v>
      </c>
      <c r="I151" s="165">
        <f>IF(RES_hhdet_in_emi!I151=0,0,RES_hhdet_in_emi!I151*1000000/RES_hhdet_in_new!I150)</f>
        <v>0</v>
      </c>
      <c r="J151" s="165">
        <f>IF(RES_hhdet_in_emi!J151=0,0,RES_hhdet_in_emi!J151*1000000/RES_hhdet_in_new!J150)</f>
        <v>0</v>
      </c>
      <c r="K151" s="165">
        <f>IF(RES_hhdet_in_emi!K151=0,0,RES_hhdet_in_emi!K151*1000000/RES_hhdet_in_new!K150)</f>
        <v>0</v>
      </c>
      <c r="L151" s="165">
        <f>IF(RES_hhdet_in_emi!L151=0,0,RES_hhdet_in_emi!L151*1000000/RES_hhdet_in_new!L150)</f>
        <v>0</v>
      </c>
      <c r="M151" s="165">
        <f>IF(RES_hhdet_in_emi!M151=0,0,RES_hhdet_in_emi!M151*1000000/RES_hhdet_in_new!M150)</f>
        <v>0</v>
      </c>
      <c r="N151" s="165">
        <f>IF(RES_hhdet_in_emi!N151=0,0,RES_hhdet_in_emi!N151*1000000/RES_hhdet_in_new!N150)</f>
        <v>0</v>
      </c>
      <c r="O151" s="165">
        <f>IF(RES_hhdet_in_emi!O151=0,0,RES_hhdet_in_emi!O151*1000000/RES_hhdet_in_new!O150)</f>
        <v>0</v>
      </c>
      <c r="P151" s="165">
        <f>IF(RES_hhdet_in_emi!P151=0,0,RES_hhdet_in_emi!P151*1000000/RES_hhdet_in_new!P150)</f>
        <v>0</v>
      </c>
      <c r="Q151" s="165">
        <f>IF(RES_hhdet_in_emi!Q151=0,0,RES_hhdet_in_emi!Q151*1000000/RES_hhdet_in_new!Q150)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IF(RES_hhdet_in_emi!C152=0,0,RES_hhdet_in_emi!C152*1000000/RES_hhdet_in_new!C150)</f>
        <v>0</v>
      </c>
      <c r="D152" s="164">
        <f>IF(RES_hhdet_in_emi!D152=0,0,RES_hhdet_in_emi!D152*1000000/RES_hhdet_in_new!D150)</f>
        <v>0</v>
      </c>
      <c r="E152" s="164">
        <f>IF(RES_hhdet_in_emi!E152=0,0,RES_hhdet_in_emi!E152*1000000/RES_hhdet_in_new!E150)</f>
        <v>0</v>
      </c>
      <c r="F152" s="164">
        <f>IF(RES_hhdet_in_emi!F152=0,0,RES_hhdet_in_emi!F152*1000000/RES_hhdet_in_new!F150)</f>
        <v>0</v>
      </c>
      <c r="G152" s="164">
        <f>IF(RES_hhdet_in_emi!G152=0,0,RES_hhdet_in_emi!G152*1000000/RES_hhdet_in_new!G150)</f>
        <v>0</v>
      </c>
      <c r="H152" s="164">
        <f>IF(RES_hhdet_in_emi!H152=0,0,RES_hhdet_in_emi!H152*1000000/RES_hhdet_in_new!H150)</f>
        <v>0</v>
      </c>
      <c r="I152" s="164">
        <f>IF(RES_hhdet_in_emi!I152=0,0,RES_hhdet_in_emi!I152*1000000/RES_hhdet_in_new!I150)</f>
        <v>0</v>
      </c>
      <c r="J152" s="164">
        <f>IF(RES_hhdet_in_emi!J152=0,0,RES_hhdet_in_emi!J152*1000000/RES_hhdet_in_new!J150)</f>
        <v>0</v>
      </c>
      <c r="K152" s="164">
        <f>IF(RES_hhdet_in_emi!K152=0,0,RES_hhdet_in_emi!K152*1000000/RES_hhdet_in_new!K150)</f>
        <v>0</v>
      </c>
      <c r="L152" s="164">
        <f>IF(RES_hhdet_in_emi!L152=0,0,RES_hhdet_in_emi!L152*1000000/RES_hhdet_in_new!L150)</f>
        <v>0</v>
      </c>
      <c r="M152" s="164">
        <f>IF(RES_hhdet_in_emi!M152=0,0,RES_hhdet_in_emi!M152*1000000/RES_hhdet_in_new!M150)</f>
        <v>0</v>
      </c>
      <c r="N152" s="164">
        <f>IF(RES_hhdet_in_emi!N152=0,0,RES_hhdet_in_emi!N152*1000000/RES_hhdet_in_new!N150)</f>
        <v>0</v>
      </c>
      <c r="O152" s="164">
        <f>IF(RES_hhdet_in_emi!O152=0,0,RES_hhdet_in_emi!O152*1000000/RES_hhdet_in_new!O150)</f>
        <v>0</v>
      </c>
      <c r="P152" s="164">
        <f>IF(RES_hhdet_in_emi!P152=0,0,RES_hhdet_in_emi!P152*1000000/RES_hhdet_in_new!P150)</f>
        <v>0</v>
      </c>
      <c r="Q152" s="164">
        <f>IF(RES_hhdet_in_emi!Q152=0,0,RES_hhdet_in_emi!Q152*1000000/RES_hhdet_in_new!Q150)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IF(RES_hhdet_in_emi!C153=0,0,RES_hhdet_in_emi!C153*1000000/RES_hhdet_in_new!C153)</f>
        <v>0</v>
      </c>
      <c r="D153" s="162">
        <f>IF(RES_hhdet_in_emi!D153=0,0,RES_hhdet_in_emi!D153*1000000/RES_hhdet_in_new!D153)</f>
        <v>0</v>
      </c>
      <c r="E153" s="162">
        <f>IF(RES_hhdet_in_emi!E153=0,0,RES_hhdet_in_emi!E153*1000000/RES_hhdet_in_new!E153)</f>
        <v>0</v>
      </c>
      <c r="F153" s="162">
        <f>IF(RES_hhdet_in_emi!F153=0,0,RES_hhdet_in_emi!F153*1000000/RES_hhdet_in_new!F153)</f>
        <v>0</v>
      </c>
      <c r="G153" s="162">
        <f>IF(RES_hhdet_in_emi!G153=0,0,RES_hhdet_in_emi!G153*1000000/RES_hhdet_in_new!G153)</f>
        <v>0</v>
      </c>
      <c r="H153" s="162">
        <f>IF(RES_hhdet_in_emi!H153=0,0,RES_hhdet_in_emi!H153*1000000/RES_hhdet_in_new!H153)</f>
        <v>0</v>
      </c>
      <c r="I153" s="162">
        <f>IF(RES_hhdet_in_emi!I153=0,0,RES_hhdet_in_emi!I153*1000000/RES_hhdet_in_new!I153)</f>
        <v>0</v>
      </c>
      <c r="J153" s="162">
        <f>IF(RES_hhdet_in_emi!J153=0,0,RES_hhdet_in_emi!J153*1000000/RES_hhdet_in_new!J153)</f>
        <v>0</v>
      </c>
      <c r="K153" s="162">
        <f>IF(RES_hhdet_in_emi!K153=0,0,RES_hhdet_in_emi!K153*1000000/RES_hhdet_in_new!K153)</f>
        <v>0</v>
      </c>
      <c r="L153" s="162">
        <f>IF(RES_hhdet_in_emi!L153=0,0,RES_hhdet_in_emi!L153*1000000/RES_hhdet_in_new!L153)</f>
        <v>0</v>
      </c>
      <c r="M153" s="162">
        <f>IF(RES_hhdet_in_emi!M153=0,0,RES_hhdet_in_emi!M153*1000000/RES_hhdet_in_new!M153)</f>
        <v>0</v>
      </c>
      <c r="N153" s="162">
        <f>IF(RES_hhdet_in_emi!N153=0,0,RES_hhdet_in_emi!N153*1000000/RES_hhdet_in_new!N153)</f>
        <v>0</v>
      </c>
      <c r="O153" s="162">
        <f>IF(RES_hhdet_in_emi!O153=0,0,RES_hhdet_in_emi!O153*1000000/RES_hhdet_in_new!O153)</f>
        <v>0</v>
      </c>
      <c r="P153" s="162">
        <f>IF(RES_hhdet_in_emi!P153=0,0,RES_hhdet_in_emi!P153*1000000/RES_hhdet_in_new!P153)</f>
        <v>0</v>
      </c>
      <c r="Q153" s="162">
        <f>IF(RES_hhdet_in_emi!Q153=0,0,RES_hhdet_in_emi!Q153*1000000/RES_hhdet_in_new!Q153)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IF(RES_hhdet_in_emi!C154=0,0,RES_hhdet_in_emi!C154*1000000/RES_hhdet_in_new!C154)</f>
        <v>0</v>
      </c>
      <c r="D154" s="160">
        <f>IF(RES_hhdet_in_emi!D154=0,0,RES_hhdet_in_emi!D154*1000000/RES_hhdet_in_new!D154)</f>
        <v>0</v>
      </c>
      <c r="E154" s="160">
        <f>IF(RES_hhdet_in_emi!E154=0,0,RES_hhdet_in_emi!E154*1000000/RES_hhdet_in_new!E154)</f>
        <v>0</v>
      </c>
      <c r="F154" s="160">
        <f>IF(RES_hhdet_in_emi!F154=0,0,RES_hhdet_in_emi!F154*1000000/RES_hhdet_in_new!F154)</f>
        <v>0</v>
      </c>
      <c r="G154" s="160">
        <f>IF(RES_hhdet_in_emi!G154=0,0,RES_hhdet_in_emi!G154*1000000/RES_hhdet_in_new!G154)</f>
        <v>0</v>
      </c>
      <c r="H154" s="160">
        <f>IF(RES_hhdet_in_emi!H154=0,0,RES_hhdet_in_emi!H154*1000000/RES_hhdet_in_new!H154)</f>
        <v>0</v>
      </c>
      <c r="I154" s="160">
        <f>IF(RES_hhdet_in_emi!I154=0,0,RES_hhdet_in_emi!I154*1000000/RES_hhdet_in_new!I154)</f>
        <v>0</v>
      </c>
      <c r="J154" s="160">
        <f>IF(RES_hhdet_in_emi!J154=0,0,RES_hhdet_in_emi!J154*1000000/RES_hhdet_in_new!J154)</f>
        <v>0</v>
      </c>
      <c r="K154" s="160">
        <f>IF(RES_hhdet_in_emi!K154=0,0,RES_hhdet_in_emi!K154*1000000/RES_hhdet_in_new!K154)</f>
        <v>0</v>
      </c>
      <c r="L154" s="160">
        <f>IF(RES_hhdet_in_emi!L154=0,0,RES_hhdet_in_emi!L154*1000000/RES_hhdet_in_new!L154)</f>
        <v>0</v>
      </c>
      <c r="M154" s="160">
        <f>IF(RES_hhdet_in_emi!M154=0,0,RES_hhdet_in_emi!M154*1000000/RES_hhdet_in_new!M154)</f>
        <v>0</v>
      </c>
      <c r="N154" s="160">
        <f>IF(RES_hhdet_in_emi!N154=0,0,RES_hhdet_in_emi!N154*1000000/RES_hhdet_in_new!N154)</f>
        <v>0</v>
      </c>
      <c r="O154" s="160">
        <f>IF(RES_hhdet_in_emi!O154=0,0,RES_hhdet_in_emi!O154*1000000/RES_hhdet_in_new!O154)</f>
        <v>0</v>
      </c>
      <c r="P154" s="160">
        <f>IF(RES_hhdet_in_emi!P154=0,0,RES_hhdet_in_emi!P154*1000000/RES_hhdet_in_new!P154)</f>
        <v>0</v>
      </c>
      <c r="Q154" s="160">
        <f>IF(RES_hhdet_in_emi!Q154=0,0,RES_hhdet_in_emi!Q154*1000000/RES_hhdet_in_new!Q154)</f>
        <v>0</v>
      </c>
    </row>
    <row r="155" spans="1:17" ht="12" customHeight="1" x14ac:dyDescent="0.25">
      <c r="A155" s="148" t="s">
        <v>60</v>
      </c>
      <c r="B155" s="156"/>
      <c r="C155" s="156">
        <f>IF(RES_hhdet_in_emi!C155=0,0,RES_hhdet_in_emi!C155*1000000/RES_hhdet_in_new!C154)</f>
        <v>0</v>
      </c>
      <c r="D155" s="156">
        <f>IF(RES_hhdet_in_emi!D155=0,0,RES_hhdet_in_emi!D155*1000000/RES_hhdet_in_new!D154)</f>
        <v>0</v>
      </c>
      <c r="E155" s="156">
        <f>IF(RES_hhdet_in_emi!E155=0,0,RES_hhdet_in_emi!E155*1000000/RES_hhdet_in_new!E154)</f>
        <v>0</v>
      </c>
      <c r="F155" s="156">
        <f>IF(RES_hhdet_in_emi!F155=0,0,RES_hhdet_in_emi!F155*1000000/RES_hhdet_in_new!F154)</f>
        <v>0</v>
      </c>
      <c r="G155" s="156">
        <f>IF(RES_hhdet_in_emi!G155=0,0,RES_hhdet_in_emi!G155*1000000/RES_hhdet_in_new!G154)</f>
        <v>0</v>
      </c>
      <c r="H155" s="156">
        <f>IF(RES_hhdet_in_emi!H155=0,0,RES_hhdet_in_emi!H155*1000000/RES_hhdet_in_new!H154)</f>
        <v>0</v>
      </c>
      <c r="I155" s="156">
        <f>IF(RES_hhdet_in_emi!I155=0,0,RES_hhdet_in_emi!I155*1000000/RES_hhdet_in_new!I154)</f>
        <v>0</v>
      </c>
      <c r="J155" s="156">
        <f>IF(RES_hhdet_in_emi!J155=0,0,RES_hhdet_in_emi!J155*1000000/RES_hhdet_in_new!J154)</f>
        <v>0</v>
      </c>
      <c r="K155" s="156">
        <f>IF(RES_hhdet_in_emi!K155=0,0,RES_hhdet_in_emi!K155*1000000/RES_hhdet_in_new!K154)</f>
        <v>0</v>
      </c>
      <c r="L155" s="156">
        <f>IF(RES_hhdet_in_emi!L155=0,0,RES_hhdet_in_emi!L155*1000000/RES_hhdet_in_new!L154)</f>
        <v>0</v>
      </c>
      <c r="M155" s="156">
        <f>IF(RES_hhdet_in_emi!M155=0,0,RES_hhdet_in_emi!M155*1000000/RES_hhdet_in_new!M154)</f>
        <v>0</v>
      </c>
      <c r="N155" s="156">
        <f>IF(RES_hhdet_in_emi!N155=0,0,RES_hhdet_in_emi!N155*1000000/RES_hhdet_in_new!N154)</f>
        <v>0</v>
      </c>
      <c r="O155" s="156">
        <f>IF(RES_hhdet_in_emi!O155=0,0,RES_hhdet_in_emi!O155*1000000/RES_hhdet_in_new!O154)</f>
        <v>0</v>
      </c>
      <c r="P155" s="156">
        <f>IF(RES_hhdet_in_emi!P155=0,0,RES_hhdet_in_emi!P155*1000000/RES_hhdet_in_new!P154)</f>
        <v>0</v>
      </c>
      <c r="Q155" s="156">
        <f>IF(RES_hhdet_in_emi!Q155=0,0,RES_hhdet_in_emi!Q155*1000000/RES_hhdet_in_new!Q154)</f>
        <v>0</v>
      </c>
    </row>
    <row r="156" spans="1:17" ht="12" customHeight="1" x14ac:dyDescent="0.25">
      <c r="A156" s="148" t="s">
        <v>59</v>
      </c>
      <c r="B156" s="156"/>
      <c r="C156" s="156">
        <f>IF(RES_hhdet_in_emi!C156=0,0,RES_hhdet_in_emi!C156*1000000/RES_hhdet_in_new!C154)</f>
        <v>0</v>
      </c>
      <c r="D156" s="156">
        <f>IF(RES_hhdet_in_emi!D156=0,0,RES_hhdet_in_emi!D156*1000000/RES_hhdet_in_new!D154)</f>
        <v>0</v>
      </c>
      <c r="E156" s="156">
        <f>IF(RES_hhdet_in_emi!E156=0,0,RES_hhdet_in_emi!E156*1000000/RES_hhdet_in_new!E154)</f>
        <v>0</v>
      </c>
      <c r="F156" s="156">
        <f>IF(RES_hhdet_in_emi!F156=0,0,RES_hhdet_in_emi!F156*1000000/RES_hhdet_in_new!F154)</f>
        <v>0</v>
      </c>
      <c r="G156" s="156">
        <f>IF(RES_hhdet_in_emi!G156=0,0,RES_hhdet_in_emi!G156*1000000/RES_hhdet_in_new!G154)</f>
        <v>0</v>
      </c>
      <c r="H156" s="156">
        <f>IF(RES_hhdet_in_emi!H156=0,0,RES_hhdet_in_emi!H156*1000000/RES_hhdet_in_new!H154)</f>
        <v>0</v>
      </c>
      <c r="I156" s="156">
        <f>IF(RES_hhdet_in_emi!I156=0,0,RES_hhdet_in_emi!I156*1000000/RES_hhdet_in_new!I154)</f>
        <v>0</v>
      </c>
      <c r="J156" s="156">
        <f>IF(RES_hhdet_in_emi!J156=0,0,RES_hhdet_in_emi!J156*1000000/RES_hhdet_in_new!J154)</f>
        <v>0</v>
      </c>
      <c r="K156" s="156">
        <f>IF(RES_hhdet_in_emi!K156=0,0,RES_hhdet_in_emi!K156*1000000/RES_hhdet_in_new!K154)</f>
        <v>0</v>
      </c>
      <c r="L156" s="156">
        <f>IF(RES_hhdet_in_emi!L156=0,0,RES_hhdet_in_emi!L156*1000000/RES_hhdet_in_new!L154)</f>
        <v>0</v>
      </c>
      <c r="M156" s="156">
        <f>IF(RES_hhdet_in_emi!M156=0,0,RES_hhdet_in_emi!M156*1000000/RES_hhdet_in_new!M154)</f>
        <v>0</v>
      </c>
      <c r="N156" s="156">
        <f>IF(RES_hhdet_in_emi!N156=0,0,RES_hhdet_in_emi!N156*1000000/RES_hhdet_in_new!N154)</f>
        <v>0</v>
      </c>
      <c r="O156" s="156">
        <f>IF(RES_hhdet_in_emi!O156=0,0,RES_hhdet_in_emi!O156*1000000/RES_hhdet_in_new!O154)</f>
        <v>0</v>
      </c>
      <c r="P156" s="156">
        <f>IF(RES_hhdet_in_emi!P156=0,0,RES_hhdet_in_emi!P156*1000000/RES_hhdet_in_new!P154)</f>
        <v>0</v>
      </c>
      <c r="Q156" s="156">
        <f>IF(RES_hhdet_in_emi!Q156=0,0,RES_hhdet_in_emi!Q156*1000000/RES_hhdet_in_new!Q154)</f>
        <v>0</v>
      </c>
    </row>
    <row r="157" spans="1:17" ht="12" customHeight="1" x14ac:dyDescent="0.25">
      <c r="A157" s="158" t="s">
        <v>62</v>
      </c>
      <c r="B157" s="157"/>
      <c r="C157" s="157">
        <f>IF(SUM(RES_hhdet_in_emi!C158:C159)=0,0,SUM(RES_hhdet_in_emi!C158:C159)*1000000/SUM(RES_hhdet_in_new!C158:C159))</f>
        <v>0</v>
      </c>
      <c r="D157" s="157">
        <f>IF(SUM(RES_hhdet_in_emi!D158:D159)=0,0,SUM(RES_hhdet_in_emi!D158:D159)*1000000/SUM(RES_hhdet_in_new!D158:D159))</f>
        <v>0</v>
      </c>
      <c r="E157" s="157">
        <f>IF(SUM(RES_hhdet_in_emi!E158:E159)=0,0,SUM(RES_hhdet_in_emi!E158:E159)*1000000/SUM(RES_hhdet_in_new!E158:E159))</f>
        <v>0</v>
      </c>
      <c r="F157" s="157">
        <f>IF(SUM(RES_hhdet_in_emi!F158:F159)=0,0,SUM(RES_hhdet_in_emi!F158:F159)*1000000/SUM(RES_hhdet_in_new!F158:F159))</f>
        <v>0</v>
      </c>
      <c r="G157" s="157">
        <f>IF(SUM(RES_hhdet_in_emi!G158:G159)=0,0,SUM(RES_hhdet_in_emi!G158:G159)*1000000/SUM(RES_hhdet_in_new!G158:G159))</f>
        <v>0</v>
      </c>
      <c r="H157" s="157">
        <f>IF(SUM(RES_hhdet_in_emi!H158:H159)=0,0,SUM(RES_hhdet_in_emi!H158:H159)*1000000/SUM(RES_hhdet_in_new!H158:H159))</f>
        <v>0</v>
      </c>
      <c r="I157" s="157">
        <f>IF(SUM(RES_hhdet_in_emi!I158:I159)=0,0,SUM(RES_hhdet_in_emi!I158:I159)*1000000/SUM(RES_hhdet_in_new!I158:I159))</f>
        <v>0</v>
      </c>
      <c r="J157" s="157">
        <f>IF(SUM(RES_hhdet_in_emi!J158:J159)=0,0,SUM(RES_hhdet_in_emi!J158:J159)*1000000/SUM(RES_hhdet_in_new!J158:J159))</f>
        <v>0</v>
      </c>
      <c r="K157" s="157">
        <f>IF(SUM(RES_hhdet_in_emi!K158:K159)=0,0,SUM(RES_hhdet_in_emi!K158:K159)*1000000/SUM(RES_hhdet_in_new!K158:K159))</f>
        <v>0</v>
      </c>
      <c r="L157" s="157">
        <f>IF(SUM(RES_hhdet_in_emi!L158:L159)=0,0,SUM(RES_hhdet_in_emi!L158:L159)*1000000/SUM(RES_hhdet_in_new!L158:L159))</f>
        <v>0</v>
      </c>
      <c r="M157" s="157">
        <f>IF(SUM(RES_hhdet_in_emi!M158:M159)=0,0,SUM(RES_hhdet_in_emi!M158:M159)*1000000/SUM(RES_hhdet_in_new!M158:M159))</f>
        <v>0</v>
      </c>
      <c r="N157" s="157">
        <f>IF(SUM(RES_hhdet_in_emi!N158:N159)=0,0,SUM(RES_hhdet_in_emi!N158:N159)*1000000/SUM(RES_hhdet_in_new!N158:N159))</f>
        <v>0</v>
      </c>
      <c r="O157" s="157">
        <f>IF(SUM(RES_hhdet_in_emi!O158:O159)=0,0,SUM(RES_hhdet_in_emi!O158:O159)*1000000/SUM(RES_hhdet_in_new!O158:O159))</f>
        <v>0</v>
      </c>
      <c r="P157" s="157">
        <f>IF(SUM(RES_hhdet_in_emi!P158:P159)=0,0,SUM(RES_hhdet_in_emi!P158:P159)*1000000/SUM(RES_hhdet_in_new!P158:P159))</f>
        <v>0</v>
      </c>
      <c r="Q157" s="157">
        <f>IF(SUM(RES_hhdet_in_emi!Q158:Q159)=0,0,SUM(RES_hhdet_in_emi!Q158:Q159)*1000000/SUM(RES_hhdet_in_new!Q158:Q159))</f>
        <v>0</v>
      </c>
    </row>
    <row r="158" spans="1:17" ht="12" customHeight="1" x14ac:dyDescent="0.25">
      <c r="A158" s="23" t="s">
        <v>57</v>
      </c>
      <c r="B158" s="156"/>
      <c r="C158" s="156">
        <f>IF(RES_hhdet_in_emi!C158=0,0,RES_hhdet_in_emi!C158*1000000/RES_hhdet_in_new!C158)</f>
        <v>0</v>
      </c>
      <c r="D158" s="156">
        <f>IF(RES_hhdet_in_emi!D158=0,0,RES_hhdet_in_emi!D158*1000000/RES_hhdet_in_new!D158)</f>
        <v>0</v>
      </c>
      <c r="E158" s="156">
        <f>IF(RES_hhdet_in_emi!E158=0,0,RES_hhdet_in_emi!E158*1000000/RES_hhdet_in_new!E158)</f>
        <v>0</v>
      </c>
      <c r="F158" s="156">
        <f>IF(RES_hhdet_in_emi!F158=0,0,RES_hhdet_in_emi!F158*1000000/RES_hhdet_in_new!F158)</f>
        <v>0</v>
      </c>
      <c r="G158" s="156">
        <f>IF(RES_hhdet_in_emi!G158=0,0,RES_hhdet_in_emi!G158*1000000/RES_hhdet_in_new!G158)</f>
        <v>0</v>
      </c>
      <c r="H158" s="156">
        <f>IF(RES_hhdet_in_emi!H158=0,0,RES_hhdet_in_emi!H158*1000000/RES_hhdet_in_new!H158)</f>
        <v>0</v>
      </c>
      <c r="I158" s="156">
        <f>IF(RES_hhdet_in_emi!I158=0,0,RES_hhdet_in_emi!I158*1000000/RES_hhdet_in_new!I158)</f>
        <v>0</v>
      </c>
      <c r="J158" s="156">
        <f>IF(RES_hhdet_in_emi!J158=0,0,RES_hhdet_in_emi!J158*1000000/RES_hhdet_in_new!J158)</f>
        <v>0</v>
      </c>
      <c r="K158" s="156">
        <f>IF(RES_hhdet_in_emi!K158=0,0,RES_hhdet_in_emi!K158*1000000/RES_hhdet_in_new!K158)</f>
        <v>0</v>
      </c>
      <c r="L158" s="156">
        <f>IF(RES_hhdet_in_emi!L158=0,0,RES_hhdet_in_emi!L158*1000000/RES_hhdet_in_new!L158)</f>
        <v>0</v>
      </c>
      <c r="M158" s="156">
        <f>IF(RES_hhdet_in_emi!M158=0,0,RES_hhdet_in_emi!M158*1000000/RES_hhdet_in_new!M158)</f>
        <v>0</v>
      </c>
      <c r="N158" s="156">
        <f>IF(RES_hhdet_in_emi!N158=0,0,RES_hhdet_in_emi!N158*1000000/RES_hhdet_in_new!N158)</f>
        <v>0</v>
      </c>
      <c r="O158" s="156">
        <f>IF(RES_hhdet_in_emi!O158=0,0,RES_hhdet_in_emi!O158*1000000/RES_hhdet_in_new!O158)</f>
        <v>0</v>
      </c>
      <c r="P158" s="156">
        <f>IF(RES_hhdet_in_emi!P158=0,0,RES_hhdet_in_emi!P158*1000000/RES_hhdet_in_new!P158)</f>
        <v>0</v>
      </c>
      <c r="Q158" s="156">
        <f>IF(RES_hhdet_in_emi!Q158=0,0,RES_hhdet_in_emi!Q158*1000000/RES_hhdet_in_new!Q158)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IF(RES_hhdet_in_emi!C159=0,0,RES_hhdet_in_emi!C159*1000000/RES_hhdet_in_new!C159)</f>
        <v>0</v>
      </c>
      <c r="D159" s="57">
        <f>IF(RES_hhdet_in_emi!D159=0,0,RES_hhdet_in_emi!D159*1000000/RES_hhdet_in_new!D159)</f>
        <v>0</v>
      </c>
      <c r="E159" s="57">
        <f>IF(RES_hhdet_in_emi!E159=0,0,RES_hhdet_in_emi!E159*1000000/RES_hhdet_in_new!E159)</f>
        <v>0</v>
      </c>
      <c r="F159" s="57">
        <f>IF(RES_hhdet_in_emi!F159=0,0,RES_hhdet_in_emi!F159*1000000/RES_hhdet_in_new!F159)</f>
        <v>0</v>
      </c>
      <c r="G159" s="57">
        <f>IF(RES_hhdet_in_emi!G159=0,0,RES_hhdet_in_emi!G159*1000000/RES_hhdet_in_new!G159)</f>
        <v>0</v>
      </c>
      <c r="H159" s="57">
        <f>IF(RES_hhdet_in_emi!H159=0,0,RES_hhdet_in_emi!H159*1000000/RES_hhdet_in_new!H159)</f>
        <v>0</v>
      </c>
      <c r="I159" s="57">
        <f>IF(RES_hhdet_in_emi!I159=0,0,RES_hhdet_in_emi!I159*1000000/RES_hhdet_in_new!I159)</f>
        <v>0</v>
      </c>
      <c r="J159" s="57">
        <f>IF(RES_hhdet_in_emi!J159=0,0,RES_hhdet_in_emi!J159*1000000/RES_hhdet_in_new!J159)</f>
        <v>0</v>
      </c>
      <c r="K159" s="57">
        <f>IF(RES_hhdet_in_emi!K159=0,0,RES_hhdet_in_emi!K159*1000000/RES_hhdet_in_new!K159)</f>
        <v>0</v>
      </c>
      <c r="L159" s="57">
        <f>IF(RES_hhdet_in_emi!L159=0,0,RES_hhdet_in_emi!L159*1000000/RES_hhdet_in_new!L159)</f>
        <v>0</v>
      </c>
      <c r="M159" s="57">
        <f>IF(RES_hhdet_in_emi!M159=0,0,RES_hhdet_in_emi!M159*1000000/RES_hhdet_in_new!M159)</f>
        <v>0</v>
      </c>
      <c r="N159" s="57">
        <f>IF(RES_hhdet_in_emi!N159=0,0,RES_hhdet_in_emi!N159*1000000/RES_hhdet_in_new!N159)</f>
        <v>0</v>
      </c>
      <c r="O159" s="57">
        <f>IF(RES_hhdet_in_emi!O159=0,0,RES_hhdet_in_emi!O159*1000000/RES_hhdet_in_new!O159)</f>
        <v>0</v>
      </c>
      <c r="P159" s="57">
        <f>IF(RES_hhdet_in_emi!P159=0,0,RES_hhdet_in_emi!P159*1000000/RES_hhdet_in_new!P159)</f>
        <v>0</v>
      </c>
      <c r="Q159" s="57">
        <f>IF(RES_hhdet_in_emi!Q159=0,0,RES_hhdet_in_emi!Q159*1000000/RES_hhdet_in_new!Q159)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0</v>
      </c>
      <c r="D161" s="168">
        <f t="shared" ref="D161" si="137">SUM(D162,D164,D166,D175)</f>
        <v>0</v>
      </c>
      <c r="E161" s="168">
        <f t="shared" ref="E161" si="138">SUM(E162,E164,E166,E175)</f>
        <v>0</v>
      </c>
      <c r="F161" s="168">
        <f t="shared" ref="F161" si="139">SUM(F162,F164,F166,F175)</f>
        <v>0</v>
      </c>
      <c r="G161" s="168">
        <f t="shared" ref="G161" si="140">SUM(G162,G164,G166,G175)</f>
        <v>0</v>
      </c>
      <c r="H161" s="168">
        <f t="shared" ref="H161" si="141">SUM(H162,H164,H166,H175)</f>
        <v>0</v>
      </c>
      <c r="I161" s="168">
        <f t="shared" ref="I161" si="142">SUM(I162,I164,I166,I175)</f>
        <v>0</v>
      </c>
      <c r="J161" s="168">
        <f t="shared" ref="J161" si="143">SUM(J162,J164,J166,J175)</f>
        <v>0</v>
      </c>
      <c r="K161" s="168">
        <f t="shared" ref="K161" si="144">SUM(K162,K164,K166,K175)</f>
        <v>0</v>
      </c>
      <c r="L161" s="168">
        <f t="shared" ref="L161" si="145">SUM(L162,L164,L166,L175)</f>
        <v>0</v>
      </c>
      <c r="M161" s="168">
        <f t="shared" ref="M161" si="146">SUM(M162,M164,M166,M175)</f>
        <v>0</v>
      </c>
      <c r="N161" s="168">
        <f t="shared" ref="N161" si="147">SUM(N162,N164,N166,N175)</f>
        <v>0</v>
      </c>
      <c r="O161" s="168">
        <f t="shared" ref="O161" si="148">SUM(O162,O164,O166,O175)</f>
        <v>0</v>
      </c>
      <c r="P161" s="168">
        <f t="shared" ref="P161" si="149">SUM(P162,P164,P166,P175)</f>
        <v>0</v>
      </c>
      <c r="Q161" s="168">
        <f t="shared" ref="Q161" si="150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0</v>
      </c>
      <c r="D162" s="157">
        <f t="shared" si="151"/>
        <v>0</v>
      </c>
      <c r="E162" s="157">
        <f t="shared" si="151"/>
        <v>0</v>
      </c>
      <c r="F162" s="157">
        <f t="shared" si="151"/>
        <v>0</v>
      </c>
      <c r="G162" s="157">
        <f t="shared" si="151"/>
        <v>0</v>
      </c>
      <c r="H162" s="157">
        <f t="shared" si="151"/>
        <v>0</v>
      </c>
      <c r="I162" s="157">
        <f t="shared" si="151"/>
        <v>0</v>
      </c>
      <c r="J162" s="157">
        <f t="shared" si="151"/>
        <v>0</v>
      </c>
      <c r="K162" s="157">
        <f t="shared" si="151"/>
        <v>0</v>
      </c>
      <c r="L162" s="157">
        <f t="shared" si="151"/>
        <v>0</v>
      </c>
      <c r="M162" s="157">
        <f t="shared" si="151"/>
        <v>0</v>
      </c>
      <c r="N162" s="157">
        <f t="shared" si="151"/>
        <v>0</v>
      </c>
      <c r="O162" s="157">
        <f t="shared" si="151"/>
        <v>0</v>
      </c>
      <c r="P162" s="157">
        <f t="shared" si="151"/>
        <v>0</v>
      </c>
      <c r="Q162" s="157">
        <f t="shared" si="151"/>
        <v>0</v>
      </c>
    </row>
    <row r="163" spans="1:17" ht="12" customHeight="1" x14ac:dyDescent="0.25">
      <c r="A163" s="23" t="s">
        <v>60</v>
      </c>
      <c r="B163" s="57"/>
      <c r="C163" s="57">
        <f>IF(RES_hhdet_in_emi!C163=0,0,RES_hhdet_in_emi!C163*1000000/RES_hhdet_in_new!C163)</f>
        <v>0</v>
      </c>
      <c r="D163" s="57">
        <f>IF(RES_hhdet_in_emi!D163=0,0,RES_hhdet_in_emi!D163*1000000/RES_hhdet_in_new!D163)</f>
        <v>0</v>
      </c>
      <c r="E163" s="57">
        <f>IF(RES_hhdet_in_emi!E163=0,0,RES_hhdet_in_emi!E163*1000000/RES_hhdet_in_new!E163)</f>
        <v>0</v>
      </c>
      <c r="F163" s="57">
        <f>IF(RES_hhdet_in_emi!F163=0,0,RES_hhdet_in_emi!F163*1000000/RES_hhdet_in_new!F163)</f>
        <v>0</v>
      </c>
      <c r="G163" s="57">
        <f>IF(RES_hhdet_in_emi!G163=0,0,RES_hhdet_in_emi!G163*1000000/RES_hhdet_in_new!G163)</f>
        <v>0</v>
      </c>
      <c r="H163" s="57">
        <f>IF(RES_hhdet_in_emi!H163=0,0,RES_hhdet_in_emi!H163*1000000/RES_hhdet_in_new!H163)</f>
        <v>0</v>
      </c>
      <c r="I163" s="57">
        <f>IF(RES_hhdet_in_emi!I163=0,0,RES_hhdet_in_emi!I163*1000000/RES_hhdet_in_new!I163)</f>
        <v>0</v>
      </c>
      <c r="J163" s="57">
        <f>IF(RES_hhdet_in_emi!J163=0,0,RES_hhdet_in_emi!J163*1000000/RES_hhdet_in_new!J163)</f>
        <v>0</v>
      </c>
      <c r="K163" s="57">
        <f>IF(RES_hhdet_in_emi!K163=0,0,RES_hhdet_in_emi!K163*1000000/RES_hhdet_in_new!K163)</f>
        <v>0</v>
      </c>
      <c r="L163" s="57">
        <f>IF(RES_hhdet_in_emi!L163=0,0,RES_hhdet_in_emi!L163*1000000/RES_hhdet_in_new!L163)</f>
        <v>0</v>
      </c>
      <c r="M163" s="57">
        <f>IF(RES_hhdet_in_emi!M163=0,0,RES_hhdet_in_emi!M163*1000000/RES_hhdet_in_new!M163)</f>
        <v>0</v>
      </c>
      <c r="N163" s="57">
        <f>IF(RES_hhdet_in_emi!N163=0,0,RES_hhdet_in_emi!N163*1000000/RES_hhdet_in_new!N163)</f>
        <v>0</v>
      </c>
      <c r="O163" s="57">
        <f>IF(RES_hhdet_in_emi!O163=0,0,RES_hhdet_in_emi!O163*1000000/RES_hhdet_in_new!O163)</f>
        <v>0</v>
      </c>
      <c r="P163" s="57">
        <f>IF(RES_hhdet_in_emi!P163=0,0,RES_hhdet_in_emi!P163*1000000/RES_hhdet_in_new!P163)</f>
        <v>0</v>
      </c>
      <c r="Q163" s="57">
        <f>IF(RES_hhdet_in_emi!Q163=0,0,RES_hhdet_in_emi!Q163*1000000/RES_hhdet_in_new!Q163)</f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0</v>
      </c>
      <c r="H164" s="157">
        <f t="shared" si="152"/>
        <v>0</v>
      </c>
      <c r="I164" s="157">
        <f t="shared" si="152"/>
        <v>0</v>
      </c>
      <c r="J164" s="157">
        <f t="shared" si="152"/>
        <v>0</v>
      </c>
      <c r="K164" s="157">
        <f t="shared" si="152"/>
        <v>0</v>
      </c>
      <c r="L164" s="157">
        <f t="shared" si="152"/>
        <v>0</v>
      </c>
      <c r="M164" s="157">
        <f t="shared" si="152"/>
        <v>0</v>
      </c>
      <c r="N164" s="157">
        <f t="shared" si="152"/>
        <v>0</v>
      </c>
      <c r="O164" s="157">
        <f t="shared" si="152"/>
        <v>0</v>
      </c>
      <c r="P164" s="157">
        <f t="shared" si="152"/>
        <v>0</v>
      </c>
      <c r="Q164" s="157">
        <f t="shared" si="152"/>
        <v>0</v>
      </c>
    </row>
    <row r="165" spans="1:17" ht="12" customHeight="1" x14ac:dyDescent="0.25">
      <c r="A165" s="23" t="s">
        <v>60</v>
      </c>
      <c r="B165" s="156"/>
      <c r="C165" s="156">
        <f>IF(RES_hhdet_in_emi!C165=0,0,RES_hhdet_in_emi!C165*1000000/RES_hhdet_in_new!C165)</f>
        <v>0</v>
      </c>
      <c r="D165" s="156">
        <f>IF(RES_hhdet_in_emi!D165=0,0,RES_hhdet_in_emi!D165*1000000/RES_hhdet_in_new!D165)</f>
        <v>0</v>
      </c>
      <c r="E165" s="156">
        <f>IF(RES_hhdet_in_emi!E165=0,0,RES_hhdet_in_emi!E165*1000000/RES_hhdet_in_new!E165)</f>
        <v>0</v>
      </c>
      <c r="F165" s="156">
        <f>IF(RES_hhdet_in_emi!F165=0,0,RES_hhdet_in_emi!F165*1000000/RES_hhdet_in_new!F165)</f>
        <v>0</v>
      </c>
      <c r="G165" s="156">
        <f>IF(RES_hhdet_in_emi!G165=0,0,RES_hhdet_in_emi!G165*1000000/RES_hhdet_in_new!G165)</f>
        <v>0</v>
      </c>
      <c r="H165" s="156">
        <f>IF(RES_hhdet_in_emi!H165=0,0,RES_hhdet_in_emi!H165*1000000/RES_hhdet_in_new!H165)</f>
        <v>0</v>
      </c>
      <c r="I165" s="156">
        <f>IF(RES_hhdet_in_emi!I165=0,0,RES_hhdet_in_emi!I165*1000000/RES_hhdet_in_new!I165)</f>
        <v>0</v>
      </c>
      <c r="J165" s="156">
        <f>IF(RES_hhdet_in_emi!J165=0,0,RES_hhdet_in_emi!J165*1000000/RES_hhdet_in_new!J165)</f>
        <v>0</v>
      </c>
      <c r="K165" s="156">
        <f>IF(RES_hhdet_in_emi!K165=0,0,RES_hhdet_in_emi!K165*1000000/RES_hhdet_in_new!K165)</f>
        <v>0</v>
      </c>
      <c r="L165" s="156">
        <f>IF(RES_hhdet_in_emi!L165=0,0,RES_hhdet_in_emi!L165*1000000/RES_hhdet_in_new!L165)</f>
        <v>0</v>
      </c>
      <c r="M165" s="156">
        <f>IF(RES_hhdet_in_emi!M165=0,0,RES_hhdet_in_emi!M165*1000000/RES_hhdet_in_new!M165)</f>
        <v>0</v>
      </c>
      <c r="N165" s="156">
        <f>IF(RES_hhdet_in_emi!N165=0,0,RES_hhdet_in_emi!N165*1000000/RES_hhdet_in_new!N165)</f>
        <v>0</v>
      </c>
      <c r="O165" s="156">
        <f>IF(RES_hhdet_in_emi!O165=0,0,RES_hhdet_in_emi!O165*1000000/RES_hhdet_in_new!O165)</f>
        <v>0</v>
      </c>
      <c r="P165" s="156">
        <f>IF(RES_hhdet_in_emi!P165=0,0,RES_hhdet_in_emi!P165*1000000/RES_hhdet_in_new!P165)</f>
        <v>0</v>
      </c>
      <c r="Q165" s="156">
        <f>IF(RES_hhdet_in_emi!Q165=0,0,RES_hhdet_in_emi!Q165*1000000/RES_hhdet_in_new!Q165)</f>
        <v>0</v>
      </c>
    </row>
    <row r="166" spans="1:17" ht="12" customHeight="1" x14ac:dyDescent="0.25">
      <c r="A166" s="158" t="s">
        <v>63</v>
      </c>
      <c r="B166" s="157"/>
      <c r="C166" s="157">
        <f>IF(SUM(RES_hhdet_in_emi!C167:C168,RES_hhdet_in_emi!C171:C172)=0,0,SUM(RES_hhdet_in_emi!C167:C168,RES_hhdet_in_emi!C171:C172)*1000000/SUM(RES_hhdet_in_new!C167:C168,RES_hhdet_in_new!C171:C172))</f>
        <v>0</v>
      </c>
      <c r="D166" s="157">
        <f>IF(SUM(RES_hhdet_in_emi!D167:D168,RES_hhdet_in_emi!D171:D172)=0,0,SUM(RES_hhdet_in_emi!D167:D168,RES_hhdet_in_emi!D171:D172)*1000000/SUM(RES_hhdet_in_new!D167:D168,RES_hhdet_in_new!D171:D172))</f>
        <v>0</v>
      </c>
      <c r="E166" s="157">
        <f>IF(SUM(RES_hhdet_in_emi!E167:E168,RES_hhdet_in_emi!E171:E172)=0,0,SUM(RES_hhdet_in_emi!E167:E168,RES_hhdet_in_emi!E171:E172)*1000000/SUM(RES_hhdet_in_new!E167:E168,RES_hhdet_in_new!E171:E172))</f>
        <v>0</v>
      </c>
      <c r="F166" s="157">
        <f>IF(SUM(RES_hhdet_in_emi!F167:F168,RES_hhdet_in_emi!F171:F172)=0,0,SUM(RES_hhdet_in_emi!F167:F168,RES_hhdet_in_emi!F171:F172)*1000000/SUM(RES_hhdet_in_new!F167:F168,RES_hhdet_in_new!F171:F172))</f>
        <v>0</v>
      </c>
      <c r="G166" s="157">
        <f>IF(SUM(RES_hhdet_in_emi!G167:G168,RES_hhdet_in_emi!G171:G172)=0,0,SUM(RES_hhdet_in_emi!G167:G168,RES_hhdet_in_emi!G171:G172)*1000000/SUM(RES_hhdet_in_new!G167:G168,RES_hhdet_in_new!G171:G172))</f>
        <v>0</v>
      </c>
      <c r="H166" s="157">
        <f>IF(SUM(RES_hhdet_in_emi!H167:H168,RES_hhdet_in_emi!H171:H172)=0,0,SUM(RES_hhdet_in_emi!H167:H168,RES_hhdet_in_emi!H171:H172)*1000000/SUM(RES_hhdet_in_new!H167:H168,RES_hhdet_in_new!H171:H172))</f>
        <v>0</v>
      </c>
      <c r="I166" s="157">
        <f>IF(SUM(RES_hhdet_in_emi!I167:I168,RES_hhdet_in_emi!I171:I172)=0,0,SUM(RES_hhdet_in_emi!I167:I168,RES_hhdet_in_emi!I171:I172)*1000000/SUM(RES_hhdet_in_new!I167:I168,RES_hhdet_in_new!I171:I172))</f>
        <v>0</v>
      </c>
      <c r="J166" s="157">
        <f>IF(SUM(RES_hhdet_in_emi!J167:J168,RES_hhdet_in_emi!J171:J172)=0,0,SUM(RES_hhdet_in_emi!J167:J168,RES_hhdet_in_emi!J171:J172)*1000000/SUM(RES_hhdet_in_new!J167:J168,RES_hhdet_in_new!J171:J172))</f>
        <v>0</v>
      </c>
      <c r="K166" s="157">
        <f>IF(SUM(RES_hhdet_in_emi!K167:K168,RES_hhdet_in_emi!K171:K172)=0,0,SUM(RES_hhdet_in_emi!K167:K168,RES_hhdet_in_emi!K171:K172)*1000000/SUM(RES_hhdet_in_new!K167:K168,RES_hhdet_in_new!K171:K172))</f>
        <v>0</v>
      </c>
      <c r="L166" s="157">
        <f>IF(SUM(RES_hhdet_in_emi!L167:L168,RES_hhdet_in_emi!L171:L172)=0,0,SUM(RES_hhdet_in_emi!L167:L168,RES_hhdet_in_emi!L171:L172)*1000000/SUM(RES_hhdet_in_new!L167:L168,RES_hhdet_in_new!L171:L172))</f>
        <v>0</v>
      </c>
      <c r="M166" s="157">
        <f>IF(SUM(RES_hhdet_in_emi!M167:M168,RES_hhdet_in_emi!M171:M172)=0,0,SUM(RES_hhdet_in_emi!M167:M168,RES_hhdet_in_emi!M171:M172)*1000000/SUM(RES_hhdet_in_new!M167:M168,RES_hhdet_in_new!M171:M172))</f>
        <v>0</v>
      </c>
      <c r="N166" s="157">
        <f>IF(SUM(RES_hhdet_in_emi!N167:N168,RES_hhdet_in_emi!N171:N172)=0,0,SUM(RES_hhdet_in_emi!N167:N168,RES_hhdet_in_emi!N171:N172)*1000000/SUM(RES_hhdet_in_new!N167:N168,RES_hhdet_in_new!N171:N172))</f>
        <v>0</v>
      </c>
      <c r="O166" s="157">
        <f>IF(SUM(RES_hhdet_in_emi!O167:O168,RES_hhdet_in_emi!O171:O172)=0,0,SUM(RES_hhdet_in_emi!O167:O168,RES_hhdet_in_emi!O171:O172)*1000000/SUM(RES_hhdet_in_new!O167:O168,RES_hhdet_in_new!O171:O172))</f>
        <v>0</v>
      </c>
      <c r="P166" s="157">
        <f>IF(SUM(RES_hhdet_in_emi!P167:P168,RES_hhdet_in_emi!P171:P172)=0,0,SUM(RES_hhdet_in_emi!P167:P168,RES_hhdet_in_emi!P171:P172)*1000000/SUM(RES_hhdet_in_new!P167:P168,RES_hhdet_in_new!P171:P172))</f>
        <v>0</v>
      </c>
      <c r="Q166" s="157">
        <f>IF(SUM(RES_hhdet_in_emi!Q167:Q168,RES_hhdet_in_emi!Q171:Q172)=0,0,SUM(RES_hhdet_in_emi!Q167:Q168,RES_hhdet_in_emi!Q171:Q172)*1000000/SUM(RES_hhdet_in_new!Q167:Q168,RES_hhdet_in_new!Q171:Q172))</f>
        <v>0</v>
      </c>
    </row>
    <row r="167" spans="1:17" ht="12" customHeight="1" x14ac:dyDescent="0.25">
      <c r="A167" s="167" t="s">
        <v>144</v>
      </c>
      <c r="B167" s="132"/>
      <c r="C167" s="132">
        <f>IF(RES_hhdet_in_emi!C167=0,0,RES_hhdet_in_emi!C167*1000000/RES_hhdet_in_new!C167)</f>
        <v>0</v>
      </c>
      <c r="D167" s="132">
        <f>IF(RES_hhdet_in_emi!D167=0,0,RES_hhdet_in_emi!D167*1000000/RES_hhdet_in_new!D167)</f>
        <v>0</v>
      </c>
      <c r="E167" s="132">
        <f>IF(RES_hhdet_in_emi!E167=0,0,RES_hhdet_in_emi!E167*1000000/RES_hhdet_in_new!E167)</f>
        <v>0</v>
      </c>
      <c r="F167" s="132">
        <f>IF(RES_hhdet_in_emi!F167=0,0,RES_hhdet_in_emi!F167*1000000/RES_hhdet_in_new!F167)</f>
        <v>0</v>
      </c>
      <c r="G167" s="132">
        <f>IF(RES_hhdet_in_emi!G167=0,0,RES_hhdet_in_emi!G167*1000000/RES_hhdet_in_new!G167)</f>
        <v>0</v>
      </c>
      <c r="H167" s="132">
        <f>IF(RES_hhdet_in_emi!H167=0,0,RES_hhdet_in_emi!H167*1000000/RES_hhdet_in_new!H167)</f>
        <v>0</v>
      </c>
      <c r="I167" s="132">
        <f>IF(RES_hhdet_in_emi!I167=0,0,RES_hhdet_in_emi!I167*1000000/RES_hhdet_in_new!I167)</f>
        <v>0</v>
      </c>
      <c r="J167" s="132">
        <f>IF(RES_hhdet_in_emi!J167=0,0,RES_hhdet_in_emi!J167*1000000/RES_hhdet_in_new!J167)</f>
        <v>0</v>
      </c>
      <c r="K167" s="132">
        <f>IF(RES_hhdet_in_emi!K167=0,0,RES_hhdet_in_emi!K167*1000000/RES_hhdet_in_new!K167)</f>
        <v>0</v>
      </c>
      <c r="L167" s="132">
        <f>IF(RES_hhdet_in_emi!L167=0,0,RES_hhdet_in_emi!L167*1000000/RES_hhdet_in_new!L167)</f>
        <v>0</v>
      </c>
      <c r="M167" s="132">
        <f>IF(RES_hhdet_in_emi!M167=0,0,RES_hhdet_in_emi!M167*1000000/RES_hhdet_in_new!M167)</f>
        <v>0</v>
      </c>
      <c r="N167" s="132">
        <f>IF(RES_hhdet_in_emi!N167=0,0,RES_hhdet_in_emi!N167*1000000/RES_hhdet_in_new!N167)</f>
        <v>0</v>
      </c>
      <c r="O167" s="132">
        <f>IF(RES_hhdet_in_emi!O167=0,0,RES_hhdet_in_emi!O167*1000000/RES_hhdet_in_new!O167)</f>
        <v>0</v>
      </c>
      <c r="P167" s="132">
        <f>IF(RES_hhdet_in_emi!P167=0,0,RES_hhdet_in_emi!P167*1000000/RES_hhdet_in_new!P167)</f>
        <v>0</v>
      </c>
      <c r="Q167" s="132">
        <f>IF(RES_hhdet_in_emi!Q167=0,0,RES_hhdet_in_emi!Q167*1000000/RES_hhdet_in_new!Q167)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IF(RES_hhdet_in_emi!C168=0,0,RES_hhdet_in_emi!C168*1000000/RES_hhdet_in_new!C168)</f>
        <v>0</v>
      </c>
      <c r="D168" s="132">
        <f>IF(RES_hhdet_in_emi!D168=0,0,RES_hhdet_in_emi!D168*1000000/RES_hhdet_in_new!D168)</f>
        <v>0</v>
      </c>
      <c r="E168" s="132">
        <f>IF(RES_hhdet_in_emi!E168=0,0,RES_hhdet_in_emi!E168*1000000/RES_hhdet_in_new!E168)</f>
        <v>0</v>
      </c>
      <c r="F168" s="132">
        <f>IF(RES_hhdet_in_emi!F168=0,0,RES_hhdet_in_emi!F168*1000000/RES_hhdet_in_new!F168)</f>
        <v>0</v>
      </c>
      <c r="G168" s="132">
        <f>IF(RES_hhdet_in_emi!G168=0,0,RES_hhdet_in_emi!G168*1000000/RES_hhdet_in_new!G168)</f>
        <v>0</v>
      </c>
      <c r="H168" s="132">
        <f>IF(RES_hhdet_in_emi!H168=0,0,RES_hhdet_in_emi!H168*1000000/RES_hhdet_in_new!H168)</f>
        <v>0</v>
      </c>
      <c r="I168" s="132">
        <f>IF(RES_hhdet_in_emi!I168=0,0,RES_hhdet_in_emi!I168*1000000/RES_hhdet_in_new!I168)</f>
        <v>0</v>
      </c>
      <c r="J168" s="132">
        <f>IF(RES_hhdet_in_emi!J168=0,0,RES_hhdet_in_emi!J168*1000000/RES_hhdet_in_new!J168)</f>
        <v>0</v>
      </c>
      <c r="K168" s="132">
        <f>IF(RES_hhdet_in_emi!K168=0,0,RES_hhdet_in_emi!K168*1000000/RES_hhdet_in_new!K168)</f>
        <v>0</v>
      </c>
      <c r="L168" s="132">
        <f>IF(RES_hhdet_in_emi!L168=0,0,RES_hhdet_in_emi!L168*1000000/RES_hhdet_in_new!L168)</f>
        <v>0</v>
      </c>
      <c r="M168" s="132">
        <f>IF(RES_hhdet_in_emi!M168=0,0,RES_hhdet_in_emi!M168*1000000/RES_hhdet_in_new!M168)</f>
        <v>0</v>
      </c>
      <c r="N168" s="132">
        <f>IF(RES_hhdet_in_emi!N168=0,0,RES_hhdet_in_emi!N168*1000000/RES_hhdet_in_new!N168)</f>
        <v>0</v>
      </c>
      <c r="O168" s="132">
        <f>IF(RES_hhdet_in_emi!O168=0,0,RES_hhdet_in_emi!O168*1000000/RES_hhdet_in_new!O168)</f>
        <v>0</v>
      </c>
      <c r="P168" s="132">
        <f>IF(RES_hhdet_in_emi!P168=0,0,RES_hhdet_in_emi!P168*1000000/RES_hhdet_in_new!P168)</f>
        <v>0</v>
      </c>
      <c r="Q168" s="132">
        <f>IF(RES_hhdet_in_emi!Q168=0,0,RES_hhdet_in_emi!Q168*1000000/RES_hhdet_in_new!Q168)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IF(RES_hhdet_in_emi!C169=0,0,RES_hhdet_in_emi!C169*1000000/RES_hhdet_in_new!C168)</f>
        <v>0</v>
      </c>
      <c r="D169" s="165">
        <f>IF(RES_hhdet_in_emi!D169=0,0,RES_hhdet_in_emi!D169*1000000/RES_hhdet_in_new!D168)</f>
        <v>0</v>
      </c>
      <c r="E169" s="165">
        <f>IF(RES_hhdet_in_emi!E169=0,0,RES_hhdet_in_emi!E169*1000000/RES_hhdet_in_new!E168)</f>
        <v>0</v>
      </c>
      <c r="F169" s="165">
        <f>IF(RES_hhdet_in_emi!F169=0,0,RES_hhdet_in_emi!F169*1000000/RES_hhdet_in_new!F168)</f>
        <v>0</v>
      </c>
      <c r="G169" s="165">
        <f>IF(RES_hhdet_in_emi!G169=0,0,RES_hhdet_in_emi!G169*1000000/RES_hhdet_in_new!G168)</f>
        <v>0</v>
      </c>
      <c r="H169" s="165">
        <f>IF(RES_hhdet_in_emi!H169=0,0,RES_hhdet_in_emi!H169*1000000/RES_hhdet_in_new!H168)</f>
        <v>0</v>
      </c>
      <c r="I169" s="165">
        <f>IF(RES_hhdet_in_emi!I169=0,0,RES_hhdet_in_emi!I169*1000000/RES_hhdet_in_new!I168)</f>
        <v>0</v>
      </c>
      <c r="J169" s="165">
        <f>IF(RES_hhdet_in_emi!J169=0,0,RES_hhdet_in_emi!J169*1000000/RES_hhdet_in_new!J168)</f>
        <v>0</v>
      </c>
      <c r="K169" s="165">
        <f>IF(RES_hhdet_in_emi!K169=0,0,RES_hhdet_in_emi!K169*1000000/RES_hhdet_in_new!K168)</f>
        <v>0</v>
      </c>
      <c r="L169" s="165">
        <f>IF(RES_hhdet_in_emi!L169=0,0,RES_hhdet_in_emi!L169*1000000/RES_hhdet_in_new!L168)</f>
        <v>0</v>
      </c>
      <c r="M169" s="165">
        <f>IF(RES_hhdet_in_emi!M169=0,0,RES_hhdet_in_emi!M169*1000000/RES_hhdet_in_new!M168)</f>
        <v>0</v>
      </c>
      <c r="N169" s="165">
        <f>IF(RES_hhdet_in_emi!N169=0,0,RES_hhdet_in_emi!N169*1000000/RES_hhdet_in_new!N168)</f>
        <v>0</v>
      </c>
      <c r="O169" s="165">
        <f>IF(RES_hhdet_in_emi!O169=0,0,RES_hhdet_in_emi!O169*1000000/RES_hhdet_in_new!O168)</f>
        <v>0</v>
      </c>
      <c r="P169" s="165">
        <f>IF(RES_hhdet_in_emi!P169=0,0,RES_hhdet_in_emi!P169*1000000/RES_hhdet_in_new!P168)</f>
        <v>0</v>
      </c>
      <c r="Q169" s="165">
        <f>IF(RES_hhdet_in_emi!Q169=0,0,RES_hhdet_in_emi!Q169*1000000/RES_hhdet_in_new!Q168)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IF(RES_hhdet_in_emi!C170=0,0,RES_hhdet_in_emi!C170*1000000/RES_hhdet_in_new!C168)</f>
        <v>0</v>
      </c>
      <c r="D170" s="164">
        <f>IF(RES_hhdet_in_emi!D170=0,0,RES_hhdet_in_emi!D170*1000000/RES_hhdet_in_new!D168)</f>
        <v>0</v>
      </c>
      <c r="E170" s="164">
        <f>IF(RES_hhdet_in_emi!E170=0,0,RES_hhdet_in_emi!E170*1000000/RES_hhdet_in_new!E168)</f>
        <v>0</v>
      </c>
      <c r="F170" s="164">
        <f>IF(RES_hhdet_in_emi!F170=0,0,RES_hhdet_in_emi!F170*1000000/RES_hhdet_in_new!F168)</f>
        <v>0</v>
      </c>
      <c r="G170" s="164">
        <f>IF(RES_hhdet_in_emi!G170=0,0,RES_hhdet_in_emi!G170*1000000/RES_hhdet_in_new!G168)</f>
        <v>0</v>
      </c>
      <c r="H170" s="164">
        <f>IF(RES_hhdet_in_emi!H170=0,0,RES_hhdet_in_emi!H170*1000000/RES_hhdet_in_new!H168)</f>
        <v>0</v>
      </c>
      <c r="I170" s="164">
        <f>IF(RES_hhdet_in_emi!I170=0,0,RES_hhdet_in_emi!I170*1000000/RES_hhdet_in_new!I168)</f>
        <v>0</v>
      </c>
      <c r="J170" s="164">
        <f>IF(RES_hhdet_in_emi!J170=0,0,RES_hhdet_in_emi!J170*1000000/RES_hhdet_in_new!J168)</f>
        <v>0</v>
      </c>
      <c r="K170" s="164">
        <f>IF(RES_hhdet_in_emi!K170=0,0,RES_hhdet_in_emi!K170*1000000/RES_hhdet_in_new!K168)</f>
        <v>0</v>
      </c>
      <c r="L170" s="164">
        <f>IF(RES_hhdet_in_emi!L170=0,0,RES_hhdet_in_emi!L170*1000000/RES_hhdet_in_new!L168)</f>
        <v>0</v>
      </c>
      <c r="M170" s="164">
        <f>IF(RES_hhdet_in_emi!M170=0,0,RES_hhdet_in_emi!M170*1000000/RES_hhdet_in_new!M168)</f>
        <v>0</v>
      </c>
      <c r="N170" s="164">
        <f>IF(RES_hhdet_in_emi!N170=0,0,RES_hhdet_in_emi!N170*1000000/RES_hhdet_in_new!N168)</f>
        <v>0</v>
      </c>
      <c r="O170" s="164">
        <f>IF(RES_hhdet_in_emi!O170=0,0,RES_hhdet_in_emi!O170*1000000/RES_hhdet_in_new!O168)</f>
        <v>0</v>
      </c>
      <c r="P170" s="164">
        <f>IF(RES_hhdet_in_emi!P170=0,0,RES_hhdet_in_emi!P170*1000000/RES_hhdet_in_new!P168)</f>
        <v>0</v>
      </c>
      <c r="Q170" s="164">
        <f>IF(RES_hhdet_in_emi!Q170=0,0,RES_hhdet_in_emi!Q170*1000000/RES_hhdet_in_new!Q168)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IF(RES_hhdet_in_emi!C171=0,0,RES_hhdet_in_emi!C171*1000000/RES_hhdet_in_new!C171)</f>
        <v>0</v>
      </c>
      <c r="D171" s="162">
        <f>IF(RES_hhdet_in_emi!D171=0,0,RES_hhdet_in_emi!D171*1000000/RES_hhdet_in_new!D171)</f>
        <v>0</v>
      </c>
      <c r="E171" s="162">
        <f>IF(RES_hhdet_in_emi!E171=0,0,RES_hhdet_in_emi!E171*1000000/RES_hhdet_in_new!E171)</f>
        <v>0</v>
      </c>
      <c r="F171" s="162">
        <f>IF(RES_hhdet_in_emi!F171=0,0,RES_hhdet_in_emi!F171*1000000/RES_hhdet_in_new!F171)</f>
        <v>0</v>
      </c>
      <c r="G171" s="162">
        <f>IF(RES_hhdet_in_emi!G171=0,0,RES_hhdet_in_emi!G171*1000000/RES_hhdet_in_new!G171)</f>
        <v>0</v>
      </c>
      <c r="H171" s="162">
        <f>IF(RES_hhdet_in_emi!H171=0,0,RES_hhdet_in_emi!H171*1000000/RES_hhdet_in_new!H171)</f>
        <v>0</v>
      </c>
      <c r="I171" s="162">
        <f>IF(RES_hhdet_in_emi!I171=0,0,RES_hhdet_in_emi!I171*1000000/RES_hhdet_in_new!I171)</f>
        <v>0</v>
      </c>
      <c r="J171" s="162">
        <f>IF(RES_hhdet_in_emi!J171=0,0,RES_hhdet_in_emi!J171*1000000/RES_hhdet_in_new!J171)</f>
        <v>0</v>
      </c>
      <c r="K171" s="162">
        <f>IF(RES_hhdet_in_emi!K171=0,0,RES_hhdet_in_emi!K171*1000000/RES_hhdet_in_new!K171)</f>
        <v>0</v>
      </c>
      <c r="L171" s="162">
        <f>IF(RES_hhdet_in_emi!L171=0,0,RES_hhdet_in_emi!L171*1000000/RES_hhdet_in_new!L171)</f>
        <v>0</v>
      </c>
      <c r="M171" s="162">
        <f>IF(RES_hhdet_in_emi!M171=0,0,RES_hhdet_in_emi!M171*1000000/RES_hhdet_in_new!M171)</f>
        <v>0</v>
      </c>
      <c r="N171" s="162">
        <f>IF(RES_hhdet_in_emi!N171=0,0,RES_hhdet_in_emi!N171*1000000/RES_hhdet_in_new!N171)</f>
        <v>0</v>
      </c>
      <c r="O171" s="162">
        <f>IF(RES_hhdet_in_emi!O171=0,0,RES_hhdet_in_emi!O171*1000000/RES_hhdet_in_new!O171)</f>
        <v>0</v>
      </c>
      <c r="P171" s="162">
        <f>IF(RES_hhdet_in_emi!P171=0,0,RES_hhdet_in_emi!P171*1000000/RES_hhdet_in_new!P171)</f>
        <v>0</v>
      </c>
      <c r="Q171" s="162">
        <f>IF(RES_hhdet_in_emi!Q171=0,0,RES_hhdet_in_emi!Q171*1000000/RES_hhdet_in_new!Q171)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IF(RES_hhdet_in_emi!C172=0,0,RES_hhdet_in_emi!C172*1000000/RES_hhdet_in_new!C172)</f>
        <v>0</v>
      </c>
      <c r="D172" s="160">
        <f>IF(RES_hhdet_in_emi!D172=0,0,RES_hhdet_in_emi!D172*1000000/RES_hhdet_in_new!D172)</f>
        <v>0</v>
      </c>
      <c r="E172" s="160">
        <f>IF(RES_hhdet_in_emi!E172=0,0,RES_hhdet_in_emi!E172*1000000/RES_hhdet_in_new!E172)</f>
        <v>0</v>
      </c>
      <c r="F172" s="160">
        <f>IF(RES_hhdet_in_emi!F172=0,0,RES_hhdet_in_emi!F172*1000000/RES_hhdet_in_new!F172)</f>
        <v>0</v>
      </c>
      <c r="G172" s="160">
        <f>IF(RES_hhdet_in_emi!G172=0,0,RES_hhdet_in_emi!G172*1000000/RES_hhdet_in_new!G172)</f>
        <v>0</v>
      </c>
      <c r="H172" s="160">
        <f>IF(RES_hhdet_in_emi!H172=0,0,RES_hhdet_in_emi!H172*1000000/RES_hhdet_in_new!H172)</f>
        <v>0</v>
      </c>
      <c r="I172" s="160">
        <f>IF(RES_hhdet_in_emi!I172=0,0,RES_hhdet_in_emi!I172*1000000/RES_hhdet_in_new!I172)</f>
        <v>0</v>
      </c>
      <c r="J172" s="160">
        <f>IF(RES_hhdet_in_emi!J172=0,0,RES_hhdet_in_emi!J172*1000000/RES_hhdet_in_new!J172)</f>
        <v>0</v>
      </c>
      <c r="K172" s="160">
        <f>IF(RES_hhdet_in_emi!K172=0,0,RES_hhdet_in_emi!K172*1000000/RES_hhdet_in_new!K172)</f>
        <v>0</v>
      </c>
      <c r="L172" s="160">
        <f>IF(RES_hhdet_in_emi!L172=0,0,RES_hhdet_in_emi!L172*1000000/RES_hhdet_in_new!L172)</f>
        <v>0</v>
      </c>
      <c r="M172" s="160">
        <f>IF(RES_hhdet_in_emi!M172=0,0,RES_hhdet_in_emi!M172*1000000/RES_hhdet_in_new!M172)</f>
        <v>0</v>
      </c>
      <c r="N172" s="160">
        <f>IF(RES_hhdet_in_emi!N172=0,0,RES_hhdet_in_emi!N172*1000000/RES_hhdet_in_new!N172)</f>
        <v>0</v>
      </c>
      <c r="O172" s="160">
        <f>IF(RES_hhdet_in_emi!O172=0,0,RES_hhdet_in_emi!O172*1000000/RES_hhdet_in_new!O172)</f>
        <v>0</v>
      </c>
      <c r="P172" s="160">
        <f>IF(RES_hhdet_in_emi!P172=0,0,RES_hhdet_in_emi!P172*1000000/RES_hhdet_in_new!P172)</f>
        <v>0</v>
      </c>
      <c r="Q172" s="160">
        <f>IF(RES_hhdet_in_emi!Q172=0,0,RES_hhdet_in_emi!Q172*1000000/RES_hhdet_in_new!Q172)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IF(RES_hhdet_in_emi!C173=0,0,RES_hhdet_in_emi!C173*1000000/RES_hhdet_in_new!C172)</f>
        <v>0</v>
      </c>
      <c r="D173" s="156">
        <f>IF(RES_hhdet_in_emi!D173=0,0,RES_hhdet_in_emi!D173*1000000/RES_hhdet_in_new!D172)</f>
        <v>0</v>
      </c>
      <c r="E173" s="156">
        <f>IF(RES_hhdet_in_emi!E173=0,0,RES_hhdet_in_emi!E173*1000000/RES_hhdet_in_new!E172)</f>
        <v>0</v>
      </c>
      <c r="F173" s="156">
        <f>IF(RES_hhdet_in_emi!F173=0,0,RES_hhdet_in_emi!F173*1000000/RES_hhdet_in_new!F172)</f>
        <v>0</v>
      </c>
      <c r="G173" s="156">
        <f>IF(RES_hhdet_in_emi!G173=0,0,RES_hhdet_in_emi!G173*1000000/RES_hhdet_in_new!G172)</f>
        <v>0</v>
      </c>
      <c r="H173" s="156">
        <f>IF(RES_hhdet_in_emi!H173=0,0,RES_hhdet_in_emi!H173*1000000/RES_hhdet_in_new!H172)</f>
        <v>0</v>
      </c>
      <c r="I173" s="156">
        <f>IF(RES_hhdet_in_emi!I173=0,0,RES_hhdet_in_emi!I173*1000000/RES_hhdet_in_new!I172)</f>
        <v>0</v>
      </c>
      <c r="J173" s="156">
        <f>IF(RES_hhdet_in_emi!J173=0,0,RES_hhdet_in_emi!J173*1000000/RES_hhdet_in_new!J172)</f>
        <v>0</v>
      </c>
      <c r="K173" s="156">
        <f>IF(RES_hhdet_in_emi!K173=0,0,RES_hhdet_in_emi!K173*1000000/RES_hhdet_in_new!K172)</f>
        <v>0</v>
      </c>
      <c r="L173" s="156">
        <f>IF(RES_hhdet_in_emi!L173=0,0,RES_hhdet_in_emi!L173*1000000/RES_hhdet_in_new!L172)</f>
        <v>0</v>
      </c>
      <c r="M173" s="156">
        <f>IF(RES_hhdet_in_emi!M173=0,0,RES_hhdet_in_emi!M173*1000000/RES_hhdet_in_new!M172)</f>
        <v>0</v>
      </c>
      <c r="N173" s="156">
        <f>IF(RES_hhdet_in_emi!N173=0,0,RES_hhdet_in_emi!N173*1000000/RES_hhdet_in_new!N172)</f>
        <v>0</v>
      </c>
      <c r="O173" s="156">
        <f>IF(RES_hhdet_in_emi!O173=0,0,RES_hhdet_in_emi!O173*1000000/RES_hhdet_in_new!O172)</f>
        <v>0</v>
      </c>
      <c r="P173" s="156">
        <f>IF(RES_hhdet_in_emi!P173=0,0,RES_hhdet_in_emi!P173*1000000/RES_hhdet_in_new!P172)</f>
        <v>0</v>
      </c>
      <c r="Q173" s="156">
        <f>IF(RES_hhdet_in_emi!Q173=0,0,RES_hhdet_in_emi!Q173*1000000/RES_hhdet_in_new!Q172)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IF(RES_hhdet_in_emi!C174=0,0,RES_hhdet_in_emi!C174*1000000/RES_hhdet_in_new!C172)</f>
        <v>0</v>
      </c>
      <c r="D174" s="57">
        <f>IF(RES_hhdet_in_emi!D174=0,0,RES_hhdet_in_emi!D174*1000000/RES_hhdet_in_new!D172)</f>
        <v>0</v>
      </c>
      <c r="E174" s="57">
        <f>IF(RES_hhdet_in_emi!E174=0,0,RES_hhdet_in_emi!E174*1000000/RES_hhdet_in_new!E172)</f>
        <v>0</v>
      </c>
      <c r="F174" s="57">
        <f>IF(RES_hhdet_in_emi!F174=0,0,RES_hhdet_in_emi!F174*1000000/RES_hhdet_in_new!F172)</f>
        <v>0</v>
      </c>
      <c r="G174" s="57">
        <f>IF(RES_hhdet_in_emi!G174=0,0,RES_hhdet_in_emi!G174*1000000/RES_hhdet_in_new!G172)</f>
        <v>0</v>
      </c>
      <c r="H174" s="57">
        <f>IF(RES_hhdet_in_emi!H174=0,0,RES_hhdet_in_emi!H174*1000000/RES_hhdet_in_new!H172)</f>
        <v>0</v>
      </c>
      <c r="I174" s="57">
        <f>IF(RES_hhdet_in_emi!I174=0,0,RES_hhdet_in_emi!I174*1000000/RES_hhdet_in_new!I172)</f>
        <v>0</v>
      </c>
      <c r="J174" s="57">
        <f>IF(RES_hhdet_in_emi!J174=0,0,RES_hhdet_in_emi!J174*1000000/RES_hhdet_in_new!J172)</f>
        <v>0</v>
      </c>
      <c r="K174" s="57">
        <f>IF(RES_hhdet_in_emi!K174=0,0,RES_hhdet_in_emi!K174*1000000/RES_hhdet_in_new!K172)</f>
        <v>0</v>
      </c>
      <c r="L174" s="57">
        <f>IF(RES_hhdet_in_emi!L174=0,0,RES_hhdet_in_emi!L174*1000000/RES_hhdet_in_new!L172)</f>
        <v>0</v>
      </c>
      <c r="M174" s="57">
        <f>IF(RES_hhdet_in_emi!M174=0,0,RES_hhdet_in_emi!M174*1000000/RES_hhdet_in_new!M172)</f>
        <v>0</v>
      </c>
      <c r="N174" s="57">
        <f>IF(RES_hhdet_in_emi!N174=0,0,RES_hhdet_in_emi!N174*1000000/RES_hhdet_in_new!N172)</f>
        <v>0</v>
      </c>
      <c r="O174" s="57">
        <f>IF(RES_hhdet_in_emi!O174=0,0,RES_hhdet_in_emi!O174*1000000/RES_hhdet_in_new!O172)</f>
        <v>0</v>
      </c>
      <c r="P174" s="57">
        <f>IF(RES_hhdet_in_emi!P174=0,0,RES_hhdet_in_emi!P174*1000000/RES_hhdet_in_new!P172)</f>
        <v>0</v>
      </c>
      <c r="Q174" s="57">
        <f>IF(RES_hhdet_in_emi!Q174=0,0,RES_hhdet_in_emi!Q174*1000000/RES_hhdet_in_new!Q172)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IF(SUM(RES_hhdet_in_emi!C176:C177)=0,0,SUM(RES_hhdet_in_emi!C176:C177)*1000000/SUM(RES_hhdet_in_new!C176:C177))</f>
        <v>0</v>
      </c>
      <c r="D175" s="157">
        <f>IF(SUM(RES_hhdet_in_emi!D176:D177)=0,0,SUM(RES_hhdet_in_emi!D176:D177)*1000000/SUM(RES_hhdet_in_new!D176:D177))</f>
        <v>0</v>
      </c>
      <c r="E175" s="157">
        <f>IF(SUM(RES_hhdet_in_emi!E176:E177)=0,0,SUM(RES_hhdet_in_emi!E176:E177)*1000000/SUM(RES_hhdet_in_new!E176:E177))</f>
        <v>0</v>
      </c>
      <c r="F175" s="157">
        <f>IF(SUM(RES_hhdet_in_emi!F176:F177)=0,0,SUM(RES_hhdet_in_emi!F176:F177)*1000000/SUM(RES_hhdet_in_new!F176:F177))</f>
        <v>0</v>
      </c>
      <c r="G175" s="157">
        <f>IF(SUM(RES_hhdet_in_emi!G176:G177)=0,0,SUM(RES_hhdet_in_emi!G176:G177)*1000000/SUM(RES_hhdet_in_new!G176:G177))</f>
        <v>0</v>
      </c>
      <c r="H175" s="157">
        <f>IF(SUM(RES_hhdet_in_emi!H176:H177)=0,0,SUM(RES_hhdet_in_emi!H176:H177)*1000000/SUM(RES_hhdet_in_new!H176:H177))</f>
        <v>0</v>
      </c>
      <c r="I175" s="157">
        <f>IF(SUM(RES_hhdet_in_emi!I176:I177)=0,0,SUM(RES_hhdet_in_emi!I176:I177)*1000000/SUM(RES_hhdet_in_new!I176:I177))</f>
        <v>0</v>
      </c>
      <c r="J175" s="157">
        <f>IF(SUM(RES_hhdet_in_emi!J176:J177)=0,0,SUM(RES_hhdet_in_emi!J176:J177)*1000000/SUM(RES_hhdet_in_new!J176:J177))</f>
        <v>0</v>
      </c>
      <c r="K175" s="157">
        <f>IF(SUM(RES_hhdet_in_emi!K176:K177)=0,0,SUM(RES_hhdet_in_emi!K176:K177)*1000000/SUM(RES_hhdet_in_new!K176:K177))</f>
        <v>0</v>
      </c>
      <c r="L175" s="157">
        <f>IF(SUM(RES_hhdet_in_emi!L176:L177)=0,0,SUM(RES_hhdet_in_emi!L176:L177)*1000000/SUM(RES_hhdet_in_new!L176:L177))</f>
        <v>0</v>
      </c>
      <c r="M175" s="157">
        <f>IF(SUM(RES_hhdet_in_emi!M176:M177)=0,0,SUM(RES_hhdet_in_emi!M176:M177)*1000000/SUM(RES_hhdet_in_new!M176:M177))</f>
        <v>0</v>
      </c>
      <c r="N175" s="157">
        <f>IF(SUM(RES_hhdet_in_emi!N176:N177)=0,0,SUM(RES_hhdet_in_emi!N176:N177)*1000000/SUM(RES_hhdet_in_new!N176:N177))</f>
        <v>0</v>
      </c>
      <c r="O175" s="157">
        <f>IF(SUM(RES_hhdet_in_emi!O176:O177)=0,0,SUM(RES_hhdet_in_emi!O176:O177)*1000000/SUM(RES_hhdet_in_new!O176:O177))</f>
        <v>0</v>
      </c>
      <c r="P175" s="157">
        <f>IF(SUM(RES_hhdet_in_emi!P176:P177)=0,0,SUM(RES_hhdet_in_emi!P176:P177)*1000000/SUM(RES_hhdet_in_new!P176:P177))</f>
        <v>0</v>
      </c>
      <c r="Q175" s="157">
        <f>IF(SUM(RES_hhdet_in_emi!Q176:Q177)=0,0,SUM(RES_hhdet_in_emi!Q176:Q177)*1000000/SUM(RES_hhdet_in_new!Q176:Q177))</f>
        <v>0</v>
      </c>
    </row>
    <row r="176" spans="1:17" ht="12" customHeight="1" x14ac:dyDescent="0.25">
      <c r="A176" s="23" t="s">
        <v>57</v>
      </c>
      <c r="B176" s="156"/>
      <c r="C176" s="156">
        <f>IF(RES_hhdet_in_emi!C176=0,0,RES_hhdet_in_emi!C176*1000000/RES_hhdet_in_new!C176)</f>
        <v>0</v>
      </c>
      <c r="D176" s="156">
        <f>IF(RES_hhdet_in_emi!D176=0,0,RES_hhdet_in_emi!D176*1000000/RES_hhdet_in_new!D176)</f>
        <v>0</v>
      </c>
      <c r="E176" s="156">
        <f>IF(RES_hhdet_in_emi!E176=0,0,RES_hhdet_in_emi!E176*1000000/RES_hhdet_in_new!E176)</f>
        <v>0</v>
      </c>
      <c r="F176" s="156">
        <f>IF(RES_hhdet_in_emi!F176=0,0,RES_hhdet_in_emi!F176*1000000/RES_hhdet_in_new!F176)</f>
        <v>0</v>
      </c>
      <c r="G176" s="156">
        <f>IF(RES_hhdet_in_emi!G176=0,0,RES_hhdet_in_emi!G176*1000000/RES_hhdet_in_new!G176)</f>
        <v>0</v>
      </c>
      <c r="H176" s="156">
        <f>IF(RES_hhdet_in_emi!H176=0,0,RES_hhdet_in_emi!H176*1000000/RES_hhdet_in_new!H176)</f>
        <v>0</v>
      </c>
      <c r="I176" s="156">
        <f>IF(RES_hhdet_in_emi!I176=0,0,RES_hhdet_in_emi!I176*1000000/RES_hhdet_in_new!I176)</f>
        <v>0</v>
      </c>
      <c r="J176" s="156">
        <f>IF(RES_hhdet_in_emi!J176=0,0,RES_hhdet_in_emi!J176*1000000/RES_hhdet_in_new!J176)</f>
        <v>0</v>
      </c>
      <c r="K176" s="156">
        <f>IF(RES_hhdet_in_emi!K176=0,0,RES_hhdet_in_emi!K176*1000000/RES_hhdet_in_new!K176)</f>
        <v>0</v>
      </c>
      <c r="L176" s="156">
        <f>IF(RES_hhdet_in_emi!L176=0,0,RES_hhdet_in_emi!L176*1000000/RES_hhdet_in_new!L176)</f>
        <v>0</v>
      </c>
      <c r="M176" s="156">
        <f>IF(RES_hhdet_in_emi!M176=0,0,RES_hhdet_in_emi!M176*1000000/RES_hhdet_in_new!M176)</f>
        <v>0</v>
      </c>
      <c r="N176" s="156">
        <f>IF(RES_hhdet_in_emi!N176=0,0,RES_hhdet_in_emi!N176*1000000/RES_hhdet_in_new!N176)</f>
        <v>0</v>
      </c>
      <c r="O176" s="156">
        <f>IF(RES_hhdet_in_emi!O176=0,0,RES_hhdet_in_emi!O176*1000000/RES_hhdet_in_new!O176)</f>
        <v>0</v>
      </c>
      <c r="P176" s="156">
        <f>IF(RES_hhdet_in_emi!P176=0,0,RES_hhdet_in_emi!P176*1000000/RES_hhdet_in_new!P176)</f>
        <v>0</v>
      </c>
      <c r="Q176" s="156">
        <f>IF(RES_hhdet_in_emi!Q176=0,0,RES_hhdet_in_emi!Q176*1000000/RES_hhdet_in_new!Q176)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IF(RES_hhdet_in_emi!C177=0,0,RES_hhdet_in_emi!C177*1000000/RES_hhdet_in_new!C177)</f>
        <v>0</v>
      </c>
      <c r="D177" s="57">
        <f>IF(RES_hhdet_in_emi!D177=0,0,RES_hhdet_in_emi!D177*1000000/RES_hhdet_in_new!D177)</f>
        <v>0</v>
      </c>
      <c r="E177" s="57">
        <f>IF(RES_hhdet_in_emi!E177=0,0,RES_hhdet_in_emi!E177*1000000/RES_hhdet_in_new!E177)</f>
        <v>0</v>
      </c>
      <c r="F177" s="57">
        <f>IF(RES_hhdet_in_emi!F177=0,0,RES_hhdet_in_emi!F177*1000000/RES_hhdet_in_new!F177)</f>
        <v>0</v>
      </c>
      <c r="G177" s="57">
        <f>IF(RES_hhdet_in_emi!G177=0,0,RES_hhdet_in_emi!G177*1000000/RES_hhdet_in_new!G177)</f>
        <v>0</v>
      </c>
      <c r="H177" s="57">
        <f>IF(RES_hhdet_in_emi!H177=0,0,RES_hhdet_in_emi!H177*1000000/RES_hhdet_in_new!H177)</f>
        <v>0</v>
      </c>
      <c r="I177" s="57">
        <f>IF(RES_hhdet_in_emi!I177=0,0,RES_hhdet_in_emi!I177*1000000/RES_hhdet_in_new!I177)</f>
        <v>0</v>
      </c>
      <c r="J177" s="57">
        <f>IF(RES_hhdet_in_emi!J177=0,0,RES_hhdet_in_emi!J177*1000000/RES_hhdet_in_new!J177)</f>
        <v>0</v>
      </c>
      <c r="K177" s="57">
        <f>IF(RES_hhdet_in_emi!K177=0,0,RES_hhdet_in_emi!K177*1000000/RES_hhdet_in_new!K177)</f>
        <v>0</v>
      </c>
      <c r="L177" s="57">
        <f>IF(RES_hhdet_in_emi!L177=0,0,RES_hhdet_in_emi!L177*1000000/RES_hhdet_in_new!L177)</f>
        <v>0</v>
      </c>
      <c r="M177" s="57">
        <f>IF(RES_hhdet_in_emi!M177=0,0,RES_hhdet_in_emi!M177*1000000/RES_hhdet_in_new!M177)</f>
        <v>0</v>
      </c>
      <c r="N177" s="57">
        <f>IF(RES_hhdet_in_emi!N177=0,0,RES_hhdet_in_emi!N177*1000000/RES_hhdet_in_new!N177)</f>
        <v>0</v>
      </c>
      <c r="O177" s="57">
        <f>IF(RES_hhdet_in_emi!O177=0,0,RES_hhdet_in_emi!O177*1000000/RES_hhdet_in_new!O177)</f>
        <v>0</v>
      </c>
      <c r="P177" s="57">
        <f>IF(RES_hhdet_in_emi!P177=0,0,RES_hhdet_in_emi!P177*1000000/RES_hhdet_in_new!P177)</f>
        <v>0</v>
      </c>
      <c r="Q177" s="57">
        <f>IF(RES_hhdet_in_emi!Q177=0,0,RES_hhdet_in_emi!Q177*1000000/RES_hhdet_in_new!Q177)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68"/>
      <c r="C3" s="184">
        <f>RES_hhdet_in_fech!C3/RES_summary!C$21</f>
        <v>0</v>
      </c>
      <c r="D3" s="184">
        <f>RES_hhdet_in_fech!D3/RES_summary!D$21</f>
        <v>0</v>
      </c>
      <c r="E3" s="184">
        <f>RES_hhdet_in_fech!E3/RES_summary!E$21</f>
        <v>240.61430122827619</v>
      </c>
      <c r="F3" s="184">
        <f>RES_hhdet_in_fech!F3/RES_summary!F$21</f>
        <v>0</v>
      </c>
      <c r="G3" s="184">
        <f>RES_hhdet_in_fech!G3/RES_summary!G$21</f>
        <v>220.19944901863738</v>
      </c>
      <c r="H3" s="184">
        <f>RES_hhdet_in_fech!H3/RES_summary!H$21</f>
        <v>213.07410891484301</v>
      </c>
      <c r="I3" s="184">
        <f>RES_hhdet_in_fech!I3/RES_summary!I$21</f>
        <v>181.95205211886736</v>
      </c>
      <c r="J3" s="184">
        <f>RES_hhdet_in_fech!J3/RES_summary!J$21</f>
        <v>167.33806810938302</v>
      </c>
      <c r="K3" s="184">
        <f>RES_hhdet_in_fech!K3/RES_summary!K$21</f>
        <v>161.16111841586502</v>
      </c>
      <c r="L3" s="184">
        <f>RES_hhdet_in_fech!L3/RES_summary!L$21</f>
        <v>192.02468761674498</v>
      </c>
      <c r="M3" s="184">
        <f>RES_hhdet_in_fech!M3/RES_summary!M$21</f>
        <v>163.61748669338621</v>
      </c>
      <c r="N3" s="184">
        <f>RES_hhdet_in_fech!N3/RES_summary!N$21</f>
        <v>0</v>
      </c>
      <c r="O3" s="184">
        <f>RES_hhdet_in_fech!O3/RES_summary!O$21</f>
        <v>0</v>
      </c>
      <c r="P3" s="184">
        <f>RES_hhdet_in_fech!P3/RES_summary!P$21</f>
        <v>0</v>
      </c>
      <c r="Q3" s="184">
        <f>RES_hhdet_in_fech!Q3/RES_summary!Q$21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RES_hhdet_in_fech!C4/RES_summary!C$21</f>
        <v>0</v>
      </c>
      <c r="D4" s="178">
        <f>RES_hhdet_in_fech!D4/RES_summary!D$21</f>
        <v>0</v>
      </c>
      <c r="E4" s="178">
        <f>RES_hhdet_in_fech!E4/RES_summary!E$21</f>
        <v>198.02789660813693</v>
      </c>
      <c r="F4" s="178">
        <f>RES_hhdet_in_fech!F4/RES_summary!F$21</f>
        <v>0</v>
      </c>
      <c r="G4" s="178">
        <f>RES_hhdet_in_fech!G4/RES_summary!G$21</f>
        <v>178.30435945801702</v>
      </c>
      <c r="H4" s="178">
        <f>RES_hhdet_in_fech!H4/RES_summary!H$21</f>
        <v>173.04333809179045</v>
      </c>
      <c r="I4" s="178">
        <f>RES_hhdet_in_fech!I4/RES_summary!I$21</f>
        <v>145.81257454047037</v>
      </c>
      <c r="J4" s="178">
        <f>RES_hhdet_in_fech!J4/RES_summary!J$21</f>
        <v>132.4766342081399</v>
      </c>
      <c r="K4" s="178">
        <f>RES_hhdet_in_fech!K4/RES_summary!K$21</f>
        <v>126.86110550659903</v>
      </c>
      <c r="L4" s="178">
        <f>RES_hhdet_in_fech!L4/RES_summary!L$21</f>
        <v>153.90294350690894</v>
      </c>
      <c r="M4" s="178">
        <f>RES_hhdet_in_fech!M4/RES_summary!M$21</f>
        <v>126.21292348644495</v>
      </c>
      <c r="N4" s="178">
        <f>RES_hhdet_in_fech!N4/RES_summary!N$21</f>
        <v>0</v>
      </c>
      <c r="O4" s="178">
        <f>RES_hhdet_in_fech!O4/RES_summary!O$21</f>
        <v>0</v>
      </c>
      <c r="P4" s="178">
        <f>RES_hhdet_in_fech!P4/RES_summary!P$21</f>
        <v>0</v>
      </c>
      <c r="Q4" s="178">
        <f>RES_hhdet_in_fech!Q4/RES_summary!Q$21</f>
        <v>0</v>
      </c>
    </row>
    <row r="5" spans="1:17" ht="12" customHeight="1" x14ac:dyDescent="0.25">
      <c r="A5" s="23" t="s">
        <v>58</v>
      </c>
      <c r="B5" s="156"/>
      <c r="C5" s="177">
        <f>RES_hhdet_in_fech!C5/RES_summary!C$21</f>
        <v>0</v>
      </c>
      <c r="D5" s="177">
        <f>RES_hhdet_in_fech!D5/RES_summary!D$21</f>
        <v>0</v>
      </c>
      <c r="E5" s="177">
        <f>RES_hhdet_in_fech!E5/RES_summary!E$21</f>
        <v>196.99918581415767</v>
      </c>
      <c r="F5" s="177">
        <f>RES_hhdet_in_fech!F5/RES_summary!F$21</f>
        <v>0</v>
      </c>
      <c r="G5" s="177">
        <f>RES_hhdet_in_fech!G5/RES_summary!G$21</f>
        <v>177.27530157375801</v>
      </c>
      <c r="H5" s="177">
        <f>RES_hhdet_in_fech!H5/RES_summary!H$21</f>
        <v>172.17092870428974</v>
      </c>
      <c r="I5" s="177">
        <f>RES_hhdet_in_fech!I5/RES_summary!I$21</f>
        <v>144.72491186208225</v>
      </c>
      <c r="J5" s="177">
        <f>RES_hhdet_in_fech!J5/RES_summary!J$21</f>
        <v>131.92677446726631</v>
      </c>
      <c r="K5" s="177">
        <f>RES_hhdet_in_fech!K5/RES_summary!K$21</f>
        <v>126.21898600773964</v>
      </c>
      <c r="L5" s="177">
        <f>RES_hhdet_in_fech!L5/RES_summary!L$21</f>
        <v>153.01978874349984</v>
      </c>
      <c r="M5" s="177">
        <f>RES_hhdet_in_fech!M5/RES_summary!M$21</f>
        <v>125.31419001930887</v>
      </c>
      <c r="N5" s="177">
        <f>RES_hhdet_in_fech!N5/RES_summary!N$21</f>
        <v>0</v>
      </c>
      <c r="O5" s="177">
        <f>RES_hhdet_in_fech!O5/RES_summary!O$21</f>
        <v>0</v>
      </c>
      <c r="P5" s="177">
        <f>RES_hhdet_in_fech!P5/RES_summary!P$21</f>
        <v>0</v>
      </c>
      <c r="Q5" s="177">
        <f>RES_hhdet_in_fech!Q5/RES_summary!Q$21</f>
        <v>0</v>
      </c>
    </row>
    <row r="6" spans="1:17" ht="12" customHeight="1" x14ac:dyDescent="0.25">
      <c r="A6" s="23" t="s">
        <v>60</v>
      </c>
      <c r="B6" s="156"/>
      <c r="C6" s="177">
        <f>RES_hhdet_in_fech!C6/RES_summary!C$21</f>
        <v>0</v>
      </c>
      <c r="D6" s="177">
        <f>RES_hhdet_in_fech!D6/RES_summary!D$21</f>
        <v>0</v>
      </c>
      <c r="E6" s="177">
        <f>RES_hhdet_in_fech!E6/RES_summary!E$21</f>
        <v>1.0287107939792619</v>
      </c>
      <c r="F6" s="177">
        <f>RES_hhdet_in_fech!F6/RES_summary!F$21</f>
        <v>0</v>
      </c>
      <c r="G6" s="177">
        <f>RES_hhdet_in_fech!G6/RES_summary!G$21</f>
        <v>1.0290578842589955</v>
      </c>
      <c r="H6" s="177">
        <f>RES_hhdet_in_fech!H6/RES_summary!H$21</f>
        <v>0.87240938750071362</v>
      </c>
      <c r="I6" s="177">
        <f>RES_hhdet_in_fech!I6/RES_summary!I$21</f>
        <v>1.0876626783880903</v>
      </c>
      <c r="J6" s="177">
        <f>RES_hhdet_in_fech!J6/RES_summary!J$21</f>
        <v>0.54985974087357437</v>
      </c>
      <c r="K6" s="177">
        <f>RES_hhdet_in_fech!K6/RES_summary!K$21</f>
        <v>0.64211949885938679</v>
      </c>
      <c r="L6" s="177">
        <f>RES_hhdet_in_fech!L6/RES_summary!L$21</f>
        <v>0.8831547634090926</v>
      </c>
      <c r="M6" s="177">
        <f>RES_hhdet_in_fech!M6/RES_summary!M$21</f>
        <v>0.89873346713608404</v>
      </c>
      <c r="N6" s="177">
        <f>RES_hhdet_in_fech!N6/RES_summary!N$21</f>
        <v>0</v>
      </c>
      <c r="O6" s="177">
        <f>RES_hhdet_in_fech!O6/RES_summary!O$21</f>
        <v>0</v>
      </c>
      <c r="P6" s="177">
        <f>RES_hhdet_in_fech!P6/RES_summary!P$21</f>
        <v>0</v>
      </c>
      <c r="Q6" s="177">
        <f>RES_hhdet_in_fech!Q6/RES_summary!Q$21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RES_hhdet_in_fech!C7/RES_summary!C$21</f>
        <v>0</v>
      </c>
      <c r="D7" s="178">
        <f>RES_hhdet_in_fech!D7/RES_summary!D$21</f>
        <v>0</v>
      </c>
      <c r="E7" s="178">
        <f>RES_hhdet_in_fech!E7/RES_summary!E$21</f>
        <v>9.4333462157793342</v>
      </c>
      <c r="F7" s="178">
        <f>RES_hhdet_in_fech!F7/RES_summary!F$21</f>
        <v>0</v>
      </c>
      <c r="G7" s="178">
        <f>RES_hhdet_in_fech!G7/RES_summary!G$21</f>
        <v>9.0618073002136672</v>
      </c>
      <c r="H7" s="178">
        <f>RES_hhdet_in_fech!H7/RES_summary!H$21</f>
        <v>8.1562212519482049</v>
      </c>
      <c r="I7" s="178">
        <f>RES_hhdet_in_fech!I7/RES_summary!I$21</f>
        <v>7.377301381740498</v>
      </c>
      <c r="J7" s="178">
        <f>RES_hhdet_in_fech!J7/RES_summary!J$21</f>
        <v>6.6304177479269839</v>
      </c>
      <c r="K7" s="178">
        <f>RES_hhdet_in_fech!K7/RES_summary!K$21</f>
        <v>6.2097698432082939</v>
      </c>
      <c r="L7" s="178">
        <f>RES_hhdet_in_fech!L7/RES_summary!L$21</f>
        <v>5.7778773523617408</v>
      </c>
      <c r="M7" s="178">
        <f>RES_hhdet_in_fech!M7/RES_summary!M$21</f>
        <v>5.2885703207638981</v>
      </c>
      <c r="N7" s="178">
        <f>RES_hhdet_in_fech!N7/RES_summary!N$21</f>
        <v>0</v>
      </c>
      <c r="O7" s="178">
        <f>RES_hhdet_in_fech!O7/RES_summary!O$21</f>
        <v>0</v>
      </c>
      <c r="P7" s="178">
        <f>RES_hhdet_in_fech!P7/RES_summary!P$21</f>
        <v>0</v>
      </c>
      <c r="Q7" s="178">
        <f>RES_hhdet_in_fech!Q7/RES_summary!Q$21</f>
        <v>0</v>
      </c>
    </row>
    <row r="8" spans="1:17" ht="12" customHeight="1" x14ac:dyDescent="0.25">
      <c r="A8" s="23" t="s">
        <v>60</v>
      </c>
      <c r="B8" s="156"/>
      <c r="C8" s="177">
        <f>RES_hhdet_in_fech!C8/RES_summary!C$21</f>
        <v>0</v>
      </c>
      <c r="D8" s="177">
        <f>RES_hhdet_in_fech!D8/RES_summary!D$21</f>
        <v>0</v>
      </c>
      <c r="E8" s="177">
        <f>RES_hhdet_in_fech!E8/RES_summary!E$21</f>
        <v>9.4333462157793342</v>
      </c>
      <c r="F8" s="177">
        <f>RES_hhdet_in_fech!F8/RES_summary!F$21</f>
        <v>0</v>
      </c>
      <c r="G8" s="177">
        <f>RES_hhdet_in_fech!G8/RES_summary!G$21</f>
        <v>9.0618073002136672</v>
      </c>
      <c r="H8" s="177">
        <f>RES_hhdet_in_fech!H8/RES_summary!H$21</f>
        <v>8.1562212519482049</v>
      </c>
      <c r="I8" s="177">
        <f>RES_hhdet_in_fech!I8/RES_summary!I$21</f>
        <v>7.377301381740498</v>
      </c>
      <c r="J8" s="177">
        <f>RES_hhdet_in_fech!J8/RES_summary!J$21</f>
        <v>6.6304177479269839</v>
      </c>
      <c r="K8" s="177">
        <f>RES_hhdet_in_fech!K8/RES_summary!K$21</f>
        <v>6.2097698432082939</v>
      </c>
      <c r="L8" s="177">
        <f>RES_hhdet_in_fech!L8/RES_summary!L$21</f>
        <v>5.7778773523617408</v>
      </c>
      <c r="M8" s="177">
        <f>RES_hhdet_in_fech!M8/RES_summary!M$21</f>
        <v>5.2885703207638981</v>
      </c>
      <c r="N8" s="177">
        <f>RES_hhdet_in_fech!N8/RES_summary!N$21</f>
        <v>0</v>
      </c>
      <c r="O8" s="177">
        <f>RES_hhdet_in_fech!O8/RES_summary!O$21</f>
        <v>0</v>
      </c>
      <c r="P8" s="177">
        <f>RES_hhdet_in_fech!P8/RES_summary!P$21</f>
        <v>0</v>
      </c>
      <c r="Q8" s="177">
        <f>RES_hhdet_in_fech!Q8/RES_summary!Q$21</f>
        <v>0</v>
      </c>
    </row>
    <row r="9" spans="1:17" ht="12" customHeight="1" x14ac:dyDescent="0.25">
      <c r="A9" s="158" t="s">
        <v>63</v>
      </c>
      <c r="B9" s="157"/>
      <c r="C9" s="178">
        <f>RES_hhdet_in_fech!C9/RES_summary!C$21</f>
        <v>0</v>
      </c>
      <c r="D9" s="178">
        <f>RES_hhdet_in_fech!D9/RES_summary!D$21</f>
        <v>0</v>
      </c>
      <c r="E9" s="178">
        <f>RES_hhdet_in_fech!E9/RES_summary!E$21</f>
        <v>25.396976844571018</v>
      </c>
      <c r="F9" s="178">
        <f>RES_hhdet_in_fech!F9/RES_summary!F$21</f>
        <v>0</v>
      </c>
      <c r="G9" s="178">
        <f>RES_hhdet_in_fech!G9/RES_summary!G$21</f>
        <v>25.404692026601108</v>
      </c>
      <c r="H9" s="178">
        <f>RES_hhdet_in_fech!H9/RES_summary!H$21</f>
        <v>24.628224190647622</v>
      </c>
      <c r="I9" s="178">
        <f>RES_hhdet_in_fech!I9/RES_summary!I$21</f>
        <v>21.739146867667394</v>
      </c>
      <c r="J9" s="178">
        <f>RES_hhdet_in_fech!J9/RES_summary!J$21</f>
        <v>21.231398501944998</v>
      </c>
      <c r="K9" s="178">
        <f>RES_hhdet_in_fech!K9/RES_summary!K$21</f>
        <v>21.280719572139247</v>
      </c>
      <c r="L9" s="178">
        <f>RES_hhdet_in_fech!L9/RES_summary!L$21</f>
        <v>25.6988999401269</v>
      </c>
      <c r="M9" s="178">
        <f>RES_hhdet_in_fech!M9/RES_summary!M$21</f>
        <v>25.190849951469708</v>
      </c>
      <c r="N9" s="178">
        <f>RES_hhdet_in_fech!N9/RES_summary!N$21</f>
        <v>0</v>
      </c>
      <c r="O9" s="178">
        <f>RES_hhdet_in_fech!O9/RES_summary!O$21</f>
        <v>0</v>
      </c>
      <c r="P9" s="178">
        <f>RES_hhdet_in_fech!P9/RES_summary!P$21</f>
        <v>0</v>
      </c>
      <c r="Q9" s="178">
        <f>RES_hhdet_in_fech!Q9/RES_summary!Q$21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RES_hhdet_in_fech!C10/RES_summary!C$21</f>
        <v>0</v>
      </c>
      <c r="D10" s="183">
        <f>RES_hhdet_in_fech!D10/RES_summary!D$21</f>
        <v>0</v>
      </c>
      <c r="E10" s="183">
        <f>RES_hhdet_in_fech!E10/RES_summary!E$21</f>
        <v>33.912807847866347</v>
      </c>
      <c r="F10" s="183">
        <f>RES_hhdet_in_fech!F10/RES_summary!F$21</f>
        <v>0</v>
      </c>
      <c r="G10" s="183">
        <f>RES_hhdet_in_fech!G10/RES_summary!G$21</f>
        <v>31.578005881487886</v>
      </c>
      <c r="H10" s="183">
        <f>RES_hhdet_in_fech!H10/RES_summary!H$21</f>
        <v>31.220394286716029</v>
      </c>
      <c r="I10" s="183">
        <f>RES_hhdet_in_fech!I10/RES_summary!I$21</f>
        <v>33.078865670499923</v>
      </c>
      <c r="J10" s="183">
        <f>RES_hhdet_in_fech!J10/RES_summary!J$21</f>
        <v>26.883873520717398</v>
      </c>
      <c r="K10" s="183">
        <f>RES_hhdet_in_fech!K10/RES_summary!K$21</f>
        <v>27.971961981286174</v>
      </c>
      <c r="L10" s="183">
        <f>RES_hhdet_in_fech!L10/RES_summary!L$21</f>
        <v>29.486497034877218</v>
      </c>
      <c r="M10" s="183">
        <f>RES_hhdet_in_fech!M10/RES_summary!M$21</f>
        <v>28.769066298796556</v>
      </c>
      <c r="N10" s="183">
        <f>RES_hhdet_in_fech!N10/RES_summary!N$21</f>
        <v>0</v>
      </c>
      <c r="O10" s="183">
        <f>RES_hhdet_in_fech!O10/RES_summary!O$21</f>
        <v>0</v>
      </c>
      <c r="P10" s="183">
        <f>RES_hhdet_in_fech!P10/RES_summary!P$21</f>
        <v>0</v>
      </c>
      <c r="Q10" s="183">
        <f>RES_hhdet_in_fech!Q10/RES_summary!Q$21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RES_hhdet_in_fech!C11/RES_summary!C$21</f>
        <v>0</v>
      </c>
      <c r="D11" s="183">
        <f>RES_hhdet_in_fech!D11/RES_summary!D$21</f>
        <v>0</v>
      </c>
      <c r="E11" s="183">
        <f>RES_hhdet_in_fech!E11/RES_summary!E$21</f>
        <v>0</v>
      </c>
      <c r="F11" s="183">
        <f>RES_hhdet_in_fech!F11/RES_summary!F$21</f>
        <v>0</v>
      </c>
      <c r="G11" s="183">
        <f>RES_hhdet_in_fech!G11/RES_summary!G$21</f>
        <v>0</v>
      </c>
      <c r="H11" s="183">
        <f>RES_hhdet_in_fech!H11/RES_summary!H$21</f>
        <v>0</v>
      </c>
      <c r="I11" s="183">
        <f>RES_hhdet_in_fech!I11/RES_summary!I$21</f>
        <v>0</v>
      </c>
      <c r="J11" s="183">
        <f>RES_hhdet_in_fech!J11/RES_summary!J$21</f>
        <v>0</v>
      </c>
      <c r="K11" s="183">
        <f>RES_hhdet_in_fech!K11/RES_summary!K$21</f>
        <v>0</v>
      </c>
      <c r="L11" s="183">
        <f>RES_hhdet_in_fech!L11/RES_summary!L$21</f>
        <v>0</v>
      </c>
      <c r="M11" s="183">
        <f>RES_hhdet_in_fech!M11/RES_summary!M$21</f>
        <v>0</v>
      </c>
      <c r="N11" s="183">
        <f>RES_hhdet_in_fech!N11/RES_summary!N$21</f>
        <v>0</v>
      </c>
      <c r="O11" s="183">
        <f>RES_hhdet_in_fech!O11/RES_summary!O$21</f>
        <v>0</v>
      </c>
      <c r="P11" s="183">
        <f>RES_hhdet_in_fech!P11/RES_summary!P$21</f>
        <v>0</v>
      </c>
      <c r="Q11" s="183">
        <f>RES_hhdet_in_fech!Q11/RES_summary!Q$21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RES_hhdet_in_fech!C12/RES_summary!C$21</f>
        <v>0</v>
      </c>
      <c r="D12" s="183">
        <f>RES_hhdet_in_fech!D12/RES_summary!D$21</f>
        <v>0</v>
      </c>
      <c r="E12" s="183">
        <f>RES_hhdet_in_fech!E12/RES_summary!E$21</f>
        <v>0</v>
      </c>
      <c r="F12" s="183">
        <f>RES_hhdet_in_fech!F12/RES_summary!F$21</f>
        <v>0</v>
      </c>
      <c r="G12" s="183">
        <f>RES_hhdet_in_fech!G12/RES_summary!G$21</f>
        <v>0</v>
      </c>
      <c r="H12" s="183">
        <f>RES_hhdet_in_fech!H12/RES_summary!H$21</f>
        <v>0</v>
      </c>
      <c r="I12" s="183">
        <f>RES_hhdet_in_fech!I12/RES_summary!I$21</f>
        <v>0</v>
      </c>
      <c r="J12" s="183">
        <f>RES_hhdet_in_fech!J12/RES_summary!J$21</f>
        <v>0</v>
      </c>
      <c r="K12" s="183">
        <f>RES_hhdet_in_fech!K12/RES_summary!K$21</f>
        <v>0</v>
      </c>
      <c r="L12" s="183">
        <f>RES_hhdet_in_fech!L12/RES_summary!L$21</f>
        <v>0</v>
      </c>
      <c r="M12" s="183">
        <f>RES_hhdet_in_fech!M12/RES_summary!M$21</f>
        <v>0</v>
      </c>
      <c r="N12" s="183">
        <f>RES_hhdet_in_fech!N12/RES_summary!N$21</f>
        <v>0</v>
      </c>
      <c r="O12" s="183">
        <f>RES_hhdet_in_fech!O12/RES_summary!O$21</f>
        <v>0</v>
      </c>
      <c r="P12" s="183">
        <f>RES_hhdet_in_fech!P12/RES_summary!P$21</f>
        <v>0</v>
      </c>
      <c r="Q12" s="183">
        <f>RES_hhdet_in_fech!Q12/RES_summary!Q$21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RES_hhdet_in_fech!C13/RES_summary!C$21</f>
        <v>0</v>
      </c>
      <c r="D13" s="182">
        <f>RES_hhdet_in_fech!D13/RES_summary!D$21</f>
        <v>0</v>
      </c>
      <c r="E13" s="182">
        <f>RES_hhdet_in_fech!E13/RES_summary!E$21</f>
        <v>0</v>
      </c>
      <c r="F13" s="182">
        <f>RES_hhdet_in_fech!F13/RES_summary!F$21</f>
        <v>0</v>
      </c>
      <c r="G13" s="182">
        <f>RES_hhdet_in_fech!G13/RES_summary!G$21</f>
        <v>0</v>
      </c>
      <c r="H13" s="182">
        <f>RES_hhdet_in_fech!H13/RES_summary!H$21</f>
        <v>0</v>
      </c>
      <c r="I13" s="182">
        <f>RES_hhdet_in_fech!I13/RES_summary!I$21</f>
        <v>0</v>
      </c>
      <c r="J13" s="182">
        <f>RES_hhdet_in_fech!J13/RES_summary!J$21</f>
        <v>0</v>
      </c>
      <c r="K13" s="182">
        <f>RES_hhdet_in_fech!K13/RES_summary!K$21</f>
        <v>0</v>
      </c>
      <c r="L13" s="182">
        <f>RES_hhdet_in_fech!L13/RES_summary!L$21</f>
        <v>0</v>
      </c>
      <c r="M13" s="182">
        <f>RES_hhdet_in_fech!M13/RES_summary!M$21</f>
        <v>0</v>
      </c>
      <c r="N13" s="182">
        <f>RES_hhdet_in_fech!N13/RES_summary!N$21</f>
        <v>0</v>
      </c>
      <c r="O13" s="182">
        <f>RES_hhdet_in_fech!O13/RES_summary!O$21</f>
        <v>0</v>
      </c>
      <c r="P13" s="182">
        <f>RES_hhdet_in_fech!P13/RES_summary!P$21</f>
        <v>0</v>
      </c>
      <c r="Q13" s="182">
        <f>RES_hhdet_in_fech!Q13/RES_summary!Q$21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RES_hhdet_in_fech!C14/RES_summary!C$21</f>
        <v>0</v>
      </c>
      <c r="D14" s="181">
        <f>RES_hhdet_in_fech!D14/RES_summary!D$21</f>
        <v>0</v>
      </c>
      <c r="E14" s="181">
        <f>RES_hhdet_in_fech!E14/RES_summary!E$21</f>
        <v>0</v>
      </c>
      <c r="F14" s="181">
        <f>RES_hhdet_in_fech!F14/RES_summary!F$21</f>
        <v>0</v>
      </c>
      <c r="G14" s="181">
        <f>RES_hhdet_in_fech!G14/RES_summary!G$21</f>
        <v>0</v>
      </c>
      <c r="H14" s="181">
        <f>RES_hhdet_in_fech!H14/RES_summary!H$21</f>
        <v>0</v>
      </c>
      <c r="I14" s="181">
        <f>RES_hhdet_in_fech!I14/RES_summary!I$21</f>
        <v>0</v>
      </c>
      <c r="J14" s="181">
        <f>RES_hhdet_in_fech!J14/RES_summary!J$21</f>
        <v>0</v>
      </c>
      <c r="K14" s="181">
        <f>RES_hhdet_in_fech!K14/RES_summary!K$21</f>
        <v>0</v>
      </c>
      <c r="L14" s="181">
        <f>RES_hhdet_in_fech!L14/RES_summary!L$21</f>
        <v>0</v>
      </c>
      <c r="M14" s="181">
        <f>RES_hhdet_in_fech!M14/RES_summary!M$21</f>
        <v>0</v>
      </c>
      <c r="N14" s="181">
        <f>RES_hhdet_in_fech!N14/RES_summary!N$21</f>
        <v>0</v>
      </c>
      <c r="O14" s="181">
        <f>RES_hhdet_in_fech!O14/RES_summary!O$21</f>
        <v>0</v>
      </c>
      <c r="P14" s="181">
        <f>RES_hhdet_in_fech!P14/RES_summary!P$21</f>
        <v>0</v>
      </c>
      <c r="Q14" s="181">
        <f>RES_hhdet_in_fech!Q14/RES_summary!Q$21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RES_hhdet_in_fech!C15/RES_summary!C$21</f>
        <v>0</v>
      </c>
      <c r="D15" s="180">
        <f>RES_hhdet_in_fech!D15/RES_summary!D$21</f>
        <v>0</v>
      </c>
      <c r="E15" s="180">
        <f>RES_hhdet_in_fech!E15/RES_summary!E$21</f>
        <v>20.538128727858957</v>
      </c>
      <c r="F15" s="180">
        <f>RES_hhdet_in_fech!F15/RES_summary!F$21</f>
        <v>0</v>
      </c>
      <c r="G15" s="180">
        <f>RES_hhdet_in_fech!G15/RES_summary!G$21</f>
        <v>18.65041019128412</v>
      </c>
      <c r="H15" s="180">
        <f>RES_hhdet_in_fech!H15/RES_summary!H$21</f>
        <v>19.955875705138595</v>
      </c>
      <c r="I15" s="180">
        <f>RES_hhdet_in_fech!I15/RES_summary!I$21</f>
        <v>17.092974222740562</v>
      </c>
      <c r="J15" s="180">
        <f>RES_hhdet_in_fech!J15/RES_summary!J$21</f>
        <v>17.817956917971536</v>
      </c>
      <c r="K15" s="180">
        <f>RES_hhdet_in_fech!K15/RES_summary!K$21</f>
        <v>0</v>
      </c>
      <c r="L15" s="180">
        <f>RES_hhdet_in_fech!L15/RES_summary!L$21</f>
        <v>16.47690123308783</v>
      </c>
      <c r="M15" s="180">
        <f>RES_hhdet_in_fech!M15/RES_summary!M$21</f>
        <v>0</v>
      </c>
      <c r="N15" s="180">
        <f>RES_hhdet_in_fech!N15/RES_summary!N$21</f>
        <v>0</v>
      </c>
      <c r="O15" s="180">
        <f>RES_hhdet_in_fech!O15/RES_summary!O$21</f>
        <v>0</v>
      </c>
      <c r="P15" s="180">
        <f>RES_hhdet_in_fech!P15/RES_summary!P$21</f>
        <v>0</v>
      </c>
      <c r="Q15" s="180">
        <f>RES_hhdet_in_fech!Q15/RES_summary!Q$21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RES_hhdet_in_fech!C16/RES_summary!C$21</f>
        <v>0</v>
      </c>
      <c r="D16" s="179">
        <f>RES_hhdet_in_fech!D16/RES_summary!D$21</f>
        <v>0</v>
      </c>
      <c r="E16" s="179">
        <f>RES_hhdet_in_fech!E16/RES_summary!E$21</f>
        <v>19.054767288562307</v>
      </c>
      <c r="F16" s="179">
        <f>RES_hhdet_in_fech!F16/RES_summary!F$21</f>
        <v>0</v>
      </c>
      <c r="G16" s="179">
        <f>RES_hhdet_in_fech!G16/RES_summary!G$21</f>
        <v>17.542961436548445</v>
      </c>
      <c r="H16" s="179">
        <f>RES_hhdet_in_fech!H16/RES_summary!H$21</f>
        <v>18.476937283581425</v>
      </c>
      <c r="I16" s="179">
        <f>RES_hhdet_in_fech!I16/RES_summary!I$21</f>
        <v>16.180072011494726</v>
      </c>
      <c r="J16" s="179">
        <f>RES_hhdet_in_fech!J16/RES_summary!J$21</f>
        <v>16.671801486510791</v>
      </c>
      <c r="K16" s="179">
        <f>RES_hhdet_in_fech!K16/RES_summary!K$21</f>
        <v>16.046283356971838</v>
      </c>
      <c r="L16" s="179">
        <f>RES_hhdet_in_fech!L16/RES_summary!L$21</f>
        <v>15.583880281209717</v>
      </c>
      <c r="M16" s="179">
        <f>RES_hhdet_in_fech!M16/RES_summary!M$21</f>
        <v>17.111240139508798</v>
      </c>
      <c r="N16" s="179">
        <f>RES_hhdet_in_fech!N16/RES_summary!N$21</f>
        <v>0</v>
      </c>
      <c r="O16" s="179">
        <f>RES_hhdet_in_fech!O16/RES_summary!O$21</f>
        <v>0</v>
      </c>
      <c r="P16" s="179">
        <f>RES_hhdet_in_fech!P16/RES_summary!P$21</f>
        <v>0</v>
      </c>
      <c r="Q16" s="179">
        <f>RES_hhdet_in_fech!Q16/RES_summary!Q$21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RES_hhdet_in_fech!C17/RES_summary!C$21</f>
        <v>0</v>
      </c>
      <c r="D17" s="177">
        <f>RES_hhdet_in_fech!D17/RES_summary!D$21</f>
        <v>0</v>
      </c>
      <c r="E17" s="177">
        <f>RES_hhdet_in_fech!E17/RES_summary!E$21</f>
        <v>14.653349140519772</v>
      </c>
      <c r="F17" s="177">
        <f>RES_hhdet_in_fech!F17/RES_summary!F$21</f>
        <v>0</v>
      </c>
      <c r="G17" s="177">
        <f>RES_hhdet_in_fech!G17/RES_summary!G$21</f>
        <v>13.313039841880622</v>
      </c>
      <c r="H17" s="177">
        <f>RES_hhdet_in_fech!H17/RES_summary!H$21</f>
        <v>14.278025540823036</v>
      </c>
      <c r="I17" s="177">
        <f>RES_hhdet_in_fech!I17/RES_summary!I$21</f>
        <v>12.176372274576625</v>
      </c>
      <c r="J17" s="177">
        <f>RES_hhdet_in_fech!J17/RES_summary!J$21</f>
        <v>12.686912694056089</v>
      </c>
      <c r="K17" s="177">
        <f>RES_hhdet_in_fech!K17/RES_summary!K$21</f>
        <v>12.156453763337202</v>
      </c>
      <c r="L17" s="177">
        <f>RES_hhdet_in_fech!L17/RES_summary!L$21</f>
        <v>11.64170326470173</v>
      </c>
      <c r="M17" s="177">
        <f>RES_hhdet_in_fech!M17/RES_summary!M$21</f>
        <v>13.255835811597699</v>
      </c>
      <c r="N17" s="177">
        <f>RES_hhdet_in_fech!N17/RES_summary!N$21</f>
        <v>0</v>
      </c>
      <c r="O17" s="177">
        <f>RES_hhdet_in_fech!O17/RES_summary!O$21</f>
        <v>0</v>
      </c>
      <c r="P17" s="177">
        <f>RES_hhdet_in_fech!P17/RES_summary!P$21</f>
        <v>0</v>
      </c>
      <c r="Q17" s="177">
        <f>RES_hhdet_in_fech!Q17/RES_summary!Q$21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RES_hhdet_in_fech!C18/RES_summary!C$21</f>
        <v>0</v>
      </c>
      <c r="D18" s="177">
        <f>RES_hhdet_in_fech!D18/RES_summary!D$21</f>
        <v>0</v>
      </c>
      <c r="E18" s="177">
        <f>RES_hhdet_in_fech!E18/RES_summary!E$21</f>
        <v>4.4014181480425334</v>
      </c>
      <c r="F18" s="177">
        <f>RES_hhdet_in_fech!F18/RES_summary!F$21</f>
        <v>0</v>
      </c>
      <c r="G18" s="177">
        <f>RES_hhdet_in_fech!G18/RES_summary!G$21</f>
        <v>4.2299215946678217</v>
      </c>
      <c r="H18" s="177">
        <f>RES_hhdet_in_fech!H18/RES_summary!H$21</f>
        <v>4.198911742758388</v>
      </c>
      <c r="I18" s="177">
        <f>RES_hhdet_in_fech!I18/RES_summary!I$21</f>
        <v>4.0036997369180991</v>
      </c>
      <c r="J18" s="177">
        <f>RES_hhdet_in_fech!J18/RES_summary!J$21</f>
        <v>3.9848887924547016</v>
      </c>
      <c r="K18" s="177">
        <f>RES_hhdet_in_fech!K18/RES_summary!K$21</f>
        <v>3.8898295936346368</v>
      </c>
      <c r="L18" s="177">
        <f>RES_hhdet_in_fech!L18/RES_summary!L$21</f>
        <v>3.9421770165079852</v>
      </c>
      <c r="M18" s="177">
        <f>RES_hhdet_in_fech!M18/RES_summary!M$21</f>
        <v>3.8554043279110966</v>
      </c>
      <c r="N18" s="177">
        <f>RES_hhdet_in_fech!N18/RES_summary!N$21</f>
        <v>0</v>
      </c>
      <c r="O18" s="177">
        <f>RES_hhdet_in_fech!O18/RES_summary!O$21</f>
        <v>0</v>
      </c>
      <c r="P18" s="177">
        <f>RES_hhdet_in_fech!P18/RES_summary!P$21</f>
        <v>0</v>
      </c>
      <c r="Q18" s="177">
        <f>RES_hhdet_in_fech!Q18/RES_summary!Q$21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RES_hhdet_in_fech!C19/RES_summary!C$21</f>
        <v>0</v>
      </c>
      <c r="D19" s="178">
        <f>RES_hhdet_in_fech!D19/RES_summary!D$21</f>
        <v>0</v>
      </c>
      <c r="E19" s="178">
        <f>RES_hhdet_in_fech!E19/RES_summary!E$21</f>
        <v>7.7560815597889095</v>
      </c>
      <c r="F19" s="178">
        <f>RES_hhdet_in_fech!F19/RES_summary!F$21</f>
        <v>0</v>
      </c>
      <c r="G19" s="178">
        <f>RES_hhdet_in_fech!G19/RES_summary!G$21</f>
        <v>7.4285902338055978</v>
      </c>
      <c r="H19" s="178">
        <f>RES_hhdet_in_fech!H19/RES_summary!H$21</f>
        <v>7.2463253804567183</v>
      </c>
      <c r="I19" s="178">
        <f>RES_hhdet_in_fech!I19/RES_summary!I$21</f>
        <v>7.0230293289891197</v>
      </c>
      <c r="J19" s="178">
        <f>RES_hhdet_in_fech!J19/RES_summary!J$21</f>
        <v>6.9996176513711363</v>
      </c>
      <c r="K19" s="178">
        <f>RES_hhdet_in_fech!K19/RES_summary!K$21</f>
        <v>6.8095234939184337</v>
      </c>
      <c r="L19" s="178">
        <f>RES_hhdet_in_fech!L19/RES_summary!L$21</f>
        <v>6.6449668173474032</v>
      </c>
      <c r="M19" s="178">
        <f>RES_hhdet_in_fech!M19/RES_summary!M$21</f>
        <v>6.9251429347076652</v>
      </c>
      <c r="N19" s="178">
        <f>RES_hhdet_in_fech!N19/RES_summary!N$21</f>
        <v>0</v>
      </c>
      <c r="O19" s="178">
        <f>RES_hhdet_in_fech!O19/RES_summary!O$21</f>
        <v>0</v>
      </c>
      <c r="P19" s="178">
        <f>RES_hhdet_in_fech!P19/RES_summary!P$21</f>
        <v>0</v>
      </c>
      <c r="Q19" s="178">
        <f>RES_hhdet_in_fech!Q19/RES_summary!Q$21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RES_hhdet_in_fech!C20/RES_summary!C$21</f>
        <v>0</v>
      </c>
      <c r="D20" s="177">
        <f>RES_hhdet_in_fech!D20/RES_summary!D$21</f>
        <v>0</v>
      </c>
      <c r="E20" s="177">
        <f>RES_hhdet_in_fech!E20/RES_summary!E$21</f>
        <v>0</v>
      </c>
      <c r="F20" s="177">
        <f>RES_hhdet_in_fech!F20/RES_summary!F$21</f>
        <v>0</v>
      </c>
      <c r="G20" s="177">
        <f>RES_hhdet_in_fech!G20/RES_summary!G$21</f>
        <v>0</v>
      </c>
      <c r="H20" s="177">
        <f>RES_hhdet_in_fech!H20/RES_summary!H$21</f>
        <v>0</v>
      </c>
      <c r="I20" s="177">
        <f>RES_hhdet_in_fech!I20/RES_summary!I$21</f>
        <v>0</v>
      </c>
      <c r="J20" s="177">
        <f>RES_hhdet_in_fech!J20/RES_summary!J$21</f>
        <v>0</v>
      </c>
      <c r="K20" s="177">
        <f>RES_hhdet_in_fech!K20/RES_summary!K$21</f>
        <v>0</v>
      </c>
      <c r="L20" s="177">
        <f>RES_hhdet_in_fech!L20/RES_summary!L$21</f>
        <v>0</v>
      </c>
      <c r="M20" s="177">
        <f>RES_hhdet_in_fech!M20/RES_summary!M$21</f>
        <v>0</v>
      </c>
      <c r="N20" s="177">
        <f>RES_hhdet_in_fech!N20/RES_summary!N$21</f>
        <v>0</v>
      </c>
      <c r="O20" s="177">
        <f>RES_hhdet_in_fech!O20/RES_summary!O$21</f>
        <v>0</v>
      </c>
      <c r="P20" s="177">
        <f>RES_hhdet_in_fech!P20/RES_summary!P$21</f>
        <v>0</v>
      </c>
      <c r="Q20" s="177">
        <f>RES_hhdet_in_fech!Q20/RES_summary!Q$21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RES_hhdet_in_fech!C21/RES_summary!C$21</f>
        <v>0</v>
      </c>
      <c r="D21" s="177">
        <f>RES_hhdet_in_fech!D21/RES_summary!D$21</f>
        <v>0</v>
      </c>
      <c r="E21" s="177">
        <f>RES_hhdet_in_fech!E21/RES_summary!E$21</f>
        <v>0</v>
      </c>
      <c r="F21" s="177">
        <f>RES_hhdet_in_fech!F21/RES_summary!F$21</f>
        <v>0</v>
      </c>
      <c r="G21" s="177">
        <f>RES_hhdet_in_fech!G21/RES_summary!G$21</f>
        <v>0</v>
      </c>
      <c r="H21" s="177">
        <f>RES_hhdet_in_fech!H21/RES_summary!H$21</f>
        <v>0</v>
      </c>
      <c r="I21" s="177">
        <f>RES_hhdet_in_fech!I21/RES_summary!I$21</f>
        <v>0</v>
      </c>
      <c r="J21" s="177">
        <f>RES_hhdet_in_fech!J21/RES_summary!J$21</f>
        <v>0</v>
      </c>
      <c r="K21" s="177">
        <f>RES_hhdet_in_fech!K21/RES_summary!K$21</f>
        <v>0</v>
      </c>
      <c r="L21" s="177">
        <f>RES_hhdet_in_fech!L21/RES_summary!L$21</f>
        <v>0</v>
      </c>
      <c r="M21" s="177">
        <f>RES_hhdet_in_fech!M21/RES_summary!M$21</f>
        <v>0</v>
      </c>
      <c r="N21" s="177">
        <f>RES_hhdet_in_fech!N21/RES_summary!N$21</f>
        <v>0</v>
      </c>
      <c r="O21" s="177">
        <f>RES_hhdet_in_fech!O21/RES_summary!O$21</f>
        <v>0</v>
      </c>
      <c r="P21" s="177">
        <f>RES_hhdet_in_fech!P21/RES_summary!P$21</f>
        <v>0</v>
      </c>
      <c r="Q21" s="177">
        <f>RES_hhdet_in_fech!Q21/RES_summary!Q$21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RES_hhdet_in_fech!C22/RES_summary!C$21</f>
        <v>0</v>
      </c>
      <c r="D22" s="176">
        <f>RES_hhdet_in_fech!D22/RES_summary!D$21</f>
        <v>0</v>
      </c>
      <c r="E22" s="176">
        <f>RES_hhdet_in_fech!E22/RES_summary!E$21</f>
        <v>7.7560815597889095</v>
      </c>
      <c r="F22" s="176">
        <f>RES_hhdet_in_fech!F22/RES_summary!F$21</f>
        <v>0</v>
      </c>
      <c r="G22" s="176">
        <f>RES_hhdet_in_fech!G22/RES_summary!G$21</f>
        <v>7.4285902338055978</v>
      </c>
      <c r="H22" s="176">
        <f>RES_hhdet_in_fech!H22/RES_summary!H$21</f>
        <v>7.2463253804567183</v>
      </c>
      <c r="I22" s="176">
        <f>RES_hhdet_in_fech!I22/RES_summary!I$21</f>
        <v>7.0230293289891197</v>
      </c>
      <c r="J22" s="176">
        <f>RES_hhdet_in_fech!J22/RES_summary!J$21</f>
        <v>6.9996176513711363</v>
      </c>
      <c r="K22" s="176">
        <f>RES_hhdet_in_fech!K22/RES_summary!K$21</f>
        <v>6.8095234939184337</v>
      </c>
      <c r="L22" s="176">
        <f>RES_hhdet_in_fech!L22/RES_summary!L$21</f>
        <v>6.6449668173474032</v>
      </c>
      <c r="M22" s="176">
        <f>RES_hhdet_in_fech!M22/RES_summary!M$21</f>
        <v>6.9251429347076652</v>
      </c>
      <c r="N22" s="176">
        <f>RES_hhdet_in_fech!N22/RES_summary!N$21</f>
        <v>0</v>
      </c>
      <c r="O22" s="176">
        <f>RES_hhdet_in_fech!O22/RES_summary!O$21</f>
        <v>0</v>
      </c>
      <c r="P22" s="176">
        <f>RES_hhdet_in_fech!P22/RES_summary!P$21</f>
        <v>0</v>
      </c>
      <c r="Q22" s="176">
        <f>RES_hhdet_in_fech!Q22/RES_summary!Q$21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RES_hhdet_in_fech!C24/RES_summary!C$21</f>
        <v>220.53522109973198</v>
      </c>
      <c r="D24" s="184">
        <f>RES_hhdet_in_fech!D24/RES_summary!D$21</f>
        <v>199.43792406926053</v>
      </c>
      <c r="E24" s="184">
        <f>RES_hhdet_in_fech!E24/RES_summary!E$21</f>
        <v>174.80022776911034</v>
      </c>
      <c r="F24" s="184">
        <f>RES_hhdet_in_fech!F24/RES_summary!F$21</f>
        <v>183.74724605534877</v>
      </c>
      <c r="G24" s="184">
        <f>RES_hhdet_in_fech!G24/RES_summary!G$21</f>
        <v>159.32917311716622</v>
      </c>
      <c r="H24" s="184">
        <f>RES_hhdet_in_fech!H24/RES_summary!H$21</f>
        <v>182.0415367929775</v>
      </c>
      <c r="I24" s="184">
        <f>RES_hhdet_in_fech!I24/RES_summary!I$21</f>
        <v>127.36386163815942</v>
      </c>
      <c r="J24" s="184">
        <f>RES_hhdet_in_fech!J24/RES_summary!J$21</f>
        <v>153.99890144559595</v>
      </c>
      <c r="K24" s="184">
        <f>RES_hhdet_in_fech!K24/RES_summary!K$21</f>
        <v>141.37413939284022</v>
      </c>
      <c r="L24" s="184">
        <f>RES_hhdet_in_fech!L24/RES_summary!L$21</f>
        <v>150.46064009597529</v>
      </c>
      <c r="M24" s="184">
        <f>RES_hhdet_in_fech!M24/RES_summary!M$21</f>
        <v>125.94470914276724</v>
      </c>
      <c r="N24" s="184">
        <f>RES_hhdet_in_fech!N24/RES_summary!N$21</f>
        <v>0</v>
      </c>
      <c r="O24" s="184">
        <f>RES_hhdet_in_fech!O24/RES_summary!O$21</f>
        <v>0</v>
      </c>
      <c r="P24" s="184">
        <f>RES_hhdet_in_fech!P24/RES_summary!P$21</f>
        <v>0</v>
      </c>
      <c r="Q24" s="184">
        <f>RES_hhdet_in_fech!Q24/RES_summary!Q$21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RES_hhdet_in_fech!C25/RES_summary!C$21</f>
        <v>175.64217120154726</v>
      </c>
      <c r="D25" s="178">
        <f>RES_hhdet_in_fech!D25/RES_summary!D$21</f>
        <v>161.13765786800263</v>
      </c>
      <c r="E25" s="178">
        <f>RES_hhdet_in_fech!E25/RES_summary!E$21</f>
        <v>132.54400852046143</v>
      </c>
      <c r="F25" s="178">
        <f>RES_hhdet_in_fech!F25/RES_summary!F$21</f>
        <v>141.93173758241565</v>
      </c>
      <c r="G25" s="178">
        <f>RES_hhdet_in_fech!G25/RES_summary!G$21</f>
        <v>125.03946240642385</v>
      </c>
      <c r="H25" s="178">
        <f>RES_hhdet_in_fech!H25/RES_summary!H$21</f>
        <v>142.51585661448638</v>
      </c>
      <c r="I25" s="178">
        <f>RES_hhdet_in_fech!I25/RES_summary!I$21</f>
        <v>94.812953785583062</v>
      </c>
      <c r="J25" s="178">
        <f>RES_hhdet_in_fech!J25/RES_summary!J$21</f>
        <v>115.75572258546673</v>
      </c>
      <c r="K25" s="178">
        <f>RES_hhdet_in_fech!K25/RES_summary!K$21</f>
        <v>109.53737706181248</v>
      </c>
      <c r="L25" s="178">
        <f>RES_hhdet_in_fech!L25/RES_summary!L$21</f>
        <v>114.32852276665365</v>
      </c>
      <c r="M25" s="178">
        <f>RES_hhdet_in_fech!M25/RES_summary!M$21</f>
        <v>95.350504131418759</v>
      </c>
      <c r="N25" s="178">
        <f>RES_hhdet_in_fech!N25/RES_summary!N$21</f>
        <v>0</v>
      </c>
      <c r="O25" s="178">
        <f>RES_hhdet_in_fech!O25/RES_summary!O$21</f>
        <v>0</v>
      </c>
      <c r="P25" s="178">
        <f>RES_hhdet_in_fech!P25/RES_summary!P$21</f>
        <v>0</v>
      </c>
      <c r="Q25" s="178">
        <f>RES_hhdet_in_fech!Q25/RES_summary!Q$21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RES_hhdet_in_fech!C26/RES_summary!C$21</f>
        <v>172.87283271899847</v>
      </c>
      <c r="D26" s="177">
        <f>RES_hhdet_in_fech!D26/RES_summary!D$21</f>
        <v>158.38522107690906</v>
      </c>
      <c r="E26" s="177">
        <f>RES_hhdet_in_fech!E26/RES_summary!E$21</f>
        <v>130.51971479305956</v>
      </c>
      <c r="F26" s="177">
        <f>RES_hhdet_in_fech!F26/RES_summary!F$21</f>
        <v>139.26338100999274</v>
      </c>
      <c r="G26" s="177">
        <f>RES_hhdet_in_fech!G26/RES_summary!G$21</f>
        <v>122.9032330935031</v>
      </c>
      <c r="H26" s="177">
        <f>RES_hhdet_in_fech!H26/RES_summary!H$21</f>
        <v>140.39539129112961</v>
      </c>
      <c r="I26" s="177">
        <f>RES_hhdet_in_fech!I26/RES_summary!I$21</f>
        <v>92.749435607257297</v>
      </c>
      <c r="J26" s="177">
        <f>RES_hhdet_in_fech!J26/RES_summary!J$21</f>
        <v>114.34040517122271</v>
      </c>
      <c r="K26" s="177">
        <f>RES_hhdet_in_fech!K26/RES_summary!K$21</f>
        <v>107.90785394456448</v>
      </c>
      <c r="L26" s="177">
        <f>RES_hhdet_in_fech!L26/RES_summary!L$21</f>
        <v>112.41850630668718</v>
      </c>
      <c r="M26" s="177">
        <f>RES_hhdet_in_fech!M26/RES_summary!M$21</f>
        <v>93.379404596522491</v>
      </c>
      <c r="N26" s="177">
        <f>RES_hhdet_in_fech!N26/RES_summary!N$21</f>
        <v>0</v>
      </c>
      <c r="O26" s="177">
        <f>RES_hhdet_in_fech!O26/RES_summary!O$21</f>
        <v>0</v>
      </c>
      <c r="P26" s="177">
        <f>RES_hhdet_in_fech!P26/RES_summary!P$21</f>
        <v>0</v>
      </c>
      <c r="Q26" s="177">
        <f>RES_hhdet_in_fech!Q26/RES_summary!Q$21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RES_hhdet_in_fech!C27/RES_summary!C$21</f>
        <v>2.7693384825487906</v>
      </c>
      <c r="D27" s="177">
        <f>RES_hhdet_in_fech!D27/RES_summary!D$21</f>
        <v>2.7524367910935679</v>
      </c>
      <c r="E27" s="177">
        <f>RES_hhdet_in_fech!E27/RES_summary!E$21</f>
        <v>2.0242937274018455</v>
      </c>
      <c r="F27" s="177">
        <f>RES_hhdet_in_fech!F27/RES_summary!F$21</f>
        <v>2.6683565724229115</v>
      </c>
      <c r="G27" s="177">
        <f>RES_hhdet_in_fech!G27/RES_summary!G$21</f>
        <v>2.1362293129207415</v>
      </c>
      <c r="H27" s="177">
        <f>RES_hhdet_in_fech!H27/RES_summary!H$21</f>
        <v>2.1204653233567603</v>
      </c>
      <c r="I27" s="177">
        <f>RES_hhdet_in_fech!I27/RES_summary!I$21</f>
        <v>2.0635181783257592</v>
      </c>
      <c r="J27" s="177">
        <f>RES_hhdet_in_fech!J27/RES_summary!J$21</f>
        <v>1.4153174142440041</v>
      </c>
      <c r="K27" s="177">
        <f>RES_hhdet_in_fech!K27/RES_summary!K$21</f>
        <v>1.629523117247998</v>
      </c>
      <c r="L27" s="177">
        <f>RES_hhdet_in_fech!L27/RES_summary!L$21</f>
        <v>1.9100164599664606</v>
      </c>
      <c r="M27" s="177">
        <f>RES_hhdet_in_fech!M27/RES_summary!M$21</f>
        <v>1.9710995348962645</v>
      </c>
      <c r="N27" s="177">
        <f>RES_hhdet_in_fech!N27/RES_summary!N$21</f>
        <v>0</v>
      </c>
      <c r="O27" s="177">
        <f>RES_hhdet_in_fech!O27/RES_summary!O$21</f>
        <v>0</v>
      </c>
      <c r="P27" s="177">
        <f>RES_hhdet_in_fech!P27/RES_summary!P$21</f>
        <v>0</v>
      </c>
      <c r="Q27" s="177">
        <f>RES_hhdet_in_fech!Q27/RES_summary!Q$21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RES_hhdet_in_fech!C28/RES_summary!C$21</f>
        <v>7.6800266346658637</v>
      </c>
      <c r="D28" s="178">
        <f>RES_hhdet_in_fech!D28/RES_summary!D$21</f>
        <v>7.2002137315740544</v>
      </c>
      <c r="E28" s="178">
        <f>RES_hhdet_in_fech!E28/RES_summary!E$21</f>
        <v>6.7609682048143327</v>
      </c>
      <c r="F28" s="178">
        <f>RES_hhdet_in_fech!F28/RES_summary!F$21</f>
        <v>6.5615468534008574</v>
      </c>
      <c r="G28" s="178">
        <f>RES_hhdet_in_fech!G28/RES_summary!G$21</f>
        <v>6.2466158446477644</v>
      </c>
      <c r="H28" s="178">
        <f>RES_hhdet_in_fech!H28/RES_summary!H$21</f>
        <v>6.1123380222416266</v>
      </c>
      <c r="I28" s="178">
        <f>RES_hhdet_in_fech!I28/RES_summary!I$21</f>
        <v>5.7973419246476805</v>
      </c>
      <c r="J28" s="178">
        <f>RES_hhdet_in_fech!J28/RES_summary!J$21</f>
        <v>6.6523962885351589</v>
      </c>
      <c r="K28" s="178">
        <f>RES_hhdet_in_fech!K28/RES_summary!K$21</f>
        <v>6.3293868276125194</v>
      </c>
      <c r="L28" s="178">
        <f>RES_hhdet_in_fech!L28/RES_summary!L$21</f>
        <v>5.957066495809566</v>
      </c>
      <c r="M28" s="178">
        <f>RES_hhdet_in_fech!M28/RES_summary!M$21</f>
        <v>5.3641765898659859</v>
      </c>
      <c r="N28" s="178">
        <f>RES_hhdet_in_fech!N28/RES_summary!N$21</f>
        <v>0</v>
      </c>
      <c r="O28" s="178">
        <f>RES_hhdet_in_fech!O28/RES_summary!O$21</f>
        <v>0</v>
      </c>
      <c r="P28" s="178">
        <f>RES_hhdet_in_fech!P28/RES_summary!P$21</f>
        <v>0</v>
      </c>
      <c r="Q28" s="178">
        <f>RES_hhdet_in_fech!Q28/RES_summary!Q$21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RES_hhdet_in_fech!C29/RES_summary!C$21</f>
        <v>7.6800266346658637</v>
      </c>
      <c r="D29" s="177">
        <f>RES_hhdet_in_fech!D29/RES_summary!D$21</f>
        <v>7.2002137315740544</v>
      </c>
      <c r="E29" s="177">
        <f>RES_hhdet_in_fech!E29/RES_summary!E$21</f>
        <v>6.7609682048143327</v>
      </c>
      <c r="F29" s="177">
        <f>RES_hhdet_in_fech!F29/RES_summary!F$21</f>
        <v>6.5615468534008574</v>
      </c>
      <c r="G29" s="177">
        <f>RES_hhdet_in_fech!G29/RES_summary!G$21</f>
        <v>6.2466158446477644</v>
      </c>
      <c r="H29" s="177">
        <f>RES_hhdet_in_fech!H29/RES_summary!H$21</f>
        <v>6.1123380222416266</v>
      </c>
      <c r="I29" s="177">
        <f>RES_hhdet_in_fech!I29/RES_summary!I$21</f>
        <v>5.7973419246476805</v>
      </c>
      <c r="J29" s="177">
        <f>RES_hhdet_in_fech!J29/RES_summary!J$21</f>
        <v>6.6523962885351589</v>
      </c>
      <c r="K29" s="177">
        <f>RES_hhdet_in_fech!K29/RES_summary!K$21</f>
        <v>6.3293868276125194</v>
      </c>
      <c r="L29" s="177">
        <f>RES_hhdet_in_fech!L29/RES_summary!L$21</f>
        <v>5.957066495809566</v>
      </c>
      <c r="M29" s="177">
        <f>RES_hhdet_in_fech!M29/RES_summary!M$21</f>
        <v>5.3641765898659859</v>
      </c>
      <c r="N29" s="177">
        <f>RES_hhdet_in_fech!N29/RES_summary!N$21</f>
        <v>0</v>
      </c>
      <c r="O29" s="177">
        <f>RES_hhdet_in_fech!O29/RES_summary!O$21</f>
        <v>0</v>
      </c>
      <c r="P29" s="177">
        <f>RES_hhdet_in_fech!P29/RES_summary!P$21</f>
        <v>0</v>
      </c>
      <c r="Q29" s="177">
        <f>RES_hhdet_in_fech!Q29/RES_summary!Q$21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RES_hhdet_in_fech!C30/RES_summary!C$21</f>
        <v>23.715653718854693</v>
      </c>
      <c r="D30" s="178">
        <f>RES_hhdet_in_fech!D30/RES_summary!D$21</f>
        <v>23.163407885565267</v>
      </c>
      <c r="E30" s="178">
        <f>RES_hhdet_in_fech!E30/RES_summary!E$21</f>
        <v>22.390132790803552</v>
      </c>
      <c r="F30" s="178">
        <f>RES_hhdet_in_fech!F30/RES_summary!F$21</f>
        <v>22.665079449492044</v>
      </c>
      <c r="G30" s="178">
        <f>RES_hhdet_in_fech!G30/RES_summary!G$21</f>
        <v>20.618896632566145</v>
      </c>
      <c r="H30" s="178">
        <f>RES_hhdet_in_fech!H30/RES_summary!H$21</f>
        <v>21.128393260810046</v>
      </c>
      <c r="I30" s="178">
        <f>RES_hhdet_in_fech!I30/RES_summary!I$21</f>
        <v>19.742756793162609</v>
      </c>
      <c r="J30" s="178">
        <f>RES_hhdet_in_fech!J30/RES_summary!J$21</f>
        <v>19.700084714198198</v>
      </c>
      <c r="K30" s="178">
        <f>RES_hhdet_in_fech!K30/RES_summary!K$21</f>
        <v>18.723285318584292</v>
      </c>
      <c r="L30" s="178">
        <f>RES_hhdet_in_fech!L30/RES_summary!L$21</f>
        <v>19.158476929918997</v>
      </c>
      <c r="M30" s="178">
        <f>RES_hhdet_in_fech!M30/RES_summary!M$21</f>
        <v>18.342601490412974</v>
      </c>
      <c r="N30" s="178">
        <f>RES_hhdet_in_fech!N30/RES_summary!N$21</f>
        <v>0</v>
      </c>
      <c r="O30" s="178">
        <f>RES_hhdet_in_fech!O30/RES_summary!O$21</f>
        <v>0</v>
      </c>
      <c r="P30" s="178">
        <f>RES_hhdet_in_fech!P30/RES_summary!P$21</f>
        <v>0</v>
      </c>
      <c r="Q30" s="178">
        <f>RES_hhdet_in_fech!Q30/RES_summary!Q$21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RES_hhdet_in_fech!C31/RES_summary!C$21</f>
        <v>24.271011087517717</v>
      </c>
      <c r="D31" s="183">
        <f>RES_hhdet_in_fech!D31/RES_summary!D$21</f>
        <v>23.698726774992064</v>
      </c>
      <c r="E31" s="183">
        <f>RES_hhdet_in_fech!E31/RES_summary!E$21</f>
        <v>23.287382796763108</v>
      </c>
      <c r="F31" s="183">
        <f>RES_hhdet_in_fech!F31/RES_summary!F$21</f>
        <v>23.114554733160656</v>
      </c>
      <c r="G31" s="183">
        <f>RES_hhdet_in_fech!G31/RES_summary!G$21</f>
        <v>22.375609433884819</v>
      </c>
      <c r="H31" s="183">
        <f>RES_hhdet_in_fech!H31/RES_summary!H$21</f>
        <v>21.916481164611618</v>
      </c>
      <c r="I31" s="183">
        <f>RES_hhdet_in_fech!I31/RES_summary!I$21</f>
        <v>20.65716565911212</v>
      </c>
      <c r="J31" s="183">
        <f>RES_hhdet_in_fech!J31/RES_summary!J$21</f>
        <v>20.430936888443647</v>
      </c>
      <c r="K31" s="183">
        <f>RES_hhdet_in_fech!K31/RES_summary!K$21</f>
        <v>19.789143916218727</v>
      </c>
      <c r="L31" s="183">
        <f>RES_hhdet_in_fech!L31/RES_summary!L$21</f>
        <v>19.897435992775417</v>
      </c>
      <c r="M31" s="183">
        <f>RES_hhdet_in_fech!M31/RES_summary!M$21</f>
        <v>19.585703921460972</v>
      </c>
      <c r="N31" s="183">
        <f>RES_hhdet_in_fech!N31/RES_summary!N$21</f>
        <v>0</v>
      </c>
      <c r="O31" s="183">
        <f>RES_hhdet_in_fech!O31/RES_summary!O$21</f>
        <v>0</v>
      </c>
      <c r="P31" s="183">
        <f>RES_hhdet_in_fech!P31/RES_summary!P$21</f>
        <v>0</v>
      </c>
      <c r="Q31" s="183">
        <f>RES_hhdet_in_fech!Q31/RES_summary!Q$21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RES_hhdet_in_fech!C32/RES_summary!C$21</f>
        <v>21.670470749235392</v>
      </c>
      <c r="D32" s="183">
        <f>RES_hhdet_in_fech!D32/RES_summary!D$21</f>
        <v>21.248410640857855</v>
      </c>
      <c r="E32" s="183">
        <f>RES_hhdet_in_fech!E32/RES_summary!E$21</f>
        <v>20.984624584032456</v>
      </c>
      <c r="F32" s="183">
        <f>RES_hhdet_in_fech!F32/RES_summary!F$21</f>
        <v>20.720605964124989</v>
      </c>
      <c r="G32" s="183">
        <f>RES_hhdet_in_fech!G32/RES_summary!G$21</f>
        <v>20.074801752375592</v>
      </c>
      <c r="H32" s="183">
        <f>RES_hhdet_in_fech!H32/RES_summary!H$21</f>
        <v>19.657438884093018</v>
      </c>
      <c r="I32" s="183">
        <f>RES_hhdet_in_fech!I32/RES_summary!I$21</f>
        <v>18.574343585110011</v>
      </c>
      <c r="J32" s="183">
        <f>RES_hhdet_in_fech!J32/RES_summary!J$21</f>
        <v>18.432459452114053</v>
      </c>
      <c r="K32" s="183">
        <f>RES_hhdet_in_fech!K32/RES_summary!K$21</f>
        <v>17.910312847598615</v>
      </c>
      <c r="L32" s="183">
        <f>RES_hhdet_in_fech!L32/RES_summary!L$21</f>
        <v>18.044342506897134</v>
      </c>
      <c r="M32" s="183">
        <f>RES_hhdet_in_fech!M32/RES_summary!M$21</f>
        <v>17.76245547318447</v>
      </c>
      <c r="N32" s="183">
        <f>RES_hhdet_in_fech!N32/RES_summary!N$21</f>
        <v>0</v>
      </c>
      <c r="O32" s="183">
        <f>RES_hhdet_in_fech!O32/RES_summary!O$21</f>
        <v>0</v>
      </c>
      <c r="P32" s="183">
        <f>RES_hhdet_in_fech!P32/RES_summary!P$21</f>
        <v>0</v>
      </c>
      <c r="Q32" s="183">
        <f>RES_hhdet_in_fech!Q32/RES_summary!Q$21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RES_hhdet_in_fech!C33/RES_summary!C$21</f>
        <v>17.151992494216362</v>
      </c>
      <c r="D33" s="182">
        <f>RES_hhdet_in_fech!D33/RES_summary!D$21</f>
        <v>16.792730395478646</v>
      </c>
      <c r="E33" s="182">
        <f>RES_hhdet_in_fech!E33/RES_summary!E$21</f>
        <v>16.55973668062483</v>
      </c>
      <c r="F33" s="182">
        <f>RES_hhdet_in_fech!F33/RES_summary!F$21</f>
        <v>16.32781273544613</v>
      </c>
      <c r="G33" s="182">
        <f>RES_hhdet_in_fech!G33/RES_summary!G$21</f>
        <v>15.796129185826354</v>
      </c>
      <c r="H33" s="182">
        <f>RES_hhdet_in_fech!H33/RES_summary!H$21</f>
        <v>15.442447370203672</v>
      </c>
      <c r="I33" s="182">
        <f>RES_hhdet_in_fech!I33/RES_summary!I$21</f>
        <v>14.568488136028678</v>
      </c>
      <c r="J33" s="182">
        <f>RES_hhdet_in_fech!J33/RES_summary!J$21</f>
        <v>14.432757379898472</v>
      </c>
      <c r="K33" s="182">
        <f>RES_hhdet_in_fech!K33/RES_summary!K$21</f>
        <v>14.003861971534846</v>
      </c>
      <c r="L33" s="182">
        <f>RES_hhdet_in_fech!L33/RES_summary!L$21</f>
        <v>14.086640363152597</v>
      </c>
      <c r="M33" s="182">
        <f>RES_hhdet_in_fech!M33/RES_summary!M$21</f>
        <v>13.906279642127645</v>
      </c>
      <c r="N33" s="182">
        <f>RES_hhdet_in_fech!N33/RES_summary!N$21</f>
        <v>0</v>
      </c>
      <c r="O33" s="182">
        <f>RES_hhdet_in_fech!O33/RES_summary!O$21</f>
        <v>0</v>
      </c>
      <c r="P33" s="182">
        <f>RES_hhdet_in_fech!P33/RES_summary!P$21</f>
        <v>0</v>
      </c>
      <c r="Q33" s="182">
        <f>RES_hhdet_in_fech!Q33/RES_summary!Q$21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RES_hhdet_in_fech!C34/RES_summary!C$21</f>
        <v>4.5184782550190326</v>
      </c>
      <c r="D34" s="181">
        <f>RES_hhdet_in_fech!D34/RES_summary!D$21</f>
        <v>4.455680245379213</v>
      </c>
      <c r="E34" s="181">
        <f>RES_hhdet_in_fech!E34/RES_summary!E$21</f>
        <v>4.4248879034076287</v>
      </c>
      <c r="F34" s="181">
        <f>RES_hhdet_in_fech!F34/RES_summary!F$21</f>
        <v>4.39279322867886</v>
      </c>
      <c r="G34" s="181">
        <f>RES_hhdet_in_fech!G34/RES_summary!G$21</f>
        <v>4.2786725665492416</v>
      </c>
      <c r="H34" s="181">
        <f>RES_hhdet_in_fech!H34/RES_summary!H$21</f>
        <v>4.2149915138893528</v>
      </c>
      <c r="I34" s="181">
        <f>RES_hhdet_in_fech!I34/RES_summary!I$21</f>
        <v>4.0058554490813352</v>
      </c>
      <c r="J34" s="181">
        <f>RES_hhdet_in_fech!J34/RES_summary!J$21</f>
        <v>3.9997020722155758</v>
      </c>
      <c r="K34" s="181">
        <f>RES_hhdet_in_fech!K34/RES_summary!K$21</f>
        <v>3.9064508760637651</v>
      </c>
      <c r="L34" s="181">
        <f>RES_hhdet_in_fech!L34/RES_summary!L$21</f>
        <v>3.9577021437445334</v>
      </c>
      <c r="M34" s="181">
        <f>RES_hhdet_in_fech!M34/RES_summary!M$21</f>
        <v>3.8561758310568237</v>
      </c>
      <c r="N34" s="181">
        <f>RES_hhdet_in_fech!N34/RES_summary!N$21</f>
        <v>0</v>
      </c>
      <c r="O34" s="181">
        <f>RES_hhdet_in_fech!O34/RES_summary!O$21</f>
        <v>0</v>
      </c>
      <c r="P34" s="181">
        <f>RES_hhdet_in_fech!P34/RES_summary!P$21</f>
        <v>0</v>
      </c>
      <c r="Q34" s="181">
        <f>RES_hhdet_in_fech!Q34/RES_summary!Q$21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RES_hhdet_in_fech!C35/RES_summary!C$21</f>
        <v>0</v>
      </c>
      <c r="D35" s="180">
        <f>RES_hhdet_in_fech!D35/RES_summary!D$21</f>
        <v>0</v>
      </c>
      <c r="E35" s="180">
        <f>RES_hhdet_in_fech!E35/RES_summary!E$21</f>
        <v>0</v>
      </c>
      <c r="F35" s="180">
        <f>RES_hhdet_in_fech!F35/RES_summary!F$21</f>
        <v>0</v>
      </c>
      <c r="G35" s="180">
        <f>RES_hhdet_in_fech!G35/RES_summary!G$21</f>
        <v>0</v>
      </c>
      <c r="H35" s="180">
        <f>RES_hhdet_in_fech!H35/RES_summary!H$21</f>
        <v>0</v>
      </c>
      <c r="I35" s="180">
        <f>RES_hhdet_in_fech!I35/RES_summary!I$21</f>
        <v>0</v>
      </c>
      <c r="J35" s="180">
        <f>RES_hhdet_in_fech!J35/RES_summary!J$21</f>
        <v>0</v>
      </c>
      <c r="K35" s="180">
        <f>RES_hhdet_in_fech!K35/RES_summary!K$21</f>
        <v>0</v>
      </c>
      <c r="L35" s="180">
        <f>RES_hhdet_in_fech!L35/RES_summary!L$21</f>
        <v>0</v>
      </c>
      <c r="M35" s="180">
        <f>RES_hhdet_in_fech!M35/RES_summary!M$21</f>
        <v>0</v>
      </c>
      <c r="N35" s="180">
        <f>RES_hhdet_in_fech!N35/RES_summary!N$21</f>
        <v>0</v>
      </c>
      <c r="O35" s="180">
        <f>RES_hhdet_in_fech!O35/RES_summary!O$21</f>
        <v>0</v>
      </c>
      <c r="P35" s="180">
        <f>RES_hhdet_in_fech!P35/RES_summary!P$21</f>
        <v>0</v>
      </c>
      <c r="Q35" s="180">
        <f>RES_hhdet_in_fech!Q35/RES_summary!Q$21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RES_hhdet_in_fech!C36/RES_summary!C$21</f>
        <v>0</v>
      </c>
      <c r="D36" s="179">
        <f>RES_hhdet_in_fech!D36/RES_summary!D$21</f>
        <v>0</v>
      </c>
      <c r="E36" s="179">
        <f>RES_hhdet_in_fech!E36/RES_summary!E$21</f>
        <v>0</v>
      </c>
      <c r="F36" s="179">
        <f>RES_hhdet_in_fech!F36/RES_summary!F$21</f>
        <v>0</v>
      </c>
      <c r="G36" s="179">
        <f>RES_hhdet_in_fech!G36/RES_summary!G$21</f>
        <v>0</v>
      </c>
      <c r="H36" s="179">
        <f>RES_hhdet_in_fech!H36/RES_summary!H$21</f>
        <v>0</v>
      </c>
      <c r="I36" s="179">
        <f>RES_hhdet_in_fech!I36/RES_summary!I$21</f>
        <v>0</v>
      </c>
      <c r="J36" s="179">
        <f>RES_hhdet_in_fech!J36/RES_summary!J$21</f>
        <v>0</v>
      </c>
      <c r="K36" s="179">
        <f>RES_hhdet_in_fech!K36/RES_summary!K$21</f>
        <v>0</v>
      </c>
      <c r="L36" s="179">
        <f>RES_hhdet_in_fech!L36/RES_summary!L$21</f>
        <v>0</v>
      </c>
      <c r="M36" s="179">
        <f>RES_hhdet_in_fech!M36/RES_summary!M$21</f>
        <v>0</v>
      </c>
      <c r="N36" s="179">
        <f>RES_hhdet_in_fech!N36/RES_summary!N$21</f>
        <v>0</v>
      </c>
      <c r="O36" s="179">
        <f>RES_hhdet_in_fech!O36/RES_summary!O$21</f>
        <v>0</v>
      </c>
      <c r="P36" s="179">
        <f>RES_hhdet_in_fech!P36/RES_summary!P$21</f>
        <v>0</v>
      </c>
      <c r="Q36" s="179">
        <f>RES_hhdet_in_fech!Q36/RES_summary!Q$21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RES_hhdet_in_fech!C37/RES_summary!C$21</f>
        <v>0</v>
      </c>
      <c r="D37" s="177">
        <f>RES_hhdet_in_fech!D37/RES_summary!D$21</f>
        <v>0</v>
      </c>
      <c r="E37" s="177">
        <f>RES_hhdet_in_fech!E37/RES_summary!E$21</f>
        <v>0</v>
      </c>
      <c r="F37" s="177">
        <f>RES_hhdet_in_fech!F37/RES_summary!F$21</f>
        <v>0</v>
      </c>
      <c r="G37" s="177">
        <f>RES_hhdet_in_fech!G37/RES_summary!G$21</f>
        <v>0</v>
      </c>
      <c r="H37" s="177">
        <f>RES_hhdet_in_fech!H37/RES_summary!H$21</f>
        <v>0</v>
      </c>
      <c r="I37" s="177">
        <f>RES_hhdet_in_fech!I37/RES_summary!I$21</f>
        <v>0</v>
      </c>
      <c r="J37" s="177">
        <f>RES_hhdet_in_fech!J37/RES_summary!J$21</f>
        <v>0</v>
      </c>
      <c r="K37" s="177">
        <f>RES_hhdet_in_fech!K37/RES_summary!K$21</f>
        <v>0</v>
      </c>
      <c r="L37" s="177">
        <f>RES_hhdet_in_fech!L37/RES_summary!L$21</f>
        <v>0</v>
      </c>
      <c r="M37" s="177">
        <f>RES_hhdet_in_fech!M37/RES_summary!M$21</f>
        <v>0</v>
      </c>
      <c r="N37" s="177">
        <f>RES_hhdet_in_fech!N37/RES_summary!N$21</f>
        <v>0</v>
      </c>
      <c r="O37" s="177">
        <f>RES_hhdet_in_fech!O37/RES_summary!O$21</f>
        <v>0</v>
      </c>
      <c r="P37" s="177">
        <f>RES_hhdet_in_fech!P37/RES_summary!P$21</f>
        <v>0</v>
      </c>
      <c r="Q37" s="177">
        <f>RES_hhdet_in_fech!Q37/RES_summary!Q$21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RES_hhdet_in_fech!C38/RES_summary!C$21</f>
        <v>0</v>
      </c>
      <c r="D38" s="177">
        <f>RES_hhdet_in_fech!D38/RES_summary!D$21</f>
        <v>0</v>
      </c>
      <c r="E38" s="177">
        <f>RES_hhdet_in_fech!E38/RES_summary!E$21</f>
        <v>0</v>
      </c>
      <c r="F38" s="177">
        <f>RES_hhdet_in_fech!F38/RES_summary!F$21</f>
        <v>0</v>
      </c>
      <c r="G38" s="177">
        <f>RES_hhdet_in_fech!G38/RES_summary!G$21</f>
        <v>0</v>
      </c>
      <c r="H38" s="177">
        <f>RES_hhdet_in_fech!H38/RES_summary!H$21</f>
        <v>0</v>
      </c>
      <c r="I38" s="177">
        <f>RES_hhdet_in_fech!I38/RES_summary!I$21</f>
        <v>0</v>
      </c>
      <c r="J38" s="177">
        <f>RES_hhdet_in_fech!J38/RES_summary!J$21</f>
        <v>0</v>
      </c>
      <c r="K38" s="177">
        <f>RES_hhdet_in_fech!K38/RES_summary!K$21</f>
        <v>0</v>
      </c>
      <c r="L38" s="177">
        <f>RES_hhdet_in_fech!L38/RES_summary!L$21</f>
        <v>0</v>
      </c>
      <c r="M38" s="177">
        <f>RES_hhdet_in_fech!M38/RES_summary!M$21</f>
        <v>0</v>
      </c>
      <c r="N38" s="177">
        <f>RES_hhdet_in_fech!N38/RES_summary!N$21</f>
        <v>0</v>
      </c>
      <c r="O38" s="177">
        <f>RES_hhdet_in_fech!O38/RES_summary!O$21</f>
        <v>0</v>
      </c>
      <c r="P38" s="177">
        <f>RES_hhdet_in_fech!P38/RES_summary!P$21</f>
        <v>0</v>
      </c>
      <c r="Q38" s="177">
        <f>RES_hhdet_in_fech!Q38/RES_summary!Q$21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RES_hhdet_in_fech!C39/RES_summary!C$21</f>
        <v>13.497369544664162</v>
      </c>
      <c r="D39" s="178">
        <f>RES_hhdet_in_fech!D39/RES_summary!D$21</f>
        <v>7.9366445841185751</v>
      </c>
      <c r="E39" s="178">
        <f>RES_hhdet_in_fech!E39/RES_summary!E$21</f>
        <v>13.10511825303101</v>
      </c>
      <c r="F39" s="178">
        <f>RES_hhdet_in_fech!F39/RES_summary!F$21</f>
        <v>12.588882170040193</v>
      </c>
      <c r="G39" s="178">
        <f>RES_hhdet_in_fech!G39/RES_summary!G$21</f>
        <v>7.4241982335284433</v>
      </c>
      <c r="H39" s="178">
        <f>RES_hhdet_in_fech!H39/RES_summary!H$21</f>
        <v>12.284948895439459</v>
      </c>
      <c r="I39" s="178">
        <f>RES_hhdet_in_fech!I39/RES_summary!I$21</f>
        <v>7.010809134766081</v>
      </c>
      <c r="J39" s="178">
        <f>RES_hhdet_in_fech!J39/RES_summary!J$21</f>
        <v>11.890697857395857</v>
      </c>
      <c r="K39" s="178">
        <f>RES_hhdet_in_fech!K39/RES_summary!K$21</f>
        <v>6.7840901848309256</v>
      </c>
      <c r="L39" s="178">
        <f>RES_hhdet_in_fech!L39/RES_summary!L$21</f>
        <v>11.016573903593086</v>
      </c>
      <c r="M39" s="178">
        <f>RES_hhdet_in_fech!M39/RES_summary!M$21</f>
        <v>6.8874269310695304</v>
      </c>
      <c r="N39" s="178">
        <f>RES_hhdet_in_fech!N39/RES_summary!N$21</f>
        <v>0</v>
      </c>
      <c r="O39" s="178">
        <f>RES_hhdet_in_fech!O39/RES_summary!O$21</f>
        <v>0</v>
      </c>
      <c r="P39" s="178">
        <f>RES_hhdet_in_fech!P39/RES_summary!P$21</f>
        <v>0</v>
      </c>
      <c r="Q39" s="178">
        <f>RES_hhdet_in_fech!Q39/RES_summary!Q$21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RES_hhdet_in_fech!C40/RES_summary!C$21</f>
        <v>13.497369544664162</v>
      </c>
      <c r="D40" s="177">
        <f>RES_hhdet_in_fech!D40/RES_summary!D$21</f>
        <v>0</v>
      </c>
      <c r="E40" s="177">
        <f>RES_hhdet_in_fech!E40/RES_summary!E$21</f>
        <v>13.10511825303101</v>
      </c>
      <c r="F40" s="177">
        <f>RES_hhdet_in_fech!F40/RES_summary!F$21</f>
        <v>12.588882170040193</v>
      </c>
      <c r="G40" s="177">
        <f>RES_hhdet_in_fech!G40/RES_summary!G$21</f>
        <v>0</v>
      </c>
      <c r="H40" s="177">
        <f>RES_hhdet_in_fech!H40/RES_summary!H$21</f>
        <v>12.284948895439459</v>
      </c>
      <c r="I40" s="177">
        <f>RES_hhdet_in_fech!I40/RES_summary!I$21</f>
        <v>0</v>
      </c>
      <c r="J40" s="177">
        <f>RES_hhdet_in_fech!J40/RES_summary!J$21</f>
        <v>11.890697857395857</v>
      </c>
      <c r="K40" s="177">
        <f>RES_hhdet_in_fech!K40/RES_summary!K$21</f>
        <v>0</v>
      </c>
      <c r="L40" s="177">
        <f>RES_hhdet_in_fech!L40/RES_summary!L$21</f>
        <v>11.016573903593086</v>
      </c>
      <c r="M40" s="177">
        <f>RES_hhdet_in_fech!M40/RES_summary!M$21</f>
        <v>0</v>
      </c>
      <c r="N40" s="177">
        <f>RES_hhdet_in_fech!N40/RES_summary!N$21</f>
        <v>0</v>
      </c>
      <c r="O40" s="177">
        <f>RES_hhdet_in_fech!O40/RES_summary!O$21</f>
        <v>0</v>
      </c>
      <c r="P40" s="177">
        <f>RES_hhdet_in_fech!P40/RES_summary!P$21</f>
        <v>0</v>
      </c>
      <c r="Q40" s="177">
        <f>RES_hhdet_in_fech!Q40/RES_summary!Q$21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RES_hhdet_in_fech!C41/RES_summary!C$21</f>
        <v>0</v>
      </c>
      <c r="D41" s="176">
        <f>RES_hhdet_in_fech!D41/RES_summary!D$21</f>
        <v>7.9366445841185751</v>
      </c>
      <c r="E41" s="176">
        <f>RES_hhdet_in_fech!E41/RES_summary!E$21</f>
        <v>0</v>
      </c>
      <c r="F41" s="176">
        <f>RES_hhdet_in_fech!F41/RES_summary!F$21</f>
        <v>0</v>
      </c>
      <c r="G41" s="176">
        <f>RES_hhdet_in_fech!G41/RES_summary!G$21</f>
        <v>7.4241982335284433</v>
      </c>
      <c r="H41" s="176">
        <f>RES_hhdet_in_fech!H41/RES_summary!H$21</f>
        <v>0</v>
      </c>
      <c r="I41" s="176">
        <f>RES_hhdet_in_fech!I41/RES_summary!I$21</f>
        <v>7.010809134766081</v>
      </c>
      <c r="J41" s="176">
        <f>RES_hhdet_in_fech!J41/RES_summary!J$21</f>
        <v>0</v>
      </c>
      <c r="K41" s="176">
        <f>RES_hhdet_in_fech!K41/RES_summary!K$21</f>
        <v>6.7840901848309256</v>
      </c>
      <c r="L41" s="176">
        <f>RES_hhdet_in_fech!L41/RES_summary!L$21</f>
        <v>0</v>
      </c>
      <c r="M41" s="176">
        <f>RES_hhdet_in_fech!M41/RES_summary!M$21</f>
        <v>6.8874269310695304</v>
      </c>
      <c r="N41" s="176">
        <f>RES_hhdet_in_fech!N41/RES_summary!N$21</f>
        <v>0</v>
      </c>
      <c r="O41" s="176">
        <f>RES_hhdet_in_fech!O41/RES_summary!O$21</f>
        <v>0</v>
      </c>
      <c r="P41" s="176">
        <f>RES_hhdet_in_fech!P41/RES_summary!P$21</f>
        <v>0</v>
      </c>
      <c r="Q41" s="176">
        <f>RES_hhdet_in_fech!Q41/RES_summary!Q$21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RES_hhdet_in_fech!C43/RES_summary!C$21</f>
        <v>223.2211400257101</v>
      </c>
      <c r="D43" s="184">
        <f>RES_hhdet_in_fech!D43/RES_summary!D$21</f>
        <v>206.03768233162532</v>
      </c>
      <c r="E43" s="184">
        <f>RES_hhdet_in_fech!E43/RES_summary!E$21</f>
        <v>199.78968350723036</v>
      </c>
      <c r="F43" s="184">
        <f>RES_hhdet_in_fech!F43/RES_summary!F$21</f>
        <v>196.29956550934935</v>
      </c>
      <c r="G43" s="184">
        <f>RES_hhdet_in_fech!G43/RES_summary!G$21</f>
        <v>184.73604245849288</v>
      </c>
      <c r="H43" s="184">
        <f>RES_hhdet_in_fech!H43/RES_summary!H$21</f>
        <v>189.33885322684367</v>
      </c>
      <c r="I43" s="184">
        <f>RES_hhdet_in_fech!I43/RES_summary!I$21</f>
        <v>0</v>
      </c>
      <c r="J43" s="184">
        <f>RES_hhdet_in_fech!J43/RES_summary!J$21</f>
        <v>176.78753108257595</v>
      </c>
      <c r="K43" s="184">
        <f>RES_hhdet_in_fech!K43/RES_summary!K$21</f>
        <v>152.32857205438503</v>
      </c>
      <c r="L43" s="184">
        <f>RES_hhdet_in_fech!L43/RES_summary!L$21</f>
        <v>166.44341184131142</v>
      </c>
      <c r="M43" s="184">
        <f>RES_hhdet_in_fech!M43/RES_summary!M$21</f>
        <v>138.17709753927628</v>
      </c>
      <c r="N43" s="184">
        <f>RES_hhdet_in_fech!N43/RES_summary!N$21</f>
        <v>145.75356302026307</v>
      </c>
      <c r="O43" s="184">
        <f>RES_hhdet_in_fech!O43/RES_summary!O$21</f>
        <v>148.76197171176509</v>
      </c>
      <c r="P43" s="184">
        <f>RES_hhdet_in_fech!P43/RES_summary!P$21</f>
        <v>130.75093861931663</v>
      </c>
      <c r="Q43" s="184">
        <f>RES_hhdet_in_fech!Q43/RES_summary!Q$21</f>
        <v>126.80674270905794</v>
      </c>
    </row>
    <row r="44" spans="1:17" ht="12.95" customHeight="1" x14ac:dyDescent="0.25">
      <c r="A44" s="158" t="s">
        <v>65</v>
      </c>
      <c r="B44" s="157"/>
      <c r="C44" s="178">
        <f>RES_hhdet_in_fech!C44/RES_summary!C$21</f>
        <v>184.22940167425679</v>
      </c>
      <c r="D44" s="178">
        <f>RES_hhdet_in_fech!D44/RES_summary!D$21</f>
        <v>170.03151548086004</v>
      </c>
      <c r="E44" s="178">
        <f>RES_hhdet_in_fech!E44/RES_summary!E$21</f>
        <v>164.4857626515772</v>
      </c>
      <c r="F44" s="178">
        <f>RES_hhdet_in_fech!F44/RES_summary!F$21</f>
        <v>161.50711901990948</v>
      </c>
      <c r="G44" s="178">
        <f>RES_hhdet_in_fech!G44/RES_summary!G$21</f>
        <v>150.86481761196893</v>
      </c>
      <c r="H44" s="178">
        <f>RES_hhdet_in_fech!H44/RES_summary!H$21</f>
        <v>156.13428371480339</v>
      </c>
      <c r="I44" s="178">
        <f>RES_hhdet_in_fech!I44/RES_summary!I$21</f>
        <v>0</v>
      </c>
      <c r="J44" s="178">
        <f>RES_hhdet_in_fech!J44/RES_summary!J$21</f>
        <v>144.91863508498162</v>
      </c>
      <c r="K44" s="178">
        <f>RES_hhdet_in_fech!K44/RES_summary!K$21</f>
        <v>123.02969701407656</v>
      </c>
      <c r="L44" s="178">
        <f>RES_hhdet_in_fech!L44/RES_summary!L$21</f>
        <v>135.91938663584475</v>
      </c>
      <c r="M44" s="178">
        <f>RES_hhdet_in_fech!M44/RES_summary!M$21</f>
        <v>108.18417775321083</v>
      </c>
      <c r="N44" s="178">
        <f>RES_hhdet_in_fech!N44/RES_summary!N$21</f>
        <v>116.00609748061709</v>
      </c>
      <c r="O44" s="178">
        <f>RES_hhdet_in_fech!O44/RES_summary!O$21</f>
        <v>119.52586874310663</v>
      </c>
      <c r="P44" s="178">
        <f>RES_hhdet_in_fech!P44/RES_summary!P$21</f>
        <v>101.67321626055623</v>
      </c>
      <c r="Q44" s="178">
        <f>RES_hhdet_in_fech!Q44/RES_summary!Q$21</f>
        <v>99.017339313658056</v>
      </c>
    </row>
    <row r="45" spans="1:17" ht="12" customHeight="1" x14ac:dyDescent="0.25">
      <c r="A45" s="23" t="s">
        <v>166</v>
      </c>
      <c r="B45" s="156"/>
      <c r="C45" s="177">
        <f>RES_hhdet_in_fech!C45/RES_summary!C$21</f>
        <v>181.38996469992472</v>
      </c>
      <c r="D45" s="177">
        <f>RES_hhdet_in_fech!D45/RES_summary!D$21</f>
        <v>167.19779527648259</v>
      </c>
      <c r="E45" s="177">
        <f>RES_hhdet_in_fech!E45/RES_summary!E$21</f>
        <v>162.03463768373138</v>
      </c>
      <c r="F45" s="177">
        <f>RES_hhdet_in_fech!F45/RES_summary!F$21</f>
        <v>158.57485734528967</v>
      </c>
      <c r="G45" s="177">
        <f>RES_hhdet_in_fech!G45/RES_summary!G$21</f>
        <v>148.36967751641731</v>
      </c>
      <c r="H45" s="177">
        <f>RES_hhdet_in_fech!H45/RES_summary!H$21</f>
        <v>153.88460010563219</v>
      </c>
      <c r="I45" s="177">
        <f>RES_hhdet_in_fech!I45/RES_summary!I$21</f>
        <v>0</v>
      </c>
      <c r="J45" s="177">
        <f>RES_hhdet_in_fech!J45/RES_summary!J$21</f>
        <v>143.20790790623028</v>
      </c>
      <c r="K45" s="177">
        <f>RES_hhdet_in_fech!K45/RES_summary!K$21</f>
        <v>121.25988633950867</v>
      </c>
      <c r="L45" s="177">
        <f>RES_hhdet_in_fech!L45/RES_summary!L$21</f>
        <v>133.71647813366408</v>
      </c>
      <c r="M45" s="177">
        <f>RES_hhdet_in_fech!M45/RES_summary!M$21</f>
        <v>106.00723038285302</v>
      </c>
      <c r="N45" s="177">
        <f>RES_hhdet_in_fech!N45/RES_summary!N$21</f>
        <v>113.74433895474945</v>
      </c>
      <c r="O45" s="177">
        <f>RES_hhdet_in_fech!O45/RES_summary!O$21</f>
        <v>117.36280518649465</v>
      </c>
      <c r="P45" s="177">
        <f>RES_hhdet_in_fech!P45/RES_summary!P$21</f>
        <v>99.671544160395584</v>
      </c>
      <c r="Q45" s="177">
        <f>RES_hhdet_in_fech!Q45/RES_summary!Q$21</f>
        <v>97.048810736300908</v>
      </c>
    </row>
    <row r="46" spans="1:17" ht="12" customHeight="1" x14ac:dyDescent="0.25">
      <c r="A46" s="23" t="s">
        <v>60</v>
      </c>
      <c r="B46" s="156"/>
      <c r="C46" s="177">
        <f>RES_hhdet_in_fech!C46/RES_summary!C$21</f>
        <v>2.8394369743320462</v>
      </c>
      <c r="D46" s="177">
        <f>RES_hhdet_in_fech!D46/RES_summary!D$21</f>
        <v>2.8337202043774532</v>
      </c>
      <c r="E46" s="177">
        <f>RES_hhdet_in_fech!E46/RES_summary!E$21</f>
        <v>2.45112496784582</v>
      </c>
      <c r="F46" s="177">
        <f>RES_hhdet_in_fech!F46/RES_summary!F$21</f>
        <v>2.9322616746197836</v>
      </c>
      <c r="G46" s="177">
        <f>RES_hhdet_in_fech!G46/RES_summary!G$21</f>
        <v>2.4951400955516174</v>
      </c>
      <c r="H46" s="177">
        <f>RES_hhdet_in_fech!H46/RES_summary!H$21</f>
        <v>2.2496836091712269</v>
      </c>
      <c r="I46" s="177">
        <f>RES_hhdet_in_fech!I46/RES_summary!I$21</f>
        <v>0</v>
      </c>
      <c r="J46" s="177">
        <f>RES_hhdet_in_fech!J46/RES_summary!J$21</f>
        <v>1.7107271787513287</v>
      </c>
      <c r="K46" s="177">
        <f>RES_hhdet_in_fech!K46/RES_summary!K$21</f>
        <v>1.7698106745679003</v>
      </c>
      <c r="L46" s="177">
        <f>RES_hhdet_in_fech!L46/RES_summary!L$21</f>
        <v>2.2029085021806618</v>
      </c>
      <c r="M46" s="177">
        <f>RES_hhdet_in_fech!M46/RES_summary!M$21</f>
        <v>2.176947370357821</v>
      </c>
      <c r="N46" s="177">
        <f>RES_hhdet_in_fech!N46/RES_summary!N$21</f>
        <v>2.2617585258676267</v>
      </c>
      <c r="O46" s="177">
        <f>RES_hhdet_in_fech!O46/RES_summary!O$21</f>
        <v>2.1630635566119638</v>
      </c>
      <c r="P46" s="177">
        <f>RES_hhdet_in_fech!P46/RES_summary!P$21</f>
        <v>2.0016721001606483</v>
      </c>
      <c r="Q46" s="177">
        <f>RES_hhdet_in_fech!Q46/RES_summary!Q$21</f>
        <v>1.9685285773571453</v>
      </c>
    </row>
    <row r="47" spans="1:17" ht="12.95" customHeight="1" x14ac:dyDescent="0.25">
      <c r="A47" s="158" t="s">
        <v>112</v>
      </c>
      <c r="B47" s="157"/>
      <c r="C47" s="178">
        <f>RES_hhdet_in_fech!C47/RES_summary!C$21</f>
        <v>7.6788001219490036</v>
      </c>
      <c r="D47" s="178">
        <f>RES_hhdet_in_fech!D47/RES_summary!D$21</f>
        <v>7.1821335525596881</v>
      </c>
      <c r="E47" s="178">
        <f>RES_hhdet_in_fech!E47/RES_summary!E$21</f>
        <v>6.7511581791018633</v>
      </c>
      <c r="F47" s="178">
        <f>RES_hhdet_in_fech!F47/RES_summary!F$21</f>
        <v>6.382085934800112</v>
      </c>
      <c r="G47" s="178">
        <f>RES_hhdet_in_fech!G47/RES_summary!G$21</f>
        <v>6.1877798683156326</v>
      </c>
      <c r="H47" s="178">
        <f>RES_hhdet_in_fech!H47/RES_summary!H$21</f>
        <v>6.0872214428494118</v>
      </c>
      <c r="I47" s="178">
        <f>RES_hhdet_in_fech!I47/RES_summary!I$21</f>
        <v>0</v>
      </c>
      <c r="J47" s="178">
        <f>RES_hhdet_in_fech!J47/RES_summary!J$21</f>
        <v>6.2419113961889261</v>
      </c>
      <c r="K47" s="178">
        <f>RES_hhdet_in_fech!K47/RES_summary!K$21</f>
        <v>6.2134964552759824</v>
      </c>
      <c r="L47" s="178">
        <f>RES_hhdet_in_fech!L47/RES_summary!L$21</f>
        <v>5.9128695000288642</v>
      </c>
      <c r="M47" s="178">
        <f>RES_hhdet_in_fech!M47/RES_summary!M$21</f>
        <v>5.2962120656372624</v>
      </c>
      <c r="N47" s="178">
        <f>RES_hhdet_in_fech!N47/RES_summary!N$21</f>
        <v>5.1042059644909115</v>
      </c>
      <c r="O47" s="178">
        <f>RES_hhdet_in_fech!O47/RES_summary!O$21</f>
        <v>4.8463098954637429</v>
      </c>
      <c r="P47" s="178">
        <f>RES_hhdet_in_fech!P47/RES_summary!P$21</f>
        <v>4.6166416348269985</v>
      </c>
      <c r="Q47" s="178">
        <f>RES_hhdet_in_fech!Q47/RES_summary!Q$21</f>
        <v>4.5629443763760547</v>
      </c>
    </row>
    <row r="48" spans="1:17" ht="12" customHeight="1" x14ac:dyDescent="0.25">
      <c r="A48" s="23" t="s">
        <v>60</v>
      </c>
      <c r="B48" s="156"/>
      <c r="C48" s="177">
        <f>RES_hhdet_in_fech!C48/RES_summary!C$21</f>
        <v>7.6788001219490036</v>
      </c>
      <c r="D48" s="177">
        <f>RES_hhdet_in_fech!D48/RES_summary!D$21</f>
        <v>7.1821335525596881</v>
      </c>
      <c r="E48" s="177">
        <f>RES_hhdet_in_fech!E48/RES_summary!E$21</f>
        <v>6.7511581791018633</v>
      </c>
      <c r="F48" s="177">
        <f>RES_hhdet_in_fech!F48/RES_summary!F$21</f>
        <v>6.382085934800112</v>
      </c>
      <c r="G48" s="177">
        <f>RES_hhdet_in_fech!G48/RES_summary!G$21</f>
        <v>6.1877798683156326</v>
      </c>
      <c r="H48" s="177">
        <f>RES_hhdet_in_fech!H48/RES_summary!H$21</f>
        <v>6.0872214428494118</v>
      </c>
      <c r="I48" s="177">
        <f>RES_hhdet_in_fech!I48/RES_summary!I$21</f>
        <v>0</v>
      </c>
      <c r="J48" s="177">
        <f>RES_hhdet_in_fech!J48/RES_summary!J$21</f>
        <v>6.2419113961889261</v>
      </c>
      <c r="K48" s="177">
        <f>RES_hhdet_in_fech!K48/RES_summary!K$21</f>
        <v>6.2134964552759824</v>
      </c>
      <c r="L48" s="177">
        <f>RES_hhdet_in_fech!L48/RES_summary!L$21</f>
        <v>5.9128695000288642</v>
      </c>
      <c r="M48" s="177">
        <f>RES_hhdet_in_fech!M48/RES_summary!M$21</f>
        <v>5.2962120656372624</v>
      </c>
      <c r="N48" s="177">
        <f>RES_hhdet_in_fech!N48/RES_summary!N$21</f>
        <v>5.1042059644909115</v>
      </c>
      <c r="O48" s="177">
        <f>RES_hhdet_in_fech!O48/RES_summary!O$21</f>
        <v>4.8463098954637429</v>
      </c>
      <c r="P48" s="177">
        <f>RES_hhdet_in_fech!P48/RES_summary!P$21</f>
        <v>4.6166416348269985</v>
      </c>
      <c r="Q48" s="177">
        <f>RES_hhdet_in_fech!Q48/RES_summary!Q$21</f>
        <v>4.5629443763760547</v>
      </c>
    </row>
    <row r="49" spans="1:17" ht="12" customHeight="1" x14ac:dyDescent="0.25">
      <c r="A49" s="158" t="s">
        <v>63</v>
      </c>
      <c r="B49" s="157"/>
      <c r="C49" s="178">
        <f>RES_hhdet_in_fech!C49/RES_summary!C$21</f>
        <v>23.319503501149377</v>
      </c>
      <c r="D49" s="178">
        <f>RES_hhdet_in_fech!D49/RES_summary!D$21</f>
        <v>20.881027785767159</v>
      </c>
      <c r="E49" s="178">
        <f>RES_hhdet_in_fech!E49/RES_summary!E$21</f>
        <v>20.804440962630881</v>
      </c>
      <c r="F49" s="178">
        <f>RES_hhdet_in_fech!F49/RES_summary!F$21</f>
        <v>21.058026458741274</v>
      </c>
      <c r="G49" s="178">
        <f>RES_hhdet_in_fech!G49/RES_summary!G$21</f>
        <v>20.258036284885666</v>
      </c>
      <c r="H49" s="178">
        <f>RES_hhdet_in_fech!H49/RES_summary!H$21</f>
        <v>19.880354952426334</v>
      </c>
      <c r="I49" s="178">
        <f>RES_hhdet_in_fech!I49/RES_summary!I$21</f>
        <v>0</v>
      </c>
      <c r="J49" s="178">
        <f>RES_hhdet_in_fech!J49/RES_summary!J$21</f>
        <v>18.655676679062314</v>
      </c>
      <c r="K49" s="178">
        <f>RES_hhdet_in_fech!K49/RES_summary!K$21</f>
        <v>16.310473408747413</v>
      </c>
      <c r="L49" s="178">
        <f>RES_hhdet_in_fech!L49/RES_summary!L$21</f>
        <v>18.007421841533585</v>
      </c>
      <c r="M49" s="178">
        <f>RES_hhdet_in_fech!M49/RES_summary!M$21</f>
        <v>17.81083851446569</v>
      </c>
      <c r="N49" s="178">
        <f>RES_hhdet_in_fech!N49/RES_summary!N$21</f>
        <v>17.988955472998367</v>
      </c>
      <c r="O49" s="178">
        <f>RES_hhdet_in_fech!O49/RES_summary!O$21</f>
        <v>17.678719209502717</v>
      </c>
      <c r="P49" s="178">
        <f>RES_hhdet_in_fech!P49/RES_summary!P$21</f>
        <v>17.726673673258265</v>
      </c>
      <c r="Q49" s="178">
        <f>RES_hhdet_in_fech!Q49/RES_summary!Q$21</f>
        <v>16.866417542073474</v>
      </c>
    </row>
    <row r="50" spans="1:17" ht="12" customHeight="1" x14ac:dyDescent="0.25">
      <c r="A50" s="167" t="s">
        <v>165</v>
      </c>
      <c r="B50" s="132"/>
      <c r="C50" s="183">
        <f>RES_hhdet_in_fech!C50/RES_summary!C$21</f>
        <v>24.928163584392923</v>
      </c>
      <c r="D50" s="183">
        <f>RES_hhdet_in_fech!D50/RES_summary!D$21</f>
        <v>0</v>
      </c>
      <c r="E50" s="183">
        <f>RES_hhdet_in_fech!E50/RES_summary!E$21</f>
        <v>0</v>
      </c>
      <c r="F50" s="183">
        <f>RES_hhdet_in_fech!F50/RES_summary!F$21</f>
        <v>23.147434790103929</v>
      </c>
      <c r="G50" s="183">
        <f>RES_hhdet_in_fech!G50/RES_summary!G$21</f>
        <v>22.417990480444296</v>
      </c>
      <c r="H50" s="183">
        <f>RES_hhdet_in_fech!H50/RES_summary!H$21</f>
        <v>0</v>
      </c>
      <c r="I50" s="183">
        <f>RES_hhdet_in_fech!I50/RES_summary!I$21</f>
        <v>0</v>
      </c>
      <c r="J50" s="183">
        <f>RES_hhdet_in_fech!J50/RES_summary!J$21</f>
        <v>0</v>
      </c>
      <c r="K50" s="183">
        <f>RES_hhdet_in_fech!K50/RES_summary!K$21</f>
        <v>0</v>
      </c>
      <c r="L50" s="183">
        <f>RES_hhdet_in_fech!L50/RES_summary!L$21</f>
        <v>20.035423693422388</v>
      </c>
      <c r="M50" s="183">
        <f>RES_hhdet_in_fech!M50/RES_summary!M$21</f>
        <v>0</v>
      </c>
      <c r="N50" s="183">
        <f>RES_hhdet_in_fech!N50/RES_summary!N$21</f>
        <v>19.306673309632661</v>
      </c>
      <c r="O50" s="183">
        <f>RES_hhdet_in_fech!O50/RES_summary!O$21</f>
        <v>0</v>
      </c>
      <c r="P50" s="183">
        <f>RES_hhdet_in_fech!P50/RES_summary!P$21</f>
        <v>19.151887880015657</v>
      </c>
      <c r="Q50" s="183">
        <f>RES_hhdet_in_fech!Q50/RES_summary!Q$21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RES_hhdet_in_fech!C51/RES_summary!C$21</f>
        <v>22.137226876465974</v>
      </c>
      <c r="D51" s="183">
        <f>RES_hhdet_in_fech!D51/RES_summary!D$21</f>
        <v>21.427993474807391</v>
      </c>
      <c r="E51" s="183">
        <f>RES_hhdet_in_fech!E51/RES_summary!E$21</f>
        <v>21.446412847099342</v>
      </c>
      <c r="F51" s="183">
        <f>RES_hhdet_in_fech!F51/RES_summary!F$21</f>
        <v>20.828509513087671</v>
      </c>
      <c r="G51" s="183">
        <f>RES_hhdet_in_fech!G51/RES_summary!G$21</f>
        <v>20.264489515646467</v>
      </c>
      <c r="H51" s="183">
        <f>RES_hhdet_in_fech!H51/RES_summary!H$21</f>
        <v>19.880354952426334</v>
      </c>
      <c r="I51" s="183">
        <f>RES_hhdet_in_fech!I51/RES_summary!I$21</f>
        <v>0</v>
      </c>
      <c r="J51" s="183">
        <f>RES_hhdet_in_fech!J51/RES_summary!J$21</f>
        <v>18.655676679062314</v>
      </c>
      <c r="K51" s="183">
        <f>RES_hhdet_in_fech!K51/RES_summary!K$21</f>
        <v>0</v>
      </c>
      <c r="L51" s="183">
        <f>RES_hhdet_in_fech!L51/RES_summary!L$21</f>
        <v>18.214750630136471</v>
      </c>
      <c r="M51" s="183">
        <f>RES_hhdet_in_fech!M51/RES_summary!M$21</f>
        <v>17.743498348006042</v>
      </c>
      <c r="N51" s="183">
        <f>RES_hhdet_in_fech!N51/RES_summary!N$21</f>
        <v>17.593063588885027</v>
      </c>
      <c r="O51" s="183">
        <f>RES_hhdet_in_fech!O51/RES_summary!O$21</f>
        <v>18.022985769811022</v>
      </c>
      <c r="P51" s="183">
        <f>RES_hhdet_in_fech!P51/RES_summary!P$21</f>
        <v>17.340174755435928</v>
      </c>
      <c r="Q51" s="183">
        <f>RES_hhdet_in_fech!Q51/RES_summary!Q$21</f>
        <v>16.946217036980435</v>
      </c>
    </row>
    <row r="52" spans="1:17" ht="12" customHeight="1" x14ac:dyDescent="0.25">
      <c r="A52" s="166" t="s">
        <v>163</v>
      </c>
      <c r="B52" s="165"/>
      <c r="C52" s="182">
        <f>RES_hhdet_in_fech!C52/RES_summary!C$21</f>
        <v>17.623497692481877</v>
      </c>
      <c r="D52" s="182">
        <f>RES_hhdet_in_fech!D52/RES_summary!D$21</f>
        <v>16.997146894546425</v>
      </c>
      <c r="E52" s="182">
        <f>RES_hhdet_in_fech!E52/RES_summary!E$21</f>
        <v>17.045759593877623</v>
      </c>
      <c r="F52" s="182">
        <f>RES_hhdet_in_fech!F52/RES_summary!F$21</f>
        <v>16.510066570171105</v>
      </c>
      <c r="G52" s="182">
        <f>RES_hhdet_in_fech!G52/RES_summary!G$21</f>
        <v>16.040352915307587</v>
      </c>
      <c r="H52" s="182">
        <f>RES_hhdet_in_fech!H52/RES_summary!H$21</f>
        <v>15.711142411747492</v>
      </c>
      <c r="I52" s="182">
        <f>RES_hhdet_in_fech!I52/RES_summary!I$21</f>
        <v>0</v>
      </c>
      <c r="J52" s="182">
        <f>RES_hhdet_in_fech!J52/RES_summary!J$21</f>
        <v>14.696119940192444</v>
      </c>
      <c r="K52" s="182">
        <f>RES_hhdet_in_fech!K52/RES_summary!K$21</f>
        <v>0</v>
      </c>
      <c r="L52" s="182">
        <f>RES_hhdet_in_fech!L52/RES_summary!L$21</f>
        <v>14.306837942148059</v>
      </c>
      <c r="M52" s="182">
        <f>RES_hhdet_in_fech!M52/RES_summary!M$21</f>
        <v>13.935318956619422</v>
      </c>
      <c r="N52" s="182">
        <f>RES_hhdet_in_fech!N52/RES_summary!N$21</f>
        <v>13.813233950679852</v>
      </c>
      <c r="O52" s="182">
        <f>RES_hhdet_in_fech!O52/RES_summary!O$21</f>
        <v>14.433669278681471</v>
      </c>
      <c r="P52" s="182">
        <f>RES_hhdet_in_fech!P52/RES_summary!P$21</f>
        <v>13.605736515916394</v>
      </c>
      <c r="Q52" s="182">
        <f>RES_hhdet_in_fech!Q52/RES_summary!Q$21</f>
        <v>13.288976899487492</v>
      </c>
    </row>
    <row r="53" spans="1:17" ht="12" customHeight="1" x14ac:dyDescent="0.25">
      <c r="A53" s="147" t="s">
        <v>59</v>
      </c>
      <c r="B53" s="164"/>
      <c r="C53" s="181">
        <f>RES_hhdet_in_fech!C53/RES_summary!C$21</f>
        <v>4.5137291839840934</v>
      </c>
      <c r="D53" s="181">
        <f>RES_hhdet_in_fech!D53/RES_summary!D$21</f>
        <v>4.4308465802609662</v>
      </c>
      <c r="E53" s="181">
        <f>RES_hhdet_in_fech!E53/RES_summary!E$21</f>
        <v>4.4006532532217184</v>
      </c>
      <c r="F53" s="181">
        <f>RES_hhdet_in_fech!F53/RES_summary!F$21</f>
        <v>4.3184429429165681</v>
      </c>
      <c r="G53" s="181">
        <f>RES_hhdet_in_fech!G53/RES_summary!G$21</f>
        <v>4.2241366003388743</v>
      </c>
      <c r="H53" s="181">
        <f>RES_hhdet_in_fech!H53/RES_summary!H$21</f>
        <v>4.1692125406788394</v>
      </c>
      <c r="I53" s="181">
        <f>RES_hhdet_in_fech!I53/RES_summary!I$21</f>
        <v>0</v>
      </c>
      <c r="J53" s="181">
        <f>RES_hhdet_in_fech!J53/RES_summary!J$21</f>
        <v>3.9595567388698658</v>
      </c>
      <c r="K53" s="181">
        <f>RES_hhdet_in_fech!K53/RES_summary!K$21</f>
        <v>0</v>
      </c>
      <c r="L53" s="181">
        <f>RES_hhdet_in_fech!L53/RES_summary!L$21</f>
        <v>3.9079126879884134</v>
      </c>
      <c r="M53" s="181">
        <f>RES_hhdet_in_fech!M53/RES_summary!M$21</f>
        <v>3.8081793913866173</v>
      </c>
      <c r="N53" s="181">
        <f>RES_hhdet_in_fech!N53/RES_summary!N$21</f>
        <v>3.7798296382051753</v>
      </c>
      <c r="O53" s="181">
        <f>RES_hhdet_in_fech!O53/RES_summary!O$21</f>
        <v>3.5893164911295501</v>
      </c>
      <c r="P53" s="181">
        <f>RES_hhdet_in_fech!P53/RES_summary!P$21</f>
        <v>3.7344382395195352</v>
      </c>
      <c r="Q53" s="181">
        <f>RES_hhdet_in_fech!Q53/RES_summary!Q$21</f>
        <v>3.6572401374929413</v>
      </c>
    </row>
    <row r="54" spans="1:17" ht="12" customHeight="1" x14ac:dyDescent="0.25">
      <c r="A54" s="163" t="s">
        <v>142</v>
      </c>
      <c r="B54" s="162"/>
      <c r="C54" s="180">
        <f>RES_hhdet_in_fech!C54/RES_summary!C$21</f>
        <v>0</v>
      </c>
      <c r="D54" s="180">
        <f>RES_hhdet_in_fech!D54/RES_summary!D$21</f>
        <v>0</v>
      </c>
      <c r="E54" s="180">
        <f>RES_hhdet_in_fech!E54/RES_summary!E$21</f>
        <v>0</v>
      </c>
      <c r="F54" s="180">
        <f>RES_hhdet_in_fech!F54/RES_summary!F$21</f>
        <v>19.306689092469796</v>
      </c>
      <c r="G54" s="180">
        <f>RES_hhdet_in_fech!G54/RES_summary!G$21</f>
        <v>18.628253582435356</v>
      </c>
      <c r="H54" s="180">
        <f>RES_hhdet_in_fech!H54/RES_summary!H$21</f>
        <v>0</v>
      </c>
      <c r="I54" s="180">
        <f>RES_hhdet_in_fech!I54/RES_summary!I$21</f>
        <v>0</v>
      </c>
      <c r="J54" s="180">
        <f>RES_hhdet_in_fech!J54/RES_summary!J$21</f>
        <v>0</v>
      </c>
      <c r="K54" s="180">
        <f>RES_hhdet_in_fech!K54/RES_summary!K$21</f>
        <v>17.390261924081333</v>
      </c>
      <c r="L54" s="180">
        <f>RES_hhdet_in_fech!L54/RES_summary!L$21</f>
        <v>16.650905066999613</v>
      </c>
      <c r="M54" s="180">
        <f>RES_hhdet_in_fech!M54/RES_summary!M$21</f>
        <v>18.845560714766041</v>
      </c>
      <c r="N54" s="180">
        <f>RES_hhdet_in_fech!N54/RES_summary!N$21</f>
        <v>17.756458493941331</v>
      </c>
      <c r="O54" s="180">
        <f>RES_hhdet_in_fech!O54/RES_summary!O$21</f>
        <v>17.837837506636561</v>
      </c>
      <c r="P54" s="180">
        <f>RES_hhdet_in_fech!P54/RES_summary!P$21</f>
        <v>0</v>
      </c>
      <c r="Q54" s="180">
        <f>RES_hhdet_in_fech!Q54/RES_summary!Q$21</f>
        <v>16.79667291292095</v>
      </c>
    </row>
    <row r="55" spans="1:17" ht="12" customHeight="1" x14ac:dyDescent="0.25">
      <c r="A55" s="161" t="s">
        <v>141</v>
      </c>
      <c r="B55" s="160"/>
      <c r="C55" s="179">
        <f>RES_hhdet_in_fech!C55/RES_summary!C$21</f>
        <v>19.337035490909059</v>
      </c>
      <c r="D55" s="179">
        <f>RES_hhdet_in_fech!D55/RES_summary!D$21</f>
        <v>18.745210731712106</v>
      </c>
      <c r="E55" s="179">
        <f>RES_hhdet_in_fech!E55/RES_summary!E$21</f>
        <v>19.050775122683465</v>
      </c>
      <c r="F55" s="179">
        <f>RES_hhdet_in_fech!F55/RES_summary!F$21</f>
        <v>18.073417974104022</v>
      </c>
      <c r="G55" s="179">
        <f>RES_hhdet_in_fech!G55/RES_summary!G$21</f>
        <v>17.495448102785836</v>
      </c>
      <c r="H55" s="179">
        <f>RES_hhdet_in_fech!H55/RES_summary!H$21</f>
        <v>0</v>
      </c>
      <c r="I55" s="179">
        <f>RES_hhdet_in_fech!I55/RES_summary!I$21</f>
        <v>0</v>
      </c>
      <c r="J55" s="179">
        <f>RES_hhdet_in_fech!J55/RES_summary!J$21</f>
        <v>0</v>
      </c>
      <c r="K55" s="179">
        <f>RES_hhdet_in_fech!K55/RES_summary!K$21</f>
        <v>16.09618656031876</v>
      </c>
      <c r="L55" s="179">
        <f>RES_hhdet_in_fech!L55/RES_summary!L$21</f>
        <v>15.609853558527838</v>
      </c>
      <c r="M55" s="179">
        <f>RES_hhdet_in_fech!M55/RES_summary!M$21</f>
        <v>17.172171969670941</v>
      </c>
      <c r="N55" s="179">
        <f>RES_hhdet_in_fech!N55/RES_summary!N$21</f>
        <v>16.315956129059877</v>
      </c>
      <c r="O55" s="179">
        <f>RES_hhdet_in_fech!O55/RES_summary!O$21</f>
        <v>16.541787593071625</v>
      </c>
      <c r="P55" s="179">
        <f>RES_hhdet_in_fech!P55/RES_summary!P$21</f>
        <v>0</v>
      </c>
      <c r="Q55" s="179">
        <f>RES_hhdet_in_fech!Q55/RES_summary!Q$21</f>
        <v>15.478644026617296</v>
      </c>
    </row>
    <row r="56" spans="1:17" ht="12" customHeight="1" x14ac:dyDescent="0.25">
      <c r="A56" s="148" t="s">
        <v>60</v>
      </c>
      <c r="B56" s="156"/>
      <c r="C56" s="177">
        <f>RES_hhdet_in_fech!C56/RES_summary!C$21</f>
        <v>14.830328156676609</v>
      </c>
      <c r="D56" s="177">
        <f>RES_hhdet_in_fech!D56/RES_summary!D$21</f>
        <v>14.314721216883152</v>
      </c>
      <c r="E56" s="177">
        <f>RES_hhdet_in_fech!E56/RES_summary!E$21</f>
        <v>14.650279116123061</v>
      </c>
      <c r="F56" s="177">
        <f>RES_hhdet_in_fech!F56/RES_summary!F$21</f>
        <v>13.74934762539189</v>
      </c>
      <c r="G56" s="177">
        <f>RES_hhdet_in_fech!G56/RES_summary!G$21</f>
        <v>13.276982822221195</v>
      </c>
      <c r="H56" s="177">
        <f>RES_hhdet_in_fech!H56/RES_summary!H$21</f>
        <v>0</v>
      </c>
      <c r="I56" s="177">
        <f>RES_hhdet_in_fech!I56/RES_summary!I$21</f>
        <v>0</v>
      </c>
      <c r="J56" s="177">
        <f>RES_hhdet_in_fech!J56/RES_summary!J$21</f>
        <v>0</v>
      </c>
      <c r="K56" s="177">
        <f>RES_hhdet_in_fech!K56/RES_summary!K$21</f>
        <v>12.194259775522927</v>
      </c>
      <c r="L56" s="177">
        <f>RES_hhdet_in_fech!L56/RES_summary!L$21</f>
        <v>11.66110621068778</v>
      </c>
      <c r="M56" s="177">
        <f>RES_hhdet_in_fech!M56/RES_summary!M$21</f>
        <v>13.303038838949563</v>
      </c>
      <c r="N56" s="177">
        <f>RES_hhdet_in_fech!N56/RES_summary!N$21</f>
        <v>12.489702795499555</v>
      </c>
      <c r="O56" s="177">
        <f>RES_hhdet_in_fech!O56/RES_summary!O$21</f>
        <v>12.926558802245408</v>
      </c>
      <c r="P56" s="177">
        <f>RES_hhdet_in_fech!P56/RES_summary!P$21</f>
        <v>0</v>
      </c>
      <c r="Q56" s="177">
        <f>RES_hhdet_in_fech!Q56/RES_summary!Q$21</f>
        <v>11.785597171131233</v>
      </c>
    </row>
    <row r="57" spans="1:17" ht="12" customHeight="1" x14ac:dyDescent="0.25">
      <c r="A57" s="148" t="s">
        <v>59</v>
      </c>
      <c r="B57" s="156"/>
      <c r="C57" s="177">
        <f>RES_hhdet_in_fech!C57/RES_summary!C$21</f>
        <v>4.506707334232452</v>
      </c>
      <c r="D57" s="177">
        <f>RES_hhdet_in_fech!D57/RES_summary!D$21</f>
        <v>4.4304895148289569</v>
      </c>
      <c r="E57" s="177">
        <f>RES_hhdet_in_fech!E57/RES_summary!E$21</f>
        <v>4.4004960065604024</v>
      </c>
      <c r="F57" s="177">
        <f>RES_hhdet_in_fech!F57/RES_summary!F$21</f>
        <v>4.3240703487121301</v>
      </c>
      <c r="G57" s="177">
        <f>RES_hhdet_in_fech!G57/RES_summary!G$21</f>
        <v>4.2184652805646383</v>
      </c>
      <c r="H57" s="177">
        <f>RES_hhdet_in_fech!H57/RES_summary!H$21</f>
        <v>0</v>
      </c>
      <c r="I57" s="177">
        <f>RES_hhdet_in_fech!I57/RES_summary!I$21</f>
        <v>0</v>
      </c>
      <c r="J57" s="177">
        <f>RES_hhdet_in_fech!J57/RES_summary!J$21</f>
        <v>0</v>
      </c>
      <c r="K57" s="177">
        <f>RES_hhdet_in_fech!K57/RES_summary!K$21</f>
        <v>3.9019267847958337</v>
      </c>
      <c r="L57" s="177">
        <f>RES_hhdet_in_fech!L57/RES_summary!L$21</f>
        <v>3.9487473478400577</v>
      </c>
      <c r="M57" s="177">
        <f>RES_hhdet_in_fech!M57/RES_summary!M$21</f>
        <v>3.869133130721377</v>
      </c>
      <c r="N57" s="177">
        <f>RES_hhdet_in_fech!N57/RES_summary!N$21</f>
        <v>3.826253333560325</v>
      </c>
      <c r="O57" s="177">
        <f>RES_hhdet_in_fech!O57/RES_summary!O$21</f>
        <v>3.6152287908262122</v>
      </c>
      <c r="P57" s="177">
        <f>RES_hhdet_in_fech!P57/RES_summary!P$21</f>
        <v>0</v>
      </c>
      <c r="Q57" s="177">
        <f>RES_hhdet_in_fech!Q57/RES_summary!Q$21</f>
        <v>3.6930468554860587</v>
      </c>
    </row>
    <row r="58" spans="1:17" ht="12" customHeight="1" x14ac:dyDescent="0.25">
      <c r="A58" s="158" t="s">
        <v>62</v>
      </c>
      <c r="B58" s="157"/>
      <c r="C58" s="178">
        <f>RES_hhdet_in_fech!C58/RES_summary!C$21</f>
        <v>7.9934347283548943</v>
      </c>
      <c r="D58" s="178">
        <f>RES_hhdet_in_fech!D58/RES_summary!D$21</f>
        <v>7.9430055124384156</v>
      </c>
      <c r="E58" s="178">
        <f>RES_hhdet_in_fech!E58/RES_summary!E$21</f>
        <v>7.7483217139204017</v>
      </c>
      <c r="F58" s="178">
        <f>RES_hhdet_in_fech!F58/RES_summary!F$21</f>
        <v>7.3523340958985157</v>
      </c>
      <c r="G58" s="178">
        <f>RES_hhdet_in_fech!G58/RES_summary!G$21</f>
        <v>7.4254086933226624</v>
      </c>
      <c r="H58" s="178">
        <f>RES_hhdet_in_fech!H58/RES_summary!H$21</f>
        <v>7.2369931167645207</v>
      </c>
      <c r="I58" s="178">
        <f>RES_hhdet_in_fech!I58/RES_summary!I$21</f>
        <v>0</v>
      </c>
      <c r="J58" s="178">
        <f>RES_hhdet_in_fech!J58/RES_summary!J$21</f>
        <v>6.9713079223431205</v>
      </c>
      <c r="K58" s="178">
        <f>RES_hhdet_in_fech!K58/RES_summary!K$21</f>
        <v>6.774905176285043</v>
      </c>
      <c r="L58" s="178">
        <f>RES_hhdet_in_fech!L58/RES_summary!L$21</f>
        <v>6.6037338639042469</v>
      </c>
      <c r="M58" s="178">
        <f>RES_hhdet_in_fech!M58/RES_summary!M$21</f>
        <v>6.8858692059624858</v>
      </c>
      <c r="N58" s="178">
        <f>RES_hhdet_in_fech!N58/RES_summary!N$21</f>
        <v>6.6543041021567211</v>
      </c>
      <c r="O58" s="178">
        <f>RES_hhdet_in_fech!O58/RES_summary!O$21</f>
        <v>6.7110738636920066</v>
      </c>
      <c r="P58" s="178">
        <f>RES_hhdet_in_fech!P58/RES_summary!P$21</f>
        <v>6.7344070506751219</v>
      </c>
      <c r="Q58" s="178">
        <f>RES_hhdet_in_fech!Q58/RES_summary!Q$21</f>
        <v>6.3600414769503599</v>
      </c>
    </row>
    <row r="59" spans="1:17" ht="12" customHeight="1" x14ac:dyDescent="0.25">
      <c r="A59" s="23" t="s">
        <v>57</v>
      </c>
      <c r="B59" s="156"/>
      <c r="C59" s="177">
        <f>RES_hhdet_in_fech!C59/RES_summary!C$21</f>
        <v>0</v>
      </c>
      <c r="D59" s="177">
        <f>RES_hhdet_in_fech!D59/RES_summary!D$21</f>
        <v>0</v>
      </c>
      <c r="E59" s="177">
        <f>RES_hhdet_in_fech!E59/RES_summary!E$21</f>
        <v>0</v>
      </c>
      <c r="F59" s="177">
        <f>RES_hhdet_in_fech!F59/RES_summary!F$21</f>
        <v>0</v>
      </c>
      <c r="G59" s="177">
        <f>RES_hhdet_in_fech!G59/RES_summary!G$21</f>
        <v>0</v>
      </c>
      <c r="H59" s="177">
        <f>RES_hhdet_in_fech!H59/RES_summary!H$21</f>
        <v>0</v>
      </c>
      <c r="I59" s="177">
        <f>RES_hhdet_in_fech!I59/RES_summary!I$21</f>
        <v>0</v>
      </c>
      <c r="J59" s="177">
        <f>RES_hhdet_in_fech!J59/RES_summary!J$21</f>
        <v>0</v>
      </c>
      <c r="K59" s="177">
        <f>RES_hhdet_in_fech!K59/RES_summary!K$21</f>
        <v>0</v>
      </c>
      <c r="L59" s="177">
        <f>RES_hhdet_in_fech!L59/RES_summary!L$21</f>
        <v>0</v>
      </c>
      <c r="M59" s="177">
        <f>RES_hhdet_in_fech!M59/RES_summary!M$21</f>
        <v>0</v>
      </c>
      <c r="N59" s="177">
        <f>RES_hhdet_in_fech!N59/RES_summary!N$21</f>
        <v>0</v>
      </c>
      <c r="O59" s="177">
        <f>RES_hhdet_in_fech!O59/RES_summary!O$21</f>
        <v>0</v>
      </c>
      <c r="P59" s="177">
        <f>RES_hhdet_in_fech!P59/RES_summary!P$21</f>
        <v>0</v>
      </c>
      <c r="Q59" s="177">
        <f>RES_hhdet_in_fech!Q59/RES_summary!Q$21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RES_hhdet_in_fech!C60/RES_summary!C$21</f>
        <v>7.9934347283548943</v>
      </c>
      <c r="D60" s="176">
        <f>RES_hhdet_in_fech!D60/RES_summary!D$21</f>
        <v>7.9430055124384156</v>
      </c>
      <c r="E60" s="176">
        <f>RES_hhdet_in_fech!E60/RES_summary!E$21</f>
        <v>7.7483217139204017</v>
      </c>
      <c r="F60" s="176">
        <f>RES_hhdet_in_fech!F60/RES_summary!F$21</f>
        <v>7.3523340958985157</v>
      </c>
      <c r="G60" s="176">
        <f>RES_hhdet_in_fech!G60/RES_summary!G$21</f>
        <v>7.4254086933226624</v>
      </c>
      <c r="H60" s="176">
        <f>RES_hhdet_in_fech!H60/RES_summary!H$21</f>
        <v>7.2369931167645207</v>
      </c>
      <c r="I60" s="176">
        <f>RES_hhdet_in_fech!I60/RES_summary!I$21</f>
        <v>0</v>
      </c>
      <c r="J60" s="176">
        <f>RES_hhdet_in_fech!J60/RES_summary!J$21</f>
        <v>6.9713079223431205</v>
      </c>
      <c r="K60" s="176">
        <f>RES_hhdet_in_fech!K60/RES_summary!K$21</f>
        <v>6.774905176285043</v>
      </c>
      <c r="L60" s="176">
        <f>RES_hhdet_in_fech!L60/RES_summary!L$21</f>
        <v>6.6037338639042469</v>
      </c>
      <c r="M60" s="176">
        <f>RES_hhdet_in_fech!M60/RES_summary!M$21</f>
        <v>6.8858692059624858</v>
      </c>
      <c r="N60" s="176">
        <f>RES_hhdet_in_fech!N60/RES_summary!N$21</f>
        <v>6.6543041021567211</v>
      </c>
      <c r="O60" s="176">
        <f>RES_hhdet_in_fech!O60/RES_summary!O$21</f>
        <v>6.7110738636920066</v>
      </c>
      <c r="P60" s="176">
        <f>RES_hhdet_in_fech!P60/RES_summary!P$21</f>
        <v>6.7344070506751219</v>
      </c>
      <c r="Q60" s="176">
        <f>RES_hhdet_in_fech!Q60/RES_summary!Q$21</f>
        <v>6.3600414769503599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RES_hhdet_in_fech!C62/RES_summary!C$21</f>
        <v>211.75549083128161</v>
      </c>
      <c r="D62" s="184">
        <f>RES_hhdet_in_fech!D62/RES_summary!D$21</f>
        <v>199.34801624031917</v>
      </c>
      <c r="E62" s="184">
        <f>RES_hhdet_in_fech!E62/RES_summary!E$21</f>
        <v>192.70551062041514</v>
      </c>
      <c r="F62" s="184">
        <f>RES_hhdet_in_fech!F62/RES_summary!F$21</f>
        <v>181.47176165711127</v>
      </c>
      <c r="G62" s="184">
        <f>RES_hhdet_in_fech!G62/RES_summary!G$21</f>
        <v>169.59013278500009</v>
      </c>
      <c r="H62" s="184">
        <f>RES_hhdet_in_fech!H62/RES_summary!H$21</f>
        <v>161.75111618426237</v>
      </c>
      <c r="I62" s="184">
        <f>RES_hhdet_in_fech!I62/RES_summary!I$21</f>
        <v>141.61101469747985</v>
      </c>
      <c r="J62" s="184">
        <f>RES_hhdet_in_fech!J62/RES_summary!J$21</f>
        <v>141.57921458356844</v>
      </c>
      <c r="K62" s="184">
        <f>RES_hhdet_in_fech!K62/RES_summary!K$21</f>
        <v>143.28830537637091</v>
      </c>
      <c r="L62" s="184">
        <f>RES_hhdet_in_fech!L62/RES_summary!L$21</f>
        <v>159.35516143400525</v>
      </c>
      <c r="M62" s="184">
        <f>RES_hhdet_in_fech!M62/RES_summary!M$21</f>
        <v>130.83573648750249</v>
      </c>
      <c r="N62" s="184">
        <f>RES_hhdet_in_fech!N62/RES_summary!N$21</f>
        <v>138.25693448447777</v>
      </c>
      <c r="O62" s="184">
        <f>RES_hhdet_in_fech!O62/RES_summary!O$21</f>
        <v>146.27338408972705</v>
      </c>
      <c r="P62" s="184">
        <f>RES_hhdet_in_fech!P62/RES_summary!P$21</f>
        <v>118.12023420641836</v>
      </c>
      <c r="Q62" s="184">
        <f>RES_hhdet_in_fech!Q62/RES_summary!Q$21</f>
        <v>121.95561208533564</v>
      </c>
    </row>
    <row r="63" spans="1:17" ht="12.95" customHeight="1" x14ac:dyDescent="0.25">
      <c r="A63" s="158" t="s">
        <v>65</v>
      </c>
      <c r="B63" s="157"/>
      <c r="C63" s="178">
        <f>RES_hhdet_in_fech!C63/RES_summary!C$21</f>
        <v>171.69910126304225</v>
      </c>
      <c r="D63" s="178">
        <f>RES_hhdet_in_fech!D63/RES_summary!D$21</f>
        <v>160.11713343316009</v>
      </c>
      <c r="E63" s="178">
        <f>RES_hhdet_in_fech!E63/RES_summary!E$21</f>
        <v>153.63018294969194</v>
      </c>
      <c r="F63" s="178">
        <f>RES_hhdet_in_fech!F63/RES_summary!F$21</f>
        <v>144.60280479163171</v>
      </c>
      <c r="G63" s="178">
        <f>RES_hhdet_in_fech!G63/RES_summary!G$21</f>
        <v>133.70308638034763</v>
      </c>
      <c r="H63" s="178">
        <f>RES_hhdet_in_fech!H63/RES_summary!H$21</f>
        <v>126.72380386118203</v>
      </c>
      <c r="I63" s="178">
        <f>RES_hhdet_in_fech!I63/RES_summary!I$21</f>
        <v>107.80724658496612</v>
      </c>
      <c r="J63" s="178">
        <f>RES_hhdet_in_fech!J63/RES_summary!J$21</f>
        <v>108.35833723353885</v>
      </c>
      <c r="K63" s="178">
        <f>RES_hhdet_in_fech!K63/RES_summary!K$21</f>
        <v>109.42337366998416</v>
      </c>
      <c r="L63" s="178">
        <f>RES_hhdet_in_fech!L63/RES_summary!L$21</f>
        <v>125.14913994963644</v>
      </c>
      <c r="M63" s="178">
        <f>RES_hhdet_in_fech!M63/RES_summary!M$21</f>
        <v>99.325045245726002</v>
      </c>
      <c r="N63" s="178">
        <f>RES_hhdet_in_fech!N63/RES_summary!N$21</f>
        <v>106.22880261358232</v>
      </c>
      <c r="O63" s="178">
        <f>RES_hhdet_in_fech!O63/RES_summary!O$21</f>
        <v>114.75761799909803</v>
      </c>
      <c r="P63" s="178">
        <f>RES_hhdet_in_fech!P63/RES_summary!P$21</f>
        <v>87.861525932298775</v>
      </c>
      <c r="Q63" s="178">
        <f>RES_hhdet_in_fech!Q63/RES_summary!Q$21</f>
        <v>92.911079910665265</v>
      </c>
    </row>
    <row r="64" spans="1:17" ht="12" customHeight="1" x14ac:dyDescent="0.25">
      <c r="A64" s="23" t="s">
        <v>161</v>
      </c>
      <c r="B64" s="156"/>
      <c r="C64" s="177">
        <f>RES_hhdet_in_fech!C64/RES_summary!C$21</f>
        <v>168.88396232075772</v>
      </c>
      <c r="D64" s="177">
        <f>RES_hhdet_in_fech!D64/RES_summary!D$21</f>
        <v>157.27064634849566</v>
      </c>
      <c r="E64" s="177">
        <f>RES_hhdet_in_fech!E64/RES_summary!E$21</f>
        <v>151.18931742941126</v>
      </c>
      <c r="F64" s="177">
        <f>RES_hhdet_in_fech!F64/RES_summary!F$21</f>
        <v>141.79772960238392</v>
      </c>
      <c r="G64" s="177">
        <f>RES_hhdet_in_fech!G64/RES_summary!G$21</f>
        <v>131.34336456200307</v>
      </c>
      <c r="H64" s="177">
        <f>RES_hhdet_in_fech!H64/RES_summary!H$21</f>
        <v>124.77819781965196</v>
      </c>
      <c r="I64" s="177">
        <f>RES_hhdet_in_fech!I64/RES_summary!I$21</f>
        <v>105.38344861719736</v>
      </c>
      <c r="J64" s="177">
        <f>RES_hhdet_in_fech!J64/RES_summary!J$21</f>
        <v>106.99325872500746</v>
      </c>
      <c r="K64" s="177">
        <f>RES_hhdet_in_fech!K64/RES_summary!K$21</f>
        <v>107.74768350033956</v>
      </c>
      <c r="L64" s="177">
        <f>RES_hhdet_in_fech!L64/RES_summary!L$21</f>
        <v>122.99596434907875</v>
      </c>
      <c r="M64" s="177">
        <f>RES_hhdet_in_fech!M64/RES_summary!M$21</f>
        <v>97.213631005897611</v>
      </c>
      <c r="N64" s="177">
        <f>RES_hhdet_in_fech!N64/RES_summary!N$21</f>
        <v>104.04591740988754</v>
      </c>
      <c r="O64" s="177">
        <f>RES_hhdet_in_fech!O64/RES_summary!O$21</f>
        <v>112.57991947100867</v>
      </c>
      <c r="P64" s="177">
        <f>RES_hhdet_in_fech!P64/RES_summary!P$21</f>
        <v>86.054747661532588</v>
      </c>
      <c r="Q64" s="177">
        <f>RES_hhdet_in_fech!Q64/RES_summary!Q$21</f>
        <v>90.98000129704117</v>
      </c>
    </row>
    <row r="65" spans="1:17" ht="12" customHeight="1" x14ac:dyDescent="0.25">
      <c r="A65" s="23" t="s">
        <v>60</v>
      </c>
      <c r="B65" s="156"/>
      <c r="C65" s="177">
        <f>RES_hhdet_in_fech!C65/RES_summary!C$21</f>
        <v>2.8151389422845443</v>
      </c>
      <c r="D65" s="177">
        <f>RES_hhdet_in_fech!D65/RES_summary!D$21</f>
        <v>2.8464870846644192</v>
      </c>
      <c r="E65" s="177">
        <f>RES_hhdet_in_fech!E65/RES_summary!E$21</f>
        <v>2.4408655202806724</v>
      </c>
      <c r="F65" s="177">
        <f>RES_hhdet_in_fech!F65/RES_summary!F$21</f>
        <v>2.8050751892477752</v>
      </c>
      <c r="G65" s="177">
        <f>RES_hhdet_in_fech!G65/RES_summary!G$21</f>
        <v>2.3597218183445388</v>
      </c>
      <c r="H65" s="177">
        <f>RES_hhdet_in_fech!H65/RES_summary!H$21</f>
        <v>1.9456060415300787</v>
      </c>
      <c r="I65" s="177">
        <f>RES_hhdet_in_fech!I65/RES_summary!I$21</f>
        <v>2.4237979677687722</v>
      </c>
      <c r="J65" s="177">
        <f>RES_hhdet_in_fech!J65/RES_summary!J$21</f>
        <v>1.3650785085313726</v>
      </c>
      <c r="K65" s="177">
        <f>RES_hhdet_in_fech!K65/RES_summary!K$21</f>
        <v>1.6756901696445976</v>
      </c>
      <c r="L65" s="177">
        <f>RES_hhdet_in_fech!L65/RES_summary!L$21</f>
        <v>2.1531756005576823</v>
      </c>
      <c r="M65" s="177">
        <f>RES_hhdet_in_fech!M65/RES_summary!M$21</f>
        <v>2.1114142398283975</v>
      </c>
      <c r="N65" s="177">
        <f>RES_hhdet_in_fech!N65/RES_summary!N$21</f>
        <v>2.1828852036947772</v>
      </c>
      <c r="O65" s="177">
        <f>RES_hhdet_in_fech!O65/RES_summary!O$21</f>
        <v>2.1776985280893628</v>
      </c>
      <c r="P65" s="177">
        <f>RES_hhdet_in_fech!P65/RES_summary!P$21</f>
        <v>1.8067782707661859</v>
      </c>
      <c r="Q65" s="177">
        <f>RES_hhdet_in_fech!Q65/RES_summary!Q$21</f>
        <v>1.9310786136240921</v>
      </c>
    </row>
    <row r="66" spans="1:17" ht="12.95" customHeight="1" x14ac:dyDescent="0.25">
      <c r="A66" s="158" t="s">
        <v>112</v>
      </c>
      <c r="B66" s="157"/>
      <c r="C66" s="178">
        <f>RES_hhdet_in_fech!C66/RES_summary!C$21</f>
        <v>7.6797854420257261</v>
      </c>
      <c r="D66" s="178">
        <f>RES_hhdet_in_fech!D66/RES_summary!D$21</f>
        <v>7.2097372773338586</v>
      </c>
      <c r="E66" s="178">
        <f>RES_hhdet_in_fech!E66/RES_summary!E$21</f>
        <v>6.7520135964270498</v>
      </c>
      <c r="F66" s="178">
        <f>RES_hhdet_in_fech!F66/RES_summary!F$21</f>
        <v>6.4088375353226033</v>
      </c>
      <c r="G66" s="178">
        <f>RES_hhdet_in_fech!G66/RES_summary!G$21</f>
        <v>6.1748904628497208</v>
      </c>
      <c r="H66" s="178">
        <f>RES_hhdet_in_fech!H66/RES_summary!H$21</f>
        <v>6.0506445804586289</v>
      </c>
      <c r="I66" s="178">
        <f>RES_hhdet_in_fech!I66/RES_summary!I$21</f>
        <v>5.7868389531103155</v>
      </c>
      <c r="J66" s="178">
        <f>RES_hhdet_in_fech!J66/RES_summary!J$21</f>
        <v>6.6810730369035891</v>
      </c>
      <c r="K66" s="178">
        <f>RES_hhdet_in_fech!K66/RES_summary!K$21</f>
        <v>6.3471302782858405</v>
      </c>
      <c r="L66" s="178">
        <f>RES_hhdet_in_fech!L66/RES_summary!L$21</f>
        <v>5.9551076498654725</v>
      </c>
      <c r="M66" s="178">
        <f>RES_hhdet_in_fech!M66/RES_summary!M$21</f>
        <v>5.3782278956772052</v>
      </c>
      <c r="N66" s="178">
        <f>RES_hhdet_in_fech!N66/RES_summary!N$21</f>
        <v>5.1464925069277037</v>
      </c>
      <c r="O66" s="178">
        <f>RES_hhdet_in_fech!O66/RES_summary!O$21</f>
        <v>4.9834336270685657</v>
      </c>
      <c r="P66" s="178">
        <f>RES_hhdet_in_fech!P66/RES_summary!P$21</f>
        <v>4.6695875387094476</v>
      </c>
      <c r="Q66" s="178">
        <f>RES_hhdet_in_fech!Q66/RES_summary!Q$21</f>
        <v>4.5277694402170257</v>
      </c>
    </row>
    <row r="67" spans="1:17" ht="12" customHeight="1" x14ac:dyDescent="0.25">
      <c r="A67" s="23" t="s">
        <v>60</v>
      </c>
      <c r="B67" s="156"/>
      <c r="C67" s="177">
        <f>RES_hhdet_in_fech!C67/RES_summary!C$21</f>
        <v>7.6797854420257261</v>
      </c>
      <c r="D67" s="177">
        <f>RES_hhdet_in_fech!D67/RES_summary!D$21</f>
        <v>7.2097372773338586</v>
      </c>
      <c r="E67" s="177">
        <f>RES_hhdet_in_fech!E67/RES_summary!E$21</f>
        <v>6.7520135964270498</v>
      </c>
      <c r="F67" s="177">
        <f>RES_hhdet_in_fech!F67/RES_summary!F$21</f>
        <v>6.4088375353226033</v>
      </c>
      <c r="G67" s="177">
        <f>RES_hhdet_in_fech!G67/RES_summary!G$21</f>
        <v>6.1748904628497208</v>
      </c>
      <c r="H67" s="177">
        <f>RES_hhdet_in_fech!H67/RES_summary!H$21</f>
        <v>6.0506445804586289</v>
      </c>
      <c r="I67" s="177">
        <f>RES_hhdet_in_fech!I67/RES_summary!I$21</f>
        <v>5.7868389531103155</v>
      </c>
      <c r="J67" s="177">
        <f>RES_hhdet_in_fech!J67/RES_summary!J$21</f>
        <v>6.6810730369035891</v>
      </c>
      <c r="K67" s="177">
        <f>RES_hhdet_in_fech!K67/RES_summary!K$21</f>
        <v>6.3471302782858405</v>
      </c>
      <c r="L67" s="177">
        <f>RES_hhdet_in_fech!L67/RES_summary!L$21</f>
        <v>5.9551076498654725</v>
      </c>
      <c r="M67" s="177">
        <f>RES_hhdet_in_fech!M67/RES_summary!M$21</f>
        <v>5.3782278956772052</v>
      </c>
      <c r="N67" s="177">
        <f>RES_hhdet_in_fech!N67/RES_summary!N$21</f>
        <v>5.1464925069277037</v>
      </c>
      <c r="O67" s="177">
        <f>RES_hhdet_in_fech!O67/RES_summary!O$21</f>
        <v>4.9834336270685657</v>
      </c>
      <c r="P67" s="177">
        <f>RES_hhdet_in_fech!P67/RES_summary!P$21</f>
        <v>4.6695875387094476</v>
      </c>
      <c r="Q67" s="177">
        <f>RES_hhdet_in_fech!Q67/RES_summary!Q$21</f>
        <v>4.5277694402170257</v>
      </c>
    </row>
    <row r="68" spans="1:17" ht="12" customHeight="1" x14ac:dyDescent="0.25">
      <c r="A68" s="158" t="s">
        <v>63</v>
      </c>
      <c r="B68" s="157"/>
      <c r="C68" s="178">
        <f>RES_hhdet_in_fech!C68/RES_summary!C$21</f>
        <v>20.954003347858627</v>
      </c>
      <c r="D68" s="178">
        <f>RES_hhdet_in_fech!D68/RES_summary!D$21</f>
        <v>21.04492946126852</v>
      </c>
      <c r="E68" s="178">
        <f>RES_hhdet_in_fech!E68/RES_summary!E$21</f>
        <v>20.234093317932167</v>
      </c>
      <c r="F68" s="178">
        <f>RES_hhdet_in_fech!F68/RES_summary!F$21</f>
        <v>20.233779802153826</v>
      </c>
      <c r="G68" s="178">
        <f>RES_hhdet_in_fech!G68/RES_summary!G$21</f>
        <v>18.980443527943816</v>
      </c>
      <c r="H68" s="178">
        <f>RES_hhdet_in_fech!H68/RES_summary!H$21</f>
        <v>18.5908770530726</v>
      </c>
      <c r="I68" s="178">
        <f>RES_hhdet_in_fech!I68/RES_summary!I$21</f>
        <v>17.79517736811669</v>
      </c>
      <c r="J68" s="178">
        <f>RES_hhdet_in_fech!J68/RES_summary!J$21</f>
        <v>17.296385617205949</v>
      </c>
      <c r="K68" s="178">
        <f>RES_hhdet_in_fech!K68/RES_summary!K$21</f>
        <v>17.128662040864867</v>
      </c>
      <c r="L68" s="178">
        <f>RES_hhdet_in_fech!L68/RES_summary!L$21</f>
        <v>17.956685653319855</v>
      </c>
      <c r="M68" s="178">
        <f>RES_hhdet_in_fech!M68/RES_summary!M$21</f>
        <v>16.415238800765064</v>
      </c>
      <c r="N68" s="178">
        <f>RES_hhdet_in_fech!N68/RES_summary!N$21</f>
        <v>16.974979321987263</v>
      </c>
      <c r="O68" s="178">
        <f>RES_hhdet_in_fech!O68/RES_summary!O$21</f>
        <v>17.025409521839425</v>
      </c>
      <c r="P68" s="178">
        <f>RES_hhdet_in_fech!P68/RES_summary!P$21</f>
        <v>16.607123368276245</v>
      </c>
      <c r="Q68" s="178">
        <f>RES_hhdet_in_fech!Q68/RES_summary!Q$21</f>
        <v>16.049556520050565</v>
      </c>
    </row>
    <row r="69" spans="1:17" ht="12" customHeight="1" x14ac:dyDescent="0.25">
      <c r="A69" s="167" t="s">
        <v>160</v>
      </c>
      <c r="B69" s="132"/>
      <c r="C69" s="183">
        <f>RES_hhdet_in_fech!C69/RES_summary!C$21</f>
        <v>23.184057933557778</v>
      </c>
      <c r="D69" s="183">
        <f>RES_hhdet_in_fech!D69/RES_summary!D$21</f>
        <v>22.646059114627658</v>
      </c>
      <c r="E69" s="183">
        <f>RES_hhdet_in_fech!E69/RES_summary!E$21</f>
        <v>0</v>
      </c>
      <c r="F69" s="183">
        <f>RES_hhdet_in_fech!F69/RES_summary!F$21</f>
        <v>21.720272817115728</v>
      </c>
      <c r="G69" s="183">
        <f>RES_hhdet_in_fech!G69/RES_summary!G$21</f>
        <v>0</v>
      </c>
      <c r="H69" s="183">
        <f>RES_hhdet_in_fech!H69/RES_summary!H$21</f>
        <v>0</v>
      </c>
      <c r="I69" s="183">
        <f>RES_hhdet_in_fech!I69/RES_summary!I$21</f>
        <v>0</v>
      </c>
      <c r="J69" s="183">
        <f>RES_hhdet_in_fech!J69/RES_summary!J$21</f>
        <v>0</v>
      </c>
      <c r="K69" s="183">
        <f>RES_hhdet_in_fech!K69/RES_summary!K$21</f>
        <v>0</v>
      </c>
      <c r="L69" s="183">
        <f>RES_hhdet_in_fech!L69/RES_summary!L$21</f>
        <v>18.970035690875747</v>
      </c>
      <c r="M69" s="183">
        <f>RES_hhdet_in_fech!M69/RES_summary!M$21</f>
        <v>0</v>
      </c>
      <c r="N69" s="183">
        <f>RES_hhdet_in_fech!N69/RES_summary!N$21</f>
        <v>17.962200772328821</v>
      </c>
      <c r="O69" s="183">
        <f>RES_hhdet_in_fech!O69/RES_summary!O$21</f>
        <v>0</v>
      </c>
      <c r="P69" s="183">
        <f>RES_hhdet_in_fech!P69/RES_summary!P$21</f>
        <v>17.675115300080378</v>
      </c>
      <c r="Q69" s="183">
        <f>RES_hhdet_in_fech!Q69/RES_summary!Q$21</f>
        <v>0</v>
      </c>
    </row>
    <row r="70" spans="1:17" ht="12" customHeight="1" x14ac:dyDescent="0.25">
      <c r="A70" s="167" t="s">
        <v>159</v>
      </c>
      <c r="B70" s="132"/>
      <c r="C70" s="183">
        <f>RES_hhdet_in_fech!C70/RES_summary!C$21</f>
        <v>20.888557784484174</v>
      </c>
      <c r="D70" s="183">
        <f>RES_hhdet_in_fech!D70/RES_summary!D$21</f>
        <v>20.507407289728341</v>
      </c>
      <c r="E70" s="183">
        <f>RES_hhdet_in_fech!E70/RES_summary!E$21</f>
        <v>20.234093317932167</v>
      </c>
      <c r="F70" s="183">
        <f>RES_hhdet_in_fech!F70/RES_summary!F$21</f>
        <v>19.805030947060398</v>
      </c>
      <c r="G70" s="183">
        <f>RES_hhdet_in_fech!G70/RES_summary!G$21</f>
        <v>19.19358320464276</v>
      </c>
      <c r="H70" s="183">
        <f>RES_hhdet_in_fech!H70/RES_summary!H$21</f>
        <v>18.536592312585938</v>
      </c>
      <c r="I70" s="183">
        <f>RES_hhdet_in_fech!I70/RES_summary!I$21</f>
        <v>17.84771448343745</v>
      </c>
      <c r="J70" s="183">
        <f>RES_hhdet_in_fech!J70/RES_summary!J$21</f>
        <v>17.604903965784139</v>
      </c>
      <c r="K70" s="183">
        <f>RES_hhdet_in_fech!K70/RES_summary!K$21</f>
        <v>17.128662040864867</v>
      </c>
      <c r="L70" s="183">
        <f>RES_hhdet_in_fech!L70/RES_summary!L$21</f>
        <v>17.520242062021016</v>
      </c>
      <c r="M70" s="183">
        <f>RES_hhdet_in_fech!M70/RES_summary!M$21</f>
        <v>16.415238800765064</v>
      </c>
      <c r="N70" s="183">
        <f>RES_hhdet_in_fech!N70/RES_summary!N$21</f>
        <v>16.68161612235156</v>
      </c>
      <c r="O70" s="183">
        <f>RES_hhdet_in_fech!O70/RES_summary!O$21</f>
        <v>17.025409521839425</v>
      </c>
      <c r="P70" s="183">
        <f>RES_hhdet_in_fech!P70/RES_summary!P$21</f>
        <v>16.362616025565568</v>
      </c>
      <c r="Q70" s="183">
        <f>RES_hhdet_in_fech!Q70/RES_summary!Q$21</f>
        <v>16.026686295721944</v>
      </c>
    </row>
    <row r="71" spans="1:17" ht="12" customHeight="1" x14ac:dyDescent="0.25">
      <c r="A71" s="166" t="s">
        <v>109</v>
      </c>
      <c r="B71" s="165"/>
      <c r="C71" s="182">
        <f>RES_hhdet_in_fech!C71/RES_summary!C$21</f>
        <v>16.383150005631318</v>
      </c>
      <c r="D71" s="182">
        <f>RES_hhdet_in_fech!D71/RES_summary!D$21</f>
        <v>16.066734878030513</v>
      </c>
      <c r="E71" s="182">
        <f>RES_hhdet_in_fech!E71/RES_summary!E$21</f>
        <v>15.828395615604663</v>
      </c>
      <c r="F71" s="182">
        <f>RES_hhdet_in_fech!F71/RES_summary!F$21</f>
        <v>15.474128085846923</v>
      </c>
      <c r="G71" s="182">
        <f>RES_hhdet_in_fech!G71/RES_summary!G$21</f>
        <v>14.963296869019295</v>
      </c>
      <c r="H71" s="182">
        <f>RES_hhdet_in_fech!H71/RES_summary!H$21</f>
        <v>14.373501278788641</v>
      </c>
      <c r="I71" s="182">
        <f>RES_hhdet_in_fech!I71/RES_summary!I$21</f>
        <v>13.873892892999722</v>
      </c>
      <c r="J71" s="182">
        <f>RES_hhdet_in_fech!J71/RES_summary!J$21</f>
        <v>13.661258974096382</v>
      </c>
      <c r="K71" s="182">
        <f>RES_hhdet_in_fech!K71/RES_summary!K$21</f>
        <v>13.272081460626422</v>
      </c>
      <c r="L71" s="182">
        <f>RES_hhdet_in_fech!L71/RES_summary!L$21</f>
        <v>13.60636939278403</v>
      </c>
      <c r="M71" s="182">
        <f>RES_hhdet_in_fech!M71/RES_summary!M$21</f>
        <v>12.615693611032711</v>
      </c>
      <c r="N71" s="182">
        <f>RES_hhdet_in_fech!N71/RES_summary!N$21</f>
        <v>12.90255911249918</v>
      </c>
      <c r="O71" s="182">
        <f>RES_hhdet_in_fech!O71/RES_summary!O$21</f>
        <v>13.448367428642374</v>
      </c>
      <c r="P71" s="182">
        <f>RES_hhdet_in_fech!P71/RES_summary!P$21</f>
        <v>12.651087168045889</v>
      </c>
      <c r="Q71" s="182">
        <f>RES_hhdet_in_fech!Q71/RES_summary!Q$21</f>
        <v>12.387287782553496</v>
      </c>
    </row>
    <row r="72" spans="1:17" ht="12" customHeight="1" x14ac:dyDescent="0.25">
      <c r="A72" s="147" t="s">
        <v>59</v>
      </c>
      <c r="B72" s="164"/>
      <c r="C72" s="181">
        <f>RES_hhdet_in_fech!C72/RES_summary!C$21</f>
        <v>4.5054077788528542</v>
      </c>
      <c r="D72" s="181">
        <f>RES_hhdet_in_fech!D72/RES_summary!D$21</f>
        <v>4.4406724116978253</v>
      </c>
      <c r="E72" s="181">
        <f>RES_hhdet_in_fech!E72/RES_summary!E$21</f>
        <v>4.4056977023275046</v>
      </c>
      <c r="F72" s="181">
        <f>RES_hhdet_in_fech!F72/RES_summary!F$21</f>
        <v>4.3309028612134748</v>
      </c>
      <c r="G72" s="181">
        <f>RES_hhdet_in_fech!G72/RES_summary!G$21</f>
        <v>4.2302863356234672</v>
      </c>
      <c r="H72" s="181">
        <f>RES_hhdet_in_fech!H72/RES_summary!H$21</f>
        <v>4.1630910337972926</v>
      </c>
      <c r="I72" s="181">
        <f>RES_hhdet_in_fech!I72/RES_summary!I$21</f>
        <v>3.9738215904377276</v>
      </c>
      <c r="J72" s="181">
        <f>RES_hhdet_in_fech!J72/RES_summary!J$21</f>
        <v>3.9436449916877576</v>
      </c>
      <c r="K72" s="181">
        <f>RES_hhdet_in_fech!K72/RES_summary!K$21</f>
        <v>3.8565805802384459</v>
      </c>
      <c r="L72" s="181">
        <f>RES_hhdet_in_fech!L72/RES_summary!L$21</f>
        <v>3.9138726692369823</v>
      </c>
      <c r="M72" s="181">
        <f>RES_hhdet_in_fech!M72/RES_summary!M$21</f>
        <v>3.7995451897323527</v>
      </c>
      <c r="N72" s="181">
        <f>RES_hhdet_in_fech!N72/RES_summary!N$21</f>
        <v>3.779057009852381</v>
      </c>
      <c r="O72" s="181">
        <f>RES_hhdet_in_fech!O72/RES_summary!O$21</f>
        <v>3.577042093197051</v>
      </c>
      <c r="P72" s="181">
        <f>RES_hhdet_in_fech!P72/RES_summary!P$21</f>
        <v>3.7115288575196819</v>
      </c>
      <c r="Q72" s="181">
        <f>RES_hhdet_in_fech!Q72/RES_summary!Q$21</f>
        <v>3.6393985131684494</v>
      </c>
    </row>
    <row r="73" spans="1:17" ht="12" customHeight="1" x14ac:dyDescent="0.25">
      <c r="A73" s="163" t="s">
        <v>142</v>
      </c>
      <c r="B73" s="162"/>
      <c r="C73" s="180">
        <f>RES_hhdet_in_fech!C73/RES_summary!C$21</f>
        <v>21.066049256742279</v>
      </c>
      <c r="D73" s="180">
        <f>RES_hhdet_in_fech!D73/RES_summary!D$21</f>
        <v>20.34717470165063</v>
      </c>
      <c r="E73" s="180">
        <f>RES_hhdet_in_fech!E73/RES_summary!E$21</f>
        <v>0</v>
      </c>
      <c r="F73" s="180">
        <f>RES_hhdet_in_fech!F73/RES_summary!F$21</f>
        <v>19.720026198995651</v>
      </c>
      <c r="G73" s="180">
        <f>RES_hhdet_in_fech!G73/RES_summary!G$21</f>
        <v>19.015939533671645</v>
      </c>
      <c r="H73" s="180">
        <f>RES_hhdet_in_fech!H73/RES_summary!H$21</f>
        <v>20.201562514271934</v>
      </c>
      <c r="I73" s="180">
        <f>RES_hhdet_in_fech!I73/RES_summary!I$21</f>
        <v>17.322442224440152</v>
      </c>
      <c r="J73" s="180">
        <f>RES_hhdet_in_fech!J73/RES_summary!J$21</f>
        <v>18.165118567099743</v>
      </c>
      <c r="K73" s="180">
        <f>RES_hhdet_in_fech!K73/RES_summary!K$21</f>
        <v>0</v>
      </c>
      <c r="L73" s="180">
        <f>RES_hhdet_in_fech!L73/RES_summary!L$21</f>
        <v>0</v>
      </c>
      <c r="M73" s="180">
        <f>RES_hhdet_in_fech!M73/RES_summary!M$21</f>
        <v>0</v>
      </c>
      <c r="N73" s="180">
        <f>RES_hhdet_in_fech!N73/RES_summary!N$21</f>
        <v>17.831395044174197</v>
      </c>
      <c r="O73" s="180">
        <f>RES_hhdet_in_fech!O73/RES_summary!O$21</f>
        <v>0</v>
      </c>
      <c r="P73" s="180">
        <f>RES_hhdet_in_fech!P73/RES_summary!P$21</f>
        <v>17.46543962268769</v>
      </c>
      <c r="Q73" s="180">
        <f>RES_hhdet_in_fech!Q73/RES_summary!Q$21</f>
        <v>16.927576223020218</v>
      </c>
    </row>
    <row r="74" spans="1:17" ht="12" customHeight="1" x14ac:dyDescent="0.25">
      <c r="A74" s="161" t="s">
        <v>141</v>
      </c>
      <c r="B74" s="160"/>
      <c r="C74" s="179">
        <f>RES_hhdet_in_fech!C74/RES_summary!C$21</f>
        <v>19.436635619880477</v>
      </c>
      <c r="D74" s="179">
        <f>RES_hhdet_in_fech!D74/RES_summary!D$21</f>
        <v>18.900122675491346</v>
      </c>
      <c r="E74" s="179">
        <f>RES_hhdet_in_fech!E74/RES_summary!E$21</f>
        <v>0</v>
      </c>
      <c r="F74" s="179">
        <f>RES_hhdet_in_fech!F74/RES_summary!F$21</f>
        <v>18.30389729653097</v>
      </c>
      <c r="G74" s="179">
        <f>RES_hhdet_in_fech!G74/RES_summary!G$21</f>
        <v>17.714194483643002</v>
      </c>
      <c r="H74" s="179">
        <f>RES_hhdet_in_fech!H74/RES_summary!H$21</f>
        <v>18.543549271896403</v>
      </c>
      <c r="I74" s="179">
        <f>RES_hhdet_in_fech!I74/RES_summary!I$21</f>
        <v>16.187856000598266</v>
      </c>
      <c r="J74" s="179">
        <f>RES_hhdet_in_fech!J74/RES_summary!J$21</f>
        <v>16.792460827183454</v>
      </c>
      <c r="K74" s="179">
        <f>RES_hhdet_in_fech!K74/RES_summary!K$21</f>
        <v>0</v>
      </c>
      <c r="L74" s="179">
        <f>RES_hhdet_in_fech!L74/RES_summary!L$21</f>
        <v>0</v>
      </c>
      <c r="M74" s="179">
        <f>RES_hhdet_in_fech!M74/RES_summary!M$21</f>
        <v>0</v>
      </c>
      <c r="N74" s="179">
        <f>RES_hhdet_in_fech!N74/RES_summary!N$21</f>
        <v>16.371379861358307</v>
      </c>
      <c r="O74" s="179">
        <f>RES_hhdet_in_fech!O74/RES_summary!O$21</f>
        <v>0</v>
      </c>
      <c r="P74" s="179">
        <f>RES_hhdet_in_fech!P74/RES_summary!P$21</f>
        <v>16.051659432157813</v>
      </c>
      <c r="Q74" s="179">
        <f>RES_hhdet_in_fech!Q74/RES_summary!Q$21</f>
        <v>15.620533912239184</v>
      </c>
    </row>
    <row r="75" spans="1:17" ht="12" customHeight="1" x14ac:dyDescent="0.25">
      <c r="A75" s="148" t="s">
        <v>60</v>
      </c>
      <c r="B75" s="156"/>
      <c r="C75" s="177">
        <f>RES_hhdet_in_fech!C75/RES_summary!C$21</f>
        <v>14.906715387686653</v>
      </c>
      <c r="D75" s="177">
        <f>RES_hhdet_in_fech!D75/RES_summary!D$21</f>
        <v>14.433019235513253</v>
      </c>
      <c r="E75" s="177">
        <f>RES_hhdet_in_fech!E75/RES_summary!E$21</f>
        <v>0</v>
      </c>
      <c r="F75" s="177">
        <f>RES_hhdet_in_fech!F75/RES_summary!F$21</f>
        <v>13.924684704911295</v>
      </c>
      <c r="G75" s="177">
        <f>RES_hhdet_in_fech!G75/RES_summary!G$21</f>
        <v>13.442985540414005</v>
      </c>
      <c r="H75" s="177">
        <f>RES_hhdet_in_fech!H75/RES_summary!H$21</f>
        <v>14.329499854768533</v>
      </c>
      <c r="I75" s="177">
        <f>RES_hhdet_in_fech!I75/RES_summary!I$21</f>
        <v>12.182230144000112</v>
      </c>
      <c r="J75" s="177">
        <f>RES_hhdet_in_fech!J75/RES_summary!J$21</f>
        <v>12.778732076746977</v>
      </c>
      <c r="K75" s="177">
        <f>RES_hhdet_in_fech!K75/RES_summary!K$21</f>
        <v>0</v>
      </c>
      <c r="L75" s="177">
        <f>RES_hhdet_in_fech!L75/RES_summary!L$21</f>
        <v>0</v>
      </c>
      <c r="M75" s="177">
        <f>RES_hhdet_in_fech!M75/RES_summary!M$21</f>
        <v>0</v>
      </c>
      <c r="N75" s="177">
        <f>RES_hhdet_in_fech!N75/RES_summary!N$21</f>
        <v>12.532129113562018</v>
      </c>
      <c r="O75" s="177">
        <f>RES_hhdet_in_fech!O75/RES_summary!O$21</f>
        <v>0</v>
      </c>
      <c r="P75" s="177">
        <f>RES_hhdet_in_fech!P75/RES_summary!P$21</f>
        <v>12.245081560703646</v>
      </c>
      <c r="Q75" s="177">
        <f>RES_hhdet_in_fech!Q75/RES_summary!Q$21</f>
        <v>11.893633574818914</v>
      </c>
    </row>
    <row r="76" spans="1:17" ht="12" customHeight="1" x14ac:dyDescent="0.25">
      <c r="A76" s="148" t="s">
        <v>59</v>
      </c>
      <c r="B76" s="156"/>
      <c r="C76" s="177">
        <f>RES_hhdet_in_fech!C76/RES_summary!C$21</f>
        <v>4.5299202321938283</v>
      </c>
      <c r="D76" s="177">
        <f>RES_hhdet_in_fech!D76/RES_summary!D$21</f>
        <v>4.4671034399780911</v>
      </c>
      <c r="E76" s="177">
        <f>RES_hhdet_in_fech!E76/RES_summary!E$21</f>
        <v>0</v>
      </c>
      <c r="F76" s="177">
        <f>RES_hhdet_in_fech!F76/RES_summary!F$21</f>
        <v>4.3792125916196767</v>
      </c>
      <c r="G76" s="177">
        <f>RES_hhdet_in_fech!G76/RES_summary!G$21</f>
        <v>4.2712089432289977</v>
      </c>
      <c r="H76" s="177">
        <f>RES_hhdet_in_fech!H76/RES_summary!H$21</f>
        <v>4.214049417127872</v>
      </c>
      <c r="I76" s="177">
        <f>RES_hhdet_in_fech!I76/RES_summary!I$21</f>
        <v>4.0056258565981526</v>
      </c>
      <c r="J76" s="177">
        <f>RES_hhdet_in_fech!J76/RES_summary!J$21</f>
        <v>4.0137287504364778</v>
      </c>
      <c r="K76" s="177">
        <f>RES_hhdet_in_fech!K76/RES_summary!K$21</f>
        <v>0</v>
      </c>
      <c r="L76" s="177">
        <f>RES_hhdet_in_fech!L76/RES_summary!L$21</f>
        <v>0</v>
      </c>
      <c r="M76" s="177">
        <f>RES_hhdet_in_fech!M76/RES_summary!M$21</f>
        <v>0</v>
      </c>
      <c r="N76" s="177">
        <f>RES_hhdet_in_fech!N76/RES_summary!N$21</f>
        <v>3.8392507477962901</v>
      </c>
      <c r="O76" s="177">
        <f>RES_hhdet_in_fech!O76/RES_summary!O$21</f>
        <v>0</v>
      </c>
      <c r="P76" s="177">
        <f>RES_hhdet_in_fech!P76/RES_summary!P$21</f>
        <v>3.8065778714541638</v>
      </c>
      <c r="Q76" s="177">
        <f>RES_hhdet_in_fech!Q76/RES_summary!Q$21</f>
        <v>3.7269003374202709</v>
      </c>
    </row>
    <row r="77" spans="1:17" ht="12" customHeight="1" x14ac:dyDescent="0.25">
      <c r="A77" s="158" t="s">
        <v>62</v>
      </c>
      <c r="B77" s="157"/>
      <c r="C77" s="178">
        <f>RES_hhdet_in_fech!C77/RES_summary!C$21</f>
        <v>11.422600778354989</v>
      </c>
      <c r="D77" s="178">
        <f>RES_hhdet_in_fech!D77/RES_summary!D$21</f>
        <v>10.976216068556717</v>
      </c>
      <c r="E77" s="178">
        <f>RES_hhdet_in_fech!E77/RES_summary!E$21</f>
        <v>12.089220756363986</v>
      </c>
      <c r="F77" s="178">
        <f>RES_hhdet_in_fech!F77/RES_summary!F$21</f>
        <v>10.226339528003132</v>
      </c>
      <c r="G77" s="178">
        <f>RES_hhdet_in_fech!G77/RES_summary!G$21</f>
        <v>10.731712413858958</v>
      </c>
      <c r="H77" s="178">
        <f>RES_hhdet_in_fech!H77/RES_summary!H$21</f>
        <v>10.385790689549108</v>
      </c>
      <c r="I77" s="178">
        <f>RES_hhdet_in_fech!I77/RES_summary!I$21</f>
        <v>10.22175179128673</v>
      </c>
      <c r="J77" s="178">
        <f>RES_hhdet_in_fech!J77/RES_summary!J$21</f>
        <v>9.2434186959200613</v>
      </c>
      <c r="K77" s="178">
        <f>RES_hhdet_in_fech!K77/RES_summary!K$21</f>
        <v>10.389139387236057</v>
      </c>
      <c r="L77" s="178">
        <f>RES_hhdet_in_fech!L77/RES_summary!L$21</f>
        <v>10.294228181183495</v>
      </c>
      <c r="M77" s="178">
        <f>RES_hhdet_in_fech!M77/RES_summary!M$21</f>
        <v>9.7172245453341883</v>
      </c>
      <c r="N77" s="178">
        <f>RES_hhdet_in_fech!N77/RES_summary!N$21</f>
        <v>9.9066600419804924</v>
      </c>
      <c r="O77" s="178">
        <f>RES_hhdet_in_fech!O77/RES_summary!O$21</f>
        <v>9.5069229417210028</v>
      </c>
      <c r="P77" s="178">
        <f>RES_hhdet_in_fech!P77/RES_summary!P$21</f>
        <v>8.9819973671338875</v>
      </c>
      <c r="Q77" s="178">
        <f>RES_hhdet_in_fech!Q77/RES_summary!Q$21</f>
        <v>8.4672062144027844</v>
      </c>
    </row>
    <row r="78" spans="1:17" ht="12" customHeight="1" x14ac:dyDescent="0.25">
      <c r="A78" s="23" t="s">
        <v>109</v>
      </c>
      <c r="B78" s="156"/>
      <c r="C78" s="177">
        <f>RES_hhdet_in_fech!C78/RES_summary!C$21</f>
        <v>12.296761112974982</v>
      </c>
      <c r="D78" s="177">
        <f>RES_hhdet_in_fech!D78/RES_summary!D$21</f>
        <v>12.258129489024762</v>
      </c>
      <c r="E78" s="177">
        <f>RES_hhdet_in_fech!E78/RES_summary!E$21</f>
        <v>12.089220756363986</v>
      </c>
      <c r="F78" s="177">
        <f>RES_hhdet_in_fech!F78/RES_summary!F$21</f>
        <v>11.552984296026013</v>
      </c>
      <c r="G78" s="177">
        <f>RES_hhdet_in_fech!G78/RES_summary!G$21</f>
        <v>11.230222773165643</v>
      </c>
      <c r="H78" s="177">
        <f>RES_hhdet_in_fech!H78/RES_summary!H$21</f>
        <v>10.86794173270922</v>
      </c>
      <c r="I78" s="177">
        <f>RES_hhdet_in_fech!I78/RES_summary!I$21</f>
        <v>11.287770976098846</v>
      </c>
      <c r="J78" s="177">
        <f>RES_hhdet_in_fech!J78/RES_summary!J$21</f>
        <v>10.403507936617537</v>
      </c>
      <c r="K78" s="177">
        <f>RES_hhdet_in_fech!K78/RES_summary!K$21</f>
        <v>10.389139387236057</v>
      </c>
      <c r="L78" s="177">
        <f>RES_hhdet_in_fech!L78/RES_summary!L$21</f>
        <v>10.294228181183495</v>
      </c>
      <c r="M78" s="177">
        <f>RES_hhdet_in_fech!M78/RES_summary!M$21</f>
        <v>9.7172245453341883</v>
      </c>
      <c r="N78" s="177">
        <f>RES_hhdet_in_fech!N78/RES_summary!N$21</f>
        <v>9.9066600419804924</v>
      </c>
      <c r="O78" s="177">
        <f>RES_hhdet_in_fech!O78/RES_summary!O$21</f>
        <v>9.5069229417210028</v>
      </c>
      <c r="P78" s="177">
        <f>RES_hhdet_in_fech!P78/RES_summary!P$21</f>
        <v>9.0958346209805736</v>
      </c>
      <c r="Q78" s="177">
        <f>RES_hhdet_in_fech!Q78/RES_summary!Q$21</f>
        <v>9.3158070274925162</v>
      </c>
    </row>
    <row r="79" spans="1:17" ht="12" customHeight="1" x14ac:dyDescent="0.25">
      <c r="A79" s="29" t="s">
        <v>140</v>
      </c>
      <c r="B79" s="57"/>
      <c r="C79" s="176">
        <f>RES_hhdet_in_fech!C79/RES_summary!C$21</f>
        <v>7.9936664617154563</v>
      </c>
      <c r="D79" s="176">
        <f>RES_hhdet_in_fech!D79/RES_summary!D$21</f>
        <v>7.9447248381914397</v>
      </c>
      <c r="E79" s="176">
        <f>RES_hhdet_in_fech!E79/RES_summary!E$21</f>
        <v>0</v>
      </c>
      <c r="F79" s="176">
        <f>RES_hhdet_in_fech!F79/RES_summary!F$21</f>
        <v>7.3661875844014437</v>
      </c>
      <c r="G79" s="176">
        <f>RES_hhdet_in_fech!G79/RES_summary!G$21</f>
        <v>7.4420585083371433</v>
      </c>
      <c r="H79" s="176">
        <f>RES_hhdet_in_fech!H79/RES_summary!H$21</f>
        <v>7.2606287032276651</v>
      </c>
      <c r="I79" s="176">
        <f>RES_hhdet_in_fech!I79/RES_summary!I$21</f>
        <v>7.0265789294244385</v>
      </c>
      <c r="J79" s="176">
        <f>RES_hhdet_in_fech!J79/RES_summary!J$21</f>
        <v>7.0392577829556098</v>
      </c>
      <c r="K79" s="176">
        <f>RES_hhdet_in_fech!K79/RES_summary!K$21</f>
        <v>0</v>
      </c>
      <c r="L79" s="176">
        <f>RES_hhdet_in_fech!L79/RES_summary!L$21</f>
        <v>0</v>
      </c>
      <c r="M79" s="176">
        <f>RES_hhdet_in_fech!M79/RES_summary!M$21</f>
        <v>0</v>
      </c>
      <c r="N79" s="176">
        <f>RES_hhdet_in_fech!N79/RES_summary!N$21</f>
        <v>0</v>
      </c>
      <c r="O79" s="176">
        <f>RES_hhdet_in_fech!O79/RES_summary!O$21</f>
        <v>0</v>
      </c>
      <c r="P79" s="176">
        <f>RES_hhdet_in_fech!P79/RES_summary!P$21</f>
        <v>6.7291983957940555</v>
      </c>
      <c r="Q79" s="176">
        <f>RES_hhdet_in_fech!Q79/RES_summary!Q$21</f>
        <v>6.3609049303916745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RES_hhdet_in_fech!C81/RES_summary!C$21</f>
        <v>235.37545614233318</v>
      </c>
      <c r="D81" s="184">
        <f>RES_hhdet_in_fech!D81/RES_summary!D$21</f>
        <v>230.35344677792779</v>
      </c>
      <c r="E81" s="184">
        <f>RES_hhdet_in_fech!E81/RES_summary!E$21</f>
        <v>221.99920352617337</v>
      </c>
      <c r="F81" s="184">
        <f>RES_hhdet_in_fech!F81/RES_summary!F$21</f>
        <v>215.4678897976286</v>
      </c>
      <c r="G81" s="184">
        <f>RES_hhdet_in_fech!G81/RES_summary!G$21</f>
        <v>203.69753779854821</v>
      </c>
      <c r="H81" s="184">
        <f>RES_hhdet_in_fech!H81/RES_summary!H$21</f>
        <v>201.88846175211279</v>
      </c>
      <c r="I81" s="184">
        <f>RES_hhdet_in_fech!I81/RES_summary!I$21</f>
        <v>169.11827909595934</v>
      </c>
      <c r="J81" s="184">
        <f>RES_hhdet_in_fech!J81/RES_summary!J$21</f>
        <v>175.8764754094575</v>
      </c>
      <c r="K81" s="184">
        <f>RES_hhdet_in_fech!K81/RES_summary!K$21</f>
        <v>167.95847755176067</v>
      </c>
      <c r="L81" s="184">
        <f>RES_hhdet_in_fech!L81/RES_summary!L$21</f>
        <v>182.75983228423036</v>
      </c>
      <c r="M81" s="184">
        <f>RES_hhdet_in_fech!M81/RES_summary!M$21</f>
        <v>157.50173984954327</v>
      </c>
      <c r="N81" s="184">
        <f>RES_hhdet_in_fech!N81/RES_summary!N$21</f>
        <v>162.20849639928804</v>
      </c>
      <c r="O81" s="184">
        <f>RES_hhdet_in_fech!O81/RES_summary!O$21</f>
        <v>166.84694964710138</v>
      </c>
      <c r="P81" s="184">
        <f>RES_hhdet_in_fech!P81/RES_summary!P$21</f>
        <v>139.82748978382477</v>
      </c>
      <c r="Q81" s="184">
        <f>RES_hhdet_in_fech!Q81/RES_summary!Q$21</f>
        <v>144.29551480370105</v>
      </c>
    </row>
    <row r="82" spans="1:17" ht="12.95" customHeight="1" x14ac:dyDescent="0.25">
      <c r="A82" s="158" t="s">
        <v>65</v>
      </c>
      <c r="B82" s="157"/>
      <c r="C82" s="178">
        <f>RES_hhdet_in_fech!C82/RES_summary!C$21</f>
        <v>195.76532457159959</v>
      </c>
      <c r="D82" s="178">
        <f>RES_hhdet_in_fech!D82/RES_summary!D$21</f>
        <v>190.84986822942298</v>
      </c>
      <c r="E82" s="178">
        <f>RES_hhdet_in_fech!E82/RES_summary!E$21</f>
        <v>184.54848398598736</v>
      </c>
      <c r="F82" s="178">
        <f>RES_hhdet_in_fech!F82/RES_summary!F$21</f>
        <v>178.63112085109145</v>
      </c>
      <c r="G82" s="178">
        <f>RES_hhdet_in_fech!G82/RES_summary!G$21</f>
        <v>169.38231614579234</v>
      </c>
      <c r="H82" s="178">
        <f>RES_hhdet_in_fech!H82/RES_summary!H$21</f>
        <v>166.77669080181863</v>
      </c>
      <c r="I82" s="178">
        <f>RES_hhdet_in_fech!I82/RES_summary!I$21</f>
        <v>137.57220915469213</v>
      </c>
      <c r="J82" s="178">
        <f>RES_hhdet_in_fech!J82/RES_summary!J$21</f>
        <v>140.68002456418171</v>
      </c>
      <c r="K82" s="178">
        <f>RES_hhdet_in_fech!K82/RES_summary!K$21</f>
        <v>134.22382120577393</v>
      </c>
      <c r="L82" s="178">
        <f>RES_hhdet_in_fech!L82/RES_summary!L$21</f>
        <v>148.72255791634356</v>
      </c>
      <c r="M82" s="178">
        <f>RES_hhdet_in_fech!M82/RES_summary!M$21</f>
        <v>124.92622199102951</v>
      </c>
      <c r="N82" s="178">
        <f>RES_hhdet_in_fech!N82/RES_summary!N$21</f>
        <v>132.71702561328112</v>
      </c>
      <c r="O82" s="178">
        <f>RES_hhdet_in_fech!O82/RES_summary!O$21</f>
        <v>137.03802214083728</v>
      </c>
      <c r="P82" s="178">
        <f>RES_hhdet_in_fech!P82/RES_summary!P$21</f>
        <v>108.86428791465772</v>
      </c>
      <c r="Q82" s="178">
        <f>RES_hhdet_in_fech!Q82/RES_summary!Q$21</f>
        <v>115.55773566370918</v>
      </c>
    </row>
    <row r="83" spans="1:17" ht="12" customHeight="1" x14ac:dyDescent="0.25">
      <c r="A83" s="23" t="s">
        <v>157</v>
      </c>
      <c r="B83" s="156"/>
      <c r="C83" s="177">
        <f>RES_hhdet_in_fech!C83/RES_summary!C$21</f>
        <v>194.75140999222546</v>
      </c>
      <c r="D83" s="177">
        <f>RES_hhdet_in_fech!D83/RES_summary!D$21</f>
        <v>189.76667133386763</v>
      </c>
      <c r="E83" s="177">
        <f>RES_hhdet_in_fech!E83/RES_summary!E$21</f>
        <v>183.59424820392903</v>
      </c>
      <c r="F83" s="177">
        <f>RES_hhdet_in_fech!F83/RES_summary!F$21</f>
        <v>177.49342691972353</v>
      </c>
      <c r="G83" s="177">
        <f>RES_hhdet_in_fech!G83/RES_summary!G$21</f>
        <v>168.39296006831907</v>
      </c>
      <c r="H83" s="177">
        <f>RES_hhdet_in_fech!H83/RES_summary!H$21</f>
        <v>165.92128310444141</v>
      </c>
      <c r="I83" s="177">
        <f>RES_hhdet_in_fech!I83/RES_summary!I$21</f>
        <v>136.51904492324041</v>
      </c>
      <c r="J83" s="177">
        <f>RES_hhdet_in_fech!J83/RES_summary!J$21</f>
        <v>140.07897188894725</v>
      </c>
      <c r="K83" s="177">
        <f>RES_hhdet_in_fech!K83/RES_summary!K$21</f>
        <v>133.51895058029459</v>
      </c>
      <c r="L83" s="177">
        <f>RES_hhdet_in_fech!L83/RES_summary!L$21</f>
        <v>147.83865018506427</v>
      </c>
      <c r="M83" s="177">
        <f>RES_hhdet_in_fech!M83/RES_summary!M$21</f>
        <v>124.00265419019685</v>
      </c>
      <c r="N83" s="177">
        <f>RES_hhdet_in_fech!N83/RES_summary!N$21</f>
        <v>131.76847908464003</v>
      </c>
      <c r="O83" s="177">
        <f>RES_hhdet_in_fech!O83/RES_summary!O$21</f>
        <v>136.13076282078347</v>
      </c>
      <c r="P83" s="177">
        <f>RES_hhdet_in_fech!P83/RES_summary!P$21</f>
        <v>108.08074802828956</v>
      </c>
      <c r="Q83" s="177">
        <f>RES_hhdet_in_fech!Q83/RES_summary!Q$21</f>
        <v>114.71591370963877</v>
      </c>
    </row>
    <row r="84" spans="1:17" ht="12" customHeight="1" x14ac:dyDescent="0.25">
      <c r="A84" s="23" t="s">
        <v>60</v>
      </c>
      <c r="B84" s="156"/>
      <c r="C84" s="177">
        <f>RES_hhdet_in_fech!C84/RES_summary!C$21</f>
        <v>1.0139145793741116</v>
      </c>
      <c r="D84" s="177">
        <f>RES_hhdet_in_fech!D84/RES_summary!D$21</f>
        <v>1.0831968955553086</v>
      </c>
      <c r="E84" s="177">
        <f>RES_hhdet_in_fech!E84/RES_summary!E$21</f>
        <v>0.95423578205831516</v>
      </c>
      <c r="F84" s="177">
        <f>RES_hhdet_in_fech!F84/RES_summary!F$21</f>
        <v>1.1376939313679049</v>
      </c>
      <c r="G84" s="177">
        <f>RES_hhdet_in_fech!G84/RES_summary!G$21</f>
        <v>0.9893560774732516</v>
      </c>
      <c r="H84" s="177">
        <f>RES_hhdet_in_fech!H84/RES_summary!H$21</f>
        <v>0.85540769737720423</v>
      </c>
      <c r="I84" s="177">
        <f>RES_hhdet_in_fech!I84/RES_summary!I$21</f>
        <v>1.0531642314517105</v>
      </c>
      <c r="J84" s="177">
        <f>RES_hhdet_in_fech!J84/RES_summary!J$21</f>
        <v>0.60105267523445494</v>
      </c>
      <c r="K84" s="177">
        <f>RES_hhdet_in_fech!K84/RES_summary!K$21</f>
        <v>0.70487062547934343</v>
      </c>
      <c r="L84" s="177">
        <f>RES_hhdet_in_fech!L84/RES_summary!L$21</f>
        <v>0.88390773127930822</v>
      </c>
      <c r="M84" s="177">
        <f>RES_hhdet_in_fech!M84/RES_summary!M$21</f>
        <v>0.92356780083264856</v>
      </c>
      <c r="N84" s="177">
        <f>RES_hhdet_in_fech!N84/RES_summary!N$21</f>
        <v>0.94854652864109079</v>
      </c>
      <c r="O84" s="177">
        <f>RES_hhdet_in_fech!O84/RES_summary!O$21</f>
        <v>0.90725932005384025</v>
      </c>
      <c r="P84" s="177">
        <f>RES_hhdet_in_fech!P84/RES_summary!P$21</f>
        <v>0.78353988636816441</v>
      </c>
      <c r="Q84" s="177">
        <f>RES_hhdet_in_fech!Q84/RES_summary!Q$21</f>
        <v>0.84182195407041094</v>
      </c>
    </row>
    <row r="85" spans="1:17" ht="12.95" customHeight="1" x14ac:dyDescent="0.25">
      <c r="A85" s="158" t="s">
        <v>112</v>
      </c>
      <c r="B85" s="157"/>
      <c r="C85" s="178">
        <f>RES_hhdet_in_fech!C85/RES_summary!C$21</f>
        <v>7.6807156894275561</v>
      </c>
      <c r="D85" s="178">
        <f>RES_hhdet_in_fech!D85/RES_summary!D$21</f>
        <v>7.2088922634680248</v>
      </c>
      <c r="E85" s="178">
        <f>RES_hhdet_in_fech!E85/RES_summary!E$21</f>
        <v>6.8123158216461155</v>
      </c>
      <c r="F85" s="178">
        <f>RES_hhdet_in_fech!F85/RES_summary!F$21</f>
        <v>6.4260119905283908</v>
      </c>
      <c r="G85" s="178">
        <f>RES_hhdet_in_fech!G85/RES_summary!G$21</f>
        <v>6.2025145595042606</v>
      </c>
      <c r="H85" s="178">
        <f>RES_hhdet_in_fech!H85/RES_summary!H$21</f>
        <v>6.0981278355913764</v>
      </c>
      <c r="I85" s="178">
        <f>RES_hhdet_in_fech!I85/RES_summary!I$21</f>
        <v>5.8774742254299142</v>
      </c>
      <c r="J85" s="178">
        <f>RES_hhdet_in_fech!J85/RES_summary!J$21</f>
        <v>6.6722011424537291</v>
      </c>
      <c r="K85" s="178">
        <f>RES_hhdet_in_fech!K85/RES_summary!K$21</f>
        <v>6.3334329387026393</v>
      </c>
      <c r="L85" s="178">
        <f>RES_hhdet_in_fech!L85/RES_summary!L$21</f>
        <v>5.9461468294526787</v>
      </c>
      <c r="M85" s="178">
        <f>RES_hhdet_in_fech!M85/RES_summary!M$21</f>
        <v>5.3475174984154652</v>
      </c>
      <c r="N85" s="178">
        <f>RES_hhdet_in_fech!N85/RES_summary!N$21</f>
        <v>5.1405342233043223</v>
      </c>
      <c r="O85" s="178">
        <f>RES_hhdet_in_fech!O85/RES_summary!O$21</f>
        <v>4.9698488854456739</v>
      </c>
      <c r="P85" s="178">
        <f>RES_hhdet_in_fech!P85/RES_summary!P$21</f>
        <v>4.6634195948879293</v>
      </c>
      <c r="Q85" s="178">
        <f>RES_hhdet_in_fech!Q85/RES_summary!Q$21</f>
        <v>4.5117226190101443</v>
      </c>
    </row>
    <row r="86" spans="1:17" ht="12" customHeight="1" x14ac:dyDescent="0.25">
      <c r="A86" s="23" t="s">
        <v>60</v>
      </c>
      <c r="B86" s="156"/>
      <c r="C86" s="177">
        <f>RES_hhdet_in_fech!C86/RES_summary!C$21</f>
        <v>7.6807156894275561</v>
      </c>
      <c r="D86" s="177">
        <f>RES_hhdet_in_fech!D86/RES_summary!D$21</f>
        <v>7.2088922634680248</v>
      </c>
      <c r="E86" s="177">
        <f>RES_hhdet_in_fech!E86/RES_summary!E$21</f>
        <v>6.8123158216461155</v>
      </c>
      <c r="F86" s="177">
        <f>RES_hhdet_in_fech!F86/RES_summary!F$21</f>
        <v>6.4260119905283908</v>
      </c>
      <c r="G86" s="177">
        <f>RES_hhdet_in_fech!G86/RES_summary!G$21</f>
        <v>6.2025145595042606</v>
      </c>
      <c r="H86" s="177">
        <f>RES_hhdet_in_fech!H86/RES_summary!H$21</f>
        <v>6.0981278355913764</v>
      </c>
      <c r="I86" s="177">
        <f>RES_hhdet_in_fech!I86/RES_summary!I$21</f>
        <v>5.8774742254299142</v>
      </c>
      <c r="J86" s="177">
        <f>RES_hhdet_in_fech!J86/RES_summary!J$21</f>
        <v>6.6722011424537291</v>
      </c>
      <c r="K86" s="177">
        <f>RES_hhdet_in_fech!K86/RES_summary!K$21</f>
        <v>6.3334329387026393</v>
      </c>
      <c r="L86" s="177">
        <f>RES_hhdet_in_fech!L86/RES_summary!L$21</f>
        <v>5.9461468294526787</v>
      </c>
      <c r="M86" s="177">
        <f>RES_hhdet_in_fech!M86/RES_summary!M$21</f>
        <v>5.3475174984154652</v>
      </c>
      <c r="N86" s="177">
        <f>RES_hhdet_in_fech!N86/RES_summary!N$21</f>
        <v>5.1405342233043223</v>
      </c>
      <c r="O86" s="177">
        <f>RES_hhdet_in_fech!O86/RES_summary!O$21</f>
        <v>4.9698488854456739</v>
      </c>
      <c r="P86" s="177">
        <f>RES_hhdet_in_fech!P86/RES_summary!P$21</f>
        <v>4.6634195948879293</v>
      </c>
      <c r="Q86" s="177">
        <f>RES_hhdet_in_fech!Q86/RES_summary!Q$21</f>
        <v>4.5117226190101443</v>
      </c>
    </row>
    <row r="87" spans="1:17" ht="12" customHeight="1" x14ac:dyDescent="0.25">
      <c r="A87" s="158" t="s">
        <v>63</v>
      </c>
      <c r="B87" s="157"/>
      <c r="C87" s="178">
        <f>RES_hhdet_in_fech!C87/RES_summary!C$21</f>
        <v>23.936038643600895</v>
      </c>
      <c r="D87" s="178">
        <f>RES_hhdet_in_fech!D87/RES_summary!D$21</f>
        <v>24.357115441253729</v>
      </c>
      <c r="E87" s="178">
        <f>RES_hhdet_in_fech!E87/RES_summary!E$21</f>
        <v>22.890806715381867</v>
      </c>
      <c r="F87" s="178">
        <f>RES_hhdet_in_fech!F87/RES_summary!F$21</f>
        <v>23.046786414656271</v>
      </c>
      <c r="G87" s="178">
        <f>RES_hhdet_in_fech!G87/RES_summary!G$21</f>
        <v>20.671215330516553</v>
      </c>
      <c r="H87" s="178">
        <f>RES_hhdet_in_fech!H87/RES_summary!H$21</f>
        <v>21.753018411346964</v>
      </c>
      <c r="I87" s="178">
        <f>RES_hhdet_in_fech!I87/RES_summary!I$21</f>
        <v>18.633086947394847</v>
      </c>
      <c r="J87" s="178">
        <f>RES_hhdet_in_fech!J87/RES_summary!J$21</f>
        <v>21.50821301561162</v>
      </c>
      <c r="K87" s="178">
        <f>RES_hhdet_in_fech!K87/RES_summary!K$21</f>
        <v>20.585866005969642</v>
      </c>
      <c r="L87" s="178">
        <f>RES_hhdet_in_fech!L87/RES_summary!L$21</f>
        <v>21.449144304213526</v>
      </c>
      <c r="M87" s="178">
        <f>RES_hhdet_in_fech!M87/RES_summary!M$21</f>
        <v>20.308856680576191</v>
      </c>
      <c r="N87" s="178">
        <f>RES_hhdet_in_fech!N87/RES_summary!N$21</f>
        <v>17.676472973315477</v>
      </c>
      <c r="O87" s="178">
        <f>RES_hhdet_in_fech!O87/RES_summary!O$21</f>
        <v>18.115725394948811</v>
      </c>
      <c r="P87" s="178">
        <f>RES_hhdet_in_fech!P87/RES_summary!P$21</f>
        <v>19.571222234404068</v>
      </c>
      <c r="Q87" s="178">
        <f>RES_hhdet_in_fech!Q87/RES_summary!Q$21</f>
        <v>17.874940387726809</v>
      </c>
    </row>
    <row r="88" spans="1:17" ht="12" customHeight="1" x14ac:dyDescent="0.25">
      <c r="A88" s="167" t="s">
        <v>156</v>
      </c>
      <c r="B88" s="132"/>
      <c r="C88" s="183">
        <f>RES_hhdet_in_fech!C88/RES_summary!C$21</f>
        <v>29.043726331869557</v>
      </c>
      <c r="D88" s="183">
        <f>RES_hhdet_in_fech!D88/RES_summary!D$21</f>
        <v>28.360113346586651</v>
      </c>
      <c r="E88" s="183">
        <f>RES_hhdet_in_fech!E88/RES_summary!E$21</f>
        <v>27.894364934997515</v>
      </c>
      <c r="F88" s="183">
        <f>RES_hhdet_in_fech!F88/RES_summary!F$21</f>
        <v>27.253578441967875</v>
      </c>
      <c r="G88" s="183">
        <f>RES_hhdet_in_fech!G88/RES_summary!G$21</f>
        <v>26.403352425649857</v>
      </c>
      <c r="H88" s="183">
        <f>RES_hhdet_in_fech!H88/RES_summary!H$21</f>
        <v>25.79986792337391</v>
      </c>
      <c r="I88" s="183">
        <f>RES_hhdet_in_fech!I88/RES_summary!I$21</f>
        <v>0</v>
      </c>
      <c r="J88" s="183">
        <f>RES_hhdet_in_fech!J88/RES_summary!J$21</f>
        <v>24.008223450342484</v>
      </c>
      <c r="K88" s="183">
        <f>RES_hhdet_in_fech!K88/RES_summary!K$21</f>
        <v>23.383547132665395</v>
      </c>
      <c r="L88" s="183">
        <f>RES_hhdet_in_fech!L88/RES_summary!L$21</f>
        <v>23.580690936604373</v>
      </c>
      <c r="M88" s="183">
        <f>RES_hhdet_in_fech!M88/RES_summary!M$21</f>
        <v>0</v>
      </c>
      <c r="N88" s="183">
        <f>RES_hhdet_in_fech!N88/RES_summary!N$21</f>
        <v>0</v>
      </c>
      <c r="O88" s="183">
        <f>RES_hhdet_in_fech!O88/RES_summary!O$21</f>
        <v>0</v>
      </c>
      <c r="P88" s="183">
        <f>RES_hhdet_in_fech!P88/RES_summary!P$21</f>
        <v>0</v>
      </c>
      <c r="Q88" s="183">
        <f>RES_hhdet_in_fech!Q88/RES_summary!Q$21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RES_hhdet_in_fech!C89/RES_summary!C$21</f>
        <v>25.037663604604219</v>
      </c>
      <c r="D89" s="183">
        <f>RES_hhdet_in_fech!D89/RES_summary!D$21</f>
        <v>24.563149458642155</v>
      </c>
      <c r="E89" s="183">
        <f>RES_hhdet_in_fech!E89/RES_summary!E$21</f>
        <v>24.292728203403076</v>
      </c>
      <c r="F89" s="183">
        <f>RES_hhdet_in_fech!F89/RES_summary!F$21</f>
        <v>23.750066510911839</v>
      </c>
      <c r="G89" s="183">
        <f>RES_hhdet_in_fech!G89/RES_summary!G$21</f>
        <v>23.072663264180843</v>
      </c>
      <c r="H89" s="183">
        <f>RES_hhdet_in_fech!H89/RES_summary!H$21</f>
        <v>22.616265747497362</v>
      </c>
      <c r="I89" s="183">
        <f>RES_hhdet_in_fech!I89/RES_summary!I$21</f>
        <v>21.568816538841613</v>
      </c>
      <c r="J89" s="183">
        <f>RES_hhdet_in_fech!J89/RES_summary!J$21</f>
        <v>21.070671768745576</v>
      </c>
      <c r="K89" s="183">
        <f>RES_hhdet_in_fech!K89/RES_summary!K$21</f>
        <v>20.564469679696554</v>
      </c>
      <c r="L89" s="183">
        <f>RES_hhdet_in_fech!L89/RES_summary!L$21</f>
        <v>20.742918237203256</v>
      </c>
      <c r="M89" s="183">
        <f>RES_hhdet_in_fech!M89/RES_summary!M$21</f>
        <v>20.308856680576191</v>
      </c>
      <c r="N89" s="183">
        <f>RES_hhdet_in_fech!N89/RES_summary!N$21</f>
        <v>20.321622626163119</v>
      </c>
      <c r="O89" s="183">
        <f>RES_hhdet_in_fech!O89/RES_summary!O$21</f>
        <v>20.151926365449569</v>
      </c>
      <c r="P89" s="183">
        <f>RES_hhdet_in_fech!P89/RES_summary!P$21</f>
        <v>19.571222234404068</v>
      </c>
      <c r="Q89" s="183">
        <f>RES_hhdet_in_fech!Q89/RES_summary!Q$21</f>
        <v>19.138802213969846</v>
      </c>
    </row>
    <row r="90" spans="1:17" ht="12" customHeight="1" x14ac:dyDescent="0.25">
      <c r="A90" s="166" t="s">
        <v>55</v>
      </c>
      <c r="B90" s="165"/>
      <c r="C90" s="182">
        <f>RES_hhdet_in_fech!C90/RES_summary!C$21</f>
        <v>20.530559346947541</v>
      </c>
      <c r="D90" s="182">
        <f>RES_hhdet_in_fech!D90/RES_summary!D$21</f>
        <v>20.115406589694096</v>
      </c>
      <c r="E90" s="182">
        <f>RES_hhdet_in_fech!E90/RES_summary!E$21</f>
        <v>19.868538025478824</v>
      </c>
      <c r="F90" s="182">
        <f>RES_hhdet_in_fech!F90/RES_summary!F$21</f>
        <v>19.400511485495464</v>
      </c>
      <c r="G90" s="182">
        <f>RES_hhdet_in_fech!G90/RES_summary!G$21</f>
        <v>18.823706273500662</v>
      </c>
      <c r="H90" s="182">
        <f>RES_hhdet_in_fech!H90/RES_summary!H$21</f>
        <v>18.425299362465715</v>
      </c>
      <c r="I90" s="182">
        <f>RES_hhdet_in_fech!I90/RES_summary!I$21</f>
        <v>17.572661806194276</v>
      </c>
      <c r="J90" s="182">
        <f>RES_hhdet_in_fech!J90/RES_summary!J$21</f>
        <v>17.109409200016874</v>
      </c>
      <c r="K90" s="182">
        <f>RES_hhdet_in_fech!K90/RES_summary!K$21</f>
        <v>16.685672370181944</v>
      </c>
      <c r="L90" s="182">
        <f>RES_hhdet_in_fech!L90/RES_summary!L$21</f>
        <v>16.807744717134661</v>
      </c>
      <c r="M90" s="182">
        <f>RES_hhdet_in_fech!M90/RES_summary!M$21</f>
        <v>16.474752583571043</v>
      </c>
      <c r="N90" s="182">
        <f>RES_hhdet_in_fech!N90/RES_summary!N$21</f>
        <v>16.518511476456343</v>
      </c>
      <c r="O90" s="182">
        <f>RES_hhdet_in_fech!O90/RES_summary!O$21</f>
        <v>16.548144755876088</v>
      </c>
      <c r="P90" s="182">
        <f>RES_hhdet_in_fech!P90/RES_summary!P$21</f>
        <v>15.829366696406234</v>
      </c>
      <c r="Q90" s="182">
        <f>RES_hhdet_in_fech!Q90/RES_summary!Q$21</f>
        <v>15.466355719887259</v>
      </c>
    </row>
    <row r="91" spans="1:17" ht="12" customHeight="1" x14ac:dyDescent="0.25">
      <c r="A91" s="147" t="s">
        <v>59</v>
      </c>
      <c r="B91" s="164"/>
      <c r="C91" s="181">
        <f>RES_hhdet_in_fech!C91/RES_summary!C$21</f>
        <v>4.507104257656672</v>
      </c>
      <c r="D91" s="181">
        <f>RES_hhdet_in_fech!D91/RES_summary!D$21</f>
        <v>4.4477428689480591</v>
      </c>
      <c r="E91" s="181">
        <f>RES_hhdet_in_fech!E91/RES_summary!E$21</f>
        <v>4.4241901779242472</v>
      </c>
      <c r="F91" s="181">
        <f>RES_hhdet_in_fech!F91/RES_summary!F$21</f>
        <v>4.3495550254163744</v>
      </c>
      <c r="G91" s="181">
        <f>RES_hhdet_in_fech!G91/RES_summary!G$21</f>
        <v>4.2489569906801847</v>
      </c>
      <c r="H91" s="181">
        <f>RES_hhdet_in_fech!H91/RES_summary!H$21</f>
        <v>4.1909663850316479</v>
      </c>
      <c r="I91" s="181">
        <f>RES_hhdet_in_fech!I91/RES_summary!I$21</f>
        <v>3.9961547326473386</v>
      </c>
      <c r="J91" s="181">
        <f>RES_hhdet_in_fech!J91/RES_summary!J$21</f>
        <v>3.9612625687287073</v>
      </c>
      <c r="K91" s="181">
        <f>RES_hhdet_in_fech!K91/RES_summary!K$21</f>
        <v>3.878797309514614</v>
      </c>
      <c r="L91" s="181">
        <f>RES_hhdet_in_fech!L91/RES_summary!L$21</f>
        <v>3.9351735200685978</v>
      </c>
      <c r="M91" s="181">
        <f>RES_hhdet_in_fech!M91/RES_summary!M$21</f>
        <v>3.8341040970051443</v>
      </c>
      <c r="N91" s="181">
        <f>RES_hhdet_in_fech!N91/RES_summary!N$21</f>
        <v>3.803111149706778</v>
      </c>
      <c r="O91" s="181">
        <f>RES_hhdet_in_fech!O91/RES_summary!O$21</f>
        <v>3.6037816095734856</v>
      </c>
      <c r="P91" s="181">
        <f>RES_hhdet_in_fech!P91/RES_summary!P$21</f>
        <v>3.7418555379978371</v>
      </c>
      <c r="Q91" s="181">
        <f>RES_hhdet_in_fech!Q91/RES_summary!Q$21</f>
        <v>3.6724464940825885</v>
      </c>
    </row>
    <row r="92" spans="1:17" ht="12" customHeight="1" x14ac:dyDescent="0.25">
      <c r="A92" s="163" t="s">
        <v>144</v>
      </c>
      <c r="B92" s="162"/>
      <c r="C92" s="180">
        <f>RES_hhdet_in_fech!C92/RES_summary!C$21</f>
        <v>0</v>
      </c>
      <c r="D92" s="180">
        <f>RES_hhdet_in_fech!D92/RES_summary!D$21</f>
        <v>0</v>
      </c>
      <c r="E92" s="180">
        <f>RES_hhdet_in_fech!E92/RES_summary!E$21</f>
        <v>0</v>
      </c>
      <c r="F92" s="180">
        <f>RES_hhdet_in_fech!F92/RES_summary!F$21</f>
        <v>0</v>
      </c>
      <c r="G92" s="180">
        <f>RES_hhdet_in_fech!G92/RES_summary!G$21</f>
        <v>0</v>
      </c>
      <c r="H92" s="180">
        <f>RES_hhdet_in_fech!H92/RES_summary!H$21</f>
        <v>0</v>
      </c>
      <c r="I92" s="180">
        <f>RES_hhdet_in_fech!I92/RES_summary!I$21</f>
        <v>0</v>
      </c>
      <c r="J92" s="180">
        <f>RES_hhdet_in_fech!J92/RES_summary!J$21</f>
        <v>0</v>
      </c>
      <c r="K92" s="180">
        <f>RES_hhdet_in_fech!K92/RES_summary!K$21</f>
        <v>0</v>
      </c>
      <c r="L92" s="180">
        <f>RES_hhdet_in_fech!L92/RES_summary!L$21</f>
        <v>0</v>
      </c>
      <c r="M92" s="180">
        <f>RES_hhdet_in_fech!M92/RES_summary!M$21</f>
        <v>0</v>
      </c>
      <c r="N92" s="180">
        <f>RES_hhdet_in_fech!N92/RES_summary!N$21</f>
        <v>0</v>
      </c>
      <c r="O92" s="180">
        <f>RES_hhdet_in_fech!O92/RES_summary!O$21</f>
        <v>0</v>
      </c>
      <c r="P92" s="180">
        <f>RES_hhdet_in_fech!P92/RES_summary!P$21</f>
        <v>0</v>
      </c>
      <c r="Q92" s="180">
        <f>RES_hhdet_in_fech!Q92/RES_summary!Q$21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RES_hhdet_in_fech!C93/RES_summary!C$21</f>
        <v>0</v>
      </c>
      <c r="D93" s="179">
        <f>RES_hhdet_in_fech!D93/RES_summary!D$21</f>
        <v>0</v>
      </c>
      <c r="E93" s="179">
        <f>RES_hhdet_in_fech!E93/RES_summary!E$21</f>
        <v>0</v>
      </c>
      <c r="F93" s="179">
        <f>RES_hhdet_in_fech!F93/RES_summary!F$21</f>
        <v>0</v>
      </c>
      <c r="G93" s="179">
        <f>RES_hhdet_in_fech!G93/RES_summary!G$21</f>
        <v>0</v>
      </c>
      <c r="H93" s="179">
        <f>RES_hhdet_in_fech!H93/RES_summary!H$21</f>
        <v>0</v>
      </c>
      <c r="I93" s="179">
        <f>RES_hhdet_in_fech!I93/RES_summary!I$21</f>
        <v>0</v>
      </c>
      <c r="J93" s="179">
        <f>RES_hhdet_in_fech!J93/RES_summary!J$21</f>
        <v>0</v>
      </c>
      <c r="K93" s="179">
        <f>RES_hhdet_in_fech!K93/RES_summary!K$21</f>
        <v>0</v>
      </c>
      <c r="L93" s="179">
        <f>RES_hhdet_in_fech!L93/RES_summary!L$21</f>
        <v>0</v>
      </c>
      <c r="M93" s="179">
        <f>RES_hhdet_in_fech!M93/RES_summary!M$21</f>
        <v>0</v>
      </c>
      <c r="N93" s="179">
        <f>RES_hhdet_in_fech!N93/RES_summary!N$21</f>
        <v>0</v>
      </c>
      <c r="O93" s="179">
        <f>RES_hhdet_in_fech!O93/RES_summary!O$21</f>
        <v>0</v>
      </c>
      <c r="P93" s="179">
        <f>RES_hhdet_in_fech!P93/RES_summary!P$21</f>
        <v>0</v>
      </c>
      <c r="Q93" s="179">
        <f>RES_hhdet_in_fech!Q93/RES_summary!Q$21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RES_hhdet_in_fech!C94/RES_summary!C$21</f>
        <v>0</v>
      </c>
      <c r="D94" s="177">
        <f>RES_hhdet_in_fech!D94/RES_summary!D$21</f>
        <v>0</v>
      </c>
      <c r="E94" s="177">
        <f>RES_hhdet_in_fech!E94/RES_summary!E$21</f>
        <v>0</v>
      </c>
      <c r="F94" s="177">
        <f>RES_hhdet_in_fech!F94/RES_summary!F$21</f>
        <v>0</v>
      </c>
      <c r="G94" s="177">
        <f>RES_hhdet_in_fech!G94/RES_summary!G$21</f>
        <v>0</v>
      </c>
      <c r="H94" s="177">
        <f>RES_hhdet_in_fech!H94/RES_summary!H$21</f>
        <v>0</v>
      </c>
      <c r="I94" s="177">
        <f>RES_hhdet_in_fech!I94/RES_summary!I$21</f>
        <v>0</v>
      </c>
      <c r="J94" s="177">
        <f>RES_hhdet_in_fech!J94/RES_summary!J$21</f>
        <v>0</v>
      </c>
      <c r="K94" s="177">
        <f>RES_hhdet_in_fech!K94/RES_summary!K$21</f>
        <v>0</v>
      </c>
      <c r="L94" s="177">
        <f>RES_hhdet_in_fech!L94/RES_summary!L$21</f>
        <v>0</v>
      </c>
      <c r="M94" s="177">
        <f>RES_hhdet_in_fech!M94/RES_summary!M$21</f>
        <v>0</v>
      </c>
      <c r="N94" s="177">
        <f>RES_hhdet_in_fech!N94/RES_summary!N$21</f>
        <v>0</v>
      </c>
      <c r="O94" s="177">
        <f>RES_hhdet_in_fech!O94/RES_summary!O$21</f>
        <v>0</v>
      </c>
      <c r="P94" s="177">
        <f>RES_hhdet_in_fech!P94/RES_summary!P$21</f>
        <v>0</v>
      </c>
      <c r="Q94" s="177">
        <f>RES_hhdet_in_fech!Q94/RES_summary!Q$21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RES_hhdet_in_fech!C95/RES_summary!C$21</f>
        <v>0</v>
      </c>
      <c r="D95" s="177">
        <f>RES_hhdet_in_fech!D95/RES_summary!D$21</f>
        <v>0</v>
      </c>
      <c r="E95" s="177">
        <f>RES_hhdet_in_fech!E95/RES_summary!E$21</f>
        <v>0</v>
      </c>
      <c r="F95" s="177">
        <f>RES_hhdet_in_fech!F95/RES_summary!F$21</f>
        <v>0</v>
      </c>
      <c r="G95" s="177">
        <f>RES_hhdet_in_fech!G95/RES_summary!G$21</f>
        <v>0</v>
      </c>
      <c r="H95" s="177">
        <f>RES_hhdet_in_fech!H95/RES_summary!H$21</f>
        <v>0</v>
      </c>
      <c r="I95" s="177">
        <f>RES_hhdet_in_fech!I95/RES_summary!I$21</f>
        <v>0</v>
      </c>
      <c r="J95" s="177">
        <f>RES_hhdet_in_fech!J95/RES_summary!J$21</f>
        <v>0</v>
      </c>
      <c r="K95" s="177">
        <f>RES_hhdet_in_fech!K95/RES_summary!K$21</f>
        <v>0</v>
      </c>
      <c r="L95" s="177">
        <f>RES_hhdet_in_fech!L95/RES_summary!L$21</f>
        <v>0</v>
      </c>
      <c r="M95" s="177">
        <f>RES_hhdet_in_fech!M95/RES_summary!M$21</f>
        <v>0</v>
      </c>
      <c r="N95" s="177">
        <f>RES_hhdet_in_fech!N95/RES_summary!N$21</f>
        <v>0</v>
      </c>
      <c r="O95" s="177">
        <f>RES_hhdet_in_fech!O95/RES_summary!O$21</f>
        <v>0</v>
      </c>
      <c r="P95" s="177">
        <f>RES_hhdet_in_fech!P95/RES_summary!P$21</f>
        <v>0</v>
      </c>
      <c r="Q95" s="177">
        <f>RES_hhdet_in_fech!Q95/RES_summary!Q$21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RES_hhdet_in_fech!C96/RES_summary!C$21</f>
        <v>20.978918838281192</v>
      </c>
      <c r="D96" s="180">
        <f>RES_hhdet_in_fech!D96/RES_summary!D$21</f>
        <v>20.213422040772812</v>
      </c>
      <c r="E96" s="180">
        <f>RES_hhdet_in_fech!E96/RES_summary!E$21</f>
        <v>20.632371346226588</v>
      </c>
      <c r="F96" s="180">
        <f>RES_hhdet_in_fech!F96/RES_summary!F$21</f>
        <v>19.392311028935261</v>
      </c>
      <c r="G96" s="180">
        <f>RES_hhdet_in_fech!G96/RES_summary!G$21</f>
        <v>18.742579744901665</v>
      </c>
      <c r="H96" s="180">
        <f>RES_hhdet_in_fech!H96/RES_summary!H$21</f>
        <v>19.964422303891521</v>
      </c>
      <c r="I96" s="180">
        <f>RES_hhdet_in_fech!I96/RES_summary!I$21</f>
        <v>17.069955269769675</v>
      </c>
      <c r="J96" s="180">
        <f>RES_hhdet_in_fech!J96/RES_summary!J$21</f>
        <v>0</v>
      </c>
      <c r="K96" s="180">
        <f>RES_hhdet_in_fech!K96/RES_summary!K$21</f>
        <v>0</v>
      </c>
      <c r="L96" s="180">
        <f>RES_hhdet_in_fech!L96/RES_summary!L$21</f>
        <v>0</v>
      </c>
      <c r="M96" s="180">
        <f>RES_hhdet_in_fech!M96/RES_summary!M$21</f>
        <v>0</v>
      </c>
      <c r="N96" s="180">
        <f>RES_hhdet_in_fech!N96/RES_summary!N$21</f>
        <v>17.648374525701247</v>
      </c>
      <c r="O96" s="180">
        <f>RES_hhdet_in_fech!O96/RES_summary!O$21</f>
        <v>17.735327575026584</v>
      </c>
      <c r="P96" s="180">
        <f>RES_hhdet_in_fech!P96/RES_summary!P$21</f>
        <v>0</v>
      </c>
      <c r="Q96" s="180">
        <f>RES_hhdet_in_fech!Q96/RES_summary!Q$21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RES_hhdet_in_fech!C97/RES_summary!C$21</f>
        <v>19.365865741885717</v>
      </c>
      <c r="D97" s="179">
        <f>RES_hhdet_in_fech!D97/RES_summary!D$21</f>
        <v>18.776019041084755</v>
      </c>
      <c r="E97" s="179">
        <f>RES_hhdet_in_fech!E97/RES_summary!E$21</f>
        <v>19.125026076320111</v>
      </c>
      <c r="F97" s="179">
        <f>RES_hhdet_in_fech!F97/RES_summary!F$21</f>
        <v>18.136338158646328</v>
      </c>
      <c r="G97" s="179">
        <f>RES_hhdet_in_fech!G97/RES_summary!G$21</f>
        <v>17.591172505180655</v>
      </c>
      <c r="H97" s="179">
        <f>RES_hhdet_in_fech!H97/RES_summary!H$21</f>
        <v>18.452110682571661</v>
      </c>
      <c r="I97" s="179">
        <f>RES_hhdet_in_fech!I97/RES_summary!I$21</f>
        <v>16.123588062486203</v>
      </c>
      <c r="J97" s="179">
        <f>RES_hhdet_in_fech!J97/RES_summary!J$21</f>
        <v>0</v>
      </c>
      <c r="K97" s="179">
        <f>RES_hhdet_in_fech!K97/RES_summary!K$21</f>
        <v>0</v>
      </c>
      <c r="L97" s="179">
        <f>RES_hhdet_in_fech!L97/RES_summary!L$21</f>
        <v>0</v>
      </c>
      <c r="M97" s="179">
        <f>RES_hhdet_in_fech!M97/RES_summary!M$21</f>
        <v>0</v>
      </c>
      <c r="N97" s="179">
        <f>RES_hhdet_in_fech!N97/RES_summary!N$21</f>
        <v>16.248051147184128</v>
      </c>
      <c r="O97" s="179">
        <f>RES_hhdet_in_fech!O97/RES_summary!O$21</f>
        <v>16.499143761261127</v>
      </c>
      <c r="P97" s="179">
        <f>RES_hhdet_in_fech!P97/RES_summary!P$21</f>
        <v>0</v>
      </c>
      <c r="Q97" s="179">
        <f>RES_hhdet_in_fech!Q97/RES_summary!Q$21</f>
        <v>15.552788588736929</v>
      </c>
    </row>
    <row r="98" spans="1:17" ht="12" customHeight="1" x14ac:dyDescent="0.25">
      <c r="A98" s="148" t="s">
        <v>60</v>
      </c>
      <c r="B98" s="156"/>
      <c r="C98" s="177">
        <f>RES_hhdet_in_fech!C98/RES_summary!C$21</f>
        <v>14.852439202758315</v>
      </c>
      <c r="D98" s="177">
        <f>RES_hhdet_in_fech!D98/RES_summary!D$21</f>
        <v>14.338247885435715</v>
      </c>
      <c r="E98" s="177">
        <f>RES_hhdet_in_fech!E98/RES_summary!E$21</f>
        <v>14.707379007776286</v>
      </c>
      <c r="F98" s="177">
        <f>RES_hhdet_in_fech!F98/RES_summary!F$21</f>
        <v>13.797214138033029</v>
      </c>
      <c r="G98" s="177">
        <f>RES_hhdet_in_fech!G98/RES_summary!G$21</f>
        <v>13.349626360060107</v>
      </c>
      <c r="H98" s="177">
        <f>RES_hhdet_in_fech!H98/RES_summary!H$21</f>
        <v>14.258840822172493</v>
      </c>
      <c r="I98" s="177">
        <f>RES_hhdet_in_fech!I98/RES_summary!I$21</f>
        <v>12.133865072496352</v>
      </c>
      <c r="J98" s="177">
        <f>RES_hhdet_in_fech!J98/RES_summary!J$21</f>
        <v>0</v>
      </c>
      <c r="K98" s="177">
        <f>RES_hhdet_in_fech!K98/RES_summary!K$21</f>
        <v>0</v>
      </c>
      <c r="L98" s="177">
        <f>RES_hhdet_in_fech!L98/RES_summary!L$21</f>
        <v>0</v>
      </c>
      <c r="M98" s="177">
        <f>RES_hhdet_in_fech!M98/RES_summary!M$21</f>
        <v>0</v>
      </c>
      <c r="N98" s="177">
        <f>RES_hhdet_in_fech!N98/RES_summary!N$21</f>
        <v>12.437722204521419</v>
      </c>
      <c r="O98" s="177">
        <f>RES_hhdet_in_fech!O98/RES_summary!O$21</f>
        <v>12.89323483430362</v>
      </c>
      <c r="P98" s="177">
        <f>RES_hhdet_in_fech!P98/RES_summary!P$21</f>
        <v>0</v>
      </c>
      <c r="Q98" s="177">
        <f>RES_hhdet_in_fech!Q98/RES_summary!Q$21</f>
        <v>11.842051595696415</v>
      </c>
    </row>
    <row r="99" spans="1:17" ht="12" customHeight="1" x14ac:dyDescent="0.25">
      <c r="A99" s="148" t="s">
        <v>59</v>
      </c>
      <c r="B99" s="156"/>
      <c r="C99" s="177">
        <f>RES_hhdet_in_fech!C99/RES_summary!C$21</f>
        <v>4.5134265391273951</v>
      </c>
      <c r="D99" s="177">
        <f>RES_hhdet_in_fech!D99/RES_summary!D$21</f>
        <v>4.4377711556490409</v>
      </c>
      <c r="E99" s="177">
        <f>RES_hhdet_in_fech!E99/RES_summary!E$21</f>
        <v>4.4176470685438227</v>
      </c>
      <c r="F99" s="177">
        <f>RES_hhdet_in_fech!F99/RES_summary!F$21</f>
        <v>4.3391240206133022</v>
      </c>
      <c r="G99" s="177">
        <f>RES_hhdet_in_fech!G99/RES_summary!G$21</f>
        <v>4.2415461451205481</v>
      </c>
      <c r="H99" s="177">
        <f>RES_hhdet_in_fech!H99/RES_summary!H$21</f>
        <v>4.193269860399166</v>
      </c>
      <c r="I99" s="177">
        <f>RES_hhdet_in_fech!I99/RES_summary!I$21</f>
        <v>3.9897229899898488</v>
      </c>
      <c r="J99" s="177">
        <f>RES_hhdet_in_fech!J99/RES_summary!J$21</f>
        <v>0</v>
      </c>
      <c r="K99" s="177">
        <f>RES_hhdet_in_fech!K99/RES_summary!K$21</f>
        <v>0</v>
      </c>
      <c r="L99" s="177">
        <f>RES_hhdet_in_fech!L99/RES_summary!L$21</f>
        <v>0</v>
      </c>
      <c r="M99" s="177">
        <f>RES_hhdet_in_fech!M99/RES_summary!M$21</f>
        <v>0</v>
      </c>
      <c r="N99" s="177">
        <f>RES_hhdet_in_fech!N99/RES_summary!N$21</f>
        <v>3.8103289426627125</v>
      </c>
      <c r="O99" s="177">
        <f>RES_hhdet_in_fech!O99/RES_summary!O$21</f>
        <v>3.605908926957508</v>
      </c>
      <c r="P99" s="177">
        <f>RES_hhdet_in_fech!P99/RES_summary!P$21</f>
        <v>0</v>
      </c>
      <c r="Q99" s="177">
        <f>RES_hhdet_in_fech!Q99/RES_summary!Q$21</f>
        <v>3.7107369930405136</v>
      </c>
    </row>
    <row r="100" spans="1:17" ht="12" customHeight="1" x14ac:dyDescent="0.25">
      <c r="A100" s="158" t="s">
        <v>62</v>
      </c>
      <c r="B100" s="157"/>
      <c r="C100" s="178">
        <f>RES_hhdet_in_fech!C100/RES_summary!C$21</f>
        <v>7.9933772377051495</v>
      </c>
      <c r="D100" s="178">
        <f>RES_hhdet_in_fech!D100/RES_summary!D$21</f>
        <v>7.9375708437830701</v>
      </c>
      <c r="E100" s="178">
        <f>RES_hhdet_in_fech!E100/RES_summary!E$21</f>
        <v>7.7475970031580097</v>
      </c>
      <c r="F100" s="178">
        <f>RES_hhdet_in_fech!F100/RES_summary!F$21</f>
        <v>7.3639705413524981</v>
      </c>
      <c r="G100" s="178">
        <f>RES_hhdet_in_fech!G100/RES_summary!G$21</f>
        <v>7.4414917627350761</v>
      </c>
      <c r="H100" s="178">
        <f>RES_hhdet_in_fech!H100/RES_summary!H$21</f>
        <v>7.2606247033558091</v>
      </c>
      <c r="I100" s="178">
        <f>RES_hhdet_in_fech!I100/RES_summary!I$21</f>
        <v>7.0355087684424396</v>
      </c>
      <c r="J100" s="178">
        <f>RES_hhdet_in_fech!J100/RES_summary!J$21</f>
        <v>7.0160366872104376</v>
      </c>
      <c r="K100" s="178">
        <f>RES_hhdet_in_fech!K100/RES_summary!K$21</f>
        <v>6.8153574013144462</v>
      </c>
      <c r="L100" s="178">
        <f>RES_hhdet_in_fech!L100/RES_summary!L$21</f>
        <v>6.6419832342205716</v>
      </c>
      <c r="M100" s="178">
        <f>RES_hhdet_in_fech!M100/RES_summary!M$21</f>
        <v>6.9191436795221124</v>
      </c>
      <c r="N100" s="178">
        <f>RES_hhdet_in_fech!N100/RES_summary!N$21</f>
        <v>6.6744635893871083</v>
      </c>
      <c r="O100" s="178">
        <f>RES_hhdet_in_fech!O100/RES_summary!O$21</f>
        <v>6.7233532258696078</v>
      </c>
      <c r="P100" s="178">
        <f>RES_hhdet_in_fech!P100/RES_summary!P$21</f>
        <v>6.7285600398750729</v>
      </c>
      <c r="Q100" s="178">
        <f>RES_hhdet_in_fech!Q100/RES_summary!Q$21</f>
        <v>6.3511161332549273</v>
      </c>
    </row>
    <row r="101" spans="1:17" ht="12" customHeight="1" x14ac:dyDescent="0.25">
      <c r="A101" s="23" t="s">
        <v>55</v>
      </c>
      <c r="B101" s="156"/>
      <c r="C101" s="177">
        <f>RES_hhdet_in_fech!C101/RES_summary!C$21</f>
        <v>0</v>
      </c>
      <c r="D101" s="177">
        <f>RES_hhdet_in_fech!D101/RES_summary!D$21</f>
        <v>0</v>
      </c>
      <c r="E101" s="177">
        <f>RES_hhdet_in_fech!E101/RES_summary!E$21</f>
        <v>0</v>
      </c>
      <c r="F101" s="177">
        <f>RES_hhdet_in_fech!F101/RES_summary!F$21</f>
        <v>0</v>
      </c>
      <c r="G101" s="177">
        <f>RES_hhdet_in_fech!G101/RES_summary!G$21</f>
        <v>0</v>
      </c>
      <c r="H101" s="177">
        <f>RES_hhdet_in_fech!H101/RES_summary!H$21</f>
        <v>0</v>
      </c>
      <c r="I101" s="177">
        <f>RES_hhdet_in_fech!I101/RES_summary!I$21</f>
        <v>0</v>
      </c>
      <c r="J101" s="177">
        <f>RES_hhdet_in_fech!J101/RES_summary!J$21</f>
        <v>0</v>
      </c>
      <c r="K101" s="177">
        <f>RES_hhdet_in_fech!K101/RES_summary!K$21</f>
        <v>0</v>
      </c>
      <c r="L101" s="177">
        <f>RES_hhdet_in_fech!L101/RES_summary!L$21</f>
        <v>0</v>
      </c>
      <c r="M101" s="177">
        <f>RES_hhdet_in_fech!M101/RES_summary!M$21</f>
        <v>0</v>
      </c>
      <c r="N101" s="177">
        <f>RES_hhdet_in_fech!N101/RES_summary!N$21</f>
        <v>0</v>
      </c>
      <c r="O101" s="177">
        <f>RES_hhdet_in_fech!O101/RES_summary!O$21</f>
        <v>0</v>
      </c>
      <c r="P101" s="177">
        <f>RES_hhdet_in_fech!P101/RES_summary!P$21</f>
        <v>0</v>
      </c>
      <c r="Q101" s="177">
        <f>RES_hhdet_in_fech!Q101/RES_summary!Q$21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RES_hhdet_in_fech!C102/RES_summary!C$21</f>
        <v>0</v>
      </c>
      <c r="D102" s="177">
        <f>RES_hhdet_in_fech!D102/RES_summary!D$21</f>
        <v>0</v>
      </c>
      <c r="E102" s="177">
        <f>RES_hhdet_in_fech!E102/RES_summary!E$21</f>
        <v>0</v>
      </c>
      <c r="F102" s="177">
        <f>RES_hhdet_in_fech!F102/RES_summary!F$21</f>
        <v>0</v>
      </c>
      <c r="G102" s="177">
        <f>RES_hhdet_in_fech!G102/RES_summary!G$21</f>
        <v>0</v>
      </c>
      <c r="H102" s="177">
        <f>RES_hhdet_in_fech!H102/RES_summary!H$21</f>
        <v>0</v>
      </c>
      <c r="I102" s="177">
        <f>RES_hhdet_in_fech!I102/RES_summary!I$21</f>
        <v>0</v>
      </c>
      <c r="J102" s="177">
        <f>RES_hhdet_in_fech!J102/RES_summary!J$21</f>
        <v>0</v>
      </c>
      <c r="K102" s="177">
        <f>RES_hhdet_in_fech!K102/RES_summary!K$21</f>
        <v>0</v>
      </c>
      <c r="L102" s="177">
        <f>RES_hhdet_in_fech!L102/RES_summary!L$21</f>
        <v>0</v>
      </c>
      <c r="M102" s="177">
        <f>RES_hhdet_in_fech!M102/RES_summary!M$21</f>
        <v>0</v>
      </c>
      <c r="N102" s="177">
        <f>RES_hhdet_in_fech!N102/RES_summary!N$21</f>
        <v>0</v>
      </c>
      <c r="O102" s="177">
        <f>RES_hhdet_in_fech!O102/RES_summary!O$21</f>
        <v>0</v>
      </c>
      <c r="P102" s="177">
        <f>RES_hhdet_in_fech!P102/RES_summary!P$21</f>
        <v>0</v>
      </c>
      <c r="Q102" s="177">
        <f>RES_hhdet_in_fech!Q102/RES_summary!Q$21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RES_hhdet_in_fech!C103/RES_summary!C$21</f>
        <v>7.9933772377051495</v>
      </c>
      <c r="D103" s="176">
        <f>RES_hhdet_in_fech!D103/RES_summary!D$21</f>
        <v>7.9375708437830701</v>
      </c>
      <c r="E103" s="176">
        <f>RES_hhdet_in_fech!E103/RES_summary!E$21</f>
        <v>7.7475970031580097</v>
      </c>
      <c r="F103" s="176">
        <f>RES_hhdet_in_fech!F103/RES_summary!F$21</f>
        <v>7.3639705413524981</v>
      </c>
      <c r="G103" s="176">
        <f>RES_hhdet_in_fech!G103/RES_summary!G$21</f>
        <v>7.4414917627350761</v>
      </c>
      <c r="H103" s="176">
        <f>RES_hhdet_in_fech!H103/RES_summary!H$21</f>
        <v>7.2606247033558091</v>
      </c>
      <c r="I103" s="176">
        <f>RES_hhdet_in_fech!I103/RES_summary!I$21</f>
        <v>7.0355087684424396</v>
      </c>
      <c r="J103" s="176">
        <f>RES_hhdet_in_fech!J103/RES_summary!J$21</f>
        <v>7.0160366872104376</v>
      </c>
      <c r="K103" s="176">
        <f>RES_hhdet_in_fech!K103/RES_summary!K$21</f>
        <v>6.8153574013144462</v>
      </c>
      <c r="L103" s="176">
        <f>RES_hhdet_in_fech!L103/RES_summary!L$21</f>
        <v>6.6419832342205716</v>
      </c>
      <c r="M103" s="176">
        <f>RES_hhdet_in_fech!M103/RES_summary!M$21</f>
        <v>6.9191436795221124</v>
      </c>
      <c r="N103" s="176">
        <f>RES_hhdet_in_fech!N103/RES_summary!N$21</f>
        <v>6.6744635893871083</v>
      </c>
      <c r="O103" s="176">
        <f>RES_hhdet_in_fech!O103/RES_summary!O$21</f>
        <v>6.7233532258696078</v>
      </c>
      <c r="P103" s="176">
        <f>RES_hhdet_in_fech!P103/RES_summary!P$21</f>
        <v>6.7285600398750729</v>
      </c>
      <c r="Q103" s="176">
        <f>RES_hhdet_in_fech!Q103/RES_summary!Q$21</f>
        <v>6.3511161332549273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RES_hhdet_in_fech!C105/RES_summary!C$21</f>
        <v>0</v>
      </c>
      <c r="D105" s="184">
        <f>RES_hhdet_in_fech!D105/RES_summary!D$21</f>
        <v>0</v>
      </c>
      <c r="E105" s="184">
        <f>RES_hhdet_in_fech!E105/RES_summary!E$21</f>
        <v>160.89305032160553</v>
      </c>
      <c r="F105" s="184">
        <f>RES_hhdet_in_fech!F105/RES_summary!F$21</f>
        <v>150.83315715863472</v>
      </c>
      <c r="G105" s="184">
        <f>RES_hhdet_in_fech!G105/RES_summary!G$21</f>
        <v>137.30971638090239</v>
      </c>
      <c r="H105" s="184">
        <f>RES_hhdet_in_fech!H105/RES_summary!H$21</f>
        <v>137.96362480274911</v>
      </c>
      <c r="I105" s="184">
        <f>RES_hhdet_in_fech!I105/RES_summary!I$21</f>
        <v>113.22371092781125</v>
      </c>
      <c r="J105" s="184">
        <f>RES_hhdet_in_fech!J105/RES_summary!J$21</f>
        <v>126.3667617304617</v>
      </c>
      <c r="K105" s="184">
        <f>RES_hhdet_in_fech!K105/RES_summary!K$21</f>
        <v>115.76171284123619</v>
      </c>
      <c r="L105" s="184">
        <f>RES_hhdet_in_fech!L105/RES_summary!L$21</f>
        <v>123.37994693169784</v>
      </c>
      <c r="M105" s="184">
        <f>RES_hhdet_in_fech!M105/RES_summary!M$21</f>
        <v>103.94627632152505</v>
      </c>
      <c r="N105" s="184">
        <f>RES_hhdet_in_fech!N105/RES_summary!N$21</f>
        <v>108.96379421813168</v>
      </c>
      <c r="O105" s="184">
        <f>RES_hhdet_in_fech!O105/RES_summary!O$21</f>
        <v>112.26742611998607</v>
      </c>
      <c r="P105" s="184">
        <f>RES_hhdet_in_fech!P105/RES_summary!P$21</f>
        <v>96.872526627176612</v>
      </c>
      <c r="Q105" s="184">
        <f>RES_hhdet_in_fech!Q105/RES_summary!Q$21</f>
        <v>99.66116330810479</v>
      </c>
    </row>
    <row r="106" spans="1:17" ht="12.95" customHeight="1" x14ac:dyDescent="0.25">
      <c r="A106" s="158" t="s">
        <v>65</v>
      </c>
      <c r="B106" s="157"/>
      <c r="C106" s="178">
        <f>RES_hhdet_in_fech!C106/RES_summary!C$21</f>
        <v>0</v>
      </c>
      <c r="D106" s="178">
        <f>RES_hhdet_in_fech!D106/RES_summary!D$21</f>
        <v>0</v>
      </c>
      <c r="E106" s="178">
        <f>RES_hhdet_in_fech!E106/RES_summary!E$21</f>
        <v>125.16126888920611</v>
      </c>
      <c r="F106" s="178">
        <f>RES_hhdet_in_fech!F106/RES_summary!F$21</f>
        <v>117.20614874470536</v>
      </c>
      <c r="G106" s="178">
        <f>RES_hhdet_in_fech!G106/RES_summary!G$21</f>
        <v>105.59491626550148</v>
      </c>
      <c r="H106" s="178">
        <f>RES_hhdet_in_fech!H106/RES_summary!H$21</f>
        <v>105.15365178967072</v>
      </c>
      <c r="I106" s="178">
        <f>RES_hhdet_in_fech!I106/RES_summary!I$21</f>
        <v>83.431326525103657</v>
      </c>
      <c r="J106" s="178">
        <f>RES_hhdet_in_fech!J106/RES_summary!J$21</f>
        <v>96.008099713723666</v>
      </c>
      <c r="K106" s="178">
        <f>RES_hhdet_in_fech!K106/RES_summary!K$21</f>
        <v>86.596934865166759</v>
      </c>
      <c r="L106" s="178">
        <f>RES_hhdet_in_fech!L106/RES_summary!L$21</f>
        <v>95.030143655358103</v>
      </c>
      <c r="M106" s="178">
        <f>RES_hhdet_in_fech!M106/RES_summary!M$21</f>
        <v>74.702184659332005</v>
      </c>
      <c r="N106" s="178">
        <f>RES_hhdet_in_fech!N106/RES_summary!N$21</f>
        <v>80.950864358276633</v>
      </c>
      <c r="O106" s="178">
        <f>RES_hhdet_in_fech!O106/RES_summary!O$21</f>
        <v>84.117153662465881</v>
      </c>
      <c r="P106" s="178">
        <f>RES_hhdet_in_fech!P106/RES_summary!P$21</f>
        <v>69.586721777809487</v>
      </c>
      <c r="Q106" s="178">
        <f>RES_hhdet_in_fech!Q106/RES_summary!Q$21</f>
        <v>73.188984224002965</v>
      </c>
    </row>
    <row r="107" spans="1:17" ht="12" customHeight="1" x14ac:dyDescent="0.25">
      <c r="A107" s="23" t="s">
        <v>153</v>
      </c>
      <c r="B107" s="156"/>
      <c r="C107" s="177">
        <f>RES_hhdet_in_fech!C107/RES_summary!C$21</f>
        <v>0</v>
      </c>
      <c r="D107" s="177">
        <f>RES_hhdet_in_fech!D107/RES_summary!D$21</f>
        <v>0</v>
      </c>
      <c r="E107" s="177">
        <f>RES_hhdet_in_fech!E107/RES_summary!E$21</f>
        <v>124.66766170794358</v>
      </c>
      <c r="F107" s="177">
        <f>RES_hhdet_in_fech!F107/RES_summary!F$21</f>
        <v>116.64073024258273</v>
      </c>
      <c r="G107" s="177">
        <f>RES_hhdet_in_fech!G107/RES_summary!G$21</f>
        <v>105.13302576466016</v>
      </c>
      <c r="H107" s="177">
        <f>RES_hhdet_in_fech!H107/RES_summary!H$21</f>
        <v>104.75517618291066</v>
      </c>
      <c r="I107" s="177">
        <f>RES_hhdet_in_fech!I107/RES_summary!I$21</f>
        <v>82.966759243702128</v>
      </c>
      <c r="J107" s="177">
        <f>RES_hhdet_in_fech!J107/RES_summary!J$21</f>
        <v>95.710980346329123</v>
      </c>
      <c r="K107" s="177">
        <f>RES_hhdet_in_fech!K107/RES_summary!K$21</f>
        <v>86.26947462822308</v>
      </c>
      <c r="L107" s="177">
        <f>RES_hhdet_in_fech!L107/RES_summary!L$21</f>
        <v>94.624525129655993</v>
      </c>
      <c r="M107" s="177">
        <f>RES_hhdet_in_fech!M107/RES_summary!M$21</f>
        <v>74.306539228348896</v>
      </c>
      <c r="N107" s="177">
        <f>RES_hhdet_in_fech!N107/RES_summary!N$21</f>
        <v>80.538141717531744</v>
      </c>
      <c r="O107" s="177">
        <f>RES_hhdet_in_fech!O107/RES_summary!O$21</f>
        <v>83.722525655925295</v>
      </c>
      <c r="P107" s="177">
        <f>RES_hhdet_in_fech!P107/RES_summary!P$21</f>
        <v>69.233641239992934</v>
      </c>
      <c r="Q107" s="177">
        <f>RES_hhdet_in_fech!Q107/RES_summary!Q$21</f>
        <v>72.815769310633016</v>
      </c>
    </row>
    <row r="108" spans="1:17" ht="12" customHeight="1" x14ac:dyDescent="0.25">
      <c r="A108" s="23" t="s">
        <v>60</v>
      </c>
      <c r="B108" s="156"/>
      <c r="C108" s="177">
        <f>RES_hhdet_in_fech!C108/RES_summary!C$21</f>
        <v>0</v>
      </c>
      <c r="D108" s="177">
        <f>RES_hhdet_in_fech!D108/RES_summary!D$21</f>
        <v>0</v>
      </c>
      <c r="E108" s="177">
        <f>RES_hhdet_in_fech!E108/RES_summary!E$21</f>
        <v>0.49360718126253611</v>
      </c>
      <c r="F108" s="177">
        <f>RES_hhdet_in_fech!F108/RES_summary!F$21</f>
        <v>0.56541850212264122</v>
      </c>
      <c r="G108" s="177">
        <f>RES_hhdet_in_fech!G108/RES_summary!G$21</f>
        <v>0.46189050084131672</v>
      </c>
      <c r="H108" s="177">
        <f>RES_hhdet_in_fech!H108/RES_summary!H$21</f>
        <v>0.39847560676005384</v>
      </c>
      <c r="I108" s="177">
        <f>RES_hhdet_in_fech!I108/RES_summary!I$21</f>
        <v>0.46456728140153281</v>
      </c>
      <c r="J108" s="177">
        <f>RES_hhdet_in_fech!J108/RES_summary!J$21</f>
        <v>0.29711936739454065</v>
      </c>
      <c r="K108" s="177">
        <f>RES_hhdet_in_fech!K108/RES_summary!K$21</f>
        <v>0.32746023694369203</v>
      </c>
      <c r="L108" s="177">
        <f>RES_hhdet_in_fech!L108/RES_summary!L$21</f>
        <v>0.40561852570210821</v>
      </c>
      <c r="M108" s="177">
        <f>RES_hhdet_in_fech!M108/RES_summary!M$21</f>
        <v>0.39564543098310972</v>
      </c>
      <c r="N108" s="177">
        <f>RES_hhdet_in_fech!N108/RES_summary!N$21</f>
        <v>0.41272264074488985</v>
      </c>
      <c r="O108" s="177">
        <f>RES_hhdet_in_fech!O108/RES_summary!O$21</f>
        <v>0.39462800654058544</v>
      </c>
      <c r="P108" s="177">
        <f>RES_hhdet_in_fech!P108/RES_summary!P$21</f>
        <v>0.35308053781654408</v>
      </c>
      <c r="Q108" s="177">
        <f>RES_hhdet_in_fech!Q108/RES_summary!Q$21</f>
        <v>0.37321491336993801</v>
      </c>
    </row>
    <row r="109" spans="1:17" ht="12.95" customHeight="1" x14ac:dyDescent="0.25">
      <c r="A109" s="158" t="s">
        <v>112</v>
      </c>
      <c r="B109" s="157"/>
      <c r="C109" s="178">
        <f>RES_hhdet_in_fech!C109/RES_summary!C$21</f>
        <v>0</v>
      </c>
      <c r="D109" s="178">
        <f>RES_hhdet_in_fech!D109/RES_summary!D$21</f>
        <v>0</v>
      </c>
      <c r="E109" s="178">
        <f>RES_hhdet_in_fech!E109/RES_summary!E$21</f>
        <v>7.3646400685572253</v>
      </c>
      <c r="F109" s="178">
        <f>RES_hhdet_in_fech!F109/RES_summary!F$21</f>
        <v>6.9824910482581766</v>
      </c>
      <c r="G109" s="178">
        <f>RES_hhdet_in_fech!G109/RES_summary!G$21</f>
        <v>6.499386428118334</v>
      </c>
      <c r="H109" s="178">
        <f>RES_hhdet_in_fech!H109/RES_summary!H$21</f>
        <v>6.9468391016439721</v>
      </c>
      <c r="I109" s="178">
        <f>RES_hhdet_in_fech!I109/RES_summary!I$21</f>
        <v>6.4126037844571311</v>
      </c>
      <c r="J109" s="178">
        <f>RES_hhdet_in_fech!J109/RES_summary!J$21</f>
        <v>6.3595192373083185</v>
      </c>
      <c r="K109" s="178">
        <f>RES_hhdet_in_fech!K109/RES_summary!K$21</f>
        <v>6.1484161847027936</v>
      </c>
      <c r="L109" s="178">
        <f>RES_hhdet_in_fech!L109/RES_summary!L$21</f>
        <v>5.8011670949206362</v>
      </c>
      <c r="M109" s="178">
        <f>RES_hhdet_in_fech!M109/RES_summary!M$21</f>
        <v>5.1223073758740298</v>
      </c>
      <c r="N109" s="178">
        <f>RES_hhdet_in_fech!N109/RES_summary!N$21</f>
        <v>4.982874724640058</v>
      </c>
      <c r="O109" s="178">
        <f>RES_hhdet_in_fech!O109/RES_summary!O$21</f>
        <v>4.8625675086863991</v>
      </c>
      <c r="P109" s="178">
        <f>RES_hhdet_in_fech!P109/RES_summary!P$21</f>
        <v>4.6245077009123019</v>
      </c>
      <c r="Q109" s="178">
        <f>RES_hhdet_in_fech!Q109/RES_summary!Q$21</f>
        <v>4.5922970865431427</v>
      </c>
    </row>
    <row r="110" spans="1:17" ht="12" customHeight="1" x14ac:dyDescent="0.25">
      <c r="A110" s="23" t="s">
        <v>60</v>
      </c>
      <c r="B110" s="156"/>
      <c r="C110" s="177">
        <f>RES_hhdet_in_fech!C110/RES_summary!C$21</f>
        <v>0</v>
      </c>
      <c r="D110" s="177">
        <f>RES_hhdet_in_fech!D110/RES_summary!D$21</f>
        <v>0</v>
      </c>
      <c r="E110" s="177">
        <f>RES_hhdet_in_fech!E110/RES_summary!E$21</f>
        <v>7.3646400685572253</v>
      </c>
      <c r="F110" s="177">
        <f>RES_hhdet_in_fech!F110/RES_summary!F$21</f>
        <v>6.9824910482581766</v>
      </c>
      <c r="G110" s="177">
        <f>RES_hhdet_in_fech!G110/RES_summary!G$21</f>
        <v>6.499386428118334</v>
      </c>
      <c r="H110" s="177">
        <f>RES_hhdet_in_fech!H110/RES_summary!H$21</f>
        <v>6.9468391016439721</v>
      </c>
      <c r="I110" s="177">
        <f>RES_hhdet_in_fech!I110/RES_summary!I$21</f>
        <v>6.4126037844571311</v>
      </c>
      <c r="J110" s="177">
        <f>RES_hhdet_in_fech!J110/RES_summary!J$21</f>
        <v>6.3595192373083185</v>
      </c>
      <c r="K110" s="177">
        <f>RES_hhdet_in_fech!K110/RES_summary!K$21</f>
        <v>6.1484161847027936</v>
      </c>
      <c r="L110" s="177">
        <f>RES_hhdet_in_fech!L110/RES_summary!L$21</f>
        <v>5.8011670949206362</v>
      </c>
      <c r="M110" s="177">
        <f>RES_hhdet_in_fech!M110/RES_summary!M$21</f>
        <v>5.1223073758740298</v>
      </c>
      <c r="N110" s="177">
        <f>RES_hhdet_in_fech!N110/RES_summary!N$21</f>
        <v>4.982874724640058</v>
      </c>
      <c r="O110" s="177">
        <f>RES_hhdet_in_fech!O110/RES_summary!O$21</f>
        <v>4.8625675086863991</v>
      </c>
      <c r="P110" s="177">
        <f>RES_hhdet_in_fech!P110/RES_summary!P$21</f>
        <v>4.6245077009123019</v>
      </c>
      <c r="Q110" s="177">
        <f>RES_hhdet_in_fech!Q110/RES_summary!Q$21</f>
        <v>4.5922970865431427</v>
      </c>
    </row>
    <row r="111" spans="1:17" ht="12" customHeight="1" x14ac:dyDescent="0.25">
      <c r="A111" s="158" t="s">
        <v>63</v>
      </c>
      <c r="B111" s="157"/>
      <c r="C111" s="178">
        <f>RES_hhdet_in_fech!C111/RES_summary!C$21</f>
        <v>0</v>
      </c>
      <c r="D111" s="178">
        <f>RES_hhdet_in_fech!D111/RES_summary!D$21</f>
        <v>0</v>
      </c>
      <c r="E111" s="178">
        <f>RES_hhdet_in_fech!E111/RES_summary!E$21</f>
        <v>20.596598430532325</v>
      </c>
      <c r="F111" s="178">
        <f>RES_hhdet_in_fech!F111/RES_summary!F$21</f>
        <v>19.263174786796014</v>
      </c>
      <c r="G111" s="178">
        <f>RES_hhdet_in_fech!G111/RES_summary!G$21</f>
        <v>17.748791360280865</v>
      </c>
      <c r="H111" s="178">
        <f>RES_hhdet_in_fech!H111/RES_summary!H$21</f>
        <v>18.568799385964734</v>
      </c>
      <c r="I111" s="178">
        <f>RES_hhdet_in_fech!I111/RES_summary!I$21</f>
        <v>16.311210718790367</v>
      </c>
      <c r="J111" s="178">
        <f>RES_hhdet_in_fech!J111/RES_summary!J$21</f>
        <v>16.943278843187692</v>
      </c>
      <c r="K111" s="178">
        <f>RES_hhdet_in_fech!K111/RES_summary!K$21</f>
        <v>16.17711374217555</v>
      </c>
      <c r="L111" s="178">
        <f>RES_hhdet_in_fech!L111/RES_summary!L$21</f>
        <v>15.889757315251991</v>
      </c>
      <c r="M111" s="178">
        <f>RES_hhdet_in_fech!M111/RES_summary!M$21</f>
        <v>17.193788664725446</v>
      </c>
      <c r="N111" s="178">
        <f>RES_hhdet_in_fech!N111/RES_summary!N$21</f>
        <v>16.359785286971547</v>
      </c>
      <c r="O111" s="178">
        <f>RES_hhdet_in_fech!O111/RES_summary!O$21</f>
        <v>16.569146379096086</v>
      </c>
      <c r="P111" s="178">
        <f>RES_hhdet_in_fech!P111/RES_summary!P$21</f>
        <v>15.933753396697867</v>
      </c>
      <c r="Q111" s="178">
        <f>RES_hhdet_in_fech!Q111/RES_summary!Q$21</f>
        <v>15.518359154666545</v>
      </c>
    </row>
    <row r="112" spans="1:17" ht="12" customHeight="1" x14ac:dyDescent="0.25">
      <c r="A112" s="167" t="s">
        <v>152</v>
      </c>
      <c r="B112" s="132"/>
      <c r="C112" s="183">
        <f>RES_hhdet_in_fech!C112/RES_summary!C$21</f>
        <v>0</v>
      </c>
      <c r="D112" s="183">
        <f>RES_hhdet_in_fech!D112/RES_summary!D$21</f>
        <v>0</v>
      </c>
      <c r="E112" s="183">
        <f>RES_hhdet_in_fech!E112/RES_summary!E$21</f>
        <v>0</v>
      </c>
      <c r="F112" s="183">
        <f>RES_hhdet_in_fech!F112/RES_summary!F$21</f>
        <v>0</v>
      </c>
      <c r="G112" s="183">
        <f>RES_hhdet_in_fech!G112/RES_summary!G$21</f>
        <v>0</v>
      </c>
      <c r="H112" s="183">
        <f>RES_hhdet_in_fech!H112/RES_summary!H$21</f>
        <v>0</v>
      </c>
      <c r="I112" s="183">
        <f>RES_hhdet_in_fech!I112/RES_summary!I$21</f>
        <v>0</v>
      </c>
      <c r="J112" s="183">
        <f>RES_hhdet_in_fech!J112/RES_summary!J$21</f>
        <v>0</v>
      </c>
      <c r="K112" s="183">
        <f>RES_hhdet_in_fech!K112/RES_summary!K$21</f>
        <v>0</v>
      </c>
      <c r="L112" s="183">
        <f>RES_hhdet_in_fech!L112/RES_summary!L$21</f>
        <v>0</v>
      </c>
      <c r="M112" s="183">
        <f>RES_hhdet_in_fech!M112/RES_summary!M$21</f>
        <v>0</v>
      </c>
      <c r="N112" s="183">
        <f>RES_hhdet_in_fech!N112/RES_summary!N$21</f>
        <v>0</v>
      </c>
      <c r="O112" s="183">
        <f>RES_hhdet_in_fech!O112/RES_summary!O$21</f>
        <v>0</v>
      </c>
      <c r="P112" s="183">
        <f>RES_hhdet_in_fech!P112/RES_summary!P$21</f>
        <v>0</v>
      </c>
      <c r="Q112" s="183">
        <f>RES_hhdet_in_fech!Q112/RES_summary!Q$21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RES_hhdet_in_fech!C113/RES_summary!C$21</f>
        <v>0</v>
      </c>
      <c r="D113" s="183">
        <f>RES_hhdet_in_fech!D113/RES_summary!D$21</f>
        <v>0</v>
      </c>
      <c r="E113" s="183">
        <f>RES_hhdet_in_fech!E113/RES_summary!E$21</f>
        <v>0</v>
      </c>
      <c r="F113" s="183">
        <f>RES_hhdet_in_fech!F113/RES_summary!F$21</f>
        <v>0</v>
      </c>
      <c r="G113" s="183">
        <f>RES_hhdet_in_fech!G113/RES_summary!G$21</f>
        <v>0</v>
      </c>
      <c r="H113" s="183">
        <f>RES_hhdet_in_fech!H113/RES_summary!H$21</f>
        <v>0</v>
      </c>
      <c r="I113" s="183">
        <f>RES_hhdet_in_fech!I113/RES_summary!I$21</f>
        <v>0</v>
      </c>
      <c r="J113" s="183">
        <f>RES_hhdet_in_fech!J113/RES_summary!J$21</f>
        <v>0</v>
      </c>
      <c r="K113" s="183">
        <f>RES_hhdet_in_fech!K113/RES_summary!K$21</f>
        <v>0</v>
      </c>
      <c r="L113" s="183">
        <f>RES_hhdet_in_fech!L113/RES_summary!L$21</f>
        <v>0</v>
      </c>
      <c r="M113" s="183">
        <f>RES_hhdet_in_fech!M113/RES_summary!M$21</f>
        <v>0</v>
      </c>
      <c r="N113" s="183">
        <f>RES_hhdet_in_fech!N113/RES_summary!N$21</f>
        <v>0</v>
      </c>
      <c r="O113" s="183">
        <f>RES_hhdet_in_fech!O113/RES_summary!O$21</f>
        <v>0</v>
      </c>
      <c r="P113" s="183">
        <f>RES_hhdet_in_fech!P113/RES_summary!P$21</f>
        <v>0</v>
      </c>
      <c r="Q113" s="183">
        <f>RES_hhdet_in_fech!Q113/RES_summary!Q$21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RES_hhdet_in_fech!C114/RES_summary!C$21</f>
        <v>0</v>
      </c>
      <c r="D114" s="182">
        <f>RES_hhdet_in_fech!D114/RES_summary!D$21</f>
        <v>0</v>
      </c>
      <c r="E114" s="182">
        <f>RES_hhdet_in_fech!E114/RES_summary!E$21</f>
        <v>0</v>
      </c>
      <c r="F114" s="182">
        <f>RES_hhdet_in_fech!F114/RES_summary!F$21</f>
        <v>0</v>
      </c>
      <c r="G114" s="182">
        <f>RES_hhdet_in_fech!G114/RES_summary!G$21</f>
        <v>0</v>
      </c>
      <c r="H114" s="182">
        <f>RES_hhdet_in_fech!H114/RES_summary!H$21</f>
        <v>0</v>
      </c>
      <c r="I114" s="182">
        <f>RES_hhdet_in_fech!I114/RES_summary!I$21</f>
        <v>0</v>
      </c>
      <c r="J114" s="182">
        <f>RES_hhdet_in_fech!J114/RES_summary!J$21</f>
        <v>0</v>
      </c>
      <c r="K114" s="182">
        <f>RES_hhdet_in_fech!K114/RES_summary!K$21</f>
        <v>0</v>
      </c>
      <c r="L114" s="182">
        <f>RES_hhdet_in_fech!L114/RES_summary!L$21</f>
        <v>0</v>
      </c>
      <c r="M114" s="182">
        <f>RES_hhdet_in_fech!M114/RES_summary!M$21</f>
        <v>0</v>
      </c>
      <c r="N114" s="182">
        <f>RES_hhdet_in_fech!N114/RES_summary!N$21</f>
        <v>0</v>
      </c>
      <c r="O114" s="182">
        <f>RES_hhdet_in_fech!O114/RES_summary!O$21</f>
        <v>0</v>
      </c>
      <c r="P114" s="182">
        <f>RES_hhdet_in_fech!P114/RES_summary!P$21</f>
        <v>0</v>
      </c>
      <c r="Q114" s="182">
        <f>RES_hhdet_in_fech!Q114/RES_summary!Q$21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RES_hhdet_in_fech!C115/RES_summary!C$21</f>
        <v>0</v>
      </c>
      <c r="D115" s="181">
        <f>RES_hhdet_in_fech!D115/RES_summary!D$21</f>
        <v>0</v>
      </c>
      <c r="E115" s="181">
        <f>RES_hhdet_in_fech!E115/RES_summary!E$21</f>
        <v>0</v>
      </c>
      <c r="F115" s="181">
        <f>RES_hhdet_in_fech!F115/RES_summary!F$21</f>
        <v>0</v>
      </c>
      <c r="G115" s="181">
        <f>RES_hhdet_in_fech!G115/RES_summary!G$21</f>
        <v>0</v>
      </c>
      <c r="H115" s="181">
        <f>RES_hhdet_in_fech!H115/RES_summary!H$21</f>
        <v>0</v>
      </c>
      <c r="I115" s="181">
        <f>RES_hhdet_in_fech!I115/RES_summary!I$21</f>
        <v>0</v>
      </c>
      <c r="J115" s="181">
        <f>RES_hhdet_in_fech!J115/RES_summary!J$21</f>
        <v>0</v>
      </c>
      <c r="K115" s="181">
        <f>RES_hhdet_in_fech!K115/RES_summary!K$21</f>
        <v>0</v>
      </c>
      <c r="L115" s="181">
        <f>RES_hhdet_in_fech!L115/RES_summary!L$21</f>
        <v>0</v>
      </c>
      <c r="M115" s="181">
        <f>RES_hhdet_in_fech!M115/RES_summary!M$21</f>
        <v>0</v>
      </c>
      <c r="N115" s="181">
        <f>RES_hhdet_in_fech!N115/RES_summary!N$21</f>
        <v>0</v>
      </c>
      <c r="O115" s="181">
        <f>RES_hhdet_in_fech!O115/RES_summary!O$21</f>
        <v>0</v>
      </c>
      <c r="P115" s="181">
        <f>RES_hhdet_in_fech!P115/RES_summary!P$21</f>
        <v>0</v>
      </c>
      <c r="Q115" s="181">
        <f>RES_hhdet_in_fech!Q115/RES_summary!Q$21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RES_hhdet_in_fech!C116/RES_summary!C$21</f>
        <v>0</v>
      </c>
      <c r="D116" s="180">
        <f>RES_hhdet_in_fech!D116/RES_summary!D$21</f>
        <v>0</v>
      </c>
      <c r="E116" s="180">
        <f>RES_hhdet_in_fech!E116/RES_summary!E$21</f>
        <v>21.216045817746263</v>
      </c>
      <c r="F116" s="180">
        <f>RES_hhdet_in_fech!F116/RES_summary!F$21</f>
        <v>19.931731075657147</v>
      </c>
      <c r="G116" s="180">
        <f>RES_hhdet_in_fech!G116/RES_summary!G$21</f>
        <v>0</v>
      </c>
      <c r="H116" s="180">
        <f>RES_hhdet_in_fech!H116/RES_summary!H$21</f>
        <v>0</v>
      </c>
      <c r="I116" s="180">
        <f>RES_hhdet_in_fech!I116/RES_summary!I$21</f>
        <v>17.283978369566839</v>
      </c>
      <c r="J116" s="180">
        <f>RES_hhdet_in_fech!J116/RES_summary!J$21</f>
        <v>17.971256988317233</v>
      </c>
      <c r="K116" s="180">
        <f>RES_hhdet_in_fech!K116/RES_summary!K$21</f>
        <v>17.268691197833927</v>
      </c>
      <c r="L116" s="180">
        <f>RES_hhdet_in_fech!L116/RES_summary!L$21</f>
        <v>16.617792142236468</v>
      </c>
      <c r="M116" s="180">
        <f>RES_hhdet_in_fech!M116/RES_summary!M$21</f>
        <v>0</v>
      </c>
      <c r="N116" s="180">
        <f>RES_hhdet_in_fech!N116/RES_summary!N$21</f>
        <v>0</v>
      </c>
      <c r="O116" s="180">
        <f>RES_hhdet_in_fech!O116/RES_summary!O$21</f>
        <v>0</v>
      </c>
      <c r="P116" s="180">
        <f>RES_hhdet_in_fech!P116/RES_summary!P$21</f>
        <v>0</v>
      </c>
      <c r="Q116" s="180">
        <f>RES_hhdet_in_fech!Q116/RES_summary!Q$21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RES_hhdet_in_fech!C117/RES_summary!C$21</f>
        <v>0</v>
      </c>
      <c r="D117" s="179">
        <f>RES_hhdet_in_fech!D117/RES_summary!D$21</f>
        <v>0</v>
      </c>
      <c r="E117" s="179">
        <f>RES_hhdet_in_fech!E117/RES_summary!E$21</f>
        <v>19.312088204185322</v>
      </c>
      <c r="F117" s="179">
        <f>RES_hhdet_in_fech!F117/RES_summary!F$21</f>
        <v>18.35163437976632</v>
      </c>
      <c r="G117" s="179">
        <f>RES_hhdet_in_fech!G117/RES_summary!G$21</f>
        <v>17.748791360280865</v>
      </c>
      <c r="H117" s="179">
        <f>RES_hhdet_in_fech!H117/RES_summary!H$21</f>
        <v>18.568799385964734</v>
      </c>
      <c r="I117" s="179">
        <f>RES_hhdet_in_fech!I117/RES_summary!I$21</f>
        <v>16.166564387106259</v>
      </c>
      <c r="J117" s="179">
        <f>RES_hhdet_in_fech!J117/RES_summary!J$21</f>
        <v>16.685138448439353</v>
      </c>
      <c r="K117" s="179">
        <f>RES_hhdet_in_fech!K117/RES_summary!K$21</f>
        <v>16.100142742132704</v>
      </c>
      <c r="L117" s="179">
        <f>RES_hhdet_in_fech!L117/RES_summary!L$21</f>
        <v>15.680345243972193</v>
      </c>
      <c r="M117" s="179">
        <f>RES_hhdet_in_fech!M117/RES_summary!M$21</f>
        <v>17.193788664725446</v>
      </c>
      <c r="N117" s="179">
        <f>RES_hhdet_in_fech!N117/RES_summary!N$21</f>
        <v>16.359785286971547</v>
      </c>
      <c r="O117" s="179">
        <f>RES_hhdet_in_fech!O117/RES_summary!O$21</f>
        <v>16.569146379096086</v>
      </c>
      <c r="P117" s="179">
        <f>RES_hhdet_in_fech!P117/RES_summary!P$21</f>
        <v>15.933753396697867</v>
      </c>
      <c r="Q117" s="179">
        <f>RES_hhdet_in_fech!Q117/RES_summary!Q$21</f>
        <v>15.518359154666545</v>
      </c>
    </row>
    <row r="118" spans="1:17" ht="12" customHeight="1" x14ac:dyDescent="0.25">
      <c r="A118" s="148" t="s">
        <v>60</v>
      </c>
      <c r="B118" s="156"/>
      <c r="C118" s="177">
        <f>RES_hhdet_in_fech!C118/RES_summary!C$21</f>
        <v>0</v>
      </c>
      <c r="D118" s="177">
        <f>RES_hhdet_in_fech!D118/RES_summary!D$21</f>
        <v>0</v>
      </c>
      <c r="E118" s="177">
        <f>RES_hhdet_in_fech!E118/RES_summary!E$21</f>
        <v>14.851232072422361</v>
      </c>
      <c r="F118" s="177">
        <f>RES_hhdet_in_fech!F118/RES_summary!F$21</f>
        <v>13.961000677516228</v>
      </c>
      <c r="G118" s="177">
        <f>RES_hhdet_in_fech!G118/RES_summary!G$21</f>
        <v>13.469240491651879</v>
      </c>
      <c r="H118" s="177">
        <f>RES_hhdet_in_fech!H118/RES_summary!H$21</f>
        <v>14.349011842499136</v>
      </c>
      <c r="I118" s="177">
        <f>RES_hhdet_in_fech!I118/RES_summary!I$21</f>
        <v>12.166207062519334</v>
      </c>
      <c r="J118" s="177">
        <f>RES_hhdet_in_fech!J118/RES_summary!J$21</f>
        <v>12.697061859503417</v>
      </c>
      <c r="K118" s="177">
        <f>RES_hhdet_in_fech!K118/RES_summary!K$21</f>
        <v>12.197256926964833</v>
      </c>
      <c r="L118" s="177">
        <f>RES_hhdet_in_fech!L118/RES_summary!L$21</f>
        <v>11.713765963571106</v>
      </c>
      <c r="M118" s="177">
        <f>RES_hhdet_in_fech!M118/RES_summary!M$21</f>
        <v>13.319784986984171</v>
      </c>
      <c r="N118" s="177">
        <f>RES_hhdet_in_fech!N118/RES_summary!N$21</f>
        <v>12.523253581721566</v>
      </c>
      <c r="O118" s="177">
        <f>RES_hhdet_in_fech!O118/RES_summary!O$21</f>
        <v>12.947938290666078</v>
      </c>
      <c r="P118" s="177">
        <f>RES_hhdet_in_fech!P118/RES_summary!P$21</f>
        <v>12.155136404141592</v>
      </c>
      <c r="Q118" s="177">
        <f>RES_hhdet_in_fech!Q118/RES_summary!Q$21</f>
        <v>11.815836674022025</v>
      </c>
    </row>
    <row r="119" spans="1:17" ht="12" customHeight="1" x14ac:dyDescent="0.25">
      <c r="A119" s="148" t="s">
        <v>59</v>
      </c>
      <c r="B119" s="156"/>
      <c r="C119" s="177">
        <f>RES_hhdet_in_fech!C119/RES_summary!C$21</f>
        <v>0</v>
      </c>
      <c r="D119" s="177">
        <f>RES_hhdet_in_fech!D119/RES_summary!D$21</f>
        <v>0</v>
      </c>
      <c r="E119" s="177">
        <f>RES_hhdet_in_fech!E119/RES_summary!E$21</f>
        <v>4.4608561317629576</v>
      </c>
      <c r="F119" s="177">
        <f>RES_hhdet_in_fech!F119/RES_summary!F$21</f>
        <v>4.3906337022500912</v>
      </c>
      <c r="G119" s="177">
        <f>RES_hhdet_in_fech!G119/RES_summary!G$21</f>
        <v>4.2795508686289851</v>
      </c>
      <c r="H119" s="177">
        <f>RES_hhdet_in_fech!H119/RES_summary!H$21</f>
        <v>4.2197875434656025</v>
      </c>
      <c r="I119" s="177">
        <f>RES_hhdet_in_fech!I119/RES_summary!I$21</f>
        <v>4.0003573245869264</v>
      </c>
      <c r="J119" s="177">
        <f>RES_hhdet_in_fech!J119/RES_summary!J$21</f>
        <v>3.9880765889359377</v>
      </c>
      <c r="K119" s="177">
        <f>RES_hhdet_in_fech!K119/RES_summary!K$21</f>
        <v>3.9028858151678727</v>
      </c>
      <c r="L119" s="177">
        <f>RES_hhdet_in_fech!L119/RES_summary!L$21</f>
        <v>3.9665792804010831</v>
      </c>
      <c r="M119" s="177">
        <f>RES_hhdet_in_fech!M119/RES_summary!M$21</f>
        <v>3.8740036777412774</v>
      </c>
      <c r="N119" s="177">
        <f>RES_hhdet_in_fech!N119/RES_summary!N$21</f>
        <v>3.8365317052499845</v>
      </c>
      <c r="O119" s="177">
        <f>RES_hhdet_in_fech!O119/RES_summary!O$21</f>
        <v>3.6212080884300053</v>
      </c>
      <c r="P119" s="177">
        <f>RES_hhdet_in_fech!P119/RES_summary!P$21</f>
        <v>3.7786169925562758</v>
      </c>
      <c r="Q119" s="177">
        <f>RES_hhdet_in_fech!Q119/RES_summary!Q$21</f>
        <v>3.7025224806445221</v>
      </c>
    </row>
    <row r="120" spans="1:17" ht="12" customHeight="1" x14ac:dyDescent="0.25">
      <c r="A120" s="158" t="s">
        <v>62</v>
      </c>
      <c r="B120" s="157"/>
      <c r="C120" s="178">
        <f>RES_hhdet_in_fech!C120/RES_summary!C$21</f>
        <v>0</v>
      </c>
      <c r="D120" s="178">
        <f>RES_hhdet_in_fech!D120/RES_summary!D$21</f>
        <v>0</v>
      </c>
      <c r="E120" s="178">
        <f>RES_hhdet_in_fech!E120/RES_summary!E$21</f>
        <v>7.7705429333098541</v>
      </c>
      <c r="F120" s="178">
        <f>RES_hhdet_in_fech!F120/RES_summary!F$21</f>
        <v>7.381342578875171</v>
      </c>
      <c r="G120" s="178">
        <f>RES_hhdet_in_fech!G120/RES_summary!G$21</f>
        <v>7.4666223270017067</v>
      </c>
      <c r="H120" s="178">
        <f>RES_hhdet_in_fech!H120/RES_summary!H$21</f>
        <v>7.2943345254696892</v>
      </c>
      <c r="I120" s="178">
        <f>RES_hhdet_in_fech!I120/RES_summary!I$21</f>
        <v>7.0685698994600967</v>
      </c>
      <c r="J120" s="178">
        <f>RES_hhdet_in_fech!J120/RES_summary!J$21</f>
        <v>7.0558639362420355</v>
      </c>
      <c r="K120" s="178">
        <f>RES_hhdet_in_fech!K120/RES_summary!K$21</f>
        <v>6.8392480491910783</v>
      </c>
      <c r="L120" s="178">
        <f>RES_hhdet_in_fech!L120/RES_summary!L$21</f>
        <v>6.6588788661671217</v>
      </c>
      <c r="M120" s="178">
        <f>RES_hhdet_in_fech!M120/RES_summary!M$21</f>
        <v>6.9279956215935767</v>
      </c>
      <c r="N120" s="178">
        <f>RES_hhdet_in_fech!N120/RES_summary!N$21</f>
        <v>6.670269848243441</v>
      </c>
      <c r="O120" s="178">
        <f>RES_hhdet_in_fech!O120/RES_summary!O$21</f>
        <v>6.7185585697376915</v>
      </c>
      <c r="P120" s="178">
        <f>RES_hhdet_in_fech!P120/RES_summary!P$21</f>
        <v>6.7275437517569419</v>
      </c>
      <c r="Q120" s="178">
        <f>RES_hhdet_in_fech!Q120/RES_summary!Q$21</f>
        <v>6.3615228428921453</v>
      </c>
    </row>
    <row r="121" spans="1:17" ht="12" customHeight="1" x14ac:dyDescent="0.25">
      <c r="A121" s="23" t="s">
        <v>57</v>
      </c>
      <c r="B121" s="156"/>
      <c r="C121" s="177">
        <f>RES_hhdet_in_fech!C121/RES_summary!C$21</f>
        <v>0</v>
      </c>
      <c r="D121" s="177">
        <f>RES_hhdet_in_fech!D121/RES_summary!D$21</f>
        <v>0</v>
      </c>
      <c r="E121" s="177">
        <f>RES_hhdet_in_fech!E121/RES_summary!E$21</f>
        <v>0</v>
      </c>
      <c r="F121" s="177">
        <f>RES_hhdet_in_fech!F121/RES_summary!F$21</f>
        <v>0</v>
      </c>
      <c r="G121" s="177">
        <f>RES_hhdet_in_fech!G121/RES_summary!G$21</f>
        <v>0</v>
      </c>
      <c r="H121" s="177">
        <f>RES_hhdet_in_fech!H121/RES_summary!H$21</f>
        <v>0</v>
      </c>
      <c r="I121" s="177">
        <f>RES_hhdet_in_fech!I121/RES_summary!I$21</f>
        <v>0</v>
      </c>
      <c r="J121" s="177">
        <f>RES_hhdet_in_fech!J121/RES_summary!J$21</f>
        <v>0</v>
      </c>
      <c r="K121" s="177">
        <f>RES_hhdet_in_fech!K121/RES_summary!K$21</f>
        <v>0</v>
      </c>
      <c r="L121" s="177">
        <f>RES_hhdet_in_fech!L121/RES_summary!L$21</f>
        <v>0</v>
      </c>
      <c r="M121" s="177">
        <f>RES_hhdet_in_fech!M121/RES_summary!M$21</f>
        <v>0</v>
      </c>
      <c r="N121" s="177">
        <f>RES_hhdet_in_fech!N121/RES_summary!N$21</f>
        <v>0</v>
      </c>
      <c r="O121" s="177">
        <f>RES_hhdet_in_fech!O121/RES_summary!O$21</f>
        <v>0</v>
      </c>
      <c r="P121" s="177">
        <f>RES_hhdet_in_fech!P121/RES_summary!P$21</f>
        <v>0</v>
      </c>
      <c r="Q121" s="177">
        <f>RES_hhdet_in_fech!Q121/RES_summary!Q$21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RES_hhdet_in_fech!C122/RES_summary!C$21</f>
        <v>0</v>
      </c>
      <c r="D122" s="176">
        <f>RES_hhdet_in_fech!D122/RES_summary!D$21</f>
        <v>0</v>
      </c>
      <c r="E122" s="176">
        <f>RES_hhdet_in_fech!E122/RES_summary!E$21</f>
        <v>7.7705429333098541</v>
      </c>
      <c r="F122" s="176">
        <f>RES_hhdet_in_fech!F122/RES_summary!F$21</f>
        <v>7.381342578875171</v>
      </c>
      <c r="G122" s="176">
        <f>RES_hhdet_in_fech!G122/RES_summary!G$21</f>
        <v>7.4666223270017067</v>
      </c>
      <c r="H122" s="176">
        <f>RES_hhdet_in_fech!H122/RES_summary!H$21</f>
        <v>7.2943345254696892</v>
      </c>
      <c r="I122" s="176">
        <f>RES_hhdet_in_fech!I122/RES_summary!I$21</f>
        <v>7.0685698994600967</v>
      </c>
      <c r="J122" s="176">
        <f>RES_hhdet_in_fech!J122/RES_summary!J$21</f>
        <v>7.0558639362420355</v>
      </c>
      <c r="K122" s="176">
        <f>RES_hhdet_in_fech!K122/RES_summary!K$21</f>
        <v>6.8392480491910783</v>
      </c>
      <c r="L122" s="176">
        <f>RES_hhdet_in_fech!L122/RES_summary!L$21</f>
        <v>6.6588788661671217</v>
      </c>
      <c r="M122" s="176">
        <f>RES_hhdet_in_fech!M122/RES_summary!M$21</f>
        <v>6.9279956215935767</v>
      </c>
      <c r="N122" s="176">
        <f>RES_hhdet_in_fech!N122/RES_summary!N$21</f>
        <v>6.670269848243441</v>
      </c>
      <c r="O122" s="176">
        <f>RES_hhdet_in_fech!O122/RES_summary!O$21</f>
        <v>6.7185585697376915</v>
      </c>
      <c r="P122" s="176">
        <f>RES_hhdet_in_fech!P122/RES_summary!P$21</f>
        <v>6.7275437517569419</v>
      </c>
      <c r="Q122" s="176">
        <f>RES_hhdet_in_fech!Q122/RES_summary!Q$21</f>
        <v>6.3615228428921453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RES_hhdet_in_fech!C124/RES_summary!C$21</f>
        <v>169.80612013947606</v>
      </c>
      <c r="D124" s="184">
        <f>RES_hhdet_in_fech!D124/RES_summary!D$21</f>
        <v>166.13679692140028</v>
      </c>
      <c r="E124" s="184">
        <f>RES_hhdet_in_fech!E124/RES_summary!E$21</f>
        <v>142.63977211136788</v>
      </c>
      <c r="F124" s="184">
        <f>RES_hhdet_in_fech!F124/RES_summary!F$21</f>
        <v>155.53239780402842</v>
      </c>
      <c r="G124" s="184">
        <f>RES_hhdet_in_fech!G124/RES_summary!G$21</f>
        <v>146.0130884475245</v>
      </c>
      <c r="H124" s="184">
        <f>RES_hhdet_in_fech!H124/RES_summary!H$21</f>
        <v>130.5684186754161</v>
      </c>
      <c r="I124" s="184">
        <f>RES_hhdet_in_fech!I124/RES_summary!I$21</f>
        <v>115.52014965717808</v>
      </c>
      <c r="J124" s="184">
        <f>RES_hhdet_in_fech!J124/RES_summary!J$21</f>
        <v>120.6246434289242</v>
      </c>
      <c r="K124" s="184">
        <f>RES_hhdet_in_fech!K124/RES_summary!K$21</f>
        <v>115.91029099277286</v>
      </c>
      <c r="L124" s="184">
        <f>RES_hhdet_in_fech!L124/RES_summary!L$21</f>
        <v>128.09772211931039</v>
      </c>
      <c r="M124" s="184">
        <f>RES_hhdet_in_fech!M124/RES_summary!M$21</f>
        <v>106.94155584469441</v>
      </c>
      <c r="N124" s="184">
        <f>RES_hhdet_in_fech!N124/RES_summary!N$21</f>
        <v>0</v>
      </c>
      <c r="O124" s="184">
        <f>RES_hhdet_in_fech!O124/RES_summary!O$21</f>
        <v>111.65129935332682</v>
      </c>
      <c r="P124" s="184">
        <f>RES_hhdet_in_fech!P124/RES_summary!P$21</f>
        <v>98.471137079660735</v>
      </c>
      <c r="Q124" s="184">
        <f>RES_hhdet_in_fech!Q124/RES_summary!Q$21</f>
        <v>94.638157374348523</v>
      </c>
    </row>
    <row r="125" spans="1:17" ht="12.95" customHeight="1" x14ac:dyDescent="0.25">
      <c r="A125" s="158" t="s">
        <v>65</v>
      </c>
      <c r="B125" s="157"/>
      <c r="C125" s="178">
        <f>RES_hhdet_in_fech!C125/RES_summary!C$21</f>
        <v>138.20378294653349</v>
      </c>
      <c r="D125" s="178">
        <f>RES_hhdet_in_fech!D125/RES_summary!D$21</f>
        <v>133.77552030361116</v>
      </c>
      <c r="E125" s="178">
        <f>RES_hhdet_in_fech!E125/RES_summary!E$21</f>
        <v>113.5336288509061</v>
      </c>
      <c r="F125" s="178">
        <f>RES_hhdet_in_fech!F125/RES_summary!F$21</f>
        <v>125.72376166284764</v>
      </c>
      <c r="G125" s="178">
        <f>RES_hhdet_in_fech!G125/RES_summary!G$21</f>
        <v>116.60374352989771</v>
      </c>
      <c r="H125" s="178">
        <f>RES_hhdet_in_fech!H125/RES_summary!H$21</f>
        <v>103.3608123305757</v>
      </c>
      <c r="I125" s="178">
        <f>RES_hhdet_in_fech!I125/RES_summary!I$21</f>
        <v>87.101174647286129</v>
      </c>
      <c r="J125" s="178">
        <f>RES_hhdet_in_fech!J125/RES_summary!J$21</f>
        <v>93.784500894135036</v>
      </c>
      <c r="K125" s="178">
        <f>RES_hhdet_in_fech!K125/RES_summary!K$21</f>
        <v>89.553812878831536</v>
      </c>
      <c r="L125" s="178">
        <f>RES_hhdet_in_fech!L125/RES_summary!L$21</f>
        <v>101.86375193124316</v>
      </c>
      <c r="M125" s="178">
        <f>RES_hhdet_in_fech!M125/RES_summary!M$21</f>
        <v>81.158422213616532</v>
      </c>
      <c r="N125" s="178">
        <f>RES_hhdet_in_fech!N125/RES_summary!N$21</f>
        <v>0</v>
      </c>
      <c r="O125" s="178">
        <f>RES_hhdet_in_fech!O125/RES_summary!O$21</f>
        <v>85.665465147000617</v>
      </c>
      <c r="P125" s="178">
        <f>RES_hhdet_in_fech!P125/RES_summary!P$21</f>
        <v>74.002662944694066</v>
      </c>
      <c r="Q125" s="178">
        <f>RES_hhdet_in_fech!Q125/RES_summary!Q$21</f>
        <v>69.765682226442479</v>
      </c>
    </row>
    <row r="126" spans="1:17" ht="12" customHeight="1" x14ac:dyDescent="0.25">
      <c r="A126" s="23" t="s">
        <v>149</v>
      </c>
      <c r="B126" s="156"/>
      <c r="C126" s="177">
        <f>RES_hhdet_in_fech!C126/RES_summary!C$21</f>
        <v>137.63124834162178</v>
      </c>
      <c r="D126" s="177">
        <f>RES_hhdet_in_fech!D126/RES_summary!D$21</f>
        <v>133.17478245484534</v>
      </c>
      <c r="E126" s="177">
        <f>RES_hhdet_in_fech!E126/RES_summary!E$21</f>
        <v>113.07891125028851</v>
      </c>
      <c r="F126" s="177">
        <f>RES_hhdet_in_fech!F126/RES_summary!F$21</f>
        <v>125.10787511420205</v>
      </c>
      <c r="G126" s="177">
        <f>RES_hhdet_in_fech!G126/RES_summary!G$21</f>
        <v>116.08451492704825</v>
      </c>
      <c r="H126" s="177">
        <f>RES_hhdet_in_fech!H126/RES_summary!H$21</f>
        <v>102.96107923033864</v>
      </c>
      <c r="I126" s="177">
        <f>RES_hhdet_in_fech!I126/RES_summary!I$21</f>
        <v>86.605501469408551</v>
      </c>
      <c r="J126" s="177">
        <f>RES_hhdet_in_fech!J126/RES_summary!J$21</f>
        <v>93.487837715271112</v>
      </c>
      <c r="K126" s="177">
        <f>RES_hhdet_in_fech!K126/RES_summary!K$21</f>
        <v>89.208708359829586</v>
      </c>
      <c r="L126" s="177">
        <f>RES_hhdet_in_fech!L126/RES_summary!L$21</f>
        <v>101.42152001388899</v>
      </c>
      <c r="M126" s="177">
        <f>RES_hhdet_in_fech!M126/RES_summary!M$21</f>
        <v>80.720582918861155</v>
      </c>
      <c r="N126" s="177">
        <f>RES_hhdet_in_fech!N126/RES_summary!N$21</f>
        <v>0</v>
      </c>
      <c r="O126" s="177">
        <f>RES_hhdet_in_fech!O126/RES_summary!O$21</f>
        <v>85.250067920942456</v>
      </c>
      <c r="P126" s="177">
        <f>RES_hhdet_in_fech!P126/RES_summary!P$21</f>
        <v>73.612863037659338</v>
      </c>
      <c r="Q126" s="177">
        <f>RES_hhdet_in_fech!Q126/RES_summary!Q$21</f>
        <v>69.394001369062664</v>
      </c>
    </row>
    <row r="127" spans="1:17" ht="12" customHeight="1" x14ac:dyDescent="0.25">
      <c r="A127" s="23" t="s">
        <v>60</v>
      </c>
      <c r="B127" s="156"/>
      <c r="C127" s="177">
        <f>RES_hhdet_in_fech!C127/RES_summary!C$21</f>
        <v>0.57253460491169184</v>
      </c>
      <c r="D127" s="177">
        <f>RES_hhdet_in_fech!D127/RES_summary!D$21</f>
        <v>0.60073784876581993</v>
      </c>
      <c r="E127" s="177">
        <f>RES_hhdet_in_fech!E127/RES_summary!E$21</f>
        <v>0.45471760061758759</v>
      </c>
      <c r="F127" s="177">
        <f>RES_hhdet_in_fech!F127/RES_summary!F$21</f>
        <v>0.61588654864559089</v>
      </c>
      <c r="G127" s="177">
        <f>RES_hhdet_in_fech!G127/RES_summary!G$21</f>
        <v>0.51922860284946726</v>
      </c>
      <c r="H127" s="177">
        <f>RES_hhdet_in_fech!H127/RES_summary!H$21</f>
        <v>0.39973310023706743</v>
      </c>
      <c r="I127" s="177">
        <f>RES_hhdet_in_fech!I127/RES_summary!I$21</f>
        <v>0.49567317787759341</v>
      </c>
      <c r="J127" s="177">
        <f>RES_hhdet_in_fech!J127/RES_summary!J$21</f>
        <v>0.29666317886391469</v>
      </c>
      <c r="K127" s="177">
        <f>RES_hhdet_in_fech!K127/RES_summary!K$21</f>
        <v>0.34510451900195344</v>
      </c>
      <c r="L127" s="177">
        <f>RES_hhdet_in_fech!L127/RES_summary!L$21</f>
        <v>0.44223191735417644</v>
      </c>
      <c r="M127" s="177">
        <f>RES_hhdet_in_fech!M127/RES_summary!M$21</f>
        <v>0.43783929475538341</v>
      </c>
      <c r="N127" s="177">
        <f>RES_hhdet_in_fech!N127/RES_summary!N$21</f>
        <v>0</v>
      </c>
      <c r="O127" s="177">
        <f>RES_hhdet_in_fech!O127/RES_summary!O$21</f>
        <v>0.41539722605816348</v>
      </c>
      <c r="P127" s="177">
        <f>RES_hhdet_in_fech!P127/RES_summary!P$21</f>
        <v>0.38979990703472356</v>
      </c>
      <c r="Q127" s="177">
        <f>RES_hhdet_in_fech!Q127/RES_summary!Q$21</f>
        <v>0.37168085737981232</v>
      </c>
    </row>
    <row r="128" spans="1:17" ht="12.95" customHeight="1" x14ac:dyDescent="0.25">
      <c r="A128" s="158" t="s">
        <v>112</v>
      </c>
      <c r="B128" s="157"/>
      <c r="C128" s="178">
        <f>RES_hhdet_in_fech!C128/RES_summary!C$21</f>
        <v>7.686862305814782</v>
      </c>
      <c r="D128" s="178">
        <f>RES_hhdet_in_fech!D128/RES_summary!D$21</f>
        <v>7.2295621565855228</v>
      </c>
      <c r="E128" s="178">
        <f>RES_hhdet_in_fech!E128/RES_summary!E$21</f>
        <v>6.7970763399332048</v>
      </c>
      <c r="F128" s="178">
        <f>RES_hhdet_in_fech!F128/RES_summary!F$21</f>
        <v>6.4625219128975999</v>
      </c>
      <c r="G128" s="178">
        <f>RES_hhdet_in_fech!G128/RES_summary!G$21</f>
        <v>6.2549301879658925</v>
      </c>
      <c r="H128" s="178">
        <f>RES_hhdet_in_fech!H128/RES_summary!H$21</f>
        <v>6.1333046721289177</v>
      </c>
      <c r="I128" s="178">
        <f>RES_hhdet_in_fech!I128/RES_summary!I$21</f>
        <v>5.8567535345750343</v>
      </c>
      <c r="J128" s="178">
        <f>RES_hhdet_in_fech!J128/RES_summary!J$21</f>
        <v>6.6686786488925662</v>
      </c>
      <c r="K128" s="178">
        <f>RES_hhdet_in_fech!K128/RES_summary!K$21</f>
        <v>6.3457027425319854</v>
      </c>
      <c r="L128" s="178">
        <f>RES_hhdet_in_fech!L128/RES_summary!L$21</f>
        <v>5.9560013779901402</v>
      </c>
      <c r="M128" s="178">
        <f>RES_hhdet_in_fech!M128/RES_summary!M$21</f>
        <v>5.3676424721480887</v>
      </c>
      <c r="N128" s="178">
        <f>RES_hhdet_in_fech!N128/RES_summary!N$21</f>
        <v>0</v>
      </c>
      <c r="O128" s="178">
        <f>RES_hhdet_in_fech!O128/RES_summary!O$21</f>
        <v>4.6635912903205945</v>
      </c>
      <c r="P128" s="178">
        <f>RES_hhdet_in_fech!P128/RES_summary!P$21</f>
        <v>4.6067112082806503</v>
      </c>
      <c r="Q128" s="178">
        <f>RES_hhdet_in_fech!Q128/RES_summary!Q$21</f>
        <v>4.427753464436365</v>
      </c>
    </row>
    <row r="129" spans="1:17" ht="12" customHeight="1" x14ac:dyDescent="0.25">
      <c r="A129" s="23" t="s">
        <v>60</v>
      </c>
      <c r="B129" s="156"/>
      <c r="C129" s="177">
        <f>RES_hhdet_in_fech!C129/RES_summary!C$21</f>
        <v>7.686862305814782</v>
      </c>
      <c r="D129" s="177">
        <f>RES_hhdet_in_fech!D129/RES_summary!D$21</f>
        <v>7.2295621565855228</v>
      </c>
      <c r="E129" s="177">
        <f>RES_hhdet_in_fech!E129/RES_summary!E$21</f>
        <v>6.7970763399332048</v>
      </c>
      <c r="F129" s="177">
        <f>RES_hhdet_in_fech!F129/RES_summary!F$21</f>
        <v>6.4625219128975999</v>
      </c>
      <c r="G129" s="177">
        <f>RES_hhdet_in_fech!G129/RES_summary!G$21</f>
        <v>6.2549301879658925</v>
      </c>
      <c r="H129" s="177">
        <f>RES_hhdet_in_fech!H129/RES_summary!H$21</f>
        <v>6.1333046721289177</v>
      </c>
      <c r="I129" s="177">
        <f>RES_hhdet_in_fech!I129/RES_summary!I$21</f>
        <v>5.8567535345750343</v>
      </c>
      <c r="J129" s="177">
        <f>RES_hhdet_in_fech!J129/RES_summary!J$21</f>
        <v>6.6686786488925662</v>
      </c>
      <c r="K129" s="177">
        <f>RES_hhdet_in_fech!K129/RES_summary!K$21</f>
        <v>6.3457027425319854</v>
      </c>
      <c r="L129" s="177">
        <f>RES_hhdet_in_fech!L129/RES_summary!L$21</f>
        <v>5.9560013779901402</v>
      </c>
      <c r="M129" s="177">
        <f>RES_hhdet_in_fech!M129/RES_summary!M$21</f>
        <v>5.3676424721480887</v>
      </c>
      <c r="N129" s="177">
        <f>RES_hhdet_in_fech!N129/RES_summary!N$21</f>
        <v>0</v>
      </c>
      <c r="O129" s="177">
        <f>RES_hhdet_in_fech!O129/RES_summary!O$21</f>
        <v>4.6635912903205945</v>
      </c>
      <c r="P129" s="177">
        <f>RES_hhdet_in_fech!P129/RES_summary!P$21</f>
        <v>4.6067112082806503</v>
      </c>
      <c r="Q129" s="177">
        <f>RES_hhdet_in_fech!Q129/RES_summary!Q$21</f>
        <v>4.427753464436365</v>
      </c>
    </row>
    <row r="130" spans="1:17" ht="12" customHeight="1" x14ac:dyDescent="0.25">
      <c r="A130" s="158" t="s">
        <v>63</v>
      </c>
      <c r="B130" s="157"/>
      <c r="C130" s="178">
        <f>RES_hhdet_in_fech!C130/RES_summary!C$21</f>
        <v>15.916429643909119</v>
      </c>
      <c r="D130" s="178">
        <f>RES_hhdet_in_fech!D130/RES_summary!D$21</f>
        <v>17.19034702186541</v>
      </c>
      <c r="E130" s="178">
        <f>RES_hhdet_in_fech!E130/RES_summary!E$21</f>
        <v>14.562707733382737</v>
      </c>
      <c r="F130" s="178">
        <f>RES_hhdet_in_fech!F130/RES_summary!F$21</f>
        <v>15.98766172387872</v>
      </c>
      <c r="G130" s="178">
        <f>RES_hhdet_in_fech!G130/RES_summary!G$21</f>
        <v>15.724268751526591</v>
      </c>
      <c r="H130" s="178">
        <f>RES_hhdet_in_fech!H130/RES_summary!H$21</f>
        <v>13.834316192639706</v>
      </c>
      <c r="I130" s="178">
        <f>RES_hhdet_in_fech!I130/RES_summary!I$21</f>
        <v>15.556762704083306</v>
      </c>
      <c r="J130" s="178">
        <f>RES_hhdet_in_fech!J130/RES_summary!J$21</f>
        <v>13.198900122696646</v>
      </c>
      <c r="K130" s="178">
        <f>RES_hhdet_in_fech!K130/RES_summary!K$21</f>
        <v>13.237335069490209</v>
      </c>
      <c r="L130" s="178">
        <f>RES_hhdet_in_fech!L130/RES_summary!L$21</f>
        <v>13.674956036244419</v>
      </c>
      <c r="M130" s="178">
        <f>RES_hhdet_in_fech!M130/RES_summary!M$21</f>
        <v>13.53230484357738</v>
      </c>
      <c r="N130" s="178">
        <f>RES_hhdet_in_fech!N130/RES_summary!N$21</f>
        <v>0</v>
      </c>
      <c r="O130" s="178">
        <f>RES_hhdet_in_fech!O130/RES_summary!O$21</f>
        <v>14.603816781697068</v>
      </c>
      <c r="P130" s="178">
        <f>RES_hhdet_in_fech!P130/RES_summary!P$21</f>
        <v>13.119821210619991</v>
      </c>
      <c r="Q130" s="178">
        <f>RES_hhdet_in_fech!Q130/RES_summary!Q$21</f>
        <v>14.085183273798208</v>
      </c>
    </row>
    <row r="131" spans="1:17" ht="12" customHeight="1" x14ac:dyDescent="0.25">
      <c r="A131" s="167" t="s">
        <v>148</v>
      </c>
      <c r="B131" s="132"/>
      <c r="C131" s="183">
        <f>RES_hhdet_in_fech!C131/RES_summary!C$21</f>
        <v>0</v>
      </c>
      <c r="D131" s="183">
        <f>RES_hhdet_in_fech!D131/RES_summary!D$21</f>
        <v>16.469166097968372</v>
      </c>
      <c r="E131" s="183">
        <f>RES_hhdet_in_fech!E131/RES_summary!E$21</f>
        <v>0</v>
      </c>
      <c r="F131" s="183">
        <f>RES_hhdet_in_fech!F131/RES_summary!F$21</f>
        <v>15.574922340918924</v>
      </c>
      <c r="G131" s="183">
        <f>RES_hhdet_in_fech!G131/RES_summary!G$21</f>
        <v>0</v>
      </c>
      <c r="H131" s="183">
        <f>RES_hhdet_in_fech!H131/RES_summary!H$21</f>
        <v>0</v>
      </c>
      <c r="I131" s="183">
        <f>RES_hhdet_in_fech!I131/RES_summary!I$21</f>
        <v>0</v>
      </c>
      <c r="J131" s="183">
        <f>RES_hhdet_in_fech!J131/RES_summary!J$21</f>
        <v>13.007575185469538</v>
      </c>
      <c r="K131" s="183">
        <f>RES_hhdet_in_fech!K131/RES_summary!K$21</f>
        <v>0</v>
      </c>
      <c r="L131" s="183">
        <f>RES_hhdet_in_fech!L131/RES_summary!L$21</f>
        <v>13.673540061977487</v>
      </c>
      <c r="M131" s="183">
        <f>RES_hhdet_in_fech!M131/RES_summary!M$21</f>
        <v>0</v>
      </c>
      <c r="N131" s="183">
        <f>RES_hhdet_in_fech!N131/RES_summary!N$21</f>
        <v>0</v>
      </c>
      <c r="O131" s="183">
        <f>RES_hhdet_in_fech!O131/RES_summary!O$21</f>
        <v>0</v>
      </c>
      <c r="P131" s="183">
        <f>RES_hhdet_in_fech!P131/RES_summary!P$21</f>
        <v>13.189972347966327</v>
      </c>
      <c r="Q131" s="183">
        <f>RES_hhdet_in_fech!Q131/RES_summary!Q$21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RES_hhdet_in_fech!C132/RES_summary!C$21</f>
        <v>15.916429643909119</v>
      </c>
      <c r="D132" s="183">
        <f>RES_hhdet_in_fech!D132/RES_summary!D$21</f>
        <v>16.096556425710197</v>
      </c>
      <c r="E132" s="183">
        <f>RES_hhdet_in_fech!E132/RES_summary!E$21</f>
        <v>14.562707733382737</v>
      </c>
      <c r="F132" s="183">
        <f>RES_hhdet_in_fech!F132/RES_summary!F$21</f>
        <v>15.396658457660873</v>
      </c>
      <c r="G132" s="183">
        <f>RES_hhdet_in_fech!G132/RES_summary!G$21</f>
        <v>15.004384595826339</v>
      </c>
      <c r="H132" s="183">
        <f>RES_hhdet_in_fech!H132/RES_summary!H$21</f>
        <v>13.834316192639706</v>
      </c>
      <c r="I132" s="183">
        <f>RES_hhdet_in_fech!I132/RES_summary!I$21</f>
        <v>14.312787383982142</v>
      </c>
      <c r="J132" s="183">
        <f>RES_hhdet_in_fech!J132/RES_summary!J$21</f>
        <v>13.228787074794278</v>
      </c>
      <c r="K132" s="183">
        <f>RES_hhdet_in_fech!K132/RES_summary!K$21</f>
        <v>13.237335069490209</v>
      </c>
      <c r="L132" s="183">
        <f>RES_hhdet_in_fech!L132/RES_summary!L$21</f>
        <v>13.676696527131979</v>
      </c>
      <c r="M132" s="183">
        <f>RES_hhdet_in_fech!M132/RES_summary!M$21</f>
        <v>13.53230484357738</v>
      </c>
      <c r="N132" s="183">
        <f>RES_hhdet_in_fech!N132/RES_summary!N$21</f>
        <v>0</v>
      </c>
      <c r="O132" s="183">
        <f>RES_hhdet_in_fech!O132/RES_summary!O$21</f>
        <v>13.599137706797176</v>
      </c>
      <c r="P132" s="183">
        <f>RES_hhdet_in_fech!P132/RES_summary!P$21</f>
        <v>13.086268495519947</v>
      </c>
      <c r="Q132" s="183">
        <f>RES_hhdet_in_fech!Q132/RES_summary!Q$21</f>
        <v>12.966147983608696</v>
      </c>
    </row>
    <row r="133" spans="1:17" ht="12" customHeight="1" x14ac:dyDescent="0.25">
      <c r="A133" s="166" t="s">
        <v>61</v>
      </c>
      <c r="B133" s="165"/>
      <c r="C133" s="182">
        <f>RES_hhdet_in_fech!C133/RES_summary!C$21</f>
        <v>11.381448836651675</v>
      </c>
      <c r="D133" s="182">
        <f>RES_hhdet_in_fech!D133/RES_summary!D$21</f>
        <v>11.631018441063095</v>
      </c>
      <c r="E133" s="182">
        <f>RES_hhdet_in_fech!E133/RES_summary!E$21</f>
        <v>10.142882129114213</v>
      </c>
      <c r="F133" s="182">
        <f>RES_hhdet_in_fech!F133/RES_summary!F$21</f>
        <v>11.039186796204678</v>
      </c>
      <c r="G133" s="182">
        <f>RES_hhdet_in_fech!G133/RES_summary!G$21</f>
        <v>10.745530199845037</v>
      </c>
      <c r="H133" s="182">
        <f>RES_hhdet_in_fech!H133/RES_summary!H$21</f>
        <v>9.6405028937977786</v>
      </c>
      <c r="I133" s="182">
        <f>RES_hhdet_in_fech!I133/RES_summary!I$21</f>
        <v>10.313576454904201</v>
      </c>
      <c r="J133" s="182">
        <f>RES_hhdet_in_fech!J133/RES_summary!J$21</f>
        <v>9.255752559877493</v>
      </c>
      <c r="K133" s="182">
        <f>RES_hhdet_in_fech!K133/RES_summary!K$21</f>
        <v>9.3535113291635472</v>
      </c>
      <c r="L133" s="182">
        <f>RES_hhdet_in_fech!L133/RES_summary!L$21</f>
        <v>9.7334240145318809</v>
      </c>
      <c r="M133" s="182">
        <f>RES_hhdet_in_fech!M133/RES_summary!M$21</f>
        <v>9.6907783687455407</v>
      </c>
      <c r="N133" s="182">
        <f>RES_hhdet_in_fech!N133/RES_summary!N$21</f>
        <v>0</v>
      </c>
      <c r="O133" s="182">
        <f>RES_hhdet_in_fech!O133/RES_summary!O$21</f>
        <v>9.9911697655155756</v>
      </c>
      <c r="P133" s="182">
        <f>RES_hhdet_in_fech!P133/RES_summary!P$21</f>
        <v>9.310519568271534</v>
      </c>
      <c r="Q133" s="182">
        <f>RES_hhdet_in_fech!Q133/RES_summary!Q$21</f>
        <v>9.2607205693211352</v>
      </c>
    </row>
    <row r="134" spans="1:17" ht="12" customHeight="1" x14ac:dyDescent="0.25">
      <c r="A134" s="147" t="s">
        <v>59</v>
      </c>
      <c r="B134" s="164"/>
      <c r="C134" s="181">
        <f>RES_hhdet_in_fech!C134/RES_summary!C$21</f>
        <v>4.5349808072574449</v>
      </c>
      <c r="D134" s="181">
        <f>RES_hhdet_in_fech!D134/RES_summary!D$21</f>
        <v>4.4655379846470975</v>
      </c>
      <c r="E134" s="181">
        <f>RES_hhdet_in_fech!E134/RES_summary!E$21</f>
        <v>4.4198256042685218</v>
      </c>
      <c r="F134" s="181">
        <f>RES_hhdet_in_fech!F134/RES_summary!F$21</f>
        <v>4.3574716614561977</v>
      </c>
      <c r="G134" s="181">
        <f>RES_hhdet_in_fech!G134/RES_summary!G$21</f>
        <v>4.2588543959813014</v>
      </c>
      <c r="H134" s="181">
        <f>RES_hhdet_in_fech!H134/RES_summary!H$21</f>
        <v>4.193813298841925</v>
      </c>
      <c r="I134" s="181">
        <f>RES_hhdet_in_fech!I134/RES_summary!I$21</f>
        <v>3.9992109290779427</v>
      </c>
      <c r="J134" s="181">
        <f>RES_hhdet_in_fech!J134/RES_summary!J$21</f>
        <v>3.9730345149167836</v>
      </c>
      <c r="K134" s="181">
        <f>RES_hhdet_in_fech!K134/RES_summary!K$21</f>
        <v>3.8838237403266636</v>
      </c>
      <c r="L134" s="181">
        <f>RES_hhdet_in_fech!L134/RES_summary!L$21</f>
        <v>3.9432725126000943</v>
      </c>
      <c r="M134" s="181">
        <f>RES_hhdet_in_fech!M134/RES_summary!M$21</f>
        <v>3.8415264748318387</v>
      </c>
      <c r="N134" s="181">
        <f>RES_hhdet_in_fech!N134/RES_summary!N$21</f>
        <v>0</v>
      </c>
      <c r="O134" s="181">
        <f>RES_hhdet_in_fech!O134/RES_summary!O$21</f>
        <v>3.6079679412815997</v>
      </c>
      <c r="P134" s="181">
        <f>RES_hhdet_in_fech!P134/RES_summary!P$21</f>
        <v>3.775748927248415</v>
      </c>
      <c r="Q134" s="181">
        <f>RES_hhdet_in_fech!Q134/RES_summary!Q$21</f>
        <v>3.7054274142875592</v>
      </c>
    </row>
    <row r="135" spans="1:17" ht="12" customHeight="1" x14ac:dyDescent="0.25">
      <c r="A135" s="163" t="s">
        <v>142</v>
      </c>
      <c r="B135" s="162"/>
      <c r="C135" s="180">
        <f>RES_hhdet_in_fech!C135/RES_summary!C$21</f>
        <v>0</v>
      </c>
      <c r="D135" s="180">
        <f>RES_hhdet_in_fech!D135/RES_summary!D$21</f>
        <v>20.226319338862563</v>
      </c>
      <c r="E135" s="180">
        <f>RES_hhdet_in_fech!E135/RES_summary!E$21</f>
        <v>0</v>
      </c>
      <c r="F135" s="180">
        <f>RES_hhdet_in_fech!F135/RES_summary!F$21</f>
        <v>19.38262288970326</v>
      </c>
      <c r="G135" s="180">
        <f>RES_hhdet_in_fech!G135/RES_summary!G$21</f>
        <v>18.846717891041468</v>
      </c>
      <c r="H135" s="180">
        <f>RES_hhdet_in_fech!H135/RES_summary!H$21</f>
        <v>0</v>
      </c>
      <c r="I135" s="180">
        <f>RES_hhdet_in_fech!I135/RES_summary!I$21</f>
        <v>17.510951164018444</v>
      </c>
      <c r="J135" s="180">
        <f>RES_hhdet_in_fech!J135/RES_summary!J$21</f>
        <v>0</v>
      </c>
      <c r="K135" s="180">
        <f>RES_hhdet_in_fech!K135/RES_summary!K$21</f>
        <v>0</v>
      </c>
      <c r="L135" s="180">
        <f>RES_hhdet_in_fech!L135/RES_summary!L$21</f>
        <v>0</v>
      </c>
      <c r="M135" s="180">
        <f>RES_hhdet_in_fech!M135/RES_summary!M$21</f>
        <v>0</v>
      </c>
      <c r="N135" s="180">
        <f>RES_hhdet_in_fech!N135/RES_summary!N$21</f>
        <v>0</v>
      </c>
      <c r="O135" s="180">
        <f>RES_hhdet_in_fech!O135/RES_summary!O$21</f>
        <v>17.947797849007422</v>
      </c>
      <c r="P135" s="180">
        <f>RES_hhdet_in_fech!P135/RES_summary!P$21</f>
        <v>0</v>
      </c>
      <c r="Q135" s="180">
        <f>RES_hhdet_in_fech!Q135/RES_summary!Q$21</f>
        <v>17.025177793871702</v>
      </c>
    </row>
    <row r="136" spans="1:17" ht="12" customHeight="1" x14ac:dyDescent="0.25">
      <c r="A136" s="161" t="s">
        <v>141</v>
      </c>
      <c r="B136" s="160"/>
      <c r="C136" s="179">
        <f>RES_hhdet_in_fech!C136/RES_summary!C$21</f>
        <v>0</v>
      </c>
      <c r="D136" s="179">
        <f>RES_hhdet_in_fech!D136/RES_summary!D$21</f>
        <v>18.72190375030047</v>
      </c>
      <c r="E136" s="179">
        <f>RES_hhdet_in_fech!E136/RES_summary!E$21</f>
        <v>0</v>
      </c>
      <c r="F136" s="179">
        <f>RES_hhdet_in_fech!F136/RES_summary!F$21</f>
        <v>18.011460667894369</v>
      </c>
      <c r="G136" s="179">
        <f>RES_hhdet_in_fech!G136/RES_summary!G$21</f>
        <v>17.498929350639933</v>
      </c>
      <c r="H136" s="179">
        <f>RES_hhdet_in_fech!H136/RES_summary!H$21</f>
        <v>0</v>
      </c>
      <c r="I136" s="179">
        <f>RES_hhdet_in_fech!I136/RES_summary!I$21</f>
        <v>16.293258107168246</v>
      </c>
      <c r="J136" s="179">
        <f>RES_hhdet_in_fech!J136/RES_summary!J$21</f>
        <v>0</v>
      </c>
      <c r="K136" s="179">
        <f>RES_hhdet_in_fech!K136/RES_summary!K$21</f>
        <v>0</v>
      </c>
      <c r="L136" s="179">
        <f>RES_hhdet_in_fech!L136/RES_summary!L$21</f>
        <v>0</v>
      </c>
      <c r="M136" s="179">
        <f>RES_hhdet_in_fech!M136/RES_summary!M$21</f>
        <v>0</v>
      </c>
      <c r="N136" s="179">
        <f>RES_hhdet_in_fech!N136/RES_summary!N$21</f>
        <v>0</v>
      </c>
      <c r="O136" s="179">
        <f>RES_hhdet_in_fech!O136/RES_summary!O$21</f>
        <v>16.642543013545922</v>
      </c>
      <c r="P136" s="179">
        <f>RES_hhdet_in_fech!P136/RES_summary!P$21</f>
        <v>0</v>
      </c>
      <c r="Q136" s="179">
        <f>RES_hhdet_in_fech!Q136/RES_summary!Q$21</f>
        <v>15.65434333163968</v>
      </c>
    </row>
    <row r="137" spans="1:17" ht="12" customHeight="1" x14ac:dyDescent="0.25">
      <c r="A137" s="148" t="s">
        <v>60</v>
      </c>
      <c r="B137" s="156"/>
      <c r="C137" s="177">
        <f>RES_hhdet_in_fech!C137/RES_summary!C$21</f>
        <v>0</v>
      </c>
      <c r="D137" s="177">
        <f>RES_hhdet_in_fech!D137/RES_summary!D$21</f>
        <v>14.296922913834457</v>
      </c>
      <c r="E137" s="177">
        <f>RES_hhdet_in_fech!E137/RES_summary!E$21</f>
        <v>0</v>
      </c>
      <c r="F137" s="177">
        <f>RES_hhdet_in_fech!F137/RES_summary!F$21</f>
        <v>13.702213622170698</v>
      </c>
      <c r="G137" s="177">
        <f>RES_hhdet_in_fech!G137/RES_summary!G$21</f>
        <v>13.279624678988007</v>
      </c>
      <c r="H137" s="177">
        <f>RES_hhdet_in_fech!H137/RES_summary!H$21</f>
        <v>0</v>
      </c>
      <c r="I137" s="177">
        <f>RES_hhdet_in_fech!I137/RES_summary!I$21</f>
        <v>12.261550884180309</v>
      </c>
      <c r="J137" s="177">
        <f>RES_hhdet_in_fech!J137/RES_summary!J$21</f>
        <v>0</v>
      </c>
      <c r="K137" s="177">
        <f>RES_hhdet_in_fech!K137/RES_summary!K$21</f>
        <v>0</v>
      </c>
      <c r="L137" s="177">
        <f>RES_hhdet_in_fech!L137/RES_summary!L$21</f>
        <v>0</v>
      </c>
      <c r="M137" s="177">
        <f>RES_hhdet_in_fech!M137/RES_summary!M$21</f>
        <v>0</v>
      </c>
      <c r="N137" s="177">
        <f>RES_hhdet_in_fech!N137/RES_summary!N$21</f>
        <v>0</v>
      </c>
      <c r="O137" s="177">
        <f>RES_hhdet_in_fech!O137/RES_summary!O$21</f>
        <v>13.005293996980438</v>
      </c>
      <c r="P137" s="177">
        <f>RES_hhdet_in_fech!P137/RES_summary!P$21</f>
        <v>0</v>
      </c>
      <c r="Q137" s="177">
        <f>RES_hhdet_in_fech!Q137/RES_summary!Q$21</f>
        <v>11.919376411010434</v>
      </c>
    </row>
    <row r="138" spans="1:17" ht="12" customHeight="1" x14ac:dyDescent="0.25">
      <c r="A138" s="148" t="s">
        <v>59</v>
      </c>
      <c r="B138" s="156"/>
      <c r="C138" s="177">
        <f>RES_hhdet_in_fech!C138/RES_summary!C$21</f>
        <v>0</v>
      </c>
      <c r="D138" s="177">
        <f>RES_hhdet_in_fech!D138/RES_summary!D$21</f>
        <v>4.4249808364660144</v>
      </c>
      <c r="E138" s="177">
        <f>RES_hhdet_in_fech!E138/RES_summary!E$21</f>
        <v>0</v>
      </c>
      <c r="F138" s="177">
        <f>RES_hhdet_in_fech!F138/RES_summary!F$21</f>
        <v>4.3092470457236693</v>
      </c>
      <c r="G138" s="177">
        <f>RES_hhdet_in_fech!G138/RES_summary!G$21</f>
        <v>4.2193046716519245</v>
      </c>
      <c r="H138" s="177">
        <f>RES_hhdet_in_fech!H138/RES_summary!H$21</f>
        <v>0</v>
      </c>
      <c r="I138" s="177">
        <f>RES_hhdet_in_fech!I138/RES_summary!I$21</f>
        <v>4.0317072229879329</v>
      </c>
      <c r="J138" s="177">
        <f>RES_hhdet_in_fech!J138/RES_summary!J$21</f>
        <v>0</v>
      </c>
      <c r="K138" s="177">
        <f>RES_hhdet_in_fech!K138/RES_summary!K$21</f>
        <v>0</v>
      </c>
      <c r="L138" s="177">
        <f>RES_hhdet_in_fech!L138/RES_summary!L$21</f>
        <v>0</v>
      </c>
      <c r="M138" s="177">
        <f>RES_hhdet_in_fech!M138/RES_summary!M$21</f>
        <v>0</v>
      </c>
      <c r="N138" s="177">
        <f>RES_hhdet_in_fech!N138/RES_summary!N$21</f>
        <v>0</v>
      </c>
      <c r="O138" s="177">
        <f>RES_hhdet_in_fech!O138/RES_summary!O$21</f>
        <v>3.6372490165654829</v>
      </c>
      <c r="P138" s="177">
        <f>RES_hhdet_in_fech!P138/RES_summary!P$21</f>
        <v>0</v>
      </c>
      <c r="Q138" s="177">
        <f>RES_hhdet_in_fech!Q138/RES_summary!Q$21</f>
        <v>3.7349669206292462</v>
      </c>
    </row>
    <row r="139" spans="1:17" ht="12" customHeight="1" x14ac:dyDescent="0.25">
      <c r="A139" s="158" t="s">
        <v>62</v>
      </c>
      <c r="B139" s="157"/>
      <c r="C139" s="178">
        <f>RES_hhdet_in_fech!C139/RES_summary!C$21</f>
        <v>7.9990452432186689</v>
      </c>
      <c r="D139" s="178">
        <f>RES_hhdet_in_fech!D139/RES_summary!D$21</f>
        <v>7.9413674393382019</v>
      </c>
      <c r="E139" s="178">
        <f>RES_hhdet_in_fech!E139/RES_summary!E$21</f>
        <v>7.7463591871458384</v>
      </c>
      <c r="F139" s="178">
        <f>RES_hhdet_in_fech!F139/RES_summary!F$21</f>
        <v>7.3584525044044611</v>
      </c>
      <c r="G139" s="178">
        <f>RES_hhdet_in_fech!G139/RES_summary!G$21</f>
        <v>7.4301459781343091</v>
      </c>
      <c r="H139" s="178">
        <f>RES_hhdet_in_fech!H139/RES_summary!H$21</f>
        <v>7.2399854800717947</v>
      </c>
      <c r="I139" s="178">
        <f>RES_hhdet_in_fech!I139/RES_summary!I$21</f>
        <v>7.0054587712335961</v>
      </c>
      <c r="J139" s="178">
        <f>RES_hhdet_in_fech!J139/RES_summary!J$21</f>
        <v>6.9725637631999566</v>
      </c>
      <c r="K139" s="178">
        <f>RES_hhdet_in_fech!K139/RES_summary!K$21</f>
        <v>6.7734403019191234</v>
      </c>
      <c r="L139" s="178">
        <f>RES_hhdet_in_fech!L139/RES_summary!L$21</f>
        <v>6.6030127738326758</v>
      </c>
      <c r="M139" s="178">
        <f>RES_hhdet_in_fech!M139/RES_summary!M$21</f>
        <v>6.8831863153524138</v>
      </c>
      <c r="N139" s="178">
        <f>RES_hhdet_in_fech!N139/RES_summary!N$21</f>
        <v>0</v>
      </c>
      <c r="O139" s="178">
        <f>RES_hhdet_in_fech!O139/RES_summary!O$21</f>
        <v>6.7184261343085296</v>
      </c>
      <c r="P139" s="178">
        <f>RES_hhdet_in_fech!P139/RES_summary!P$21</f>
        <v>6.741941716066032</v>
      </c>
      <c r="Q139" s="178">
        <f>RES_hhdet_in_fech!Q139/RES_summary!Q$21</f>
        <v>6.3595384096714724</v>
      </c>
    </row>
    <row r="140" spans="1:17" ht="12" customHeight="1" x14ac:dyDescent="0.25">
      <c r="A140" s="23" t="s">
        <v>57</v>
      </c>
      <c r="B140" s="156"/>
      <c r="C140" s="177">
        <f>RES_hhdet_in_fech!C140/RES_summary!C$21</f>
        <v>0</v>
      </c>
      <c r="D140" s="177">
        <f>RES_hhdet_in_fech!D140/RES_summary!D$21</f>
        <v>0</v>
      </c>
      <c r="E140" s="177">
        <f>RES_hhdet_in_fech!E140/RES_summary!E$21</f>
        <v>0</v>
      </c>
      <c r="F140" s="177">
        <f>RES_hhdet_in_fech!F140/RES_summary!F$21</f>
        <v>0</v>
      </c>
      <c r="G140" s="177">
        <f>RES_hhdet_in_fech!G140/RES_summary!G$21</f>
        <v>0</v>
      </c>
      <c r="H140" s="177">
        <f>RES_hhdet_in_fech!H140/RES_summary!H$21</f>
        <v>0</v>
      </c>
      <c r="I140" s="177">
        <f>RES_hhdet_in_fech!I140/RES_summary!I$21</f>
        <v>0</v>
      </c>
      <c r="J140" s="177">
        <f>RES_hhdet_in_fech!J140/RES_summary!J$21</f>
        <v>0</v>
      </c>
      <c r="K140" s="177">
        <f>RES_hhdet_in_fech!K140/RES_summary!K$21</f>
        <v>0</v>
      </c>
      <c r="L140" s="177">
        <f>RES_hhdet_in_fech!L140/RES_summary!L$21</f>
        <v>0</v>
      </c>
      <c r="M140" s="177">
        <f>RES_hhdet_in_fech!M140/RES_summary!M$21</f>
        <v>0</v>
      </c>
      <c r="N140" s="177">
        <f>RES_hhdet_in_fech!N140/RES_summary!N$21</f>
        <v>0</v>
      </c>
      <c r="O140" s="177">
        <f>RES_hhdet_in_fech!O140/RES_summary!O$21</f>
        <v>0</v>
      </c>
      <c r="P140" s="177">
        <f>RES_hhdet_in_fech!P140/RES_summary!P$21</f>
        <v>0</v>
      </c>
      <c r="Q140" s="177">
        <f>RES_hhdet_in_fech!Q140/RES_summary!Q$21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RES_hhdet_in_fech!C141/RES_summary!C$21</f>
        <v>7.9990452432186689</v>
      </c>
      <c r="D141" s="176">
        <f>RES_hhdet_in_fech!D141/RES_summary!D$21</f>
        <v>7.9413674393382019</v>
      </c>
      <c r="E141" s="176">
        <f>RES_hhdet_in_fech!E141/RES_summary!E$21</f>
        <v>7.7463591871458384</v>
      </c>
      <c r="F141" s="176">
        <f>RES_hhdet_in_fech!F141/RES_summary!F$21</f>
        <v>7.3584525044044611</v>
      </c>
      <c r="G141" s="176">
        <f>RES_hhdet_in_fech!G141/RES_summary!G$21</f>
        <v>7.4301459781343091</v>
      </c>
      <c r="H141" s="176">
        <f>RES_hhdet_in_fech!H141/RES_summary!H$21</f>
        <v>7.2399854800717947</v>
      </c>
      <c r="I141" s="176">
        <f>RES_hhdet_in_fech!I141/RES_summary!I$21</f>
        <v>7.0054587712335961</v>
      </c>
      <c r="J141" s="176">
        <f>RES_hhdet_in_fech!J141/RES_summary!J$21</f>
        <v>6.9725637631999566</v>
      </c>
      <c r="K141" s="176">
        <f>RES_hhdet_in_fech!K141/RES_summary!K$21</f>
        <v>6.7734403019191234</v>
      </c>
      <c r="L141" s="176">
        <f>RES_hhdet_in_fech!L141/RES_summary!L$21</f>
        <v>6.6030127738326758</v>
      </c>
      <c r="M141" s="176">
        <f>RES_hhdet_in_fech!M141/RES_summary!M$21</f>
        <v>6.8831863153524138</v>
      </c>
      <c r="N141" s="176">
        <f>RES_hhdet_in_fech!N141/RES_summary!N$21</f>
        <v>0</v>
      </c>
      <c r="O141" s="176">
        <f>RES_hhdet_in_fech!O141/RES_summary!O$21</f>
        <v>6.7184261343085296</v>
      </c>
      <c r="P141" s="176">
        <f>RES_hhdet_in_fech!P141/RES_summary!P$21</f>
        <v>6.741941716066032</v>
      </c>
      <c r="Q141" s="176">
        <f>RES_hhdet_in_fech!Q141/RES_summary!Q$21</f>
        <v>6.3595384096714724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RES_hhdet_in_fech!C143/RES_summary!C$21</f>
        <v>130.04186753468906</v>
      </c>
      <c r="D143" s="184">
        <f>RES_hhdet_in_fech!D143/RES_summary!D$21</f>
        <v>119.10286203822012</v>
      </c>
      <c r="E143" s="184">
        <f>RES_hhdet_in_fech!E143/RES_summary!E$21</f>
        <v>111.09868313562495</v>
      </c>
      <c r="F143" s="184">
        <f>RES_hhdet_in_fech!F143/RES_summary!F$21</f>
        <v>102.79846114619032</v>
      </c>
      <c r="G143" s="184">
        <f>RES_hhdet_in_fech!G143/RES_summary!G$21</f>
        <v>94.775711962721246</v>
      </c>
      <c r="H143" s="184">
        <f>RES_hhdet_in_fech!H143/RES_summary!H$21</f>
        <v>90.615862505117093</v>
      </c>
      <c r="I143" s="184">
        <f>RES_hhdet_in_fech!I143/RES_summary!I$21</f>
        <v>72.574601177819062</v>
      </c>
      <c r="J143" s="184">
        <f>RES_hhdet_in_fech!J143/RES_summary!J$21</f>
        <v>75.161378232372314</v>
      </c>
      <c r="K143" s="184">
        <f>RES_hhdet_in_fech!K143/RES_summary!K$21</f>
        <v>66.88519830010361</v>
      </c>
      <c r="L143" s="184">
        <f>RES_hhdet_in_fech!L143/RES_summary!L$21</f>
        <v>65.476842023347999</v>
      </c>
      <c r="M143" s="184">
        <f>RES_hhdet_in_fech!M143/RES_summary!M$21</f>
        <v>57.794994677199398</v>
      </c>
      <c r="N143" s="184">
        <f>RES_hhdet_in_fech!N143/RES_summary!N$21</f>
        <v>56.124306349374642</v>
      </c>
      <c r="O143" s="184">
        <f>RES_hhdet_in_fech!O143/RES_summary!O$21</f>
        <v>58.193696247504413</v>
      </c>
      <c r="P143" s="184">
        <f>RES_hhdet_in_fech!P143/RES_summary!P$21</f>
        <v>51.108654684555624</v>
      </c>
      <c r="Q143" s="184">
        <f>RES_hhdet_in_fech!Q143/RES_summary!Q$21</f>
        <v>51.405288458333331</v>
      </c>
    </row>
    <row r="144" spans="1:17" ht="12.95" customHeight="1" x14ac:dyDescent="0.25">
      <c r="A144" s="158" t="s">
        <v>65</v>
      </c>
      <c r="B144" s="157"/>
      <c r="C144" s="178">
        <f>RES_hhdet_in_fech!C144/RES_summary!C$21</f>
        <v>93.740662405453804</v>
      </c>
      <c r="D144" s="178">
        <f>RES_hhdet_in_fech!D144/RES_summary!D$21</f>
        <v>83.973340871179161</v>
      </c>
      <c r="E144" s="178">
        <f>RES_hhdet_in_fech!E144/RES_summary!E$21</f>
        <v>76.520041433643812</v>
      </c>
      <c r="F144" s="178">
        <f>RES_hhdet_in_fech!F144/RES_summary!F$21</f>
        <v>69.652110972265504</v>
      </c>
      <c r="G144" s="178">
        <f>RES_hhdet_in_fech!G144/RES_summary!G$21</f>
        <v>62.693339497767447</v>
      </c>
      <c r="H144" s="178">
        <f>RES_hhdet_in_fech!H144/RES_summary!H$21</f>
        <v>57.994238271839016</v>
      </c>
      <c r="I144" s="178">
        <f>RES_hhdet_in_fech!I144/RES_summary!I$21</f>
        <v>42.38500298624497</v>
      </c>
      <c r="J144" s="178">
        <f>RES_hhdet_in_fech!J144/RES_summary!J$21</f>
        <v>44.4585275848343</v>
      </c>
      <c r="K144" s="178">
        <f>RES_hhdet_in_fech!K144/RES_summary!K$21</f>
        <v>37.842913066473251</v>
      </c>
      <c r="L144" s="178">
        <f>RES_hhdet_in_fech!L144/RES_summary!L$21</f>
        <v>37.06439701448366</v>
      </c>
      <c r="M144" s="178">
        <f>RES_hhdet_in_fech!M144/RES_summary!M$21</f>
        <v>28.461435349851822</v>
      </c>
      <c r="N144" s="178">
        <f>RES_hhdet_in_fech!N144/RES_summary!N$21</f>
        <v>28.063109838593249</v>
      </c>
      <c r="O144" s="178">
        <f>RES_hhdet_in_fech!O144/RES_summary!O$21</f>
        <v>30.027434360974127</v>
      </c>
      <c r="P144" s="178">
        <f>RES_hhdet_in_fech!P144/RES_summary!P$21</f>
        <v>23.851990323206618</v>
      </c>
      <c r="Q144" s="178">
        <f>RES_hhdet_in_fech!Q144/RES_summary!Q$21</f>
        <v>24.93982001284002</v>
      </c>
    </row>
    <row r="145" spans="1:17" ht="12" customHeight="1" x14ac:dyDescent="0.25">
      <c r="A145" s="23" t="s">
        <v>60</v>
      </c>
      <c r="B145" s="156"/>
      <c r="C145" s="177">
        <f>RES_hhdet_in_fech!C145/RES_summary!C$21</f>
        <v>93.740662405453804</v>
      </c>
      <c r="D145" s="177">
        <f>RES_hhdet_in_fech!D145/RES_summary!D$21</f>
        <v>83.973340871179161</v>
      </c>
      <c r="E145" s="177">
        <f>RES_hhdet_in_fech!E145/RES_summary!E$21</f>
        <v>76.520041433643812</v>
      </c>
      <c r="F145" s="177">
        <f>RES_hhdet_in_fech!F145/RES_summary!F$21</f>
        <v>69.652110972265504</v>
      </c>
      <c r="G145" s="177">
        <f>RES_hhdet_in_fech!G145/RES_summary!G$21</f>
        <v>62.693339497767447</v>
      </c>
      <c r="H145" s="177">
        <f>RES_hhdet_in_fech!H145/RES_summary!H$21</f>
        <v>57.994238271839016</v>
      </c>
      <c r="I145" s="177">
        <f>RES_hhdet_in_fech!I145/RES_summary!I$21</f>
        <v>42.38500298624497</v>
      </c>
      <c r="J145" s="177">
        <f>RES_hhdet_in_fech!J145/RES_summary!J$21</f>
        <v>44.4585275848343</v>
      </c>
      <c r="K145" s="177">
        <f>RES_hhdet_in_fech!K145/RES_summary!K$21</f>
        <v>37.842913066473251</v>
      </c>
      <c r="L145" s="177">
        <f>RES_hhdet_in_fech!L145/RES_summary!L$21</f>
        <v>37.06439701448366</v>
      </c>
      <c r="M145" s="177">
        <f>RES_hhdet_in_fech!M145/RES_summary!M$21</f>
        <v>28.461435349851822</v>
      </c>
      <c r="N145" s="177">
        <f>RES_hhdet_in_fech!N145/RES_summary!N$21</f>
        <v>28.063109838593249</v>
      </c>
      <c r="O145" s="177">
        <f>RES_hhdet_in_fech!O145/RES_summary!O$21</f>
        <v>30.027434360974127</v>
      </c>
      <c r="P145" s="177">
        <f>RES_hhdet_in_fech!P145/RES_summary!P$21</f>
        <v>23.851990323206618</v>
      </c>
      <c r="Q145" s="177">
        <f>RES_hhdet_in_fech!Q145/RES_summary!Q$21</f>
        <v>24.93982001284002</v>
      </c>
    </row>
    <row r="146" spans="1:17" ht="12.95" customHeight="1" x14ac:dyDescent="0.25">
      <c r="A146" s="158" t="s">
        <v>112</v>
      </c>
      <c r="B146" s="157"/>
      <c r="C146" s="178">
        <f>RES_hhdet_in_fech!C146/RES_summary!C$21</f>
        <v>7.7580492302601884</v>
      </c>
      <c r="D146" s="178">
        <f>RES_hhdet_in_fech!D146/RES_summary!D$21</f>
        <v>7.2641171327374039</v>
      </c>
      <c r="E146" s="178">
        <f>RES_hhdet_in_fech!E146/RES_summary!E$21</f>
        <v>6.9321704613117401</v>
      </c>
      <c r="F146" s="178">
        <f>RES_hhdet_in_fech!F146/RES_summary!F$21</f>
        <v>6.638154509396748</v>
      </c>
      <c r="G146" s="178">
        <f>RES_hhdet_in_fech!G146/RES_summary!G$21</f>
        <v>6.4517441917359744</v>
      </c>
      <c r="H146" s="178">
        <f>RES_hhdet_in_fech!H146/RES_summary!H$21</f>
        <v>6.2582842060377457</v>
      </c>
      <c r="I146" s="178">
        <f>RES_hhdet_in_fech!I146/RES_summary!I$21</f>
        <v>6.6811931554926689</v>
      </c>
      <c r="J146" s="178">
        <f>RES_hhdet_in_fech!J146/RES_summary!J$21</f>
        <v>6.6817252542386232</v>
      </c>
      <c r="K146" s="178">
        <f>RES_hhdet_in_fech!K146/RES_summary!K$21</f>
        <v>6.1314573721497192</v>
      </c>
      <c r="L146" s="178">
        <f>RES_hhdet_in_fech!L146/RES_summary!L$21</f>
        <v>5.9203277511309631</v>
      </c>
      <c r="M146" s="178">
        <f>RES_hhdet_in_fech!M146/RES_summary!M$21</f>
        <v>5.1921460544888278</v>
      </c>
      <c r="N146" s="178">
        <f>RES_hhdet_in_fech!N146/RES_summary!N$21</f>
        <v>5.0329479659335163</v>
      </c>
      <c r="O146" s="178">
        <f>RES_hhdet_in_fech!O146/RES_summary!O$21</f>
        <v>4.8778850888231782</v>
      </c>
      <c r="P146" s="178">
        <f>RES_hhdet_in_fech!P146/RES_summary!P$21</f>
        <v>4.5885268774288672</v>
      </c>
      <c r="Q146" s="178">
        <f>RES_hhdet_in_fech!Q146/RES_summary!Q$21</f>
        <v>4.5744069964906471</v>
      </c>
    </row>
    <row r="147" spans="1:17" ht="12" customHeight="1" x14ac:dyDescent="0.25">
      <c r="A147" s="23" t="s">
        <v>60</v>
      </c>
      <c r="B147" s="156"/>
      <c r="C147" s="177">
        <f>RES_hhdet_in_fech!C147/RES_summary!C$21</f>
        <v>7.7580492302601884</v>
      </c>
      <c r="D147" s="177">
        <f>RES_hhdet_in_fech!D147/RES_summary!D$21</f>
        <v>7.2641171327374039</v>
      </c>
      <c r="E147" s="177">
        <f>RES_hhdet_in_fech!E147/RES_summary!E$21</f>
        <v>6.9321704613117401</v>
      </c>
      <c r="F147" s="177">
        <f>RES_hhdet_in_fech!F147/RES_summary!F$21</f>
        <v>6.638154509396748</v>
      </c>
      <c r="G147" s="177">
        <f>RES_hhdet_in_fech!G147/RES_summary!G$21</f>
        <v>6.4517441917359744</v>
      </c>
      <c r="H147" s="177">
        <f>RES_hhdet_in_fech!H147/RES_summary!H$21</f>
        <v>6.2582842060377457</v>
      </c>
      <c r="I147" s="177">
        <f>RES_hhdet_in_fech!I147/RES_summary!I$21</f>
        <v>6.6811931554926689</v>
      </c>
      <c r="J147" s="177">
        <f>RES_hhdet_in_fech!J147/RES_summary!J$21</f>
        <v>6.6817252542386232</v>
      </c>
      <c r="K147" s="177">
        <f>RES_hhdet_in_fech!K147/RES_summary!K$21</f>
        <v>6.1314573721497192</v>
      </c>
      <c r="L147" s="177">
        <f>RES_hhdet_in_fech!L147/RES_summary!L$21</f>
        <v>5.9203277511309631</v>
      </c>
      <c r="M147" s="177">
        <f>RES_hhdet_in_fech!M147/RES_summary!M$21</f>
        <v>5.1921460544888278</v>
      </c>
      <c r="N147" s="177">
        <f>RES_hhdet_in_fech!N147/RES_summary!N$21</f>
        <v>5.0329479659335163</v>
      </c>
      <c r="O147" s="177">
        <f>RES_hhdet_in_fech!O147/RES_summary!O$21</f>
        <v>4.8778850888231782</v>
      </c>
      <c r="P147" s="177">
        <f>RES_hhdet_in_fech!P147/RES_summary!P$21</f>
        <v>4.5885268774288672</v>
      </c>
      <c r="Q147" s="177">
        <f>RES_hhdet_in_fech!Q147/RES_summary!Q$21</f>
        <v>4.5744069964906471</v>
      </c>
    </row>
    <row r="148" spans="1:17" ht="12" customHeight="1" x14ac:dyDescent="0.25">
      <c r="A148" s="158" t="s">
        <v>63</v>
      </c>
      <c r="B148" s="157"/>
      <c r="C148" s="178">
        <f>RES_hhdet_in_fech!C148/RES_summary!C$21</f>
        <v>20.548842824802197</v>
      </c>
      <c r="D148" s="178">
        <f>RES_hhdet_in_fech!D148/RES_summary!D$21</f>
        <v>19.922311238223191</v>
      </c>
      <c r="E148" s="178">
        <f>RES_hhdet_in_fech!E148/RES_summary!E$21</f>
        <v>19.88929476615403</v>
      </c>
      <c r="F148" s="178">
        <f>RES_hhdet_in_fech!F148/RES_summary!F$21</f>
        <v>19.126647957362703</v>
      </c>
      <c r="G148" s="178">
        <f>RES_hhdet_in_fech!G148/RES_summary!G$21</f>
        <v>18.167606148878619</v>
      </c>
      <c r="H148" s="178">
        <f>RES_hhdet_in_fech!H148/RES_summary!H$21</f>
        <v>19.075289152085798</v>
      </c>
      <c r="I148" s="178">
        <f>RES_hhdet_in_fech!I148/RES_summary!I$21</f>
        <v>16.447482870612994</v>
      </c>
      <c r="J148" s="178">
        <f>RES_hhdet_in_fech!J148/RES_summary!J$21</f>
        <v>16.972615150286686</v>
      </c>
      <c r="K148" s="178">
        <f>RES_hhdet_in_fech!K148/RES_summary!K$21</f>
        <v>16.075560511146698</v>
      </c>
      <c r="L148" s="178">
        <f>RES_hhdet_in_fech!L148/RES_summary!L$21</f>
        <v>15.836103174556206</v>
      </c>
      <c r="M148" s="178">
        <f>RES_hhdet_in_fech!M148/RES_summary!M$21</f>
        <v>17.212887172299354</v>
      </c>
      <c r="N148" s="178">
        <f>RES_hhdet_in_fech!N148/RES_summary!N$21</f>
        <v>16.355519073382769</v>
      </c>
      <c r="O148" s="178">
        <f>RES_hhdet_in_fech!O148/RES_summary!O$21</f>
        <v>16.566858015549254</v>
      </c>
      <c r="P148" s="178">
        <f>RES_hhdet_in_fech!P148/RES_summary!P$21</f>
        <v>15.938529086640674</v>
      </c>
      <c r="Q148" s="178">
        <f>RES_hhdet_in_fech!Q148/RES_summary!Q$21</f>
        <v>15.531068673023913</v>
      </c>
    </row>
    <row r="149" spans="1:17" ht="12" customHeight="1" x14ac:dyDescent="0.25">
      <c r="A149" s="167" t="s">
        <v>144</v>
      </c>
      <c r="B149" s="132"/>
      <c r="C149" s="183">
        <f>RES_hhdet_in_fech!C149/RES_summary!C$21</f>
        <v>0</v>
      </c>
      <c r="D149" s="183">
        <f>RES_hhdet_in_fech!D149/RES_summary!D$21</f>
        <v>0</v>
      </c>
      <c r="E149" s="183">
        <f>RES_hhdet_in_fech!E149/RES_summary!E$21</f>
        <v>0</v>
      </c>
      <c r="F149" s="183">
        <f>RES_hhdet_in_fech!F149/RES_summary!F$21</f>
        <v>0</v>
      </c>
      <c r="G149" s="183">
        <f>RES_hhdet_in_fech!G149/RES_summary!G$21</f>
        <v>0</v>
      </c>
      <c r="H149" s="183">
        <f>RES_hhdet_in_fech!H149/RES_summary!H$21</f>
        <v>0</v>
      </c>
      <c r="I149" s="183">
        <f>RES_hhdet_in_fech!I149/RES_summary!I$21</f>
        <v>0</v>
      </c>
      <c r="J149" s="183">
        <f>RES_hhdet_in_fech!J149/RES_summary!J$21</f>
        <v>0</v>
      </c>
      <c r="K149" s="183">
        <f>RES_hhdet_in_fech!K149/RES_summary!K$21</f>
        <v>0</v>
      </c>
      <c r="L149" s="183">
        <f>RES_hhdet_in_fech!L149/RES_summary!L$21</f>
        <v>0</v>
      </c>
      <c r="M149" s="183">
        <f>RES_hhdet_in_fech!M149/RES_summary!M$21</f>
        <v>0</v>
      </c>
      <c r="N149" s="183">
        <f>RES_hhdet_in_fech!N149/RES_summary!N$21</f>
        <v>0</v>
      </c>
      <c r="O149" s="183">
        <f>RES_hhdet_in_fech!O149/RES_summary!O$21</f>
        <v>0</v>
      </c>
      <c r="P149" s="183">
        <f>RES_hhdet_in_fech!P149/RES_summary!P$21</f>
        <v>0</v>
      </c>
      <c r="Q149" s="183">
        <f>RES_hhdet_in_fech!Q149/RES_summary!Q$21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RES_hhdet_in_fech!C150/RES_summary!C$21</f>
        <v>0</v>
      </c>
      <c r="D150" s="183">
        <f>RES_hhdet_in_fech!D150/RES_summary!D$21</f>
        <v>0</v>
      </c>
      <c r="E150" s="183">
        <f>RES_hhdet_in_fech!E150/RES_summary!E$21</f>
        <v>0</v>
      </c>
      <c r="F150" s="183">
        <f>RES_hhdet_in_fech!F150/RES_summary!F$21</f>
        <v>0</v>
      </c>
      <c r="G150" s="183">
        <f>RES_hhdet_in_fech!G150/RES_summary!G$21</f>
        <v>0</v>
      </c>
      <c r="H150" s="183">
        <f>RES_hhdet_in_fech!H150/RES_summary!H$21</f>
        <v>0</v>
      </c>
      <c r="I150" s="183">
        <f>RES_hhdet_in_fech!I150/RES_summary!I$21</f>
        <v>0</v>
      </c>
      <c r="J150" s="183">
        <f>RES_hhdet_in_fech!J150/RES_summary!J$21</f>
        <v>0</v>
      </c>
      <c r="K150" s="183">
        <f>RES_hhdet_in_fech!K150/RES_summary!K$21</f>
        <v>0</v>
      </c>
      <c r="L150" s="183">
        <f>RES_hhdet_in_fech!L150/RES_summary!L$21</f>
        <v>0</v>
      </c>
      <c r="M150" s="183">
        <f>RES_hhdet_in_fech!M150/RES_summary!M$21</f>
        <v>0</v>
      </c>
      <c r="N150" s="183">
        <f>RES_hhdet_in_fech!N150/RES_summary!N$21</f>
        <v>0</v>
      </c>
      <c r="O150" s="183">
        <f>RES_hhdet_in_fech!O150/RES_summary!O$21</f>
        <v>0</v>
      </c>
      <c r="P150" s="183">
        <f>RES_hhdet_in_fech!P150/RES_summary!P$21</f>
        <v>0</v>
      </c>
      <c r="Q150" s="183">
        <f>RES_hhdet_in_fech!Q150/RES_summary!Q$21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RES_hhdet_in_fech!C151/RES_summary!C$21</f>
        <v>0</v>
      </c>
      <c r="D151" s="182">
        <f>RES_hhdet_in_fech!D151/RES_summary!D$21</f>
        <v>0</v>
      </c>
      <c r="E151" s="182">
        <f>RES_hhdet_in_fech!E151/RES_summary!E$21</f>
        <v>0</v>
      </c>
      <c r="F151" s="182">
        <f>RES_hhdet_in_fech!F151/RES_summary!F$21</f>
        <v>0</v>
      </c>
      <c r="G151" s="182">
        <f>RES_hhdet_in_fech!G151/RES_summary!G$21</f>
        <v>0</v>
      </c>
      <c r="H151" s="182">
        <f>RES_hhdet_in_fech!H151/RES_summary!H$21</f>
        <v>0</v>
      </c>
      <c r="I151" s="182">
        <f>RES_hhdet_in_fech!I151/RES_summary!I$21</f>
        <v>0</v>
      </c>
      <c r="J151" s="182">
        <f>RES_hhdet_in_fech!J151/RES_summary!J$21</f>
        <v>0</v>
      </c>
      <c r="K151" s="182">
        <f>RES_hhdet_in_fech!K151/RES_summary!K$21</f>
        <v>0</v>
      </c>
      <c r="L151" s="182">
        <f>RES_hhdet_in_fech!L151/RES_summary!L$21</f>
        <v>0</v>
      </c>
      <c r="M151" s="182">
        <f>RES_hhdet_in_fech!M151/RES_summary!M$21</f>
        <v>0</v>
      </c>
      <c r="N151" s="182">
        <f>RES_hhdet_in_fech!N151/RES_summary!N$21</f>
        <v>0</v>
      </c>
      <c r="O151" s="182">
        <f>RES_hhdet_in_fech!O151/RES_summary!O$21</f>
        <v>0</v>
      </c>
      <c r="P151" s="182">
        <f>RES_hhdet_in_fech!P151/RES_summary!P$21</f>
        <v>0</v>
      </c>
      <c r="Q151" s="182">
        <f>RES_hhdet_in_fech!Q151/RES_summary!Q$21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RES_hhdet_in_fech!C152/RES_summary!C$21</f>
        <v>0</v>
      </c>
      <c r="D152" s="181">
        <f>RES_hhdet_in_fech!D152/RES_summary!D$21</f>
        <v>0</v>
      </c>
      <c r="E152" s="181">
        <f>RES_hhdet_in_fech!E152/RES_summary!E$21</f>
        <v>0</v>
      </c>
      <c r="F152" s="181">
        <f>RES_hhdet_in_fech!F152/RES_summary!F$21</f>
        <v>0</v>
      </c>
      <c r="G152" s="181">
        <f>RES_hhdet_in_fech!G152/RES_summary!G$21</f>
        <v>0</v>
      </c>
      <c r="H152" s="181">
        <f>RES_hhdet_in_fech!H152/RES_summary!H$21</f>
        <v>0</v>
      </c>
      <c r="I152" s="181">
        <f>RES_hhdet_in_fech!I152/RES_summary!I$21</f>
        <v>0</v>
      </c>
      <c r="J152" s="181">
        <f>RES_hhdet_in_fech!J152/RES_summary!J$21</f>
        <v>0</v>
      </c>
      <c r="K152" s="181">
        <f>RES_hhdet_in_fech!K152/RES_summary!K$21</f>
        <v>0</v>
      </c>
      <c r="L152" s="181">
        <f>RES_hhdet_in_fech!L152/RES_summary!L$21</f>
        <v>0</v>
      </c>
      <c r="M152" s="181">
        <f>RES_hhdet_in_fech!M152/RES_summary!M$21</f>
        <v>0</v>
      </c>
      <c r="N152" s="181">
        <f>RES_hhdet_in_fech!N152/RES_summary!N$21</f>
        <v>0</v>
      </c>
      <c r="O152" s="181">
        <f>RES_hhdet_in_fech!O152/RES_summary!O$21</f>
        <v>0</v>
      </c>
      <c r="P152" s="181">
        <f>RES_hhdet_in_fech!P152/RES_summary!P$21</f>
        <v>0</v>
      </c>
      <c r="Q152" s="181">
        <f>RES_hhdet_in_fech!Q152/RES_summary!Q$21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RES_hhdet_in_fech!C153/RES_summary!C$21</f>
        <v>21.116293901612032</v>
      </c>
      <c r="D153" s="180">
        <f>RES_hhdet_in_fech!D153/RES_summary!D$21</f>
        <v>20.458073393663941</v>
      </c>
      <c r="E153" s="180">
        <f>RES_hhdet_in_fech!E153/RES_summary!E$21</f>
        <v>20.87976899707806</v>
      </c>
      <c r="F153" s="180">
        <f>RES_hhdet_in_fech!F153/RES_summary!F$21</f>
        <v>19.676251731359621</v>
      </c>
      <c r="G153" s="180">
        <f>RES_hhdet_in_fech!G153/RES_summary!G$21</f>
        <v>19.024358327707528</v>
      </c>
      <c r="H153" s="180">
        <f>RES_hhdet_in_fech!H153/RES_summary!H$21</f>
        <v>20.245028729657342</v>
      </c>
      <c r="I153" s="180">
        <f>RES_hhdet_in_fech!I153/RES_summary!I$21</f>
        <v>17.243559704187593</v>
      </c>
      <c r="J153" s="180">
        <f>RES_hhdet_in_fech!J153/RES_summary!J$21</f>
        <v>17.941539649527112</v>
      </c>
      <c r="K153" s="180">
        <f>RES_hhdet_in_fech!K153/RES_summary!K$21</f>
        <v>0</v>
      </c>
      <c r="L153" s="180">
        <f>RES_hhdet_in_fech!L153/RES_summary!L$21</f>
        <v>16.567918331416909</v>
      </c>
      <c r="M153" s="180">
        <f>RES_hhdet_in_fech!M153/RES_summary!M$21</f>
        <v>18.810277864801737</v>
      </c>
      <c r="N153" s="180">
        <f>RES_hhdet_in_fech!N153/RES_summary!N$21</f>
        <v>17.76779414673743</v>
      </c>
      <c r="O153" s="180">
        <f>RES_hhdet_in_fech!O153/RES_summary!O$21</f>
        <v>0</v>
      </c>
      <c r="P153" s="180">
        <f>RES_hhdet_in_fech!P153/RES_summary!P$21</f>
        <v>0</v>
      </c>
      <c r="Q153" s="180">
        <f>RES_hhdet_in_fech!Q153/RES_summary!Q$21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RES_hhdet_in_fech!C154/RES_summary!C$21</f>
        <v>19.481609234137217</v>
      </c>
      <c r="D154" s="179">
        <f>RES_hhdet_in_fech!D154/RES_summary!D$21</f>
        <v>18.97212678606321</v>
      </c>
      <c r="E154" s="179">
        <f>RES_hhdet_in_fech!E154/RES_summary!E$21</f>
        <v>19.258707869560347</v>
      </c>
      <c r="F154" s="179">
        <f>RES_hhdet_in_fech!F154/RES_summary!F$21</f>
        <v>18.283355868358779</v>
      </c>
      <c r="G154" s="179">
        <f>RES_hhdet_in_fech!G154/RES_summary!G$21</f>
        <v>17.721362973309589</v>
      </c>
      <c r="H154" s="179">
        <f>RES_hhdet_in_fech!H154/RES_summary!H$21</f>
        <v>18.570901154641728</v>
      </c>
      <c r="I154" s="179">
        <f>RES_hhdet_in_fech!I154/RES_summary!I$21</f>
        <v>16.185536764498877</v>
      </c>
      <c r="J154" s="179">
        <f>RES_hhdet_in_fech!J154/RES_summary!J$21</f>
        <v>16.696319201348292</v>
      </c>
      <c r="K154" s="179">
        <f>RES_hhdet_in_fech!K154/RES_summary!K$21</f>
        <v>16.075560511146698</v>
      </c>
      <c r="L154" s="179">
        <f>RES_hhdet_in_fech!L154/RES_summary!L$21</f>
        <v>15.619260102703088</v>
      </c>
      <c r="M154" s="179">
        <f>RES_hhdet_in_fech!M154/RES_summary!M$21</f>
        <v>17.163501273072036</v>
      </c>
      <c r="N154" s="179">
        <f>RES_hhdet_in_fech!N154/RES_summary!N$21</f>
        <v>16.33963736593897</v>
      </c>
      <c r="O154" s="179">
        <f>RES_hhdet_in_fech!O154/RES_summary!O$21</f>
        <v>16.566858015549254</v>
      </c>
      <c r="P154" s="179">
        <f>RES_hhdet_in_fech!P154/RES_summary!P$21</f>
        <v>15.938529086640674</v>
      </c>
      <c r="Q154" s="179">
        <f>RES_hhdet_in_fech!Q154/RES_summary!Q$21</f>
        <v>15.531068673023913</v>
      </c>
    </row>
    <row r="155" spans="1:17" ht="12" customHeight="1" x14ac:dyDescent="0.25">
      <c r="A155" s="148" t="s">
        <v>60</v>
      </c>
      <c r="B155" s="156"/>
      <c r="C155" s="177">
        <f>RES_hhdet_in_fech!C155/RES_summary!C$21</f>
        <v>14.941207409906543</v>
      </c>
      <c r="D155" s="177">
        <f>RES_hhdet_in_fech!D155/RES_summary!D$21</f>
        <v>14.488004948080473</v>
      </c>
      <c r="E155" s="177">
        <f>RES_hhdet_in_fech!E155/RES_summary!E$21</f>
        <v>14.810181942097914</v>
      </c>
      <c r="F155" s="177">
        <f>RES_hhdet_in_fech!F155/RES_summary!F$21</f>
        <v>13.90905781922392</v>
      </c>
      <c r="G155" s="177">
        <f>RES_hhdet_in_fech!G155/RES_summary!G$21</f>
        <v>13.44842557908037</v>
      </c>
      <c r="H155" s="177">
        <f>RES_hhdet_in_fech!H155/RES_summary!H$21</f>
        <v>14.350635981088253</v>
      </c>
      <c r="I155" s="177">
        <f>RES_hhdet_in_fech!I155/RES_summary!I$21</f>
        <v>12.180484794404711</v>
      </c>
      <c r="J155" s="177">
        <f>RES_hhdet_in_fech!J155/RES_summary!J$21</f>
        <v>12.705570192338611</v>
      </c>
      <c r="K155" s="177">
        <f>RES_hhdet_in_fech!K155/RES_summary!K$21</f>
        <v>12.178633751259085</v>
      </c>
      <c r="L155" s="177">
        <f>RES_hhdet_in_fech!L155/RES_summary!L$21</f>
        <v>11.66813322796836</v>
      </c>
      <c r="M155" s="177">
        <f>RES_hhdet_in_fech!M155/RES_summary!M$21</f>
        <v>13.296321772883623</v>
      </c>
      <c r="N155" s="177">
        <f>RES_hhdet_in_fech!N155/RES_summary!N$21</f>
        <v>12.507830547750793</v>
      </c>
      <c r="O155" s="177">
        <f>RES_hhdet_in_fech!O155/RES_summary!O$21</f>
        <v>12.946150051893058</v>
      </c>
      <c r="P155" s="177">
        <f>RES_hhdet_in_fech!P155/RES_summary!P$21</f>
        <v>12.158779560981882</v>
      </c>
      <c r="Q155" s="177">
        <f>RES_hhdet_in_fech!Q155/RES_summary!Q$21</f>
        <v>11.825513830712326</v>
      </c>
    </row>
    <row r="156" spans="1:17" ht="12" customHeight="1" x14ac:dyDescent="0.25">
      <c r="A156" s="148" t="s">
        <v>59</v>
      </c>
      <c r="B156" s="156"/>
      <c r="C156" s="177">
        <f>RES_hhdet_in_fech!C156/RES_summary!C$21</f>
        <v>4.5404018242306767</v>
      </c>
      <c r="D156" s="177">
        <f>RES_hhdet_in_fech!D156/RES_summary!D$21</f>
        <v>4.4841218379827357</v>
      </c>
      <c r="E156" s="177">
        <f>RES_hhdet_in_fech!E156/RES_summary!E$21</f>
        <v>4.4485259274624331</v>
      </c>
      <c r="F156" s="177">
        <f>RES_hhdet_in_fech!F156/RES_summary!F$21</f>
        <v>4.3742980491348593</v>
      </c>
      <c r="G156" s="177">
        <f>RES_hhdet_in_fech!G156/RES_summary!G$21</f>
        <v>4.2729373942292188</v>
      </c>
      <c r="H156" s="177">
        <f>RES_hhdet_in_fech!H156/RES_summary!H$21</f>
        <v>4.2202651735534751</v>
      </c>
      <c r="I156" s="177">
        <f>RES_hhdet_in_fech!I156/RES_summary!I$21</f>
        <v>4.0050519700941614</v>
      </c>
      <c r="J156" s="177">
        <f>RES_hhdet_in_fech!J156/RES_summary!J$21</f>
        <v>3.9907490090096807</v>
      </c>
      <c r="K156" s="177">
        <f>RES_hhdet_in_fech!K156/RES_summary!K$21</f>
        <v>3.8969267598876103</v>
      </c>
      <c r="L156" s="177">
        <f>RES_hhdet_in_fech!L156/RES_summary!L$21</f>
        <v>3.9511268747347281</v>
      </c>
      <c r="M156" s="177">
        <f>RES_hhdet_in_fech!M156/RES_summary!M$21</f>
        <v>3.8671795001884126</v>
      </c>
      <c r="N156" s="177">
        <f>RES_hhdet_in_fech!N156/RES_summary!N$21</f>
        <v>3.8318068181881761</v>
      </c>
      <c r="O156" s="177">
        <f>RES_hhdet_in_fech!O156/RES_summary!O$21</f>
        <v>3.6207079636561961</v>
      </c>
      <c r="P156" s="177">
        <f>RES_hhdet_in_fech!P156/RES_summary!P$21</f>
        <v>3.7797495256587896</v>
      </c>
      <c r="Q156" s="177">
        <f>RES_hhdet_in_fech!Q156/RES_summary!Q$21</f>
        <v>3.7055548423115847</v>
      </c>
    </row>
    <row r="157" spans="1:17" ht="12" customHeight="1" x14ac:dyDescent="0.25">
      <c r="A157" s="158" t="s">
        <v>62</v>
      </c>
      <c r="B157" s="157"/>
      <c r="C157" s="178">
        <f>RES_hhdet_in_fech!C157/RES_summary!C$21</f>
        <v>7.9943130741728829</v>
      </c>
      <c r="D157" s="178">
        <f>RES_hhdet_in_fech!D157/RES_summary!D$21</f>
        <v>7.943092796080367</v>
      </c>
      <c r="E157" s="178">
        <f>RES_hhdet_in_fech!E157/RES_summary!E$21</f>
        <v>7.7571764745153491</v>
      </c>
      <c r="F157" s="178">
        <f>RES_hhdet_in_fech!F157/RES_summary!F$21</f>
        <v>7.3815477071653692</v>
      </c>
      <c r="G157" s="178">
        <f>RES_hhdet_in_fech!G157/RES_summary!G$21</f>
        <v>7.4630221243392034</v>
      </c>
      <c r="H157" s="178">
        <f>RES_hhdet_in_fech!H157/RES_summary!H$21</f>
        <v>7.2880508751545428</v>
      </c>
      <c r="I157" s="178">
        <f>RES_hhdet_in_fech!I157/RES_summary!I$21</f>
        <v>7.0609221654684182</v>
      </c>
      <c r="J157" s="178">
        <f>RES_hhdet_in_fech!J157/RES_summary!J$21</f>
        <v>7.0485102430127027</v>
      </c>
      <c r="K157" s="178">
        <f>RES_hhdet_in_fech!K157/RES_summary!K$21</f>
        <v>6.8352673503339343</v>
      </c>
      <c r="L157" s="178">
        <f>RES_hhdet_in_fech!L157/RES_summary!L$21</f>
        <v>6.6560140831771664</v>
      </c>
      <c r="M157" s="178">
        <f>RES_hhdet_in_fech!M157/RES_summary!M$21</f>
        <v>6.9285261005594014</v>
      </c>
      <c r="N157" s="178">
        <f>RES_hhdet_in_fech!N157/RES_summary!N$21</f>
        <v>6.6727294714651109</v>
      </c>
      <c r="O157" s="178">
        <f>RES_hhdet_in_fech!O157/RES_summary!O$21</f>
        <v>6.7215187821578555</v>
      </c>
      <c r="P157" s="178">
        <f>RES_hhdet_in_fech!P157/RES_summary!P$21</f>
        <v>6.729608397279458</v>
      </c>
      <c r="Q157" s="178">
        <f>RES_hhdet_in_fech!Q157/RES_summary!Q$21</f>
        <v>6.3599927759787525</v>
      </c>
    </row>
    <row r="158" spans="1:17" ht="12" customHeight="1" x14ac:dyDescent="0.25">
      <c r="A158" s="23" t="s">
        <v>57</v>
      </c>
      <c r="B158" s="156"/>
      <c r="C158" s="177">
        <f>RES_hhdet_in_fech!C158/RES_summary!C$21</f>
        <v>0</v>
      </c>
      <c r="D158" s="177">
        <f>RES_hhdet_in_fech!D158/RES_summary!D$21</f>
        <v>0</v>
      </c>
      <c r="E158" s="177">
        <f>RES_hhdet_in_fech!E158/RES_summary!E$21</f>
        <v>0</v>
      </c>
      <c r="F158" s="177">
        <f>RES_hhdet_in_fech!F158/RES_summary!F$21</f>
        <v>0</v>
      </c>
      <c r="G158" s="177">
        <f>RES_hhdet_in_fech!G158/RES_summary!G$21</f>
        <v>0</v>
      </c>
      <c r="H158" s="177">
        <f>RES_hhdet_in_fech!H158/RES_summary!H$21</f>
        <v>0</v>
      </c>
      <c r="I158" s="177">
        <f>RES_hhdet_in_fech!I158/RES_summary!I$21</f>
        <v>0</v>
      </c>
      <c r="J158" s="177">
        <f>RES_hhdet_in_fech!J158/RES_summary!J$21</f>
        <v>0</v>
      </c>
      <c r="K158" s="177">
        <f>RES_hhdet_in_fech!K158/RES_summary!K$21</f>
        <v>0</v>
      </c>
      <c r="L158" s="177">
        <f>RES_hhdet_in_fech!L158/RES_summary!L$21</f>
        <v>0</v>
      </c>
      <c r="M158" s="177">
        <f>RES_hhdet_in_fech!M158/RES_summary!M$21</f>
        <v>0</v>
      </c>
      <c r="N158" s="177">
        <f>RES_hhdet_in_fech!N158/RES_summary!N$21</f>
        <v>0</v>
      </c>
      <c r="O158" s="177">
        <f>RES_hhdet_in_fech!O158/RES_summary!O$21</f>
        <v>0</v>
      </c>
      <c r="P158" s="177">
        <f>RES_hhdet_in_fech!P158/RES_summary!P$21</f>
        <v>0</v>
      </c>
      <c r="Q158" s="177">
        <f>RES_hhdet_in_fech!Q158/RES_summary!Q$21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RES_hhdet_in_fech!C159/RES_summary!C$21</f>
        <v>7.9943130741728829</v>
      </c>
      <c r="D159" s="176">
        <f>RES_hhdet_in_fech!D159/RES_summary!D$21</f>
        <v>7.943092796080367</v>
      </c>
      <c r="E159" s="176">
        <f>RES_hhdet_in_fech!E159/RES_summary!E$21</f>
        <v>7.7571764745153491</v>
      </c>
      <c r="F159" s="176">
        <f>RES_hhdet_in_fech!F159/RES_summary!F$21</f>
        <v>7.3815477071653692</v>
      </c>
      <c r="G159" s="176">
        <f>RES_hhdet_in_fech!G159/RES_summary!G$21</f>
        <v>7.4630221243392034</v>
      </c>
      <c r="H159" s="176">
        <f>RES_hhdet_in_fech!H159/RES_summary!H$21</f>
        <v>7.2880508751545428</v>
      </c>
      <c r="I159" s="176">
        <f>RES_hhdet_in_fech!I159/RES_summary!I$21</f>
        <v>7.0609221654684182</v>
      </c>
      <c r="J159" s="176">
        <f>RES_hhdet_in_fech!J159/RES_summary!J$21</f>
        <v>7.0485102430127027</v>
      </c>
      <c r="K159" s="176">
        <f>RES_hhdet_in_fech!K159/RES_summary!K$21</f>
        <v>6.8352673503339343</v>
      </c>
      <c r="L159" s="176">
        <f>RES_hhdet_in_fech!L159/RES_summary!L$21</f>
        <v>6.6560140831771664</v>
      </c>
      <c r="M159" s="176">
        <f>RES_hhdet_in_fech!M159/RES_summary!M$21</f>
        <v>6.9285261005594014</v>
      </c>
      <c r="N159" s="176">
        <f>RES_hhdet_in_fech!N159/RES_summary!N$21</f>
        <v>6.6727294714651109</v>
      </c>
      <c r="O159" s="176">
        <f>RES_hhdet_in_fech!O159/RES_summary!O$21</f>
        <v>6.7215187821578555</v>
      </c>
      <c r="P159" s="176">
        <f>RES_hhdet_in_fech!P159/RES_summary!P$21</f>
        <v>6.729608397279458</v>
      </c>
      <c r="Q159" s="176">
        <f>RES_hhdet_in_fech!Q159/RES_summary!Q$21</f>
        <v>6.3599927759787525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RES_hhdet_in_fech!C161/RES_summary!C$21</f>
        <v>195.98186038930589</v>
      </c>
      <c r="D161" s="184">
        <f>RES_hhdet_in_fech!D161/RES_summary!D$21</f>
        <v>184.91121052028464</v>
      </c>
      <c r="E161" s="184">
        <f>RES_hhdet_in_fech!E161/RES_summary!E$21</f>
        <v>172.64258541359604</v>
      </c>
      <c r="F161" s="184">
        <f>RES_hhdet_in_fech!F161/RES_summary!F$21</f>
        <v>171.56738047032812</v>
      </c>
      <c r="G161" s="184">
        <f>RES_hhdet_in_fech!G161/RES_summary!G$21</f>
        <v>157.19584518270781</v>
      </c>
      <c r="H161" s="184">
        <f>RES_hhdet_in_fech!H161/RES_summary!H$21</f>
        <v>150.81910786342593</v>
      </c>
      <c r="I161" s="184">
        <f>RES_hhdet_in_fech!I161/RES_summary!I$21</f>
        <v>125.3903362555799</v>
      </c>
      <c r="J161" s="184">
        <f>RES_hhdet_in_fech!J161/RES_summary!J$21</f>
        <v>135.01659199013676</v>
      </c>
      <c r="K161" s="184">
        <f>RES_hhdet_in_fech!K161/RES_summary!K$21</f>
        <v>129.99446500140451</v>
      </c>
      <c r="L161" s="184">
        <f>RES_hhdet_in_fech!L161/RES_summary!L$21</f>
        <v>148.61110562487275</v>
      </c>
      <c r="M161" s="184">
        <f>RES_hhdet_in_fech!M161/RES_summary!M$21</f>
        <v>124.40412050073932</v>
      </c>
      <c r="N161" s="184">
        <f>RES_hhdet_in_fech!N161/RES_summary!N$21</f>
        <v>127.01503212561931</v>
      </c>
      <c r="O161" s="184">
        <f>RES_hhdet_in_fech!O161/RES_summary!O$21</f>
        <v>136.57589213776984</v>
      </c>
      <c r="P161" s="184">
        <f>RES_hhdet_in_fech!P161/RES_summary!P$21</f>
        <v>114.37392963041667</v>
      </c>
      <c r="Q161" s="184">
        <f>RES_hhdet_in_fech!Q161/RES_summary!Q$21</f>
        <v>118.71097921879155</v>
      </c>
    </row>
    <row r="162" spans="1:17" ht="12.95" customHeight="1" x14ac:dyDescent="0.25">
      <c r="A162" s="158" t="s">
        <v>65</v>
      </c>
      <c r="B162" s="157"/>
      <c r="C162" s="178">
        <f>RES_hhdet_in_fech!C162/RES_summary!C$21</f>
        <v>160.1430142844215</v>
      </c>
      <c r="D162" s="178">
        <f>RES_hhdet_in_fech!D162/RES_summary!D$21</f>
        <v>150.07595752035709</v>
      </c>
      <c r="E162" s="178">
        <f>RES_hhdet_in_fech!E162/RES_summary!E$21</f>
        <v>138.44693846574705</v>
      </c>
      <c r="F162" s="178">
        <f>RES_hhdet_in_fech!F162/RES_summary!F$21</f>
        <v>138.65384265654794</v>
      </c>
      <c r="G162" s="178">
        <f>RES_hhdet_in_fech!G162/RES_summary!G$21</f>
        <v>125.66192431660404</v>
      </c>
      <c r="H162" s="178">
        <f>RES_hhdet_in_fech!H162/RES_summary!H$21</f>
        <v>119.05166882559323</v>
      </c>
      <c r="I162" s="178">
        <f>RES_hhdet_in_fech!I162/RES_summary!I$21</f>
        <v>96.414916475476574</v>
      </c>
      <c r="J162" s="178">
        <f>RES_hhdet_in_fech!J162/RES_summary!J$21</f>
        <v>104.73624342973356</v>
      </c>
      <c r="K162" s="178">
        <f>RES_hhdet_in_fech!K162/RES_summary!K$21</f>
        <v>100.8546473102064</v>
      </c>
      <c r="L162" s="178">
        <f>RES_hhdet_in_fech!L162/RES_summary!L$21</f>
        <v>119.95004197605112</v>
      </c>
      <c r="M162" s="178">
        <f>RES_hhdet_in_fech!M162/RES_summary!M$21</f>
        <v>95.040046109421908</v>
      </c>
      <c r="N162" s="178">
        <f>RES_hhdet_in_fech!N162/RES_summary!N$21</f>
        <v>98.925896963646423</v>
      </c>
      <c r="O162" s="178">
        <f>RES_hhdet_in_fech!O162/RES_summary!O$21</f>
        <v>108.32388887388059</v>
      </c>
      <c r="P162" s="178">
        <f>RES_hhdet_in_fech!P162/RES_summary!P$21</f>
        <v>87.080253855482255</v>
      </c>
      <c r="Q162" s="178">
        <f>RES_hhdet_in_fech!Q162/RES_summary!Q$21</f>
        <v>92.31197993767411</v>
      </c>
    </row>
    <row r="163" spans="1:17" ht="12" customHeight="1" x14ac:dyDescent="0.25">
      <c r="A163" s="23" t="s">
        <v>60</v>
      </c>
      <c r="B163" s="57"/>
      <c r="C163" s="176">
        <f>RES_hhdet_in_fech!C163/RES_summary!C$21</f>
        <v>160.1430142844215</v>
      </c>
      <c r="D163" s="176">
        <f>RES_hhdet_in_fech!D163/RES_summary!D$21</f>
        <v>150.07595752035709</v>
      </c>
      <c r="E163" s="176">
        <f>RES_hhdet_in_fech!E163/RES_summary!E$21</f>
        <v>138.44693846574705</v>
      </c>
      <c r="F163" s="176">
        <f>RES_hhdet_in_fech!F163/RES_summary!F$21</f>
        <v>138.65384265654794</v>
      </c>
      <c r="G163" s="176">
        <f>RES_hhdet_in_fech!G163/RES_summary!G$21</f>
        <v>125.66192431660404</v>
      </c>
      <c r="H163" s="176">
        <f>RES_hhdet_in_fech!H163/RES_summary!H$21</f>
        <v>119.05166882559323</v>
      </c>
      <c r="I163" s="176">
        <f>RES_hhdet_in_fech!I163/RES_summary!I$21</f>
        <v>96.414916475476574</v>
      </c>
      <c r="J163" s="176">
        <f>RES_hhdet_in_fech!J163/RES_summary!J$21</f>
        <v>104.73624342973356</v>
      </c>
      <c r="K163" s="176">
        <f>RES_hhdet_in_fech!K163/RES_summary!K$21</f>
        <v>100.8546473102064</v>
      </c>
      <c r="L163" s="176">
        <f>RES_hhdet_in_fech!L163/RES_summary!L$21</f>
        <v>119.95004197605112</v>
      </c>
      <c r="M163" s="176">
        <f>RES_hhdet_in_fech!M163/RES_summary!M$21</f>
        <v>95.040046109421908</v>
      </c>
      <c r="N163" s="176">
        <f>RES_hhdet_in_fech!N163/RES_summary!N$21</f>
        <v>98.925896963646423</v>
      </c>
      <c r="O163" s="176">
        <f>RES_hhdet_in_fech!O163/RES_summary!O$21</f>
        <v>108.32388887388059</v>
      </c>
      <c r="P163" s="176">
        <f>RES_hhdet_in_fech!P163/RES_summary!P$21</f>
        <v>87.080253855482255</v>
      </c>
      <c r="Q163" s="176">
        <f>RES_hhdet_in_fech!Q163/RES_summary!Q$21</f>
        <v>92.31197993767411</v>
      </c>
    </row>
    <row r="164" spans="1:17" ht="12.95" customHeight="1" x14ac:dyDescent="0.25">
      <c r="A164" s="158" t="s">
        <v>112</v>
      </c>
      <c r="B164" s="157"/>
      <c r="C164" s="178">
        <f>RES_hhdet_in_fech!C164/RES_summary!C$21</f>
        <v>7.678603885442417</v>
      </c>
      <c r="D164" s="178">
        <f>RES_hhdet_in_fech!D164/RES_summary!D$21</f>
        <v>7.2080512538632107</v>
      </c>
      <c r="E164" s="178">
        <f>RES_hhdet_in_fech!E164/RES_summary!E$21</f>
        <v>6.7875568898940681</v>
      </c>
      <c r="F164" s="178">
        <f>RES_hhdet_in_fech!F164/RES_summary!F$21</f>
        <v>6.4061215587058422</v>
      </c>
      <c r="G164" s="178">
        <f>RES_hhdet_in_fech!G164/RES_summary!G$21</f>
        <v>6.1821850111355703</v>
      </c>
      <c r="H164" s="178">
        <f>RES_hhdet_in_fech!H164/RES_summary!H$21</f>
        <v>6.0327960142654584</v>
      </c>
      <c r="I164" s="178">
        <f>RES_hhdet_in_fech!I164/RES_summary!I$21</f>
        <v>5.7538397127342522</v>
      </c>
      <c r="J164" s="178">
        <f>RES_hhdet_in_fech!J164/RES_summary!J$21</f>
        <v>6.7188554135672627</v>
      </c>
      <c r="K164" s="178">
        <f>RES_hhdet_in_fech!K164/RES_summary!K$21</f>
        <v>6.385866331438308</v>
      </c>
      <c r="L164" s="178">
        <f>RES_hhdet_in_fech!L164/RES_summary!L$21</f>
        <v>5.9844131187690666</v>
      </c>
      <c r="M164" s="178">
        <f>RES_hhdet_in_fech!M164/RES_summary!M$21</f>
        <v>5.3785849083743207</v>
      </c>
      <c r="N164" s="178">
        <f>RES_hhdet_in_fech!N164/RES_summary!N$21</f>
        <v>5.1568322566229368</v>
      </c>
      <c r="O164" s="178">
        <f>RES_hhdet_in_fech!O164/RES_summary!O$21</f>
        <v>4.9619504479506249</v>
      </c>
      <c r="P164" s="178">
        <f>RES_hhdet_in_fech!P164/RES_summary!P$21</f>
        <v>4.6493529386962669</v>
      </c>
      <c r="Q164" s="178">
        <f>RES_hhdet_in_fech!Q164/RES_summary!Q$21</f>
        <v>4.5173697494827332</v>
      </c>
    </row>
    <row r="165" spans="1:17" ht="12" customHeight="1" x14ac:dyDescent="0.25">
      <c r="A165" s="23" t="s">
        <v>60</v>
      </c>
      <c r="B165" s="156"/>
      <c r="C165" s="177">
        <f>RES_hhdet_in_fech!C165/RES_summary!C$21</f>
        <v>7.678603885442417</v>
      </c>
      <c r="D165" s="177">
        <f>RES_hhdet_in_fech!D165/RES_summary!D$21</f>
        <v>7.2080512538632107</v>
      </c>
      <c r="E165" s="177">
        <f>RES_hhdet_in_fech!E165/RES_summary!E$21</f>
        <v>6.7875568898940681</v>
      </c>
      <c r="F165" s="177">
        <f>RES_hhdet_in_fech!F165/RES_summary!F$21</f>
        <v>6.4061215587058422</v>
      </c>
      <c r="G165" s="177">
        <f>RES_hhdet_in_fech!G165/RES_summary!G$21</f>
        <v>6.1821850111355703</v>
      </c>
      <c r="H165" s="177">
        <f>RES_hhdet_in_fech!H165/RES_summary!H$21</f>
        <v>6.0327960142654584</v>
      </c>
      <c r="I165" s="177">
        <f>RES_hhdet_in_fech!I165/RES_summary!I$21</f>
        <v>5.7538397127342522</v>
      </c>
      <c r="J165" s="177">
        <f>RES_hhdet_in_fech!J165/RES_summary!J$21</f>
        <v>6.7188554135672627</v>
      </c>
      <c r="K165" s="177">
        <f>RES_hhdet_in_fech!K165/RES_summary!K$21</f>
        <v>6.385866331438308</v>
      </c>
      <c r="L165" s="177">
        <f>RES_hhdet_in_fech!L165/RES_summary!L$21</f>
        <v>5.9844131187690666</v>
      </c>
      <c r="M165" s="177">
        <f>RES_hhdet_in_fech!M165/RES_summary!M$21</f>
        <v>5.3785849083743207</v>
      </c>
      <c r="N165" s="177">
        <f>RES_hhdet_in_fech!N165/RES_summary!N$21</f>
        <v>5.1568322566229368</v>
      </c>
      <c r="O165" s="177">
        <f>RES_hhdet_in_fech!O165/RES_summary!O$21</f>
        <v>4.9619504479506249</v>
      </c>
      <c r="P165" s="177">
        <f>RES_hhdet_in_fech!P165/RES_summary!P$21</f>
        <v>4.6493529386962669</v>
      </c>
      <c r="Q165" s="177">
        <f>RES_hhdet_in_fech!Q165/RES_summary!Q$21</f>
        <v>4.5173697494827332</v>
      </c>
    </row>
    <row r="166" spans="1:17" ht="12" customHeight="1" x14ac:dyDescent="0.25">
      <c r="A166" s="158" t="s">
        <v>63</v>
      </c>
      <c r="B166" s="157"/>
      <c r="C166" s="178">
        <f>RES_hhdet_in_fech!C166/RES_summary!C$21</f>
        <v>20.166796629843287</v>
      </c>
      <c r="D166" s="178">
        <f>RES_hhdet_in_fech!D166/RES_summary!D$21</f>
        <v>19.688775685505853</v>
      </c>
      <c r="E166" s="178">
        <f>RES_hhdet_in_fech!E166/RES_summary!E$21</f>
        <v>19.65953993833504</v>
      </c>
      <c r="F166" s="178">
        <f>RES_hhdet_in_fech!F166/RES_summary!F$21</f>
        <v>19.140278660750162</v>
      </c>
      <c r="G166" s="178">
        <f>RES_hhdet_in_fech!G166/RES_summary!G$21</f>
        <v>17.90718696356986</v>
      </c>
      <c r="H166" s="178">
        <f>RES_hhdet_in_fech!H166/RES_summary!H$21</f>
        <v>18.47414472019998</v>
      </c>
      <c r="I166" s="178">
        <f>RES_hhdet_in_fech!I166/RES_summary!I$21</f>
        <v>16.191476984631901</v>
      </c>
      <c r="J166" s="178">
        <f>RES_hhdet_in_fech!J166/RES_summary!J$21</f>
        <v>16.55824921731649</v>
      </c>
      <c r="K166" s="178">
        <f>RES_hhdet_in_fech!K166/RES_summary!K$21</f>
        <v>15.953474523901146</v>
      </c>
      <c r="L166" s="178">
        <f>RES_hhdet_in_fech!L166/RES_summary!L$21</f>
        <v>16.05059525198546</v>
      </c>
      <c r="M166" s="178">
        <f>RES_hhdet_in_fech!M166/RES_summary!M$21</f>
        <v>17.082816549080491</v>
      </c>
      <c r="N166" s="178">
        <f>RES_hhdet_in_fech!N166/RES_summary!N$21</f>
        <v>16.266585177576566</v>
      </c>
      <c r="O166" s="178">
        <f>RES_hhdet_in_fech!O166/RES_summary!O$21</f>
        <v>16.573322345224348</v>
      </c>
      <c r="P166" s="178">
        <f>RES_hhdet_in_fech!P166/RES_summary!P$21</f>
        <v>15.909938362460194</v>
      </c>
      <c r="Q166" s="178">
        <f>RES_hhdet_in_fech!Q166/RES_summary!Q$21</f>
        <v>15.523442771771659</v>
      </c>
    </row>
    <row r="167" spans="1:17" ht="12" customHeight="1" x14ac:dyDescent="0.25">
      <c r="A167" s="167" t="s">
        <v>144</v>
      </c>
      <c r="B167" s="132"/>
      <c r="C167" s="183">
        <f>RES_hhdet_in_fech!C167/RES_summary!C$21</f>
        <v>0</v>
      </c>
      <c r="D167" s="183">
        <f>RES_hhdet_in_fech!D167/RES_summary!D$21</f>
        <v>0</v>
      </c>
      <c r="E167" s="183">
        <f>RES_hhdet_in_fech!E167/RES_summary!E$21</f>
        <v>0</v>
      </c>
      <c r="F167" s="183">
        <f>RES_hhdet_in_fech!F167/RES_summary!F$21</f>
        <v>0</v>
      </c>
      <c r="G167" s="183">
        <f>RES_hhdet_in_fech!G167/RES_summary!G$21</f>
        <v>0</v>
      </c>
      <c r="H167" s="183">
        <f>RES_hhdet_in_fech!H167/RES_summary!H$21</f>
        <v>0</v>
      </c>
      <c r="I167" s="183">
        <f>RES_hhdet_in_fech!I167/RES_summary!I$21</f>
        <v>0</v>
      </c>
      <c r="J167" s="183">
        <f>RES_hhdet_in_fech!J167/RES_summary!J$21</f>
        <v>0</v>
      </c>
      <c r="K167" s="183">
        <f>RES_hhdet_in_fech!K167/RES_summary!K$21</f>
        <v>0</v>
      </c>
      <c r="L167" s="183">
        <f>RES_hhdet_in_fech!L167/RES_summary!L$21</f>
        <v>0</v>
      </c>
      <c r="M167" s="183">
        <f>RES_hhdet_in_fech!M167/RES_summary!M$21</f>
        <v>0</v>
      </c>
      <c r="N167" s="183">
        <f>RES_hhdet_in_fech!N167/RES_summary!N$21</f>
        <v>0</v>
      </c>
      <c r="O167" s="183">
        <f>RES_hhdet_in_fech!O167/RES_summary!O$21</f>
        <v>0</v>
      </c>
      <c r="P167" s="183">
        <f>RES_hhdet_in_fech!P167/RES_summary!P$21</f>
        <v>0</v>
      </c>
      <c r="Q167" s="183">
        <f>RES_hhdet_in_fech!Q167/RES_summary!Q$21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RES_hhdet_in_fech!C168/RES_summary!C$21</f>
        <v>0</v>
      </c>
      <c r="D168" s="183">
        <f>RES_hhdet_in_fech!D168/RES_summary!D$21</f>
        <v>0</v>
      </c>
      <c r="E168" s="183">
        <f>RES_hhdet_in_fech!E168/RES_summary!E$21</f>
        <v>0</v>
      </c>
      <c r="F168" s="183">
        <f>RES_hhdet_in_fech!F168/RES_summary!F$21</f>
        <v>0</v>
      </c>
      <c r="G168" s="183">
        <f>RES_hhdet_in_fech!G168/RES_summary!G$21</f>
        <v>0</v>
      </c>
      <c r="H168" s="183">
        <f>RES_hhdet_in_fech!H168/RES_summary!H$21</f>
        <v>0</v>
      </c>
      <c r="I168" s="183">
        <f>RES_hhdet_in_fech!I168/RES_summary!I$21</f>
        <v>0</v>
      </c>
      <c r="J168" s="183">
        <f>RES_hhdet_in_fech!J168/RES_summary!J$21</f>
        <v>0</v>
      </c>
      <c r="K168" s="183">
        <f>RES_hhdet_in_fech!K168/RES_summary!K$21</f>
        <v>0</v>
      </c>
      <c r="L168" s="183">
        <f>RES_hhdet_in_fech!L168/RES_summary!L$21</f>
        <v>0</v>
      </c>
      <c r="M168" s="183">
        <f>RES_hhdet_in_fech!M168/RES_summary!M$21</f>
        <v>0</v>
      </c>
      <c r="N168" s="183">
        <f>RES_hhdet_in_fech!N168/RES_summary!N$21</f>
        <v>0</v>
      </c>
      <c r="O168" s="183">
        <f>RES_hhdet_in_fech!O168/RES_summary!O$21</f>
        <v>0</v>
      </c>
      <c r="P168" s="183">
        <f>RES_hhdet_in_fech!P168/RES_summary!P$21</f>
        <v>0</v>
      </c>
      <c r="Q168" s="183">
        <f>RES_hhdet_in_fech!Q168/RES_summary!Q$21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RES_hhdet_in_fech!C169/RES_summary!C$21</f>
        <v>0</v>
      </c>
      <c r="D169" s="182">
        <f>RES_hhdet_in_fech!D169/RES_summary!D$21</f>
        <v>0</v>
      </c>
      <c r="E169" s="182">
        <f>RES_hhdet_in_fech!E169/RES_summary!E$21</f>
        <v>0</v>
      </c>
      <c r="F169" s="182">
        <f>RES_hhdet_in_fech!F169/RES_summary!F$21</f>
        <v>0</v>
      </c>
      <c r="G169" s="182">
        <f>RES_hhdet_in_fech!G169/RES_summary!G$21</f>
        <v>0</v>
      </c>
      <c r="H169" s="182">
        <f>RES_hhdet_in_fech!H169/RES_summary!H$21</f>
        <v>0</v>
      </c>
      <c r="I169" s="182">
        <f>RES_hhdet_in_fech!I169/RES_summary!I$21</f>
        <v>0</v>
      </c>
      <c r="J169" s="182">
        <f>RES_hhdet_in_fech!J169/RES_summary!J$21</f>
        <v>0</v>
      </c>
      <c r="K169" s="182">
        <f>RES_hhdet_in_fech!K169/RES_summary!K$21</f>
        <v>0</v>
      </c>
      <c r="L169" s="182">
        <f>RES_hhdet_in_fech!L169/RES_summary!L$21</f>
        <v>0</v>
      </c>
      <c r="M169" s="182">
        <f>RES_hhdet_in_fech!M169/RES_summary!M$21</f>
        <v>0</v>
      </c>
      <c r="N169" s="182">
        <f>RES_hhdet_in_fech!N169/RES_summary!N$21</f>
        <v>0</v>
      </c>
      <c r="O169" s="182">
        <f>RES_hhdet_in_fech!O169/RES_summary!O$21</f>
        <v>0</v>
      </c>
      <c r="P169" s="182">
        <f>RES_hhdet_in_fech!P169/RES_summary!P$21</f>
        <v>0</v>
      </c>
      <c r="Q169" s="182">
        <f>RES_hhdet_in_fech!Q169/RES_summary!Q$21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RES_hhdet_in_fech!C170/RES_summary!C$21</f>
        <v>0</v>
      </c>
      <c r="D170" s="181">
        <f>RES_hhdet_in_fech!D170/RES_summary!D$21</f>
        <v>0</v>
      </c>
      <c r="E170" s="181">
        <f>RES_hhdet_in_fech!E170/RES_summary!E$21</f>
        <v>0</v>
      </c>
      <c r="F170" s="181">
        <f>RES_hhdet_in_fech!F170/RES_summary!F$21</f>
        <v>0</v>
      </c>
      <c r="G170" s="181">
        <f>RES_hhdet_in_fech!G170/RES_summary!G$21</f>
        <v>0</v>
      </c>
      <c r="H170" s="181">
        <f>RES_hhdet_in_fech!H170/RES_summary!H$21</f>
        <v>0</v>
      </c>
      <c r="I170" s="181">
        <f>RES_hhdet_in_fech!I170/RES_summary!I$21</f>
        <v>0</v>
      </c>
      <c r="J170" s="181">
        <f>RES_hhdet_in_fech!J170/RES_summary!J$21</f>
        <v>0</v>
      </c>
      <c r="K170" s="181">
        <f>RES_hhdet_in_fech!K170/RES_summary!K$21</f>
        <v>0</v>
      </c>
      <c r="L170" s="181">
        <f>RES_hhdet_in_fech!L170/RES_summary!L$21</f>
        <v>0</v>
      </c>
      <c r="M170" s="181">
        <f>RES_hhdet_in_fech!M170/RES_summary!M$21</f>
        <v>0</v>
      </c>
      <c r="N170" s="181">
        <f>RES_hhdet_in_fech!N170/RES_summary!N$21</f>
        <v>0</v>
      </c>
      <c r="O170" s="181">
        <f>RES_hhdet_in_fech!O170/RES_summary!O$21</f>
        <v>0</v>
      </c>
      <c r="P170" s="181">
        <f>RES_hhdet_in_fech!P170/RES_summary!P$21</f>
        <v>0</v>
      </c>
      <c r="Q170" s="181">
        <f>RES_hhdet_in_fech!Q170/RES_summary!Q$21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RES_hhdet_in_fech!C171/RES_summary!C$21</f>
        <v>21.015967318302849</v>
      </c>
      <c r="D171" s="180">
        <f>RES_hhdet_in_fech!D171/RES_summary!D$21</f>
        <v>20.294984861032535</v>
      </c>
      <c r="E171" s="180">
        <f>RES_hhdet_in_fech!E171/RES_summary!E$21</f>
        <v>20.711086254645132</v>
      </c>
      <c r="F171" s="180">
        <f>RES_hhdet_in_fech!F171/RES_summary!F$21</f>
        <v>19.47897175745527</v>
      </c>
      <c r="G171" s="180">
        <f>RES_hhdet_in_fech!G171/RES_summary!G$21</f>
        <v>18.823595948061179</v>
      </c>
      <c r="H171" s="180">
        <f>RES_hhdet_in_fech!H171/RES_summary!H$21</f>
        <v>0</v>
      </c>
      <c r="I171" s="180">
        <f>RES_hhdet_in_fech!I171/RES_summary!I$21</f>
        <v>17.013118954050405</v>
      </c>
      <c r="J171" s="180">
        <f>RES_hhdet_in_fech!J171/RES_summary!J$21</f>
        <v>0</v>
      </c>
      <c r="K171" s="180">
        <f>RES_hhdet_in_fech!K171/RES_summary!K$21</f>
        <v>0</v>
      </c>
      <c r="L171" s="180">
        <f>RES_hhdet_in_fech!L171/RES_summary!L$21</f>
        <v>16.270892170498296</v>
      </c>
      <c r="M171" s="180">
        <f>RES_hhdet_in_fech!M171/RES_summary!M$21</f>
        <v>0</v>
      </c>
      <c r="N171" s="180">
        <f>RES_hhdet_in_fech!N171/RES_summary!N$21</f>
        <v>0</v>
      </c>
      <c r="O171" s="180">
        <f>RES_hhdet_in_fech!O171/RES_summary!O$21</f>
        <v>17.778082152051493</v>
      </c>
      <c r="P171" s="180">
        <f>RES_hhdet_in_fech!P171/RES_summary!P$21</f>
        <v>0</v>
      </c>
      <c r="Q171" s="180">
        <f>RES_hhdet_in_fech!Q171/RES_summary!Q$21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RES_hhdet_in_fech!C172/RES_summary!C$21</f>
        <v>19.387920261106466</v>
      </c>
      <c r="D172" s="179">
        <f>RES_hhdet_in_fech!D172/RES_summary!D$21</f>
        <v>18.842440156913078</v>
      </c>
      <c r="E172" s="179">
        <f>RES_hhdet_in_fech!E172/RES_summary!E$21</f>
        <v>19.168817791575304</v>
      </c>
      <c r="F172" s="179">
        <f>RES_hhdet_in_fech!F172/RES_summary!F$21</f>
        <v>18.178291544298443</v>
      </c>
      <c r="G172" s="179">
        <f>RES_hhdet_in_fech!G172/RES_summary!G$21</f>
        <v>17.629353140885673</v>
      </c>
      <c r="H172" s="179">
        <f>RES_hhdet_in_fech!H172/RES_summary!H$21</f>
        <v>18.47414472019998</v>
      </c>
      <c r="I172" s="179">
        <f>RES_hhdet_in_fech!I172/RES_summary!I$21</f>
        <v>16.083894211718142</v>
      </c>
      <c r="J172" s="179">
        <f>RES_hhdet_in_fech!J172/RES_summary!J$21</f>
        <v>16.55824921731649</v>
      </c>
      <c r="K172" s="179">
        <f>RES_hhdet_in_fech!K172/RES_summary!K$21</f>
        <v>15.953474523901146</v>
      </c>
      <c r="L172" s="179">
        <f>RES_hhdet_in_fech!L172/RES_summary!L$21</f>
        <v>15.487896975164176</v>
      </c>
      <c r="M172" s="179">
        <f>RES_hhdet_in_fech!M172/RES_summary!M$21</f>
        <v>17.082816549080491</v>
      </c>
      <c r="N172" s="179">
        <f>RES_hhdet_in_fech!N172/RES_summary!N$21</f>
        <v>16.266585177576566</v>
      </c>
      <c r="O172" s="179">
        <f>RES_hhdet_in_fech!O172/RES_summary!O$21</f>
        <v>16.52175525660892</v>
      </c>
      <c r="P172" s="179">
        <f>RES_hhdet_in_fech!P172/RES_summary!P$21</f>
        <v>15.909938362460194</v>
      </c>
      <c r="Q172" s="179">
        <f>RES_hhdet_in_fech!Q172/RES_summary!Q$21</f>
        <v>15.523442771771659</v>
      </c>
    </row>
    <row r="173" spans="1:17" ht="12" customHeight="1" x14ac:dyDescent="0.25">
      <c r="A173" s="148" t="s">
        <v>60</v>
      </c>
      <c r="B173" s="156"/>
      <c r="C173" s="177">
        <f>RES_hhdet_in_fech!C173/RES_summary!C$21</f>
        <v>14.869353675379276</v>
      </c>
      <c r="D173" s="177">
        <f>RES_hhdet_in_fech!D173/RES_summary!D$21</f>
        <v>14.388970161626945</v>
      </c>
      <c r="E173" s="177">
        <f>RES_hhdet_in_fech!E173/RES_summary!E$21</f>
        <v>14.74105537250847</v>
      </c>
      <c r="F173" s="177">
        <f>RES_hhdet_in_fech!F173/RES_summary!F$21</f>
        <v>13.829130164333062</v>
      </c>
      <c r="G173" s="177">
        <f>RES_hhdet_in_fech!G173/RES_summary!G$21</f>
        <v>13.378600961991927</v>
      </c>
      <c r="H173" s="177">
        <f>RES_hhdet_in_fech!H173/RES_summary!H$21</f>
        <v>14.275867591663356</v>
      </c>
      <c r="I173" s="177">
        <f>RES_hhdet_in_fech!I173/RES_summary!I$21</f>
        <v>12.103993320156803</v>
      </c>
      <c r="J173" s="177">
        <f>RES_hhdet_in_fech!J173/RES_summary!J$21</f>
        <v>12.600501652835039</v>
      </c>
      <c r="K173" s="177">
        <f>RES_hhdet_in_fech!K173/RES_summary!K$21</f>
        <v>12.086143008942919</v>
      </c>
      <c r="L173" s="177">
        <f>RES_hhdet_in_fech!L173/RES_summary!L$21</f>
        <v>11.570000380234982</v>
      </c>
      <c r="M173" s="177">
        <f>RES_hhdet_in_fech!M173/RES_summary!M$21</f>
        <v>13.233816457955189</v>
      </c>
      <c r="N173" s="177">
        <f>RES_hhdet_in_fech!N173/RES_summary!N$21</f>
        <v>12.451909821193908</v>
      </c>
      <c r="O173" s="177">
        <f>RES_hhdet_in_fech!O173/RES_summary!O$21</f>
        <v>12.910904558483994</v>
      </c>
      <c r="P173" s="177">
        <f>RES_hhdet_in_fech!P173/RES_summary!P$21</f>
        <v>12.136968996725317</v>
      </c>
      <c r="Q173" s="177">
        <f>RES_hhdet_in_fech!Q173/RES_summary!Q$21</f>
        <v>11.819707391849121</v>
      </c>
    </row>
    <row r="174" spans="1:17" ht="12" customHeight="1" x14ac:dyDescent="0.25">
      <c r="A174" s="159" t="s">
        <v>59</v>
      </c>
      <c r="B174" s="57"/>
      <c r="C174" s="176">
        <f>RES_hhdet_in_fech!C174/RES_summary!C$21</f>
        <v>4.5185665857271893</v>
      </c>
      <c r="D174" s="176">
        <f>RES_hhdet_in_fech!D174/RES_summary!D$21</f>
        <v>4.4534699952861319</v>
      </c>
      <c r="E174" s="176">
        <f>RES_hhdet_in_fech!E174/RES_summary!E$21</f>
        <v>4.4277624190668288</v>
      </c>
      <c r="F174" s="176">
        <f>RES_hhdet_in_fech!F174/RES_summary!F$21</f>
        <v>4.3491613799653805</v>
      </c>
      <c r="G174" s="176">
        <f>RES_hhdet_in_fech!G174/RES_summary!G$21</f>
        <v>4.2507521788937472</v>
      </c>
      <c r="H174" s="176">
        <f>RES_hhdet_in_fech!H174/RES_summary!H$21</f>
        <v>4.1982771285366276</v>
      </c>
      <c r="I174" s="176">
        <f>RES_hhdet_in_fech!I174/RES_summary!I$21</f>
        <v>3.9799008915613339</v>
      </c>
      <c r="J174" s="176">
        <f>RES_hhdet_in_fech!J174/RES_summary!J$21</f>
        <v>3.9577475644814526</v>
      </c>
      <c r="K174" s="176">
        <f>RES_hhdet_in_fech!K174/RES_summary!K$21</f>
        <v>3.8673315149582295</v>
      </c>
      <c r="L174" s="176">
        <f>RES_hhdet_in_fech!L174/RES_summary!L$21</f>
        <v>3.9178965949291942</v>
      </c>
      <c r="M174" s="176">
        <f>RES_hhdet_in_fech!M174/RES_summary!M$21</f>
        <v>3.8490000911252977</v>
      </c>
      <c r="N174" s="176">
        <f>RES_hhdet_in_fech!N174/RES_summary!N$21</f>
        <v>3.8146753563826583</v>
      </c>
      <c r="O174" s="176">
        <f>RES_hhdet_in_fech!O174/RES_summary!O$21</f>
        <v>3.6108506981249251</v>
      </c>
      <c r="P174" s="176">
        <f>RES_hhdet_in_fech!P174/RES_summary!P$21</f>
        <v>3.7729693657348737</v>
      </c>
      <c r="Q174" s="176">
        <f>RES_hhdet_in_fech!Q174/RES_summary!Q$21</f>
        <v>3.7037353799225383</v>
      </c>
    </row>
    <row r="175" spans="1:17" ht="12" customHeight="1" x14ac:dyDescent="0.25">
      <c r="A175" s="158" t="s">
        <v>62</v>
      </c>
      <c r="B175" s="157"/>
      <c r="C175" s="178">
        <f>RES_hhdet_in_fech!C175/RES_summary!C$21</f>
        <v>7.9934455895987124</v>
      </c>
      <c r="D175" s="178">
        <f>RES_hhdet_in_fech!D175/RES_summary!D$21</f>
        <v>7.9384260605584718</v>
      </c>
      <c r="E175" s="178">
        <f>RES_hhdet_in_fech!E175/RES_summary!E$21</f>
        <v>7.7485501196198809</v>
      </c>
      <c r="F175" s="178">
        <f>RES_hhdet_in_fech!F175/RES_summary!F$21</f>
        <v>7.367137594324185</v>
      </c>
      <c r="G175" s="178">
        <f>RES_hhdet_in_fech!G175/RES_summary!G$21</f>
        <v>7.4445488913983562</v>
      </c>
      <c r="H175" s="178">
        <f>RES_hhdet_in_fech!H175/RES_summary!H$21</f>
        <v>7.2604983033672488</v>
      </c>
      <c r="I175" s="178">
        <f>RES_hhdet_in_fech!I175/RES_summary!I$21</f>
        <v>7.0301030827371758</v>
      </c>
      <c r="J175" s="178">
        <f>RES_hhdet_in_fech!J175/RES_summary!J$21</f>
        <v>7.003243929519436</v>
      </c>
      <c r="K175" s="178">
        <f>RES_hhdet_in_fech!K175/RES_summary!K$21</f>
        <v>6.8004768358586531</v>
      </c>
      <c r="L175" s="178">
        <f>RES_hhdet_in_fech!L175/RES_summary!L$21</f>
        <v>6.6260552780670974</v>
      </c>
      <c r="M175" s="178">
        <f>RES_hhdet_in_fech!M175/RES_summary!M$21</f>
        <v>6.9026729338626112</v>
      </c>
      <c r="N175" s="178">
        <f>RES_hhdet_in_fech!N175/RES_summary!N$21</f>
        <v>6.665717727773381</v>
      </c>
      <c r="O175" s="178">
        <f>RES_hhdet_in_fech!O175/RES_summary!O$21</f>
        <v>6.7167304707142899</v>
      </c>
      <c r="P175" s="178">
        <f>RES_hhdet_in_fech!P175/RES_summary!P$21</f>
        <v>6.7343844737779541</v>
      </c>
      <c r="Q175" s="178">
        <f>RES_hhdet_in_fech!Q175/RES_summary!Q$21</f>
        <v>6.3581867598630364</v>
      </c>
    </row>
    <row r="176" spans="1:17" ht="12" customHeight="1" x14ac:dyDescent="0.25">
      <c r="A176" s="23" t="s">
        <v>57</v>
      </c>
      <c r="B176" s="156"/>
      <c r="C176" s="177">
        <f>RES_hhdet_in_fech!C176/RES_summary!C$21</f>
        <v>0</v>
      </c>
      <c r="D176" s="177">
        <f>RES_hhdet_in_fech!D176/RES_summary!D$21</f>
        <v>0</v>
      </c>
      <c r="E176" s="177">
        <f>RES_hhdet_in_fech!E176/RES_summary!E$21</f>
        <v>0</v>
      </c>
      <c r="F176" s="177">
        <f>RES_hhdet_in_fech!F176/RES_summary!F$21</f>
        <v>0</v>
      </c>
      <c r="G176" s="177">
        <f>RES_hhdet_in_fech!G176/RES_summary!G$21</f>
        <v>0</v>
      </c>
      <c r="H176" s="177">
        <f>RES_hhdet_in_fech!H176/RES_summary!H$21</f>
        <v>0</v>
      </c>
      <c r="I176" s="177">
        <f>RES_hhdet_in_fech!I176/RES_summary!I$21</f>
        <v>0</v>
      </c>
      <c r="J176" s="177">
        <f>RES_hhdet_in_fech!J176/RES_summary!J$21</f>
        <v>0</v>
      </c>
      <c r="K176" s="177">
        <f>RES_hhdet_in_fech!K176/RES_summary!K$21</f>
        <v>0</v>
      </c>
      <c r="L176" s="177">
        <f>RES_hhdet_in_fech!L176/RES_summary!L$21</f>
        <v>0</v>
      </c>
      <c r="M176" s="177">
        <f>RES_hhdet_in_fech!M176/RES_summary!M$21</f>
        <v>0</v>
      </c>
      <c r="N176" s="177">
        <f>RES_hhdet_in_fech!N176/RES_summary!N$21</f>
        <v>0</v>
      </c>
      <c r="O176" s="177">
        <f>RES_hhdet_in_fech!O176/RES_summary!O$21</f>
        <v>0</v>
      </c>
      <c r="P176" s="177">
        <f>RES_hhdet_in_fech!P176/RES_summary!P$21</f>
        <v>0</v>
      </c>
      <c r="Q176" s="177">
        <f>RES_hhdet_in_fech!Q176/RES_summary!Q$21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RES_hhdet_in_fech!C177/RES_summary!C$21</f>
        <v>7.9934455895987124</v>
      </c>
      <c r="D177" s="176">
        <f>RES_hhdet_in_fech!D177/RES_summary!D$21</f>
        <v>7.9384260605584718</v>
      </c>
      <c r="E177" s="176">
        <f>RES_hhdet_in_fech!E177/RES_summary!E$21</f>
        <v>7.7485501196198809</v>
      </c>
      <c r="F177" s="176">
        <f>RES_hhdet_in_fech!F177/RES_summary!F$21</f>
        <v>7.367137594324185</v>
      </c>
      <c r="G177" s="176">
        <f>RES_hhdet_in_fech!G177/RES_summary!G$21</f>
        <v>7.4445488913983562</v>
      </c>
      <c r="H177" s="176">
        <f>RES_hhdet_in_fech!H177/RES_summary!H$21</f>
        <v>7.2604983033672488</v>
      </c>
      <c r="I177" s="176">
        <f>RES_hhdet_in_fech!I177/RES_summary!I$21</f>
        <v>7.0301030827371758</v>
      </c>
      <c r="J177" s="176">
        <f>RES_hhdet_in_fech!J177/RES_summary!J$21</f>
        <v>7.003243929519436</v>
      </c>
      <c r="K177" s="176">
        <f>RES_hhdet_in_fech!K177/RES_summary!K$21</f>
        <v>6.8004768358586531</v>
      </c>
      <c r="L177" s="176">
        <f>RES_hhdet_in_fech!L177/RES_summary!L$21</f>
        <v>6.6260552780670974</v>
      </c>
      <c r="M177" s="176">
        <f>RES_hhdet_in_fech!M177/RES_summary!M$21</f>
        <v>6.9026729338626112</v>
      </c>
      <c r="N177" s="176">
        <f>RES_hhdet_in_fech!N177/RES_summary!N$21</f>
        <v>6.665717727773381</v>
      </c>
      <c r="O177" s="176">
        <f>RES_hhdet_in_fech!O177/RES_summary!O$21</f>
        <v>6.7167304707142899</v>
      </c>
      <c r="P177" s="176">
        <f>RES_hhdet_in_fech!P177/RES_summary!P$21</f>
        <v>6.7343844737779541</v>
      </c>
      <c r="Q177" s="176">
        <f>RES_hhdet_in_fech!Q177/RES_summary!Q$21</f>
        <v>6.3581867598630364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68"/>
      <c r="C3" s="184">
        <f>RES_hhdet_in_tesh!C3/RES_summary!C$21</f>
        <v>0</v>
      </c>
      <c r="D3" s="184">
        <f>RES_hhdet_in_tesh!D3/RES_summary!D$21</f>
        <v>0</v>
      </c>
      <c r="E3" s="184">
        <f>RES_hhdet_in_tesh!E3/RES_summary!E$21</f>
        <v>158.61188426980723</v>
      </c>
      <c r="F3" s="184">
        <f>RES_hhdet_in_tesh!F3/RES_summary!F$21</f>
        <v>0</v>
      </c>
      <c r="G3" s="184">
        <f>RES_hhdet_in_tesh!G3/RES_summary!G$21</f>
        <v>146.75884779902816</v>
      </c>
      <c r="H3" s="184">
        <f>RES_hhdet_in_tesh!H3/RES_summary!H$21</f>
        <v>143.21563462231285</v>
      </c>
      <c r="I3" s="184">
        <f>RES_hhdet_in_tesh!I3/RES_summary!I$21</f>
        <v>125.37006366325159</v>
      </c>
      <c r="J3" s="184">
        <f>RES_hhdet_in_tesh!J3/RES_summary!J$21</f>
        <v>116.04371701153272</v>
      </c>
      <c r="K3" s="184">
        <f>RES_hhdet_in_tesh!K3/RES_summary!K$21</f>
        <v>112.46625691360211</v>
      </c>
      <c r="L3" s="184">
        <f>RES_hhdet_in_tesh!L3/RES_summary!L$21</f>
        <v>129.89738735420997</v>
      </c>
      <c r="M3" s="184">
        <f>RES_hhdet_in_tesh!M3/RES_summary!M$21</f>
        <v>112.95046359794516</v>
      </c>
      <c r="N3" s="184">
        <f>RES_hhdet_in_tesh!N3/RES_summary!N$21</f>
        <v>0</v>
      </c>
      <c r="O3" s="184">
        <f>RES_hhdet_in_tesh!O3/RES_summary!O$21</f>
        <v>0</v>
      </c>
      <c r="P3" s="184">
        <f>RES_hhdet_in_tesh!P3/RES_summary!P$21</f>
        <v>0</v>
      </c>
      <c r="Q3" s="184">
        <f>RES_hhdet_in_tesh!Q3/RES_summary!Q$21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RES_hhdet_in_tesh!C4/RES_summary!C$21</f>
        <v>0</v>
      </c>
      <c r="D4" s="178">
        <f>RES_hhdet_in_tesh!D4/RES_summary!D$21</f>
        <v>0</v>
      </c>
      <c r="E4" s="178">
        <f>RES_hhdet_in_tesh!E4/RES_summary!E$21</f>
        <v>117.26994272634923</v>
      </c>
      <c r="F4" s="178">
        <f>RES_hhdet_in_tesh!F4/RES_summary!F$21</f>
        <v>0</v>
      </c>
      <c r="G4" s="178">
        <f>RES_hhdet_in_tesh!G4/RES_summary!G$21</f>
        <v>106.79706473592022</v>
      </c>
      <c r="H4" s="178">
        <f>RES_hhdet_in_tesh!H4/RES_summary!H$21</f>
        <v>104.07313498550981</v>
      </c>
      <c r="I4" s="178">
        <f>RES_hhdet_in_tesh!I4/RES_summary!I$21</f>
        <v>88.207612883739813</v>
      </c>
      <c r="J4" s="178">
        <f>RES_hhdet_in_tesh!J4/RES_summary!J$21</f>
        <v>80.382036553506879</v>
      </c>
      <c r="K4" s="178">
        <f>RES_hhdet_in_tesh!K4/RES_summary!K$21</f>
        <v>77.264170819616339</v>
      </c>
      <c r="L4" s="178">
        <f>RES_hhdet_in_tesh!L4/RES_summary!L$21</f>
        <v>94.873547216372302</v>
      </c>
      <c r="M4" s="178">
        <f>RES_hhdet_in_tesh!M4/RES_summary!M$21</f>
        <v>78.030172478538461</v>
      </c>
      <c r="N4" s="178">
        <f>RES_hhdet_in_tesh!N4/RES_summary!N$21</f>
        <v>0</v>
      </c>
      <c r="O4" s="178">
        <f>RES_hhdet_in_tesh!O4/RES_summary!O$21</f>
        <v>0</v>
      </c>
      <c r="P4" s="178">
        <f>RES_hhdet_in_tesh!P4/RES_summary!P$21</f>
        <v>0</v>
      </c>
      <c r="Q4" s="178">
        <f>RES_hhdet_in_tesh!Q4/RES_summary!Q$21</f>
        <v>0</v>
      </c>
    </row>
    <row r="5" spans="1:17" ht="12" customHeight="1" x14ac:dyDescent="0.25">
      <c r="A5" s="23" t="s">
        <v>58</v>
      </c>
      <c r="B5" s="156"/>
      <c r="C5" s="177">
        <f>RES_hhdet_in_tesh!C5/RES_summary!C$21</f>
        <v>0</v>
      </c>
      <c r="D5" s="177">
        <f>RES_hhdet_in_tesh!D5/RES_summary!D$21</f>
        <v>0</v>
      </c>
      <c r="E5" s="177">
        <f>RES_hhdet_in_tesh!E5/RES_summary!E$21</f>
        <v>116.21414587791912</v>
      </c>
      <c r="F5" s="177">
        <f>RES_hhdet_in_tesh!F5/RES_summary!F$21</f>
        <v>0</v>
      </c>
      <c r="G5" s="177">
        <f>RES_hhdet_in_tesh!G5/RES_summary!G$21</f>
        <v>105.73482751794589</v>
      </c>
      <c r="H5" s="177">
        <f>RES_hhdet_in_tesh!H5/RES_summary!H$21</f>
        <v>103.17635377260105</v>
      </c>
      <c r="I5" s="177">
        <f>RES_hhdet_in_tesh!I5/RES_summary!I$21</f>
        <v>87.095978368809369</v>
      </c>
      <c r="J5" s="177">
        <f>RES_hhdet_in_tesh!J5/RES_summary!J$21</f>
        <v>79.819389462116504</v>
      </c>
      <c r="K5" s="177">
        <f>RES_hhdet_in_tesh!K5/RES_summary!K$21</f>
        <v>76.608217710779059</v>
      </c>
      <c r="L5" s="177">
        <f>RES_hhdet_in_tesh!L5/RES_summary!L$21</f>
        <v>93.971104554669608</v>
      </c>
      <c r="M5" s="177">
        <f>RES_hhdet_in_tesh!M5/RES_summary!M$21</f>
        <v>77.113732320702226</v>
      </c>
      <c r="N5" s="177">
        <f>RES_hhdet_in_tesh!N5/RES_summary!N$21</f>
        <v>0</v>
      </c>
      <c r="O5" s="177">
        <f>RES_hhdet_in_tesh!O5/RES_summary!O$21</f>
        <v>0</v>
      </c>
      <c r="P5" s="177">
        <f>RES_hhdet_in_tesh!P5/RES_summary!P$21</f>
        <v>0</v>
      </c>
      <c r="Q5" s="177">
        <f>RES_hhdet_in_tesh!Q5/RES_summary!Q$21</f>
        <v>0</v>
      </c>
    </row>
    <row r="6" spans="1:17" ht="12" customHeight="1" x14ac:dyDescent="0.25">
      <c r="A6" s="23" t="s">
        <v>60</v>
      </c>
      <c r="B6" s="156"/>
      <c r="C6" s="177">
        <f>RES_hhdet_in_tesh!C6/RES_summary!C$21</f>
        <v>0</v>
      </c>
      <c r="D6" s="177">
        <f>RES_hhdet_in_tesh!D6/RES_summary!D$21</f>
        <v>0</v>
      </c>
      <c r="E6" s="177">
        <f>RES_hhdet_in_tesh!E6/RES_summary!E$21</f>
        <v>1.0557968484301101</v>
      </c>
      <c r="F6" s="177">
        <f>RES_hhdet_in_tesh!F6/RES_summary!F$21</f>
        <v>0</v>
      </c>
      <c r="G6" s="177">
        <f>RES_hhdet_in_tesh!G6/RES_summary!G$21</f>
        <v>1.0622372179743287</v>
      </c>
      <c r="H6" s="177">
        <f>RES_hhdet_in_tesh!H6/RES_summary!H$21</f>
        <v>0.89678121290875679</v>
      </c>
      <c r="I6" s="177">
        <f>RES_hhdet_in_tesh!I6/RES_summary!I$21</f>
        <v>1.1116345149304396</v>
      </c>
      <c r="J6" s="177">
        <f>RES_hhdet_in_tesh!J6/RES_summary!J$21</f>
        <v>0.56264709139038838</v>
      </c>
      <c r="K6" s="177">
        <f>RES_hhdet_in_tesh!K6/RES_summary!K$21</f>
        <v>0.65595310883727054</v>
      </c>
      <c r="L6" s="177">
        <f>RES_hhdet_in_tesh!L6/RES_summary!L$21</f>
        <v>0.90244266170269505</v>
      </c>
      <c r="M6" s="177">
        <f>RES_hhdet_in_tesh!M6/RES_summary!M$21</f>
        <v>0.91644015783622768</v>
      </c>
      <c r="N6" s="177">
        <f>RES_hhdet_in_tesh!N6/RES_summary!N$21</f>
        <v>0</v>
      </c>
      <c r="O6" s="177">
        <f>RES_hhdet_in_tesh!O6/RES_summary!O$21</f>
        <v>0</v>
      </c>
      <c r="P6" s="177">
        <f>RES_hhdet_in_tesh!P6/RES_summary!P$21</f>
        <v>0</v>
      </c>
      <c r="Q6" s="177">
        <f>RES_hhdet_in_tesh!Q6/RES_summary!Q$21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RES_hhdet_in_tesh!C7/RES_summary!C$21</f>
        <v>0</v>
      </c>
      <c r="D7" s="178">
        <f>RES_hhdet_in_tesh!D7/RES_summary!D$21</f>
        <v>0</v>
      </c>
      <c r="E7" s="178">
        <f>RES_hhdet_in_tesh!E7/RES_summary!E$21</f>
        <v>19.060658686891941</v>
      </c>
      <c r="F7" s="178">
        <f>RES_hhdet_in_tesh!F7/RES_summary!F$21</f>
        <v>0</v>
      </c>
      <c r="G7" s="178">
        <f>RES_hhdet_in_tesh!G7/RES_summary!G$21</f>
        <v>19.059215019597026</v>
      </c>
      <c r="H7" s="178">
        <f>RES_hhdet_in_tesh!H7/RES_summary!H$21</f>
        <v>17.741633588547071</v>
      </c>
      <c r="I7" s="178">
        <f>RES_hhdet_in_tesh!I7/RES_summary!I$21</f>
        <v>16.783372753123221</v>
      </c>
      <c r="J7" s="178">
        <f>RES_hhdet_in_tesh!J7/RES_summary!J$21</f>
        <v>16.061125390084474</v>
      </c>
      <c r="K7" s="178">
        <f>RES_hhdet_in_tesh!K7/RES_summary!K$21</f>
        <v>15.909950945421873</v>
      </c>
      <c r="L7" s="178">
        <f>RES_hhdet_in_tesh!L7/RES_summary!L$21</f>
        <v>15.777589705734883</v>
      </c>
      <c r="M7" s="178">
        <f>RES_hhdet_in_tesh!M7/RES_summary!M$21</f>
        <v>15.246341225220265</v>
      </c>
      <c r="N7" s="178">
        <f>RES_hhdet_in_tesh!N7/RES_summary!N$21</f>
        <v>0</v>
      </c>
      <c r="O7" s="178">
        <f>RES_hhdet_in_tesh!O7/RES_summary!O$21</f>
        <v>0</v>
      </c>
      <c r="P7" s="178">
        <f>RES_hhdet_in_tesh!P7/RES_summary!P$21</f>
        <v>0</v>
      </c>
      <c r="Q7" s="178">
        <f>RES_hhdet_in_tesh!Q7/RES_summary!Q$21</f>
        <v>0</v>
      </c>
    </row>
    <row r="8" spans="1:17" ht="12" customHeight="1" x14ac:dyDescent="0.25">
      <c r="A8" s="23" t="s">
        <v>60</v>
      </c>
      <c r="B8" s="156"/>
      <c r="C8" s="177">
        <f>RES_hhdet_in_tesh!C8/RES_summary!C$21</f>
        <v>0</v>
      </c>
      <c r="D8" s="177">
        <f>RES_hhdet_in_tesh!D8/RES_summary!D$21</f>
        <v>0</v>
      </c>
      <c r="E8" s="177">
        <f>RES_hhdet_in_tesh!E8/RES_summary!E$21</f>
        <v>19.060658686891941</v>
      </c>
      <c r="F8" s="177">
        <f>RES_hhdet_in_tesh!F8/RES_summary!F$21</f>
        <v>0</v>
      </c>
      <c r="G8" s="177">
        <f>RES_hhdet_in_tesh!G8/RES_summary!G$21</f>
        <v>19.059215019597026</v>
      </c>
      <c r="H8" s="177">
        <f>RES_hhdet_in_tesh!H8/RES_summary!H$21</f>
        <v>17.741633588547071</v>
      </c>
      <c r="I8" s="177">
        <f>RES_hhdet_in_tesh!I8/RES_summary!I$21</f>
        <v>16.783372753123221</v>
      </c>
      <c r="J8" s="177">
        <f>RES_hhdet_in_tesh!J8/RES_summary!J$21</f>
        <v>16.061125390084474</v>
      </c>
      <c r="K8" s="177">
        <f>RES_hhdet_in_tesh!K8/RES_summary!K$21</f>
        <v>15.909950945421873</v>
      </c>
      <c r="L8" s="177">
        <f>RES_hhdet_in_tesh!L8/RES_summary!L$21</f>
        <v>15.777589705734883</v>
      </c>
      <c r="M8" s="177">
        <f>RES_hhdet_in_tesh!M8/RES_summary!M$21</f>
        <v>15.246341225220265</v>
      </c>
      <c r="N8" s="177">
        <f>RES_hhdet_in_tesh!N8/RES_summary!N$21</f>
        <v>0</v>
      </c>
      <c r="O8" s="177">
        <f>RES_hhdet_in_tesh!O8/RES_summary!O$21</f>
        <v>0</v>
      </c>
      <c r="P8" s="177">
        <f>RES_hhdet_in_tesh!P8/RES_summary!P$21</f>
        <v>0</v>
      </c>
      <c r="Q8" s="177">
        <f>RES_hhdet_in_tesh!Q8/RES_summary!Q$21</f>
        <v>0</v>
      </c>
    </row>
    <row r="9" spans="1:17" ht="12" customHeight="1" x14ac:dyDescent="0.25">
      <c r="A9" s="158" t="s">
        <v>63</v>
      </c>
      <c r="B9" s="157"/>
      <c r="C9" s="178">
        <f>RES_hhdet_in_tesh!C9/RES_summary!C$21</f>
        <v>0</v>
      </c>
      <c r="D9" s="178">
        <f>RES_hhdet_in_tesh!D9/RES_summary!D$21</f>
        <v>0</v>
      </c>
      <c r="E9" s="178">
        <f>RES_hhdet_in_tesh!E9/RES_summary!E$21</f>
        <v>15.775567962375515</v>
      </c>
      <c r="F9" s="178">
        <f>RES_hhdet_in_tesh!F9/RES_summary!F$21</f>
        <v>0</v>
      </c>
      <c r="G9" s="178">
        <f>RES_hhdet_in_tesh!G9/RES_summary!G$21</f>
        <v>14.62143181632438</v>
      </c>
      <c r="H9" s="178">
        <f>RES_hhdet_in_tesh!H9/RES_summary!H$21</f>
        <v>15.248519846144399</v>
      </c>
      <c r="I9" s="178">
        <f>RES_hhdet_in_tesh!I9/RES_summary!I$21</f>
        <v>14.401559814180231</v>
      </c>
      <c r="J9" s="178">
        <f>RES_hhdet_in_tesh!J9/RES_summary!J$21</f>
        <v>13.61891073012703</v>
      </c>
      <c r="K9" s="178">
        <f>RES_hhdet_in_tesh!K9/RES_summary!K$21</f>
        <v>13.480200459075313</v>
      </c>
      <c r="L9" s="178">
        <f>RES_hhdet_in_tesh!L9/RES_summary!L$21</f>
        <v>13.57320034997422</v>
      </c>
      <c r="M9" s="178">
        <f>RES_hhdet_in_tesh!M9/RES_summary!M$21</f>
        <v>13.755864144758034</v>
      </c>
      <c r="N9" s="178">
        <f>RES_hhdet_in_tesh!N9/RES_summary!N$21</f>
        <v>0</v>
      </c>
      <c r="O9" s="178">
        <f>RES_hhdet_in_tesh!O9/RES_summary!O$21</f>
        <v>0</v>
      </c>
      <c r="P9" s="178">
        <f>RES_hhdet_in_tesh!P9/RES_summary!P$21</f>
        <v>0</v>
      </c>
      <c r="Q9" s="178">
        <f>RES_hhdet_in_tesh!Q9/RES_summary!Q$21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RES_hhdet_in_tesh!C10/RES_summary!C$21</f>
        <v>0</v>
      </c>
      <c r="D10" s="183">
        <f>RES_hhdet_in_tesh!D10/RES_summary!D$21</f>
        <v>0</v>
      </c>
      <c r="E10" s="183">
        <f>RES_hhdet_in_tesh!E10/RES_summary!E$21</f>
        <v>14.96628239691972</v>
      </c>
      <c r="F10" s="183">
        <f>RES_hhdet_in_tesh!F10/RES_summary!F$21</f>
        <v>0</v>
      </c>
      <c r="G10" s="183">
        <f>RES_hhdet_in_tesh!G10/RES_summary!G$21</f>
        <v>14.09625664817826</v>
      </c>
      <c r="H10" s="183">
        <f>RES_hhdet_in_tesh!H10/RES_summary!H$21</f>
        <v>14.022511468285234</v>
      </c>
      <c r="I10" s="183">
        <f>RES_hhdet_in_tesh!I10/RES_summary!I$21</f>
        <v>14.950046736738626</v>
      </c>
      <c r="J10" s="183">
        <f>RES_hhdet_in_tesh!J10/RES_summary!J$21</f>
        <v>12.206801958551825</v>
      </c>
      <c r="K10" s="183">
        <f>RES_hhdet_in_tesh!K10/RES_summary!K$21</f>
        <v>12.731561142873023</v>
      </c>
      <c r="L10" s="183">
        <f>RES_hhdet_in_tesh!L10/RES_summary!L$21</f>
        <v>13.500056605748679</v>
      </c>
      <c r="M10" s="183">
        <f>RES_hhdet_in_tesh!M10/RES_summary!M$21</f>
        <v>13.211099757552029</v>
      </c>
      <c r="N10" s="183">
        <f>RES_hhdet_in_tesh!N10/RES_summary!N$21</f>
        <v>0</v>
      </c>
      <c r="O10" s="183">
        <f>RES_hhdet_in_tesh!O10/RES_summary!O$21</f>
        <v>0</v>
      </c>
      <c r="P10" s="183">
        <f>RES_hhdet_in_tesh!P10/RES_summary!P$21</f>
        <v>0</v>
      </c>
      <c r="Q10" s="183">
        <f>RES_hhdet_in_tesh!Q10/RES_summary!Q$21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RES_hhdet_in_tesh!C11/RES_summary!C$21</f>
        <v>0</v>
      </c>
      <c r="D11" s="183">
        <f>RES_hhdet_in_tesh!D11/RES_summary!D$21</f>
        <v>0</v>
      </c>
      <c r="E11" s="183">
        <f>RES_hhdet_in_tesh!E11/RES_summary!E$21</f>
        <v>0</v>
      </c>
      <c r="F11" s="183">
        <f>RES_hhdet_in_tesh!F11/RES_summary!F$21</f>
        <v>0</v>
      </c>
      <c r="G11" s="183">
        <f>RES_hhdet_in_tesh!G11/RES_summary!G$21</f>
        <v>0</v>
      </c>
      <c r="H11" s="183">
        <f>RES_hhdet_in_tesh!H11/RES_summary!H$21</f>
        <v>0</v>
      </c>
      <c r="I11" s="183">
        <f>RES_hhdet_in_tesh!I11/RES_summary!I$21</f>
        <v>0</v>
      </c>
      <c r="J11" s="183">
        <f>RES_hhdet_in_tesh!J11/RES_summary!J$21</f>
        <v>0</v>
      </c>
      <c r="K11" s="183">
        <f>RES_hhdet_in_tesh!K11/RES_summary!K$21</f>
        <v>0</v>
      </c>
      <c r="L11" s="183">
        <f>RES_hhdet_in_tesh!L11/RES_summary!L$21</f>
        <v>0</v>
      </c>
      <c r="M11" s="183">
        <f>RES_hhdet_in_tesh!M11/RES_summary!M$21</f>
        <v>0</v>
      </c>
      <c r="N11" s="183">
        <f>RES_hhdet_in_tesh!N11/RES_summary!N$21</f>
        <v>0</v>
      </c>
      <c r="O11" s="183">
        <f>RES_hhdet_in_tesh!O11/RES_summary!O$21</f>
        <v>0</v>
      </c>
      <c r="P11" s="183">
        <f>RES_hhdet_in_tesh!P11/RES_summary!P$21</f>
        <v>0</v>
      </c>
      <c r="Q11" s="183">
        <f>RES_hhdet_in_tesh!Q11/RES_summary!Q$21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RES_hhdet_in_tesh!C12/RES_summary!C$21</f>
        <v>0</v>
      </c>
      <c r="D12" s="183">
        <f>RES_hhdet_in_tesh!D12/RES_summary!D$21</f>
        <v>0</v>
      </c>
      <c r="E12" s="183">
        <f>RES_hhdet_in_tesh!E12/RES_summary!E$21</f>
        <v>0</v>
      </c>
      <c r="F12" s="183">
        <f>RES_hhdet_in_tesh!F12/RES_summary!F$21</f>
        <v>0</v>
      </c>
      <c r="G12" s="183">
        <f>RES_hhdet_in_tesh!G12/RES_summary!G$21</f>
        <v>0</v>
      </c>
      <c r="H12" s="183">
        <f>RES_hhdet_in_tesh!H12/RES_summary!H$21</f>
        <v>0</v>
      </c>
      <c r="I12" s="183">
        <f>RES_hhdet_in_tesh!I12/RES_summary!I$21</f>
        <v>0</v>
      </c>
      <c r="J12" s="183">
        <f>RES_hhdet_in_tesh!J12/RES_summary!J$21</f>
        <v>0</v>
      </c>
      <c r="K12" s="183">
        <f>RES_hhdet_in_tesh!K12/RES_summary!K$21</f>
        <v>0</v>
      </c>
      <c r="L12" s="183">
        <f>RES_hhdet_in_tesh!L12/RES_summary!L$21</f>
        <v>0</v>
      </c>
      <c r="M12" s="183">
        <f>RES_hhdet_in_tesh!M12/RES_summary!M$21</f>
        <v>0</v>
      </c>
      <c r="N12" s="183">
        <f>RES_hhdet_in_tesh!N12/RES_summary!N$21</f>
        <v>0</v>
      </c>
      <c r="O12" s="183">
        <f>RES_hhdet_in_tesh!O12/RES_summary!O$21</f>
        <v>0</v>
      </c>
      <c r="P12" s="183">
        <f>RES_hhdet_in_tesh!P12/RES_summary!P$21</f>
        <v>0</v>
      </c>
      <c r="Q12" s="183">
        <f>RES_hhdet_in_tesh!Q12/RES_summary!Q$21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RES_hhdet_in_tesh!C13/RES_summary!C$21</f>
        <v>0</v>
      </c>
      <c r="D13" s="182">
        <f>RES_hhdet_in_tesh!D13/RES_summary!D$21</f>
        <v>0</v>
      </c>
      <c r="E13" s="182">
        <f>RES_hhdet_in_tesh!E13/RES_summary!E$21</f>
        <v>0</v>
      </c>
      <c r="F13" s="182">
        <f>RES_hhdet_in_tesh!F13/RES_summary!F$21</f>
        <v>0</v>
      </c>
      <c r="G13" s="182">
        <f>RES_hhdet_in_tesh!G13/RES_summary!G$21</f>
        <v>0</v>
      </c>
      <c r="H13" s="182">
        <f>RES_hhdet_in_tesh!H13/RES_summary!H$21</f>
        <v>0</v>
      </c>
      <c r="I13" s="182">
        <f>RES_hhdet_in_tesh!I13/RES_summary!I$21</f>
        <v>0</v>
      </c>
      <c r="J13" s="182">
        <f>RES_hhdet_in_tesh!J13/RES_summary!J$21</f>
        <v>0</v>
      </c>
      <c r="K13" s="182">
        <f>RES_hhdet_in_tesh!K13/RES_summary!K$21</f>
        <v>0</v>
      </c>
      <c r="L13" s="182">
        <f>RES_hhdet_in_tesh!L13/RES_summary!L$21</f>
        <v>0</v>
      </c>
      <c r="M13" s="182">
        <f>RES_hhdet_in_tesh!M13/RES_summary!M$21</f>
        <v>0</v>
      </c>
      <c r="N13" s="182">
        <f>RES_hhdet_in_tesh!N13/RES_summary!N$21</f>
        <v>0</v>
      </c>
      <c r="O13" s="182">
        <f>RES_hhdet_in_tesh!O13/RES_summary!O$21</f>
        <v>0</v>
      </c>
      <c r="P13" s="182">
        <f>RES_hhdet_in_tesh!P13/RES_summary!P$21</f>
        <v>0</v>
      </c>
      <c r="Q13" s="182">
        <f>RES_hhdet_in_tesh!Q13/RES_summary!Q$21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RES_hhdet_in_tesh!C14/RES_summary!C$21</f>
        <v>0</v>
      </c>
      <c r="D14" s="181">
        <f>RES_hhdet_in_tesh!D14/RES_summary!D$21</f>
        <v>0</v>
      </c>
      <c r="E14" s="181">
        <f>RES_hhdet_in_tesh!E14/RES_summary!E$21</f>
        <v>0</v>
      </c>
      <c r="F14" s="181">
        <f>RES_hhdet_in_tesh!F14/RES_summary!F$21</f>
        <v>0</v>
      </c>
      <c r="G14" s="181">
        <f>RES_hhdet_in_tesh!G14/RES_summary!G$21</f>
        <v>0</v>
      </c>
      <c r="H14" s="181">
        <f>RES_hhdet_in_tesh!H14/RES_summary!H$21</f>
        <v>0</v>
      </c>
      <c r="I14" s="181">
        <f>RES_hhdet_in_tesh!I14/RES_summary!I$21</f>
        <v>0</v>
      </c>
      <c r="J14" s="181">
        <f>RES_hhdet_in_tesh!J14/RES_summary!J$21</f>
        <v>0</v>
      </c>
      <c r="K14" s="181">
        <f>RES_hhdet_in_tesh!K14/RES_summary!K$21</f>
        <v>0</v>
      </c>
      <c r="L14" s="181">
        <f>RES_hhdet_in_tesh!L14/RES_summary!L$21</f>
        <v>0</v>
      </c>
      <c r="M14" s="181">
        <f>RES_hhdet_in_tesh!M14/RES_summary!M$21</f>
        <v>0</v>
      </c>
      <c r="N14" s="181">
        <f>RES_hhdet_in_tesh!N14/RES_summary!N$21</f>
        <v>0</v>
      </c>
      <c r="O14" s="181">
        <f>RES_hhdet_in_tesh!O14/RES_summary!O$21</f>
        <v>0</v>
      </c>
      <c r="P14" s="181">
        <f>RES_hhdet_in_tesh!P14/RES_summary!P$21</f>
        <v>0</v>
      </c>
      <c r="Q14" s="181">
        <f>RES_hhdet_in_tesh!Q14/RES_summary!Q$21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RES_hhdet_in_tesh!C15/RES_summary!C$21</f>
        <v>0</v>
      </c>
      <c r="D15" s="180">
        <f>RES_hhdet_in_tesh!D15/RES_summary!D$21</f>
        <v>0</v>
      </c>
      <c r="E15" s="180">
        <f>RES_hhdet_in_tesh!E15/RES_summary!E$21</f>
        <v>16.635409314603304</v>
      </c>
      <c r="F15" s="180">
        <f>RES_hhdet_in_tesh!F15/RES_summary!F$21</f>
        <v>0</v>
      </c>
      <c r="G15" s="180">
        <f>RES_hhdet_in_tesh!G15/RES_summary!G$21</f>
        <v>15.301222892696849</v>
      </c>
      <c r="H15" s="180">
        <f>RES_hhdet_in_tesh!H15/RES_summary!H$21</f>
        <v>16.474974783520956</v>
      </c>
      <c r="I15" s="180">
        <f>RES_hhdet_in_tesh!I15/RES_summary!I$21</f>
        <v>14.179406962917085</v>
      </c>
      <c r="J15" s="180">
        <f>RES_hhdet_in_tesh!J15/RES_summary!J$21</f>
        <v>14.894332718192118</v>
      </c>
      <c r="K15" s="180">
        <f>RES_hhdet_in_tesh!K15/RES_summary!K$21</f>
        <v>0</v>
      </c>
      <c r="L15" s="180">
        <f>RES_hhdet_in_tesh!L15/RES_summary!L$21</f>
        <v>13.765597570455066</v>
      </c>
      <c r="M15" s="180">
        <f>RES_hhdet_in_tesh!M15/RES_summary!M$21</f>
        <v>0</v>
      </c>
      <c r="N15" s="180">
        <f>RES_hhdet_in_tesh!N15/RES_summary!N$21</f>
        <v>0</v>
      </c>
      <c r="O15" s="180">
        <f>RES_hhdet_in_tesh!O15/RES_summary!O$21</f>
        <v>0</v>
      </c>
      <c r="P15" s="180">
        <f>RES_hhdet_in_tesh!P15/RES_summary!P$21</f>
        <v>0</v>
      </c>
      <c r="Q15" s="180">
        <f>RES_hhdet_in_tesh!Q15/RES_summary!Q$21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RES_hhdet_in_tesh!C16/RES_summary!C$21</f>
        <v>0</v>
      </c>
      <c r="D16" s="179">
        <f>RES_hhdet_in_tesh!D16/RES_summary!D$21</f>
        <v>0</v>
      </c>
      <c r="E16" s="179">
        <f>RES_hhdet_in_tesh!E16/RES_summary!E$21</f>
        <v>16.250489861739226</v>
      </c>
      <c r="F16" s="179">
        <f>RES_hhdet_in_tesh!F16/RES_summary!F$21</f>
        <v>0</v>
      </c>
      <c r="G16" s="179">
        <f>RES_hhdet_in_tesh!G16/RES_summary!G$21</f>
        <v>15.187917193063488</v>
      </c>
      <c r="H16" s="179">
        <f>RES_hhdet_in_tesh!H16/RES_summary!H$21</f>
        <v>15.997779986248958</v>
      </c>
      <c r="I16" s="179">
        <f>RES_hhdet_in_tesh!I16/RES_summary!I$21</f>
        <v>14.129497521522156</v>
      </c>
      <c r="J16" s="179">
        <f>RES_hhdet_in_tesh!J16/RES_summary!J$21</f>
        <v>14.56593894502463</v>
      </c>
      <c r="K16" s="179">
        <f>RES_hhdet_in_tesh!K16/RES_summary!K$21</f>
        <v>14.065847265634073</v>
      </c>
      <c r="L16" s="179">
        <f>RES_hhdet_in_tesh!L16/RES_summary!L$21</f>
        <v>13.756853957203859</v>
      </c>
      <c r="M16" s="179">
        <f>RES_hhdet_in_tesh!M16/RES_summary!M$21</f>
        <v>14.98594171996243</v>
      </c>
      <c r="N16" s="179">
        <f>RES_hhdet_in_tesh!N16/RES_summary!N$21</f>
        <v>0</v>
      </c>
      <c r="O16" s="179">
        <f>RES_hhdet_in_tesh!O16/RES_summary!O$21</f>
        <v>0</v>
      </c>
      <c r="P16" s="179">
        <f>RES_hhdet_in_tesh!P16/RES_summary!P$21</f>
        <v>0</v>
      </c>
      <c r="Q16" s="179">
        <f>RES_hhdet_in_tesh!Q16/RES_summary!Q$21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RES_hhdet_in_tesh!C17/RES_summary!C$21</f>
        <v>0</v>
      </c>
      <c r="D17" s="177">
        <f>RES_hhdet_in_tesh!D17/RES_summary!D$21</f>
        <v>0</v>
      </c>
      <c r="E17" s="177">
        <f>RES_hhdet_in_tesh!E17/RES_summary!E$21</f>
        <v>11.790471066472861</v>
      </c>
      <c r="F17" s="177">
        <f>RES_hhdet_in_tesh!F17/RES_summary!F$21</f>
        <v>0</v>
      </c>
      <c r="G17" s="177">
        <f>RES_hhdet_in_tesh!G17/RES_summary!G$21</f>
        <v>10.891628901973775</v>
      </c>
      <c r="H17" s="177">
        <f>RES_hhdet_in_tesh!H17/RES_summary!H$21</f>
        <v>11.760794719545393</v>
      </c>
      <c r="I17" s="177">
        <f>RES_hhdet_in_tesh!I17/RES_summary!I$21</f>
        <v>10.093294350206886</v>
      </c>
      <c r="J17" s="177">
        <f>RES_hhdet_in_tesh!J17/RES_summary!J$21</f>
        <v>10.54848713637822</v>
      </c>
      <c r="K17" s="177">
        <f>RES_hhdet_in_tesh!K17/RES_summary!K$21</f>
        <v>10.139704538333175</v>
      </c>
      <c r="L17" s="177">
        <f>RES_hhdet_in_tesh!L17/RES_summary!L$21</f>
        <v>9.7681444879190185</v>
      </c>
      <c r="M17" s="177">
        <f>RES_hhdet_in_tesh!M17/RES_summary!M$21</f>
        <v>11.103212390059563</v>
      </c>
      <c r="N17" s="177">
        <f>RES_hhdet_in_tesh!N17/RES_summary!N$21</f>
        <v>0</v>
      </c>
      <c r="O17" s="177">
        <f>RES_hhdet_in_tesh!O17/RES_summary!O$21</f>
        <v>0</v>
      </c>
      <c r="P17" s="177">
        <f>RES_hhdet_in_tesh!P17/RES_summary!P$21</f>
        <v>0</v>
      </c>
      <c r="Q17" s="177">
        <f>RES_hhdet_in_tesh!Q17/RES_summary!Q$21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RES_hhdet_in_tesh!C18/RES_summary!C$21</f>
        <v>0</v>
      </c>
      <c r="D18" s="177">
        <f>RES_hhdet_in_tesh!D18/RES_summary!D$21</f>
        <v>0</v>
      </c>
      <c r="E18" s="177">
        <f>RES_hhdet_in_tesh!E18/RES_summary!E$21</f>
        <v>4.4600187952663664</v>
      </c>
      <c r="F18" s="177">
        <f>RES_hhdet_in_tesh!F18/RES_summary!F$21</f>
        <v>0</v>
      </c>
      <c r="G18" s="177">
        <f>RES_hhdet_in_tesh!G18/RES_summary!G$21</f>
        <v>4.2962882910897102</v>
      </c>
      <c r="H18" s="177">
        <f>RES_hhdet_in_tesh!H18/RES_summary!H$21</f>
        <v>4.2369852667035666</v>
      </c>
      <c r="I18" s="177">
        <f>RES_hhdet_in_tesh!I18/RES_summary!I$21</f>
        <v>4.0362031713152708</v>
      </c>
      <c r="J18" s="177">
        <f>RES_hhdet_in_tesh!J18/RES_summary!J$21</f>
        <v>4.0174518086464097</v>
      </c>
      <c r="K18" s="177">
        <f>RES_hhdet_in_tesh!K18/RES_summary!K$21</f>
        <v>3.9261427273008991</v>
      </c>
      <c r="L18" s="177">
        <f>RES_hhdet_in_tesh!L18/RES_summary!L$21</f>
        <v>3.9887094692848417</v>
      </c>
      <c r="M18" s="177">
        <f>RES_hhdet_in_tesh!M18/RES_summary!M$21</f>
        <v>3.8827293299028667</v>
      </c>
      <c r="N18" s="177">
        <f>RES_hhdet_in_tesh!N18/RES_summary!N$21</f>
        <v>0</v>
      </c>
      <c r="O18" s="177">
        <f>RES_hhdet_in_tesh!O18/RES_summary!O$21</f>
        <v>0</v>
      </c>
      <c r="P18" s="177">
        <f>RES_hhdet_in_tesh!P18/RES_summary!P$21</f>
        <v>0</v>
      </c>
      <c r="Q18" s="177">
        <f>RES_hhdet_in_tesh!Q18/RES_summary!Q$21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RES_hhdet_in_tesh!C19/RES_summary!C$21</f>
        <v>0</v>
      </c>
      <c r="D19" s="178">
        <f>RES_hhdet_in_tesh!D19/RES_summary!D$21</f>
        <v>0</v>
      </c>
      <c r="E19" s="178">
        <f>RES_hhdet_in_tesh!E19/RES_summary!E$21</f>
        <v>6.5057148941905316</v>
      </c>
      <c r="F19" s="178">
        <f>RES_hhdet_in_tesh!F19/RES_summary!F$21</f>
        <v>0</v>
      </c>
      <c r="G19" s="178">
        <f>RES_hhdet_in_tesh!G19/RES_summary!G$21</f>
        <v>6.2811362271865256</v>
      </c>
      <c r="H19" s="178">
        <f>RES_hhdet_in_tesh!H19/RES_summary!H$21</f>
        <v>6.1523462021115609</v>
      </c>
      <c r="I19" s="178">
        <f>RES_hhdet_in_tesh!I19/RES_summary!I$21</f>
        <v>5.9775182122083335</v>
      </c>
      <c r="J19" s="178">
        <f>RES_hhdet_in_tesh!J19/RES_summary!J$21</f>
        <v>5.9816443378143376</v>
      </c>
      <c r="K19" s="178">
        <f>RES_hhdet_in_tesh!K19/RES_summary!K$21</f>
        <v>5.8119346894885817</v>
      </c>
      <c r="L19" s="178">
        <f>RES_hhdet_in_tesh!L19/RES_summary!L$21</f>
        <v>5.6730500821285803</v>
      </c>
      <c r="M19" s="178">
        <f>RES_hhdet_in_tesh!M19/RES_summary!M$21</f>
        <v>5.9180857494283936</v>
      </c>
      <c r="N19" s="178">
        <f>RES_hhdet_in_tesh!N19/RES_summary!N$21</f>
        <v>0</v>
      </c>
      <c r="O19" s="178">
        <f>RES_hhdet_in_tesh!O19/RES_summary!O$21</f>
        <v>0</v>
      </c>
      <c r="P19" s="178">
        <f>RES_hhdet_in_tesh!P19/RES_summary!P$21</f>
        <v>0</v>
      </c>
      <c r="Q19" s="178">
        <f>RES_hhdet_in_tesh!Q19/RES_summary!Q$21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RES_hhdet_in_tesh!C20/RES_summary!C$21</f>
        <v>0</v>
      </c>
      <c r="D20" s="177">
        <f>RES_hhdet_in_tesh!D20/RES_summary!D$21</f>
        <v>0</v>
      </c>
      <c r="E20" s="177">
        <f>RES_hhdet_in_tesh!E20/RES_summary!E$21</f>
        <v>0</v>
      </c>
      <c r="F20" s="177">
        <f>RES_hhdet_in_tesh!F20/RES_summary!F$21</f>
        <v>0</v>
      </c>
      <c r="G20" s="177">
        <f>RES_hhdet_in_tesh!G20/RES_summary!G$21</f>
        <v>0</v>
      </c>
      <c r="H20" s="177">
        <f>RES_hhdet_in_tesh!H20/RES_summary!H$21</f>
        <v>0</v>
      </c>
      <c r="I20" s="177">
        <f>RES_hhdet_in_tesh!I20/RES_summary!I$21</f>
        <v>0</v>
      </c>
      <c r="J20" s="177">
        <f>RES_hhdet_in_tesh!J20/RES_summary!J$21</f>
        <v>0</v>
      </c>
      <c r="K20" s="177">
        <f>RES_hhdet_in_tesh!K20/RES_summary!K$21</f>
        <v>0</v>
      </c>
      <c r="L20" s="177">
        <f>RES_hhdet_in_tesh!L20/RES_summary!L$21</f>
        <v>0</v>
      </c>
      <c r="M20" s="177">
        <f>RES_hhdet_in_tesh!M20/RES_summary!M$21</f>
        <v>0</v>
      </c>
      <c r="N20" s="177">
        <f>RES_hhdet_in_tesh!N20/RES_summary!N$21</f>
        <v>0</v>
      </c>
      <c r="O20" s="177">
        <f>RES_hhdet_in_tesh!O20/RES_summary!O$21</f>
        <v>0</v>
      </c>
      <c r="P20" s="177">
        <f>RES_hhdet_in_tesh!P20/RES_summary!P$21</f>
        <v>0</v>
      </c>
      <c r="Q20" s="177">
        <f>RES_hhdet_in_tesh!Q20/RES_summary!Q$21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RES_hhdet_in_tesh!C21/RES_summary!C$21</f>
        <v>0</v>
      </c>
      <c r="D21" s="177">
        <f>RES_hhdet_in_tesh!D21/RES_summary!D$21</f>
        <v>0</v>
      </c>
      <c r="E21" s="177">
        <f>RES_hhdet_in_tesh!E21/RES_summary!E$21</f>
        <v>0</v>
      </c>
      <c r="F21" s="177">
        <f>RES_hhdet_in_tesh!F21/RES_summary!F$21</f>
        <v>0</v>
      </c>
      <c r="G21" s="177">
        <f>RES_hhdet_in_tesh!G21/RES_summary!G$21</f>
        <v>0</v>
      </c>
      <c r="H21" s="177">
        <f>RES_hhdet_in_tesh!H21/RES_summary!H$21</f>
        <v>0</v>
      </c>
      <c r="I21" s="177">
        <f>RES_hhdet_in_tesh!I21/RES_summary!I$21</f>
        <v>0</v>
      </c>
      <c r="J21" s="177">
        <f>RES_hhdet_in_tesh!J21/RES_summary!J$21</f>
        <v>0</v>
      </c>
      <c r="K21" s="177">
        <f>RES_hhdet_in_tesh!K21/RES_summary!K$21</f>
        <v>0</v>
      </c>
      <c r="L21" s="177">
        <f>RES_hhdet_in_tesh!L21/RES_summary!L$21</f>
        <v>0</v>
      </c>
      <c r="M21" s="177">
        <f>RES_hhdet_in_tesh!M21/RES_summary!M$21</f>
        <v>0</v>
      </c>
      <c r="N21" s="177">
        <f>RES_hhdet_in_tesh!N21/RES_summary!N$21</f>
        <v>0</v>
      </c>
      <c r="O21" s="177">
        <f>RES_hhdet_in_tesh!O21/RES_summary!O$21</f>
        <v>0</v>
      </c>
      <c r="P21" s="177">
        <f>RES_hhdet_in_tesh!P21/RES_summary!P$21</f>
        <v>0</v>
      </c>
      <c r="Q21" s="177">
        <f>RES_hhdet_in_tesh!Q21/RES_summary!Q$21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RES_hhdet_in_tesh!C22/RES_summary!C$21</f>
        <v>0</v>
      </c>
      <c r="D22" s="176">
        <f>RES_hhdet_in_tesh!D22/RES_summary!D$21</f>
        <v>0</v>
      </c>
      <c r="E22" s="176">
        <f>RES_hhdet_in_tesh!E22/RES_summary!E$21</f>
        <v>6.5057148941905316</v>
      </c>
      <c r="F22" s="176">
        <f>RES_hhdet_in_tesh!F22/RES_summary!F$21</f>
        <v>0</v>
      </c>
      <c r="G22" s="176">
        <f>RES_hhdet_in_tesh!G22/RES_summary!G$21</f>
        <v>6.2811362271865256</v>
      </c>
      <c r="H22" s="176">
        <f>RES_hhdet_in_tesh!H22/RES_summary!H$21</f>
        <v>6.1523462021115609</v>
      </c>
      <c r="I22" s="176">
        <f>RES_hhdet_in_tesh!I22/RES_summary!I$21</f>
        <v>5.9775182122083335</v>
      </c>
      <c r="J22" s="176">
        <f>RES_hhdet_in_tesh!J22/RES_summary!J$21</f>
        <v>5.9816443378143376</v>
      </c>
      <c r="K22" s="176">
        <f>RES_hhdet_in_tesh!K22/RES_summary!K$21</f>
        <v>5.8119346894885817</v>
      </c>
      <c r="L22" s="176">
        <f>RES_hhdet_in_tesh!L22/RES_summary!L$21</f>
        <v>5.6730500821285803</v>
      </c>
      <c r="M22" s="176">
        <f>RES_hhdet_in_tesh!M22/RES_summary!M$21</f>
        <v>5.9180857494283936</v>
      </c>
      <c r="N22" s="176">
        <f>RES_hhdet_in_tesh!N22/RES_summary!N$21</f>
        <v>0</v>
      </c>
      <c r="O22" s="176">
        <f>RES_hhdet_in_tesh!O22/RES_summary!O$21</f>
        <v>0</v>
      </c>
      <c r="P22" s="176">
        <f>RES_hhdet_in_tesh!P22/RES_summary!P$21</f>
        <v>0</v>
      </c>
      <c r="Q22" s="176">
        <f>RES_hhdet_in_tesh!Q22/RES_summary!Q$21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RES_hhdet_in_tesh!C24/RES_summary!C$21</f>
        <v>159.13024886195421</v>
      </c>
      <c r="D24" s="184">
        <f>RES_hhdet_in_tesh!D24/RES_summary!D$21</f>
        <v>148.9629821635495</v>
      </c>
      <c r="E24" s="184">
        <f>RES_hhdet_in_tesh!E24/RES_summary!E$21</f>
        <v>127.60310970644485</v>
      </c>
      <c r="F24" s="184">
        <f>RES_hhdet_in_tesh!F24/RES_summary!F$21</f>
        <v>134.22151390083869</v>
      </c>
      <c r="G24" s="184">
        <f>RES_hhdet_in_tesh!G24/RES_summary!G$21</f>
        <v>122.35725943702535</v>
      </c>
      <c r="H24" s="184">
        <f>RES_hhdet_in_tesh!H24/RES_summary!H$21</f>
        <v>134.61217164668611</v>
      </c>
      <c r="I24" s="184">
        <f>RES_hhdet_in_tesh!I24/RES_summary!I$21</f>
        <v>100.89552532021655</v>
      </c>
      <c r="J24" s="184">
        <f>RES_hhdet_in_tesh!J24/RES_summary!J$21</f>
        <v>117.73410017721291</v>
      </c>
      <c r="K24" s="184">
        <f>RES_hhdet_in_tesh!K24/RES_summary!K$21</f>
        <v>113.65604522354784</v>
      </c>
      <c r="L24" s="184">
        <f>RES_hhdet_in_tesh!L24/RES_summary!L$21</f>
        <v>117.31089119346655</v>
      </c>
      <c r="M24" s="184">
        <f>RES_hhdet_in_tesh!M24/RES_summary!M$21</f>
        <v>103.56510196801024</v>
      </c>
      <c r="N24" s="184">
        <f>RES_hhdet_in_tesh!N24/RES_summary!N$21</f>
        <v>0</v>
      </c>
      <c r="O24" s="184">
        <f>RES_hhdet_in_tesh!O24/RES_summary!O$21</f>
        <v>0</v>
      </c>
      <c r="P24" s="184">
        <f>RES_hhdet_in_tesh!P24/RES_summary!P$21</f>
        <v>0</v>
      </c>
      <c r="Q24" s="184">
        <f>RES_hhdet_in_tesh!Q24/RES_summary!Q$21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RES_hhdet_in_tesh!C25/RES_summary!C$21</f>
        <v>122.49454734514417</v>
      </c>
      <c r="D25" s="178">
        <f>RES_hhdet_in_tesh!D25/RES_summary!D$21</f>
        <v>112.72346904547874</v>
      </c>
      <c r="E25" s="178">
        <f>RES_hhdet_in_tesh!E25/RES_summary!E$21</f>
        <v>92.701617865257617</v>
      </c>
      <c r="F25" s="178">
        <f>RES_hhdet_in_tesh!F25/RES_summary!F$21</f>
        <v>99.623598333808161</v>
      </c>
      <c r="G25" s="178">
        <f>RES_hhdet_in_tesh!G25/RES_summary!G$21</f>
        <v>87.777690826781395</v>
      </c>
      <c r="H25" s="178">
        <f>RES_hhdet_in_tesh!H25/RES_summary!H$21</f>
        <v>100.67350988144044</v>
      </c>
      <c r="I25" s="178">
        <f>RES_hhdet_in_tesh!I25/RES_summary!I$21</f>
        <v>67.539056662602562</v>
      </c>
      <c r="J25" s="178">
        <f>RES_hhdet_in_tesh!J25/RES_summary!J$21</f>
        <v>82.582798948844484</v>
      </c>
      <c r="K25" s="178">
        <f>RES_hhdet_in_tesh!K25/RES_summary!K$21</f>
        <v>78.560244907849665</v>
      </c>
      <c r="L25" s="178">
        <f>RES_hhdet_in_tesh!L25/RES_summary!L$21</f>
        <v>82.691469412012665</v>
      </c>
      <c r="M25" s="178">
        <f>RES_hhdet_in_tesh!M25/RES_summary!M$21</f>
        <v>69.222249192509295</v>
      </c>
      <c r="N25" s="178">
        <f>RES_hhdet_in_tesh!N25/RES_summary!N$21</f>
        <v>0</v>
      </c>
      <c r="O25" s="178">
        <f>RES_hhdet_in_tesh!O25/RES_summary!O$21</f>
        <v>0</v>
      </c>
      <c r="P25" s="178">
        <f>RES_hhdet_in_tesh!P25/RES_summary!P$21</f>
        <v>0</v>
      </c>
      <c r="Q25" s="178">
        <f>RES_hhdet_in_tesh!Q25/RES_summary!Q$21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RES_hhdet_in_tesh!C26/RES_summary!C$21</f>
        <v>119.67256845292283</v>
      </c>
      <c r="D26" s="177">
        <f>RES_hhdet_in_tesh!D26/RES_summary!D$21</f>
        <v>109.91857531424685</v>
      </c>
      <c r="E26" s="177">
        <f>RES_hhdet_in_tesh!E26/RES_summary!E$21</f>
        <v>90.642907723222692</v>
      </c>
      <c r="F26" s="177">
        <f>RES_hhdet_in_tesh!F26/RES_summary!F$21</f>
        <v>96.935811874607225</v>
      </c>
      <c r="G26" s="177">
        <f>RES_hhdet_in_tesh!G26/RES_summary!G$21</f>
        <v>85.627114935945215</v>
      </c>
      <c r="H26" s="177">
        <f>RES_hhdet_in_tesh!H26/RES_summary!H$21</f>
        <v>98.532465431106729</v>
      </c>
      <c r="I26" s="177">
        <f>RES_hhdet_in_tesh!I26/RES_summary!I$21</f>
        <v>65.450636843956403</v>
      </c>
      <c r="J26" s="177">
        <f>RES_hhdet_in_tesh!J26/RES_summary!J$21</f>
        <v>81.152685207120825</v>
      </c>
      <c r="K26" s="177">
        <f>RES_hhdet_in_tesh!K26/RES_summary!K$21</f>
        <v>76.913820376125685</v>
      </c>
      <c r="L26" s="177">
        <f>RES_hhdet_in_tesh!L26/RES_summary!L$21</f>
        <v>80.75271662008511</v>
      </c>
      <c r="M26" s="177">
        <f>RES_hhdet_in_tesh!M26/RES_summary!M$21</f>
        <v>67.224951080843354</v>
      </c>
      <c r="N26" s="177">
        <f>RES_hhdet_in_tesh!N26/RES_summary!N$21</f>
        <v>0</v>
      </c>
      <c r="O26" s="177">
        <f>RES_hhdet_in_tesh!O26/RES_summary!O$21</f>
        <v>0</v>
      </c>
      <c r="P26" s="177">
        <f>RES_hhdet_in_tesh!P26/RES_summary!P$21</f>
        <v>0</v>
      </c>
      <c r="Q26" s="177">
        <f>RES_hhdet_in_tesh!Q26/RES_summary!Q$21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RES_hhdet_in_tesh!C27/RES_summary!C$21</f>
        <v>2.8219788922213396</v>
      </c>
      <c r="D27" s="177">
        <f>RES_hhdet_in_tesh!D27/RES_summary!D$21</f>
        <v>2.8048937312318856</v>
      </c>
      <c r="E27" s="177">
        <f>RES_hhdet_in_tesh!E27/RES_summary!E$21</f>
        <v>2.058710142034935</v>
      </c>
      <c r="F27" s="177">
        <f>RES_hhdet_in_tesh!F27/RES_summary!F$21</f>
        <v>2.6877864592009408</v>
      </c>
      <c r="G27" s="177">
        <f>RES_hhdet_in_tesh!G27/RES_summary!G$21</f>
        <v>2.1505758908361807</v>
      </c>
      <c r="H27" s="177">
        <f>RES_hhdet_in_tesh!H27/RES_summary!H$21</f>
        <v>2.1410444503337107</v>
      </c>
      <c r="I27" s="177">
        <f>RES_hhdet_in_tesh!I27/RES_summary!I$21</f>
        <v>2.0884198186461695</v>
      </c>
      <c r="J27" s="177">
        <f>RES_hhdet_in_tesh!J27/RES_summary!J$21</f>
        <v>1.4301137417236633</v>
      </c>
      <c r="K27" s="177">
        <f>RES_hhdet_in_tesh!K27/RES_summary!K$21</f>
        <v>1.6464245317239736</v>
      </c>
      <c r="L27" s="177">
        <f>RES_hhdet_in_tesh!L27/RES_summary!L$21</f>
        <v>1.938752791927564</v>
      </c>
      <c r="M27" s="177">
        <f>RES_hhdet_in_tesh!M27/RES_summary!M$21</f>
        <v>1.9972981116659476</v>
      </c>
      <c r="N27" s="177">
        <f>RES_hhdet_in_tesh!N27/RES_summary!N$21</f>
        <v>0</v>
      </c>
      <c r="O27" s="177">
        <f>RES_hhdet_in_tesh!O27/RES_summary!O$21</f>
        <v>0</v>
      </c>
      <c r="P27" s="177">
        <f>RES_hhdet_in_tesh!P27/RES_summary!P$21</f>
        <v>0</v>
      </c>
      <c r="Q27" s="177">
        <f>RES_hhdet_in_tesh!Q27/RES_summary!Q$21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RES_hhdet_in_tesh!C28/RES_summary!C$21</f>
        <v>15.30082084406596</v>
      </c>
      <c r="D28" s="178">
        <f>RES_hhdet_in_tesh!D28/RES_summary!D$21</f>
        <v>14.667105906639284</v>
      </c>
      <c r="E28" s="178">
        <f>RES_hhdet_in_tesh!E28/RES_summary!E$21</f>
        <v>14.138978482548772</v>
      </c>
      <c r="F28" s="178">
        <f>RES_hhdet_in_tesh!F28/RES_summary!F$21</f>
        <v>14.140505753999724</v>
      </c>
      <c r="G28" s="178">
        <f>RES_hhdet_in_tesh!G28/RES_summary!G$21</f>
        <v>13.950467282419922</v>
      </c>
      <c r="H28" s="178">
        <f>RES_hhdet_in_tesh!H28/RES_summary!H$21</f>
        <v>14.15941864624391</v>
      </c>
      <c r="I28" s="178">
        <f>RES_hhdet_in_tesh!I28/RES_summary!I$21</f>
        <v>14.016231554581159</v>
      </c>
      <c r="J28" s="178">
        <f>RES_hhdet_in_tesh!J28/RES_summary!J$21</f>
        <v>16.254215858608784</v>
      </c>
      <c r="K28" s="178">
        <f>RES_hhdet_in_tesh!K28/RES_summary!K$21</f>
        <v>16.294664513832785</v>
      </c>
      <c r="L28" s="178">
        <f>RES_hhdet_in_tesh!L28/RES_summary!L$21</f>
        <v>16.277211361950506</v>
      </c>
      <c r="M28" s="178">
        <f>RES_hhdet_in_tesh!M28/RES_summary!M$21</f>
        <v>15.446760036320647</v>
      </c>
      <c r="N28" s="178">
        <f>RES_hhdet_in_tesh!N28/RES_summary!N$21</f>
        <v>0</v>
      </c>
      <c r="O28" s="178">
        <f>RES_hhdet_in_tesh!O28/RES_summary!O$21</f>
        <v>0</v>
      </c>
      <c r="P28" s="178">
        <f>RES_hhdet_in_tesh!P28/RES_summary!P$21</f>
        <v>0</v>
      </c>
      <c r="Q28" s="178">
        <f>RES_hhdet_in_tesh!Q28/RES_summary!Q$21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RES_hhdet_in_tesh!C29/RES_summary!C$21</f>
        <v>15.30082084406596</v>
      </c>
      <c r="D29" s="177">
        <f>RES_hhdet_in_tesh!D29/RES_summary!D$21</f>
        <v>14.667105906639284</v>
      </c>
      <c r="E29" s="177">
        <f>RES_hhdet_in_tesh!E29/RES_summary!E$21</f>
        <v>14.138978482548772</v>
      </c>
      <c r="F29" s="177">
        <f>RES_hhdet_in_tesh!F29/RES_summary!F$21</f>
        <v>14.140505753999724</v>
      </c>
      <c r="G29" s="177">
        <f>RES_hhdet_in_tesh!G29/RES_summary!G$21</f>
        <v>13.950467282419922</v>
      </c>
      <c r="H29" s="177">
        <f>RES_hhdet_in_tesh!H29/RES_summary!H$21</f>
        <v>14.15941864624391</v>
      </c>
      <c r="I29" s="177">
        <f>RES_hhdet_in_tesh!I29/RES_summary!I$21</f>
        <v>14.016231554581159</v>
      </c>
      <c r="J29" s="177">
        <f>RES_hhdet_in_tesh!J29/RES_summary!J$21</f>
        <v>16.254215858608784</v>
      </c>
      <c r="K29" s="177">
        <f>RES_hhdet_in_tesh!K29/RES_summary!K$21</f>
        <v>16.294664513832785</v>
      </c>
      <c r="L29" s="177">
        <f>RES_hhdet_in_tesh!L29/RES_summary!L$21</f>
        <v>16.277211361950506</v>
      </c>
      <c r="M29" s="177">
        <f>RES_hhdet_in_tesh!M29/RES_summary!M$21</f>
        <v>15.446760036320647</v>
      </c>
      <c r="N29" s="177">
        <f>RES_hhdet_in_tesh!N29/RES_summary!N$21</f>
        <v>0</v>
      </c>
      <c r="O29" s="177">
        <f>RES_hhdet_in_tesh!O29/RES_summary!O$21</f>
        <v>0</v>
      </c>
      <c r="P29" s="177">
        <f>RES_hhdet_in_tesh!P29/RES_summary!P$21</f>
        <v>0</v>
      </c>
      <c r="Q29" s="177">
        <f>RES_hhdet_in_tesh!Q29/RES_summary!Q$21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RES_hhdet_in_tesh!C30/RES_summary!C$21</f>
        <v>15.213583913075581</v>
      </c>
      <c r="D30" s="178">
        <f>RES_hhdet_in_tesh!D30/RES_summary!D$21</f>
        <v>14.929171053941126</v>
      </c>
      <c r="E30" s="178">
        <f>RES_hhdet_in_tesh!E30/RES_summary!E$21</f>
        <v>14.77931050105677</v>
      </c>
      <c r="F30" s="178">
        <f>RES_hhdet_in_tesh!F30/RES_summary!F$21</f>
        <v>14.66640321389459</v>
      </c>
      <c r="G30" s="178">
        <f>RES_hhdet_in_tesh!G30/RES_summary!G$21</f>
        <v>14.347922567714134</v>
      </c>
      <c r="H30" s="178">
        <f>RES_hhdet_in_tesh!H30/RES_summary!H$21</f>
        <v>14.066653662995693</v>
      </c>
      <c r="I30" s="178">
        <f>RES_hhdet_in_tesh!I30/RES_summary!I$21</f>
        <v>13.362963183509329</v>
      </c>
      <c r="J30" s="178">
        <f>RES_hhdet_in_tesh!J30/RES_summary!J$21</f>
        <v>13.304889074038062</v>
      </c>
      <c r="K30" s="178">
        <f>RES_hhdet_in_tesh!K30/RES_summary!K$21</f>
        <v>12.989431884293632</v>
      </c>
      <c r="L30" s="178">
        <f>RES_hhdet_in_tesh!L30/RES_summary!L$21</f>
        <v>13.111142367971365</v>
      </c>
      <c r="M30" s="178">
        <f>RES_hhdet_in_tesh!M30/RES_summary!M$21</f>
        <v>12.978539134428269</v>
      </c>
      <c r="N30" s="178">
        <f>RES_hhdet_in_tesh!N30/RES_summary!N$21</f>
        <v>0</v>
      </c>
      <c r="O30" s="178">
        <f>RES_hhdet_in_tesh!O30/RES_summary!O$21</f>
        <v>0</v>
      </c>
      <c r="P30" s="178">
        <f>RES_hhdet_in_tesh!P30/RES_summary!P$21</f>
        <v>0</v>
      </c>
      <c r="Q30" s="178">
        <f>RES_hhdet_in_tesh!Q30/RES_summary!Q$21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RES_hhdet_in_tesh!C31/RES_summary!C$21</f>
        <v>15.195411997863049</v>
      </c>
      <c r="D31" s="183">
        <f>RES_hhdet_in_tesh!D31/RES_summary!D$21</f>
        <v>14.898538371920951</v>
      </c>
      <c r="E31" s="183">
        <f>RES_hhdet_in_tesh!E31/RES_summary!E$21</f>
        <v>14.69766002922532</v>
      </c>
      <c r="F31" s="183">
        <f>RES_hhdet_in_tesh!F31/RES_summary!F$21</f>
        <v>14.641134018489522</v>
      </c>
      <c r="G31" s="183">
        <f>RES_hhdet_in_tesh!G31/RES_summary!G$21</f>
        <v>14.235945438178252</v>
      </c>
      <c r="H31" s="183">
        <f>RES_hhdet_in_tesh!H31/RES_summary!H$21</f>
        <v>14.022314422085071</v>
      </c>
      <c r="I31" s="183">
        <f>RES_hhdet_in_tesh!I31/RES_summary!I$21</f>
        <v>13.308771837973143</v>
      </c>
      <c r="J31" s="183">
        <f>RES_hhdet_in_tesh!J31/RES_summary!J$21</f>
        <v>13.26150294515271</v>
      </c>
      <c r="K31" s="183">
        <f>RES_hhdet_in_tesh!K31/RES_summary!K$21</f>
        <v>12.908177406097099</v>
      </c>
      <c r="L31" s="183">
        <f>RES_hhdet_in_tesh!L31/RES_summary!L$21</f>
        <v>13.045397554573066</v>
      </c>
      <c r="M31" s="183">
        <f>RES_hhdet_in_tesh!M31/RES_summary!M$21</f>
        <v>12.898988375290616</v>
      </c>
      <c r="N31" s="183">
        <f>RES_hhdet_in_tesh!N31/RES_summary!N$21</f>
        <v>0</v>
      </c>
      <c r="O31" s="183">
        <f>RES_hhdet_in_tesh!O31/RES_summary!O$21</f>
        <v>0</v>
      </c>
      <c r="P31" s="183">
        <f>RES_hhdet_in_tesh!P31/RES_summary!P$21</f>
        <v>0</v>
      </c>
      <c r="Q31" s="183">
        <f>RES_hhdet_in_tesh!Q31/RES_summary!Q$21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RES_hhdet_in_tesh!C32/RES_summary!C$21</f>
        <v>15.280504590850159</v>
      </c>
      <c r="D32" s="183">
        <f>RES_hhdet_in_tesh!D32/RES_summary!D$21</f>
        <v>15.038753403499992</v>
      </c>
      <c r="E32" s="183">
        <f>RES_hhdet_in_tesh!E32/RES_summary!E$21</f>
        <v>14.907212877745092</v>
      </c>
      <c r="F32" s="183">
        <f>RES_hhdet_in_tesh!F32/RES_summary!F$21</f>
        <v>14.775720193597394</v>
      </c>
      <c r="G32" s="183">
        <f>RES_hhdet_in_tesh!G32/RES_summary!G$21</f>
        <v>14.382604493429692</v>
      </c>
      <c r="H32" s="183">
        <f>RES_hhdet_in_tesh!H32/RES_summary!H$21</f>
        <v>14.149412198132666</v>
      </c>
      <c r="I32" s="183">
        <f>RES_hhdet_in_tesh!I32/RES_summary!I$21</f>
        <v>13.432207791960137</v>
      </c>
      <c r="J32" s="183">
        <f>RES_hhdet_in_tesh!J32/RES_summary!J$21</f>
        <v>13.380140068612848</v>
      </c>
      <c r="K32" s="183">
        <f>RES_hhdet_in_tesh!K32/RES_summary!K$21</f>
        <v>13.051407885673829</v>
      </c>
      <c r="L32" s="183">
        <f>RES_hhdet_in_tesh!L32/RES_summary!L$21</f>
        <v>13.210266343065536</v>
      </c>
      <c r="M32" s="183">
        <f>RES_hhdet_in_tesh!M32/RES_summary!M$21</f>
        <v>13.015664840989961</v>
      </c>
      <c r="N32" s="183">
        <f>RES_hhdet_in_tesh!N32/RES_summary!N$21</f>
        <v>0</v>
      </c>
      <c r="O32" s="183">
        <f>RES_hhdet_in_tesh!O32/RES_summary!O$21</f>
        <v>0</v>
      </c>
      <c r="P32" s="183">
        <f>RES_hhdet_in_tesh!P32/RES_summary!P$21</f>
        <v>0</v>
      </c>
      <c r="Q32" s="183">
        <f>RES_hhdet_in_tesh!Q32/RES_summary!Q$21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RES_hhdet_in_tesh!C33/RES_summary!C$21</f>
        <v>10.704048991516675</v>
      </c>
      <c r="D33" s="182">
        <f>RES_hhdet_in_tesh!D33/RES_summary!D$21</f>
        <v>10.534878330685375</v>
      </c>
      <c r="E33" s="182">
        <f>RES_hhdet_in_tesh!E33/RES_summary!E$21</f>
        <v>10.446844504407942</v>
      </c>
      <c r="F33" s="182">
        <f>RES_hhdet_in_tesh!F33/RES_summary!F$21</f>
        <v>10.379345275240187</v>
      </c>
      <c r="G33" s="182">
        <f>RES_hhdet_in_tesh!G33/RES_summary!G$21</f>
        <v>10.085567606481566</v>
      </c>
      <c r="H33" s="182">
        <f>RES_hhdet_in_tesh!H33/RES_summary!H$21</f>
        <v>9.9120285022868977</v>
      </c>
      <c r="I33" s="182">
        <f>RES_hhdet_in_tesh!I33/RES_summary!I$21</f>
        <v>9.3962073081099682</v>
      </c>
      <c r="J33" s="182">
        <f>RES_hhdet_in_tesh!J33/RES_summary!J$21</f>
        <v>9.3619459898628641</v>
      </c>
      <c r="K33" s="182">
        <f>RES_hhdet_in_tesh!K33/RES_summary!K$21</f>
        <v>9.1243932900550035</v>
      </c>
      <c r="L33" s="182">
        <f>RES_hhdet_in_tesh!L33/RES_summary!L$21</f>
        <v>9.2209728393344381</v>
      </c>
      <c r="M33" s="182">
        <f>RES_hhdet_in_tesh!M33/RES_summary!M$21</f>
        <v>9.1321179954763227</v>
      </c>
      <c r="N33" s="182">
        <f>RES_hhdet_in_tesh!N33/RES_summary!N$21</f>
        <v>0</v>
      </c>
      <c r="O33" s="182">
        <f>RES_hhdet_in_tesh!O33/RES_summary!O$21</f>
        <v>0</v>
      </c>
      <c r="P33" s="182">
        <f>RES_hhdet_in_tesh!P33/RES_summary!P$21</f>
        <v>0</v>
      </c>
      <c r="Q33" s="182">
        <f>RES_hhdet_in_tesh!Q33/RES_summary!Q$21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RES_hhdet_in_tesh!C34/RES_summary!C$21</f>
        <v>4.5764555993334826</v>
      </c>
      <c r="D34" s="181">
        <f>RES_hhdet_in_tesh!D34/RES_summary!D$21</f>
        <v>4.5038750728146191</v>
      </c>
      <c r="E34" s="181">
        <f>RES_hhdet_in_tesh!E34/RES_summary!E$21</f>
        <v>4.4603683733371522</v>
      </c>
      <c r="F34" s="181">
        <f>RES_hhdet_in_tesh!F34/RES_summary!F$21</f>
        <v>4.3963749183572061</v>
      </c>
      <c r="G34" s="181">
        <f>RES_hhdet_in_tesh!G34/RES_summary!G$21</f>
        <v>4.2970368869481268</v>
      </c>
      <c r="H34" s="181">
        <f>RES_hhdet_in_tesh!H34/RES_summary!H$21</f>
        <v>4.237383695845768</v>
      </c>
      <c r="I34" s="181">
        <f>RES_hhdet_in_tesh!I34/RES_summary!I$21</f>
        <v>4.0360004838501675</v>
      </c>
      <c r="J34" s="181">
        <f>RES_hhdet_in_tesh!J34/RES_summary!J$21</f>
        <v>4.0181940787499828</v>
      </c>
      <c r="K34" s="181">
        <f>RES_hhdet_in_tesh!K34/RES_summary!K$21</f>
        <v>3.9270145956188234</v>
      </c>
      <c r="L34" s="181">
        <f>RES_hhdet_in_tesh!L34/RES_summary!L$21</f>
        <v>3.9892935037310973</v>
      </c>
      <c r="M34" s="181">
        <f>RES_hhdet_in_tesh!M34/RES_summary!M$21</f>
        <v>3.8835468455136373</v>
      </c>
      <c r="N34" s="181">
        <f>RES_hhdet_in_tesh!N34/RES_summary!N$21</f>
        <v>0</v>
      </c>
      <c r="O34" s="181">
        <f>RES_hhdet_in_tesh!O34/RES_summary!O$21</f>
        <v>0</v>
      </c>
      <c r="P34" s="181">
        <f>RES_hhdet_in_tesh!P34/RES_summary!P$21</f>
        <v>0</v>
      </c>
      <c r="Q34" s="181">
        <f>RES_hhdet_in_tesh!Q34/RES_summary!Q$21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RES_hhdet_in_tesh!C35/RES_summary!C$21</f>
        <v>0</v>
      </c>
      <c r="D35" s="180">
        <f>RES_hhdet_in_tesh!D35/RES_summary!D$21</f>
        <v>0</v>
      </c>
      <c r="E35" s="180">
        <f>RES_hhdet_in_tesh!E35/RES_summary!E$21</f>
        <v>0</v>
      </c>
      <c r="F35" s="180">
        <f>RES_hhdet_in_tesh!F35/RES_summary!F$21</f>
        <v>0</v>
      </c>
      <c r="G35" s="180">
        <f>RES_hhdet_in_tesh!G35/RES_summary!G$21</f>
        <v>0</v>
      </c>
      <c r="H35" s="180">
        <f>RES_hhdet_in_tesh!H35/RES_summary!H$21</f>
        <v>0</v>
      </c>
      <c r="I35" s="180">
        <f>RES_hhdet_in_tesh!I35/RES_summary!I$21</f>
        <v>0</v>
      </c>
      <c r="J35" s="180">
        <f>RES_hhdet_in_tesh!J35/RES_summary!J$21</f>
        <v>0</v>
      </c>
      <c r="K35" s="180">
        <f>RES_hhdet_in_tesh!K35/RES_summary!K$21</f>
        <v>0</v>
      </c>
      <c r="L35" s="180">
        <f>RES_hhdet_in_tesh!L35/RES_summary!L$21</f>
        <v>0</v>
      </c>
      <c r="M35" s="180">
        <f>RES_hhdet_in_tesh!M35/RES_summary!M$21</f>
        <v>0</v>
      </c>
      <c r="N35" s="180">
        <f>RES_hhdet_in_tesh!N35/RES_summary!N$21</f>
        <v>0</v>
      </c>
      <c r="O35" s="180">
        <f>RES_hhdet_in_tesh!O35/RES_summary!O$21</f>
        <v>0</v>
      </c>
      <c r="P35" s="180">
        <f>RES_hhdet_in_tesh!P35/RES_summary!P$21</f>
        <v>0</v>
      </c>
      <c r="Q35" s="180">
        <f>RES_hhdet_in_tesh!Q35/RES_summary!Q$21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RES_hhdet_in_tesh!C36/RES_summary!C$21</f>
        <v>0</v>
      </c>
      <c r="D36" s="179">
        <f>RES_hhdet_in_tesh!D36/RES_summary!D$21</f>
        <v>0</v>
      </c>
      <c r="E36" s="179">
        <f>RES_hhdet_in_tesh!E36/RES_summary!E$21</f>
        <v>0</v>
      </c>
      <c r="F36" s="179">
        <f>RES_hhdet_in_tesh!F36/RES_summary!F$21</f>
        <v>0</v>
      </c>
      <c r="G36" s="179">
        <f>RES_hhdet_in_tesh!G36/RES_summary!G$21</f>
        <v>0</v>
      </c>
      <c r="H36" s="179">
        <f>RES_hhdet_in_tesh!H36/RES_summary!H$21</f>
        <v>0</v>
      </c>
      <c r="I36" s="179">
        <f>RES_hhdet_in_tesh!I36/RES_summary!I$21</f>
        <v>0</v>
      </c>
      <c r="J36" s="179">
        <f>RES_hhdet_in_tesh!J36/RES_summary!J$21</f>
        <v>0</v>
      </c>
      <c r="K36" s="179">
        <f>RES_hhdet_in_tesh!K36/RES_summary!K$21</f>
        <v>0</v>
      </c>
      <c r="L36" s="179">
        <f>RES_hhdet_in_tesh!L36/RES_summary!L$21</f>
        <v>0</v>
      </c>
      <c r="M36" s="179">
        <f>RES_hhdet_in_tesh!M36/RES_summary!M$21</f>
        <v>0</v>
      </c>
      <c r="N36" s="179">
        <f>RES_hhdet_in_tesh!N36/RES_summary!N$21</f>
        <v>0</v>
      </c>
      <c r="O36" s="179">
        <f>RES_hhdet_in_tesh!O36/RES_summary!O$21</f>
        <v>0</v>
      </c>
      <c r="P36" s="179">
        <f>RES_hhdet_in_tesh!P36/RES_summary!P$21</f>
        <v>0</v>
      </c>
      <c r="Q36" s="179">
        <f>RES_hhdet_in_tesh!Q36/RES_summary!Q$21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RES_hhdet_in_tesh!C37/RES_summary!C$21</f>
        <v>0</v>
      </c>
      <c r="D37" s="177">
        <f>RES_hhdet_in_tesh!D37/RES_summary!D$21</f>
        <v>0</v>
      </c>
      <c r="E37" s="177">
        <f>RES_hhdet_in_tesh!E37/RES_summary!E$21</f>
        <v>0</v>
      </c>
      <c r="F37" s="177">
        <f>RES_hhdet_in_tesh!F37/RES_summary!F$21</f>
        <v>0</v>
      </c>
      <c r="G37" s="177">
        <f>RES_hhdet_in_tesh!G37/RES_summary!G$21</f>
        <v>0</v>
      </c>
      <c r="H37" s="177">
        <f>RES_hhdet_in_tesh!H37/RES_summary!H$21</f>
        <v>0</v>
      </c>
      <c r="I37" s="177">
        <f>RES_hhdet_in_tesh!I37/RES_summary!I$21</f>
        <v>0</v>
      </c>
      <c r="J37" s="177">
        <f>RES_hhdet_in_tesh!J37/RES_summary!J$21</f>
        <v>0</v>
      </c>
      <c r="K37" s="177">
        <f>RES_hhdet_in_tesh!K37/RES_summary!K$21</f>
        <v>0</v>
      </c>
      <c r="L37" s="177">
        <f>RES_hhdet_in_tesh!L37/RES_summary!L$21</f>
        <v>0</v>
      </c>
      <c r="M37" s="177">
        <f>RES_hhdet_in_tesh!M37/RES_summary!M$21</f>
        <v>0</v>
      </c>
      <c r="N37" s="177">
        <f>RES_hhdet_in_tesh!N37/RES_summary!N$21</f>
        <v>0</v>
      </c>
      <c r="O37" s="177">
        <f>RES_hhdet_in_tesh!O37/RES_summary!O$21</f>
        <v>0</v>
      </c>
      <c r="P37" s="177">
        <f>RES_hhdet_in_tesh!P37/RES_summary!P$21</f>
        <v>0</v>
      </c>
      <c r="Q37" s="177">
        <f>RES_hhdet_in_tesh!Q37/RES_summary!Q$21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RES_hhdet_in_tesh!C38/RES_summary!C$21</f>
        <v>0</v>
      </c>
      <c r="D38" s="177">
        <f>RES_hhdet_in_tesh!D38/RES_summary!D$21</f>
        <v>0</v>
      </c>
      <c r="E38" s="177">
        <f>RES_hhdet_in_tesh!E38/RES_summary!E$21</f>
        <v>0</v>
      </c>
      <c r="F38" s="177">
        <f>RES_hhdet_in_tesh!F38/RES_summary!F$21</f>
        <v>0</v>
      </c>
      <c r="G38" s="177">
        <f>RES_hhdet_in_tesh!G38/RES_summary!G$21</f>
        <v>0</v>
      </c>
      <c r="H38" s="177">
        <f>RES_hhdet_in_tesh!H38/RES_summary!H$21</f>
        <v>0</v>
      </c>
      <c r="I38" s="177">
        <f>RES_hhdet_in_tesh!I38/RES_summary!I$21</f>
        <v>0</v>
      </c>
      <c r="J38" s="177">
        <f>RES_hhdet_in_tesh!J38/RES_summary!J$21</f>
        <v>0</v>
      </c>
      <c r="K38" s="177">
        <f>RES_hhdet_in_tesh!K38/RES_summary!K$21</f>
        <v>0</v>
      </c>
      <c r="L38" s="177">
        <f>RES_hhdet_in_tesh!L38/RES_summary!L$21</f>
        <v>0</v>
      </c>
      <c r="M38" s="177">
        <f>RES_hhdet_in_tesh!M38/RES_summary!M$21</f>
        <v>0</v>
      </c>
      <c r="N38" s="177">
        <f>RES_hhdet_in_tesh!N38/RES_summary!N$21</f>
        <v>0</v>
      </c>
      <c r="O38" s="177">
        <f>RES_hhdet_in_tesh!O38/RES_summary!O$21</f>
        <v>0</v>
      </c>
      <c r="P38" s="177">
        <f>RES_hhdet_in_tesh!P38/RES_summary!P$21</f>
        <v>0</v>
      </c>
      <c r="Q38" s="177">
        <f>RES_hhdet_in_tesh!Q38/RES_summary!Q$21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RES_hhdet_in_tesh!C39/RES_summary!C$21</f>
        <v>6.1212967596685077</v>
      </c>
      <c r="D39" s="178">
        <f>RES_hhdet_in_tesh!D39/RES_summary!D$21</f>
        <v>6.6432361574903327</v>
      </c>
      <c r="E39" s="178">
        <f>RES_hhdet_in_tesh!E39/RES_summary!E$21</f>
        <v>5.9832028575816922</v>
      </c>
      <c r="F39" s="178">
        <f>RES_hhdet_in_tesh!F39/RES_summary!F$21</f>
        <v>5.7910065991362165</v>
      </c>
      <c r="G39" s="178">
        <f>RES_hhdet_in_tesh!G39/RES_summary!G$21</f>
        <v>6.2811787601098876</v>
      </c>
      <c r="H39" s="178">
        <f>RES_hhdet_in_tesh!H39/RES_summary!H$21</f>
        <v>5.7125894560060564</v>
      </c>
      <c r="I39" s="178">
        <f>RES_hhdet_in_tesh!I39/RES_summary!I$21</f>
        <v>5.9772739195235056</v>
      </c>
      <c r="J39" s="178">
        <f>RES_hhdet_in_tesh!J39/RES_summary!J$21</f>
        <v>5.5921962957215827</v>
      </c>
      <c r="K39" s="178">
        <f>RES_hhdet_in_tesh!K39/RES_summary!K$21</f>
        <v>5.8117039175717427</v>
      </c>
      <c r="L39" s="178">
        <f>RES_hhdet_in_tesh!L39/RES_summary!L$21</f>
        <v>5.2310680515320058</v>
      </c>
      <c r="M39" s="178">
        <f>RES_hhdet_in_tesh!M39/RES_summary!M$21</f>
        <v>5.9175536047520065</v>
      </c>
      <c r="N39" s="178">
        <f>RES_hhdet_in_tesh!N39/RES_summary!N$21</f>
        <v>0</v>
      </c>
      <c r="O39" s="178">
        <f>RES_hhdet_in_tesh!O39/RES_summary!O$21</f>
        <v>0</v>
      </c>
      <c r="P39" s="178">
        <f>RES_hhdet_in_tesh!P39/RES_summary!P$21</f>
        <v>0</v>
      </c>
      <c r="Q39" s="178">
        <f>RES_hhdet_in_tesh!Q39/RES_summary!Q$21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RES_hhdet_in_tesh!C40/RES_summary!C$21</f>
        <v>6.1212967596685077</v>
      </c>
      <c r="D40" s="177">
        <f>RES_hhdet_in_tesh!D40/RES_summary!D$21</f>
        <v>0</v>
      </c>
      <c r="E40" s="177">
        <f>RES_hhdet_in_tesh!E40/RES_summary!E$21</f>
        <v>5.9832028575816922</v>
      </c>
      <c r="F40" s="177">
        <f>RES_hhdet_in_tesh!F40/RES_summary!F$21</f>
        <v>5.7910065991362165</v>
      </c>
      <c r="G40" s="177">
        <f>RES_hhdet_in_tesh!G40/RES_summary!G$21</f>
        <v>0</v>
      </c>
      <c r="H40" s="177">
        <f>RES_hhdet_in_tesh!H40/RES_summary!H$21</f>
        <v>5.7125894560060564</v>
      </c>
      <c r="I40" s="177">
        <f>RES_hhdet_in_tesh!I40/RES_summary!I$21</f>
        <v>0</v>
      </c>
      <c r="J40" s="177">
        <f>RES_hhdet_in_tesh!J40/RES_summary!J$21</f>
        <v>5.5921962957215827</v>
      </c>
      <c r="K40" s="177">
        <f>RES_hhdet_in_tesh!K40/RES_summary!K$21</f>
        <v>0</v>
      </c>
      <c r="L40" s="177">
        <f>RES_hhdet_in_tesh!L40/RES_summary!L$21</f>
        <v>5.2310680515320058</v>
      </c>
      <c r="M40" s="177">
        <f>RES_hhdet_in_tesh!M40/RES_summary!M$21</f>
        <v>0</v>
      </c>
      <c r="N40" s="177">
        <f>RES_hhdet_in_tesh!N40/RES_summary!N$21</f>
        <v>0</v>
      </c>
      <c r="O40" s="177">
        <f>RES_hhdet_in_tesh!O40/RES_summary!O$21</f>
        <v>0</v>
      </c>
      <c r="P40" s="177">
        <f>RES_hhdet_in_tesh!P40/RES_summary!P$21</f>
        <v>0</v>
      </c>
      <c r="Q40" s="177">
        <f>RES_hhdet_in_tesh!Q40/RES_summary!Q$21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RES_hhdet_in_tesh!C41/RES_summary!C$21</f>
        <v>0</v>
      </c>
      <c r="D41" s="176">
        <f>RES_hhdet_in_tesh!D41/RES_summary!D$21</f>
        <v>6.6432361574903327</v>
      </c>
      <c r="E41" s="176">
        <f>RES_hhdet_in_tesh!E41/RES_summary!E$21</f>
        <v>0</v>
      </c>
      <c r="F41" s="176">
        <f>RES_hhdet_in_tesh!F41/RES_summary!F$21</f>
        <v>0</v>
      </c>
      <c r="G41" s="176">
        <f>RES_hhdet_in_tesh!G41/RES_summary!G$21</f>
        <v>6.2811787601098876</v>
      </c>
      <c r="H41" s="176">
        <f>RES_hhdet_in_tesh!H41/RES_summary!H$21</f>
        <v>0</v>
      </c>
      <c r="I41" s="176">
        <f>RES_hhdet_in_tesh!I41/RES_summary!I$21</f>
        <v>5.9772739195235056</v>
      </c>
      <c r="J41" s="176">
        <f>RES_hhdet_in_tesh!J41/RES_summary!J$21</f>
        <v>0</v>
      </c>
      <c r="K41" s="176">
        <f>RES_hhdet_in_tesh!K41/RES_summary!K$21</f>
        <v>5.8117039175717427</v>
      </c>
      <c r="L41" s="176">
        <f>RES_hhdet_in_tesh!L41/RES_summary!L$21</f>
        <v>0</v>
      </c>
      <c r="M41" s="176">
        <f>RES_hhdet_in_tesh!M41/RES_summary!M$21</f>
        <v>5.9175536047520065</v>
      </c>
      <c r="N41" s="176">
        <f>RES_hhdet_in_tesh!N41/RES_summary!N$21</f>
        <v>0</v>
      </c>
      <c r="O41" s="176">
        <f>RES_hhdet_in_tesh!O41/RES_summary!O$21</f>
        <v>0</v>
      </c>
      <c r="P41" s="176">
        <f>RES_hhdet_in_tesh!P41/RES_summary!P$21</f>
        <v>0</v>
      </c>
      <c r="Q41" s="176">
        <f>RES_hhdet_in_tesh!Q41/RES_summary!Q$21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RES_hhdet_in_tesh!C43/RES_summary!C$21</f>
        <v>163.77988882502572</v>
      </c>
      <c r="D43" s="184">
        <f>RES_hhdet_in_tesh!D43/RES_summary!D$21</f>
        <v>153.60636343463611</v>
      </c>
      <c r="E43" s="184">
        <f>RES_hhdet_in_tesh!E43/RES_summary!E$21</f>
        <v>149.43453462199713</v>
      </c>
      <c r="F43" s="184">
        <f>RES_hhdet_in_tesh!F43/RES_summary!F$21</f>
        <v>148.348047487869</v>
      </c>
      <c r="G43" s="184">
        <f>RES_hhdet_in_tesh!G43/RES_summary!G$21</f>
        <v>139.18175103462082</v>
      </c>
      <c r="H43" s="184">
        <f>RES_hhdet_in_tesh!H43/RES_summary!H$21</f>
        <v>142.8068725399755</v>
      </c>
      <c r="I43" s="184">
        <f>RES_hhdet_in_tesh!I43/RES_summary!I$21</f>
        <v>0</v>
      </c>
      <c r="J43" s="184">
        <f>RES_hhdet_in_tesh!J43/RES_summary!J$21</f>
        <v>136.40846063741657</v>
      </c>
      <c r="K43" s="184">
        <f>RES_hhdet_in_tesh!K43/RES_summary!K$21</f>
        <v>122.43435933075639</v>
      </c>
      <c r="L43" s="184">
        <f>RES_hhdet_in_tesh!L43/RES_summary!L$21</f>
        <v>133.25445461355491</v>
      </c>
      <c r="M43" s="184">
        <f>RES_hhdet_in_tesh!M43/RES_summary!M$21</f>
        <v>112.7994726220676</v>
      </c>
      <c r="N43" s="184">
        <f>RES_hhdet_in_tesh!N43/RES_summary!N$21</f>
        <v>118.79857376417395</v>
      </c>
      <c r="O43" s="184">
        <f>RES_hhdet_in_tesh!O43/RES_summary!O$21</f>
        <v>121.78088853249272</v>
      </c>
      <c r="P43" s="184">
        <f>RES_hhdet_in_tesh!P43/RES_summary!P$21</f>
        <v>108.42544509539393</v>
      </c>
      <c r="Q43" s="184">
        <f>RES_hhdet_in_tesh!Q43/RES_summary!Q$21</f>
        <v>106.66688680005144</v>
      </c>
    </row>
    <row r="44" spans="1:17" ht="12.95" customHeight="1" x14ac:dyDescent="0.25">
      <c r="A44" s="158" t="s">
        <v>65</v>
      </c>
      <c r="B44" s="157"/>
      <c r="C44" s="178">
        <f>RES_hhdet_in_tesh!C44/RES_summary!C$21</f>
        <v>126.55559044532555</v>
      </c>
      <c r="D44" s="178">
        <f>RES_hhdet_in_tesh!D44/RES_summary!D$21</f>
        <v>117.23649925186911</v>
      </c>
      <c r="E44" s="178">
        <f>RES_hhdet_in_tesh!E44/RES_summary!E$21</f>
        <v>113.54961923841608</v>
      </c>
      <c r="F44" s="178">
        <f>RES_hhdet_in_tesh!F44/RES_summary!F$21</f>
        <v>113.39823057325023</v>
      </c>
      <c r="G44" s="178">
        <f>RES_hhdet_in_tesh!G44/RES_summary!G$21</f>
        <v>104.80244641597427</v>
      </c>
      <c r="H44" s="178">
        <f>RES_hhdet_in_tesh!H44/RES_summary!H$21</f>
        <v>108.46100800856688</v>
      </c>
      <c r="I44" s="178">
        <f>RES_hhdet_in_tesh!I44/RES_summary!I$21</f>
        <v>0</v>
      </c>
      <c r="J44" s="178">
        <f>RES_hhdet_in_tesh!J44/RES_summary!J$21</f>
        <v>101.73626416178311</v>
      </c>
      <c r="K44" s="178">
        <f>RES_hhdet_in_tesh!K44/RES_summary!K$21</f>
        <v>86.182561734920625</v>
      </c>
      <c r="L44" s="178">
        <f>RES_hhdet_in_tesh!L44/RES_summary!L$21</f>
        <v>97.92494717150457</v>
      </c>
      <c r="M44" s="178">
        <f>RES_hhdet_in_tesh!M44/RES_summary!M$21</f>
        <v>78.020949408543657</v>
      </c>
      <c r="N44" s="178">
        <f>RES_hhdet_in_tesh!N44/RES_summary!N$21</f>
        <v>84.548156097050864</v>
      </c>
      <c r="O44" s="178">
        <f>RES_hhdet_in_tesh!O44/RES_summary!O$21</f>
        <v>86.873268748729203</v>
      </c>
      <c r="P44" s="178">
        <f>RES_hhdet_in_tesh!P44/RES_summary!P$21</f>
        <v>74.867708111244625</v>
      </c>
      <c r="Q44" s="178">
        <f>RES_hhdet_in_tesh!Q44/RES_summary!Q$21</f>
        <v>73.084053343433297</v>
      </c>
    </row>
    <row r="45" spans="1:17" ht="12" customHeight="1" x14ac:dyDescent="0.25">
      <c r="A45" s="23" t="s">
        <v>166</v>
      </c>
      <c r="B45" s="156"/>
      <c r="C45" s="177">
        <f>RES_hhdet_in_tesh!C45/RES_summary!C$21</f>
        <v>123.64005491603346</v>
      </c>
      <c r="D45" s="177">
        <f>RES_hhdet_in_tesh!D45/RES_summary!D$21</f>
        <v>114.31930796413052</v>
      </c>
      <c r="E45" s="177">
        <f>RES_hhdet_in_tesh!E45/RES_summary!E$21</f>
        <v>111.02791834329135</v>
      </c>
      <c r="F45" s="177">
        <f>RES_hhdet_in_tesh!F45/RES_summary!F$21</f>
        <v>110.33881258665161</v>
      </c>
      <c r="G45" s="177">
        <f>RES_hhdet_in_tesh!G45/RES_summary!G$21</f>
        <v>102.23475965593389</v>
      </c>
      <c r="H45" s="177">
        <f>RES_hhdet_in_tesh!H45/RES_summary!H$21</f>
        <v>106.15434521765178</v>
      </c>
      <c r="I45" s="177">
        <f>RES_hhdet_in_tesh!I45/RES_summary!I$21</f>
        <v>0</v>
      </c>
      <c r="J45" s="177">
        <f>RES_hhdet_in_tesh!J45/RES_summary!J$21</f>
        <v>99.974463505213933</v>
      </c>
      <c r="K45" s="177">
        <f>RES_hhdet_in_tesh!K45/RES_summary!K$21</f>
        <v>84.376392673028988</v>
      </c>
      <c r="L45" s="177">
        <f>RES_hhdet_in_tesh!L45/RES_summary!L$21</f>
        <v>95.629036044539717</v>
      </c>
      <c r="M45" s="177">
        <f>RES_hhdet_in_tesh!M45/RES_summary!M$21</f>
        <v>75.769778769885292</v>
      </c>
      <c r="N45" s="177">
        <f>RES_hhdet_in_tesh!N45/RES_summary!N$21</f>
        <v>82.203184555448743</v>
      </c>
      <c r="O45" s="177">
        <f>RES_hhdet_in_tesh!O45/RES_summary!O$21</f>
        <v>84.652295207895961</v>
      </c>
      <c r="P45" s="177">
        <f>RES_hhdet_in_tesh!P45/RES_summary!P$21</f>
        <v>72.804239045289208</v>
      </c>
      <c r="Q45" s="177">
        <f>RES_hhdet_in_tesh!Q45/RES_summary!Q$21</f>
        <v>71.061887362024436</v>
      </c>
    </row>
    <row r="46" spans="1:17" ht="12" customHeight="1" x14ac:dyDescent="0.25">
      <c r="A46" s="23" t="s">
        <v>60</v>
      </c>
      <c r="B46" s="156"/>
      <c r="C46" s="177">
        <f>RES_hhdet_in_tesh!C46/RES_summary!C$21</f>
        <v>2.9155355292920699</v>
      </c>
      <c r="D46" s="177">
        <f>RES_hhdet_in_tesh!D46/RES_summary!D$21</f>
        <v>2.9171912877385746</v>
      </c>
      <c r="E46" s="177">
        <f>RES_hhdet_in_tesh!E46/RES_summary!E$21</f>
        <v>2.5217008951247464</v>
      </c>
      <c r="F46" s="177">
        <f>RES_hhdet_in_tesh!F46/RES_summary!F$21</f>
        <v>3.0594179865986111</v>
      </c>
      <c r="G46" s="177">
        <f>RES_hhdet_in_tesh!G46/RES_summary!G$21</f>
        <v>2.5676867600403859</v>
      </c>
      <c r="H46" s="177">
        <f>RES_hhdet_in_tesh!H46/RES_summary!H$21</f>
        <v>2.3066627909151003</v>
      </c>
      <c r="I46" s="177">
        <f>RES_hhdet_in_tesh!I46/RES_summary!I$21</f>
        <v>0</v>
      </c>
      <c r="J46" s="177">
        <f>RES_hhdet_in_tesh!J46/RES_summary!J$21</f>
        <v>1.7618006565691784</v>
      </c>
      <c r="K46" s="177">
        <f>RES_hhdet_in_tesh!K46/RES_summary!K$21</f>
        <v>1.8061690618916511</v>
      </c>
      <c r="L46" s="177">
        <f>RES_hhdet_in_tesh!L46/RES_summary!L$21</f>
        <v>2.2959111269648536</v>
      </c>
      <c r="M46" s="177">
        <f>RES_hhdet_in_tesh!M46/RES_summary!M$21</f>
        <v>2.2511706386583508</v>
      </c>
      <c r="N46" s="177">
        <f>RES_hhdet_in_tesh!N46/RES_summary!N$21</f>
        <v>2.3449715416021206</v>
      </c>
      <c r="O46" s="177">
        <f>RES_hhdet_in_tesh!O46/RES_summary!O$21</f>
        <v>2.2209735408332398</v>
      </c>
      <c r="P46" s="177">
        <f>RES_hhdet_in_tesh!P46/RES_summary!P$21</f>
        <v>2.0634690659554153</v>
      </c>
      <c r="Q46" s="177">
        <f>RES_hhdet_in_tesh!Q46/RES_summary!Q$21</f>
        <v>2.0221659814088726</v>
      </c>
    </row>
    <row r="47" spans="1:17" ht="12.95" customHeight="1" x14ac:dyDescent="0.25">
      <c r="A47" s="158" t="s">
        <v>112</v>
      </c>
      <c r="B47" s="157"/>
      <c r="C47" s="178">
        <f>RES_hhdet_in_tesh!C47/RES_summary!C$21</f>
        <v>15.300289519998554</v>
      </c>
      <c r="D47" s="178">
        <f>RES_hhdet_in_tesh!D47/RES_summary!D$21</f>
        <v>14.625424301387708</v>
      </c>
      <c r="E47" s="178">
        <f>RES_hhdet_in_tesh!E47/RES_summary!E$21</f>
        <v>14.110395682626978</v>
      </c>
      <c r="F47" s="178">
        <f>RES_hhdet_in_tesh!F47/RES_summary!F$21</f>
        <v>13.751396597774061</v>
      </c>
      <c r="G47" s="178">
        <f>RES_hhdet_in_tesh!G47/RES_summary!G$21</f>
        <v>13.816893010650924</v>
      </c>
      <c r="H47" s="178">
        <f>RES_hhdet_in_tesh!H47/RES_summary!H$21</f>
        <v>14.114600529489769</v>
      </c>
      <c r="I47" s="178">
        <f>RES_hhdet_in_tesh!I47/RES_summary!I$21</f>
        <v>0</v>
      </c>
      <c r="J47" s="178">
        <f>RES_hhdet_in_tesh!J47/RES_summary!J$21</f>
        <v>15.332823159948104</v>
      </c>
      <c r="K47" s="178">
        <f>RES_hhdet_in_tesh!K47/RES_summary!K$21</f>
        <v>16.23662171929697</v>
      </c>
      <c r="L47" s="178">
        <f>RES_hhdet_in_tesh!L47/RES_summary!L$21</f>
        <v>16.327815991787485</v>
      </c>
      <c r="M47" s="178">
        <f>RES_hhdet_in_tesh!M47/RES_summary!M$21</f>
        <v>15.401900405060067</v>
      </c>
      <c r="N47" s="178">
        <f>RES_hhdet_in_tesh!N47/RES_summary!N$21</f>
        <v>15.535095607986458</v>
      </c>
      <c r="O47" s="178">
        <f>RES_hhdet_in_tesh!O47/RES_summary!O$21</f>
        <v>15.41254817564197</v>
      </c>
      <c r="P47" s="178">
        <f>RES_hhdet_in_tesh!P47/RES_summary!P$21</f>
        <v>15.227678221022</v>
      </c>
      <c r="Q47" s="178">
        <f>RES_hhdet_in_tesh!Q47/RES_summary!Q$21</f>
        <v>15.54648272942423</v>
      </c>
    </row>
    <row r="48" spans="1:17" ht="12" customHeight="1" x14ac:dyDescent="0.25">
      <c r="A48" s="23" t="s">
        <v>60</v>
      </c>
      <c r="B48" s="156"/>
      <c r="C48" s="177">
        <f>RES_hhdet_in_tesh!C48/RES_summary!C$21</f>
        <v>15.300289519998554</v>
      </c>
      <c r="D48" s="177">
        <f>RES_hhdet_in_tesh!D48/RES_summary!D$21</f>
        <v>14.625424301387708</v>
      </c>
      <c r="E48" s="177">
        <f>RES_hhdet_in_tesh!E48/RES_summary!E$21</f>
        <v>14.110395682626978</v>
      </c>
      <c r="F48" s="177">
        <f>RES_hhdet_in_tesh!F48/RES_summary!F$21</f>
        <v>13.751396597774061</v>
      </c>
      <c r="G48" s="177">
        <f>RES_hhdet_in_tesh!G48/RES_summary!G$21</f>
        <v>13.816893010650924</v>
      </c>
      <c r="H48" s="177">
        <f>RES_hhdet_in_tesh!H48/RES_summary!H$21</f>
        <v>14.114600529489769</v>
      </c>
      <c r="I48" s="177">
        <f>RES_hhdet_in_tesh!I48/RES_summary!I$21</f>
        <v>0</v>
      </c>
      <c r="J48" s="177">
        <f>RES_hhdet_in_tesh!J48/RES_summary!J$21</f>
        <v>15.332823159948104</v>
      </c>
      <c r="K48" s="177">
        <f>RES_hhdet_in_tesh!K48/RES_summary!K$21</f>
        <v>16.23662171929697</v>
      </c>
      <c r="L48" s="177">
        <f>RES_hhdet_in_tesh!L48/RES_summary!L$21</f>
        <v>16.327815991787485</v>
      </c>
      <c r="M48" s="177">
        <f>RES_hhdet_in_tesh!M48/RES_summary!M$21</f>
        <v>15.401900405060067</v>
      </c>
      <c r="N48" s="177">
        <f>RES_hhdet_in_tesh!N48/RES_summary!N$21</f>
        <v>15.535095607986458</v>
      </c>
      <c r="O48" s="177">
        <f>RES_hhdet_in_tesh!O48/RES_summary!O$21</f>
        <v>15.41254817564197</v>
      </c>
      <c r="P48" s="177">
        <f>RES_hhdet_in_tesh!P48/RES_summary!P$21</f>
        <v>15.227678221022</v>
      </c>
      <c r="Q48" s="177">
        <f>RES_hhdet_in_tesh!Q48/RES_summary!Q$21</f>
        <v>15.54648272942423</v>
      </c>
    </row>
    <row r="49" spans="1:17" ht="12" customHeight="1" x14ac:dyDescent="0.25">
      <c r="A49" s="158" t="s">
        <v>63</v>
      </c>
      <c r="B49" s="157"/>
      <c r="C49" s="178">
        <f>RES_hhdet_in_tesh!C49/RES_summary!C$21</f>
        <v>15.257827680165166</v>
      </c>
      <c r="D49" s="178">
        <f>RES_hhdet_in_tesh!D49/RES_summary!D$21</f>
        <v>15.101215922310308</v>
      </c>
      <c r="E49" s="178">
        <f>RES_hhdet_in_tesh!E49/RES_summary!E$21</f>
        <v>15.268799197904885</v>
      </c>
      <c r="F49" s="178">
        <f>RES_hhdet_in_tesh!F49/RES_summary!F$21</f>
        <v>15.003801163414506</v>
      </c>
      <c r="G49" s="178">
        <f>RES_hhdet_in_tesh!G49/RES_summary!G$21</f>
        <v>14.281297384241373</v>
      </c>
      <c r="H49" s="178">
        <f>RES_hhdet_in_tesh!H49/RES_summary!H$21</f>
        <v>14.079057276224848</v>
      </c>
      <c r="I49" s="178">
        <f>RES_hhdet_in_tesh!I49/RES_summary!I$21</f>
        <v>0</v>
      </c>
      <c r="J49" s="178">
        <f>RES_hhdet_in_tesh!J49/RES_summary!J$21</f>
        <v>13.35812108819321</v>
      </c>
      <c r="K49" s="178">
        <f>RES_hhdet_in_tesh!K49/RES_summary!K$21</f>
        <v>14.203645003314822</v>
      </c>
      <c r="L49" s="178">
        <f>RES_hhdet_in_tesh!L49/RES_summary!L$21</f>
        <v>13.329197455762039</v>
      </c>
      <c r="M49" s="178">
        <f>RES_hhdet_in_tesh!M49/RES_summary!M$21</f>
        <v>13.459130831639527</v>
      </c>
      <c r="N49" s="178">
        <f>RES_hhdet_in_tesh!N49/RES_summary!N$21</f>
        <v>13.006557411392366</v>
      </c>
      <c r="O49" s="178">
        <f>RES_hhdet_in_tesh!O49/RES_summary!O$21</f>
        <v>13.73343503222126</v>
      </c>
      <c r="P49" s="178">
        <f>RES_hhdet_in_tesh!P49/RES_summary!P$21</f>
        <v>12.552295223488599</v>
      </c>
      <c r="Q49" s="178">
        <f>RES_hhdet_in_tesh!Q49/RES_summary!Q$21</f>
        <v>12.566363032121531</v>
      </c>
    </row>
    <row r="50" spans="1:17" ht="12" customHeight="1" x14ac:dyDescent="0.25">
      <c r="A50" s="167" t="s">
        <v>165</v>
      </c>
      <c r="B50" s="132"/>
      <c r="C50" s="183">
        <f>RES_hhdet_in_tesh!C50/RES_summary!C$21</f>
        <v>15.192432405295515</v>
      </c>
      <c r="D50" s="183">
        <f>RES_hhdet_in_tesh!D50/RES_summary!D$21</f>
        <v>0</v>
      </c>
      <c r="E50" s="183">
        <f>RES_hhdet_in_tesh!E50/RES_summary!E$21</f>
        <v>0</v>
      </c>
      <c r="F50" s="183">
        <f>RES_hhdet_in_tesh!F50/RES_summary!F$21</f>
        <v>14.315976419081091</v>
      </c>
      <c r="G50" s="183">
        <f>RES_hhdet_in_tesh!G50/RES_summary!G$21</f>
        <v>13.939209913465866</v>
      </c>
      <c r="H50" s="183">
        <f>RES_hhdet_in_tesh!H50/RES_summary!H$21</f>
        <v>0</v>
      </c>
      <c r="I50" s="183">
        <f>RES_hhdet_in_tesh!I50/RES_summary!I$21</f>
        <v>0</v>
      </c>
      <c r="J50" s="183">
        <f>RES_hhdet_in_tesh!J50/RES_summary!J$21</f>
        <v>0</v>
      </c>
      <c r="K50" s="183">
        <f>RES_hhdet_in_tesh!K50/RES_summary!K$21</f>
        <v>0</v>
      </c>
      <c r="L50" s="183">
        <f>RES_hhdet_in_tesh!L50/RES_summary!L$21</f>
        <v>12.774838881439344</v>
      </c>
      <c r="M50" s="183">
        <f>RES_hhdet_in_tesh!M50/RES_summary!M$21</f>
        <v>0</v>
      </c>
      <c r="N50" s="183">
        <f>RES_hhdet_in_tesh!N50/RES_summary!N$21</f>
        <v>12.387424663879401</v>
      </c>
      <c r="O50" s="183">
        <f>RES_hhdet_in_tesh!O50/RES_summary!O$21</f>
        <v>0</v>
      </c>
      <c r="P50" s="183">
        <f>RES_hhdet_in_tesh!P50/RES_summary!P$21</f>
        <v>12.272392109848026</v>
      </c>
      <c r="Q50" s="183">
        <f>RES_hhdet_in_tesh!Q50/RES_summary!Q$21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RES_hhdet_in_tesh!C51/RES_summary!C$21</f>
        <v>15.289538762675901</v>
      </c>
      <c r="D51" s="183">
        <f>RES_hhdet_in_tesh!D51/RES_summary!D$21</f>
        <v>14.88640896330009</v>
      </c>
      <c r="E51" s="183">
        <f>RES_hhdet_in_tesh!E51/RES_summary!E$21</f>
        <v>14.91519327053383</v>
      </c>
      <c r="F51" s="183">
        <f>RES_hhdet_in_tesh!F51/RES_summary!F$21</f>
        <v>14.580550874098199</v>
      </c>
      <c r="G51" s="183">
        <f>RES_hhdet_in_tesh!G51/RES_summary!G$21</f>
        <v>14.257478641543456</v>
      </c>
      <c r="H51" s="183">
        <f>RES_hhdet_in_tesh!H51/RES_summary!H$21</f>
        <v>14.079057276224848</v>
      </c>
      <c r="I51" s="183">
        <f>RES_hhdet_in_tesh!I51/RES_summary!I$21</f>
        <v>0</v>
      </c>
      <c r="J51" s="183">
        <f>RES_hhdet_in_tesh!J51/RES_summary!J$21</f>
        <v>13.35812108819321</v>
      </c>
      <c r="K51" s="183">
        <f>RES_hhdet_in_tesh!K51/RES_summary!K$21</f>
        <v>0</v>
      </c>
      <c r="L51" s="183">
        <f>RES_hhdet_in_tesh!L51/RES_summary!L$21</f>
        <v>13.149246668186748</v>
      </c>
      <c r="M51" s="183">
        <f>RES_hhdet_in_tesh!M51/RES_summary!M$21</f>
        <v>12.827603026519132</v>
      </c>
      <c r="N51" s="183">
        <f>RES_hhdet_in_tesh!N51/RES_summary!N$21</f>
        <v>12.752621708024153</v>
      </c>
      <c r="O51" s="183">
        <f>RES_hhdet_in_tesh!O51/RES_summary!O$21</f>
        <v>12.890084836127759</v>
      </c>
      <c r="P51" s="183">
        <f>RES_hhdet_in_tesh!P51/RES_summary!P$21</f>
        <v>12.628201182048553</v>
      </c>
      <c r="Q51" s="183">
        <f>RES_hhdet_in_tesh!Q51/RES_summary!Q$21</f>
        <v>12.362142354257387</v>
      </c>
    </row>
    <row r="52" spans="1:17" ht="12" customHeight="1" x14ac:dyDescent="0.25">
      <c r="A52" s="166" t="s">
        <v>163</v>
      </c>
      <c r="B52" s="165"/>
      <c r="C52" s="182">
        <f>RES_hhdet_in_tesh!C52/RES_summary!C$21</f>
        <v>10.713105284804175</v>
      </c>
      <c r="D52" s="182">
        <f>RES_hhdet_in_tesh!D52/RES_summary!D$21</f>
        <v>10.382770071611404</v>
      </c>
      <c r="E52" s="182">
        <f>RES_hhdet_in_tesh!E52/RES_summary!E$21</f>
        <v>10.455225743567659</v>
      </c>
      <c r="F52" s="182">
        <f>RES_hhdet_in_tesh!F52/RES_summary!F$21</f>
        <v>10.185268562439116</v>
      </c>
      <c r="G52" s="182">
        <f>RES_hhdet_in_tesh!G52/RES_summary!G$21</f>
        <v>9.9612684682238672</v>
      </c>
      <c r="H52" s="182">
        <f>RES_hhdet_in_tesh!H52/RES_summary!H$21</f>
        <v>9.8425365591503891</v>
      </c>
      <c r="I52" s="182">
        <f>RES_hhdet_in_tesh!I52/RES_summary!I$21</f>
        <v>0</v>
      </c>
      <c r="J52" s="182">
        <f>RES_hhdet_in_tesh!J52/RES_summary!J$21</f>
        <v>9.3418002960613276</v>
      </c>
      <c r="K52" s="182">
        <f>RES_hhdet_in_tesh!K52/RES_summary!K$21</f>
        <v>0</v>
      </c>
      <c r="L52" s="182">
        <f>RES_hhdet_in_tesh!L52/RES_summary!L$21</f>
        <v>9.1622747051544824</v>
      </c>
      <c r="M52" s="182">
        <f>RES_hhdet_in_tesh!M52/RES_summary!M$21</f>
        <v>8.9463016275910121</v>
      </c>
      <c r="N52" s="182">
        <f>RES_hhdet_in_tesh!N52/RES_summary!N$21</f>
        <v>8.8984234383077965</v>
      </c>
      <c r="O52" s="182">
        <f>RES_hhdet_in_tesh!O52/RES_summary!O$21</f>
        <v>9.2543372347605501</v>
      </c>
      <c r="P52" s="182">
        <f>RES_hhdet_in_tesh!P52/RES_summary!P$21</f>
        <v>8.8200133404087602</v>
      </c>
      <c r="Q52" s="182">
        <f>RES_hhdet_in_tesh!Q52/RES_summary!Q$21</f>
        <v>8.6287453591211225</v>
      </c>
    </row>
    <row r="53" spans="1:17" ht="12" customHeight="1" x14ac:dyDescent="0.25">
      <c r="A53" s="147" t="s">
        <v>59</v>
      </c>
      <c r="B53" s="164"/>
      <c r="C53" s="181">
        <f>RES_hhdet_in_tesh!C53/RES_summary!C$21</f>
        <v>4.5764334778717251</v>
      </c>
      <c r="D53" s="181">
        <f>RES_hhdet_in_tesh!D53/RES_summary!D$21</f>
        <v>4.5036388916886887</v>
      </c>
      <c r="E53" s="181">
        <f>RES_hhdet_in_tesh!E53/RES_summary!E$21</f>
        <v>4.4599675269661674</v>
      </c>
      <c r="F53" s="181">
        <f>RES_hhdet_in_tesh!F53/RES_summary!F$21</f>
        <v>4.3952823116590825</v>
      </c>
      <c r="G53" s="181">
        <f>RES_hhdet_in_tesh!G53/RES_summary!G$21</f>
        <v>4.2962101733195883</v>
      </c>
      <c r="H53" s="181">
        <f>RES_hhdet_in_tesh!H53/RES_summary!H$21</f>
        <v>4.2365207170744563</v>
      </c>
      <c r="I53" s="181">
        <f>RES_hhdet_in_tesh!I53/RES_summary!I$21</f>
        <v>0</v>
      </c>
      <c r="J53" s="181">
        <f>RES_hhdet_in_tesh!J53/RES_summary!J$21</f>
        <v>4.0163207921318795</v>
      </c>
      <c r="K53" s="181">
        <f>RES_hhdet_in_tesh!K53/RES_summary!K$21</f>
        <v>0</v>
      </c>
      <c r="L53" s="181">
        <f>RES_hhdet_in_tesh!L53/RES_summary!L$21</f>
        <v>3.9869719630322673</v>
      </c>
      <c r="M53" s="181">
        <f>RES_hhdet_in_tesh!M53/RES_summary!M$21</f>
        <v>3.8813013989281195</v>
      </c>
      <c r="N53" s="181">
        <f>RES_hhdet_in_tesh!N53/RES_summary!N$21</f>
        <v>3.8541982697163553</v>
      </c>
      <c r="O53" s="181">
        <f>RES_hhdet_in_tesh!O53/RES_summary!O$21</f>
        <v>3.6357476013672083</v>
      </c>
      <c r="P53" s="181">
        <f>RES_hhdet_in_tesh!P53/RES_summary!P$21</f>
        <v>3.808187841639795</v>
      </c>
      <c r="Q53" s="181">
        <f>RES_hhdet_in_tesh!Q53/RES_summary!Q$21</f>
        <v>3.7333969951362671</v>
      </c>
    </row>
    <row r="54" spans="1:17" ht="12" customHeight="1" x14ac:dyDescent="0.25">
      <c r="A54" s="163" t="s">
        <v>142</v>
      </c>
      <c r="B54" s="162"/>
      <c r="C54" s="180">
        <f>RES_hhdet_in_tesh!C54/RES_summary!C$21</f>
        <v>0</v>
      </c>
      <c r="D54" s="180">
        <f>RES_hhdet_in_tesh!D54/RES_summary!D$21</f>
        <v>0</v>
      </c>
      <c r="E54" s="180">
        <f>RES_hhdet_in_tesh!E54/RES_summary!E$21</f>
        <v>0</v>
      </c>
      <c r="F54" s="180">
        <f>RES_hhdet_in_tesh!F54/RES_summary!F$21</f>
        <v>15.72921875003065</v>
      </c>
      <c r="G54" s="180">
        <f>RES_hhdet_in_tesh!G54/RES_summary!G$21</f>
        <v>15.275626990456045</v>
      </c>
      <c r="H54" s="180">
        <f>RES_hhdet_in_tesh!H54/RES_summary!H$21</f>
        <v>0</v>
      </c>
      <c r="I54" s="180">
        <f>RES_hhdet_in_tesh!I54/RES_summary!I$21</f>
        <v>0</v>
      </c>
      <c r="J54" s="180">
        <f>RES_hhdet_in_tesh!J54/RES_summary!J$21</f>
        <v>0</v>
      </c>
      <c r="K54" s="180">
        <f>RES_hhdet_in_tesh!K54/RES_summary!K$21</f>
        <v>14.516855920004456</v>
      </c>
      <c r="L54" s="180">
        <f>RES_hhdet_in_tesh!L54/RES_summary!L$21</f>
        <v>13.948148355530915</v>
      </c>
      <c r="M54" s="180">
        <f>RES_hhdet_in_tesh!M54/RES_summary!M$21</f>
        <v>15.845300934766552</v>
      </c>
      <c r="N54" s="180">
        <f>RES_hhdet_in_tesh!N54/RES_summary!N$21</f>
        <v>14.964705449261196</v>
      </c>
      <c r="O54" s="180">
        <f>RES_hhdet_in_tesh!O54/RES_summary!O$21</f>
        <v>15.080491494216256</v>
      </c>
      <c r="P54" s="180">
        <f>RES_hhdet_in_tesh!P54/RES_summary!P$21</f>
        <v>0</v>
      </c>
      <c r="Q54" s="180">
        <f>RES_hhdet_in_tesh!Q54/RES_summary!Q$21</f>
        <v>14.299362571547739</v>
      </c>
    </row>
    <row r="55" spans="1:17" ht="12" customHeight="1" x14ac:dyDescent="0.25">
      <c r="A55" s="161" t="s">
        <v>141</v>
      </c>
      <c r="B55" s="160"/>
      <c r="C55" s="179">
        <f>RES_hhdet_in_tesh!C55/RES_summary!C$21</f>
        <v>16.355631460205963</v>
      </c>
      <c r="D55" s="179">
        <f>RES_hhdet_in_tesh!D55/RES_summary!D$21</f>
        <v>15.940004123429027</v>
      </c>
      <c r="E55" s="179">
        <f>RES_hhdet_in_tesh!E55/RES_summary!E$21</f>
        <v>16.23473968632204</v>
      </c>
      <c r="F55" s="179">
        <f>RES_hhdet_in_tesh!F55/RES_summary!F$21</f>
        <v>15.540001189811973</v>
      </c>
      <c r="G55" s="179">
        <f>RES_hhdet_in_tesh!G55/RES_summary!G$21</f>
        <v>15.105525158686573</v>
      </c>
      <c r="H55" s="179">
        <f>RES_hhdet_in_tesh!H55/RES_summary!H$21</f>
        <v>0</v>
      </c>
      <c r="I55" s="179">
        <f>RES_hhdet_in_tesh!I55/RES_summary!I$21</f>
        <v>0</v>
      </c>
      <c r="J55" s="179">
        <f>RES_hhdet_in_tesh!J55/RES_summary!J$21</f>
        <v>0</v>
      </c>
      <c r="K55" s="179">
        <f>RES_hhdet_in_tesh!K55/RES_summary!K$21</f>
        <v>14.141487479616663</v>
      </c>
      <c r="L55" s="179">
        <f>RES_hhdet_in_tesh!L55/RES_summary!L$21</f>
        <v>13.809521466995164</v>
      </c>
      <c r="M55" s="179">
        <f>RES_hhdet_in_tesh!M55/RES_summary!M$21</f>
        <v>15.028989400144129</v>
      </c>
      <c r="N55" s="179">
        <f>RES_hhdet_in_tesh!N55/RES_summary!N$21</f>
        <v>14.371624307993764</v>
      </c>
      <c r="O55" s="179">
        <f>RES_hhdet_in_tesh!O55/RES_summary!O$21</f>
        <v>14.530027098695214</v>
      </c>
      <c r="P55" s="179">
        <f>RES_hhdet_in_tesh!P55/RES_summary!P$21</f>
        <v>0</v>
      </c>
      <c r="Q55" s="179">
        <f>RES_hhdet_in_tesh!Q55/RES_summary!Q$21</f>
        <v>13.759706967225723</v>
      </c>
    </row>
    <row r="56" spans="1:17" ht="12" customHeight="1" x14ac:dyDescent="0.25">
      <c r="A56" s="148" t="s">
        <v>60</v>
      </c>
      <c r="B56" s="156"/>
      <c r="C56" s="177">
        <f>RES_hhdet_in_tesh!C56/RES_summary!C$21</f>
        <v>11.779316106572713</v>
      </c>
      <c r="D56" s="177">
        <f>RES_hhdet_in_tesh!D56/RES_summary!D$21</f>
        <v>11.436471853054538</v>
      </c>
      <c r="E56" s="177">
        <f>RES_hhdet_in_tesh!E56/RES_summary!E$21</f>
        <v>11.774807375742482</v>
      </c>
      <c r="F56" s="177">
        <f>RES_hhdet_in_tesh!F56/RES_summary!F$21</f>
        <v>11.144737061854487</v>
      </c>
      <c r="G56" s="177">
        <f>RES_hhdet_in_tesh!G56/RES_summary!G$21</f>
        <v>10.809538238322959</v>
      </c>
      <c r="H56" s="177">
        <f>RES_hhdet_in_tesh!H56/RES_summary!H$21</f>
        <v>0</v>
      </c>
      <c r="I56" s="177">
        <f>RES_hhdet_in_tesh!I56/RES_summary!I$21</f>
        <v>0</v>
      </c>
      <c r="J56" s="177">
        <f>RES_hhdet_in_tesh!J56/RES_summary!J$21</f>
        <v>0</v>
      </c>
      <c r="K56" s="177">
        <f>RES_hhdet_in_tesh!K56/RES_summary!K$21</f>
        <v>10.215283648246501</v>
      </c>
      <c r="L56" s="177">
        <f>RES_hhdet_in_tesh!L56/RES_summary!L$21</f>
        <v>9.8208052437947657</v>
      </c>
      <c r="M56" s="177">
        <f>RES_hhdet_in_tesh!M56/RES_summary!M$21</f>
        <v>11.146092512649252</v>
      </c>
      <c r="N56" s="177">
        <f>RES_hhdet_in_tesh!N56/RES_summary!N$21</f>
        <v>10.515912665391847</v>
      </c>
      <c r="O56" s="177">
        <f>RES_hhdet_in_tesh!O56/RES_summary!O$21</f>
        <v>10.892752570853228</v>
      </c>
      <c r="P56" s="177">
        <f>RES_hhdet_in_tesh!P56/RES_summary!P$21</f>
        <v>0</v>
      </c>
      <c r="Q56" s="177">
        <f>RES_hhdet_in_tesh!Q56/RES_summary!Q$21</f>
        <v>10.024877857697318</v>
      </c>
    </row>
    <row r="57" spans="1:17" ht="12" customHeight="1" x14ac:dyDescent="0.25">
      <c r="A57" s="148" t="s">
        <v>59</v>
      </c>
      <c r="B57" s="156"/>
      <c r="C57" s="177">
        <f>RES_hhdet_in_tesh!C57/RES_summary!C$21</f>
        <v>4.5763153536332482</v>
      </c>
      <c r="D57" s="177">
        <f>RES_hhdet_in_tesh!D57/RES_summary!D$21</f>
        <v>4.5035322703744898</v>
      </c>
      <c r="E57" s="177">
        <f>RES_hhdet_in_tesh!E57/RES_summary!E$21</f>
        <v>4.4599323105795579</v>
      </c>
      <c r="F57" s="177">
        <f>RES_hhdet_in_tesh!F57/RES_summary!F$21</f>
        <v>4.3952641279574864</v>
      </c>
      <c r="G57" s="177">
        <f>RES_hhdet_in_tesh!G57/RES_summary!G$21</f>
        <v>4.2959869203636147</v>
      </c>
      <c r="H57" s="177">
        <f>RES_hhdet_in_tesh!H57/RES_summary!H$21</f>
        <v>0</v>
      </c>
      <c r="I57" s="177">
        <f>RES_hhdet_in_tesh!I57/RES_summary!I$21</f>
        <v>0</v>
      </c>
      <c r="J57" s="177">
        <f>RES_hhdet_in_tesh!J57/RES_summary!J$21</f>
        <v>0</v>
      </c>
      <c r="K57" s="177">
        <f>RES_hhdet_in_tesh!K57/RES_summary!K$21</f>
        <v>3.9262038313701573</v>
      </c>
      <c r="L57" s="177">
        <f>RES_hhdet_in_tesh!L57/RES_summary!L$21</f>
        <v>3.9887162232003965</v>
      </c>
      <c r="M57" s="177">
        <f>RES_hhdet_in_tesh!M57/RES_summary!M$21</f>
        <v>3.8828968874948742</v>
      </c>
      <c r="N57" s="177">
        <f>RES_hhdet_in_tesh!N57/RES_summary!N$21</f>
        <v>3.8557116426019173</v>
      </c>
      <c r="O57" s="177">
        <f>RES_hhdet_in_tesh!O57/RES_summary!O$21</f>
        <v>3.6372745278419876</v>
      </c>
      <c r="P57" s="177">
        <f>RES_hhdet_in_tesh!P57/RES_summary!P$21</f>
        <v>0</v>
      </c>
      <c r="Q57" s="177">
        <f>RES_hhdet_in_tesh!Q57/RES_summary!Q$21</f>
        <v>3.7348291095284054</v>
      </c>
    </row>
    <row r="58" spans="1:17" ht="12" customHeight="1" x14ac:dyDescent="0.25">
      <c r="A58" s="158" t="s">
        <v>62</v>
      </c>
      <c r="B58" s="157"/>
      <c r="C58" s="178">
        <f>RES_hhdet_in_tesh!C58/RES_summary!C$21</f>
        <v>6.6661811795364594</v>
      </c>
      <c r="D58" s="178">
        <f>RES_hhdet_in_tesh!D58/RES_summary!D$21</f>
        <v>6.6432239590689983</v>
      </c>
      <c r="E58" s="178">
        <f>RES_hhdet_in_tesh!E58/RES_summary!E$21</f>
        <v>6.5057205030491723</v>
      </c>
      <c r="F58" s="178">
        <f>RES_hhdet_in_tesh!F58/RES_summary!F$21</f>
        <v>6.1946191534302164</v>
      </c>
      <c r="G58" s="178">
        <f>RES_hhdet_in_tesh!G58/RES_summary!G$21</f>
        <v>6.2811142237542654</v>
      </c>
      <c r="H58" s="178">
        <f>RES_hhdet_in_tesh!H58/RES_summary!H$21</f>
        <v>6.1522067256940041</v>
      </c>
      <c r="I58" s="178">
        <f>RES_hhdet_in_tesh!I58/RES_summary!I$21</f>
        <v>0</v>
      </c>
      <c r="J58" s="178">
        <f>RES_hhdet_in_tesh!J58/RES_summary!J$21</f>
        <v>5.9812522274921527</v>
      </c>
      <c r="K58" s="178">
        <f>RES_hhdet_in_tesh!K58/RES_summary!K$21</f>
        <v>5.8115308732239725</v>
      </c>
      <c r="L58" s="178">
        <f>RES_hhdet_in_tesh!L58/RES_summary!L$21</f>
        <v>5.6724939945008019</v>
      </c>
      <c r="M58" s="178">
        <f>RES_hhdet_in_tesh!M58/RES_summary!M$21</f>
        <v>5.9174919768243672</v>
      </c>
      <c r="N58" s="178">
        <f>RES_hhdet_in_tesh!N58/RES_summary!N$21</f>
        <v>5.7087646477442586</v>
      </c>
      <c r="O58" s="178">
        <f>RES_hhdet_in_tesh!O58/RES_summary!O$21</f>
        <v>5.7616365759002814</v>
      </c>
      <c r="P58" s="178">
        <f>RES_hhdet_in_tesh!P58/RES_summary!P$21</f>
        <v>5.7777635396387099</v>
      </c>
      <c r="Q58" s="178">
        <f>RES_hhdet_in_tesh!Q58/RES_summary!Q$21</f>
        <v>5.4699876950723754</v>
      </c>
    </row>
    <row r="59" spans="1:17" ht="12" customHeight="1" x14ac:dyDescent="0.25">
      <c r="A59" s="23" t="s">
        <v>57</v>
      </c>
      <c r="B59" s="156"/>
      <c r="C59" s="177">
        <f>RES_hhdet_in_tesh!C59/RES_summary!C$21</f>
        <v>0</v>
      </c>
      <c r="D59" s="177">
        <f>RES_hhdet_in_tesh!D59/RES_summary!D$21</f>
        <v>0</v>
      </c>
      <c r="E59" s="177">
        <f>RES_hhdet_in_tesh!E59/RES_summary!E$21</f>
        <v>0</v>
      </c>
      <c r="F59" s="177">
        <f>RES_hhdet_in_tesh!F59/RES_summary!F$21</f>
        <v>0</v>
      </c>
      <c r="G59" s="177">
        <f>RES_hhdet_in_tesh!G59/RES_summary!G$21</f>
        <v>0</v>
      </c>
      <c r="H59" s="177">
        <f>RES_hhdet_in_tesh!H59/RES_summary!H$21</f>
        <v>0</v>
      </c>
      <c r="I59" s="177">
        <f>RES_hhdet_in_tesh!I59/RES_summary!I$21</f>
        <v>0</v>
      </c>
      <c r="J59" s="177">
        <f>RES_hhdet_in_tesh!J59/RES_summary!J$21</f>
        <v>0</v>
      </c>
      <c r="K59" s="177">
        <f>RES_hhdet_in_tesh!K59/RES_summary!K$21</f>
        <v>0</v>
      </c>
      <c r="L59" s="177">
        <f>RES_hhdet_in_tesh!L59/RES_summary!L$21</f>
        <v>0</v>
      </c>
      <c r="M59" s="177">
        <f>RES_hhdet_in_tesh!M59/RES_summary!M$21</f>
        <v>0</v>
      </c>
      <c r="N59" s="177">
        <f>RES_hhdet_in_tesh!N59/RES_summary!N$21</f>
        <v>0</v>
      </c>
      <c r="O59" s="177">
        <f>RES_hhdet_in_tesh!O59/RES_summary!O$21</f>
        <v>0</v>
      </c>
      <c r="P59" s="177">
        <f>RES_hhdet_in_tesh!P59/RES_summary!P$21</f>
        <v>0</v>
      </c>
      <c r="Q59" s="177">
        <f>RES_hhdet_in_tesh!Q59/RES_summary!Q$21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RES_hhdet_in_tesh!C60/RES_summary!C$21</f>
        <v>6.6661811795364594</v>
      </c>
      <c r="D60" s="176">
        <f>RES_hhdet_in_tesh!D60/RES_summary!D$21</f>
        <v>6.6432239590689983</v>
      </c>
      <c r="E60" s="176">
        <f>RES_hhdet_in_tesh!E60/RES_summary!E$21</f>
        <v>6.5057205030491723</v>
      </c>
      <c r="F60" s="176">
        <f>RES_hhdet_in_tesh!F60/RES_summary!F$21</f>
        <v>6.1946191534302164</v>
      </c>
      <c r="G60" s="176">
        <f>RES_hhdet_in_tesh!G60/RES_summary!G$21</f>
        <v>6.2811142237542654</v>
      </c>
      <c r="H60" s="176">
        <f>RES_hhdet_in_tesh!H60/RES_summary!H$21</f>
        <v>6.1522067256940041</v>
      </c>
      <c r="I60" s="176">
        <f>RES_hhdet_in_tesh!I60/RES_summary!I$21</f>
        <v>0</v>
      </c>
      <c r="J60" s="176">
        <f>RES_hhdet_in_tesh!J60/RES_summary!J$21</f>
        <v>5.9812522274921527</v>
      </c>
      <c r="K60" s="176">
        <f>RES_hhdet_in_tesh!K60/RES_summary!K$21</f>
        <v>5.8115308732239725</v>
      </c>
      <c r="L60" s="176">
        <f>RES_hhdet_in_tesh!L60/RES_summary!L$21</f>
        <v>5.6724939945008019</v>
      </c>
      <c r="M60" s="176">
        <f>RES_hhdet_in_tesh!M60/RES_summary!M$21</f>
        <v>5.9174919768243672</v>
      </c>
      <c r="N60" s="176">
        <f>RES_hhdet_in_tesh!N60/RES_summary!N$21</f>
        <v>5.7087646477442586</v>
      </c>
      <c r="O60" s="176">
        <f>RES_hhdet_in_tesh!O60/RES_summary!O$21</f>
        <v>5.7616365759002814</v>
      </c>
      <c r="P60" s="176">
        <f>RES_hhdet_in_tesh!P60/RES_summary!P$21</f>
        <v>5.7777635396387099</v>
      </c>
      <c r="Q60" s="176">
        <f>RES_hhdet_in_tesh!Q60/RES_summary!Q$21</f>
        <v>5.4699876950723754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RES_hhdet_in_tesh!C62/RES_summary!C$21</f>
        <v>161.24435943898558</v>
      </c>
      <c r="D62" s="184">
        <f>RES_hhdet_in_tesh!D62/RES_summary!D$21</f>
        <v>152.5488169696508</v>
      </c>
      <c r="E62" s="184">
        <f>RES_hhdet_in_tesh!E62/RES_summary!E$21</f>
        <v>146.63837238079626</v>
      </c>
      <c r="F62" s="184">
        <f>RES_hhdet_in_tesh!F62/RES_summary!F$21</f>
        <v>141.08472149979289</v>
      </c>
      <c r="G62" s="184">
        <f>RES_hhdet_in_tesh!G62/RES_summary!G$21</f>
        <v>132.24850032258794</v>
      </c>
      <c r="H62" s="184">
        <f>RES_hhdet_in_tesh!H62/RES_summary!H$21</f>
        <v>127.23209020916339</v>
      </c>
      <c r="I62" s="184">
        <f>RES_hhdet_in_tesh!I62/RES_summary!I$21</f>
        <v>113.30227492113229</v>
      </c>
      <c r="J62" s="184">
        <f>RES_hhdet_in_tesh!J62/RES_summary!J$21</f>
        <v>115.88961632607291</v>
      </c>
      <c r="K62" s="184">
        <f>RES_hhdet_in_tesh!K62/RES_summary!K$21</f>
        <v>116.92136894032025</v>
      </c>
      <c r="L62" s="184">
        <f>RES_hhdet_in_tesh!L62/RES_summary!L$21</f>
        <v>129.7332211724256</v>
      </c>
      <c r="M62" s="184">
        <f>RES_hhdet_in_tesh!M62/RES_summary!M$21</f>
        <v>108.6931461657956</v>
      </c>
      <c r="N62" s="184">
        <f>RES_hhdet_in_tesh!N62/RES_summary!N$21</f>
        <v>114.88372086199895</v>
      </c>
      <c r="O62" s="184">
        <f>RES_hhdet_in_tesh!O62/RES_summary!O$21</f>
        <v>121.82917517074952</v>
      </c>
      <c r="P62" s="184">
        <f>RES_hhdet_in_tesh!P62/RES_summary!P$21</f>
        <v>100.68024202514837</v>
      </c>
      <c r="Q62" s="184">
        <f>RES_hhdet_in_tesh!Q62/RES_summary!Q$21</f>
        <v>105.34042027419676</v>
      </c>
    </row>
    <row r="63" spans="1:17" ht="12.95" customHeight="1" x14ac:dyDescent="0.25">
      <c r="A63" s="158" t="s">
        <v>65</v>
      </c>
      <c r="B63" s="157"/>
      <c r="C63" s="178">
        <f>RES_hhdet_in_tesh!C63/RES_summary!C$21</f>
        <v>123.94829525396294</v>
      </c>
      <c r="D63" s="178">
        <f>RES_hhdet_in_tesh!D63/RES_summary!D$21</f>
        <v>116.26413071299744</v>
      </c>
      <c r="E63" s="178">
        <f>RES_hhdet_in_tesh!E63/RES_summary!E$21</f>
        <v>111.52739849723369</v>
      </c>
      <c r="F63" s="178">
        <f>RES_hhdet_in_tesh!F63/RES_summary!F$21</f>
        <v>106.04076596072397</v>
      </c>
      <c r="G63" s="178">
        <f>RES_hhdet_in_tesh!G63/RES_summary!G$21</f>
        <v>98.066751686294864</v>
      </c>
      <c r="H63" s="178">
        <f>RES_hhdet_in_tesh!H63/RES_summary!H$21</f>
        <v>93.240198506534526</v>
      </c>
      <c r="I63" s="178">
        <f>RES_hhdet_in_tesh!I63/RES_summary!I$21</f>
        <v>79.917696538875177</v>
      </c>
      <c r="J63" s="178">
        <f>RES_hhdet_in_tesh!J63/RES_summary!J$21</f>
        <v>79.399200201718159</v>
      </c>
      <c r="K63" s="178">
        <f>RES_hhdet_in_tesh!K63/RES_summary!K$21</f>
        <v>82.130955005764875</v>
      </c>
      <c r="L63" s="178">
        <f>RES_hhdet_in_tesh!L63/RES_summary!L$21</f>
        <v>94.843282267473228</v>
      </c>
      <c r="M63" s="178">
        <f>RES_hhdet_in_tesh!M63/RES_summary!M$21</f>
        <v>75.511093221639499</v>
      </c>
      <c r="N63" s="178">
        <f>RES_hhdet_in_tesh!N63/RES_summary!N$21</f>
        <v>81.111017837744967</v>
      </c>
      <c r="O63" s="178">
        <f>RES_hhdet_in_tesh!O63/RES_summary!O$21</f>
        <v>88.192730084717837</v>
      </c>
      <c r="P63" s="178">
        <f>RES_hhdet_in_tesh!P63/RES_summary!P$21</f>
        <v>67.059330579013391</v>
      </c>
      <c r="Q63" s="178">
        <f>RES_hhdet_in_tesh!Q63/RES_summary!Q$21</f>
        <v>72.255851249835331</v>
      </c>
    </row>
    <row r="64" spans="1:17" ht="12" customHeight="1" x14ac:dyDescent="0.25">
      <c r="A64" s="23" t="s">
        <v>161</v>
      </c>
      <c r="B64" s="156"/>
      <c r="C64" s="177">
        <f>RES_hhdet_in_tesh!C64/RES_summary!C$21</f>
        <v>121.09282551662065</v>
      </c>
      <c r="D64" s="177">
        <f>RES_hhdet_in_tesh!D64/RES_summary!D$21</f>
        <v>113.3711348340963</v>
      </c>
      <c r="E64" s="177">
        <f>RES_hhdet_in_tesh!E64/RES_summary!E$21</f>
        <v>109.05060691917564</v>
      </c>
      <c r="F64" s="177">
        <f>RES_hhdet_in_tesh!F64/RES_summary!F$21</f>
        <v>103.1798480693873</v>
      </c>
      <c r="G64" s="177">
        <f>RES_hhdet_in_tesh!G64/RES_summary!G$21</f>
        <v>95.664091171046749</v>
      </c>
      <c r="H64" s="177">
        <f>RES_hhdet_in_tesh!H64/RES_summary!H$21</f>
        <v>91.257239833537739</v>
      </c>
      <c r="I64" s="177">
        <f>RES_hhdet_in_tesh!I64/RES_summary!I$21</f>
        <v>77.446508613552069</v>
      </c>
      <c r="J64" s="177">
        <f>RES_hhdet_in_tesh!J64/RES_summary!J$21</f>
        <v>78.024217896254243</v>
      </c>
      <c r="K64" s="177">
        <f>RES_hhdet_in_tesh!K64/RES_summary!K$21</f>
        <v>80.409697399019578</v>
      </c>
      <c r="L64" s="177">
        <f>RES_hhdet_in_tesh!L64/RES_summary!L$21</f>
        <v>92.619622685667252</v>
      </c>
      <c r="M64" s="177">
        <f>RES_hhdet_in_tesh!M64/RES_summary!M$21</f>
        <v>73.332340498913283</v>
      </c>
      <c r="N64" s="177">
        <f>RES_hhdet_in_tesh!N64/RES_summary!N$21</f>
        <v>78.861376481621662</v>
      </c>
      <c r="O64" s="177">
        <f>RES_hhdet_in_tesh!O64/RES_summary!O$21</f>
        <v>85.938023627446753</v>
      </c>
      <c r="P64" s="177">
        <f>RES_hhdet_in_tesh!P64/RES_summary!P$21</f>
        <v>65.211072395019528</v>
      </c>
      <c r="Q64" s="177">
        <f>RES_hhdet_in_tesh!Q64/RES_summary!Q$21</f>
        <v>70.256600829657515</v>
      </c>
    </row>
    <row r="65" spans="1:17" ht="12" customHeight="1" x14ac:dyDescent="0.25">
      <c r="A65" s="23" t="s">
        <v>60</v>
      </c>
      <c r="B65" s="156"/>
      <c r="C65" s="177">
        <f>RES_hhdet_in_tesh!C65/RES_summary!C$21</f>
        <v>2.8554697373422946</v>
      </c>
      <c r="D65" s="177">
        <f>RES_hhdet_in_tesh!D65/RES_summary!D$21</f>
        <v>2.8929958789011474</v>
      </c>
      <c r="E65" s="177">
        <f>RES_hhdet_in_tesh!E65/RES_summary!E$21</f>
        <v>2.4767915780580614</v>
      </c>
      <c r="F65" s="177">
        <f>RES_hhdet_in_tesh!F65/RES_summary!F$21</f>
        <v>2.8609178913366717</v>
      </c>
      <c r="G65" s="177">
        <f>RES_hhdet_in_tesh!G65/RES_summary!G$21</f>
        <v>2.4026605152481122</v>
      </c>
      <c r="H65" s="177">
        <f>RES_hhdet_in_tesh!H65/RES_summary!H$21</f>
        <v>1.9829586729967796</v>
      </c>
      <c r="I65" s="177">
        <f>RES_hhdet_in_tesh!I65/RES_summary!I$21</f>
        <v>2.4711879253231173</v>
      </c>
      <c r="J65" s="177">
        <f>RES_hhdet_in_tesh!J65/RES_summary!J$21</f>
        <v>1.3749823054639183</v>
      </c>
      <c r="K65" s="177">
        <f>RES_hhdet_in_tesh!K65/RES_summary!K$21</f>
        <v>1.7212576067452894</v>
      </c>
      <c r="L65" s="177">
        <f>RES_hhdet_in_tesh!L65/RES_summary!L$21</f>
        <v>2.223659581805975</v>
      </c>
      <c r="M65" s="177">
        <f>RES_hhdet_in_tesh!M65/RES_summary!M$21</f>
        <v>2.1787527227262111</v>
      </c>
      <c r="N65" s="177">
        <f>RES_hhdet_in_tesh!N65/RES_summary!N$21</f>
        <v>2.2496413561232993</v>
      </c>
      <c r="O65" s="177">
        <f>RES_hhdet_in_tesh!O65/RES_summary!O$21</f>
        <v>2.2547064572710829</v>
      </c>
      <c r="P65" s="177">
        <f>RES_hhdet_in_tesh!P65/RES_summary!P$21</f>
        <v>1.848258183993871</v>
      </c>
      <c r="Q65" s="177">
        <f>RES_hhdet_in_tesh!Q65/RES_summary!Q$21</f>
        <v>1.9992504201778134</v>
      </c>
    </row>
    <row r="66" spans="1:17" ht="12.95" customHeight="1" x14ac:dyDescent="0.25">
      <c r="A66" s="158" t="s">
        <v>112</v>
      </c>
      <c r="B66" s="157"/>
      <c r="C66" s="178">
        <f>RES_hhdet_in_tesh!C66/RES_summary!C$21</f>
        <v>15.300745372280753</v>
      </c>
      <c r="D66" s="178">
        <f>RES_hhdet_in_tesh!D66/RES_summary!D$21</f>
        <v>14.691286817640435</v>
      </c>
      <c r="E66" s="178">
        <f>RES_hhdet_in_tesh!E66/RES_summary!E$21</f>
        <v>14.127303745959647</v>
      </c>
      <c r="F66" s="178">
        <f>RES_hhdet_in_tesh!F66/RES_summary!F$21</f>
        <v>13.831086442061313</v>
      </c>
      <c r="G66" s="178">
        <f>RES_hhdet_in_tesh!G66/RES_summary!G$21</f>
        <v>13.805259449068906</v>
      </c>
      <c r="H66" s="178">
        <f>RES_hhdet_in_tesh!H66/RES_summary!H$21</f>
        <v>14.041675582940259</v>
      </c>
      <c r="I66" s="178">
        <f>RES_hhdet_in_tesh!I66/RES_summary!I$21</f>
        <v>14.003546741733031</v>
      </c>
      <c r="J66" s="178">
        <f>RES_hhdet_in_tesh!J66/RES_summary!J$21</f>
        <v>16.325668919922382</v>
      </c>
      <c r="K66" s="178">
        <f>RES_hhdet_in_tesh!K66/RES_summary!K$21</f>
        <v>16.341670118527901</v>
      </c>
      <c r="L66" s="178">
        <f>RES_hhdet_in_tesh!L66/RES_summary!L$21</f>
        <v>16.272568712410663</v>
      </c>
      <c r="M66" s="178">
        <f>RES_hhdet_in_tesh!M66/RES_summary!M$21</f>
        <v>15.479718872930883</v>
      </c>
      <c r="N66" s="178">
        <f>RES_hhdet_in_tesh!N66/RES_summary!N$21</f>
        <v>15.544776106369564</v>
      </c>
      <c r="O66" s="178">
        <f>RES_hhdet_in_tesh!O66/RES_summary!O$21</f>
        <v>15.705505972905929</v>
      </c>
      <c r="P66" s="178">
        <f>RES_hhdet_in_tesh!P66/RES_summary!P$21</f>
        <v>15.336745176124225</v>
      </c>
      <c r="Q66" s="178">
        <f>RES_hhdet_in_tesh!Q66/RES_summary!Q$21</f>
        <v>15.451709361350181</v>
      </c>
    </row>
    <row r="67" spans="1:17" ht="12" customHeight="1" x14ac:dyDescent="0.25">
      <c r="A67" s="23" t="s">
        <v>60</v>
      </c>
      <c r="B67" s="156"/>
      <c r="C67" s="177">
        <f>RES_hhdet_in_tesh!C67/RES_summary!C$21</f>
        <v>15.300745372280753</v>
      </c>
      <c r="D67" s="177">
        <f>RES_hhdet_in_tesh!D67/RES_summary!D$21</f>
        <v>14.691286817640435</v>
      </c>
      <c r="E67" s="177">
        <f>RES_hhdet_in_tesh!E67/RES_summary!E$21</f>
        <v>14.127303745959647</v>
      </c>
      <c r="F67" s="177">
        <f>RES_hhdet_in_tesh!F67/RES_summary!F$21</f>
        <v>13.831086442061313</v>
      </c>
      <c r="G67" s="177">
        <f>RES_hhdet_in_tesh!G67/RES_summary!G$21</f>
        <v>13.805259449068906</v>
      </c>
      <c r="H67" s="177">
        <f>RES_hhdet_in_tesh!H67/RES_summary!H$21</f>
        <v>14.041675582940259</v>
      </c>
      <c r="I67" s="177">
        <f>RES_hhdet_in_tesh!I67/RES_summary!I$21</f>
        <v>14.003546741733031</v>
      </c>
      <c r="J67" s="177">
        <f>RES_hhdet_in_tesh!J67/RES_summary!J$21</f>
        <v>16.325668919922382</v>
      </c>
      <c r="K67" s="177">
        <f>RES_hhdet_in_tesh!K67/RES_summary!K$21</f>
        <v>16.341670118527901</v>
      </c>
      <c r="L67" s="177">
        <f>RES_hhdet_in_tesh!L67/RES_summary!L$21</f>
        <v>16.272568712410663</v>
      </c>
      <c r="M67" s="177">
        <f>RES_hhdet_in_tesh!M67/RES_summary!M$21</f>
        <v>15.479718872930883</v>
      </c>
      <c r="N67" s="177">
        <f>RES_hhdet_in_tesh!N67/RES_summary!N$21</f>
        <v>15.544776106369564</v>
      </c>
      <c r="O67" s="177">
        <f>RES_hhdet_in_tesh!O67/RES_summary!O$21</f>
        <v>15.705505972905929</v>
      </c>
      <c r="P67" s="177">
        <f>RES_hhdet_in_tesh!P67/RES_summary!P$21</f>
        <v>15.336745176124225</v>
      </c>
      <c r="Q67" s="177">
        <f>RES_hhdet_in_tesh!Q67/RES_summary!Q$21</f>
        <v>15.451709361350181</v>
      </c>
    </row>
    <row r="68" spans="1:17" ht="12" customHeight="1" x14ac:dyDescent="0.25">
      <c r="A68" s="158" t="s">
        <v>63</v>
      </c>
      <c r="B68" s="157"/>
      <c r="C68" s="178">
        <f>RES_hhdet_in_tesh!C68/RES_summary!C$21</f>
        <v>15.775760366327651</v>
      </c>
      <c r="D68" s="178">
        <f>RES_hhdet_in_tesh!D68/RES_summary!D$21</f>
        <v>15.306318235169131</v>
      </c>
      <c r="E68" s="178">
        <f>RES_hhdet_in_tesh!E68/RES_summary!E$21</f>
        <v>14.881922448237512</v>
      </c>
      <c r="F68" s="178">
        <f>RES_hhdet_in_tesh!F68/RES_summary!F$21</f>
        <v>15.233634714852181</v>
      </c>
      <c r="G68" s="178">
        <f>RES_hhdet_in_tesh!G68/RES_summary!G$21</f>
        <v>14.543939583096149</v>
      </c>
      <c r="H68" s="178">
        <f>RES_hhdet_in_tesh!H68/RES_summary!H$21</f>
        <v>14.248587912371855</v>
      </c>
      <c r="I68" s="178">
        <f>RES_hhdet_in_tesh!I68/RES_summary!I$21</f>
        <v>13.463635837461783</v>
      </c>
      <c r="J68" s="178">
        <f>RES_hhdet_in_tesh!J68/RES_summary!J$21</f>
        <v>14.503898323441561</v>
      </c>
      <c r="K68" s="178">
        <f>RES_hhdet_in_tesh!K68/RES_summary!K$21</f>
        <v>12.967257280960521</v>
      </c>
      <c r="L68" s="178">
        <f>RES_hhdet_in_tesh!L68/RES_summary!L$21</f>
        <v>13.183810595207843</v>
      </c>
      <c r="M68" s="178">
        <f>RES_hhdet_in_tesh!M68/RES_summary!M$21</f>
        <v>12.567158017925747</v>
      </c>
      <c r="N68" s="178">
        <f>RES_hhdet_in_tesh!N68/RES_summary!N$21</f>
        <v>12.986856510686286</v>
      </c>
      <c r="O68" s="178">
        <f>RES_hhdet_in_tesh!O68/RES_summary!O$21</f>
        <v>12.89463571183879</v>
      </c>
      <c r="P68" s="178">
        <f>RES_hhdet_in_tesh!P68/RES_summary!P$21</f>
        <v>13.41082889151755</v>
      </c>
      <c r="Q68" s="178">
        <f>RES_hhdet_in_tesh!Q68/RES_summary!Q$21</f>
        <v>12.523678495351858</v>
      </c>
    </row>
    <row r="69" spans="1:17" ht="12" customHeight="1" x14ac:dyDescent="0.25">
      <c r="A69" s="167" t="s">
        <v>160</v>
      </c>
      <c r="B69" s="132"/>
      <c r="C69" s="183">
        <f>RES_hhdet_in_tesh!C69/RES_summary!C$21</f>
        <v>15.133280620804985</v>
      </c>
      <c r="D69" s="183">
        <f>RES_hhdet_in_tesh!D69/RES_summary!D$21</f>
        <v>14.859098549789566</v>
      </c>
      <c r="E69" s="183">
        <f>RES_hhdet_in_tesh!E69/RES_summary!E$21</f>
        <v>0</v>
      </c>
      <c r="F69" s="183">
        <f>RES_hhdet_in_tesh!F69/RES_summary!F$21</f>
        <v>14.383871837392372</v>
      </c>
      <c r="G69" s="183">
        <f>RES_hhdet_in_tesh!G69/RES_summary!G$21</f>
        <v>0</v>
      </c>
      <c r="H69" s="183">
        <f>RES_hhdet_in_tesh!H69/RES_summary!H$21</f>
        <v>0</v>
      </c>
      <c r="I69" s="183">
        <f>RES_hhdet_in_tesh!I69/RES_summary!I$21</f>
        <v>0</v>
      </c>
      <c r="J69" s="183">
        <f>RES_hhdet_in_tesh!J69/RES_summary!J$21</f>
        <v>0</v>
      </c>
      <c r="K69" s="183">
        <f>RES_hhdet_in_tesh!K69/RES_summary!K$21</f>
        <v>0</v>
      </c>
      <c r="L69" s="183">
        <f>RES_hhdet_in_tesh!L69/RES_summary!L$21</f>
        <v>12.921076136916071</v>
      </c>
      <c r="M69" s="183">
        <f>RES_hhdet_in_tesh!M69/RES_summary!M$21</f>
        <v>0</v>
      </c>
      <c r="N69" s="183">
        <f>RES_hhdet_in_tesh!N69/RES_summary!N$21</f>
        <v>12.34643198357166</v>
      </c>
      <c r="O69" s="183">
        <f>RES_hhdet_in_tesh!O69/RES_summary!O$21</f>
        <v>0</v>
      </c>
      <c r="P69" s="183">
        <f>RES_hhdet_in_tesh!P69/RES_summary!P$21</f>
        <v>12.25223663241843</v>
      </c>
      <c r="Q69" s="183">
        <f>RES_hhdet_in_tesh!Q69/RES_summary!Q$21</f>
        <v>0</v>
      </c>
    </row>
    <row r="70" spans="1:17" ht="12" customHeight="1" x14ac:dyDescent="0.25">
      <c r="A70" s="167" t="s">
        <v>159</v>
      </c>
      <c r="B70" s="132"/>
      <c r="C70" s="183">
        <f>RES_hhdet_in_tesh!C70/RES_summary!C$21</f>
        <v>15.231154954958985</v>
      </c>
      <c r="D70" s="183">
        <f>RES_hhdet_in_tesh!D70/RES_summary!D$21</f>
        <v>15.016693521598235</v>
      </c>
      <c r="E70" s="183">
        <f>RES_hhdet_in_tesh!E70/RES_summary!E$21</f>
        <v>14.881922448237512</v>
      </c>
      <c r="F70" s="183">
        <f>RES_hhdet_in_tesh!F70/RES_summary!F$21</f>
        <v>14.634336930064373</v>
      </c>
      <c r="G70" s="183">
        <f>RES_hhdet_in_tesh!G70/RES_summary!G$21</f>
        <v>14.250962553243236</v>
      </c>
      <c r="H70" s="183">
        <f>RES_hhdet_in_tesh!H70/RES_summary!H$21</f>
        <v>13.863824333046999</v>
      </c>
      <c r="I70" s="183">
        <f>RES_hhdet_in_tesh!I70/RES_summary!I$21</f>
        <v>13.404438613551296</v>
      </c>
      <c r="J70" s="183">
        <f>RES_hhdet_in_tesh!J70/RES_summary!J$21</f>
        <v>13.280189633876786</v>
      </c>
      <c r="K70" s="183">
        <f>RES_hhdet_in_tesh!K70/RES_summary!K$21</f>
        <v>12.967257280960521</v>
      </c>
      <c r="L70" s="183">
        <f>RES_hhdet_in_tesh!L70/RES_summary!L$21</f>
        <v>13.296968700783474</v>
      </c>
      <c r="M70" s="183">
        <f>RES_hhdet_in_tesh!M70/RES_summary!M$21</f>
        <v>12.567158017925747</v>
      </c>
      <c r="N70" s="183">
        <f>RES_hhdet_in_tesh!N70/RES_summary!N$21</f>
        <v>12.758839442865403</v>
      </c>
      <c r="O70" s="183">
        <f>RES_hhdet_in_tesh!O70/RES_summary!O$21</f>
        <v>12.89463571183879</v>
      </c>
      <c r="P70" s="183">
        <f>RES_hhdet_in_tesh!P70/RES_summary!P$21</f>
        <v>12.611753681007274</v>
      </c>
      <c r="Q70" s="183">
        <f>RES_hhdet_in_tesh!Q70/RES_summary!Q$21</f>
        <v>12.413738305020923</v>
      </c>
    </row>
    <row r="71" spans="1:17" ht="12" customHeight="1" x14ac:dyDescent="0.25">
      <c r="A71" s="166" t="s">
        <v>109</v>
      </c>
      <c r="B71" s="165"/>
      <c r="C71" s="182">
        <f>RES_hhdet_in_tesh!C71/RES_summary!C$21</f>
        <v>10.654756237731208</v>
      </c>
      <c r="D71" s="182">
        <f>RES_hhdet_in_tesh!D71/RES_summary!D$21</f>
        <v>10.512902993603747</v>
      </c>
      <c r="E71" s="182">
        <f>RES_hhdet_in_tesh!E71/RES_summary!E$21</f>
        <v>10.421796302199745</v>
      </c>
      <c r="F71" s="182">
        <f>RES_hhdet_in_tesh!F71/RES_summary!F$21</f>
        <v>10.238848151059914</v>
      </c>
      <c r="G71" s="182">
        <f>RES_hhdet_in_tesh!G71/RES_summary!G$21</f>
        <v>9.9546834312025698</v>
      </c>
      <c r="H71" s="182">
        <f>RES_hhdet_in_tesh!H71/RES_summary!H$21</f>
        <v>9.6273593332697427</v>
      </c>
      <c r="I71" s="182">
        <f>RES_hhdet_in_tesh!I71/RES_summary!I$21</f>
        <v>9.3691890712092647</v>
      </c>
      <c r="J71" s="182">
        <f>RES_hhdet_in_tesh!J71/RES_summary!J$21</f>
        <v>9.2638963902989051</v>
      </c>
      <c r="K71" s="182">
        <f>RES_hhdet_in_tesh!K71/RES_summary!K$21</f>
        <v>9.0422969495202778</v>
      </c>
      <c r="L71" s="182">
        <f>RES_hhdet_in_tesh!L71/RES_summary!L$21</f>
        <v>9.3096991393555459</v>
      </c>
      <c r="M71" s="182">
        <f>RES_hhdet_in_tesh!M71/RES_summary!M$21</f>
        <v>8.6857446446766708</v>
      </c>
      <c r="N71" s="182">
        <f>RES_hhdet_in_tesh!N71/RES_summary!N$21</f>
        <v>8.9045150369660746</v>
      </c>
      <c r="O71" s="182">
        <f>RES_hhdet_in_tesh!O71/RES_summary!O$21</f>
        <v>9.2588952282161792</v>
      </c>
      <c r="P71" s="182">
        <f>RES_hhdet_in_tesh!P71/RES_summary!P$21</f>
        <v>8.803739611421781</v>
      </c>
      <c r="Q71" s="182">
        <f>RES_hhdet_in_tesh!Q71/RES_summary!Q$21</f>
        <v>8.6803452961203185</v>
      </c>
    </row>
    <row r="72" spans="1:17" ht="12" customHeight="1" x14ac:dyDescent="0.25">
      <c r="A72" s="147" t="s">
        <v>59</v>
      </c>
      <c r="B72" s="164"/>
      <c r="C72" s="181">
        <f>RES_hhdet_in_tesh!C72/RES_summary!C$21</f>
        <v>4.5763987172277796</v>
      </c>
      <c r="D72" s="181">
        <f>RES_hhdet_in_tesh!D72/RES_summary!D$21</f>
        <v>4.5037905279944894</v>
      </c>
      <c r="E72" s="181">
        <f>RES_hhdet_in_tesh!E72/RES_summary!E$21</f>
        <v>4.4601261460377648</v>
      </c>
      <c r="F72" s="181">
        <f>RES_hhdet_in_tesh!F72/RES_summary!F$21</f>
        <v>4.3954887790044577</v>
      </c>
      <c r="G72" s="181">
        <f>RES_hhdet_in_tesh!G72/RES_summary!G$21</f>
        <v>4.296279122040664</v>
      </c>
      <c r="H72" s="181">
        <f>RES_hhdet_in_tesh!H72/RES_summary!H$21</f>
        <v>4.2364649997772545</v>
      </c>
      <c r="I72" s="181">
        <f>RES_hhdet_in_tesh!I72/RES_summary!I$21</f>
        <v>4.0352495423420329</v>
      </c>
      <c r="J72" s="181">
        <f>RES_hhdet_in_tesh!J72/RES_summary!J$21</f>
        <v>4.0162932435778806</v>
      </c>
      <c r="K72" s="181">
        <f>RES_hhdet_in_tesh!K72/RES_summary!K$21</f>
        <v>3.924960331440245</v>
      </c>
      <c r="L72" s="181">
        <f>RES_hhdet_in_tesh!L72/RES_summary!L$21</f>
        <v>3.9872695614279263</v>
      </c>
      <c r="M72" s="181">
        <f>RES_hhdet_in_tesh!M72/RES_summary!M$21</f>
        <v>3.881413373249075</v>
      </c>
      <c r="N72" s="181">
        <f>RES_hhdet_in_tesh!N72/RES_summary!N$21</f>
        <v>3.8543244058993289</v>
      </c>
      <c r="O72" s="181">
        <f>RES_hhdet_in_tesh!O72/RES_summary!O$21</f>
        <v>3.6357404836226119</v>
      </c>
      <c r="P72" s="181">
        <f>RES_hhdet_in_tesh!P72/RES_summary!P$21</f>
        <v>3.8080140695854947</v>
      </c>
      <c r="Q72" s="181">
        <f>RES_hhdet_in_tesh!Q72/RES_summary!Q$21</f>
        <v>3.7333930089006069</v>
      </c>
    </row>
    <row r="73" spans="1:17" ht="12" customHeight="1" x14ac:dyDescent="0.25">
      <c r="A73" s="163" t="s">
        <v>142</v>
      </c>
      <c r="B73" s="162"/>
      <c r="C73" s="180">
        <f>RES_hhdet_in_tesh!C73/RES_summary!C$21</f>
        <v>16.877405740111488</v>
      </c>
      <c r="D73" s="180">
        <f>RES_hhdet_in_tesh!D73/RES_summary!D$21</f>
        <v>16.382382219793602</v>
      </c>
      <c r="E73" s="180">
        <f>RES_hhdet_in_tesh!E73/RES_summary!E$21</f>
        <v>0</v>
      </c>
      <c r="F73" s="180">
        <f>RES_hhdet_in_tesh!F73/RES_summary!F$21</f>
        <v>15.99384666090045</v>
      </c>
      <c r="G73" s="180">
        <f>RES_hhdet_in_tesh!G73/RES_summary!G$21</f>
        <v>15.50652034248049</v>
      </c>
      <c r="H73" s="180">
        <f>RES_hhdet_in_tesh!H73/RES_summary!H$21</f>
        <v>16.558587708571785</v>
      </c>
      <c r="I73" s="180">
        <f>RES_hhdet_in_tesh!I73/RES_summary!I$21</f>
        <v>14.3000539017217</v>
      </c>
      <c r="J73" s="180">
        <f>RES_hhdet_in_tesh!J73/RES_summary!J$21</f>
        <v>15.074682028239792</v>
      </c>
      <c r="K73" s="180">
        <f>RES_hhdet_in_tesh!K73/RES_summary!K$21</f>
        <v>0</v>
      </c>
      <c r="L73" s="180">
        <f>RES_hhdet_in_tesh!L73/RES_summary!L$21</f>
        <v>0</v>
      </c>
      <c r="M73" s="180">
        <f>RES_hhdet_in_tesh!M73/RES_summary!M$21</f>
        <v>0</v>
      </c>
      <c r="N73" s="180">
        <f>RES_hhdet_in_tesh!N73/RES_summary!N$21</f>
        <v>15.056784424172779</v>
      </c>
      <c r="O73" s="180">
        <f>RES_hhdet_in_tesh!O73/RES_summary!O$21</f>
        <v>0</v>
      </c>
      <c r="P73" s="180">
        <f>RES_hhdet_in_tesh!P73/RES_summary!P$21</f>
        <v>14.86413743755166</v>
      </c>
      <c r="Q73" s="180">
        <f>RES_hhdet_in_tesh!Q73/RES_summary!Q$21</f>
        <v>14.492095353886528</v>
      </c>
    </row>
    <row r="74" spans="1:17" ht="12" customHeight="1" x14ac:dyDescent="0.25">
      <c r="A74" s="161" t="s">
        <v>141</v>
      </c>
      <c r="B74" s="160"/>
      <c r="C74" s="179">
        <f>RES_hhdet_in_tesh!C74/RES_summary!C$21</f>
        <v>16.492922922132163</v>
      </c>
      <c r="D74" s="179">
        <f>RES_hhdet_in_tesh!D74/RES_summary!D$21</f>
        <v>16.118655538221969</v>
      </c>
      <c r="E74" s="179">
        <f>RES_hhdet_in_tesh!E74/RES_summary!E$21</f>
        <v>0</v>
      </c>
      <c r="F74" s="179">
        <f>RES_hhdet_in_tesh!F74/RES_summary!F$21</f>
        <v>15.735404858020246</v>
      </c>
      <c r="G74" s="179">
        <f>RES_hhdet_in_tesh!G74/RES_summary!G$21</f>
        <v>15.284528366235733</v>
      </c>
      <c r="H74" s="179">
        <f>RES_hhdet_in_tesh!H74/RES_summary!H$21</f>
        <v>15.981802240016611</v>
      </c>
      <c r="I74" s="179">
        <f>RES_hhdet_in_tesh!I74/RES_summary!I$21</f>
        <v>14.104645503031362</v>
      </c>
      <c r="J74" s="179">
        <f>RES_hhdet_in_tesh!J74/RES_summary!J$21</f>
        <v>14.634864229812875</v>
      </c>
      <c r="K74" s="179">
        <f>RES_hhdet_in_tesh!K74/RES_summary!K$21</f>
        <v>0</v>
      </c>
      <c r="L74" s="179">
        <f>RES_hhdet_in_tesh!L74/RES_summary!L$21</f>
        <v>0</v>
      </c>
      <c r="M74" s="179">
        <f>RES_hhdet_in_tesh!M74/RES_summary!M$21</f>
        <v>0</v>
      </c>
      <c r="N74" s="179">
        <f>RES_hhdet_in_tesh!N74/RES_summary!N$21</f>
        <v>14.469733070682684</v>
      </c>
      <c r="O74" s="179">
        <f>RES_hhdet_in_tesh!O74/RES_summary!O$21</f>
        <v>0</v>
      </c>
      <c r="P74" s="179">
        <f>RES_hhdet_in_tesh!P74/RES_summary!P$21</f>
        <v>14.234139031717129</v>
      </c>
      <c r="Q74" s="179">
        <f>RES_hhdet_in_tesh!Q74/RES_summary!Q$21</f>
        <v>13.878125187024478</v>
      </c>
    </row>
    <row r="75" spans="1:17" ht="12" customHeight="1" x14ac:dyDescent="0.25">
      <c r="A75" s="148" t="s">
        <v>60</v>
      </c>
      <c r="B75" s="156"/>
      <c r="C75" s="177">
        <f>RES_hhdet_in_tesh!C75/RES_summary!C$21</f>
        <v>11.916438928880824</v>
      </c>
      <c r="D75" s="177">
        <f>RES_hhdet_in_tesh!D75/RES_summary!D$21</f>
        <v>11.614717321190907</v>
      </c>
      <c r="E75" s="177">
        <f>RES_hhdet_in_tesh!E75/RES_summary!E$21</f>
        <v>0</v>
      </c>
      <c r="F75" s="177">
        <f>RES_hhdet_in_tesh!F75/RES_summary!F$21</f>
        <v>11.339306149229822</v>
      </c>
      <c r="G75" s="177">
        <f>RES_hhdet_in_tesh!G75/RES_summary!G$21</f>
        <v>10.987665702950826</v>
      </c>
      <c r="H75" s="177">
        <f>RES_hhdet_in_tesh!H75/RES_summary!H$21</f>
        <v>11.744765765528244</v>
      </c>
      <c r="I75" s="177">
        <f>RES_hhdet_in_tesh!I75/RES_summary!I$21</f>
        <v>10.068486825722307</v>
      </c>
      <c r="J75" s="177">
        <f>RES_hhdet_in_tesh!J75/RES_summary!J$21</f>
        <v>10.615961085200784</v>
      </c>
      <c r="K75" s="177">
        <f>RES_hhdet_in_tesh!K75/RES_summary!K$21</f>
        <v>0</v>
      </c>
      <c r="L75" s="177">
        <f>RES_hhdet_in_tesh!L75/RES_summary!L$21</f>
        <v>0</v>
      </c>
      <c r="M75" s="177">
        <f>RES_hhdet_in_tesh!M75/RES_summary!M$21</f>
        <v>0</v>
      </c>
      <c r="N75" s="177">
        <f>RES_hhdet_in_tesh!N75/RES_summary!N$21</f>
        <v>10.613214386448274</v>
      </c>
      <c r="O75" s="177">
        <f>RES_hhdet_in_tesh!O75/RES_summary!O$21</f>
        <v>0</v>
      </c>
      <c r="P75" s="177">
        <f>RES_hhdet_in_tesh!P75/RES_summary!P$21</f>
        <v>10.424661603919034</v>
      </c>
      <c r="Q75" s="177">
        <f>RES_hhdet_in_tesh!Q75/RES_summary!Q$21</f>
        <v>10.143613676742479</v>
      </c>
    </row>
    <row r="76" spans="1:17" ht="12" customHeight="1" x14ac:dyDescent="0.25">
      <c r="A76" s="148" t="s">
        <v>59</v>
      </c>
      <c r="B76" s="156"/>
      <c r="C76" s="177">
        <f>RES_hhdet_in_tesh!C76/RES_summary!C$21</f>
        <v>4.5764839932513359</v>
      </c>
      <c r="D76" s="177">
        <f>RES_hhdet_in_tesh!D76/RES_summary!D$21</f>
        <v>4.5039382170310613</v>
      </c>
      <c r="E76" s="177">
        <f>RES_hhdet_in_tesh!E76/RES_summary!E$21</f>
        <v>0</v>
      </c>
      <c r="F76" s="177">
        <f>RES_hhdet_in_tesh!F76/RES_summary!F$21</f>
        <v>4.3960987087904222</v>
      </c>
      <c r="G76" s="177">
        <f>RES_hhdet_in_tesh!G76/RES_summary!G$21</f>
        <v>4.2968626632849052</v>
      </c>
      <c r="H76" s="177">
        <f>RES_hhdet_in_tesh!H76/RES_summary!H$21</f>
        <v>4.2370364744883675</v>
      </c>
      <c r="I76" s="177">
        <f>RES_hhdet_in_tesh!I76/RES_summary!I$21</f>
        <v>4.0361586773090581</v>
      </c>
      <c r="J76" s="177">
        <f>RES_hhdet_in_tesh!J76/RES_summary!J$21</f>
        <v>4.0189031446120911</v>
      </c>
      <c r="K76" s="177">
        <f>RES_hhdet_in_tesh!K76/RES_summary!K$21</f>
        <v>0</v>
      </c>
      <c r="L76" s="177">
        <f>RES_hhdet_in_tesh!L76/RES_summary!L$21</f>
        <v>0</v>
      </c>
      <c r="M76" s="177">
        <f>RES_hhdet_in_tesh!M76/RES_summary!M$21</f>
        <v>0</v>
      </c>
      <c r="N76" s="177">
        <f>RES_hhdet_in_tesh!N76/RES_summary!N$21</f>
        <v>3.8565186842344095</v>
      </c>
      <c r="O76" s="177">
        <f>RES_hhdet_in_tesh!O76/RES_summary!O$21</f>
        <v>0</v>
      </c>
      <c r="P76" s="177">
        <f>RES_hhdet_in_tesh!P76/RES_summary!P$21</f>
        <v>3.8094774277980918</v>
      </c>
      <c r="Q76" s="177">
        <f>RES_hhdet_in_tesh!Q76/RES_summary!Q$21</f>
        <v>3.7345115102820015</v>
      </c>
    </row>
    <row r="77" spans="1:17" ht="12" customHeight="1" x14ac:dyDescent="0.25">
      <c r="A77" s="158" t="s">
        <v>62</v>
      </c>
      <c r="B77" s="157"/>
      <c r="C77" s="178">
        <f>RES_hhdet_in_tesh!C77/RES_summary!C$21</f>
        <v>6.2195584464142364</v>
      </c>
      <c r="D77" s="178">
        <f>RES_hhdet_in_tesh!D77/RES_summary!D$21</f>
        <v>6.2870812038438029</v>
      </c>
      <c r="E77" s="178">
        <f>RES_hhdet_in_tesh!E77/RES_summary!E$21</f>
        <v>6.101747689365391</v>
      </c>
      <c r="F77" s="178">
        <f>RES_hhdet_in_tesh!F77/RES_summary!F$21</f>
        <v>5.9792343821554086</v>
      </c>
      <c r="G77" s="178">
        <f>RES_hhdet_in_tesh!G77/RES_summary!G$21</f>
        <v>5.8325496041280287</v>
      </c>
      <c r="H77" s="178">
        <f>RES_hhdet_in_tesh!H77/RES_summary!H$21</f>
        <v>5.7016282073167437</v>
      </c>
      <c r="I77" s="178">
        <f>RES_hhdet_in_tesh!I77/RES_summary!I$21</f>
        <v>5.9173958030622948</v>
      </c>
      <c r="J77" s="178">
        <f>RES_hhdet_in_tesh!J77/RES_summary!J$21</f>
        <v>5.6608488809908026</v>
      </c>
      <c r="K77" s="178">
        <f>RES_hhdet_in_tesh!K77/RES_summary!K$21</f>
        <v>5.481486535066928</v>
      </c>
      <c r="L77" s="178">
        <f>RES_hhdet_in_tesh!L77/RES_summary!L$21</f>
        <v>5.433559597333856</v>
      </c>
      <c r="M77" s="178">
        <f>RES_hhdet_in_tesh!M77/RES_summary!M$21</f>
        <v>5.1351760532994595</v>
      </c>
      <c r="N77" s="178">
        <f>RES_hhdet_in_tesh!N77/RES_summary!N$21</f>
        <v>5.2410704071981344</v>
      </c>
      <c r="O77" s="178">
        <f>RES_hhdet_in_tesh!O77/RES_summary!O$21</f>
        <v>5.0363034012869594</v>
      </c>
      <c r="P77" s="178">
        <f>RES_hhdet_in_tesh!P77/RES_summary!P$21</f>
        <v>4.8733373784932033</v>
      </c>
      <c r="Q77" s="178">
        <f>RES_hhdet_in_tesh!Q77/RES_summary!Q$21</f>
        <v>5.1091811676593979</v>
      </c>
    </row>
    <row r="78" spans="1:17" ht="12" customHeight="1" x14ac:dyDescent="0.25">
      <c r="A78" s="23" t="s">
        <v>109</v>
      </c>
      <c r="B78" s="156"/>
      <c r="C78" s="177">
        <f>RES_hhdet_in_tesh!C78/RES_summary!C$21</f>
        <v>6.1056979041200732</v>
      </c>
      <c r="D78" s="177">
        <f>RES_hhdet_in_tesh!D78/RES_summary!D$21</f>
        <v>6.1364591503844901</v>
      </c>
      <c r="E78" s="177">
        <f>RES_hhdet_in_tesh!E78/RES_summary!E$21</f>
        <v>6.101747689365391</v>
      </c>
      <c r="F78" s="177">
        <f>RES_hhdet_in_tesh!F78/RES_summary!F$21</f>
        <v>5.8792818357705618</v>
      </c>
      <c r="G78" s="177">
        <f>RES_hhdet_in_tesh!G78/RES_summary!G$21</f>
        <v>5.7645594330755632</v>
      </c>
      <c r="H78" s="177">
        <f>RES_hhdet_in_tesh!H78/RES_summary!H$21</f>
        <v>5.6321015788090287</v>
      </c>
      <c r="I78" s="177">
        <f>RES_hhdet_in_tesh!I78/RES_summary!I$21</f>
        <v>5.8973698839385564</v>
      </c>
      <c r="J78" s="177">
        <f>RES_hhdet_in_tesh!J78/RES_summary!J$21</f>
        <v>5.4920684981144587</v>
      </c>
      <c r="K78" s="177">
        <f>RES_hhdet_in_tesh!K78/RES_summary!K$21</f>
        <v>5.481486535066928</v>
      </c>
      <c r="L78" s="177">
        <f>RES_hhdet_in_tesh!L78/RES_summary!L$21</f>
        <v>5.433559597333856</v>
      </c>
      <c r="M78" s="177">
        <f>RES_hhdet_in_tesh!M78/RES_summary!M$21</f>
        <v>5.1351760532994595</v>
      </c>
      <c r="N78" s="177">
        <f>RES_hhdet_in_tesh!N78/RES_summary!N$21</f>
        <v>5.2410704071981344</v>
      </c>
      <c r="O78" s="177">
        <f>RES_hhdet_in_tesh!O78/RES_summary!O$21</f>
        <v>5.0363034012869594</v>
      </c>
      <c r="P78" s="177">
        <f>RES_hhdet_in_tesh!P78/RES_summary!P$21</f>
        <v>4.8276000607519745</v>
      </c>
      <c r="Q78" s="177">
        <f>RES_hhdet_in_tesh!Q78/RES_summary!Q$21</f>
        <v>4.9637145720234619</v>
      </c>
    </row>
    <row r="79" spans="1:17" ht="12" customHeight="1" x14ac:dyDescent="0.25">
      <c r="A79" s="29" t="s">
        <v>140</v>
      </c>
      <c r="B79" s="57"/>
      <c r="C79" s="176">
        <f>RES_hhdet_in_tesh!C79/RES_summary!C$21</f>
        <v>6.6661816862497085</v>
      </c>
      <c r="D79" s="176">
        <f>RES_hhdet_in_tesh!D79/RES_summary!D$21</f>
        <v>6.6432748647189648</v>
      </c>
      <c r="E79" s="176">
        <f>RES_hhdet_in_tesh!E79/RES_summary!E$21</f>
        <v>0</v>
      </c>
      <c r="F79" s="176">
        <f>RES_hhdet_in_tesh!F79/RES_summary!F$21</f>
        <v>6.1947249766998747</v>
      </c>
      <c r="G79" s="176">
        <f>RES_hhdet_in_tesh!G79/RES_summary!G$21</f>
        <v>6.2812145667797656</v>
      </c>
      <c r="H79" s="176">
        <f>RES_hhdet_in_tesh!H79/RES_summary!H$21</f>
        <v>6.1522794700938483</v>
      </c>
      <c r="I79" s="176">
        <f>RES_hhdet_in_tesh!I79/RES_summary!I$21</f>
        <v>5.9774193694573823</v>
      </c>
      <c r="J79" s="176">
        <f>RES_hhdet_in_tesh!J79/RES_summary!J$21</f>
        <v>5.9815303507952668</v>
      </c>
      <c r="K79" s="176">
        <f>RES_hhdet_in_tesh!K79/RES_summary!K$21</f>
        <v>0</v>
      </c>
      <c r="L79" s="176">
        <f>RES_hhdet_in_tesh!L79/RES_summary!L$21</f>
        <v>0</v>
      </c>
      <c r="M79" s="176">
        <f>RES_hhdet_in_tesh!M79/RES_summary!M$21</f>
        <v>0</v>
      </c>
      <c r="N79" s="176">
        <f>RES_hhdet_in_tesh!N79/RES_summary!N$21</f>
        <v>0</v>
      </c>
      <c r="O79" s="176">
        <f>RES_hhdet_in_tesh!O79/RES_summary!O$21</f>
        <v>0</v>
      </c>
      <c r="P79" s="176">
        <f>RES_hhdet_in_tesh!P79/RES_summary!P$21</f>
        <v>5.7784627120509802</v>
      </c>
      <c r="Q79" s="176">
        <f>RES_hhdet_in_tesh!Q79/RES_summary!Q$21</f>
        <v>5.4702419543597038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RES_hhdet_in_tesh!C81/RES_summary!C$21</f>
        <v>158.29090755525206</v>
      </c>
      <c r="D81" s="184">
        <f>RES_hhdet_in_tesh!D81/RES_summary!D$21</f>
        <v>154.6214020109594</v>
      </c>
      <c r="E81" s="184">
        <f>RES_hhdet_in_tesh!E81/RES_summary!E$21</f>
        <v>149.32118360060173</v>
      </c>
      <c r="F81" s="184">
        <f>RES_hhdet_in_tesh!F81/RES_summary!F$21</f>
        <v>148.25824398958738</v>
      </c>
      <c r="G81" s="184">
        <f>RES_hhdet_in_tesh!G81/RES_summary!G$21</f>
        <v>138.84214118032858</v>
      </c>
      <c r="H81" s="184">
        <f>RES_hhdet_in_tesh!H81/RES_summary!H$21</f>
        <v>138.4232393049906</v>
      </c>
      <c r="I81" s="184">
        <f>RES_hhdet_in_tesh!I81/RES_summary!I$21</f>
        <v>120.57765727431098</v>
      </c>
      <c r="J81" s="184">
        <f>RES_hhdet_in_tesh!J81/RES_summary!J$21</f>
        <v>124.21652422000109</v>
      </c>
      <c r="K81" s="184">
        <f>RES_hhdet_in_tesh!K81/RES_summary!K$21</f>
        <v>119.62060337086663</v>
      </c>
      <c r="L81" s="184">
        <f>RES_hhdet_in_tesh!L81/RES_summary!L$21</f>
        <v>130.99360279265517</v>
      </c>
      <c r="M81" s="184">
        <f>RES_hhdet_in_tesh!M81/RES_summary!M$21</f>
        <v>114.62326612576564</v>
      </c>
      <c r="N81" s="184">
        <f>RES_hhdet_in_tesh!N81/RES_summary!N$21</f>
        <v>121.7484803346393</v>
      </c>
      <c r="O81" s="184">
        <f>RES_hhdet_in_tesh!O81/RES_summary!O$21</f>
        <v>125.38856859901355</v>
      </c>
      <c r="P81" s="184">
        <f>RES_hhdet_in_tesh!P81/RES_summary!P$21</f>
        <v>105.29718214128431</v>
      </c>
      <c r="Q81" s="184">
        <f>RES_hhdet_in_tesh!Q81/RES_summary!Q$21</f>
        <v>110.25604561315392</v>
      </c>
    </row>
    <row r="82" spans="1:17" ht="12.95" customHeight="1" x14ac:dyDescent="0.25">
      <c r="A82" s="158" t="s">
        <v>65</v>
      </c>
      <c r="B82" s="157"/>
      <c r="C82" s="178">
        <f>RES_hhdet_in_tesh!C82/RES_summary!C$21</f>
        <v>120.57970099688204</v>
      </c>
      <c r="D82" s="178">
        <f>RES_hhdet_in_tesh!D82/RES_summary!D$21</f>
        <v>117.94614721230806</v>
      </c>
      <c r="E82" s="178">
        <f>RES_hhdet_in_tesh!E82/RES_summary!E$21</f>
        <v>112.96436177376174</v>
      </c>
      <c r="F82" s="178">
        <f>RES_hhdet_in_tesh!F82/RES_summary!F$21</f>
        <v>113.09631878308571</v>
      </c>
      <c r="G82" s="178">
        <f>RES_hhdet_in_tesh!G82/RES_summary!G$21</f>
        <v>103.88403025716536</v>
      </c>
      <c r="H82" s="178">
        <f>RES_hhdet_in_tesh!H82/RES_summary!H$21</f>
        <v>103.35793879854786</v>
      </c>
      <c r="I82" s="178">
        <f>RES_hhdet_in_tesh!I82/RES_summary!I$21</f>
        <v>86.537434692053992</v>
      </c>
      <c r="J82" s="178">
        <f>RES_hhdet_in_tesh!J82/RES_summary!J$21</f>
        <v>88.659065688974749</v>
      </c>
      <c r="K82" s="178">
        <f>RES_hhdet_in_tesh!K82/RES_summary!K$21</f>
        <v>84.455044287236902</v>
      </c>
      <c r="L82" s="178">
        <f>RES_hhdet_in_tesh!L82/RES_summary!L$21</f>
        <v>95.937653713758266</v>
      </c>
      <c r="M82" s="178">
        <f>RES_hhdet_in_tesh!M82/RES_summary!M$21</f>
        <v>80.358412849699647</v>
      </c>
      <c r="N82" s="178">
        <f>RES_hhdet_in_tesh!N82/RES_summary!N$21</f>
        <v>86.642427590146269</v>
      </c>
      <c r="O82" s="178">
        <f>RES_hhdet_in_tesh!O82/RES_summary!O$21</f>
        <v>90.027106096409398</v>
      </c>
      <c r="P82" s="178">
        <f>RES_hhdet_in_tesh!P82/RES_summary!P$21</f>
        <v>71.601361268836527</v>
      </c>
      <c r="Q82" s="178">
        <f>RES_hhdet_in_tesh!Q82/RES_summary!Q$21</f>
        <v>76.513959715406486</v>
      </c>
    </row>
    <row r="83" spans="1:17" ht="12" customHeight="1" x14ac:dyDescent="0.25">
      <c r="A83" s="23" t="s">
        <v>157</v>
      </c>
      <c r="B83" s="156"/>
      <c r="C83" s="177">
        <f>RES_hhdet_in_tesh!C83/RES_summary!C$21</f>
        <v>119.4529806652039</v>
      </c>
      <c r="D83" s="177">
        <f>RES_hhdet_in_tesh!D83/RES_summary!D$21</f>
        <v>116.75441514627217</v>
      </c>
      <c r="E83" s="177">
        <f>RES_hhdet_in_tesh!E83/RES_summary!E$21</f>
        <v>111.94732864171725</v>
      </c>
      <c r="F83" s="177">
        <f>RES_hhdet_in_tesh!F83/RES_summary!F$21</f>
        <v>111.85572749313388</v>
      </c>
      <c r="G83" s="177">
        <f>RES_hhdet_in_tesh!G83/RES_summary!G$21</f>
        <v>102.85076699693255</v>
      </c>
      <c r="H83" s="177">
        <f>RES_hhdet_in_tesh!H83/RES_summary!H$21</f>
        <v>102.46732031441729</v>
      </c>
      <c r="I83" s="177">
        <f>RES_hhdet_in_tesh!I83/RES_summary!I$21</f>
        <v>85.446848561307917</v>
      </c>
      <c r="J83" s="177">
        <f>RES_hhdet_in_tesh!J83/RES_summary!J$21</f>
        <v>88.038482190793701</v>
      </c>
      <c r="K83" s="177">
        <f>RES_hhdet_in_tesh!K83/RES_summary!K$21</f>
        <v>83.73804249624456</v>
      </c>
      <c r="L83" s="177">
        <f>RES_hhdet_in_tesh!L83/RES_summary!L$21</f>
        <v>95.025089209581978</v>
      </c>
      <c r="M83" s="177">
        <f>RES_hhdet_in_tesh!M83/RES_summary!M$21</f>
        <v>79.414628231311127</v>
      </c>
      <c r="N83" s="177">
        <f>RES_hhdet_in_tesh!N83/RES_summary!N$21</f>
        <v>85.66493824645525</v>
      </c>
      <c r="O83" s="177">
        <f>RES_hhdet_in_tesh!O83/RES_summary!O$21</f>
        <v>89.092122601824286</v>
      </c>
      <c r="P83" s="177">
        <f>RES_hhdet_in_tesh!P83/RES_summary!P$21</f>
        <v>70.798710484160537</v>
      </c>
      <c r="Q83" s="177">
        <f>RES_hhdet_in_tesh!Q83/RES_summary!Q$21</f>
        <v>75.652836555531408</v>
      </c>
    </row>
    <row r="84" spans="1:17" ht="12" customHeight="1" x14ac:dyDescent="0.25">
      <c r="A84" s="23" t="s">
        <v>60</v>
      </c>
      <c r="B84" s="156"/>
      <c r="C84" s="177">
        <f>RES_hhdet_in_tesh!C84/RES_summary!C$21</f>
        <v>1.1267203316781371</v>
      </c>
      <c r="D84" s="177">
        <f>RES_hhdet_in_tesh!D84/RES_summary!D$21</f>
        <v>1.1917320660358957</v>
      </c>
      <c r="E84" s="177">
        <f>RES_hhdet_in_tesh!E84/RES_summary!E$21</f>
        <v>1.0170331320444861</v>
      </c>
      <c r="F84" s="177">
        <f>RES_hhdet_in_tesh!F84/RES_summary!F$21</f>
        <v>1.2405912899518237</v>
      </c>
      <c r="G84" s="177">
        <f>RES_hhdet_in_tesh!G84/RES_summary!G$21</f>
        <v>1.0332632602328189</v>
      </c>
      <c r="H84" s="177">
        <f>RES_hhdet_in_tesh!H84/RES_summary!H$21</f>
        <v>0.89061848413056843</v>
      </c>
      <c r="I84" s="177">
        <f>RES_hhdet_in_tesh!I84/RES_summary!I$21</f>
        <v>1.0905861307460822</v>
      </c>
      <c r="J84" s="177">
        <f>RES_hhdet_in_tesh!J84/RES_summary!J$21</f>
        <v>0.62058349818103375</v>
      </c>
      <c r="K84" s="177">
        <f>RES_hhdet_in_tesh!K84/RES_summary!K$21</f>
        <v>0.71700179099233252</v>
      </c>
      <c r="L84" s="177">
        <f>RES_hhdet_in_tesh!L84/RES_summary!L$21</f>
        <v>0.91256450417629909</v>
      </c>
      <c r="M84" s="177">
        <f>RES_hhdet_in_tesh!M84/RES_summary!M$21</f>
        <v>0.94378461838851591</v>
      </c>
      <c r="N84" s="177">
        <f>RES_hhdet_in_tesh!N84/RES_summary!N$21</f>
        <v>0.97748934369100604</v>
      </c>
      <c r="O84" s="177">
        <f>RES_hhdet_in_tesh!O84/RES_summary!O$21</f>
        <v>0.93498349458511165</v>
      </c>
      <c r="P84" s="177">
        <f>RES_hhdet_in_tesh!P84/RES_summary!P$21</f>
        <v>0.80265078467598627</v>
      </c>
      <c r="Q84" s="177">
        <f>RES_hhdet_in_tesh!Q84/RES_summary!Q$21</f>
        <v>0.86112315987506538</v>
      </c>
    </row>
    <row r="85" spans="1:17" ht="12.95" customHeight="1" x14ac:dyDescent="0.25">
      <c r="A85" s="158" t="s">
        <v>112</v>
      </c>
      <c r="B85" s="157"/>
      <c r="C85" s="178">
        <f>RES_hhdet_in_tesh!C85/RES_summary!C$21</f>
        <v>15.301169418823111</v>
      </c>
      <c r="D85" s="178">
        <f>RES_hhdet_in_tesh!D85/RES_summary!D$21</f>
        <v>14.685939655743596</v>
      </c>
      <c r="E85" s="178">
        <f>RES_hhdet_in_tesh!E85/RES_summary!E$21</f>
        <v>14.252489915732747</v>
      </c>
      <c r="F85" s="178">
        <f>RES_hhdet_in_tesh!F85/RES_summary!F$21</f>
        <v>13.869021120607137</v>
      </c>
      <c r="G85" s="178">
        <f>RES_hhdet_in_tesh!G85/RES_summary!G$21</f>
        <v>13.863036996348026</v>
      </c>
      <c r="H85" s="178">
        <f>RES_hhdet_in_tesh!H85/RES_summary!H$21</f>
        <v>14.132823703460963</v>
      </c>
      <c r="I85" s="178">
        <f>RES_hhdet_in_tesh!I85/RES_summary!I$21</f>
        <v>14.177901208538186</v>
      </c>
      <c r="J85" s="178">
        <f>RES_hhdet_in_tesh!J85/RES_summary!J$21</f>
        <v>16.300984039122575</v>
      </c>
      <c r="K85" s="178">
        <f>RES_hhdet_in_tesh!K85/RES_summary!K$21</f>
        <v>16.306388643177403</v>
      </c>
      <c r="L85" s="178">
        <f>RES_hhdet_in_tesh!L85/RES_summary!L$21</f>
        <v>16.248380059944182</v>
      </c>
      <c r="M85" s="178">
        <f>RES_hhdet_in_tesh!M85/RES_summary!M$21</f>
        <v>15.39461299833607</v>
      </c>
      <c r="N85" s="178">
        <f>RES_hhdet_in_tesh!N85/RES_summary!N$21</f>
        <v>15.510160737312516</v>
      </c>
      <c r="O85" s="178">
        <f>RES_hhdet_in_tesh!O85/RES_summary!O$21</f>
        <v>15.663815466301731</v>
      </c>
      <c r="P85" s="178">
        <f>RES_hhdet_in_tesh!P85/RES_summary!P$21</f>
        <v>15.313262853387998</v>
      </c>
      <c r="Q85" s="178">
        <f>RES_hhdet_in_tesh!Q85/RES_summary!Q$21</f>
        <v>15.392181107772533</v>
      </c>
    </row>
    <row r="86" spans="1:17" ht="12" customHeight="1" x14ac:dyDescent="0.25">
      <c r="A86" s="23" t="s">
        <v>60</v>
      </c>
      <c r="B86" s="156"/>
      <c r="C86" s="177">
        <f>RES_hhdet_in_tesh!C86/RES_summary!C$21</f>
        <v>15.301169418823111</v>
      </c>
      <c r="D86" s="177">
        <f>RES_hhdet_in_tesh!D86/RES_summary!D$21</f>
        <v>14.685939655743596</v>
      </c>
      <c r="E86" s="177">
        <f>RES_hhdet_in_tesh!E86/RES_summary!E$21</f>
        <v>14.252489915732747</v>
      </c>
      <c r="F86" s="177">
        <f>RES_hhdet_in_tesh!F86/RES_summary!F$21</f>
        <v>13.869021120607137</v>
      </c>
      <c r="G86" s="177">
        <f>RES_hhdet_in_tesh!G86/RES_summary!G$21</f>
        <v>13.863036996348026</v>
      </c>
      <c r="H86" s="177">
        <f>RES_hhdet_in_tesh!H86/RES_summary!H$21</f>
        <v>14.132823703460963</v>
      </c>
      <c r="I86" s="177">
        <f>RES_hhdet_in_tesh!I86/RES_summary!I$21</f>
        <v>14.177901208538186</v>
      </c>
      <c r="J86" s="177">
        <f>RES_hhdet_in_tesh!J86/RES_summary!J$21</f>
        <v>16.300984039122575</v>
      </c>
      <c r="K86" s="177">
        <f>RES_hhdet_in_tesh!K86/RES_summary!K$21</f>
        <v>16.306388643177403</v>
      </c>
      <c r="L86" s="177">
        <f>RES_hhdet_in_tesh!L86/RES_summary!L$21</f>
        <v>16.248380059944182</v>
      </c>
      <c r="M86" s="177">
        <f>RES_hhdet_in_tesh!M86/RES_summary!M$21</f>
        <v>15.39461299833607</v>
      </c>
      <c r="N86" s="177">
        <f>RES_hhdet_in_tesh!N86/RES_summary!N$21</f>
        <v>15.510160737312516</v>
      </c>
      <c r="O86" s="177">
        <f>RES_hhdet_in_tesh!O86/RES_summary!O$21</f>
        <v>15.663815466301731</v>
      </c>
      <c r="P86" s="177">
        <f>RES_hhdet_in_tesh!P86/RES_summary!P$21</f>
        <v>15.313262853387998</v>
      </c>
      <c r="Q86" s="177">
        <f>RES_hhdet_in_tesh!Q86/RES_summary!Q$21</f>
        <v>15.392181107772533</v>
      </c>
    </row>
    <row r="87" spans="1:17" ht="12" customHeight="1" x14ac:dyDescent="0.25">
      <c r="A87" s="158" t="s">
        <v>63</v>
      </c>
      <c r="B87" s="157"/>
      <c r="C87" s="178">
        <f>RES_hhdet_in_tesh!C87/RES_summary!C$21</f>
        <v>15.743859338870957</v>
      </c>
      <c r="D87" s="178">
        <f>RES_hhdet_in_tesh!D87/RES_summary!D$21</f>
        <v>15.346066061828049</v>
      </c>
      <c r="E87" s="178">
        <f>RES_hhdet_in_tesh!E87/RES_summary!E$21</f>
        <v>15.598536440852612</v>
      </c>
      <c r="F87" s="178">
        <f>RES_hhdet_in_tesh!F87/RES_summary!F$21</f>
        <v>15.098180239598484</v>
      </c>
      <c r="G87" s="178">
        <f>RES_hhdet_in_tesh!G87/RES_summary!G$21</f>
        <v>14.813832762244207</v>
      </c>
      <c r="H87" s="178">
        <f>RES_hhdet_in_tesh!H87/RES_summary!H$21</f>
        <v>14.780117631673095</v>
      </c>
      <c r="I87" s="178">
        <f>RES_hhdet_in_tesh!I87/RES_summary!I$21</f>
        <v>13.884858602465629</v>
      </c>
      <c r="J87" s="178">
        <f>RES_hhdet_in_tesh!J87/RES_summary!J$21</f>
        <v>13.274935139649076</v>
      </c>
      <c r="K87" s="178">
        <f>RES_hhdet_in_tesh!K87/RES_summary!K$21</f>
        <v>13.047309470506095</v>
      </c>
      <c r="L87" s="178">
        <f>RES_hhdet_in_tesh!L87/RES_summary!L$21</f>
        <v>13.134750152878237</v>
      </c>
      <c r="M87" s="178">
        <f>RES_hhdet_in_tesh!M87/RES_summary!M$21</f>
        <v>12.952456093632398</v>
      </c>
      <c r="N87" s="178">
        <f>RES_hhdet_in_tesh!N87/RES_summary!N$21</f>
        <v>13.8869397382547</v>
      </c>
      <c r="O87" s="178">
        <f>RES_hhdet_in_tesh!O87/RES_summary!O$21</f>
        <v>13.935885548805457</v>
      </c>
      <c r="P87" s="178">
        <f>RES_hhdet_in_tesh!P87/RES_summary!P$21</f>
        <v>12.604768903571209</v>
      </c>
      <c r="Q87" s="178">
        <f>RES_hhdet_in_tesh!Q87/RES_summary!Q$21</f>
        <v>12.879935664788242</v>
      </c>
    </row>
    <row r="88" spans="1:17" ht="12" customHeight="1" x14ac:dyDescent="0.25">
      <c r="A88" s="167" t="s">
        <v>156</v>
      </c>
      <c r="B88" s="132"/>
      <c r="C88" s="183">
        <f>RES_hhdet_in_tesh!C88/RES_summary!C$21</f>
        <v>15.189451660923748</v>
      </c>
      <c r="D88" s="183">
        <f>RES_hhdet_in_tesh!D88/RES_summary!D$21</f>
        <v>14.908861964283693</v>
      </c>
      <c r="E88" s="183">
        <f>RES_hhdet_in_tesh!E88/RES_summary!E$21</f>
        <v>14.733753315283346</v>
      </c>
      <c r="F88" s="183">
        <f>RES_hhdet_in_tesh!F88/RES_summary!F$21</f>
        <v>14.467211540938269</v>
      </c>
      <c r="G88" s="183">
        <f>RES_hhdet_in_tesh!G88/RES_summary!G$21</f>
        <v>14.085273815966303</v>
      </c>
      <c r="H88" s="183">
        <f>RES_hhdet_in_tesh!H88/RES_summary!H$21</f>
        <v>13.83376891315935</v>
      </c>
      <c r="I88" s="183">
        <f>RES_hhdet_in_tesh!I88/RES_summary!I$21</f>
        <v>0</v>
      </c>
      <c r="J88" s="183">
        <f>RES_hhdet_in_tesh!J88/RES_summary!J$21</f>
        <v>12.983497012433778</v>
      </c>
      <c r="K88" s="183">
        <f>RES_hhdet_in_tesh!K88/RES_summary!K$21</f>
        <v>12.69291641380511</v>
      </c>
      <c r="L88" s="183">
        <f>RES_hhdet_in_tesh!L88/RES_summary!L$21</f>
        <v>12.854201095667696</v>
      </c>
      <c r="M88" s="183">
        <f>RES_hhdet_in_tesh!M88/RES_summary!M$21</f>
        <v>0</v>
      </c>
      <c r="N88" s="183">
        <f>RES_hhdet_in_tesh!N88/RES_summary!N$21</f>
        <v>0</v>
      </c>
      <c r="O88" s="183">
        <f>RES_hhdet_in_tesh!O88/RES_summary!O$21</f>
        <v>0</v>
      </c>
      <c r="P88" s="183">
        <f>RES_hhdet_in_tesh!P88/RES_summary!P$21</f>
        <v>0</v>
      </c>
      <c r="Q88" s="183">
        <f>RES_hhdet_in_tesh!Q88/RES_summary!Q$21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RES_hhdet_in_tesh!C89/RES_summary!C$21</f>
        <v>15.287713834499947</v>
      </c>
      <c r="D89" s="183">
        <f>RES_hhdet_in_tesh!D89/RES_summary!D$21</f>
        <v>15.081495260193961</v>
      </c>
      <c r="E89" s="183">
        <f>RES_hhdet_in_tesh!E89/RES_summary!E$21</f>
        <v>14.989636640889659</v>
      </c>
      <c r="F89" s="183">
        <f>RES_hhdet_in_tesh!F89/RES_summary!F$21</f>
        <v>14.732941831877126</v>
      </c>
      <c r="G89" s="183">
        <f>RES_hhdet_in_tesh!G89/RES_summary!G$21</f>
        <v>14.370816920471293</v>
      </c>
      <c r="H89" s="183">
        <f>RES_hhdet_in_tesh!H89/RES_summary!H$21</f>
        <v>14.144872104568057</v>
      </c>
      <c r="I89" s="183">
        <f>RES_hhdet_in_tesh!I89/RES_summary!I$21</f>
        <v>13.543410005074323</v>
      </c>
      <c r="J89" s="183">
        <f>RES_hhdet_in_tesh!J89/RES_summary!J$21</f>
        <v>13.325941407380839</v>
      </c>
      <c r="K89" s="183">
        <f>RES_hhdet_in_tesh!K89/RES_summary!K$21</f>
        <v>13.05001982566335</v>
      </c>
      <c r="L89" s="183">
        <f>RES_hhdet_in_tesh!L89/RES_summary!L$21</f>
        <v>13.227701934587557</v>
      </c>
      <c r="M89" s="183">
        <f>RES_hhdet_in_tesh!M89/RES_summary!M$21</f>
        <v>12.952456093632398</v>
      </c>
      <c r="N89" s="183">
        <f>RES_hhdet_in_tesh!N89/RES_summary!N$21</f>
        <v>12.963777257878393</v>
      </c>
      <c r="O89" s="183">
        <f>RES_hhdet_in_tesh!O89/RES_summary!O$21</f>
        <v>12.728906008735311</v>
      </c>
      <c r="P89" s="183">
        <f>RES_hhdet_in_tesh!P89/RES_summary!P$21</f>
        <v>12.604768903571209</v>
      </c>
      <c r="Q89" s="183">
        <f>RES_hhdet_in_tesh!Q89/RES_summary!Q$21</f>
        <v>12.345984013871862</v>
      </c>
    </row>
    <row r="90" spans="1:17" ht="12" customHeight="1" x14ac:dyDescent="0.25">
      <c r="A90" s="166" t="s">
        <v>55</v>
      </c>
      <c r="B90" s="165"/>
      <c r="C90" s="182">
        <f>RES_hhdet_in_tesh!C90/RES_summary!C$21</f>
        <v>10.711289926840553</v>
      </c>
      <c r="D90" s="182">
        <f>RES_hhdet_in_tesh!D90/RES_summary!D$21</f>
        <v>10.577639912023134</v>
      </c>
      <c r="E90" s="182">
        <f>RES_hhdet_in_tesh!E90/RES_summary!E$21</f>
        <v>10.529229024818601</v>
      </c>
      <c r="F90" s="182">
        <f>RES_hhdet_in_tesh!F90/RES_summary!F$21</f>
        <v>10.337158259598347</v>
      </c>
      <c r="G90" s="182">
        <f>RES_hhdet_in_tesh!G90/RES_summary!G$21</f>
        <v>10.074188249415041</v>
      </c>
      <c r="H90" s="182">
        <f>RES_hhdet_in_tesh!H90/RES_summary!H$21</f>
        <v>9.9079051336294235</v>
      </c>
      <c r="I90" s="182">
        <f>RES_hhdet_in_tesh!I90/RES_summary!I$21</f>
        <v>9.5076736040333039</v>
      </c>
      <c r="J90" s="182">
        <f>RES_hhdet_in_tesh!J90/RES_summary!J$21</f>
        <v>9.308964285253218</v>
      </c>
      <c r="K90" s="182">
        <f>RES_hhdet_in_tesh!K90/RES_summary!K$21</f>
        <v>9.1239536124184504</v>
      </c>
      <c r="L90" s="182">
        <f>RES_hhdet_in_tesh!L90/RES_summary!L$21</f>
        <v>9.2392127456770492</v>
      </c>
      <c r="M90" s="182">
        <f>RES_hhdet_in_tesh!M90/RES_summary!M$21</f>
        <v>9.0701236404221461</v>
      </c>
      <c r="N90" s="182">
        <f>RES_hhdet_in_tesh!N90/RES_summary!N$21</f>
        <v>9.1089083978726855</v>
      </c>
      <c r="O90" s="182">
        <f>RES_hhdet_in_tesh!O90/RES_summary!O$21</f>
        <v>9.0927640120851088</v>
      </c>
      <c r="P90" s="182">
        <f>RES_hhdet_in_tesh!P90/RES_summary!P$21</f>
        <v>8.7963866804621667</v>
      </c>
      <c r="Q90" s="182">
        <f>RES_hhdet_in_tesh!Q90/RES_summary!Q$21</f>
        <v>8.6123592360154255</v>
      </c>
    </row>
    <row r="91" spans="1:17" ht="12" customHeight="1" x14ac:dyDescent="0.25">
      <c r="A91" s="147" t="s">
        <v>59</v>
      </c>
      <c r="B91" s="164"/>
      <c r="C91" s="181">
        <f>RES_hhdet_in_tesh!C91/RES_summary!C$21</f>
        <v>4.5764239076593949</v>
      </c>
      <c r="D91" s="181">
        <f>RES_hhdet_in_tesh!D91/RES_summary!D$21</f>
        <v>4.5038553481708252</v>
      </c>
      <c r="E91" s="181">
        <f>RES_hhdet_in_tesh!E91/RES_summary!E$21</f>
        <v>4.4604076160710573</v>
      </c>
      <c r="F91" s="181">
        <f>RES_hhdet_in_tesh!F91/RES_summary!F$21</f>
        <v>4.395783572278777</v>
      </c>
      <c r="G91" s="181">
        <f>RES_hhdet_in_tesh!G91/RES_summary!G$21</f>
        <v>4.2966286710562551</v>
      </c>
      <c r="H91" s="181">
        <f>RES_hhdet_in_tesh!H91/RES_summary!H$21</f>
        <v>4.2369669709386359</v>
      </c>
      <c r="I91" s="181">
        <f>RES_hhdet_in_tesh!I91/RES_summary!I$21</f>
        <v>4.0357364010410217</v>
      </c>
      <c r="J91" s="181">
        <f>RES_hhdet_in_tesh!J91/RES_summary!J$21</f>
        <v>4.0169771221276216</v>
      </c>
      <c r="K91" s="181">
        <f>RES_hhdet_in_tesh!K91/RES_summary!K$21</f>
        <v>3.9260662132448978</v>
      </c>
      <c r="L91" s="181">
        <f>RES_hhdet_in_tesh!L91/RES_summary!L$21</f>
        <v>3.9884891889105085</v>
      </c>
      <c r="M91" s="181">
        <f>RES_hhdet_in_tesh!M91/RES_summary!M$21</f>
        <v>3.8823324532102501</v>
      </c>
      <c r="N91" s="181">
        <f>RES_hhdet_in_tesh!N91/RES_summary!N$21</f>
        <v>3.8548688600057086</v>
      </c>
      <c r="O91" s="181">
        <f>RES_hhdet_in_tesh!O91/RES_summary!O$21</f>
        <v>3.6361419966502022</v>
      </c>
      <c r="P91" s="181">
        <f>RES_hhdet_in_tesh!P91/RES_summary!P$21</f>
        <v>3.8083822231090454</v>
      </c>
      <c r="Q91" s="181">
        <f>RES_hhdet_in_tesh!Q91/RES_summary!Q$21</f>
        <v>3.733624777856436</v>
      </c>
    </row>
    <row r="92" spans="1:17" ht="12" customHeight="1" x14ac:dyDescent="0.25">
      <c r="A92" s="163" t="s">
        <v>144</v>
      </c>
      <c r="B92" s="162"/>
      <c r="C92" s="180">
        <f>RES_hhdet_in_tesh!C92/RES_summary!C$21</f>
        <v>0</v>
      </c>
      <c r="D92" s="180">
        <f>RES_hhdet_in_tesh!D92/RES_summary!D$21</f>
        <v>0</v>
      </c>
      <c r="E92" s="180">
        <f>RES_hhdet_in_tesh!E92/RES_summary!E$21</f>
        <v>0</v>
      </c>
      <c r="F92" s="180">
        <f>RES_hhdet_in_tesh!F92/RES_summary!F$21</f>
        <v>0</v>
      </c>
      <c r="G92" s="180">
        <f>RES_hhdet_in_tesh!G92/RES_summary!G$21</f>
        <v>0</v>
      </c>
      <c r="H92" s="180">
        <f>RES_hhdet_in_tesh!H92/RES_summary!H$21</f>
        <v>0</v>
      </c>
      <c r="I92" s="180">
        <f>RES_hhdet_in_tesh!I92/RES_summary!I$21</f>
        <v>0</v>
      </c>
      <c r="J92" s="180">
        <f>RES_hhdet_in_tesh!J92/RES_summary!J$21</f>
        <v>0</v>
      </c>
      <c r="K92" s="180">
        <f>RES_hhdet_in_tesh!K92/RES_summary!K$21</f>
        <v>0</v>
      </c>
      <c r="L92" s="180">
        <f>RES_hhdet_in_tesh!L92/RES_summary!L$21</f>
        <v>0</v>
      </c>
      <c r="M92" s="180">
        <f>RES_hhdet_in_tesh!M92/RES_summary!M$21</f>
        <v>0</v>
      </c>
      <c r="N92" s="180">
        <f>RES_hhdet_in_tesh!N92/RES_summary!N$21</f>
        <v>0</v>
      </c>
      <c r="O92" s="180">
        <f>RES_hhdet_in_tesh!O92/RES_summary!O$21</f>
        <v>0</v>
      </c>
      <c r="P92" s="180">
        <f>RES_hhdet_in_tesh!P92/RES_summary!P$21</f>
        <v>0</v>
      </c>
      <c r="Q92" s="180">
        <f>RES_hhdet_in_tesh!Q92/RES_summary!Q$21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RES_hhdet_in_tesh!C93/RES_summary!C$21</f>
        <v>0</v>
      </c>
      <c r="D93" s="179">
        <f>RES_hhdet_in_tesh!D93/RES_summary!D$21</f>
        <v>0</v>
      </c>
      <c r="E93" s="179">
        <f>RES_hhdet_in_tesh!E93/RES_summary!E$21</f>
        <v>0</v>
      </c>
      <c r="F93" s="179">
        <f>RES_hhdet_in_tesh!F93/RES_summary!F$21</f>
        <v>0</v>
      </c>
      <c r="G93" s="179">
        <f>RES_hhdet_in_tesh!G93/RES_summary!G$21</f>
        <v>0</v>
      </c>
      <c r="H93" s="179">
        <f>RES_hhdet_in_tesh!H93/RES_summary!H$21</f>
        <v>0</v>
      </c>
      <c r="I93" s="179">
        <f>RES_hhdet_in_tesh!I93/RES_summary!I$21</f>
        <v>0</v>
      </c>
      <c r="J93" s="179">
        <f>RES_hhdet_in_tesh!J93/RES_summary!J$21</f>
        <v>0</v>
      </c>
      <c r="K93" s="179">
        <f>RES_hhdet_in_tesh!K93/RES_summary!K$21</f>
        <v>0</v>
      </c>
      <c r="L93" s="179">
        <f>RES_hhdet_in_tesh!L93/RES_summary!L$21</f>
        <v>0</v>
      </c>
      <c r="M93" s="179">
        <f>RES_hhdet_in_tesh!M93/RES_summary!M$21</f>
        <v>0</v>
      </c>
      <c r="N93" s="179">
        <f>RES_hhdet_in_tesh!N93/RES_summary!N$21</f>
        <v>0</v>
      </c>
      <c r="O93" s="179">
        <f>RES_hhdet_in_tesh!O93/RES_summary!O$21</f>
        <v>0</v>
      </c>
      <c r="P93" s="179">
        <f>RES_hhdet_in_tesh!P93/RES_summary!P$21</f>
        <v>0</v>
      </c>
      <c r="Q93" s="179">
        <f>RES_hhdet_in_tesh!Q93/RES_summary!Q$21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RES_hhdet_in_tesh!C94/RES_summary!C$21</f>
        <v>0</v>
      </c>
      <c r="D94" s="177">
        <f>RES_hhdet_in_tesh!D94/RES_summary!D$21</f>
        <v>0</v>
      </c>
      <c r="E94" s="177">
        <f>RES_hhdet_in_tesh!E94/RES_summary!E$21</f>
        <v>0</v>
      </c>
      <c r="F94" s="177">
        <f>RES_hhdet_in_tesh!F94/RES_summary!F$21</f>
        <v>0</v>
      </c>
      <c r="G94" s="177">
        <f>RES_hhdet_in_tesh!G94/RES_summary!G$21</f>
        <v>0</v>
      </c>
      <c r="H94" s="177">
        <f>RES_hhdet_in_tesh!H94/RES_summary!H$21</f>
        <v>0</v>
      </c>
      <c r="I94" s="177">
        <f>RES_hhdet_in_tesh!I94/RES_summary!I$21</f>
        <v>0</v>
      </c>
      <c r="J94" s="177">
        <f>RES_hhdet_in_tesh!J94/RES_summary!J$21</f>
        <v>0</v>
      </c>
      <c r="K94" s="177">
        <f>RES_hhdet_in_tesh!K94/RES_summary!K$21</f>
        <v>0</v>
      </c>
      <c r="L94" s="177">
        <f>RES_hhdet_in_tesh!L94/RES_summary!L$21</f>
        <v>0</v>
      </c>
      <c r="M94" s="177">
        <f>RES_hhdet_in_tesh!M94/RES_summary!M$21</f>
        <v>0</v>
      </c>
      <c r="N94" s="177">
        <f>RES_hhdet_in_tesh!N94/RES_summary!N$21</f>
        <v>0</v>
      </c>
      <c r="O94" s="177">
        <f>RES_hhdet_in_tesh!O94/RES_summary!O$21</f>
        <v>0</v>
      </c>
      <c r="P94" s="177">
        <f>RES_hhdet_in_tesh!P94/RES_summary!P$21</f>
        <v>0</v>
      </c>
      <c r="Q94" s="177">
        <f>RES_hhdet_in_tesh!Q94/RES_summary!Q$21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RES_hhdet_in_tesh!C95/RES_summary!C$21</f>
        <v>0</v>
      </c>
      <c r="D95" s="177">
        <f>RES_hhdet_in_tesh!D95/RES_summary!D$21</f>
        <v>0</v>
      </c>
      <c r="E95" s="177">
        <f>RES_hhdet_in_tesh!E95/RES_summary!E$21</f>
        <v>0</v>
      </c>
      <c r="F95" s="177">
        <f>RES_hhdet_in_tesh!F95/RES_summary!F$21</f>
        <v>0</v>
      </c>
      <c r="G95" s="177">
        <f>RES_hhdet_in_tesh!G95/RES_summary!G$21</f>
        <v>0</v>
      </c>
      <c r="H95" s="177">
        <f>RES_hhdet_in_tesh!H95/RES_summary!H$21</f>
        <v>0</v>
      </c>
      <c r="I95" s="177">
        <f>RES_hhdet_in_tesh!I95/RES_summary!I$21</f>
        <v>0</v>
      </c>
      <c r="J95" s="177">
        <f>RES_hhdet_in_tesh!J95/RES_summary!J$21</f>
        <v>0</v>
      </c>
      <c r="K95" s="177">
        <f>RES_hhdet_in_tesh!K95/RES_summary!K$21</f>
        <v>0</v>
      </c>
      <c r="L95" s="177">
        <f>RES_hhdet_in_tesh!L95/RES_summary!L$21</f>
        <v>0</v>
      </c>
      <c r="M95" s="177">
        <f>RES_hhdet_in_tesh!M95/RES_summary!M$21</f>
        <v>0</v>
      </c>
      <c r="N95" s="177">
        <f>RES_hhdet_in_tesh!N95/RES_summary!N$21</f>
        <v>0</v>
      </c>
      <c r="O95" s="177">
        <f>RES_hhdet_in_tesh!O95/RES_summary!O$21</f>
        <v>0</v>
      </c>
      <c r="P95" s="177">
        <f>RES_hhdet_in_tesh!P95/RES_summary!P$21</f>
        <v>0</v>
      </c>
      <c r="Q95" s="177">
        <f>RES_hhdet_in_tesh!Q95/RES_summary!Q$21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RES_hhdet_in_tesh!C96/RES_summary!C$21</f>
        <v>16.813236781139121</v>
      </c>
      <c r="D96" s="180">
        <f>RES_hhdet_in_tesh!D96/RES_summary!D$21</f>
        <v>16.284894280378793</v>
      </c>
      <c r="E96" s="180">
        <f>RES_hhdet_in_tesh!E96/RES_summary!E$21</f>
        <v>16.716375868900148</v>
      </c>
      <c r="F96" s="180">
        <f>RES_hhdet_in_tesh!F96/RES_summary!F$21</f>
        <v>15.806103521734915</v>
      </c>
      <c r="G96" s="180">
        <f>RES_hhdet_in_tesh!G96/RES_summary!G$21</f>
        <v>15.371821377201954</v>
      </c>
      <c r="H96" s="180">
        <f>RES_hhdet_in_tesh!H96/RES_summary!H$21</f>
        <v>16.480544967052502</v>
      </c>
      <c r="I96" s="180">
        <f>RES_hhdet_in_tesh!I96/RES_summary!I$21</f>
        <v>14.1427092715358</v>
      </c>
      <c r="J96" s="180">
        <f>RES_hhdet_in_tesh!J96/RES_summary!J$21</f>
        <v>0</v>
      </c>
      <c r="K96" s="180">
        <f>RES_hhdet_in_tesh!K96/RES_summary!K$21</f>
        <v>0</v>
      </c>
      <c r="L96" s="180">
        <f>RES_hhdet_in_tesh!L96/RES_summary!L$21</f>
        <v>0</v>
      </c>
      <c r="M96" s="180">
        <f>RES_hhdet_in_tesh!M96/RES_summary!M$21</f>
        <v>0</v>
      </c>
      <c r="N96" s="180">
        <f>RES_hhdet_in_tesh!N96/RES_summary!N$21</f>
        <v>14.8582749905506</v>
      </c>
      <c r="O96" s="180">
        <f>RES_hhdet_in_tesh!O96/RES_summary!O$21</f>
        <v>15.015021583437681</v>
      </c>
      <c r="P96" s="180">
        <f>RES_hhdet_in_tesh!P96/RES_summary!P$21</f>
        <v>0</v>
      </c>
      <c r="Q96" s="180">
        <f>RES_hhdet_in_tesh!Q96/RES_summary!Q$21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RES_hhdet_in_tesh!C97/RES_summary!C$21</f>
        <v>16.404437751679534</v>
      </c>
      <c r="D97" s="179">
        <f>RES_hhdet_in_tesh!D97/RES_summary!D$21</f>
        <v>15.989534546557378</v>
      </c>
      <c r="E97" s="179">
        <f>RES_hhdet_in_tesh!E97/RES_summary!E$21</f>
        <v>16.345103711272184</v>
      </c>
      <c r="F97" s="179">
        <f>RES_hhdet_in_tesh!F97/RES_summary!F$21</f>
        <v>15.636662304079024</v>
      </c>
      <c r="G97" s="179">
        <f>RES_hhdet_in_tesh!G97/RES_summary!G$21</f>
        <v>15.244950349540861</v>
      </c>
      <c r="H97" s="179">
        <f>RES_hhdet_in_tesh!H97/RES_summary!H$21</f>
        <v>15.964298030819341</v>
      </c>
      <c r="I97" s="179">
        <f>RES_hhdet_in_tesh!I97/RES_summary!I$21</f>
        <v>14.082795484302753</v>
      </c>
      <c r="J97" s="179">
        <f>RES_hhdet_in_tesh!J97/RES_summary!J$21</f>
        <v>0</v>
      </c>
      <c r="K97" s="179">
        <f>RES_hhdet_in_tesh!K97/RES_summary!K$21</f>
        <v>0</v>
      </c>
      <c r="L97" s="179">
        <f>RES_hhdet_in_tesh!L97/RES_summary!L$21</f>
        <v>0</v>
      </c>
      <c r="M97" s="179">
        <f>RES_hhdet_in_tesh!M97/RES_summary!M$21</f>
        <v>0</v>
      </c>
      <c r="N97" s="179">
        <f>RES_hhdet_in_tesh!N97/RES_summary!N$21</f>
        <v>14.328230794168064</v>
      </c>
      <c r="O97" s="179">
        <f>RES_hhdet_in_tesh!O97/RES_summary!O$21</f>
        <v>14.517916014451256</v>
      </c>
      <c r="P97" s="179">
        <f>RES_hhdet_in_tesh!P97/RES_summary!P$21</f>
        <v>0</v>
      </c>
      <c r="Q97" s="179">
        <f>RES_hhdet_in_tesh!Q97/RES_summary!Q$21</f>
        <v>13.860989733360652</v>
      </c>
    </row>
    <row r="98" spans="1:17" ht="12" customHeight="1" x14ac:dyDescent="0.25">
      <c r="A98" s="148" t="s">
        <v>60</v>
      </c>
      <c r="B98" s="156"/>
      <c r="C98" s="177">
        <f>RES_hhdet_in_tesh!C98/RES_summary!C$21</f>
        <v>11.828052587000327</v>
      </c>
      <c r="D98" s="177">
        <f>RES_hhdet_in_tesh!D98/RES_summary!D$21</f>
        <v>11.485824259693207</v>
      </c>
      <c r="E98" s="177">
        <f>RES_hhdet_in_tesh!E98/RES_summary!E$21</f>
        <v>11.884825789128037</v>
      </c>
      <c r="F98" s="177">
        <f>RES_hhdet_in_tesh!F98/RES_summary!F$21</f>
        <v>11.241017057016153</v>
      </c>
      <c r="G98" s="177">
        <f>RES_hhdet_in_tesh!G98/RES_summary!G$21</f>
        <v>10.948451654336672</v>
      </c>
      <c r="H98" s="177">
        <f>RES_hhdet_in_tesh!H98/RES_summary!H$21</f>
        <v>11.727532673557075</v>
      </c>
      <c r="I98" s="177">
        <f>RES_hhdet_in_tesh!I98/RES_summary!I$21</f>
        <v>10.047056972006962</v>
      </c>
      <c r="J98" s="177">
        <f>RES_hhdet_in_tesh!J98/RES_summary!J$21</f>
        <v>0</v>
      </c>
      <c r="K98" s="177">
        <f>RES_hhdet_in_tesh!K98/RES_summary!K$21</f>
        <v>0</v>
      </c>
      <c r="L98" s="177">
        <f>RES_hhdet_in_tesh!L98/RES_summary!L$21</f>
        <v>0</v>
      </c>
      <c r="M98" s="177">
        <f>RES_hhdet_in_tesh!M98/RES_summary!M$21</f>
        <v>0</v>
      </c>
      <c r="N98" s="177">
        <f>RES_hhdet_in_tesh!N98/RES_summary!N$21</f>
        <v>10.474098843183071</v>
      </c>
      <c r="O98" s="177">
        <f>RES_hhdet_in_tesh!O98/RES_summary!O$21</f>
        <v>10.882267599634808</v>
      </c>
      <c r="P98" s="177">
        <f>RES_hhdet_in_tesh!P98/RES_summary!P$21</f>
        <v>0</v>
      </c>
      <c r="Q98" s="177">
        <f>RES_hhdet_in_tesh!Q98/RES_summary!Q$21</f>
        <v>10.127711664533258</v>
      </c>
    </row>
    <row r="99" spans="1:17" ht="12" customHeight="1" x14ac:dyDescent="0.25">
      <c r="A99" s="148" t="s">
        <v>59</v>
      </c>
      <c r="B99" s="156"/>
      <c r="C99" s="177">
        <f>RES_hhdet_in_tesh!C99/RES_summary!C$21</f>
        <v>4.57638516467921</v>
      </c>
      <c r="D99" s="177">
        <f>RES_hhdet_in_tesh!D99/RES_summary!D$21</f>
        <v>4.5037102868641696</v>
      </c>
      <c r="E99" s="177">
        <f>RES_hhdet_in_tesh!E99/RES_summary!E$21</f>
        <v>4.4602779221441438</v>
      </c>
      <c r="F99" s="177">
        <f>RES_hhdet_in_tesh!F99/RES_summary!F$21</f>
        <v>4.3956452470628697</v>
      </c>
      <c r="G99" s="177">
        <f>RES_hhdet_in_tesh!G99/RES_summary!G$21</f>
        <v>4.2964986952041881</v>
      </c>
      <c r="H99" s="177">
        <f>RES_hhdet_in_tesh!H99/RES_summary!H$21</f>
        <v>4.2367653572622643</v>
      </c>
      <c r="I99" s="177">
        <f>RES_hhdet_in_tesh!I99/RES_summary!I$21</f>
        <v>4.0357385122957963</v>
      </c>
      <c r="J99" s="177">
        <f>RES_hhdet_in_tesh!J99/RES_summary!J$21</f>
        <v>0</v>
      </c>
      <c r="K99" s="177">
        <f>RES_hhdet_in_tesh!K99/RES_summary!K$21</f>
        <v>0</v>
      </c>
      <c r="L99" s="177">
        <f>RES_hhdet_in_tesh!L99/RES_summary!L$21</f>
        <v>0</v>
      </c>
      <c r="M99" s="177">
        <f>RES_hhdet_in_tesh!M99/RES_summary!M$21</f>
        <v>0</v>
      </c>
      <c r="N99" s="177">
        <f>RES_hhdet_in_tesh!N99/RES_summary!N$21</f>
        <v>3.8541319509849918</v>
      </c>
      <c r="O99" s="177">
        <f>RES_hhdet_in_tesh!O99/RES_summary!O$21</f>
        <v>3.6356484148164485</v>
      </c>
      <c r="P99" s="177">
        <f>RES_hhdet_in_tesh!P99/RES_summary!P$21</f>
        <v>0</v>
      </c>
      <c r="Q99" s="177">
        <f>RES_hhdet_in_tesh!Q99/RES_summary!Q$21</f>
        <v>3.7332780688273943</v>
      </c>
    </row>
    <row r="100" spans="1:17" ht="12" customHeight="1" x14ac:dyDescent="0.25">
      <c r="A100" s="158" t="s">
        <v>62</v>
      </c>
      <c r="B100" s="157"/>
      <c r="C100" s="178">
        <f>RES_hhdet_in_tesh!C100/RES_summary!C$21</f>
        <v>6.6661778006759471</v>
      </c>
      <c r="D100" s="178">
        <f>RES_hhdet_in_tesh!D100/RES_summary!D$21</f>
        <v>6.6432490810797011</v>
      </c>
      <c r="E100" s="178">
        <f>RES_hhdet_in_tesh!E100/RES_summary!E$21</f>
        <v>6.5057954702546397</v>
      </c>
      <c r="F100" s="178">
        <f>RES_hhdet_in_tesh!F100/RES_summary!F$21</f>
        <v>6.1947238462960721</v>
      </c>
      <c r="G100" s="178">
        <f>RES_hhdet_in_tesh!G100/RES_summary!G$21</f>
        <v>6.2812411645709982</v>
      </c>
      <c r="H100" s="178">
        <f>RES_hhdet_in_tesh!H100/RES_summary!H$21</f>
        <v>6.1523591713086807</v>
      </c>
      <c r="I100" s="178">
        <f>RES_hhdet_in_tesh!I100/RES_summary!I$21</f>
        <v>5.9774627712531805</v>
      </c>
      <c r="J100" s="178">
        <f>RES_hhdet_in_tesh!J100/RES_summary!J$21</f>
        <v>5.9815393522547105</v>
      </c>
      <c r="K100" s="178">
        <f>RES_hhdet_in_tesh!K100/RES_summary!K$21</f>
        <v>5.8118609699462294</v>
      </c>
      <c r="L100" s="178">
        <f>RES_hhdet_in_tesh!L100/RES_summary!L$21</f>
        <v>5.6728188660744703</v>
      </c>
      <c r="M100" s="178">
        <f>RES_hhdet_in_tesh!M100/RES_summary!M$21</f>
        <v>5.9177841840975196</v>
      </c>
      <c r="N100" s="178">
        <f>RES_hhdet_in_tesh!N100/RES_summary!N$21</f>
        <v>5.7089522689258105</v>
      </c>
      <c r="O100" s="178">
        <f>RES_hhdet_in_tesh!O100/RES_summary!O$21</f>
        <v>5.7617614874969512</v>
      </c>
      <c r="P100" s="178">
        <f>RES_hhdet_in_tesh!P100/RES_summary!P$21</f>
        <v>5.7777891154885861</v>
      </c>
      <c r="Q100" s="178">
        <f>RES_hhdet_in_tesh!Q100/RES_summary!Q$21</f>
        <v>5.4699691251866511</v>
      </c>
    </row>
    <row r="101" spans="1:17" ht="12" customHeight="1" x14ac:dyDescent="0.25">
      <c r="A101" s="23" t="s">
        <v>55</v>
      </c>
      <c r="B101" s="156"/>
      <c r="C101" s="177">
        <f>RES_hhdet_in_tesh!C101/RES_summary!C$21</f>
        <v>0</v>
      </c>
      <c r="D101" s="177">
        <f>RES_hhdet_in_tesh!D101/RES_summary!D$21</f>
        <v>0</v>
      </c>
      <c r="E101" s="177">
        <f>RES_hhdet_in_tesh!E101/RES_summary!E$21</f>
        <v>0</v>
      </c>
      <c r="F101" s="177">
        <f>RES_hhdet_in_tesh!F101/RES_summary!F$21</f>
        <v>0</v>
      </c>
      <c r="G101" s="177">
        <f>RES_hhdet_in_tesh!G101/RES_summary!G$21</f>
        <v>0</v>
      </c>
      <c r="H101" s="177">
        <f>RES_hhdet_in_tesh!H101/RES_summary!H$21</f>
        <v>0</v>
      </c>
      <c r="I101" s="177">
        <f>RES_hhdet_in_tesh!I101/RES_summary!I$21</f>
        <v>0</v>
      </c>
      <c r="J101" s="177">
        <f>RES_hhdet_in_tesh!J101/RES_summary!J$21</f>
        <v>0</v>
      </c>
      <c r="K101" s="177">
        <f>RES_hhdet_in_tesh!K101/RES_summary!K$21</f>
        <v>0</v>
      </c>
      <c r="L101" s="177">
        <f>RES_hhdet_in_tesh!L101/RES_summary!L$21</f>
        <v>0</v>
      </c>
      <c r="M101" s="177">
        <f>RES_hhdet_in_tesh!M101/RES_summary!M$21</f>
        <v>0</v>
      </c>
      <c r="N101" s="177">
        <f>RES_hhdet_in_tesh!N101/RES_summary!N$21</f>
        <v>0</v>
      </c>
      <c r="O101" s="177">
        <f>RES_hhdet_in_tesh!O101/RES_summary!O$21</f>
        <v>0</v>
      </c>
      <c r="P101" s="177">
        <f>RES_hhdet_in_tesh!P101/RES_summary!P$21</f>
        <v>0</v>
      </c>
      <c r="Q101" s="177">
        <f>RES_hhdet_in_tesh!Q101/RES_summary!Q$21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RES_hhdet_in_tesh!C102/RES_summary!C$21</f>
        <v>0</v>
      </c>
      <c r="D102" s="177">
        <f>RES_hhdet_in_tesh!D102/RES_summary!D$21</f>
        <v>0</v>
      </c>
      <c r="E102" s="177">
        <f>RES_hhdet_in_tesh!E102/RES_summary!E$21</f>
        <v>0</v>
      </c>
      <c r="F102" s="177">
        <f>RES_hhdet_in_tesh!F102/RES_summary!F$21</f>
        <v>0</v>
      </c>
      <c r="G102" s="177">
        <f>RES_hhdet_in_tesh!G102/RES_summary!G$21</f>
        <v>0</v>
      </c>
      <c r="H102" s="177">
        <f>RES_hhdet_in_tesh!H102/RES_summary!H$21</f>
        <v>0</v>
      </c>
      <c r="I102" s="177">
        <f>RES_hhdet_in_tesh!I102/RES_summary!I$21</f>
        <v>0</v>
      </c>
      <c r="J102" s="177">
        <f>RES_hhdet_in_tesh!J102/RES_summary!J$21</f>
        <v>0</v>
      </c>
      <c r="K102" s="177">
        <f>RES_hhdet_in_tesh!K102/RES_summary!K$21</f>
        <v>0</v>
      </c>
      <c r="L102" s="177">
        <f>RES_hhdet_in_tesh!L102/RES_summary!L$21</f>
        <v>0</v>
      </c>
      <c r="M102" s="177">
        <f>RES_hhdet_in_tesh!M102/RES_summary!M$21</f>
        <v>0</v>
      </c>
      <c r="N102" s="177">
        <f>RES_hhdet_in_tesh!N102/RES_summary!N$21</f>
        <v>0</v>
      </c>
      <c r="O102" s="177">
        <f>RES_hhdet_in_tesh!O102/RES_summary!O$21</f>
        <v>0</v>
      </c>
      <c r="P102" s="177">
        <f>RES_hhdet_in_tesh!P102/RES_summary!P$21</f>
        <v>0</v>
      </c>
      <c r="Q102" s="177">
        <f>RES_hhdet_in_tesh!Q102/RES_summary!Q$21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RES_hhdet_in_tesh!C103/RES_summary!C$21</f>
        <v>6.6661778006759471</v>
      </c>
      <c r="D103" s="176">
        <f>RES_hhdet_in_tesh!D103/RES_summary!D$21</f>
        <v>6.6432490810797011</v>
      </c>
      <c r="E103" s="176">
        <f>RES_hhdet_in_tesh!E103/RES_summary!E$21</f>
        <v>6.5057954702546397</v>
      </c>
      <c r="F103" s="176">
        <f>RES_hhdet_in_tesh!F103/RES_summary!F$21</f>
        <v>6.1947238462960721</v>
      </c>
      <c r="G103" s="176">
        <f>RES_hhdet_in_tesh!G103/RES_summary!G$21</f>
        <v>6.2812411645709982</v>
      </c>
      <c r="H103" s="176">
        <f>RES_hhdet_in_tesh!H103/RES_summary!H$21</f>
        <v>6.1523591713086807</v>
      </c>
      <c r="I103" s="176">
        <f>RES_hhdet_in_tesh!I103/RES_summary!I$21</f>
        <v>5.9774627712531805</v>
      </c>
      <c r="J103" s="176">
        <f>RES_hhdet_in_tesh!J103/RES_summary!J$21</f>
        <v>5.9815393522547105</v>
      </c>
      <c r="K103" s="176">
        <f>RES_hhdet_in_tesh!K103/RES_summary!K$21</f>
        <v>5.8118609699462294</v>
      </c>
      <c r="L103" s="176">
        <f>RES_hhdet_in_tesh!L103/RES_summary!L$21</f>
        <v>5.6728188660744703</v>
      </c>
      <c r="M103" s="176">
        <f>RES_hhdet_in_tesh!M103/RES_summary!M$21</f>
        <v>5.9177841840975196</v>
      </c>
      <c r="N103" s="176">
        <f>RES_hhdet_in_tesh!N103/RES_summary!N$21</f>
        <v>5.7089522689258105</v>
      </c>
      <c r="O103" s="176">
        <f>RES_hhdet_in_tesh!O103/RES_summary!O$21</f>
        <v>5.7617614874969512</v>
      </c>
      <c r="P103" s="176">
        <f>RES_hhdet_in_tesh!P103/RES_summary!P$21</f>
        <v>5.7777891154885861</v>
      </c>
      <c r="Q103" s="176">
        <f>RES_hhdet_in_tesh!Q103/RES_summary!Q$21</f>
        <v>5.4699691251866511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RES_hhdet_in_tesh!C105/RES_summary!C$21</f>
        <v>0</v>
      </c>
      <c r="D105" s="184">
        <f>RES_hhdet_in_tesh!D105/RES_summary!D$21</f>
        <v>0</v>
      </c>
      <c r="E105" s="184">
        <f>RES_hhdet_in_tesh!E105/RES_summary!E$21</f>
        <v>147.77725919775517</v>
      </c>
      <c r="F105" s="184">
        <f>RES_hhdet_in_tesh!F105/RES_summary!F$21</f>
        <v>139.65762889403285</v>
      </c>
      <c r="G105" s="184">
        <f>RES_hhdet_in_tesh!G105/RES_summary!G$21</f>
        <v>128.58013430798289</v>
      </c>
      <c r="H105" s="184">
        <f>RES_hhdet_in_tesh!H105/RES_summary!H$21</f>
        <v>130.57426362401452</v>
      </c>
      <c r="I105" s="184">
        <f>RES_hhdet_in_tesh!I105/RES_summary!I$21</f>
        <v>109.13576233232793</v>
      </c>
      <c r="J105" s="184">
        <f>RES_hhdet_in_tesh!J105/RES_summary!J$21</f>
        <v>121.77369153212223</v>
      </c>
      <c r="K105" s="184">
        <f>RES_hhdet_in_tesh!K105/RES_summary!K$21</f>
        <v>113.28246880116765</v>
      </c>
      <c r="L105" s="184">
        <f>RES_hhdet_in_tesh!L105/RES_summary!L$21</f>
        <v>120.96338506216453</v>
      </c>
      <c r="M105" s="184">
        <f>RES_hhdet_in_tesh!M105/RES_summary!M$21</f>
        <v>103.18015574416482</v>
      </c>
      <c r="N105" s="184">
        <f>RES_hhdet_in_tesh!N105/RES_summary!N$21</f>
        <v>108.41942410196768</v>
      </c>
      <c r="O105" s="184">
        <f>RES_hhdet_in_tesh!O105/RES_summary!O$21</f>
        <v>111.88914241775254</v>
      </c>
      <c r="P105" s="184">
        <f>RES_hhdet_in_tesh!P105/RES_summary!P$21</f>
        <v>98.197950198170247</v>
      </c>
      <c r="Q105" s="184">
        <f>RES_hhdet_in_tesh!Q105/RES_summary!Q$21</f>
        <v>101.28690152079514</v>
      </c>
    </row>
    <row r="106" spans="1:17" ht="12.95" customHeight="1" x14ac:dyDescent="0.25">
      <c r="A106" s="158" t="s">
        <v>65</v>
      </c>
      <c r="B106" s="157"/>
      <c r="C106" s="178">
        <f>RES_hhdet_in_tesh!C106/RES_summary!C$21</f>
        <v>0</v>
      </c>
      <c r="D106" s="178">
        <f>RES_hhdet_in_tesh!D106/RES_summary!D$21</f>
        <v>0</v>
      </c>
      <c r="E106" s="178">
        <f>RES_hhdet_in_tesh!E106/RES_summary!E$21</f>
        <v>109.15871080404554</v>
      </c>
      <c r="F106" s="178">
        <f>RES_hhdet_in_tesh!F106/RES_summary!F$21</f>
        <v>102.69941239038916</v>
      </c>
      <c r="G106" s="178">
        <f>RES_hhdet_in_tesh!G106/RES_summary!G$21</f>
        <v>92.837654264830618</v>
      </c>
      <c r="H106" s="178">
        <f>RES_hhdet_in_tesh!H106/RES_summary!H$21</f>
        <v>92.820278474921921</v>
      </c>
      <c r="I106" s="178">
        <f>RES_hhdet_in_tesh!I106/RES_summary!I$21</f>
        <v>74.013890618727103</v>
      </c>
      <c r="J106" s="178">
        <f>RES_hhdet_in_tesh!J106/RES_summary!J$21</f>
        <v>85.571058543296644</v>
      </c>
      <c r="K106" s="178">
        <f>RES_hhdet_in_tesh!K106/RES_summary!K$21</f>
        <v>77.453170077281271</v>
      </c>
      <c r="L106" s="178">
        <f>RES_hhdet_in_tesh!L106/RES_summary!L$21</f>
        <v>85.561320176909135</v>
      </c>
      <c r="M106" s="178">
        <f>RES_hhdet_in_tesh!M106/RES_summary!M$21</f>
        <v>67.376249581299831</v>
      </c>
      <c r="N106" s="178">
        <f>RES_hhdet_in_tesh!N106/RES_summary!N$21</f>
        <v>73.204957787444272</v>
      </c>
      <c r="O106" s="178">
        <f>RES_hhdet_in_tesh!O106/RES_summary!O$21</f>
        <v>76.220813335230048</v>
      </c>
      <c r="P106" s="178">
        <f>RES_hhdet_in_tesh!P106/RES_summary!P$21</f>
        <v>63.117461185714305</v>
      </c>
      <c r="Q106" s="178">
        <f>RES_hhdet_in_tesh!Q106/RES_summary!Q$21</f>
        <v>66.421316018783529</v>
      </c>
    </row>
    <row r="107" spans="1:17" ht="12" customHeight="1" x14ac:dyDescent="0.25">
      <c r="A107" s="23" t="s">
        <v>153</v>
      </c>
      <c r="B107" s="156"/>
      <c r="C107" s="177">
        <f>RES_hhdet_in_tesh!C107/RES_summary!C$21</f>
        <v>0</v>
      </c>
      <c r="D107" s="177">
        <f>RES_hhdet_in_tesh!D107/RES_summary!D$21</f>
        <v>0</v>
      </c>
      <c r="E107" s="177">
        <f>RES_hhdet_in_tesh!E107/RES_summary!E$21</f>
        <v>108.66510362278302</v>
      </c>
      <c r="F107" s="177">
        <f>RES_hhdet_in_tesh!F107/RES_summary!F$21</f>
        <v>102.13303391727119</v>
      </c>
      <c r="G107" s="177">
        <f>RES_hhdet_in_tesh!G107/RES_summary!G$21</f>
        <v>92.373650436775762</v>
      </c>
      <c r="H107" s="177">
        <f>RES_hhdet_in_tesh!H107/RES_summary!H$21</f>
        <v>92.418639453218844</v>
      </c>
      <c r="I107" s="177">
        <f>RES_hhdet_in_tesh!I107/RES_summary!I$21</f>
        <v>73.544553996424057</v>
      </c>
      <c r="J107" s="177">
        <f>RES_hhdet_in_tesh!J107/RES_summary!J$21</f>
        <v>85.270522471964242</v>
      </c>
      <c r="K107" s="177">
        <f>RES_hhdet_in_tesh!K107/RES_summary!K$21</f>
        <v>77.122989671383053</v>
      </c>
      <c r="L107" s="177">
        <f>RES_hhdet_in_tesh!L107/RES_summary!L$21</f>
        <v>85.1524434372445</v>
      </c>
      <c r="M107" s="177">
        <f>RES_hhdet_in_tesh!M107/RES_summary!M$21</f>
        <v>66.97825585489079</v>
      </c>
      <c r="N107" s="177">
        <f>RES_hhdet_in_tesh!N107/RES_summary!N$21</f>
        <v>72.78967045602262</v>
      </c>
      <c r="O107" s="177">
        <f>RES_hhdet_in_tesh!O107/RES_summary!O$21</f>
        <v>75.822948723316415</v>
      </c>
      <c r="P107" s="177">
        <f>RES_hhdet_in_tesh!P107/RES_summary!P$21</f>
        <v>62.761693951022565</v>
      </c>
      <c r="Q107" s="177">
        <f>RES_hhdet_in_tesh!Q107/RES_summary!Q$21</f>
        <v>66.045432876502517</v>
      </c>
    </row>
    <row r="108" spans="1:17" ht="12" customHeight="1" x14ac:dyDescent="0.25">
      <c r="A108" s="23" t="s">
        <v>60</v>
      </c>
      <c r="B108" s="156"/>
      <c r="C108" s="177">
        <f>RES_hhdet_in_tesh!C108/RES_summary!C$21</f>
        <v>0</v>
      </c>
      <c r="D108" s="177">
        <f>RES_hhdet_in_tesh!D108/RES_summary!D$21</f>
        <v>0</v>
      </c>
      <c r="E108" s="177">
        <f>RES_hhdet_in_tesh!E108/RES_summary!E$21</f>
        <v>0.49360718126253611</v>
      </c>
      <c r="F108" s="177">
        <f>RES_hhdet_in_tesh!F108/RES_summary!F$21</f>
        <v>0.56637847311796563</v>
      </c>
      <c r="G108" s="177">
        <f>RES_hhdet_in_tesh!G108/RES_summary!G$21</f>
        <v>0.46400382805485707</v>
      </c>
      <c r="H108" s="177">
        <f>RES_hhdet_in_tesh!H108/RES_summary!H$21</f>
        <v>0.40163902170307003</v>
      </c>
      <c r="I108" s="177">
        <f>RES_hhdet_in_tesh!I108/RES_summary!I$21</f>
        <v>0.46933662230303491</v>
      </c>
      <c r="J108" s="177">
        <f>RES_hhdet_in_tesh!J108/RES_summary!J$21</f>
        <v>0.30053607133239324</v>
      </c>
      <c r="K108" s="177">
        <f>RES_hhdet_in_tesh!K108/RES_summary!K$21</f>
        <v>0.33018040589821962</v>
      </c>
      <c r="L108" s="177">
        <f>RES_hhdet_in_tesh!L108/RES_summary!L$21</f>
        <v>0.40887673966463189</v>
      </c>
      <c r="M108" s="177">
        <f>RES_hhdet_in_tesh!M108/RES_summary!M$21</f>
        <v>0.39799372640904207</v>
      </c>
      <c r="N108" s="177">
        <f>RES_hhdet_in_tesh!N108/RES_summary!N$21</f>
        <v>0.41528733142165281</v>
      </c>
      <c r="O108" s="177">
        <f>RES_hhdet_in_tesh!O108/RES_summary!O$21</f>
        <v>0.39786461191363781</v>
      </c>
      <c r="P108" s="177">
        <f>RES_hhdet_in_tesh!P108/RES_summary!P$21</f>
        <v>0.35576723469174415</v>
      </c>
      <c r="Q108" s="177">
        <f>RES_hhdet_in_tesh!Q108/RES_summary!Q$21</f>
        <v>0.37588314228101499</v>
      </c>
    </row>
    <row r="109" spans="1:17" ht="12.95" customHeight="1" x14ac:dyDescent="0.25">
      <c r="A109" s="158" t="s">
        <v>112</v>
      </c>
      <c r="B109" s="157"/>
      <c r="C109" s="178">
        <f>RES_hhdet_in_tesh!C109/RES_summary!C$21</f>
        <v>0</v>
      </c>
      <c r="D109" s="178">
        <f>RES_hhdet_in_tesh!D109/RES_summary!D$21</f>
        <v>0</v>
      </c>
      <c r="E109" s="178">
        <f>RES_hhdet_in_tesh!E109/RES_summary!E$21</f>
        <v>15.177322271872379</v>
      </c>
      <c r="F109" s="178">
        <f>RES_hhdet_in_tesh!F109/RES_summary!F$21</f>
        <v>14.752518533036588</v>
      </c>
      <c r="G109" s="178">
        <f>RES_hhdet_in_tesh!G109/RES_summary!G$21</f>
        <v>14.159223376100771</v>
      </c>
      <c r="H109" s="178">
        <f>RES_hhdet_in_tesh!H109/RES_summary!H$21</f>
        <v>15.615962950883088</v>
      </c>
      <c r="I109" s="178">
        <f>RES_hhdet_in_tesh!I109/RES_summary!I$21</f>
        <v>15.032482417825173</v>
      </c>
      <c r="J109" s="178">
        <f>RES_hhdet_in_tesh!J109/RES_summary!J$21</f>
        <v>15.587872759348222</v>
      </c>
      <c r="K109" s="178">
        <f>RES_hhdet_in_tesh!K109/RES_summary!K$21</f>
        <v>15.867434985488019</v>
      </c>
      <c r="L109" s="178">
        <f>RES_hhdet_in_tesh!L109/RES_summary!L$21</f>
        <v>15.868870523399131</v>
      </c>
      <c r="M109" s="178">
        <f>RES_hhdet_in_tesh!M109/RES_summary!M$21</f>
        <v>14.788370713575574</v>
      </c>
      <c r="N109" s="178">
        <f>RES_hhdet_in_tesh!N109/RES_summary!N$21</f>
        <v>15.046959063287661</v>
      </c>
      <c r="O109" s="178">
        <f>RES_hhdet_in_tesh!O109/RES_summary!O$21</f>
        <v>15.310194877458862</v>
      </c>
      <c r="P109" s="178">
        <f>RES_hhdet_in_tesh!P109/RES_summary!P$21</f>
        <v>15.14214862063797</v>
      </c>
      <c r="Q109" s="178">
        <f>RES_hhdet_in_tesh!Q109/RES_summary!Q$21</f>
        <v>15.571726680313924</v>
      </c>
    </row>
    <row r="110" spans="1:17" ht="12" customHeight="1" x14ac:dyDescent="0.25">
      <c r="A110" s="23" t="s">
        <v>60</v>
      </c>
      <c r="B110" s="156"/>
      <c r="C110" s="177">
        <f>RES_hhdet_in_tesh!C110/RES_summary!C$21</f>
        <v>0</v>
      </c>
      <c r="D110" s="177">
        <f>RES_hhdet_in_tesh!D110/RES_summary!D$21</f>
        <v>0</v>
      </c>
      <c r="E110" s="177">
        <f>RES_hhdet_in_tesh!E110/RES_summary!E$21</f>
        <v>15.177322271872379</v>
      </c>
      <c r="F110" s="177">
        <f>RES_hhdet_in_tesh!F110/RES_summary!F$21</f>
        <v>14.752518533036588</v>
      </c>
      <c r="G110" s="177">
        <f>RES_hhdet_in_tesh!G110/RES_summary!G$21</f>
        <v>14.159223376100771</v>
      </c>
      <c r="H110" s="177">
        <f>RES_hhdet_in_tesh!H110/RES_summary!H$21</f>
        <v>15.615962950883088</v>
      </c>
      <c r="I110" s="177">
        <f>RES_hhdet_in_tesh!I110/RES_summary!I$21</f>
        <v>15.032482417825173</v>
      </c>
      <c r="J110" s="177">
        <f>RES_hhdet_in_tesh!J110/RES_summary!J$21</f>
        <v>15.587872759348222</v>
      </c>
      <c r="K110" s="177">
        <f>RES_hhdet_in_tesh!K110/RES_summary!K$21</f>
        <v>15.867434985488019</v>
      </c>
      <c r="L110" s="177">
        <f>RES_hhdet_in_tesh!L110/RES_summary!L$21</f>
        <v>15.868870523399131</v>
      </c>
      <c r="M110" s="177">
        <f>RES_hhdet_in_tesh!M110/RES_summary!M$21</f>
        <v>14.788370713575574</v>
      </c>
      <c r="N110" s="177">
        <f>RES_hhdet_in_tesh!N110/RES_summary!N$21</f>
        <v>15.046959063287661</v>
      </c>
      <c r="O110" s="177">
        <f>RES_hhdet_in_tesh!O110/RES_summary!O$21</f>
        <v>15.310194877458862</v>
      </c>
      <c r="P110" s="177">
        <f>RES_hhdet_in_tesh!P110/RES_summary!P$21</f>
        <v>15.14214862063797</v>
      </c>
      <c r="Q110" s="177">
        <f>RES_hhdet_in_tesh!Q110/RES_summary!Q$21</f>
        <v>15.571726680313924</v>
      </c>
    </row>
    <row r="111" spans="1:17" ht="12" customHeight="1" x14ac:dyDescent="0.25">
      <c r="A111" s="158" t="s">
        <v>63</v>
      </c>
      <c r="B111" s="157"/>
      <c r="C111" s="178">
        <f>RES_hhdet_in_tesh!C111/RES_summary!C$21</f>
        <v>0</v>
      </c>
      <c r="D111" s="178">
        <f>RES_hhdet_in_tesh!D111/RES_summary!D$21</f>
        <v>0</v>
      </c>
      <c r="E111" s="178">
        <f>RES_hhdet_in_tesh!E111/RES_summary!E$21</f>
        <v>16.935105765029963</v>
      </c>
      <c r="F111" s="178">
        <f>RES_hhdet_in_tesh!F111/RES_summary!F$21</f>
        <v>16.010647190566001</v>
      </c>
      <c r="G111" s="178">
        <f>RES_hhdet_in_tesh!G111/RES_summary!G$21</f>
        <v>15.301730729477198</v>
      </c>
      <c r="H111" s="178">
        <f>RES_hhdet_in_tesh!H111/RES_summary!H$21</f>
        <v>15.985460598774468</v>
      </c>
      <c r="I111" s="178">
        <f>RES_hhdet_in_tesh!I111/RES_summary!I$21</f>
        <v>14.111783781639723</v>
      </c>
      <c r="J111" s="178">
        <f>RES_hhdet_in_tesh!J111/RES_summary!J$21</f>
        <v>14.632991116705698</v>
      </c>
      <c r="K111" s="178">
        <f>RES_hhdet_in_tesh!K111/RES_summary!K$21</f>
        <v>14.149662851476421</v>
      </c>
      <c r="L111" s="178">
        <f>RES_hhdet_in_tesh!L111/RES_summary!L$21</f>
        <v>13.859916465416989</v>
      </c>
      <c r="M111" s="178">
        <f>RES_hhdet_in_tesh!M111/RES_summary!M$21</f>
        <v>15.097239545477379</v>
      </c>
      <c r="N111" s="178">
        <f>RES_hhdet_in_tesh!N111/RES_summary!N$21</f>
        <v>14.458039385683497</v>
      </c>
      <c r="O111" s="178">
        <f>RES_hhdet_in_tesh!O111/RES_summary!O$21</f>
        <v>14.595867269082452</v>
      </c>
      <c r="P111" s="178">
        <f>RES_hhdet_in_tesh!P111/RES_summary!P$21</f>
        <v>14.160101142827571</v>
      </c>
      <c r="Q111" s="178">
        <f>RES_hhdet_in_tesh!Q111/RES_summary!Q$21</f>
        <v>13.823483681529597</v>
      </c>
    </row>
    <row r="112" spans="1:17" ht="12" customHeight="1" x14ac:dyDescent="0.25">
      <c r="A112" s="167" t="s">
        <v>152</v>
      </c>
      <c r="B112" s="132"/>
      <c r="C112" s="183">
        <f>RES_hhdet_in_tesh!C112/RES_summary!C$21</f>
        <v>0</v>
      </c>
      <c r="D112" s="183">
        <f>RES_hhdet_in_tesh!D112/RES_summary!D$21</f>
        <v>0</v>
      </c>
      <c r="E112" s="183">
        <f>RES_hhdet_in_tesh!E112/RES_summary!E$21</f>
        <v>0</v>
      </c>
      <c r="F112" s="183">
        <f>RES_hhdet_in_tesh!F112/RES_summary!F$21</f>
        <v>0</v>
      </c>
      <c r="G112" s="183">
        <f>RES_hhdet_in_tesh!G112/RES_summary!G$21</f>
        <v>0</v>
      </c>
      <c r="H112" s="183">
        <f>RES_hhdet_in_tesh!H112/RES_summary!H$21</f>
        <v>0</v>
      </c>
      <c r="I112" s="183">
        <f>RES_hhdet_in_tesh!I112/RES_summary!I$21</f>
        <v>0</v>
      </c>
      <c r="J112" s="183">
        <f>RES_hhdet_in_tesh!J112/RES_summary!J$21</f>
        <v>0</v>
      </c>
      <c r="K112" s="183">
        <f>RES_hhdet_in_tesh!K112/RES_summary!K$21</f>
        <v>0</v>
      </c>
      <c r="L112" s="183">
        <f>RES_hhdet_in_tesh!L112/RES_summary!L$21</f>
        <v>0</v>
      </c>
      <c r="M112" s="183">
        <f>RES_hhdet_in_tesh!M112/RES_summary!M$21</f>
        <v>0</v>
      </c>
      <c r="N112" s="183">
        <f>RES_hhdet_in_tesh!N112/RES_summary!N$21</f>
        <v>0</v>
      </c>
      <c r="O112" s="183">
        <f>RES_hhdet_in_tesh!O112/RES_summary!O$21</f>
        <v>0</v>
      </c>
      <c r="P112" s="183">
        <f>RES_hhdet_in_tesh!P112/RES_summary!P$21</f>
        <v>0</v>
      </c>
      <c r="Q112" s="183">
        <f>RES_hhdet_in_tesh!Q112/RES_summary!Q$21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RES_hhdet_in_tesh!C113/RES_summary!C$21</f>
        <v>0</v>
      </c>
      <c r="D113" s="183">
        <f>RES_hhdet_in_tesh!D113/RES_summary!D$21</f>
        <v>0</v>
      </c>
      <c r="E113" s="183">
        <f>RES_hhdet_in_tesh!E113/RES_summary!E$21</f>
        <v>0</v>
      </c>
      <c r="F113" s="183">
        <f>RES_hhdet_in_tesh!F113/RES_summary!F$21</f>
        <v>0</v>
      </c>
      <c r="G113" s="183">
        <f>RES_hhdet_in_tesh!G113/RES_summary!G$21</f>
        <v>0</v>
      </c>
      <c r="H113" s="183">
        <f>RES_hhdet_in_tesh!H113/RES_summary!H$21</f>
        <v>0</v>
      </c>
      <c r="I113" s="183">
        <f>RES_hhdet_in_tesh!I113/RES_summary!I$21</f>
        <v>0</v>
      </c>
      <c r="J113" s="183">
        <f>RES_hhdet_in_tesh!J113/RES_summary!J$21</f>
        <v>0</v>
      </c>
      <c r="K113" s="183">
        <f>RES_hhdet_in_tesh!K113/RES_summary!K$21</f>
        <v>0</v>
      </c>
      <c r="L113" s="183">
        <f>RES_hhdet_in_tesh!L113/RES_summary!L$21</f>
        <v>0</v>
      </c>
      <c r="M113" s="183">
        <f>RES_hhdet_in_tesh!M113/RES_summary!M$21</f>
        <v>0</v>
      </c>
      <c r="N113" s="183">
        <f>RES_hhdet_in_tesh!N113/RES_summary!N$21</f>
        <v>0</v>
      </c>
      <c r="O113" s="183">
        <f>RES_hhdet_in_tesh!O113/RES_summary!O$21</f>
        <v>0</v>
      </c>
      <c r="P113" s="183">
        <f>RES_hhdet_in_tesh!P113/RES_summary!P$21</f>
        <v>0</v>
      </c>
      <c r="Q113" s="183">
        <f>RES_hhdet_in_tesh!Q113/RES_summary!Q$21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RES_hhdet_in_tesh!C114/RES_summary!C$21</f>
        <v>0</v>
      </c>
      <c r="D114" s="182">
        <f>RES_hhdet_in_tesh!D114/RES_summary!D$21</f>
        <v>0</v>
      </c>
      <c r="E114" s="182">
        <f>RES_hhdet_in_tesh!E114/RES_summary!E$21</f>
        <v>0</v>
      </c>
      <c r="F114" s="182">
        <f>RES_hhdet_in_tesh!F114/RES_summary!F$21</f>
        <v>0</v>
      </c>
      <c r="G114" s="182">
        <f>RES_hhdet_in_tesh!G114/RES_summary!G$21</f>
        <v>0</v>
      </c>
      <c r="H114" s="182">
        <f>RES_hhdet_in_tesh!H114/RES_summary!H$21</f>
        <v>0</v>
      </c>
      <c r="I114" s="182">
        <f>RES_hhdet_in_tesh!I114/RES_summary!I$21</f>
        <v>0</v>
      </c>
      <c r="J114" s="182">
        <f>RES_hhdet_in_tesh!J114/RES_summary!J$21</f>
        <v>0</v>
      </c>
      <c r="K114" s="182">
        <f>RES_hhdet_in_tesh!K114/RES_summary!K$21</f>
        <v>0</v>
      </c>
      <c r="L114" s="182">
        <f>RES_hhdet_in_tesh!L114/RES_summary!L$21</f>
        <v>0</v>
      </c>
      <c r="M114" s="182">
        <f>RES_hhdet_in_tesh!M114/RES_summary!M$21</f>
        <v>0</v>
      </c>
      <c r="N114" s="182">
        <f>RES_hhdet_in_tesh!N114/RES_summary!N$21</f>
        <v>0</v>
      </c>
      <c r="O114" s="182">
        <f>RES_hhdet_in_tesh!O114/RES_summary!O$21</f>
        <v>0</v>
      </c>
      <c r="P114" s="182">
        <f>RES_hhdet_in_tesh!P114/RES_summary!P$21</f>
        <v>0</v>
      </c>
      <c r="Q114" s="182">
        <f>RES_hhdet_in_tesh!Q114/RES_summary!Q$21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RES_hhdet_in_tesh!C115/RES_summary!C$21</f>
        <v>0</v>
      </c>
      <c r="D115" s="181">
        <f>RES_hhdet_in_tesh!D115/RES_summary!D$21</f>
        <v>0</v>
      </c>
      <c r="E115" s="181">
        <f>RES_hhdet_in_tesh!E115/RES_summary!E$21</f>
        <v>0</v>
      </c>
      <c r="F115" s="181">
        <f>RES_hhdet_in_tesh!F115/RES_summary!F$21</f>
        <v>0</v>
      </c>
      <c r="G115" s="181">
        <f>RES_hhdet_in_tesh!G115/RES_summary!G$21</f>
        <v>0</v>
      </c>
      <c r="H115" s="181">
        <f>RES_hhdet_in_tesh!H115/RES_summary!H$21</f>
        <v>0</v>
      </c>
      <c r="I115" s="181">
        <f>RES_hhdet_in_tesh!I115/RES_summary!I$21</f>
        <v>0</v>
      </c>
      <c r="J115" s="181">
        <f>RES_hhdet_in_tesh!J115/RES_summary!J$21</f>
        <v>0</v>
      </c>
      <c r="K115" s="181">
        <f>RES_hhdet_in_tesh!K115/RES_summary!K$21</f>
        <v>0</v>
      </c>
      <c r="L115" s="181">
        <f>RES_hhdet_in_tesh!L115/RES_summary!L$21</f>
        <v>0</v>
      </c>
      <c r="M115" s="181">
        <f>RES_hhdet_in_tesh!M115/RES_summary!M$21</f>
        <v>0</v>
      </c>
      <c r="N115" s="181">
        <f>RES_hhdet_in_tesh!N115/RES_summary!N$21</f>
        <v>0</v>
      </c>
      <c r="O115" s="181">
        <f>RES_hhdet_in_tesh!O115/RES_summary!O$21</f>
        <v>0</v>
      </c>
      <c r="P115" s="181">
        <f>RES_hhdet_in_tesh!P115/RES_summary!P$21</f>
        <v>0</v>
      </c>
      <c r="Q115" s="181">
        <f>RES_hhdet_in_tesh!Q115/RES_summary!Q$21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RES_hhdet_in_tesh!C116/RES_summary!C$21</f>
        <v>0</v>
      </c>
      <c r="D116" s="180">
        <f>RES_hhdet_in_tesh!D116/RES_summary!D$21</f>
        <v>0</v>
      </c>
      <c r="E116" s="180">
        <f>RES_hhdet_in_tesh!E116/RES_summary!E$21</f>
        <v>17.158521865716114</v>
      </c>
      <c r="F116" s="180">
        <f>RES_hhdet_in_tesh!F116/RES_summary!F$21</f>
        <v>16.197172029967707</v>
      </c>
      <c r="G116" s="180">
        <f>RES_hhdet_in_tesh!G116/RES_summary!G$21</f>
        <v>0</v>
      </c>
      <c r="H116" s="180">
        <f>RES_hhdet_in_tesh!H116/RES_summary!H$21</f>
        <v>0</v>
      </c>
      <c r="I116" s="180">
        <f>RES_hhdet_in_tesh!I116/RES_summary!I$21</f>
        <v>14.261478481834899</v>
      </c>
      <c r="J116" s="180">
        <f>RES_hhdet_in_tesh!J116/RES_summary!J$21</f>
        <v>14.911769984665504</v>
      </c>
      <c r="K116" s="180">
        <f>RES_hhdet_in_tesh!K116/RES_summary!K$21</f>
        <v>14.395611585026376</v>
      </c>
      <c r="L116" s="180">
        <f>RES_hhdet_in_tesh!L116/RES_summary!L$21</f>
        <v>13.922739261133177</v>
      </c>
      <c r="M116" s="180">
        <f>RES_hhdet_in_tesh!M116/RES_summary!M$21</f>
        <v>0</v>
      </c>
      <c r="N116" s="180">
        <f>RES_hhdet_in_tesh!N116/RES_summary!N$21</f>
        <v>0</v>
      </c>
      <c r="O116" s="180">
        <f>RES_hhdet_in_tesh!O116/RES_summary!O$21</f>
        <v>0</v>
      </c>
      <c r="P116" s="180">
        <f>RES_hhdet_in_tesh!P116/RES_summary!P$21</f>
        <v>0</v>
      </c>
      <c r="Q116" s="180">
        <f>RES_hhdet_in_tesh!Q116/RES_summary!Q$21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RES_hhdet_in_tesh!C117/RES_summary!C$21</f>
        <v>0</v>
      </c>
      <c r="D117" s="179">
        <f>RES_hhdet_in_tesh!D117/RES_summary!D$21</f>
        <v>0</v>
      </c>
      <c r="E117" s="179">
        <f>RES_hhdet_in_tesh!E117/RES_summary!E$21</f>
        <v>16.471821437764216</v>
      </c>
      <c r="F117" s="179">
        <f>RES_hhdet_in_tesh!F117/RES_summary!F$21</f>
        <v>15.756330641814348</v>
      </c>
      <c r="G117" s="179">
        <f>RES_hhdet_in_tesh!G117/RES_summary!G$21</f>
        <v>15.301730729477198</v>
      </c>
      <c r="H117" s="179">
        <f>RES_hhdet_in_tesh!H117/RES_summary!H$21</f>
        <v>15.985460598774468</v>
      </c>
      <c r="I117" s="179">
        <f>RES_hhdet_in_tesh!I117/RES_summary!I$21</f>
        <v>14.08952482880705</v>
      </c>
      <c r="J117" s="179">
        <f>RES_hhdet_in_tesh!J117/RES_summary!J$21</f>
        <v>14.56298565271447</v>
      </c>
      <c r="K117" s="179">
        <f>RES_hhdet_in_tesh!K117/RES_summary!K$21</f>
        <v>14.132320133483775</v>
      </c>
      <c r="L117" s="179">
        <f>RES_hhdet_in_tesh!L117/RES_summary!L$21</f>
        <v>13.841846104924748</v>
      </c>
      <c r="M117" s="179">
        <f>RES_hhdet_in_tesh!M117/RES_summary!M$21</f>
        <v>15.097239545477379</v>
      </c>
      <c r="N117" s="179">
        <f>RES_hhdet_in_tesh!N117/RES_summary!N$21</f>
        <v>14.458039385683497</v>
      </c>
      <c r="O117" s="179">
        <f>RES_hhdet_in_tesh!O117/RES_summary!O$21</f>
        <v>14.595867269082452</v>
      </c>
      <c r="P117" s="179">
        <f>RES_hhdet_in_tesh!P117/RES_summary!P$21</f>
        <v>14.160101142827571</v>
      </c>
      <c r="Q117" s="179">
        <f>RES_hhdet_in_tesh!Q117/RES_summary!Q$21</f>
        <v>13.823483681529597</v>
      </c>
    </row>
    <row r="118" spans="1:17" ht="12" customHeight="1" x14ac:dyDescent="0.25">
      <c r="A118" s="148" t="s">
        <v>60</v>
      </c>
      <c r="B118" s="156"/>
      <c r="C118" s="177">
        <f>RES_hhdet_in_tesh!C118/RES_summary!C$21</f>
        <v>0</v>
      </c>
      <c r="D118" s="177">
        <f>RES_hhdet_in_tesh!D118/RES_summary!D$21</f>
        <v>0</v>
      </c>
      <c r="E118" s="177">
        <f>RES_hhdet_in_tesh!E118/RES_summary!E$21</f>
        <v>12.010965306001259</v>
      </c>
      <c r="F118" s="177">
        <f>RES_hhdet_in_tesh!F118/RES_summary!F$21</f>
        <v>11.359949718752828</v>
      </c>
      <c r="G118" s="177">
        <f>RES_hhdet_in_tesh!G118/RES_summary!G$21</f>
        <v>11.004662818655747</v>
      </c>
      <c r="H118" s="177">
        <f>RES_hhdet_in_tesh!H118/RES_summary!H$21</f>
        <v>11.748280230939933</v>
      </c>
      <c r="I118" s="177">
        <f>RES_hhdet_in_tesh!I118/RES_summary!I$21</f>
        <v>10.053606342652252</v>
      </c>
      <c r="J118" s="177">
        <f>RES_hhdet_in_tesh!J118/RES_summary!J$21</f>
        <v>10.545403403461471</v>
      </c>
      <c r="K118" s="177">
        <f>RES_hhdet_in_tesh!K118/RES_summary!K$21</f>
        <v>10.205584891944714</v>
      </c>
      <c r="L118" s="177">
        <f>RES_hhdet_in_tesh!L118/RES_summary!L$21</f>
        <v>9.8523108632805911</v>
      </c>
      <c r="M118" s="177">
        <f>RES_hhdet_in_tesh!M118/RES_summary!M$21</f>
        <v>11.213500356275807</v>
      </c>
      <c r="N118" s="177">
        <f>RES_hhdet_in_tesh!N118/RES_summary!N$21</f>
        <v>10.601734969406783</v>
      </c>
      <c r="O118" s="177">
        <f>RES_hhdet_in_tesh!O118/RES_summary!O$21</f>
        <v>10.958524506852235</v>
      </c>
      <c r="P118" s="177">
        <f>RES_hhdet_in_tesh!P118/RES_summary!P$21</f>
        <v>10.35047346209296</v>
      </c>
      <c r="Q118" s="177">
        <f>RES_hhdet_in_tesh!Q118/RES_summary!Q$21</f>
        <v>10.088776097876828</v>
      </c>
    </row>
    <row r="119" spans="1:17" ht="12" customHeight="1" x14ac:dyDescent="0.25">
      <c r="A119" s="148" t="s">
        <v>59</v>
      </c>
      <c r="B119" s="156"/>
      <c r="C119" s="177">
        <f>RES_hhdet_in_tesh!C119/RES_summary!C$21</f>
        <v>0</v>
      </c>
      <c r="D119" s="177">
        <f>RES_hhdet_in_tesh!D119/RES_summary!D$21</f>
        <v>0</v>
      </c>
      <c r="E119" s="177">
        <f>RES_hhdet_in_tesh!E119/RES_summary!E$21</f>
        <v>4.4608561317629576</v>
      </c>
      <c r="F119" s="177">
        <f>RES_hhdet_in_tesh!F119/RES_summary!F$21</f>
        <v>4.3963809230615194</v>
      </c>
      <c r="G119" s="177">
        <f>RES_hhdet_in_tesh!G119/RES_summary!G$21</f>
        <v>4.2970679108214513</v>
      </c>
      <c r="H119" s="177">
        <f>RES_hhdet_in_tesh!H119/RES_summary!H$21</f>
        <v>4.2371803678345321</v>
      </c>
      <c r="I119" s="177">
        <f>RES_hhdet_in_tesh!I119/RES_summary!I$21</f>
        <v>4.0359184861547979</v>
      </c>
      <c r="J119" s="177">
        <f>RES_hhdet_in_tesh!J119/RES_summary!J$21</f>
        <v>4.0175822492529951</v>
      </c>
      <c r="K119" s="177">
        <f>RES_hhdet_in_tesh!K119/RES_summary!K$21</f>
        <v>3.9267352415390637</v>
      </c>
      <c r="L119" s="177">
        <f>RES_hhdet_in_tesh!L119/RES_summary!L$21</f>
        <v>3.9895352416441563</v>
      </c>
      <c r="M119" s="177">
        <f>RES_hhdet_in_tesh!M119/RES_summary!M$21</f>
        <v>3.883739189201572</v>
      </c>
      <c r="N119" s="177">
        <f>RES_hhdet_in_tesh!N119/RES_summary!N$21</f>
        <v>3.8563044162767142</v>
      </c>
      <c r="O119" s="177">
        <f>RES_hhdet_in_tesh!O119/RES_summary!O$21</f>
        <v>3.6373427622302179</v>
      </c>
      <c r="P119" s="177">
        <f>RES_hhdet_in_tesh!P119/RES_summary!P$21</f>
        <v>3.8096276807346099</v>
      </c>
      <c r="Q119" s="177">
        <f>RES_hhdet_in_tesh!Q119/RES_summary!Q$21</f>
        <v>3.7347075836527668</v>
      </c>
    </row>
    <row r="120" spans="1:17" ht="12" customHeight="1" x14ac:dyDescent="0.25">
      <c r="A120" s="158" t="s">
        <v>62</v>
      </c>
      <c r="B120" s="157"/>
      <c r="C120" s="178">
        <f>RES_hhdet_in_tesh!C120/RES_summary!C$21</f>
        <v>0</v>
      </c>
      <c r="D120" s="178">
        <f>RES_hhdet_in_tesh!D120/RES_summary!D$21</f>
        <v>0</v>
      </c>
      <c r="E120" s="178">
        <f>RES_hhdet_in_tesh!E120/RES_summary!E$21</f>
        <v>6.506120356807287</v>
      </c>
      <c r="F120" s="178">
        <f>RES_hhdet_in_tesh!F120/RES_summary!F$21</f>
        <v>6.1950507800411101</v>
      </c>
      <c r="G120" s="178">
        <f>RES_hhdet_in_tesh!G120/RES_summary!G$21</f>
        <v>6.2815259375742931</v>
      </c>
      <c r="H120" s="178">
        <f>RES_hhdet_in_tesh!H120/RES_summary!H$21</f>
        <v>6.1525615994350416</v>
      </c>
      <c r="I120" s="178">
        <f>RES_hhdet_in_tesh!I120/RES_summary!I$21</f>
        <v>5.9776055141359352</v>
      </c>
      <c r="J120" s="178">
        <f>RES_hhdet_in_tesh!J120/RES_summary!J$21</f>
        <v>5.9817691127716719</v>
      </c>
      <c r="K120" s="178">
        <f>RES_hhdet_in_tesh!K120/RES_summary!K$21</f>
        <v>5.8122008869219464</v>
      </c>
      <c r="L120" s="178">
        <f>RES_hhdet_in_tesh!L120/RES_summary!L$21</f>
        <v>5.6732778964392914</v>
      </c>
      <c r="M120" s="178">
        <f>RES_hhdet_in_tesh!M120/RES_summary!M$21</f>
        <v>5.9182959038120337</v>
      </c>
      <c r="N120" s="178">
        <f>RES_hhdet_in_tesh!N120/RES_summary!N$21</f>
        <v>5.7094678655522584</v>
      </c>
      <c r="O120" s="178">
        <f>RES_hhdet_in_tesh!O120/RES_summary!O$21</f>
        <v>5.7622669359811667</v>
      </c>
      <c r="P120" s="178">
        <f>RES_hhdet_in_tesh!P120/RES_summary!P$21</f>
        <v>5.7782392489904026</v>
      </c>
      <c r="Q120" s="178">
        <f>RES_hhdet_in_tesh!Q120/RES_summary!Q$21</f>
        <v>5.470375140168084</v>
      </c>
    </row>
    <row r="121" spans="1:17" ht="12" customHeight="1" x14ac:dyDescent="0.25">
      <c r="A121" s="23" t="s">
        <v>57</v>
      </c>
      <c r="B121" s="156"/>
      <c r="C121" s="177">
        <f>RES_hhdet_in_tesh!C121/RES_summary!C$21</f>
        <v>0</v>
      </c>
      <c r="D121" s="177">
        <f>RES_hhdet_in_tesh!D121/RES_summary!D$21</f>
        <v>0</v>
      </c>
      <c r="E121" s="177">
        <f>RES_hhdet_in_tesh!E121/RES_summary!E$21</f>
        <v>0</v>
      </c>
      <c r="F121" s="177">
        <f>RES_hhdet_in_tesh!F121/RES_summary!F$21</f>
        <v>0</v>
      </c>
      <c r="G121" s="177">
        <f>RES_hhdet_in_tesh!G121/RES_summary!G$21</f>
        <v>0</v>
      </c>
      <c r="H121" s="177">
        <f>RES_hhdet_in_tesh!H121/RES_summary!H$21</f>
        <v>0</v>
      </c>
      <c r="I121" s="177">
        <f>RES_hhdet_in_tesh!I121/RES_summary!I$21</f>
        <v>0</v>
      </c>
      <c r="J121" s="177">
        <f>RES_hhdet_in_tesh!J121/RES_summary!J$21</f>
        <v>0</v>
      </c>
      <c r="K121" s="177">
        <f>RES_hhdet_in_tesh!K121/RES_summary!K$21</f>
        <v>0</v>
      </c>
      <c r="L121" s="177">
        <f>RES_hhdet_in_tesh!L121/RES_summary!L$21</f>
        <v>0</v>
      </c>
      <c r="M121" s="177">
        <f>RES_hhdet_in_tesh!M121/RES_summary!M$21</f>
        <v>0</v>
      </c>
      <c r="N121" s="177">
        <f>RES_hhdet_in_tesh!N121/RES_summary!N$21</f>
        <v>0</v>
      </c>
      <c r="O121" s="177">
        <f>RES_hhdet_in_tesh!O121/RES_summary!O$21</f>
        <v>0</v>
      </c>
      <c r="P121" s="177">
        <f>RES_hhdet_in_tesh!P121/RES_summary!P$21</f>
        <v>0</v>
      </c>
      <c r="Q121" s="177">
        <f>RES_hhdet_in_tesh!Q121/RES_summary!Q$21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RES_hhdet_in_tesh!C122/RES_summary!C$21</f>
        <v>0</v>
      </c>
      <c r="D122" s="176">
        <f>RES_hhdet_in_tesh!D122/RES_summary!D$21</f>
        <v>0</v>
      </c>
      <c r="E122" s="176">
        <f>RES_hhdet_in_tesh!E122/RES_summary!E$21</f>
        <v>6.506120356807287</v>
      </c>
      <c r="F122" s="176">
        <f>RES_hhdet_in_tesh!F122/RES_summary!F$21</f>
        <v>6.1950507800411101</v>
      </c>
      <c r="G122" s="176">
        <f>RES_hhdet_in_tesh!G122/RES_summary!G$21</f>
        <v>6.2815259375742931</v>
      </c>
      <c r="H122" s="176">
        <f>RES_hhdet_in_tesh!H122/RES_summary!H$21</f>
        <v>6.1525615994350416</v>
      </c>
      <c r="I122" s="176">
        <f>RES_hhdet_in_tesh!I122/RES_summary!I$21</f>
        <v>5.9776055141359352</v>
      </c>
      <c r="J122" s="176">
        <f>RES_hhdet_in_tesh!J122/RES_summary!J$21</f>
        <v>5.9817691127716719</v>
      </c>
      <c r="K122" s="176">
        <f>RES_hhdet_in_tesh!K122/RES_summary!K$21</f>
        <v>5.8122008869219464</v>
      </c>
      <c r="L122" s="176">
        <f>RES_hhdet_in_tesh!L122/RES_summary!L$21</f>
        <v>5.6732778964392914</v>
      </c>
      <c r="M122" s="176">
        <f>RES_hhdet_in_tesh!M122/RES_summary!M$21</f>
        <v>5.9182959038120337</v>
      </c>
      <c r="N122" s="176">
        <f>RES_hhdet_in_tesh!N122/RES_summary!N$21</f>
        <v>5.7094678655522584</v>
      </c>
      <c r="O122" s="176">
        <f>RES_hhdet_in_tesh!O122/RES_summary!O$21</f>
        <v>5.7622669359811667</v>
      </c>
      <c r="P122" s="176">
        <f>RES_hhdet_in_tesh!P122/RES_summary!P$21</f>
        <v>5.7782392489904026</v>
      </c>
      <c r="Q122" s="176">
        <f>RES_hhdet_in_tesh!Q122/RES_summary!Q$21</f>
        <v>5.470375140168084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RES_hhdet_in_tesh!C124/RES_summary!C$21</f>
        <v>161.98438292829681</v>
      </c>
      <c r="D124" s="184">
        <f>RES_hhdet_in_tesh!D124/RES_summary!D$21</f>
        <v>158.1460553445163</v>
      </c>
      <c r="E124" s="184">
        <f>RES_hhdet_in_tesh!E124/RES_summary!E$21</f>
        <v>137.55156777381603</v>
      </c>
      <c r="F124" s="184">
        <f>RES_hhdet_in_tesh!F124/RES_summary!F$21</f>
        <v>150.15764085073093</v>
      </c>
      <c r="G124" s="184">
        <f>RES_hhdet_in_tesh!G124/RES_summary!G$21</f>
        <v>141.20543771061989</v>
      </c>
      <c r="H124" s="184">
        <f>RES_hhdet_in_tesh!H124/RES_summary!H$21</f>
        <v>128.26887292939011</v>
      </c>
      <c r="I124" s="184">
        <f>RES_hhdet_in_tesh!I124/RES_summary!I$21</f>
        <v>113.53582938209743</v>
      </c>
      <c r="J124" s="184">
        <f>RES_hhdet_in_tesh!J124/RES_summary!J$21</f>
        <v>121.8794395630518</v>
      </c>
      <c r="K124" s="184">
        <f>RES_hhdet_in_tesh!K124/RES_summary!K$21</f>
        <v>118.22944087728544</v>
      </c>
      <c r="L124" s="184">
        <f>RES_hhdet_in_tesh!L124/RES_summary!L$21</f>
        <v>131.23363592629079</v>
      </c>
      <c r="M124" s="184">
        <f>RES_hhdet_in_tesh!M124/RES_summary!M$21</f>
        <v>110.86689011660309</v>
      </c>
      <c r="N124" s="184">
        <f>RES_hhdet_in_tesh!N124/RES_summary!N$21</f>
        <v>0</v>
      </c>
      <c r="O124" s="184">
        <f>RES_hhdet_in_tesh!O124/RES_summary!O$21</f>
        <v>115.2289021150889</v>
      </c>
      <c r="P124" s="184">
        <f>RES_hhdet_in_tesh!P124/RES_summary!P$21</f>
        <v>104.29916002429445</v>
      </c>
      <c r="Q124" s="184">
        <f>RES_hhdet_in_tesh!Q124/RES_summary!Q$21</f>
        <v>100.23597943983521</v>
      </c>
    </row>
    <row r="125" spans="1:17" ht="12.95" customHeight="1" x14ac:dyDescent="0.25">
      <c r="A125" s="158" t="s">
        <v>65</v>
      </c>
      <c r="B125" s="157"/>
      <c r="C125" s="178">
        <f>RES_hhdet_in_tesh!C125/RES_summary!C$21</f>
        <v>124.99249530639651</v>
      </c>
      <c r="D125" s="178">
        <f>RES_hhdet_in_tesh!D125/RES_summary!D$21</f>
        <v>121.31545203456345</v>
      </c>
      <c r="E125" s="178">
        <f>RES_hhdet_in_tesh!E125/RES_summary!E$21</f>
        <v>103.01257169205209</v>
      </c>
      <c r="F125" s="178">
        <f>RES_hhdet_in_tesh!F125/RES_summary!F$21</f>
        <v>115.40697759768908</v>
      </c>
      <c r="G125" s="178">
        <f>RES_hhdet_in_tesh!G125/RES_summary!G$21</f>
        <v>106.48778772637054</v>
      </c>
      <c r="H125" s="178">
        <f>RES_hhdet_in_tesh!H125/RES_summary!H$21</f>
        <v>94.672413088149355</v>
      </c>
      <c r="I125" s="178">
        <f>RES_hhdet_in_tesh!I125/RES_summary!I$21</f>
        <v>79.428032463072427</v>
      </c>
      <c r="J125" s="178">
        <f>RES_hhdet_in_tesh!J125/RES_summary!J$21</f>
        <v>86.958623240258575</v>
      </c>
      <c r="K125" s="178">
        <f>RES_hhdet_in_tesh!K125/RES_summary!K$21</f>
        <v>83.357990230848102</v>
      </c>
      <c r="L125" s="178">
        <f>RES_hhdet_in_tesh!L125/RES_summary!L$21</f>
        <v>96.266098421781777</v>
      </c>
      <c r="M125" s="178">
        <f>RES_hhdet_in_tesh!M125/RES_summary!M$21</f>
        <v>76.451990211797934</v>
      </c>
      <c r="N125" s="178">
        <f>RES_hhdet_in_tesh!N125/RES_summary!N$21</f>
        <v>0</v>
      </c>
      <c r="O125" s="178">
        <f>RES_hhdet_in_tesh!O125/RES_summary!O$21</f>
        <v>80.979261461906106</v>
      </c>
      <c r="P125" s="178">
        <f>RES_hhdet_in_tesh!P125/RES_summary!P$21</f>
        <v>70.7768711255803</v>
      </c>
      <c r="Q125" s="178">
        <f>RES_hhdet_in_tesh!Q125/RES_summary!Q$21</f>
        <v>66.512032906338305</v>
      </c>
    </row>
    <row r="126" spans="1:17" ht="12" customHeight="1" x14ac:dyDescent="0.25">
      <c r="A126" s="23" t="s">
        <v>149</v>
      </c>
      <c r="B126" s="156"/>
      <c r="C126" s="177">
        <f>RES_hhdet_in_tesh!C126/RES_summary!C$21</f>
        <v>124.40577692790851</v>
      </c>
      <c r="D126" s="177">
        <f>RES_hhdet_in_tesh!D126/RES_summary!D$21</f>
        <v>120.69945217140871</v>
      </c>
      <c r="E126" s="177">
        <f>RES_hhdet_in_tesh!E126/RES_summary!E$21</f>
        <v>102.54675687275841</v>
      </c>
      <c r="F126" s="177">
        <f>RES_hhdet_in_tesh!F126/RES_summary!F$21</f>
        <v>114.77051798961973</v>
      </c>
      <c r="G126" s="177">
        <f>RES_hhdet_in_tesh!G126/RES_summary!G$21</f>
        <v>105.95556035012535</v>
      </c>
      <c r="H126" s="177">
        <f>RES_hhdet_in_tesh!H126/RES_summary!H$21</f>
        <v>94.262759766701208</v>
      </c>
      <c r="I126" s="177">
        <f>RES_hhdet_in_tesh!I126/RES_summary!I$21</f>
        <v>78.924363703590103</v>
      </c>
      <c r="J126" s="177">
        <f>RES_hhdet_in_tesh!J126/RES_summary!J$21</f>
        <v>86.653213871226654</v>
      </c>
      <c r="K126" s="177">
        <f>RES_hhdet_in_tesh!K126/RES_summary!K$21</f>
        <v>83.00263776403726</v>
      </c>
      <c r="L126" s="177">
        <f>RES_hhdet_in_tesh!L126/RES_summary!L$21</f>
        <v>95.806066150405542</v>
      </c>
      <c r="M126" s="177">
        <f>RES_hhdet_in_tesh!M126/RES_summary!M$21</f>
        <v>76.000385786427458</v>
      </c>
      <c r="N126" s="177">
        <f>RES_hhdet_in_tesh!N126/RES_summary!N$21</f>
        <v>0</v>
      </c>
      <c r="O126" s="177">
        <f>RES_hhdet_in_tesh!O126/RES_summary!O$21</f>
        <v>80.556558252313053</v>
      </c>
      <c r="P126" s="177">
        <f>RES_hhdet_in_tesh!P126/RES_summary!P$21</f>
        <v>70.377930939339407</v>
      </c>
      <c r="Q126" s="177">
        <f>RES_hhdet_in_tesh!Q126/RES_summary!Q$21</f>
        <v>66.135636390477899</v>
      </c>
    </row>
    <row r="127" spans="1:17" ht="12" customHeight="1" x14ac:dyDescent="0.25">
      <c r="A127" s="23" t="s">
        <v>60</v>
      </c>
      <c r="B127" s="156"/>
      <c r="C127" s="177">
        <f>RES_hhdet_in_tesh!C127/RES_summary!C$21</f>
        <v>0.58671837848798192</v>
      </c>
      <c r="D127" s="177">
        <f>RES_hhdet_in_tesh!D127/RES_summary!D$21</f>
        <v>0.61599986315475252</v>
      </c>
      <c r="E127" s="177">
        <f>RES_hhdet_in_tesh!E127/RES_summary!E$21</f>
        <v>0.46581481929369106</v>
      </c>
      <c r="F127" s="177">
        <f>RES_hhdet_in_tesh!F127/RES_summary!F$21</f>
        <v>0.63645960806933821</v>
      </c>
      <c r="G127" s="177">
        <f>RES_hhdet_in_tesh!G127/RES_summary!G$21</f>
        <v>0.5322273762451909</v>
      </c>
      <c r="H127" s="177">
        <f>RES_hhdet_in_tesh!H127/RES_summary!H$21</f>
        <v>0.40965332144814182</v>
      </c>
      <c r="I127" s="177">
        <f>RES_hhdet_in_tesh!I127/RES_summary!I$21</f>
        <v>0.50366875948231771</v>
      </c>
      <c r="J127" s="177">
        <f>RES_hhdet_in_tesh!J127/RES_summary!J$21</f>
        <v>0.30540936903191224</v>
      </c>
      <c r="K127" s="177">
        <f>RES_hhdet_in_tesh!K127/RES_summary!K$21</f>
        <v>0.3553524668108376</v>
      </c>
      <c r="L127" s="177">
        <f>RES_hhdet_in_tesh!L127/RES_summary!L$21</f>
        <v>0.46003227137623415</v>
      </c>
      <c r="M127" s="177">
        <f>RES_hhdet_in_tesh!M127/RES_summary!M$21</f>
        <v>0.4516044253704819</v>
      </c>
      <c r="N127" s="177">
        <f>RES_hhdet_in_tesh!N127/RES_summary!N$21</f>
        <v>0</v>
      </c>
      <c r="O127" s="177">
        <f>RES_hhdet_in_tesh!O127/RES_summary!O$21</f>
        <v>0.4227032095930473</v>
      </c>
      <c r="P127" s="177">
        <f>RES_hhdet_in_tesh!P127/RES_summary!P$21</f>
        <v>0.3989401862409</v>
      </c>
      <c r="Q127" s="177">
        <f>RES_hhdet_in_tesh!Q127/RES_summary!Q$21</f>
        <v>0.37639651586040024</v>
      </c>
    </row>
    <row r="128" spans="1:17" ht="12.95" customHeight="1" x14ac:dyDescent="0.25">
      <c r="A128" s="158" t="s">
        <v>112</v>
      </c>
      <c r="B128" s="157"/>
      <c r="C128" s="178">
        <f>RES_hhdet_in_tesh!C128/RES_summary!C$21</f>
        <v>15.303567963165655</v>
      </c>
      <c r="D128" s="178">
        <f>RES_hhdet_in_tesh!D128/RES_summary!D$21</f>
        <v>14.713486268796046</v>
      </c>
      <c r="E128" s="178">
        <f>RES_hhdet_in_tesh!E128/RES_summary!E$21</f>
        <v>14.194136352207119</v>
      </c>
      <c r="F128" s="178">
        <f>RES_hhdet_in_tesh!F128/RES_summary!F$21</f>
        <v>13.914578152792345</v>
      </c>
      <c r="G128" s="178">
        <f>RES_hhdet_in_tesh!G128/RES_summary!G$21</f>
        <v>13.952952285615813</v>
      </c>
      <c r="H128" s="178">
        <f>RES_hhdet_in_tesh!H128/RES_summary!H$21</f>
        <v>14.206232845917686</v>
      </c>
      <c r="I128" s="178">
        <f>RES_hhdet_in_tesh!I128/RES_summary!I$21</f>
        <v>14.149152661310243</v>
      </c>
      <c r="J128" s="178">
        <f>RES_hhdet_in_tesh!J128/RES_summary!J$21</f>
        <v>16.29505449038551</v>
      </c>
      <c r="K128" s="178">
        <f>RES_hhdet_in_tesh!K128/RES_summary!K$21</f>
        <v>16.335843393379903</v>
      </c>
      <c r="L128" s="178">
        <f>RES_hhdet_in_tesh!L128/RES_summary!L$21</f>
        <v>16.274444866121531</v>
      </c>
      <c r="M128" s="178">
        <f>RES_hhdet_in_tesh!M128/RES_summary!M$21</f>
        <v>15.453268809812075</v>
      </c>
      <c r="N128" s="178">
        <f>RES_hhdet_in_tesh!N128/RES_summary!N$21</f>
        <v>0</v>
      </c>
      <c r="O128" s="178">
        <f>RES_hhdet_in_tesh!O128/RES_summary!O$21</f>
        <v>14.855724901182414</v>
      </c>
      <c r="P128" s="178">
        <f>RES_hhdet_in_tesh!P128/RES_summary!P$21</f>
        <v>15.147818625523534</v>
      </c>
      <c r="Q128" s="178">
        <f>RES_hhdet_in_tesh!Q128/RES_summary!Q$21</f>
        <v>15.142062279358759</v>
      </c>
    </row>
    <row r="129" spans="1:17" ht="12" customHeight="1" x14ac:dyDescent="0.25">
      <c r="A129" s="23" t="s">
        <v>60</v>
      </c>
      <c r="B129" s="156"/>
      <c r="C129" s="177">
        <f>RES_hhdet_in_tesh!C129/RES_summary!C$21</f>
        <v>15.303567963165655</v>
      </c>
      <c r="D129" s="177">
        <f>RES_hhdet_in_tesh!D129/RES_summary!D$21</f>
        <v>14.713486268796046</v>
      </c>
      <c r="E129" s="177">
        <f>RES_hhdet_in_tesh!E129/RES_summary!E$21</f>
        <v>14.194136352207119</v>
      </c>
      <c r="F129" s="177">
        <f>RES_hhdet_in_tesh!F129/RES_summary!F$21</f>
        <v>13.914578152792345</v>
      </c>
      <c r="G129" s="177">
        <f>RES_hhdet_in_tesh!G129/RES_summary!G$21</f>
        <v>13.952952285615813</v>
      </c>
      <c r="H129" s="177">
        <f>RES_hhdet_in_tesh!H129/RES_summary!H$21</f>
        <v>14.206232845917686</v>
      </c>
      <c r="I129" s="177">
        <f>RES_hhdet_in_tesh!I129/RES_summary!I$21</f>
        <v>14.149152661310243</v>
      </c>
      <c r="J129" s="177">
        <f>RES_hhdet_in_tesh!J129/RES_summary!J$21</f>
        <v>16.29505449038551</v>
      </c>
      <c r="K129" s="177">
        <f>RES_hhdet_in_tesh!K129/RES_summary!K$21</f>
        <v>16.335843393379903</v>
      </c>
      <c r="L129" s="177">
        <f>RES_hhdet_in_tesh!L129/RES_summary!L$21</f>
        <v>16.274444866121531</v>
      </c>
      <c r="M129" s="177">
        <f>RES_hhdet_in_tesh!M129/RES_summary!M$21</f>
        <v>15.453268809812075</v>
      </c>
      <c r="N129" s="177">
        <f>RES_hhdet_in_tesh!N129/RES_summary!N$21</f>
        <v>0</v>
      </c>
      <c r="O129" s="177">
        <f>RES_hhdet_in_tesh!O129/RES_summary!O$21</f>
        <v>14.855724901182414</v>
      </c>
      <c r="P129" s="177">
        <f>RES_hhdet_in_tesh!P129/RES_summary!P$21</f>
        <v>15.147818625523534</v>
      </c>
      <c r="Q129" s="177">
        <f>RES_hhdet_in_tesh!Q129/RES_summary!Q$21</f>
        <v>15.142062279358759</v>
      </c>
    </row>
    <row r="130" spans="1:17" ht="12" customHeight="1" x14ac:dyDescent="0.25">
      <c r="A130" s="158" t="s">
        <v>63</v>
      </c>
      <c r="B130" s="157"/>
      <c r="C130" s="178">
        <f>RES_hhdet_in_tesh!C130/RES_summary!C$21</f>
        <v>15.022151991877504</v>
      </c>
      <c r="D130" s="178">
        <f>RES_hhdet_in_tesh!D130/RES_summary!D$21</f>
        <v>15.473887131519433</v>
      </c>
      <c r="E130" s="178">
        <f>RES_hhdet_in_tesh!E130/RES_summary!E$21</f>
        <v>13.839137822602719</v>
      </c>
      <c r="F130" s="178">
        <f>RES_hhdet_in_tesh!F130/RES_summary!F$21</f>
        <v>14.641436473865813</v>
      </c>
      <c r="G130" s="178">
        <f>RES_hhdet_in_tesh!G130/RES_summary!G$21</f>
        <v>14.483552652775071</v>
      </c>
      <c r="H130" s="178">
        <f>RES_hhdet_in_tesh!H130/RES_summary!H$21</f>
        <v>13.237997246789259</v>
      </c>
      <c r="I130" s="178">
        <f>RES_hhdet_in_tesh!I130/RES_summary!I$21</f>
        <v>13.981415641122608</v>
      </c>
      <c r="J130" s="178">
        <f>RES_hhdet_in_tesh!J130/RES_summary!J$21</f>
        <v>12.644429502364995</v>
      </c>
      <c r="K130" s="178">
        <f>RES_hhdet_in_tesh!K130/RES_summary!K$21</f>
        <v>12.724030116152544</v>
      </c>
      <c r="L130" s="178">
        <f>RES_hhdet_in_tesh!L130/RES_summary!L$21</f>
        <v>13.020564294174186</v>
      </c>
      <c r="M130" s="178">
        <f>RES_hhdet_in_tesh!M130/RES_summary!M$21</f>
        <v>13.044121009596376</v>
      </c>
      <c r="N130" s="178">
        <f>RES_hhdet_in_tesh!N130/RES_summary!N$21</f>
        <v>0</v>
      </c>
      <c r="O130" s="178">
        <f>RES_hhdet_in_tesh!O130/RES_summary!O$21</f>
        <v>13.632222870348066</v>
      </c>
      <c r="P130" s="178">
        <f>RES_hhdet_in_tesh!P130/RES_summary!P$21</f>
        <v>12.596667123942622</v>
      </c>
      <c r="Q130" s="178">
        <f>RES_hhdet_in_tesh!Q130/RES_summary!Q$21</f>
        <v>13.111772701283078</v>
      </c>
    </row>
    <row r="131" spans="1:17" ht="12" customHeight="1" x14ac:dyDescent="0.25">
      <c r="A131" s="167" t="s">
        <v>148</v>
      </c>
      <c r="B131" s="132"/>
      <c r="C131" s="183">
        <f>RES_hhdet_in_tesh!C131/RES_summary!C$21</f>
        <v>0</v>
      </c>
      <c r="D131" s="183">
        <f>RES_hhdet_in_tesh!D131/RES_summary!D$21</f>
        <v>15.201453344337652</v>
      </c>
      <c r="E131" s="183">
        <f>RES_hhdet_in_tesh!E131/RES_summary!E$21</f>
        <v>0</v>
      </c>
      <c r="F131" s="183">
        <f>RES_hhdet_in_tesh!F131/RES_summary!F$21</f>
        <v>14.465839782699721</v>
      </c>
      <c r="G131" s="183">
        <f>RES_hhdet_in_tesh!G131/RES_summary!G$21</f>
        <v>0</v>
      </c>
      <c r="H131" s="183">
        <f>RES_hhdet_in_tesh!H131/RES_summary!H$21</f>
        <v>0</v>
      </c>
      <c r="I131" s="183">
        <f>RES_hhdet_in_tesh!I131/RES_summary!I$21</f>
        <v>0</v>
      </c>
      <c r="J131" s="183">
        <f>RES_hhdet_in_tesh!J131/RES_summary!J$21</f>
        <v>12.220177483966763</v>
      </c>
      <c r="K131" s="183">
        <f>RES_hhdet_in_tesh!K131/RES_summary!K$21</f>
        <v>0</v>
      </c>
      <c r="L131" s="183">
        <f>RES_hhdet_in_tesh!L131/RES_summary!L$21</f>
        <v>12.896776509126322</v>
      </c>
      <c r="M131" s="183">
        <f>RES_hhdet_in_tesh!M131/RES_summary!M$21</f>
        <v>0</v>
      </c>
      <c r="N131" s="183">
        <f>RES_hhdet_in_tesh!N131/RES_summary!N$21</f>
        <v>0</v>
      </c>
      <c r="O131" s="183">
        <f>RES_hhdet_in_tesh!O131/RES_summary!O$21</f>
        <v>0</v>
      </c>
      <c r="P131" s="183">
        <f>RES_hhdet_in_tesh!P131/RES_summary!P$21</f>
        <v>12.429018463691236</v>
      </c>
      <c r="Q131" s="183">
        <f>RES_hhdet_in_tesh!Q131/RES_summary!Q$21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RES_hhdet_in_tesh!C132/RES_summary!C$21</f>
        <v>15.022151991877504</v>
      </c>
      <c r="D132" s="183">
        <f>RES_hhdet_in_tesh!D132/RES_summary!D$21</f>
        <v>15.206476810173388</v>
      </c>
      <c r="E132" s="183">
        <f>RES_hhdet_in_tesh!E132/RES_summary!E$21</f>
        <v>13.839137822602719</v>
      </c>
      <c r="F132" s="183">
        <f>RES_hhdet_in_tesh!F132/RES_summary!F$21</f>
        <v>14.61953282063252</v>
      </c>
      <c r="G132" s="183">
        <f>RES_hhdet_in_tesh!G132/RES_summary!G$21</f>
        <v>14.282692012731243</v>
      </c>
      <c r="H132" s="183">
        <f>RES_hhdet_in_tesh!H132/RES_summary!H$21</f>
        <v>13.237997246789259</v>
      </c>
      <c r="I132" s="183">
        <f>RES_hhdet_in_tesh!I132/RES_summary!I$21</f>
        <v>13.684564530691482</v>
      </c>
      <c r="J132" s="183">
        <f>RES_hhdet_in_tesh!J132/RES_summary!J$21</f>
        <v>12.710702095655542</v>
      </c>
      <c r="K132" s="183">
        <f>RES_hhdet_in_tesh!K132/RES_summary!K$21</f>
        <v>12.724030116152544</v>
      </c>
      <c r="L132" s="183">
        <f>RES_hhdet_in_tesh!L132/RES_summary!L$21</f>
        <v>13.17272208185291</v>
      </c>
      <c r="M132" s="183">
        <f>RES_hhdet_in_tesh!M132/RES_summary!M$21</f>
        <v>13.044121009596376</v>
      </c>
      <c r="N132" s="183">
        <f>RES_hhdet_in_tesh!N132/RES_summary!N$21</f>
        <v>0</v>
      </c>
      <c r="O132" s="183">
        <f>RES_hhdet_in_tesh!O132/RES_summary!O$21</f>
        <v>13.129394986218491</v>
      </c>
      <c r="P132" s="183">
        <f>RES_hhdet_in_tesh!P132/RES_summary!P$21</f>
        <v>12.676852106640011</v>
      </c>
      <c r="Q132" s="183">
        <f>RES_hhdet_in_tesh!Q132/RES_summary!Q$21</f>
        <v>12.56637449825268</v>
      </c>
    </row>
    <row r="133" spans="1:17" ht="12" customHeight="1" x14ac:dyDescent="0.25">
      <c r="A133" s="166" t="s">
        <v>61</v>
      </c>
      <c r="B133" s="165"/>
      <c r="C133" s="182">
        <f>RES_hhdet_in_tesh!C133/RES_summary!C$21</f>
        <v>10.445847127503059</v>
      </c>
      <c r="D133" s="182">
        <f>RES_hhdet_in_tesh!D133/RES_summary!D$21</f>
        <v>10.702812455250687</v>
      </c>
      <c r="E133" s="182">
        <f>RES_hhdet_in_tesh!E133/RES_summary!E$21</f>
        <v>9.3791722604710763</v>
      </c>
      <c r="F133" s="182">
        <f>RES_hhdet_in_tesh!F133/RES_summary!F$21</f>
        <v>10.224187828356218</v>
      </c>
      <c r="G133" s="182">
        <f>RES_hhdet_in_tesh!G133/RES_summary!G$21</f>
        <v>9.9864863894629607</v>
      </c>
      <c r="H133" s="182">
        <f>RES_hhdet_in_tesh!H133/RES_summary!H$21</f>
        <v>9.0015546671888078</v>
      </c>
      <c r="I133" s="182">
        <f>RES_hhdet_in_tesh!I133/RES_summary!I$21</f>
        <v>9.6495259919320642</v>
      </c>
      <c r="J133" s="182">
        <f>RES_hhdet_in_tesh!J133/RES_summary!J$21</f>
        <v>8.6943412787234404</v>
      </c>
      <c r="K133" s="182">
        <f>RES_hhdet_in_tesh!K133/RES_summary!K$21</f>
        <v>8.7990848731270752</v>
      </c>
      <c r="L133" s="182">
        <f>RES_hhdet_in_tesh!L133/RES_summary!L$21</f>
        <v>9.1854627195417144</v>
      </c>
      <c r="M133" s="182">
        <f>RES_hhdet_in_tesh!M133/RES_summary!M$21</f>
        <v>9.1626058000451192</v>
      </c>
      <c r="N133" s="182">
        <f>RES_hhdet_in_tesh!N133/RES_summary!N$21</f>
        <v>0</v>
      </c>
      <c r="O133" s="182">
        <f>RES_hhdet_in_tesh!O133/RES_summary!O$21</f>
        <v>9.4932945202682681</v>
      </c>
      <c r="P133" s="182">
        <f>RES_hhdet_in_tesh!P133/RES_summary!P$21</f>
        <v>8.8684261010033243</v>
      </c>
      <c r="Q133" s="182">
        <f>RES_hhdet_in_tesh!Q133/RES_summary!Q$21</f>
        <v>8.8325941597218822</v>
      </c>
    </row>
    <row r="134" spans="1:17" ht="12" customHeight="1" x14ac:dyDescent="0.25">
      <c r="A134" s="147" t="s">
        <v>59</v>
      </c>
      <c r="B134" s="164"/>
      <c r="C134" s="181">
        <f>RES_hhdet_in_tesh!C134/RES_summary!C$21</f>
        <v>4.5763048643744462</v>
      </c>
      <c r="D134" s="181">
        <f>RES_hhdet_in_tesh!D134/RES_summary!D$21</f>
        <v>4.503664354922698</v>
      </c>
      <c r="E134" s="181">
        <f>RES_hhdet_in_tesh!E134/RES_summary!E$21</f>
        <v>4.4599655621316412</v>
      </c>
      <c r="F134" s="181">
        <f>RES_hhdet_in_tesh!F134/RES_summary!F$21</f>
        <v>4.3953449922762999</v>
      </c>
      <c r="G134" s="181">
        <f>RES_hhdet_in_tesh!G134/RES_summary!G$21</f>
        <v>4.2962056232682828</v>
      </c>
      <c r="H134" s="181">
        <f>RES_hhdet_in_tesh!H134/RES_summary!H$21</f>
        <v>4.2364425796004515</v>
      </c>
      <c r="I134" s="181">
        <f>RES_hhdet_in_tesh!I134/RES_summary!I$21</f>
        <v>4.0350385387594176</v>
      </c>
      <c r="J134" s="181">
        <f>RES_hhdet_in_tesh!J134/RES_summary!J$21</f>
        <v>4.0163608169321021</v>
      </c>
      <c r="K134" s="181">
        <f>RES_hhdet_in_tesh!K134/RES_summary!K$21</f>
        <v>3.9249452430254674</v>
      </c>
      <c r="L134" s="181">
        <f>RES_hhdet_in_tesh!L134/RES_summary!L$21</f>
        <v>3.987259362311196</v>
      </c>
      <c r="M134" s="181">
        <f>RES_hhdet_in_tesh!M134/RES_summary!M$21</f>
        <v>3.8815152095512571</v>
      </c>
      <c r="N134" s="181">
        <f>RES_hhdet_in_tesh!N134/RES_summary!N$21</f>
        <v>0</v>
      </c>
      <c r="O134" s="181">
        <f>RES_hhdet_in_tesh!O134/RES_summary!O$21</f>
        <v>3.6361004659502232</v>
      </c>
      <c r="P134" s="181">
        <f>RES_hhdet_in_tesh!P134/RES_summary!P$21</f>
        <v>3.8084260056366888</v>
      </c>
      <c r="Q134" s="181">
        <f>RES_hhdet_in_tesh!Q134/RES_summary!Q$21</f>
        <v>3.7337803385307957</v>
      </c>
    </row>
    <row r="135" spans="1:17" ht="12" customHeight="1" x14ac:dyDescent="0.25">
      <c r="A135" s="163" t="s">
        <v>142</v>
      </c>
      <c r="B135" s="162"/>
      <c r="C135" s="180">
        <f>RES_hhdet_in_tesh!C135/RES_summary!C$21</f>
        <v>0</v>
      </c>
      <c r="D135" s="180">
        <f>RES_hhdet_in_tesh!D135/RES_summary!D$21</f>
        <v>16.269893290694757</v>
      </c>
      <c r="E135" s="180">
        <f>RES_hhdet_in_tesh!E135/RES_summary!E$21</f>
        <v>0</v>
      </c>
      <c r="F135" s="180">
        <f>RES_hhdet_in_tesh!F135/RES_summary!F$21</f>
        <v>15.722677636968042</v>
      </c>
      <c r="G135" s="180">
        <f>RES_hhdet_in_tesh!G135/RES_summary!G$21</f>
        <v>15.340241213702381</v>
      </c>
      <c r="H135" s="180">
        <f>RES_hhdet_in_tesh!H135/RES_summary!H$21</f>
        <v>0</v>
      </c>
      <c r="I135" s="180">
        <f>RES_hhdet_in_tesh!I135/RES_summary!I$21</f>
        <v>14.449232545143039</v>
      </c>
      <c r="J135" s="180">
        <f>RES_hhdet_in_tesh!J135/RES_summary!J$21</f>
        <v>0</v>
      </c>
      <c r="K135" s="180">
        <f>RES_hhdet_in_tesh!K135/RES_summary!K$21</f>
        <v>0</v>
      </c>
      <c r="L135" s="180">
        <f>RES_hhdet_in_tesh!L135/RES_summary!L$21</f>
        <v>0</v>
      </c>
      <c r="M135" s="180">
        <f>RES_hhdet_in_tesh!M135/RES_summary!M$21</f>
        <v>0</v>
      </c>
      <c r="N135" s="180">
        <f>RES_hhdet_in_tesh!N135/RES_summary!N$21</f>
        <v>0</v>
      </c>
      <c r="O135" s="180">
        <f>RES_hhdet_in_tesh!O135/RES_summary!O$21</f>
        <v>15.296676576198163</v>
      </c>
      <c r="P135" s="180">
        <f>RES_hhdet_in_tesh!P135/RES_summary!P$21</f>
        <v>0</v>
      </c>
      <c r="Q135" s="180">
        <f>RES_hhdet_in_tesh!Q135/RES_summary!Q$21</f>
        <v>14.525805628081001</v>
      </c>
    </row>
    <row r="136" spans="1:17" ht="12" customHeight="1" x14ac:dyDescent="0.25">
      <c r="A136" s="161" t="s">
        <v>141</v>
      </c>
      <c r="B136" s="160"/>
      <c r="C136" s="179">
        <f>RES_hhdet_in_tesh!C136/RES_summary!C$21</f>
        <v>0</v>
      </c>
      <c r="D136" s="179">
        <f>RES_hhdet_in_tesh!D136/RES_summary!D$21</f>
        <v>15.942786125100545</v>
      </c>
      <c r="E136" s="179">
        <f>RES_hhdet_in_tesh!E136/RES_summary!E$21</f>
        <v>0</v>
      </c>
      <c r="F136" s="179">
        <f>RES_hhdet_in_tesh!F136/RES_summary!F$21</f>
        <v>15.447245612098024</v>
      </c>
      <c r="G136" s="179">
        <f>RES_hhdet_in_tesh!G136/RES_summary!G$21</f>
        <v>15.057604912447387</v>
      </c>
      <c r="H136" s="179">
        <f>RES_hhdet_in_tesh!H136/RES_summary!H$21</f>
        <v>0</v>
      </c>
      <c r="I136" s="179">
        <f>RES_hhdet_in_tesh!I136/RES_summary!I$21</f>
        <v>14.151438523924565</v>
      </c>
      <c r="J136" s="179">
        <f>RES_hhdet_in_tesh!J136/RES_summary!J$21</f>
        <v>0</v>
      </c>
      <c r="K136" s="179">
        <f>RES_hhdet_in_tesh!K136/RES_summary!K$21</f>
        <v>0</v>
      </c>
      <c r="L136" s="179">
        <f>RES_hhdet_in_tesh!L136/RES_summary!L$21</f>
        <v>0</v>
      </c>
      <c r="M136" s="179">
        <f>RES_hhdet_in_tesh!M136/RES_summary!M$21</f>
        <v>0</v>
      </c>
      <c r="N136" s="179">
        <f>RES_hhdet_in_tesh!N136/RES_summary!N$21</f>
        <v>0</v>
      </c>
      <c r="O136" s="179">
        <f>RES_hhdet_in_tesh!O136/RES_summary!O$21</f>
        <v>14.664547215481553</v>
      </c>
      <c r="P136" s="179">
        <f>RES_hhdet_in_tesh!P136/RES_summary!P$21</f>
        <v>0</v>
      </c>
      <c r="Q136" s="179">
        <f>RES_hhdet_in_tesh!Q136/RES_summary!Q$21</f>
        <v>13.904516571997778</v>
      </c>
    </row>
    <row r="137" spans="1:17" ht="12" customHeight="1" x14ac:dyDescent="0.25">
      <c r="A137" s="148" t="s">
        <v>60</v>
      </c>
      <c r="B137" s="156"/>
      <c r="C137" s="177">
        <f>RES_hhdet_in_tesh!C137/RES_summary!C$21</f>
        <v>0</v>
      </c>
      <c r="D137" s="177">
        <f>RES_hhdet_in_tesh!D137/RES_summary!D$21</f>
        <v>11.439099149749747</v>
      </c>
      <c r="E137" s="177">
        <f>RES_hhdet_in_tesh!E137/RES_summary!E$21</f>
        <v>0</v>
      </c>
      <c r="F137" s="177">
        <f>RES_hhdet_in_tesh!F137/RES_summary!F$21</f>
        <v>11.051860547986495</v>
      </c>
      <c r="G137" s="177">
        <f>RES_hhdet_in_tesh!G137/RES_summary!G$21</f>
        <v>10.761313056444854</v>
      </c>
      <c r="H137" s="177">
        <f>RES_hhdet_in_tesh!H137/RES_summary!H$21</f>
        <v>0</v>
      </c>
      <c r="I137" s="177">
        <f>RES_hhdet_in_tesh!I137/RES_summary!I$21</f>
        <v>10.114481357526261</v>
      </c>
      <c r="J137" s="177">
        <f>RES_hhdet_in_tesh!J137/RES_summary!J$21</f>
        <v>0</v>
      </c>
      <c r="K137" s="177">
        <f>RES_hhdet_in_tesh!K137/RES_summary!K$21</f>
        <v>0</v>
      </c>
      <c r="L137" s="177">
        <f>RES_hhdet_in_tesh!L137/RES_summary!L$21</f>
        <v>0</v>
      </c>
      <c r="M137" s="177">
        <f>RES_hhdet_in_tesh!M137/RES_summary!M$21</f>
        <v>0</v>
      </c>
      <c r="N137" s="177">
        <f>RES_hhdet_in_tesh!N137/RES_summary!N$21</f>
        <v>0</v>
      </c>
      <c r="O137" s="177">
        <f>RES_hhdet_in_tesh!O137/RES_summary!O$21</f>
        <v>11.027298198916069</v>
      </c>
      <c r="P137" s="177">
        <f>RES_hhdet_in_tesh!P137/RES_summary!P$21</f>
        <v>0</v>
      </c>
      <c r="Q137" s="177">
        <f>RES_hhdet_in_tesh!Q137/RES_summary!Q$21</f>
        <v>10.169549651368529</v>
      </c>
    </row>
    <row r="138" spans="1:17" ht="12" customHeight="1" x14ac:dyDescent="0.25">
      <c r="A138" s="148" t="s">
        <v>59</v>
      </c>
      <c r="B138" s="156"/>
      <c r="C138" s="177">
        <f>RES_hhdet_in_tesh!C138/RES_summary!C$21</f>
        <v>0</v>
      </c>
      <c r="D138" s="177">
        <f>RES_hhdet_in_tesh!D138/RES_summary!D$21</f>
        <v>4.5036869753507975</v>
      </c>
      <c r="E138" s="177">
        <f>RES_hhdet_in_tesh!E138/RES_summary!E$21</f>
        <v>0</v>
      </c>
      <c r="F138" s="177">
        <f>RES_hhdet_in_tesh!F138/RES_summary!F$21</f>
        <v>4.3953850641115295</v>
      </c>
      <c r="G138" s="177">
        <f>RES_hhdet_in_tesh!G138/RES_summary!G$21</f>
        <v>4.2962918560025338</v>
      </c>
      <c r="H138" s="177">
        <f>RES_hhdet_in_tesh!H138/RES_summary!H$21</f>
        <v>0</v>
      </c>
      <c r="I138" s="177">
        <f>RES_hhdet_in_tesh!I138/RES_summary!I$21</f>
        <v>4.0369571663983033</v>
      </c>
      <c r="J138" s="177">
        <f>RES_hhdet_in_tesh!J138/RES_summary!J$21</f>
        <v>0</v>
      </c>
      <c r="K138" s="177">
        <f>RES_hhdet_in_tesh!K138/RES_summary!K$21</f>
        <v>0</v>
      </c>
      <c r="L138" s="177">
        <f>RES_hhdet_in_tesh!L138/RES_summary!L$21</f>
        <v>0</v>
      </c>
      <c r="M138" s="177">
        <f>RES_hhdet_in_tesh!M138/RES_summary!M$21</f>
        <v>0</v>
      </c>
      <c r="N138" s="177">
        <f>RES_hhdet_in_tesh!N138/RES_summary!N$21</f>
        <v>0</v>
      </c>
      <c r="O138" s="177">
        <f>RES_hhdet_in_tesh!O138/RES_summary!O$21</f>
        <v>3.6372490165654829</v>
      </c>
      <c r="P138" s="177">
        <f>RES_hhdet_in_tesh!P138/RES_summary!P$21</f>
        <v>0</v>
      </c>
      <c r="Q138" s="177">
        <f>RES_hhdet_in_tesh!Q138/RES_summary!Q$21</f>
        <v>3.7349669206292475</v>
      </c>
    </row>
    <row r="139" spans="1:17" ht="12" customHeight="1" x14ac:dyDescent="0.25">
      <c r="A139" s="158" t="s">
        <v>62</v>
      </c>
      <c r="B139" s="157"/>
      <c r="C139" s="178">
        <f>RES_hhdet_in_tesh!C139/RES_summary!C$21</f>
        <v>6.6661676668571381</v>
      </c>
      <c r="D139" s="178">
        <f>RES_hhdet_in_tesh!D139/RES_summary!D$21</f>
        <v>6.6432299096373564</v>
      </c>
      <c r="E139" s="178">
        <f>RES_hhdet_in_tesh!E139/RES_summary!E$21</f>
        <v>6.5057219069540917</v>
      </c>
      <c r="F139" s="178">
        <f>RES_hhdet_in_tesh!F139/RES_summary!F$21</f>
        <v>6.1946486263836951</v>
      </c>
      <c r="G139" s="178">
        <f>RES_hhdet_in_tesh!G139/RES_summary!G$21</f>
        <v>6.2811450458584579</v>
      </c>
      <c r="H139" s="178">
        <f>RES_hhdet_in_tesh!H139/RES_summary!H$21</f>
        <v>6.1522297485338155</v>
      </c>
      <c r="I139" s="178">
        <f>RES_hhdet_in_tesh!I139/RES_summary!I$21</f>
        <v>5.9772286165921722</v>
      </c>
      <c r="J139" s="178">
        <f>RES_hhdet_in_tesh!J139/RES_summary!J$21</f>
        <v>5.9813323300427328</v>
      </c>
      <c r="K139" s="178">
        <f>RES_hhdet_in_tesh!K139/RES_summary!K$21</f>
        <v>5.8115771369048739</v>
      </c>
      <c r="L139" s="178">
        <f>RES_hhdet_in_tesh!L139/RES_summary!L$21</f>
        <v>5.6725283442133119</v>
      </c>
      <c r="M139" s="178">
        <f>RES_hhdet_in_tesh!M139/RES_summary!M$21</f>
        <v>5.9175100853966969</v>
      </c>
      <c r="N139" s="178">
        <f>RES_hhdet_in_tesh!N139/RES_summary!N$21</f>
        <v>0</v>
      </c>
      <c r="O139" s="178">
        <f>RES_hhdet_in_tesh!O139/RES_summary!O$21</f>
        <v>5.761692881652305</v>
      </c>
      <c r="P139" s="178">
        <f>RES_hhdet_in_tesh!P139/RES_summary!P$21</f>
        <v>5.777803149248002</v>
      </c>
      <c r="Q139" s="178">
        <f>RES_hhdet_in_tesh!Q139/RES_summary!Q$21</f>
        <v>5.4701115528550543</v>
      </c>
    </row>
    <row r="140" spans="1:17" ht="12" customHeight="1" x14ac:dyDescent="0.25">
      <c r="A140" s="23" t="s">
        <v>57</v>
      </c>
      <c r="B140" s="156"/>
      <c r="C140" s="177">
        <f>RES_hhdet_in_tesh!C140/RES_summary!C$21</f>
        <v>0</v>
      </c>
      <c r="D140" s="177">
        <f>RES_hhdet_in_tesh!D140/RES_summary!D$21</f>
        <v>0</v>
      </c>
      <c r="E140" s="177">
        <f>RES_hhdet_in_tesh!E140/RES_summary!E$21</f>
        <v>0</v>
      </c>
      <c r="F140" s="177">
        <f>RES_hhdet_in_tesh!F140/RES_summary!F$21</f>
        <v>0</v>
      </c>
      <c r="G140" s="177">
        <f>RES_hhdet_in_tesh!G140/RES_summary!G$21</f>
        <v>0</v>
      </c>
      <c r="H140" s="177">
        <f>RES_hhdet_in_tesh!H140/RES_summary!H$21</f>
        <v>0</v>
      </c>
      <c r="I140" s="177">
        <f>RES_hhdet_in_tesh!I140/RES_summary!I$21</f>
        <v>0</v>
      </c>
      <c r="J140" s="177">
        <f>RES_hhdet_in_tesh!J140/RES_summary!J$21</f>
        <v>0</v>
      </c>
      <c r="K140" s="177">
        <f>RES_hhdet_in_tesh!K140/RES_summary!K$21</f>
        <v>0</v>
      </c>
      <c r="L140" s="177">
        <f>RES_hhdet_in_tesh!L140/RES_summary!L$21</f>
        <v>0</v>
      </c>
      <c r="M140" s="177">
        <f>RES_hhdet_in_tesh!M140/RES_summary!M$21</f>
        <v>0</v>
      </c>
      <c r="N140" s="177">
        <f>RES_hhdet_in_tesh!N140/RES_summary!N$21</f>
        <v>0</v>
      </c>
      <c r="O140" s="177">
        <f>RES_hhdet_in_tesh!O140/RES_summary!O$21</f>
        <v>0</v>
      </c>
      <c r="P140" s="177">
        <f>RES_hhdet_in_tesh!P140/RES_summary!P$21</f>
        <v>0</v>
      </c>
      <c r="Q140" s="177">
        <f>RES_hhdet_in_tesh!Q140/RES_summary!Q$21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RES_hhdet_in_tesh!C141/RES_summary!C$21</f>
        <v>6.6661676668571381</v>
      </c>
      <c r="D141" s="176">
        <f>RES_hhdet_in_tesh!D141/RES_summary!D$21</f>
        <v>6.6432299096373564</v>
      </c>
      <c r="E141" s="176">
        <f>RES_hhdet_in_tesh!E141/RES_summary!E$21</f>
        <v>6.5057219069540917</v>
      </c>
      <c r="F141" s="176">
        <f>RES_hhdet_in_tesh!F141/RES_summary!F$21</f>
        <v>6.1946486263836951</v>
      </c>
      <c r="G141" s="176">
        <f>RES_hhdet_in_tesh!G141/RES_summary!G$21</f>
        <v>6.2811450458584579</v>
      </c>
      <c r="H141" s="176">
        <f>RES_hhdet_in_tesh!H141/RES_summary!H$21</f>
        <v>6.1522297485338155</v>
      </c>
      <c r="I141" s="176">
        <f>RES_hhdet_in_tesh!I141/RES_summary!I$21</f>
        <v>5.9772286165921722</v>
      </c>
      <c r="J141" s="176">
        <f>RES_hhdet_in_tesh!J141/RES_summary!J$21</f>
        <v>5.9813323300427328</v>
      </c>
      <c r="K141" s="176">
        <f>RES_hhdet_in_tesh!K141/RES_summary!K$21</f>
        <v>5.8115771369048739</v>
      </c>
      <c r="L141" s="176">
        <f>RES_hhdet_in_tesh!L141/RES_summary!L$21</f>
        <v>5.6725283442133119</v>
      </c>
      <c r="M141" s="176">
        <f>RES_hhdet_in_tesh!M141/RES_summary!M$21</f>
        <v>5.9175100853966969</v>
      </c>
      <c r="N141" s="176">
        <f>RES_hhdet_in_tesh!N141/RES_summary!N$21</f>
        <v>0</v>
      </c>
      <c r="O141" s="176">
        <f>RES_hhdet_in_tesh!O141/RES_summary!O$21</f>
        <v>5.761692881652305</v>
      </c>
      <c r="P141" s="176">
        <f>RES_hhdet_in_tesh!P141/RES_summary!P$21</f>
        <v>5.777803149248002</v>
      </c>
      <c r="Q141" s="176">
        <f>RES_hhdet_in_tesh!Q141/RES_summary!Q$21</f>
        <v>5.4701115528550543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RES_hhdet_in_tesh!C143/RES_summary!C$21</f>
        <v>175.15501965456087</v>
      </c>
      <c r="D143" s="184">
        <f>RES_hhdet_in_tesh!D143/RES_summary!D$21</f>
        <v>164.08088307741255</v>
      </c>
      <c r="E143" s="184">
        <f>RES_hhdet_in_tesh!E143/RES_summary!E$21</f>
        <v>155.71724040891178</v>
      </c>
      <c r="F143" s="184">
        <f>RES_hhdet_in_tesh!F143/RES_summary!F$21</f>
        <v>151.53106393768527</v>
      </c>
      <c r="G143" s="184">
        <f>RES_hhdet_in_tesh!G143/RES_summary!G$21</f>
        <v>143.76429657694956</v>
      </c>
      <c r="H143" s="184">
        <f>RES_hhdet_in_tesh!H143/RES_summary!H$21</f>
        <v>142.50812803940505</v>
      </c>
      <c r="I143" s="184">
        <f>RES_hhdet_in_tesh!I143/RES_summary!I$21</f>
        <v>118.59716215932121</v>
      </c>
      <c r="J143" s="184">
        <f>RES_hhdet_in_tesh!J143/RES_summary!J$21</f>
        <v>130.74402820581051</v>
      </c>
      <c r="K143" s="184">
        <f>RES_hhdet_in_tesh!K143/RES_summary!K$21</f>
        <v>120.63063842644115</v>
      </c>
      <c r="L143" s="184">
        <f>RES_hhdet_in_tesh!L143/RES_summary!L$21</f>
        <v>131.46288229032473</v>
      </c>
      <c r="M143" s="184">
        <f>RES_hhdet_in_tesh!M143/RES_summary!M$21</f>
        <v>112.06137986185762</v>
      </c>
      <c r="N143" s="184">
        <f>RES_hhdet_in_tesh!N143/RES_summary!N$21</f>
        <v>114.49823309265871</v>
      </c>
      <c r="O143" s="184">
        <f>RES_hhdet_in_tesh!O143/RES_summary!O$21</f>
        <v>122.99844853634995</v>
      </c>
      <c r="P143" s="184">
        <f>RES_hhdet_in_tesh!P143/RES_summary!P$21</f>
        <v>105.5854344035843</v>
      </c>
      <c r="Q143" s="184">
        <f>RES_hhdet_in_tesh!Q143/RES_summary!Q$21</f>
        <v>109.32255957019093</v>
      </c>
    </row>
    <row r="144" spans="1:17" ht="12.95" customHeight="1" x14ac:dyDescent="0.25">
      <c r="A144" s="158" t="s">
        <v>65</v>
      </c>
      <c r="B144" s="157"/>
      <c r="C144" s="178">
        <f>RES_hhdet_in_tesh!C144/RES_summary!C$21</f>
        <v>136.24616888804189</v>
      </c>
      <c r="D144" s="178">
        <f>RES_hhdet_in_tesh!D144/RES_summary!D$21</f>
        <v>126.25962547660123</v>
      </c>
      <c r="E144" s="178">
        <f>RES_hhdet_in_tesh!E144/RES_summary!E$21</f>
        <v>118.10443329242122</v>
      </c>
      <c r="F144" s="178">
        <f>RES_hhdet_in_tesh!F144/RES_summary!F$21</f>
        <v>115.1755080679735</v>
      </c>
      <c r="G144" s="178">
        <f>RES_hhdet_in_tesh!G144/RES_summary!G$21</f>
        <v>107.77033075072544</v>
      </c>
      <c r="H144" s="178">
        <f>RES_hhdet_in_tesh!H144/RES_summary!H$21</f>
        <v>105.73004459676443</v>
      </c>
      <c r="I144" s="178">
        <f>RES_hhdet_in_tesh!I144/RES_summary!I$21</f>
        <v>82.83159264570935</v>
      </c>
      <c r="J144" s="178">
        <f>RES_hhdet_in_tesh!J144/RES_summary!J$21</f>
        <v>93.793918380913723</v>
      </c>
      <c r="K144" s="178">
        <f>RES_hhdet_in_tesh!K144/RES_summary!K$21</f>
        <v>84.840871732745853</v>
      </c>
      <c r="L144" s="178">
        <f>RES_hhdet_in_tesh!L144/RES_summary!L$21</f>
        <v>95.764952685056301</v>
      </c>
      <c r="M144" s="178">
        <f>RES_hhdet_in_tesh!M144/RES_summary!M$21</f>
        <v>76.027962264522913</v>
      </c>
      <c r="N144" s="178">
        <f>RES_hhdet_in_tesh!N144/RES_summary!N$21</f>
        <v>79.096136977936666</v>
      </c>
      <c r="O144" s="178">
        <f>RES_hhdet_in_tesh!O144/RES_summary!O$21</f>
        <v>87.205308340846585</v>
      </c>
      <c r="P144" s="178">
        <f>RES_hhdet_in_tesh!P144/RES_summary!P$21</f>
        <v>70.528453534305029</v>
      </c>
      <c r="Q144" s="178">
        <f>RES_hhdet_in_tesh!Q144/RES_summary!Q$21</f>
        <v>74.434130933765928</v>
      </c>
    </row>
    <row r="145" spans="1:17" ht="12" customHeight="1" x14ac:dyDescent="0.25">
      <c r="A145" s="23" t="s">
        <v>60</v>
      </c>
      <c r="B145" s="156"/>
      <c r="C145" s="177">
        <f>RES_hhdet_in_tesh!C145/RES_summary!C$21</f>
        <v>136.24616888804189</v>
      </c>
      <c r="D145" s="177">
        <f>RES_hhdet_in_tesh!D145/RES_summary!D$21</f>
        <v>126.25962547660123</v>
      </c>
      <c r="E145" s="177">
        <f>RES_hhdet_in_tesh!E145/RES_summary!E$21</f>
        <v>118.10443329242122</v>
      </c>
      <c r="F145" s="177">
        <f>RES_hhdet_in_tesh!F145/RES_summary!F$21</f>
        <v>115.1755080679735</v>
      </c>
      <c r="G145" s="177">
        <f>RES_hhdet_in_tesh!G145/RES_summary!G$21</f>
        <v>107.77033075072544</v>
      </c>
      <c r="H145" s="177">
        <f>RES_hhdet_in_tesh!H145/RES_summary!H$21</f>
        <v>105.73004459676443</v>
      </c>
      <c r="I145" s="177">
        <f>RES_hhdet_in_tesh!I145/RES_summary!I$21</f>
        <v>82.83159264570935</v>
      </c>
      <c r="J145" s="177">
        <f>RES_hhdet_in_tesh!J145/RES_summary!J$21</f>
        <v>93.793918380913723</v>
      </c>
      <c r="K145" s="177">
        <f>RES_hhdet_in_tesh!K145/RES_summary!K$21</f>
        <v>84.840871732745853</v>
      </c>
      <c r="L145" s="177">
        <f>RES_hhdet_in_tesh!L145/RES_summary!L$21</f>
        <v>95.764952685056301</v>
      </c>
      <c r="M145" s="177">
        <f>RES_hhdet_in_tesh!M145/RES_summary!M$21</f>
        <v>76.027962264522913</v>
      </c>
      <c r="N145" s="177">
        <f>RES_hhdet_in_tesh!N145/RES_summary!N$21</f>
        <v>79.096136977936666</v>
      </c>
      <c r="O145" s="177">
        <f>RES_hhdet_in_tesh!O145/RES_summary!O$21</f>
        <v>87.205308340846585</v>
      </c>
      <c r="P145" s="177">
        <f>RES_hhdet_in_tesh!P145/RES_summary!P$21</f>
        <v>70.528453534305029</v>
      </c>
      <c r="Q145" s="177">
        <f>RES_hhdet_in_tesh!Q145/RES_summary!Q$21</f>
        <v>74.434130933765928</v>
      </c>
    </row>
    <row r="146" spans="1:17" ht="12.95" customHeight="1" x14ac:dyDescent="0.25">
      <c r="A146" s="158" t="s">
        <v>112</v>
      </c>
      <c r="B146" s="157"/>
      <c r="C146" s="178">
        <f>RES_hhdet_in_tesh!C146/RES_summary!C$21</f>
        <v>15.458252628665228</v>
      </c>
      <c r="D146" s="178">
        <f>RES_hhdet_in_tesh!D146/RES_summary!D$21</f>
        <v>14.808719073160624</v>
      </c>
      <c r="E146" s="178">
        <f>RES_hhdet_in_tesh!E146/RES_summary!E$21</f>
        <v>14.488848662496574</v>
      </c>
      <c r="F146" s="178">
        <f>RES_hhdet_in_tesh!F146/RES_summary!F$21</f>
        <v>14.282689830644054</v>
      </c>
      <c r="G146" s="178">
        <f>RES_hhdet_in_tesh!G146/RES_summary!G$21</f>
        <v>14.337724514375161</v>
      </c>
      <c r="H146" s="178">
        <f>RES_hhdet_in_tesh!H146/RES_summary!H$21</f>
        <v>14.434674713508588</v>
      </c>
      <c r="I146" s="178">
        <f>RES_hhdet_in_tesh!I146/RES_summary!I$21</f>
        <v>15.644605025288095</v>
      </c>
      <c r="J146" s="178">
        <f>RES_hhdet_in_tesh!J146/RES_summary!J$21</f>
        <v>16.328004294446796</v>
      </c>
      <c r="K146" s="178">
        <f>RES_hhdet_in_tesh!K146/RES_summary!K$21</f>
        <v>15.866960541418397</v>
      </c>
      <c r="L146" s="178">
        <f>RES_hhdet_in_tesh!L146/RES_summary!L$21</f>
        <v>16.210743127341434</v>
      </c>
      <c r="M146" s="178">
        <f>RES_hhdet_in_tesh!M146/RES_summary!M$21</f>
        <v>15.008935969813454</v>
      </c>
      <c r="N146" s="178">
        <f>RES_hhdet_in_tesh!N146/RES_summary!N$21</f>
        <v>15.230864559508698</v>
      </c>
      <c r="O146" s="178">
        <f>RES_hhdet_in_tesh!O146/RES_summary!O$21</f>
        <v>15.414823392752998</v>
      </c>
      <c r="P146" s="178">
        <f>RES_hhdet_in_tesh!P146/RES_summary!P$21</f>
        <v>15.098811565989317</v>
      </c>
      <c r="Q146" s="178">
        <f>RES_hhdet_in_tesh!Q146/RES_summary!Q$21</f>
        <v>15.572445374514</v>
      </c>
    </row>
    <row r="147" spans="1:17" ht="12" customHeight="1" x14ac:dyDescent="0.25">
      <c r="A147" s="23" t="s">
        <v>60</v>
      </c>
      <c r="B147" s="156"/>
      <c r="C147" s="177">
        <f>RES_hhdet_in_tesh!C147/RES_summary!C$21</f>
        <v>15.458252628665228</v>
      </c>
      <c r="D147" s="177">
        <f>RES_hhdet_in_tesh!D147/RES_summary!D$21</f>
        <v>14.808719073160624</v>
      </c>
      <c r="E147" s="177">
        <f>RES_hhdet_in_tesh!E147/RES_summary!E$21</f>
        <v>14.488848662496574</v>
      </c>
      <c r="F147" s="177">
        <f>RES_hhdet_in_tesh!F147/RES_summary!F$21</f>
        <v>14.282689830644054</v>
      </c>
      <c r="G147" s="177">
        <f>RES_hhdet_in_tesh!G147/RES_summary!G$21</f>
        <v>14.337724514375161</v>
      </c>
      <c r="H147" s="177">
        <f>RES_hhdet_in_tesh!H147/RES_summary!H$21</f>
        <v>14.434674713508588</v>
      </c>
      <c r="I147" s="177">
        <f>RES_hhdet_in_tesh!I147/RES_summary!I$21</f>
        <v>15.644605025288095</v>
      </c>
      <c r="J147" s="177">
        <f>RES_hhdet_in_tesh!J147/RES_summary!J$21</f>
        <v>16.328004294446796</v>
      </c>
      <c r="K147" s="177">
        <f>RES_hhdet_in_tesh!K147/RES_summary!K$21</f>
        <v>15.866960541418397</v>
      </c>
      <c r="L147" s="177">
        <f>RES_hhdet_in_tesh!L147/RES_summary!L$21</f>
        <v>16.210743127341434</v>
      </c>
      <c r="M147" s="177">
        <f>RES_hhdet_in_tesh!M147/RES_summary!M$21</f>
        <v>15.008935969813454</v>
      </c>
      <c r="N147" s="177">
        <f>RES_hhdet_in_tesh!N147/RES_summary!N$21</f>
        <v>15.230864559508698</v>
      </c>
      <c r="O147" s="177">
        <f>RES_hhdet_in_tesh!O147/RES_summary!O$21</f>
        <v>15.414823392752998</v>
      </c>
      <c r="P147" s="177">
        <f>RES_hhdet_in_tesh!P147/RES_summary!P$21</f>
        <v>15.098811565989317</v>
      </c>
      <c r="Q147" s="177">
        <f>RES_hhdet_in_tesh!Q147/RES_summary!Q$21</f>
        <v>15.572445374514</v>
      </c>
    </row>
    <row r="148" spans="1:17" ht="12" customHeight="1" x14ac:dyDescent="0.25">
      <c r="A148" s="158" t="s">
        <v>63</v>
      </c>
      <c r="B148" s="157"/>
      <c r="C148" s="178">
        <f>RES_hhdet_in_tesh!C148/RES_summary!C$21</f>
        <v>16.784388955262028</v>
      </c>
      <c r="D148" s="178">
        <f>RES_hhdet_in_tesh!D148/RES_summary!D$21</f>
        <v>16.369208314597191</v>
      </c>
      <c r="E148" s="178">
        <f>RES_hhdet_in_tesh!E148/RES_summary!E$21</f>
        <v>16.618082421384432</v>
      </c>
      <c r="F148" s="178">
        <f>RES_hhdet_in_tesh!F148/RES_summary!F$21</f>
        <v>15.878011939361485</v>
      </c>
      <c r="G148" s="178">
        <f>RES_hhdet_in_tesh!G148/RES_summary!G$21</f>
        <v>15.374863706605472</v>
      </c>
      <c r="H148" s="178">
        <f>RES_hhdet_in_tesh!H148/RES_summary!H$21</f>
        <v>16.190885203055622</v>
      </c>
      <c r="I148" s="178">
        <f>RES_hhdet_in_tesh!I148/RES_summary!I$21</f>
        <v>14.14334923516771</v>
      </c>
      <c r="J148" s="178">
        <f>RES_hhdet_in_tesh!J148/RES_summary!J$21</f>
        <v>14.64029822123859</v>
      </c>
      <c r="K148" s="178">
        <f>RES_hhdet_in_tesh!K148/RES_summary!K$21</f>
        <v>14.110703475876941</v>
      </c>
      <c r="L148" s="178">
        <f>RES_hhdet_in_tesh!L148/RES_summary!L$21</f>
        <v>13.814092817965152</v>
      </c>
      <c r="M148" s="178">
        <f>RES_hhdet_in_tesh!M148/RES_summary!M$21</f>
        <v>15.106314070690498</v>
      </c>
      <c r="N148" s="178">
        <f>RES_hhdet_in_tesh!N148/RES_summary!N$21</f>
        <v>14.461854265290418</v>
      </c>
      <c r="O148" s="178">
        <f>RES_hhdet_in_tesh!O148/RES_summary!O$21</f>
        <v>14.616172096405094</v>
      </c>
      <c r="P148" s="178">
        <f>RES_hhdet_in_tesh!P148/RES_summary!P$21</f>
        <v>14.180015314359457</v>
      </c>
      <c r="Q148" s="178">
        <f>RES_hhdet_in_tesh!Q148/RES_summary!Q$21</f>
        <v>13.845665037320027</v>
      </c>
    </row>
    <row r="149" spans="1:17" ht="12" customHeight="1" x14ac:dyDescent="0.25">
      <c r="A149" s="167" t="s">
        <v>144</v>
      </c>
      <c r="B149" s="132"/>
      <c r="C149" s="183">
        <f>RES_hhdet_in_tesh!C149/RES_summary!C$21</f>
        <v>0</v>
      </c>
      <c r="D149" s="183">
        <f>RES_hhdet_in_tesh!D149/RES_summary!D$21</f>
        <v>0</v>
      </c>
      <c r="E149" s="183">
        <f>RES_hhdet_in_tesh!E149/RES_summary!E$21</f>
        <v>0</v>
      </c>
      <c r="F149" s="183">
        <f>RES_hhdet_in_tesh!F149/RES_summary!F$21</f>
        <v>0</v>
      </c>
      <c r="G149" s="183">
        <f>RES_hhdet_in_tesh!G149/RES_summary!G$21</f>
        <v>0</v>
      </c>
      <c r="H149" s="183">
        <f>RES_hhdet_in_tesh!H149/RES_summary!H$21</f>
        <v>0</v>
      </c>
      <c r="I149" s="183">
        <f>RES_hhdet_in_tesh!I149/RES_summary!I$21</f>
        <v>0</v>
      </c>
      <c r="J149" s="183">
        <f>RES_hhdet_in_tesh!J149/RES_summary!J$21</f>
        <v>0</v>
      </c>
      <c r="K149" s="183">
        <f>RES_hhdet_in_tesh!K149/RES_summary!K$21</f>
        <v>0</v>
      </c>
      <c r="L149" s="183">
        <f>RES_hhdet_in_tesh!L149/RES_summary!L$21</f>
        <v>0</v>
      </c>
      <c r="M149" s="183">
        <f>RES_hhdet_in_tesh!M149/RES_summary!M$21</f>
        <v>0</v>
      </c>
      <c r="N149" s="183">
        <f>RES_hhdet_in_tesh!N149/RES_summary!N$21</f>
        <v>0</v>
      </c>
      <c r="O149" s="183">
        <f>RES_hhdet_in_tesh!O149/RES_summary!O$21</f>
        <v>0</v>
      </c>
      <c r="P149" s="183">
        <f>RES_hhdet_in_tesh!P149/RES_summary!P$21</f>
        <v>0</v>
      </c>
      <c r="Q149" s="183">
        <f>RES_hhdet_in_tesh!Q149/RES_summary!Q$21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RES_hhdet_in_tesh!C150/RES_summary!C$21</f>
        <v>0</v>
      </c>
      <c r="D150" s="183">
        <f>RES_hhdet_in_tesh!D150/RES_summary!D$21</f>
        <v>0</v>
      </c>
      <c r="E150" s="183">
        <f>RES_hhdet_in_tesh!E150/RES_summary!E$21</f>
        <v>0</v>
      </c>
      <c r="F150" s="183">
        <f>RES_hhdet_in_tesh!F150/RES_summary!F$21</f>
        <v>0</v>
      </c>
      <c r="G150" s="183">
        <f>RES_hhdet_in_tesh!G150/RES_summary!G$21</f>
        <v>0</v>
      </c>
      <c r="H150" s="183">
        <f>RES_hhdet_in_tesh!H150/RES_summary!H$21</f>
        <v>0</v>
      </c>
      <c r="I150" s="183">
        <f>RES_hhdet_in_tesh!I150/RES_summary!I$21</f>
        <v>0</v>
      </c>
      <c r="J150" s="183">
        <f>RES_hhdet_in_tesh!J150/RES_summary!J$21</f>
        <v>0</v>
      </c>
      <c r="K150" s="183">
        <f>RES_hhdet_in_tesh!K150/RES_summary!K$21</f>
        <v>0</v>
      </c>
      <c r="L150" s="183">
        <f>RES_hhdet_in_tesh!L150/RES_summary!L$21</f>
        <v>0</v>
      </c>
      <c r="M150" s="183">
        <f>RES_hhdet_in_tesh!M150/RES_summary!M$21</f>
        <v>0</v>
      </c>
      <c r="N150" s="183">
        <f>RES_hhdet_in_tesh!N150/RES_summary!N$21</f>
        <v>0</v>
      </c>
      <c r="O150" s="183">
        <f>RES_hhdet_in_tesh!O150/RES_summary!O$21</f>
        <v>0</v>
      </c>
      <c r="P150" s="183">
        <f>RES_hhdet_in_tesh!P150/RES_summary!P$21</f>
        <v>0</v>
      </c>
      <c r="Q150" s="183">
        <f>RES_hhdet_in_tesh!Q150/RES_summary!Q$21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RES_hhdet_in_tesh!C151/RES_summary!C$21</f>
        <v>0</v>
      </c>
      <c r="D151" s="182">
        <f>RES_hhdet_in_tesh!D151/RES_summary!D$21</f>
        <v>0</v>
      </c>
      <c r="E151" s="182">
        <f>RES_hhdet_in_tesh!E151/RES_summary!E$21</f>
        <v>0</v>
      </c>
      <c r="F151" s="182">
        <f>RES_hhdet_in_tesh!F151/RES_summary!F$21</f>
        <v>0</v>
      </c>
      <c r="G151" s="182">
        <f>RES_hhdet_in_tesh!G151/RES_summary!G$21</f>
        <v>0</v>
      </c>
      <c r="H151" s="182">
        <f>RES_hhdet_in_tesh!H151/RES_summary!H$21</f>
        <v>0</v>
      </c>
      <c r="I151" s="182">
        <f>RES_hhdet_in_tesh!I151/RES_summary!I$21</f>
        <v>0</v>
      </c>
      <c r="J151" s="182">
        <f>RES_hhdet_in_tesh!J151/RES_summary!J$21</f>
        <v>0</v>
      </c>
      <c r="K151" s="182">
        <f>RES_hhdet_in_tesh!K151/RES_summary!K$21</f>
        <v>0</v>
      </c>
      <c r="L151" s="182">
        <f>RES_hhdet_in_tesh!L151/RES_summary!L$21</f>
        <v>0</v>
      </c>
      <c r="M151" s="182">
        <f>RES_hhdet_in_tesh!M151/RES_summary!M$21</f>
        <v>0</v>
      </c>
      <c r="N151" s="182">
        <f>RES_hhdet_in_tesh!N151/RES_summary!N$21</f>
        <v>0</v>
      </c>
      <c r="O151" s="182">
        <f>RES_hhdet_in_tesh!O151/RES_summary!O$21</f>
        <v>0</v>
      </c>
      <c r="P151" s="182">
        <f>RES_hhdet_in_tesh!P151/RES_summary!P$21</f>
        <v>0</v>
      </c>
      <c r="Q151" s="182">
        <f>RES_hhdet_in_tesh!Q151/RES_summary!Q$21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RES_hhdet_in_tesh!C152/RES_summary!C$21</f>
        <v>0</v>
      </c>
      <c r="D152" s="181">
        <f>RES_hhdet_in_tesh!D152/RES_summary!D$21</f>
        <v>0</v>
      </c>
      <c r="E152" s="181">
        <f>RES_hhdet_in_tesh!E152/RES_summary!E$21</f>
        <v>0</v>
      </c>
      <c r="F152" s="181">
        <f>RES_hhdet_in_tesh!F152/RES_summary!F$21</f>
        <v>0</v>
      </c>
      <c r="G152" s="181">
        <f>RES_hhdet_in_tesh!G152/RES_summary!G$21</f>
        <v>0</v>
      </c>
      <c r="H152" s="181">
        <f>RES_hhdet_in_tesh!H152/RES_summary!H$21</f>
        <v>0</v>
      </c>
      <c r="I152" s="181">
        <f>RES_hhdet_in_tesh!I152/RES_summary!I$21</f>
        <v>0</v>
      </c>
      <c r="J152" s="181">
        <f>RES_hhdet_in_tesh!J152/RES_summary!J$21</f>
        <v>0</v>
      </c>
      <c r="K152" s="181">
        <f>RES_hhdet_in_tesh!K152/RES_summary!K$21</f>
        <v>0</v>
      </c>
      <c r="L152" s="181">
        <f>RES_hhdet_in_tesh!L152/RES_summary!L$21</f>
        <v>0</v>
      </c>
      <c r="M152" s="181">
        <f>RES_hhdet_in_tesh!M152/RES_summary!M$21</f>
        <v>0</v>
      </c>
      <c r="N152" s="181">
        <f>RES_hhdet_in_tesh!N152/RES_summary!N$21</f>
        <v>0</v>
      </c>
      <c r="O152" s="181">
        <f>RES_hhdet_in_tesh!O152/RES_summary!O$21</f>
        <v>0</v>
      </c>
      <c r="P152" s="181">
        <f>RES_hhdet_in_tesh!P152/RES_summary!P$21</f>
        <v>0</v>
      </c>
      <c r="Q152" s="181">
        <f>RES_hhdet_in_tesh!Q152/RES_summary!Q$21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RES_hhdet_in_tesh!C153/RES_summary!C$21</f>
        <v>16.913176169137561</v>
      </c>
      <c r="D153" s="180">
        <f>RES_hhdet_in_tesh!D153/RES_summary!D$21</f>
        <v>16.466014618985731</v>
      </c>
      <c r="E153" s="180">
        <f>RES_hhdet_in_tesh!E153/RES_summary!E$21</f>
        <v>16.88458964446064</v>
      </c>
      <c r="F153" s="180">
        <f>RES_hhdet_in_tesh!F153/RES_summary!F$21</f>
        <v>15.978179958635193</v>
      </c>
      <c r="G153" s="180">
        <f>RES_hhdet_in_tesh!G153/RES_summary!G$21</f>
        <v>15.515471097578143</v>
      </c>
      <c r="H153" s="180">
        <f>RES_hhdet_in_tesh!H153/RES_summary!H$21</f>
        <v>16.587517934399315</v>
      </c>
      <c r="I153" s="180">
        <f>RES_hhdet_in_tesh!I153/RES_summary!I$21</f>
        <v>14.194972580580657</v>
      </c>
      <c r="J153" s="180">
        <f>RES_hhdet_in_tesh!J153/RES_summary!J$21</f>
        <v>14.846017653057739</v>
      </c>
      <c r="K153" s="180">
        <f>RES_hhdet_in_tesh!K153/RES_summary!K$21</f>
        <v>0</v>
      </c>
      <c r="L153" s="180">
        <f>RES_hhdet_in_tesh!L153/RES_summary!L$21</f>
        <v>13.806592827536546</v>
      </c>
      <c r="M153" s="180">
        <f>RES_hhdet_in_tesh!M153/RES_summary!M$21</f>
        <v>15.732597604297174</v>
      </c>
      <c r="N153" s="180">
        <f>RES_hhdet_in_tesh!N153/RES_summary!N$21</f>
        <v>14.901843498539309</v>
      </c>
      <c r="O153" s="180">
        <f>RES_hhdet_in_tesh!O153/RES_summary!O$21</f>
        <v>0</v>
      </c>
      <c r="P153" s="180">
        <f>RES_hhdet_in_tesh!P153/RES_summary!P$21</f>
        <v>0</v>
      </c>
      <c r="Q153" s="180">
        <f>RES_hhdet_in_tesh!Q153/RES_summary!Q$21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RES_hhdet_in_tesh!C154/RES_summary!C$21</f>
        <v>16.542172407768927</v>
      </c>
      <c r="D154" s="179">
        <f>RES_hhdet_in_tesh!D154/RES_summary!D$21</f>
        <v>16.197520478181442</v>
      </c>
      <c r="E154" s="179">
        <f>RES_hhdet_in_tesh!E154/RES_summary!E$21</f>
        <v>16.448410200268039</v>
      </c>
      <c r="F154" s="179">
        <f>RES_hhdet_in_tesh!F154/RES_summary!F$21</f>
        <v>15.724317765083166</v>
      </c>
      <c r="G154" s="179">
        <f>RES_hhdet_in_tesh!G154/RES_summary!G$21</f>
        <v>15.301627722844232</v>
      </c>
      <c r="H154" s="179">
        <f>RES_hhdet_in_tesh!H154/RES_summary!H$21</f>
        <v>16.019858426737983</v>
      </c>
      <c r="I154" s="179">
        <f>RES_hhdet_in_tesh!I154/RES_summary!I$21</f>
        <v>14.126362766343105</v>
      </c>
      <c r="J154" s="179">
        <f>RES_hhdet_in_tesh!J154/RES_summary!J$21</f>
        <v>14.581635811861902</v>
      </c>
      <c r="K154" s="179">
        <f>RES_hhdet_in_tesh!K154/RES_summary!K$21</f>
        <v>14.110703475876941</v>
      </c>
      <c r="L154" s="179">
        <f>RES_hhdet_in_tesh!L154/RES_summary!L$21</f>
        <v>13.816315129088611</v>
      </c>
      <c r="M154" s="179">
        <f>RES_hhdet_in_tesh!M154/RES_summary!M$21</f>
        <v>15.086951509218464</v>
      </c>
      <c r="N154" s="179">
        <f>RES_hhdet_in_tesh!N154/RES_summary!N$21</f>
        <v>14.456906376304254</v>
      </c>
      <c r="O154" s="179">
        <f>RES_hhdet_in_tesh!O154/RES_summary!O$21</f>
        <v>14.616172096405094</v>
      </c>
      <c r="P154" s="179">
        <f>RES_hhdet_in_tesh!P154/RES_summary!P$21</f>
        <v>14.180015314359457</v>
      </c>
      <c r="Q154" s="179">
        <f>RES_hhdet_in_tesh!Q154/RES_summary!Q$21</f>
        <v>13.845665037320027</v>
      </c>
    </row>
    <row r="155" spans="1:17" ht="12" customHeight="1" x14ac:dyDescent="0.25">
      <c r="A155" s="148" t="s">
        <v>60</v>
      </c>
      <c r="B155" s="156"/>
      <c r="C155" s="177">
        <f>RES_hhdet_in_tesh!C155/RES_summary!C$21</f>
        <v>11.965634983264968</v>
      </c>
      <c r="D155" s="177">
        <f>RES_hhdet_in_tesh!D155/RES_summary!D$21</f>
        <v>11.693445415039921</v>
      </c>
      <c r="E155" s="177">
        <f>RES_hhdet_in_tesh!E155/RES_summary!E$21</f>
        <v>11.987857366339407</v>
      </c>
      <c r="F155" s="177">
        <f>RES_hhdet_in_tesh!F155/RES_summary!F$21</f>
        <v>11.328255981031182</v>
      </c>
      <c r="G155" s="177">
        <f>RES_hhdet_in_tesh!G155/RES_summary!G$21</f>
        <v>11.004697327782184</v>
      </c>
      <c r="H155" s="177">
        <f>RES_hhdet_in_tesh!H155/RES_summary!H$21</f>
        <v>11.782565457164432</v>
      </c>
      <c r="I155" s="177">
        <f>RES_hhdet_in_tesh!I155/RES_summary!I$21</f>
        <v>10.090225598437222</v>
      </c>
      <c r="J155" s="177">
        <f>RES_hhdet_in_tesh!J155/RES_summary!J$21</f>
        <v>10.563926897103912</v>
      </c>
      <c r="K155" s="177">
        <f>RES_hhdet_in_tesh!K155/RES_summary!K$21</f>
        <v>10.184197557652674</v>
      </c>
      <c r="L155" s="177">
        <f>RES_hhdet_in_tesh!L155/RES_summary!L$21</f>
        <v>9.8272769895230176</v>
      </c>
      <c r="M155" s="177">
        <f>RES_hhdet_in_tesh!M155/RES_summary!M$21</f>
        <v>11.203474302797913</v>
      </c>
      <c r="N155" s="177">
        <f>RES_hhdet_in_tesh!N155/RES_summary!N$21</f>
        <v>10.600753655117053</v>
      </c>
      <c r="O155" s="177">
        <f>RES_hhdet_in_tesh!O155/RES_summary!O$21</f>
        <v>10.978841111582431</v>
      </c>
      <c r="P155" s="177">
        <f>RES_hhdet_in_tesh!P155/RES_summary!P$21</f>
        <v>10.37049079963516</v>
      </c>
      <c r="Q155" s="177">
        <f>RES_hhdet_in_tesh!Q155/RES_summary!Q$21</f>
        <v>10.111041387338208</v>
      </c>
    </row>
    <row r="156" spans="1:17" ht="12" customHeight="1" x14ac:dyDescent="0.25">
      <c r="A156" s="148" t="s">
        <v>59</v>
      </c>
      <c r="B156" s="156"/>
      <c r="C156" s="177">
        <f>RES_hhdet_in_tesh!C156/RES_summary!C$21</f>
        <v>4.5765374245039565</v>
      </c>
      <c r="D156" s="177">
        <f>RES_hhdet_in_tesh!D156/RES_summary!D$21</f>
        <v>4.5040750631415207</v>
      </c>
      <c r="E156" s="177">
        <f>RES_hhdet_in_tesh!E156/RES_summary!E$21</f>
        <v>4.4605528339286318</v>
      </c>
      <c r="F156" s="177">
        <f>RES_hhdet_in_tesh!F156/RES_summary!F$21</f>
        <v>4.3960617840519811</v>
      </c>
      <c r="G156" s="177">
        <f>RES_hhdet_in_tesh!G156/RES_summary!G$21</f>
        <v>4.2969303950620468</v>
      </c>
      <c r="H156" s="177">
        <f>RES_hhdet_in_tesh!H156/RES_summary!H$21</f>
        <v>4.2372929695735486</v>
      </c>
      <c r="I156" s="177">
        <f>RES_hhdet_in_tesh!I156/RES_summary!I$21</f>
        <v>4.0361371679058839</v>
      </c>
      <c r="J156" s="177">
        <f>RES_hhdet_in_tesh!J156/RES_summary!J$21</f>
        <v>4.0177089147579927</v>
      </c>
      <c r="K156" s="177">
        <f>RES_hhdet_in_tesh!K156/RES_summary!K$21</f>
        <v>3.9265059182242674</v>
      </c>
      <c r="L156" s="177">
        <f>RES_hhdet_in_tesh!L156/RES_summary!L$21</f>
        <v>3.9890381395655949</v>
      </c>
      <c r="M156" s="177">
        <f>RES_hhdet_in_tesh!M156/RES_summary!M$21</f>
        <v>3.8834772064205527</v>
      </c>
      <c r="N156" s="177">
        <f>RES_hhdet_in_tesh!N156/RES_summary!N$21</f>
        <v>3.8561527211871982</v>
      </c>
      <c r="O156" s="177">
        <f>RES_hhdet_in_tesh!O156/RES_summary!O$21</f>
        <v>3.6373309848226643</v>
      </c>
      <c r="P156" s="177">
        <f>RES_hhdet_in_tesh!P156/RES_summary!P$21</f>
        <v>3.8095245147242975</v>
      </c>
      <c r="Q156" s="177">
        <f>RES_hhdet_in_tesh!Q156/RES_summary!Q$21</f>
        <v>3.7346236499818177</v>
      </c>
    </row>
    <row r="157" spans="1:17" ht="12" customHeight="1" x14ac:dyDescent="0.25">
      <c r="A157" s="158" t="s">
        <v>62</v>
      </c>
      <c r="B157" s="157"/>
      <c r="C157" s="178">
        <f>RES_hhdet_in_tesh!C157/RES_summary!C$21</f>
        <v>6.6662091825917402</v>
      </c>
      <c r="D157" s="178">
        <f>RES_hhdet_in_tesh!D157/RES_summary!D$21</f>
        <v>6.6433302130535115</v>
      </c>
      <c r="E157" s="178">
        <f>RES_hhdet_in_tesh!E157/RES_summary!E$21</f>
        <v>6.5058760326095717</v>
      </c>
      <c r="F157" s="178">
        <f>RES_hhdet_in_tesh!F157/RES_summary!F$21</f>
        <v>6.1948540997062453</v>
      </c>
      <c r="G157" s="178">
        <f>RES_hhdet_in_tesh!G157/RES_summary!G$21</f>
        <v>6.2813776052434891</v>
      </c>
      <c r="H157" s="178">
        <f>RES_hhdet_in_tesh!H157/RES_summary!H$21</f>
        <v>6.1525235260764282</v>
      </c>
      <c r="I157" s="178">
        <f>RES_hhdet_in_tesh!I157/RES_summary!I$21</f>
        <v>5.9776152531560678</v>
      </c>
      <c r="J157" s="178">
        <f>RES_hhdet_in_tesh!J157/RES_summary!J$21</f>
        <v>5.9818073092114075</v>
      </c>
      <c r="K157" s="178">
        <f>RES_hhdet_in_tesh!K157/RES_summary!K$21</f>
        <v>5.8121026763999488</v>
      </c>
      <c r="L157" s="178">
        <f>RES_hhdet_in_tesh!L157/RES_summary!L$21</f>
        <v>5.6730936599618236</v>
      </c>
      <c r="M157" s="178">
        <f>RES_hhdet_in_tesh!M157/RES_summary!M$21</f>
        <v>5.9181675568307499</v>
      </c>
      <c r="N157" s="178">
        <f>RES_hhdet_in_tesh!N157/RES_summary!N$21</f>
        <v>5.7093772899229229</v>
      </c>
      <c r="O157" s="178">
        <f>RES_hhdet_in_tesh!O157/RES_summary!O$21</f>
        <v>5.7621447063452766</v>
      </c>
      <c r="P157" s="178">
        <f>RES_hhdet_in_tesh!P157/RES_summary!P$21</f>
        <v>5.7781539889305105</v>
      </c>
      <c r="Q157" s="178">
        <f>RES_hhdet_in_tesh!Q157/RES_summary!Q$21</f>
        <v>5.4703182245909705</v>
      </c>
    </row>
    <row r="158" spans="1:17" ht="12" customHeight="1" x14ac:dyDescent="0.25">
      <c r="A158" s="23" t="s">
        <v>57</v>
      </c>
      <c r="B158" s="156"/>
      <c r="C158" s="177">
        <f>RES_hhdet_in_tesh!C158/RES_summary!C$21</f>
        <v>0</v>
      </c>
      <c r="D158" s="177">
        <f>RES_hhdet_in_tesh!D158/RES_summary!D$21</f>
        <v>0</v>
      </c>
      <c r="E158" s="177">
        <f>RES_hhdet_in_tesh!E158/RES_summary!E$21</f>
        <v>0</v>
      </c>
      <c r="F158" s="177">
        <f>RES_hhdet_in_tesh!F158/RES_summary!F$21</f>
        <v>0</v>
      </c>
      <c r="G158" s="177">
        <f>RES_hhdet_in_tesh!G158/RES_summary!G$21</f>
        <v>0</v>
      </c>
      <c r="H158" s="177">
        <f>RES_hhdet_in_tesh!H158/RES_summary!H$21</f>
        <v>0</v>
      </c>
      <c r="I158" s="177">
        <f>RES_hhdet_in_tesh!I158/RES_summary!I$21</f>
        <v>0</v>
      </c>
      <c r="J158" s="177">
        <f>RES_hhdet_in_tesh!J158/RES_summary!J$21</f>
        <v>0</v>
      </c>
      <c r="K158" s="177">
        <f>RES_hhdet_in_tesh!K158/RES_summary!K$21</f>
        <v>0</v>
      </c>
      <c r="L158" s="177">
        <f>RES_hhdet_in_tesh!L158/RES_summary!L$21</f>
        <v>0</v>
      </c>
      <c r="M158" s="177">
        <f>RES_hhdet_in_tesh!M158/RES_summary!M$21</f>
        <v>0</v>
      </c>
      <c r="N158" s="177">
        <f>RES_hhdet_in_tesh!N158/RES_summary!N$21</f>
        <v>0</v>
      </c>
      <c r="O158" s="177">
        <f>RES_hhdet_in_tesh!O158/RES_summary!O$21</f>
        <v>0</v>
      </c>
      <c r="P158" s="177">
        <f>RES_hhdet_in_tesh!P158/RES_summary!P$21</f>
        <v>0</v>
      </c>
      <c r="Q158" s="177">
        <f>RES_hhdet_in_tesh!Q158/RES_summary!Q$21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RES_hhdet_in_tesh!C159/RES_summary!C$21</f>
        <v>6.6662091825917402</v>
      </c>
      <c r="D159" s="176">
        <f>RES_hhdet_in_tesh!D159/RES_summary!D$21</f>
        <v>6.6433302130535115</v>
      </c>
      <c r="E159" s="176">
        <f>RES_hhdet_in_tesh!E159/RES_summary!E$21</f>
        <v>6.5058760326095717</v>
      </c>
      <c r="F159" s="176">
        <f>RES_hhdet_in_tesh!F159/RES_summary!F$21</f>
        <v>6.1948540997062453</v>
      </c>
      <c r="G159" s="176">
        <f>RES_hhdet_in_tesh!G159/RES_summary!G$21</f>
        <v>6.2813776052434891</v>
      </c>
      <c r="H159" s="176">
        <f>RES_hhdet_in_tesh!H159/RES_summary!H$21</f>
        <v>6.1525235260764282</v>
      </c>
      <c r="I159" s="176">
        <f>RES_hhdet_in_tesh!I159/RES_summary!I$21</f>
        <v>5.9776152531560678</v>
      </c>
      <c r="J159" s="176">
        <f>RES_hhdet_in_tesh!J159/RES_summary!J$21</f>
        <v>5.9818073092114075</v>
      </c>
      <c r="K159" s="176">
        <f>RES_hhdet_in_tesh!K159/RES_summary!K$21</f>
        <v>5.8121026763999488</v>
      </c>
      <c r="L159" s="176">
        <f>RES_hhdet_in_tesh!L159/RES_summary!L$21</f>
        <v>5.6730936599618236</v>
      </c>
      <c r="M159" s="176">
        <f>RES_hhdet_in_tesh!M159/RES_summary!M$21</f>
        <v>5.9181675568307499</v>
      </c>
      <c r="N159" s="176">
        <f>RES_hhdet_in_tesh!N159/RES_summary!N$21</f>
        <v>5.7093772899229229</v>
      </c>
      <c r="O159" s="176">
        <f>RES_hhdet_in_tesh!O159/RES_summary!O$21</f>
        <v>5.7621447063452766</v>
      </c>
      <c r="P159" s="176">
        <f>RES_hhdet_in_tesh!P159/RES_summary!P$21</f>
        <v>5.7781539889305105</v>
      </c>
      <c r="Q159" s="176">
        <f>RES_hhdet_in_tesh!Q159/RES_summary!Q$21</f>
        <v>5.4703182245909705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RES_hhdet_in_tesh!C161/RES_summary!C$21</f>
        <v>175.90412049170359</v>
      </c>
      <c r="D161" s="184">
        <f>RES_hhdet_in_tesh!D161/RES_summary!D$21</f>
        <v>166.78950031553754</v>
      </c>
      <c r="E161" s="184">
        <f>RES_hhdet_in_tesh!E161/RES_summary!E$21</f>
        <v>156.39339326477324</v>
      </c>
      <c r="F161" s="184">
        <f>RES_hhdet_in_tesh!F161/RES_summary!F$21</f>
        <v>156.56210703633627</v>
      </c>
      <c r="G161" s="184">
        <f>RES_hhdet_in_tesh!G161/RES_summary!G$21</f>
        <v>144.40228544977256</v>
      </c>
      <c r="H161" s="184">
        <f>RES_hhdet_in_tesh!H161/RES_summary!H$21</f>
        <v>139.48192019173945</v>
      </c>
      <c r="I161" s="184">
        <f>RES_hhdet_in_tesh!I161/RES_summary!I$21</f>
        <v>118.30750967571412</v>
      </c>
      <c r="J161" s="184">
        <f>RES_hhdet_in_tesh!J161/RES_summary!J$21</f>
        <v>128.92355896845564</v>
      </c>
      <c r="K161" s="184">
        <f>RES_hhdet_in_tesh!K161/RES_summary!K$21</f>
        <v>125.44423392921604</v>
      </c>
      <c r="L161" s="184">
        <f>RES_hhdet_in_tesh!L161/RES_summary!L$21</f>
        <v>143.445351661617</v>
      </c>
      <c r="M161" s="184">
        <f>RES_hhdet_in_tesh!M161/RES_summary!M$21</f>
        <v>121.48815463018171</v>
      </c>
      <c r="N161" s="184">
        <f>RES_hhdet_in_tesh!N161/RES_summary!N$21</f>
        <v>124.65515129857521</v>
      </c>
      <c r="O161" s="184">
        <f>RES_hhdet_in_tesh!O161/RES_summary!O$21</f>
        <v>134.033841188986</v>
      </c>
      <c r="P161" s="184">
        <f>RES_hhdet_in_tesh!P161/RES_summary!P$21</f>
        <v>114.50014892688522</v>
      </c>
      <c r="Q161" s="184">
        <f>RES_hhdet_in_tesh!Q161/RES_summary!Q$21</f>
        <v>119.30659479803657</v>
      </c>
    </row>
    <row r="162" spans="1:17" ht="12.95" customHeight="1" x14ac:dyDescent="0.25">
      <c r="A162" s="158" t="s">
        <v>65</v>
      </c>
      <c r="B162" s="157"/>
      <c r="C162" s="178">
        <f>RES_hhdet_in_tesh!C162/RES_summary!C$21</f>
        <v>137.30356982433932</v>
      </c>
      <c r="D162" s="178">
        <f>RES_hhdet_in_tesh!D162/RES_summary!D$21</f>
        <v>129.21019089242898</v>
      </c>
      <c r="E162" s="178">
        <f>RES_hhdet_in_tesh!E162/RES_summary!E$21</f>
        <v>119.14509064507526</v>
      </c>
      <c r="F162" s="178">
        <f>RES_hhdet_in_tesh!F162/RES_summary!F$21</f>
        <v>120.70879557903234</v>
      </c>
      <c r="G162" s="178">
        <f>RES_hhdet_in_tesh!G162/RES_summary!G$21</f>
        <v>108.99421295180134</v>
      </c>
      <c r="H162" s="178">
        <f>RES_hhdet_in_tesh!H162/RES_summary!H$21</f>
        <v>103.36546875290257</v>
      </c>
      <c r="I162" s="178">
        <f>RES_hhdet_in_tesh!I162/RES_summary!I$21</f>
        <v>84.3262502353613</v>
      </c>
      <c r="J162" s="178">
        <f>RES_hhdet_in_tesh!J162/RES_summary!J$21</f>
        <v>92.046784683920563</v>
      </c>
      <c r="K162" s="178">
        <f>RES_hhdet_in_tesh!K162/RES_summary!K$21</f>
        <v>89.210444937726649</v>
      </c>
      <c r="L162" s="178">
        <f>RES_hhdet_in_tesh!L162/RES_summary!L$21</f>
        <v>107.68520514916939</v>
      </c>
      <c r="M162" s="178">
        <f>RES_hhdet_in_tesh!M162/RES_summary!M$21</f>
        <v>85.120598665504943</v>
      </c>
      <c r="N162" s="178">
        <f>RES_hhdet_in_tesh!N162/RES_summary!N$21</f>
        <v>89.004402684577698</v>
      </c>
      <c r="O162" s="178">
        <f>RES_hhdet_in_tesh!O162/RES_summary!O$21</f>
        <v>98.029415045863885</v>
      </c>
      <c r="P162" s="178">
        <f>RES_hhdet_in_tesh!P162/RES_summary!P$21</f>
        <v>79.291945807669933</v>
      </c>
      <c r="Q162" s="178">
        <f>RES_hhdet_in_tesh!Q162/RES_summary!Q$21</f>
        <v>84.592360489620589</v>
      </c>
    </row>
    <row r="163" spans="1:17" ht="12" customHeight="1" x14ac:dyDescent="0.25">
      <c r="A163" s="23" t="s">
        <v>60</v>
      </c>
      <c r="B163" s="57"/>
      <c r="C163" s="176">
        <f>RES_hhdet_in_tesh!C163/RES_summary!C$21</f>
        <v>137.30356982433932</v>
      </c>
      <c r="D163" s="176">
        <f>RES_hhdet_in_tesh!D163/RES_summary!D$21</f>
        <v>129.21019089242898</v>
      </c>
      <c r="E163" s="176">
        <f>RES_hhdet_in_tesh!E163/RES_summary!E$21</f>
        <v>119.14509064507526</v>
      </c>
      <c r="F163" s="176">
        <f>RES_hhdet_in_tesh!F163/RES_summary!F$21</f>
        <v>120.70879557903234</v>
      </c>
      <c r="G163" s="176">
        <f>RES_hhdet_in_tesh!G163/RES_summary!G$21</f>
        <v>108.99421295180134</v>
      </c>
      <c r="H163" s="176">
        <f>RES_hhdet_in_tesh!H163/RES_summary!H$21</f>
        <v>103.36546875290257</v>
      </c>
      <c r="I163" s="176">
        <f>RES_hhdet_in_tesh!I163/RES_summary!I$21</f>
        <v>84.3262502353613</v>
      </c>
      <c r="J163" s="176">
        <f>RES_hhdet_in_tesh!J163/RES_summary!J$21</f>
        <v>92.046784683920563</v>
      </c>
      <c r="K163" s="176">
        <f>RES_hhdet_in_tesh!K163/RES_summary!K$21</f>
        <v>89.210444937726649</v>
      </c>
      <c r="L163" s="176">
        <f>RES_hhdet_in_tesh!L163/RES_summary!L$21</f>
        <v>107.68520514916939</v>
      </c>
      <c r="M163" s="176">
        <f>RES_hhdet_in_tesh!M163/RES_summary!M$21</f>
        <v>85.120598665504943</v>
      </c>
      <c r="N163" s="176">
        <f>RES_hhdet_in_tesh!N163/RES_summary!N$21</f>
        <v>89.004402684577698</v>
      </c>
      <c r="O163" s="176">
        <f>RES_hhdet_in_tesh!O163/RES_summary!O$21</f>
        <v>98.029415045863885</v>
      </c>
      <c r="P163" s="176">
        <f>RES_hhdet_in_tesh!P163/RES_summary!P$21</f>
        <v>79.291945807669933</v>
      </c>
      <c r="Q163" s="176">
        <f>RES_hhdet_in_tesh!Q163/RES_summary!Q$21</f>
        <v>84.592360489620589</v>
      </c>
    </row>
    <row r="164" spans="1:17" ht="12.95" customHeight="1" x14ac:dyDescent="0.25">
      <c r="A164" s="158" t="s">
        <v>112</v>
      </c>
      <c r="B164" s="157"/>
      <c r="C164" s="178">
        <f>RES_hhdet_in_tesh!C164/RES_summary!C$21</f>
        <v>15.300406079125281</v>
      </c>
      <c r="D164" s="178">
        <f>RES_hhdet_in_tesh!D164/RES_summary!D$21</f>
        <v>14.691279569578619</v>
      </c>
      <c r="E164" s="178">
        <f>RES_hhdet_in_tesh!E164/RES_summary!E$21</f>
        <v>14.208190666584908</v>
      </c>
      <c r="F164" s="178">
        <f>RES_hhdet_in_tesh!F164/RES_summary!F$21</f>
        <v>13.834731080275681</v>
      </c>
      <c r="G164" s="178">
        <f>RES_hhdet_in_tesh!G164/RES_summary!G$21</f>
        <v>13.825090005573511</v>
      </c>
      <c r="H164" s="178">
        <f>RES_hhdet_in_tesh!H164/RES_summary!H$21</f>
        <v>14.004715372834703</v>
      </c>
      <c r="I164" s="178">
        <f>RES_hhdet_in_tesh!I164/RES_summary!I$21</f>
        <v>13.932328611899921</v>
      </c>
      <c r="J164" s="178">
        <f>RES_hhdet_in_tesh!J164/RES_summary!J$21</f>
        <v>16.416092195363909</v>
      </c>
      <c r="K164" s="178">
        <f>RES_hhdet_in_tesh!K164/RES_summary!K$21</f>
        <v>16.44258529514839</v>
      </c>
      <c r="L164" s="178">
        <f>RES_hhdet_in_tesh!L164/RES_summary!L$21</f>
        <v>16.359216135568182</v>
      </c>
      <c r="M164" s="178">
        <f>RES_hhdet_in_tesh!M164/RES_summary!M$21</f>
        <v>15.490398098200171</v>
      </c>
      <c r="N164" s="178">
        <f>RES_hhdet_in_tesh!N164/RES_summary!N$21</f>
        <v>15.571970523972839</v>
      </c>
      <c r="O164" s="178">
        <f>RES_hhdet_in_tesh!O164/RES_summary!O$21</f>
        <v>15.665125249843506</v>
      </c>
      <c r="P164" s="178">
        <f>RES_hhdet_in_tesh!P164/RES_summary!P$21</f>
        <v>15.285403699171377</v>
      </c>
      <c r="Q164" s="178">
        <f>RES_hhdet_in_tesh!Q164/RES_summary!Q$21</f>
        <v>15.410833006523733</v>
      </c>
    </row>
    <row r="165" spans="1:17" ht="12" customHeight="1" x14ac:dyDescent="0.25">
      <c r="A165" s="23" t="s">
        <v>60</v>
      </c>
      <c r="B165" s="156"/>
      <c r="C165" s="177">
        <f>RES_hhdet_in_tesh!C165/RES_summary!C$21</f>
        <v>15.300406079125281</v>
      </c>
      <c r="D165" s="177">
        <f>RES_hhdet_in_tesh!D165/RES_summary!D$21</f>
        <v>14.691279569578619</v>
      </c>
      <c r="E165" s="177">
        <f>RES_hhdet_in_tesh!E165/RES_summary!E$21</f>
        <v>14.208190666584908</v>
      </c>
      <c r="F165" s="177">
        <f>RES_hhdet_in_tesh!F165/RES_summary!F$21</f>
        <v>13.834731080275681</v>
      </c>
      <c r="G165" s="177">
        <f>RES_hhdet_in_tesh!G165/RES_summary!G$21</f>
        <v>13.825090005573511</v>
      </c>
      <c r="H165" s="177">
        <f>RES_hhdet_in_tesh!H165/RES_summary!H$21</f>
        <v>14.004715372834703</v>
      </c>
      <c r="I165" s="177">
        <f>RES_hhdet_in_tesh!I165/RES_summary!I$21</f>
        <v>13.932328611899921</v>
      </c>
      <c r="J165" s="177">
        <f>RES_hhdet_in_tesh!J165/RES_summary!J$21</f>
        <v>16.416092195363909</v>
      </c>
      <c r="K165" s="177">
        <f>RES_hhdet_in_tesh!K165/RES_summary!K$21</f>
        <v>16.44258529514839</v>
      </c>
      <c r="L165" s="177">
        <f>RES_hhdet_in_tesh!L165/RES_summary!L$21</f>
        <v>16.359216135568182</v>
      </c>
      <c r="M165" s="177">
        <f>RES_hhdet_in_tesh!M165/RES_summary!M$21</f>
        <v>15.490398098200171</v>
      </c>
      <c r="N165" s="177">
        <f>RES_hhdet_in_tesh!N165/RES_summary!N$21</f>
        <v>15.571970523972839</v>
      </c>
      <c r="O165" s="177">
        <f>RES_hhdet_in_tesh!O165/RES_summary!O$21</f>
        <v>15.665125249843506</v>
      </c>
      <c r="P165" s="177">
        <f>RES_hhdet_in_tesh!P165/RES_summary!P$21</f>
        <v>15.285403699171377</v>
      </c>
      <c r="Q165" s="177">
        <f>RES_hhdet_in_tesh!Q165/RES_summary!Q$21</f>
        <v>15.410833006523733</v>
      </c>
    </row>
    <row r="166" spans="1:17" ht="12" customHeight="1" x14ac:dyDescent="0.25">
      <c r="A166" s="158" t="s">
        <v>63</v>
      </c>
      <c r="B166" s="157"/>
      <c r="C166" s="178">
        <f>RES_hhdet_in_tesh!C166/RES_summary!C$21</f>
        <v>16.633962796624623</v>
      </c>
      <c r="D166" s="178">
        <f>RES_hhdet_in_tesh!D166/RES_summary!D$21</f>
        <v>16.244767136567031</v>
      </c>
      <c r="E166" s="178">
        <f>RES_hhdet_in_tesh!E166/RES_summary!E$21</f>
        <v>16.534314859282411</v>
      </c>
      <c r="F166" s="178">
        <f>RES_hhdet_in_tesh!F166/RES_summary!F$21</f>
        <v>15.823847990582095</v>
      </c>
      <c r="G166" s="178">
        <f>RES_hhdet_in_tesh!G166/RES_summary!G$21</f>
        <v>15.301747279529765</v>
      </c>
      <c r="H166" s="178">
        <f>RES_hhdet_in_tesh!H166/RES_summary!H$21</f>
        <v>15.959431581999898</v>
      </c>
      <c r="I166" s="178">
        <f>RES_hhdet_in_tesh!I166/RES_summary!I$21</f>
        <v>14.071630595607994</v>
      </c>
      <c r="J166" s="178">
        <f>RES_hhdet_in_tesh!J166/RES_summary!J$21</f>
        <v>14.479345477186978</v>
      </c>
      <c r="K166" s="178">
        <f>RES_hhdet_in_tesh!K166/RES_summary!K$21</f>
        <v>13.979677878367402</v>
      </c>
      <c r="L166" s="178">
        <f>RES_hhdet_in_tesh!L166/RES_summary!L$21</f>
        <v>13.728513662833359</v>
      </c>
      <c r="M166" s="178">
        <f>RES_hhdet_in_tesh!M166/RES_summary!M$21</f>
        <v>14.959840298065767</v>
      </c>
      <c r="N166" s="178">
        <f>RES_hhdet_in_tesh!N166/RES_summary!N$21</f>
        <v>14.370255951202294</v>
      </c>
      <c r="O166" s="178">
        <f>RES_hhdet_in_tesh!O166/RES_summary!O$21</f>
        <v>14.57797290382393</v>
      </c>
      <c r="P166" s="178">
        <f>RES_hhdet_in_tesh!P166/RES_summary!P$21</f>
        <v>14.145404817895148</v>
      </c>
      <c r="Q166" s="178">
        <f>RES_hhdet_in_tesh!Q166/RES_summary!Q$21</f>
        <v>13.833765331576336</v>
      </c>
    </row>
    <row r="167" spans="1:17" ht="12" customHeight="1" x14ac:dyDescent="0.25">
      <c r="A167" s="167" t="s">
        <v>144</v>
      </c>
      <c r="B167" s="132"/>
      <c r="C167" s="183">
        <f>RES_hhdet_in_tesh!C167/RES_summary!C$21</f>
        <v>0</v>
      </c>
      <c r="D167" s="183">
        <f>RES_hhdet_in_tesh!D167/RES_summary!D$21</f>
        <v>0</v>
      </c>
      <c r="E167" s="183">
        <f>RES_hhdet_in_tesh!E167/RES_summary!E$21</f>
        <v>0</v>
      </c>
      <c r="F167" s="183">
        <f>RES_hhdet_in_tesh!F167/RES_summary!F$21</f>
        <v>0</v>
      </c>
      <c r="G167" s="183">
        <f>RES_hhdet_in_tesh!G167/RES_summary!G$21</f>
        <v>0</v>
      </c>
      <c r="H167" s="183">
        <f>RES_hhdet_in_tesh!H167/RES_summary!H$21</f>
        <v>0</v>
      </c>
      <c r="I167" s="183">
        <f>RES_hhdet_in_tesh!I167/RES_summary!I$21</f>
        <v>0</v>
      </c>
      <c r="J167" s="183">
        <f>RES_hhdet_in_tesh!J167/RES_summary!J$21</f>
        <v>0</v>
      </c>
      <c r="K167" s="183">
        <f>RES_hhdet_in_tesh!K167/RES_summary!K$21</f>
        <v>0</v>
      </c>
      <c r="L167" s="183">
        <f>RES_hhdet_in_tesh!L167/RES_summary!L$21</f>
        <v>0</v>
      </c>
      <c r="M167" s="183">
        <f>RES_hhdet_in_tesh!M167/RES_summary!M$21</f>
        <v>0</v>
      </c>
      <c r="N167" s="183">
        <f>RES_hhdet_in_tesh!N167/RES_summary!N$21</f>
        <v>0</v>
      </c>
      <c r="O167" s="183">
        <f>RES_hhdet_in_tesh!O167/RES_summary!O$21</f>
        <v>0</v>
      </c>
      <c r="P167" s="183">
        <f>RES_hhdet_in_tesh!P167/RES_summary!P$21</f>
        <v>0</v>
      </c>
      <c r="Q167" s="183">
        <f>RES_hhdet_in_tesh!Q167/RES_summary!Q$21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RES_hhdet_in_tesh!C168/RES_summary!C$21</f>
        <v>0</v>
      </c>
      <c r="D168" s="183">
        <f>RES_hhdet_in_tesh!D168/RES_summary!D$21</f>
        <v>0</v>
      </c>
      <c r="E168" s="183">
        <f>RES_hhdet_in_tesh!E168/RES_summary!E$21</f>
        <v>0</v>
      </c>
      <c r="F168" s="183">
        <f>RES_hhdet_in_tesh!F168/RES_summary!F$21</f>
        <v>0</v>
      </c>
      <c r="G168" s="183">
        <f>RES_hhdet_in_tesh!G168/RES_summary!G$21</f>
        <v>0</v>
      </c>
      <c r="H168" s="183">
        <f>RES_hhdet_in_tesh!H168/RES_summary!H$21</f>
        <v>0</v>
      </c>
      <c r="I168" s="183">
        <f>RES_hhdet_in_tesh!I168/RES_summary!I$21</f>
        <v>0</v>
      </c>
      <c r="J168" s="183">
        <f>RES_hhdet_in_tesh!J168/RES_summary!J$21</f>
        <v>0</v>
      </c>
      <c r="K168" s="183">
        <f>RES_hhdet_in_tesh!K168/RES_summary!K$21</f>
        <v>0</v>
      </c>
      <c r="L168" s="183">
        <f>RES_hhdet_in_tesh!L168/RES_summary!L$21</f>
        <v>0</v>
      </c>
      <c r="M168" s="183">
        <f>RES_hhdet_in_tesh!M168/RES_summary!M$21</f>
        <v>0</v>
      </c>
      <c r="N168" s="183">
        <f>RES_hhdet_in_tesh!N168/RES_summary!N$21</f>
        <v>0</v>
      </c>
      <c r="O168" s="183">
        <f>RES_hhdet_in_tesh!O168/RES_summary!O$21</f>
        <v>0</v>
      </c>
      <c r="P168" s="183">
        <f>RES_hhdet_in_tesh!P168/RES_summary!P$21</f>
        <v>0</v>
      </c>
      <c r="Q168" s="183">
        <f>RES_hhdet_in_tesh!Q168/RES_summary!Q$21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RES_hhdet_in_tesh!C169/RES_summary!C$21</f>
        <v>0</v>
      </c>
      <c r="D169" s="182">
        <f>RES_hhdet_in_tesh!D169/RES_summary!D$21</f>
        <v>0</v>
      </c>
      <c r="E169" s="182">
        <f>RES_hhdet_in_tesh!E169/RES_summary!E$21</f>
        <v>0</v>
      </c>
      <c r="F169" s="182">
        <f>RES_hhdet_in_tesh!F169/RES_summary!F$21</f>
        <v>0</v>
      </c>
      <c r="G169" s="182">
        <f>RES_hhdet_in_tesh!G169/RES_summary!G$21</f>
        <v>0</v>
      </c>
      <c r="H169" s="182">
        <f>RES_hhdet_in_tesh!H169/RES_summary!H$21</f>
        <v>0</v>
      </c>
      <c r="I169" s="182">
        <f>RES_hhdet_in_tesh!I169/RES_summary!I$21</f>
        <v>0</v>
      </c>
      <c r="J169" s="182">
        <f>RES_hhdet_in_tesh!J169/RES_summary!J$21</f>
        <v>0</v>
      </c>
      <c r="K169" s="182">
        <f>RES_hhdet_in_tesh!K169/RES_summary!K$21</f>
        <v>0</v>
      </c>
      <c r="L169" s="182">
        <f>RES_hhdet_in_tesh!L169/RES_summary!L$21</f>
        <v>0</v>
      </c>
      <c r="M169" s="182">
        <f>RES_hhdet_in_tesh!M169/RES_summary!M$21</f>
        <v>0</v>
      </c>
      <c r="N169" s="182">
        <f>RES_hhdet_in_tesh!N169/RES_summary!N$21</f>
        <v>0</v>
      </c>
      <c r="O169" s="182">
        <f>RES_hhdet_in_tesh!O169/RES_summary!O$21</f>
        <v>0</v>
      </c>
      <c r="P169" s="182">
        <f>RES_hhdet_in_tesh!P169/RES_summary!P$21</f>
        <v>0</v>
      </c>
      <c r="Q169" s="182">
        <f>RES_hhdet_in_tesh!Q169/RES_summary!Q$21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RES_hhdet_in_tesh!C170/RES_summary!C$21</f>
        <v>0</v>
      </c>
      <c r="D170" s="181">
        <f>RES_hhdet_in_tesh!D170/RES_summary!D$21</f>
        <v>0</v>
      </c>
      <c r="E170" s="181">
        <f>RES_hhdet_in_tesh!E170/RES_summary!E$21</f>
        <v>0</v>
      </c>
      <c r="F170" s="181">
        <f>RES_hhdet_in_tesh!F170/RES_summary!F$21</f>
        <v>0</v>
      </c>
      <c r="G170" s="181">
        <f>RES_hhdet_in_tesh!G170/RES_summary!G$21</f>
        <v>0</v>
      </c>
      <c r="H170" s="181">
        <f>RES_hhdet_in_tesh!H170/RES_summary!H$21</f>
        <v>0</v>
      </c>
      <c r="I170" s="181">
        <f>RES_hhdet_in_tesh!I170/RES_summary!I$21</f>
        <v>0</v>
      </c>
      <c r="J170" s="181">
        <f>RES_hhdet_in_tesh!J170/RES_summary!J$21</f>
        <v>0</v>
      </c>
      <c r="K170" s="181">
        <f>RES_hhdet_in_tesh!K170/RES_summary!K$21</f>
        <v>0</v>
      </c>
      <c r="L170" s="181">
        <f>RES_hhdet_in_tesh!L170/RES_summary!L$21</f>
        <v>0</v>
      </c>
      <c r="M170" s="181">
        <f>RES_hhdet_in_tesh!M170/RES_summary!M$21</f>
        <v>0</v>
      </c>
      <c r="N170" s="181">
        <f>RES_hhdet_in_tesh!N170/RES_summary!N$21</f>
        <v>0</v>
      </c>
      <c r="O170" s="181">
        <f>RES_hhdet_in_tesh!O170/RES_summary!O$21</f>
        <v>0</v>
      </c>
      <c r="P170" s="181">
        <f>RES_hhdet_in_tesh!P170/RES_summary!P$21</f>
        <v>0</v>
      </c>
      <c r="Q170" s="181">
        <f>RES_hhdet_in_tesh!Q170/RES_summary!Q$21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RES_hhdet_in_tesh!C171/RES_summary!C$21</f>
        <v>16.841583690095529</v>
      </c>
      <c r="D171" s="180">
        <f>RES_hhdet_in_tesh!D171/RES_summary!D$21</f>
        <v>16.357242196365458</v>
      </c>
      <c r="E171" s="180">
        <f>RES_hhdet_in_tesh!E171/RES_summary!E$21</f>
        <v>16.782379069566584</v>
      </c>
      <c r="F171" s="180">
        <f>RES_hhdet_in_tesh!F171/RES_summary!F$21</f>
        <v>15.872338817505375</v>
      </c>
      <c r="G171" s="180">
        <f>RES_hhdet_in_tesh!G171/RES_summary!G$21</f>
        <v>15.425683754075596</v>
      </c>
      <c r="H171" s="180">
        <f>RES_hhdet_in_tesh!H171/RES_summary!H$21</f>
        <v>0</v>
      </c>
      <c r="I171" s="180">
        <f>RES_hhdet_in_tesh!I171/RES_summary!I$21</f>
        <v>14.124842313211937</v>
      </c>
      <c r="J171" s="180">
        <f>RES_hhdet_in_tesh!J171/RES_summary!J$21</f>
        <v>0</v>
      </c>
      <c r="K171" s="180">
        <f>RES_hhdet_in_tesh!K171/RES_summary!K$21</f>
        <v>0</v>
      </c>
      <c r="L171" s="180">
        <f>RES_hhdet_in_tesh!L171/RES_summary!L$21</f>
        <v>13.747049444138403</v>
      </c>
      <c r="M171" s="180">
        <f>RES_hhdet_in_tesh!M171/RES_summary!M$21</f>
        <v>0</v>
      </c>
      <c r="N171" s="180">
        <f>RES_hhdet_in_tesh!N171/RES_summary!N$21</f>
        <v>0</v>
      </c>
      <c r="O171" s="180">
        <f>RES_hhdet_in_tesh!O171/RES_summary!O$21</f>
        <v>15.068854348439656</v>
      </c>
      <c r="P171" s="180">
        <f>RES_hhdet_in_tesh!P171/RES_summary!P$21</f>
        <v>0</v>
      </c>
      <c r="Q171" s="180">
        <f>RES_hhdet_in_tesh!Q171/RES_summary!Q$21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RES_hhdet_in_tesh!C172/RES_summary!C$21</f>
        <v>16.443528753412576</v>
      </c>
      <c r="D172" s="179">
        <f>RES_hhdet_in_tesh!D172/RES_summary!D$21</f>
        <v>16.087739425620057</v>
      </c>
      <c r="E172" s="179">
        <f>RES_hhdet_in_tesh!E172/RES_summary!E$21</f>
        <v>16.418551435535118</v>
      </c>
      <c r="F172" s="179">
        <f>RES_hhdet_in_tesh!F172/RES_summary!F$21</f>
        <v>15.686119908078833</v>
      </c>
      <c r="G172" s="179">
        <f>RES_hhdet_in_tesh!G172/RES_summary!G$21</f>
        <v>15.264172632100724</v>
      </c>
      <c r="H172" s="179">
        <f>RES_hhdet_in_tesh!H172/RES_summary!H$21</f>
        <v>15.959431581999898</v>
      </c>
      <c r="I172" s="179">
        <f>RES_hhdet_in_tesh!I172/RES_summary!I$21</f>
        <v>14.064663249313128</v>
      </c>
      <c r="J172" s="179">
        <f>RES_hhdet_in_tesh!J172/RES_summary!J$21</f>
        <v>14.479345477186978</v>
      </c>
      <c r="K172" s="179">
        <f>RES_hhdet_in_tesh!K172/RES_summary!K$21</f>
        <v>13.979677878367402</v>
      </c>
      <c r="L172" s="179">
        <f>RES_hhdet_in_tesh!L172/RES_summary!L$21</f>
        <v>13.681168233445183</v>
      </c>
      <c r="M172" s="179">
        <f>RES_hhdet_in_tesh!M172/RES_summary!M$21</f>
        <v>14.959840298065767</v>
      </c>
      <c r="N172" s="179">
        <f>RES_hhdet_in_tesh!N172/RES_summary!N$21</f>
        <v>14.370255951202294</v>
      </c>
      <c r="O172" s="179">
        <f>RES_hhdet_in_tesh!O172/RES_summary!O$21</f>
        <v>14.556961805337146</v>
      </c>
      <c r="P172" s="179">
        <f>RES_hhdet_in_tesh!P172/RES_summary!P$21</f>
        <v>14.145404817895148</v>
      </c>
      <c r="Q172" s="179">
        <f>RES_hhdet_in_tesh!Q172/RES_summary!Q$21</f>
        <v>13.833765331576336</v>
      </c>
    </row>
    <row r="173" spans="1:17" ht="12" customHeight="1" x14ac:dyDescent="0.25">
      <c r="A173" s="148" t="s">
        <v>60</v>
      </c>
      <c r="B173" s="156"/>
      <c r="C173" s="177">
        <f>RES_hhdet_in_tesh!C173/RES_summary!C$21</f>
        <v>11.867105730493773</v>
      </c>
      <c r="D173" s="177">
        <f>RES_hhdet_in_tesh!D173/RES_summary!D$21</f>
        <v>11.583889411550146</v>
      </c>
      <c r="E173" s="177">
        <f>RES_hhdet_in_tesh!E173/RES_summary!E$21</f>
        <v>11.958180936331845</v>
      </c>
      <c r="F173" s="177">
        <f>RES_hhdet_in_tesh!F173/RES_summary!F$21</f>
        <v>11.2903610436489</v>
      </c>
      <c r="G173" s="177">
        <f>RES_hhdet_in_tesh!G173/RES_summary!G$21</f>
        <v>10.967558670669952</v>
      </c>
      <c r="H173" s="177">
        <f>RES_hhdet_in_tesh!H173/RES_summary!H$21</f>
        <v>11.722719507006845</v>
      </c>
      <c r="I173" s="177">
        <f>RES_hhdet_in_tesh!I173/RES_summary!I$21</f>
        <v>10.029267134684906</v>
      </c>
      <c r="J173" s="177">
        <f>RES_hhdet_in_tesh!J173/RES_summary!J$21</f>
        <v>10.462990534274963</v>
      </c>
      <c r="K173" s="177">
        <f>RES_hhdet_in_tesh!K173/RES_summary!K$21</f>
        <v>10.054914250245863</v>
      </c>
      <c r="L173" s="177">
        <f>RES_hhdet_in_tesh!L173/RES_summary!L$21</f>
        <v>9.6942264546276729</v>
      </c>
      <c r="M173" s="177">
        <f>RES_hhdet_in_tesh!M173/RES_summary!M$21</f>
        <v>11.078830760845293</v>
      </c>
      <c r="N173" s="177">
        <f>RES_hhdet_in_tesh!N173/RES_summary!N$21</f>
        <v>10.516467925885186</v>
      </c>
      <c r="O173" s="177">
        <f>RES_hhdet_in_tesh!O173/RES_summary!O$21</f>
        <v>10.92165066881601</v>
      </c>
      <c r="P173" s="177">
        <f>RES_hhdet_in_tesh!P173/RES_summary!P$21</f>
        <v>10.337992885436588</v>
      </c>
      <c r="Q173" s="177">
        <f>RES_hhdet_in_tesh!Q173/RES_summary!Q$21</f>
        <v>10.10123050478173</v>
      </c>
    </row>
    <row r="174" spans="1:17" ht="12" customHeight="1" x14ac:dyDescent="0.25">
      <c r="A174" s="159" t="s">
        <v>59</v>
      </c>
      <c r="B174" s="57"/>
      <c r="C174" s="176">
        <f>RES_hhdet_in_tesh!C174/RES_summary!C$21</f>
        <v>4.5764230229188012</v>
      </c>
      <c r="D174" s="176">
        <f>RES_hhdet_in_tesh!D174/RES_summary!D$21</f>
        <v>4.5038500140699069</v>
      </c>
      <c r="E174" s="176">
        <f>RES_hhdet_in_tesh!E174/RES_summary!E$21</f>
        <v>4.4603704992032709</v>
      </c>
      <c r="F174" s="176">
        <f>RES_hhdet_in_tesh!F174/RES_summary!F$21</f>
        <v>4.3957588644299328</v>
      </c>
      <c r="G174" s="176">
        <f>RES_hhdet_in_tesh!G174/RES_summary!G$21</f>
        <v>4.2966139614307686</v>
      </c>
      <c r="H174" s="176">
        <f>RES_hhdet_in_tesh!H174/RES_summary!H$21</f>
        <v>4.2367120749930498</v>
      </c>
      <c r="I174" s="176">
        <f>RES_hhdet_in_tesh!I174/RES_summary!I$21</f>
        <v>4.0353961146282211</v>
      </c>
      <c r="J174" s="176">
        <f>RES_hhdet_in_tesh!J174/RES_summary!J$21</f>
        <v>4.016354942912014</v>
      </c>
      <c r="K174" s="176">
        <f>RES_hhdet_in_tesh!K174/RES_summary!K$21</f>
        <v>3.9247636281215383</v>
      </c>
      <c r="L174" s="176">
        <f>RES_hhdet_in_tesh!L174/RES_summary!L$21</f>
        <v>3.9869417788175117</v>
      </c>
      <c r="M174" s="176">
        <f>RES_hhdet_in_tesh!M174/RES_summary!M$21</f>
        <v>3.8810095372204754</v>
      </c>
      <c r="N174" s="176">
        <f>RES_hhdet_in_tesh!N174/RES_summary!N$21</f>
        <v>3.85378802531711</v>
      </c>
      <c r="O174" s="176">
        <f>RES_hhdet_in_tesh!O174/RES_summary!O$21</f>
        <v>3.6353111365211346</v>
      </c>
      <c r="P174" s="176">
        <f>RES_hhdet_in_tesh!P174/RES_summary!P$21</f>
        <v>3.8074119324585598</v>
      </c>
      <c r="Q174" s="176">
        <f>RES_hhdet_in_tesh!Q174/RES_summary!Q$21</f>
        <v>3.7325348267946072</v>
      </c>
    </row>
    <row r="175" spans="1:17" ht="12" customHeight="1" x14ac:dyDescent="0.25">
      <c r="A175" s="158" t="s">
        <v>62</v>
      </c>
      <c r="B175" s="157"/>
      <c r="C175" s="178">
        <f>RES_hhdet_in_tesh!C175/RES_summary!C$21</f>
        <v>6.6661817916143669</v>
      </c>
      <c r="D175" s="178">
        <f>RES_hhdet_in_tesh!D175/RES_summary!D$21</f>
        <v>6.6432627169628997</v>
      </c>
      <c r="E175" s="178">
        <f>RES_hhdet_in_tesh!E175/RES_summary!E$21</f>
        <v>6.5057970938306759</v>
      </c>
      <c r="F175" s="178">
        <f>RES_hhdet_in_tesh!F175/RES_summary!F$21</f>
        <v>6.1947323864461312</v>
      </c>
      <c r="G175" s="178">
        <f>RES_hhdet_in_tesh!G175/RES_summary!G$21</f>
        <v>6.2812352128679505</v>
      </c>
      <c r="H175" s="178">
        <f>RES_hhdet_in_tesh!H175/RES_summary!H$21</f>
        <v>6.152304484002264</v>
      </c>
      <c r="I175" s="178">
        <f>RES_hhdet_in_tesh!I175/RES_summary!I$21</f>
        <v>5.9773002328449003</v>
      </c>
      <c r="J175" s="178">
        <f>RES_hhdet_in_tesh!J175/RES_summary!J$21</f>
        <v>5.9813366119841813</v>
      </c>
      <c r="K175" s="178">
        <f>RES_hhdet_in_tesh!K175/RES_summary!K$21</f>
        <v>5.8115258179736005</v>
      </c>
      <c r="L175" s="178">
        <f>RES_hhdet_in_tesh!L175/RES_summary!L$21</f>
        <v>5.6724167140460873</v>
      </c>
      <c r="M175" s="178">
        <f>RES_hhdet_in_tesh!M175/RES_summary!M$21</f>
        <v>5.917317568410815</v>
      </c>
      <c r="N175" s="178">
        <f>RES_hhdet_in_tesh!N175/RES_summary!N$21</f>
        <v>5.7085221388223824</v>
      </c>
      <c r="O175" s="178">
        <f>RES_hhdet_in_tesh!O175/RES_summary!O$21</f>
        <v>5.7613279894546716</v>
      </c>
      <c r="P175" s="178">
        <f>RES_hhdet_in_tesh!P175/RES_summary!P$21</f>
        <v>5.7773946021487408</v>
      </c>
      <c r="Q175" s="178">
        <f>RES_hhdet_in_tesh!Q175/RES_summary!Q$21</f>
        <v>5.4696359703159372</v>
      </c>
    </row>
    <row r="176" spans="1:17" ht="12" customHeight="1" x14ac:dyDescent="0.25">
      <c r="A176" s="23" t="s">
        <v>57</v>
      </c>
      <c r="B176" s="156"/>
      <c r="C176" s="177">
        <f>RES_hhdet_in_tesh!C176/RES_summary!C$21</f>
        <v>0</v>
      </c>
      <c r="D176" s="177">
        <f>RES_hhdet_in_tesh!D176/RES_summary!D$21</f>
        <v>0</v>
      </c>
      <c r="E176" s="177">
        <f>RES_hhdet_in_tesh!E176/RES_summary!E$21</f>
        <v>0</v>
      </c>
      <c r="F176" s="177">
        <f>RES_hhdet_in_tesh!F176/RES_summary!F$21</f>
        <v>0</v>
      </c>
      <c r="G176" s="177">
        <f>RES_hhdet_in_tesh!G176/RES_summary!G$21</f>
        <v>0</v>
      </c>
      <c r="H176" s="177">
        <f>RES_hhdet_in_tesh!H176/RES_summary!H$21</f>
        <v>0</v>
      </c>
      <c r="I176" s="177">
        <f>RES_hhdet_in_tesh!I176/RES_summary!I$21</f>
        <v>0</v>
      </c>
      <c r="J176" s="177">
        <f>RES_hhdet_in_tesh!J176/RES_summary!J$21</f>
        <v>0</v>
      </c>
      <c r="K176" s="177">
        <f>RES_hhdet_in_tesh!K176/RES_summary!K$21</f>
        <v>0</v>
      </c>
      <c r="L176" s="177">
        <f>RES_hhdet_in_tesh!L176/RES_summary!L$21</f>
        <v>0</v>
      </c>
      <c r="M176" s="177">
        <f>RES_hhdet_in_tesh!M176/RES_summary!M$21</f>
        <v>0</v>
      </c>
      <c r="N176" s="177">
        <f>RES_hhdet_in_tesh!N176/RES_summary!N$21</f>
        <v>0</v>
      </c>
      <c r="O176" s="177">
        <f>RES_hhdet_in_tesh!O176/RES_summary!O$21</f>
        <v>0</v>
      </c>
      <c r="P176" s="177">
        <f>RES_hhdet_in_tesh!P176/RES_summary!P$21</f>
        <v>0</v>
      </c>
      <c r="Q176" s="177">
        <f>RES_hhdet_in_tesh!Q176/RES_summary!Q$21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RES_hhdet_in_tesh!C177/RES_summary!C$21</f>
        <v>6.6661817916143669</v>
      </c>
      <c r="D177" s="176">
        <f>RES_hhdet_in_tesh!D177/RES_summary!D$21</f>
        <v>6.6432627169628997</v>
      </c>
      <c r="E177" s="176">
        <f>RES_hhdet_in_tesh!E177/RES_summary!E$21</f>
        <v>6.5057970938306759</v>
      </c>
      <c r="F177" s="176">
        <f>RES_hhdet_in_tesh!F177/RES_summary!F$21</f>
        <v>6.1947323864461312</v>
      </c>
      <c r="G177" s="176">
        <f>RES_hhdet_in_tesh!G177/RES_summary!G$21</f>
        <v>6.2812352128679505</v>
      </c>
      <c r="H177" s="176">
        <f>RES_hhdet_in_tesh!H177/RES_summary!H$21</f>
        <v>6.152304484002264</v>
      </c>
      <c r="I177" s="176">
        <f>RES_hhdet_in_tesh!I177/RES_summary!I$21</f>
        <v>5.9773002328449003</v>
      </c>
      <c r="J177" s="176">
        <f>RES_hhdet_in_tesh!J177/RES_summary!J$21</f>
        <v>5.9813366119841813</v>
      </c>
      <c r="K177" s="176">
        <f>RES_hhdet_in_tesh!K177/RES_summary!K$21</f>
        <v>5.8115258179736005</v>
      </c>
      <c r="L177" s="176">
        <f>RES_hhdet_in_tesh!L177/RES_summary!L$21</f>
        <v>5.6724167140460873</v>
      </c>
      <c r="M177" s="176">
        <f>RES_hhdet_in_tesh!M177/RES_summary!M$21</f>
        <v>5.917317568410815</v>
      </c>
      <c r="N177" s="176">
        <f>RES_hhdet_in_tesh!N177/RES_summary!N$21</f>
        <v>5.7085221388223824</v>
      </c>
      <c r="O177" s="176">
        <f>RES_hhdet_in_tesh!O177/RES_summary!O$21</f>
        <v>5.7613279894546716</v>
      </c>
      <c r="P177" s="176">
        <f>RES_hhdet_in_tesh!P177/RES_summary!P$21</f>
        <v>5.7773946021487408</v>
      </c>
      <c r="Q177" s="176">
        <f>RES_hhdet_in_tesh!Q177/RES_summary!Q$21</f>
        <v>5.4696359703159372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68"/>
      <c r="C3" s="184">
        <f>RES_hhdet_in_emih!C3/RES_summary!C$21</f>
        <v>0</v>
      </c>
      <c r="D3" s="184">
        <f>RES_hhdet_in_emih!D3/RES_summary!D$21</f>
        <v>0</v>
      </c>
      <c r="E3" s="184">
        <f>RES_hhdet_in_emih!E3/RES_summary!E$21</f>
        <v>74.381803051331417</v>
      </c>
      <c r="F3" s="184">
        <f>RES_hhdet_in_emih!F3/RES_summary!F$21</f>
        <v>0</v>
      </c>
      <c r="G3" s="184">
        <f>RES_hhdet_in_emih!G3/RES_summary!G$21</f>
        <v>68.428786431465866</v>
      </c>
      <c r="H3" s="184">
        <f>RES_hhdet_in_emih!H3/RES_summary!H$21</f>
        <v>65.465190039360394</v>
      </c>
      <c r="I3" s="184">
        <f>RES_hhdet_in_emih!I3/RES_summary!I$21</f>
        <v>54.260623458316111</v>
      </c>
      <c r="J3" s="184">
        <f>RES_hhdet_in_emih!J3/RES_summary!J$21</f>
        <v>50.371387963883052</v>
      </c>
      <c r="K3" s="184">
        <f>RES_hhdet_in_emih!K3/RES_summary!K$21</f>
        <v>48.55068697837099</v>
      </c>
      <c r="L3" s="184">
        <f>RES_hhdet_in_emih!L3/RES_summary!L$21</f>
        <v>61.1998001485101</v>
      </c>
      <c r="M3" s="184">
        <f>RES_hhdet_in_emih!M3/RES_summary!M$21</f>
        <v>51.056701505069277</v>
      </c>
      <c r="N3" s="184">
        <f>RES_hhdet_in_emih!N3/RES_summary!N$21</f>
        <v>0</v>
      </c>
      <c r="O3" s="184">
        <f>RES_hhdet_in_emih!O3/RES_summary!O$21</f>
        <v>0</v>
      </c>
      <c r="P3" s="184">
        <f>RES_hhdet_in_emih!P3/RES_summary!P$21</f>
        <v>0</v>
      </c>
      <c r="Q3" s="184">
        <f>RES_hhdet_in_emih!Q3/RES_summary!Q$21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RES_hhdet_in_emih!C4/RES_summary!C$21</f>
        <v>0</v>
      </c>
      <c r="D4" s="178">
        <f>RES_hhdet_in_emih!D4/RES_summary!D$21</f>
        <v>0</v>
      </c>
      <c r="E4" s="178">
        <f>RES_hhdet_in_emih!E4/RES_summary!E$21</f>
        <v>69.448962596082794</v>
      </c>
      <c r="F4" s="178">
        <f>RES_hhdet_in_emih!F4/RES_summary!F$21</f>
        <v>0</v>
      </c>
      <c r="G4" s="178">
        <f>RES_hhdet_in_emih!G4/RES_summary!G$21</f>
        <v>62.400436200098568</v>
      </c>
      <c r="H4" s="178">
        <f>RES_hhdet_in_emih!H4/RES_summary!H$21</f>
        <v>60.534821766870458</v>
      </c>
      <c r="I4" s="178">
        <f>RES_hhdet_in_emih!I4/RES_summary!I$21</f>
        <v>50.688470404876853</v>
      </c>
      <c r="J4" s="178">
        <f>RES_hhdet_in_emih!J4/RES_summary!J$21</f>
        <v>46.344661886004239</v>
      </c>
      <c r="K4" s="178">
        <f>RES_hhdet_in_emih!K4/RES_summary!K$21</f>
        <v>44.246745251123421</v>
      </c>
      <c r="L4" s="178">
        <f>RES_hhdet_in_emih!L4/RES_summary!L$21</f>
        <v>53.748225987801554</v>
      </c>
      <c r="M4" s="178">
        <f>RES_hhdet_in_emih!M4/RES_summary!M$21</f>
        <v>44.04818156925613</v>
      </c>
      <c r="N4" s="178">
        <f>RES_hhdet_in_emih!N4/RES_summary!N$21</f>
        <v>0</v>
      </c>
      <c r="O4" s="178">
        <f>RES_hhdet_in_emih!O4/RES_summary!O$21</f>
        <v>0</v>
      </c>
      <c r="P4" s="178">
        <f>RES_hhdet_in_emih!P4/RES_summary!P$21</f>
        <v>0</v>
      </c>
      <c r="Q4" s="178">
        <f>RES_hhdet_in_emih!Q4/RES_summary!Q$21</f>
        <v>0</v>
      </c>
    </row>
    <row r="5" spans="1:17" ht="12" customHeight="1" x14ac:dyDescent="0.25">
      <c r="A5" s="23" t="s">
        <v>58</v>
      </c>
      <c r="B5" s="156"/>
      <c r="C5" s="177">
        <f>RES_hhdet_in_emih!C5/RES_summary!C$21</f>
        <v>0</v>
      </c>
      <c r="D5" s="177">
        <f>RES_hhdet_in_emih!D5/RES_summary!D$21</f>
        <v>0</v>
      </c>
      <c r="E5" s="177">
        <f>RES_hhdet_in_emih!E5/RES_summary!E$21</f>
        <v>69.448962596082794</v>
      </c>
      <c r="F5" s="177">
        <f>RES_hhdet_in_emih!F5/RES_summary!F$21</f>
        <v>0</v>
      </c>
      <c r="G5" s="177">
        <f>RES_hhdet_in_emih!G5/RES_summary!G$21</f>
        <v>62.400436200098568</v>
      </c>
      <c r="H5" s="177">
        <f>RES_hhdet_in_emih!H5/RES_summary!H$21</f>
        <v>60.534821766870458</v>
      </c>
      <c r="I5" s="177">
        <f>RES_hhdet_in_emih!I5/RES_summary!I$21</f>
        <v>50.688470404876853</v>
      </c>
      <c r="J5" s="177">
        <f>RES_hhdet_in_emih!J5/RES_summary!J$21</f>
        <v>46.344661886004239</v>
      </c>
      <c r="K5" s="177">
        <f>RES_hhdet_in_emih!K5/RES_summary!K$21</f>
        <v>44.246745251123421</v>
      </c>
      <c r="L5" s="177">
        <f>RES_hhdet_in_emih!L5/RES_summary!L$21</f>
        <v>53.748225987801554</v>
      </c>
      <c r="M5" s="177">
        <f>RES_hhdet_in_emih!M5/RES_summary!M$21</f>
        <v>44.04818156925613</v>
      </c>
      <c r="N5" s="177">
        <f>RES_hhdet_in_emih!N5/RES_summary!N$21</f>
        <v>0</v>
      </c>
      <c r="O5" s="177">
        <f>RES_hhdet_in_emih!O5/RES_summary!O$21</f>
        <v>0</v>
      </c>
      <c r="P5" s="177">
        <f>RES_hhdet_in_emih!P5/RES_summary!P$21</f>
        <v>0</v>
      </c>
      <c r="Q5" s="177">
        <f>RES_hhdet_in_emih!Q5/RES_summary!Q$21</f>
        <v>0</v>
      </c>
    </row>
    <row r="6" spans="1:17" ht="12" customHeight="1" x14ac:dyDescent="0.25">
      <c r="A6" s="23" t="s">
        <v>60</v>
      </c>
      <c r="B6" s="156"/>
      <c r="C6" s="177">
        <f>RES_hhdet_in_emih!C6/RES_summary!C$21</f>
        <v>0</v>
      </c>
      <c r="D6" s="177">
        <f>RES_hhdet_in_emih!D6/RES_summary!D$21</f>
        <v>0</v>
      </c>
      <c r="E6" s="177">
        <f>RES_hhdet_in_emih!E6/RES_summary!E$21</f>
        <v>0</v>
      </c>
      <c r="F6" s="177">
        <f>RES_hhdet_in_emih!F6/RES_summary!F$21</f>
        <v>0</v>
      </c>
      <c r="G6" s="177">
        <f>RES_hhdet_in_emih!G6/RES_summary!G$21</f>
        <v>0</v>
      </c>
      <c r="H6" s="177">
        <f>RES_hhdet_in_emih!H6/RES_summary!H$21</f>
        <v>0</v>
      </c>
      <c r="I6" s="177">
        <f>RES_hhdet_in_emih!I6/RES_summary!I$21</f>
        <v>0</v>
      </c>
      <c r="J6" s="177">
        <f>RES_hhdet_in_emih!J6/RES_summary!J$21</f>
        <v>0</v>
      </c>
      <c r="K6" s="177">
        <f>RES_hhdet_in_emih!K6/RES_summary!K$21</f>
        <v>0</v>
      </c>
      <c r="L6" s="177">
        <f>RES_hhdet_in_emih!L6/RES_summary!L$21</f>
        <v>0</v>
      </c>
      <c r="M6" s="177">
        <f>RES_hhdet_in_emih!M6/RES_summary!M$21</f>
        <v>0</v>
      </c>
      <c r="N6" s="177">
        <f>RES_hhdet_in_emih!N6/RES_summary!N$21</f>
        <v>0</v>
      </c>
      <c r="O6" s="177">
        <f>RES_hhdet_in_emih!O6/RES_summary!O$21</f>
        <v>0</v>
      </c>
      <c r="P6" s="177">
        <f>RES_hhdet_in_emih!P6/RES_summary!P$21</f>
        <v>0</v>
      </c>
      <c r="Q6" s="177">
        <f>RES_hhdet_in_emih!Q6/RES_summary!Q$21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RES_hhdet_in_emih!C7/RES_summary!C$21</f>
        <v>0</v>
      </c>
      <c r="D7" s="178">
        <f>RES_hhdet_in_emih!D7/RES_summary!D$21</f>
        <v>0</v>
      </c>
      <c r="E7" s="178">
        <f>RES_hhdet_in_emih!E7/RES_summary!E$21</f>
        <v>0</v>
      </c>
      <c r="F7" s="178">
        <f>RES_hhdet_in_emih!F7/RES_summary!F$21</f>
        <v>0</v>
      </c>
      <c r="G7" s="178">
        <f>RES_hhdet_in_emih!G7/RES_summary!G$21</f>
        <v>0</v>
      </c>
      <c r="H7" s="178">
        <f>RES_hhdet_in_emih!H7/RES_summary!H$21</f>
        <v>0</v>
      </c>
      <c r="I7" s="178">
        <f>RES_hhdet_in_emih!I7/RES_summary!I$21</f>
        <v>0</v>
      </c>
      <c r="J7" s="178">
        <f>RES_hhdet_in_emih!J7/RES_summary!J$21</f>
        <v>0</v>
      </c>
      <c r="K7" s="178">
        <f>RES_hhdet_in_emih!K7/RES_summary!K$21</f>
        <v>0</v>
      </c>
      <c r="L7" s="178">
        <f>RES_hhdet_in_emih!L7/RES_summary!L$21</f>
        <v>0</v>
      </c>
      <c r="M7" s="178">
        <f>RES_hhdet_in_emih!M7/RES_summary!M$21</f>
        <v>0</v>
      </c>
      <c r="N7" s="178">
        <f>RES_hhdet_in_emih!N7/RES_summary!N$21</f>
        <v>0</v>
      </c>
      <c r="O7" s="178">
        <f>RES_hhdet_in_emih!O7/RES_summary!O$21</f>
        <v>0</v>
      </c>
      <c r="P7" s="178">
        <f>RES_hhdet_in_emih!P7/RES_summary!P$21</f>
        <v>0</v>
      </c>
      <c r="Q7" s="178">
        <f>RES_hhdet_in_emih!Q7/RES_summary!Q$21</f>
        <v>0</v>
      </c>
    </row>
    <row r="8" spans="1:17" ht="12" customHeight="1" x14ac:dyDescent="0.25">
      <c r="A8" s="23" t="s">
        <v>60</v>
      </c>
      <c r="B8" s="156"/>
      <c r="C8" s="177">
        <f>RES_hhdet_in_emih!C8/RES_summary!C$21</f>
        <v>0</v>
      </c>
      <c r="D8" s="177">
        <f>RES_hhdet_in_emih!D8/RES_summary!D$21</f>
        <v>0</v>
      </c>
      <c r="E8" s="177">
        <f>RES_hhdet_in_emih!E8/RES_summary!E$21</f>
        <v>0</v>
      </c>
      <c r="F8" s="177">
        <f>RES_hhdet_in_emih!F8/RES_summary!F$21</f>
        <v>0</v>
      </c>
      <c r="G8" s="177">
        <f>RES_hhdet_in_emih!G8/RES_summary!G$21</f>
        <v>0</v>
      </c>
      <c r="H8" s="177">
        <f>RES_hhdet_in_emih!H8/RES_summary!H$21</f>
        <v>0</v>
      </c>
      <c r="I8" s="177">
        <f>RES_hhdet_in_emih!I8/RES_summary!I$21</f>
        <v>0</v>
      </c>
      <c r="J8" s="177">
        <f>RES_hhdet_in_emih!J8/RES_summary!J$21</f>
        <v>0</v>
      </c>
      <c r="K8" s="177">
        <f>RES_hhdet_in_emih!K8/RES_summary!K$21</f>
        <v>0</v>
      </c>
      <c r="L8" s="177">
        <f>RES_hhdet_in_emih!L8/RES_summary!L$21</f>
        <v>0</v>
      </c>
      <c r="M8" s="177">
        <f>RES_hhdet_in_emih!M8/RES_summary!M$21</f>
        <v>0</v>
      </c>
      <c r="N8" s="177">
        <f>RES_hhdet_in_emih!N8/RES_summary!N$21</f>
        <v>0</v>
      </c>
      <c r="O8" s="177">
        <f>RES_hhdet_in_emih!O8/RES_summary!O$21</f>
        <v>0</v>
      </c>
      <c r="P8" s="177">
        <f>RES_hhdet_in_emih!P8/RES_summary!P$21</f>
        <v>0</v>
      </c>
      <c r="Q8" s="177">
        <f>RES_hhdet_in_emih!Q8/RES_summary!Q$21</f>
        <v>0</v>
      </c>
    </row>
    <row r="9" spans="1:17" ht="12" customHeight="1" x14ac:dyDescent="0.25">
      <c r="A9" s="158" t="s">
        <v>63</v>
      </c>
      <c r="B9" s="157"/>
      <c r="C9" s="178">
        <f>RES_hhdet_in_emih!C9/RES_summary!C$21</f>
        <v>0</v>
      </c>
      <c r="D9" s="178">
        <f>RES_hhdet_in_emih!D9/RES_summary!D$21</f>
        <v>0</v>
      </c>
      <c r="E9" s="178">
        <f>RES_hhdet_in_emih!E9/RES_summary!E$21</f>
        <v>4.9328404552486358</v>
      </c>
      <c r="F9" s="178">
        <f>RES_hhdet_in_emih!F9/RES_summary!F$21</f>
        <v>0</v>
      </c>
      <c r="G9" s="178">
        <f>RES_hhdet_in_emih!G9/RES_summary!G$21</f>
        <v>6.0283502313673054</v>
      </c>
      <c r="H9" s="178">
        <f>RES_hhdet_in_emih!H9/RES_summary!H$21</f>
        <v>4.9303682724899467</v>
      </c>
      <c r="I9" s="178">
        <f>RES_hhdet_in_emih!I9/RES_summary!I$21</f>
        <v>3.5721530534392629</v>
      </c>
      <c r="J9" s="178">
        <f>RES_hhdet_in_emih!J9/RES_summary!J$21</f>
        <v>4.0267260778788163</v>
      </c>
      <c r="K9" s="178">
        <f>RES_hhdet_in_emih!K9/RES_summary!K$21</f>
        <v>4.3039417272475653</v>
      </c>
      <c r="L9" s="178">
        <f>RES_hhdet_in_emih!L9/RES_summary!L$21</f>
        <v>7.4515741607085504</v>
      </c>
      <c r="M9" s="178">
        <f>RES_hhdet_in_emih!M9/RES_summary!M$21</f>
        <v>7.0085199358131476</v>
      </c>
      <c r="N9" s="178">
        <f>RES_hhdet_in_emih!N9/RES_summary!N$21</f>
        <v>0</v>
      </c>
      <c r="O9" s="178">
        <f>RES_hhdet_in_emih!O9/RES_summary!O$21</f>
        <v>0</v>
      </c>
      <c r="P9" s="178">
        <f>RES_hhdet_in_emih!P9/RES_summary!P$21</f>
        <v>0</v>
      </c>
      <c r="Q9" s="178">
        <f>RES_hhdet_in_emih!Q9/RES_summary!Q$21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RES_hhdet_in_emih!C10/RES_summary!C$21</f>
        <v>0</v>
      </c>
      <c r="D10" s="183">
        <f>RES_hhdet_in_emih!D10/RES_summary!D$21</f>
        <v>0</v>
      </c>
      <c r="E10" s="183">
        <f>RES_hhdet_in_emih!E10/RES_summary!E$21</f>
        <v>11.955426688800825</v>
      </c>
      <c r="F10" s="183">
        <f>RES_hhdet_in_emih!F10/RES_summary!F$21</f>
        <v>0</v>
      </c>
      <c r="G10" s="183">
        <f>RES_hhdet_in_emih!G10/RES_summary!G$21</f>
        <v>11.115374357517451</v>
      </c>
      <c r="H10" s="183">
        <f>RES_hhdet_in_emih!H10/RES_summary!H$21</f>
        <v>10.977004177539104</v>
      </c>
      <c r="I10" s="183">
        <f>RES_hhdet_in_emih!I10/RES_summary!I$21</f>
        <v>11.5855458607146</v>
      </c>
      <c r="J10" s="183">
        <f>RES_hhdet_in_emih!J10/RES_summary!J$21</f>
        <v>9.4440573836123693</v>
      </c>
      <c r="K10" s="183">
        <f>RES_hhdet_in_emih!K10/RES_summary!K$21</f>
        <v>9.8057219052939182</v>
      </c>
      <c r="L10" s="183">
        <f>RES_hhdet_in_emih!L10/RES_summary!L$21</f>
        <v>10.357136937862515</v>
      </c>
      <c r="M10" s="183">
        <f>RES_hhdet_in_emih!M10/RES_summary!M$21</f>
        <v>10.11238276935836</v>
      </c>
      <c r="N10" s="183">
        <f>RES_hhdet_in_emih!N10/RES_summary!N$21</f>
        <v>0</v>
      </c>
      <c r="O10" s="183">
        <f>RES_hhdet_in_emih!O10/RES_summary!O$21</f>
        <v>0</v>
      </c>
      <c r="P10" s="183">
        <f>RES_hhdet_in_emih!P10/RES_summary!P$21</f>
        <v>0</v>
      </c>
      <c r="Q10" s="183">
        <f>RES_hhdet_in_emih!Q10/RES_summary!Q$21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RES_hhdet_in_emih!C11/RES_summary!C$21</f>
        <v>0</v>
      </c>
      <c r="D11" s="183">
        <f>RES_hhdet_in_emih!D11/RES_summary!D$21</f>
        <v>0</v>
      </c>
      <c r="E11" s="183">
        <f>RES_hhdet_in_emih!E11/RES_summary!E$21</f>
        <v>0</v>
      </c>
      <c r="F11" s="183">
        <f>RES_hhdet_in_emih!F11/RES_summary!F$21</f>
        <v>0</v>
      </c>
      <c r="G11" s="183">
        <f>RES_hhdet_in_emih!G11/RES_summary!G$21</f>
        <v>0</v>
      </c>
      <c r="H11" s="183">
        <f>RES_hhdet_in_emih!H11/RES_summary!H$21</f>
        <v>0</v>
      </c>
      <c r="I11" s="183">
        <f>RES_hhdet_in_emih!I11/RES_summary!I$21</f>
        <v>0</v>
      </c>
      <c r="J11" s="183">
        <f>RES_hhdet_in_emih!J11/RES_summary!J$21</f>
        <v>0</v>
      </c>
      <c r="K11" s="183">
        <f>RES_hhdet_in_emih!K11/RES_summary!K$21</f>
        <v>0</v>
      </c>
      <c r="L11" s="183">
        <f>RES_hhdet_in_emih!L11/RES_summary!L$21</f>
        <v>0</v>
      </c>
      <c r="M11" s="183">
        <f>RES_hhdet_in_emih!M11/RES_summary!M$21</f>
        <v>0</v>
      </c>
      <c r="N11" s="183">
        <f>RES_hhdet_in_emih!N11/RES_summary!N$21</f>
        <v>0</v>
      </c>
      <c r="O11" s="183">
        <f>RES_hhdet_in_emih!O11/RES_summary!O$21</f>
        <v>0</v>
      </c>
      <c r="P11" s="183">
        <f>RES_hhdet_in_emih!P11/RES_summary!P$21</f>
        <v>0</v>
      </c>
      <c r="Q11" s="183">
        <f>RES_hhdet_in_emih!Q11/RES_summary!Q$21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RES_hhdet_in_emih!C12/RES_summary!C$21</f>
        <v>0</v>
      </c>
      <c r="D12" s="183">
        <f>RES_hhdet_in_emih!D12/RES_summary!D$21</f>
        <v>0</v>
      </c>
      <c r="E12" s="183">
        <f>RES_hhdet_in_emih!E12/RES_summary!E$21</f>
        <v>0</v>
      </c>
      <c r="F12" s="183">
        <f>RES_hhdet_in_emih!F12/RES_summary!F$21</f>
        <v>0</v>
      </c>
      <c r="G12" s="183">
        <f>RES_hhdet_in_emih!G12/RES_summary!G$21</f>
        <v>0</v>
      </c>
      <c r="H12" s="183">
        <f>RES_hhdet_in_emih!H12/RES_summary!H$21</f>
        <v>0</v>
      </c>
      <c r="I12" s="183">
        <f>RES_hhdet_in_emih!I12/RES_summary!I$21</f>
        <v>0</v>
      </c>
      <c r="J12" s="183">
        <f>RES_hhdet_in_emih!J12/RES_summary!J$21</f>
        <v>0</v>
      </c>
      <c r="K12" s="183">
        <f>RES_hhdet_in_emih!K12/RES_summary!K$21</f>
        <v>0</v>
      </c>
      <c r="L12" s="183">
        <f>RES_hhdet_in_emih!L12/RES_summary!L$21</f>
        <v>0</v>
      </c>
      <c r="M12" s="183">
        <f>RES_hhdet_in_emih!M12/RES_summary!M$21</f>
        <v>0</v>
      </c>
      <c r="N12" s="183">
        <f>RES_hhdet_in_emih!N12/RES_summary!N$21</f>
        <v>0</v>
      </c>
      <c r="O12" s="183">
        <f>RES_hhdet_in_emih!O12/RES_summary!O$21</f>
        <v>0</v>
      </c>
      <c r="P12" s="183">
        <f>RES_hhdet_in_emih!P12/RES_summary!P$21</f>
        <v>0</v>
      </c>
      <c r="Q12" s="183">
        <f>RES_hhdet_in_emih!Q12/RES_summary!Q$21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RES_hhdet_in_emih!C13/RES_summary!C$21</f>
        <v>0</v>
      </c>
      <c r="D13" s="182">
        <f>RES_hhdet_in_emih!D13/RES_summary!D$21</f>
        <v>0</v>
      </c>
      <c r="E13" s="182">
        <f>RES_hhdet_in_emih!E13/RES_summary!E$21</f>
        <v>0</v>
      </c>
      <c r="F13" s="182">
        <f>RES_hhdet_in_emih!F13/RES_summary!F$21</f>
        <v>0</v>
      </c>
      <c r="G13" s="182">
        <f>RES_hhdet_in_emih!G13/RES_summary!G$21</f>
        <v>0</v>
      </c>
      <c r="H13" s="182">
        <f>RES_hhdet_in_emih!H13/RES_summary!H$21</f>
        <v>0</v>
      </c>
      <c r="I13" s="182">
        <f>RES_hhdet_in_emih!I13/RES_summary!I$21</f>
        <v>0</v>
      </c>
      <c r="J13" s="182">
        <f>RES_hhdet_in_emih!J13/RES_summary!J$21</f>
        <v>0</v>
      </c>
      <c r="K13" s="182">
        <f>RES_hhdet_in_emih!K13/RES_summary!K$21</f>
        <v>0</v>
      </c>
      <c r="L13" s="182">
        <f>RES_hhdet_in_emih!L13/RES_summary!L$21</f>
        <v>0</v>
      </c>
      <c r="M13" s="182">
        <f>RES_hhdet_in_emih!M13/RES_summary!M$21</f>
        <v>0</v>
      </c>
      <c r="N13" s="182">
        <f>RES_hhdet_in_emih!N13/RES_summary!N$21</f>
        <v>0</v>
      </c>
      <c r="O13" s="182">
        <f>RES_hhdet_in_emih!O13/RES_summary!O$21</f>
        <v>0</v>
      </c>
      <c r="P13" s="182">
        <f>RES_hhdet_in_emih!P13/RES_summary!P$21</f>
        <v>0</v>
      </c>
      <c r="Q13" s="182">
        <f>RES_hhdet_in_emih!Q13/RES_summary!Q$21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RES_hhdet_in_emih!C14/RES_summary!C$21</f>
        <v>0</v>
      </c>
      <c r="D14" s="181">
        <f>RES_hhdet_in_emih!D14/RES_summary!D$21</f>
        <v>0</v>
      </c>
      <c r="E14" s="181">
        <f>RES_hhdet_in_emih!E14/RES_summary!E$21</f>
        <v>0</v>
      </c>
      <c r="F14" s="181">
        <f>RES_hhdet_in_emih!F14/RES_summary!F$21</f>
        <v>0</v>
      </c>
      <c r="G14" s="181">
        <f>RES_hhdet_in_emih!G14/RES_summary!G$21</f>
        <v>0</v>
      </c>
      <c r="H14" s="181">
        <f>RES_hhdet_in_emih!H14/RES_summary!H$21</f>
        <v>0</v>
      </c>
      <c r="I14" s="181">
        <f>RES_hhdet_in_emih!I14/RES_summary!I$21</f>
        <v>0</v>
      </c>
      <c r="J14" s="181">
        <f>RES_hhdet_in_emih!J14/RES_summary!J$21</f>
        <v>0</v>
      </c>
      <c r="K14" s="181">
        <f>RES_hhdet_in_emih!K14/RES_summary!K$21</f>
        <v>0</v>
      </c>
      <c r="L14" s="181">
        <f>RES_hhdet_in_emih!L14/RES_summary!L$21</f>
        <v>0</v>
      </c>
      <c r="M14" s="181">
        <f>RES_hhdet_in_emih!M14/RES_summary!M$21</f>
        <v>0</v>
      </c>
      <c r="N14" s="181">
        <f>RES_hhdet_in_emih!N14/RES_summary!N$21</f>
        <v>0</v>
      </c>
      <c r="O14" s="181">
        <f>RES_hhdet_in_emih!O14/RES_summary!O$21</f>
        <v>0</v>
      </c>
      <c r="P14" s="181">
        <f>RES_hhdet_in_emih!P14/RES_summary!P$21</f>
        <v>0</v>
      </c>
      <c r="Q14" s="181">
        <f>RES_hhdet_in_emih!Q14/RES_summary!Q$21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RES_hhdet_in_emih!C15/RES_summary!C$21</f>
        <v>0</v>
      </c>
      <c r="D15" s="180">
        <f>RES_hhdet_in_emih!D15/RES_summary!D$21</f>
        <v>0</v>
      </c>
      <c r="E15" s="180">
        <f>RES_hhdet_in_emih!E15/RES_summary!E$21</f>
        <v>0</v>
      </c>
      <c r="F15" s="180">
        <f>RES_hhdet_in_emih!F15/RES_summary!F$21</f>
        <v>0</v>
      </c>
      <c r="G15" s="180">
        <f>RES_hhdet_in_emih!G15/RES_summary!G$21</f>
        <v>0</v>
      </c>
      <c r="H15" s="180">
        <f>RES_hhdet_in_emih!H15/RES_summary!H$21</f>
        <v>0</v>
      </c>
      <c r="I15" s="180">
        <f>RES_hhdet_in_emih!I15/RES_summary!I$21</f>
        <v>0</v>
      </c>
      <c r="J15" s="180">
        <f>RES_hhdet_in_emih!J15/RES_summary!J$21</f>
        <v>0</v>
      </c>
      <c r="K15" s="180">
        <f>RES_hhdet_in_emih!K15/RES_summary!K$21</f>
        <v>0</v>
      </c>
      <c r="L15" s="180">
        <f>RES_hhdet_in_emih!L15/RES_summary!L$21</f>
        <v>0</v>
      </c>
      <c r="M15" s="180">
        <f>RES_hhdet_in_emih!M15/RES_summary!M$21</f>
        <v>0</v>
      </c>
      <c r="N15" s="180">
        <f>RES_hhdet_in_emih!N15/RES_summary!N$21</f>
        <v>0</v>
      </c>
      <c r="O15" s="180">
        <f>RES_hhdet_in_emih!O15/RES_summary!O$21</f>
        <v>0</v>
      </c>
      <c r="P15" s="180">
        <f>RES_hhdet_in_emih!P15/RES_summary!P$21</f>
        <v>0</v>
      </c>
      <c r="Q15" s="180">
        <f>RES_hhdet_in_emih!Q15/RES_summary!Q$21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RES_hhdet_in_emih!C16/RES_summary!C$21</f>
        <v>0</v>
      </c>
      <c r="D16" s="179">
        <f>RES_hhdet_in_emih!D16/RES_summary!D$21</f>
        <v>0</v>
      </c>
      <c r="E16" s="179">
        <f>RES_hhdet_in_emih!E16/RES_summary!E$21</f>
        <v>0</v>
      </c>
      <c r="F16" s="179">
        <f>RES_hhdet_in_emih!F16/RES_summary!F$21</f>
        <v>0</v>
      </c>
      <c r="G16" s="179">
        <f>RES_hhdet_in_emih!G16/RES_summary!G$21</f>
        <v>0</v>
      </c>
      <c r="H16" s="179">
        <f>RES_hhdet_in_emih!H16/RES_summary!H$21</f>
        <v>0</v>
      </c>
      <c r="I16" s="179">
        <f>RES_hhdet_in_emih!I16/RES_summary!I$21</f>
        <v>0</v>
      </c>
      <c r="J16" s="179">
        <f>RES_hhdet_in_emih!J16/RES_summary!J$21</f>
        <v>0</v>
      </c>
      <c r="K16" s="179">
        <f>RES_hhdet_in_emih!K16/RES_summary!K$21</f>
        <v>0</v>
      </c>
      <c r="L16" s="179">
        <f>RES_hhdet_in_emih!L16/RES_summary!L$21</f>
        <v>0</v>
      </c>
      <c r="M16" s="179">
        <f>RES_hhdet_in_emih!M16/RES_summary!M$21</f>
        <v>0</v>
      </c>
      <c r="N16" s="179">
        <f>RES_hhdet_in_emih!N16/RES_summary!N$21</f>
        <v>0</v>
      </c>
      <c r="O16" s="179">
        <f>RES_hhdet_in_emih!O16/RES_summary!O$21</f>
        <v>0</v>
      </c>
      <c r="P16" s="179">
        <f>RES_hhdet_in_emih!P16/RES_summary!P$21</f>
        <v>0</v>
      </c>
      <c r="Q16" s="179">
        <f>RES_hhdet_in_emih!Q16/RES_summary!Q$21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RES_hhdet_in_emih!C17/RES_summary!C$21</f>
        <v>0</v>
      </c>
      <c r="D17" s="177">
        <f>RES_hhdet_in_emih!D17/RES_summary!D$21</f>
        <v>0</v>
      </c>
      <c r="E17" s="177">
        <f>RES_hhdet_in_emih!E17/RES_summary!E$21</f>
        <v>0</v>
      </c>
      <c r="F17" s="177">
        <f>RES_hhdet_in_emih!F17/RES_summary!F$21</f>
        <v>0</v>
      </c>
      <c r="G17" s="177">
        <f>RES_hhdet_in_emih!G17/RES_summary!G$21</f>
        <v>0</v>
      </c>
      <c r="H17" s="177">
        <f>RES_hhdet_in_emih!H17/RES_summary!H$21</f>
        <v>0</v>
      </c>
      <c r="I17" s="177">
        <f>RES_hhdet_in_emih!I17/RES_summary!I$21</f>
        <v>0</v>
      </c>
      <c r="J17" s="177">
        <f>RES_hhdet_in_emih!J17/RES_summary!J$21</f>
        <v>0</v>
      </c>
      <c r="K17" s="177">
        <f>RES_hhdet_in_emih!K17/RES_summary!K$21</f>
        <v>0</v>
      </c>
      <c r="L17" s="177">
        <f>RES_hhdet_in_emih!L17/RES_summary!L$21</f>
        <v>0</v>
      </c>
      <c r="M17" s="177">
        <f>RES_hhdet_in_emih!M17/RES_summary!M$21</f>
        <v>0</v>
      </c>
      <c r="N17" s="177">
        <f>RES_hhdet_in_emih!N17/RES_summary!N$21</f>
        <v>0</v>
      </c>
      <c r="O17" s="177">
        <f>RES_hhdet_in_emih!O17/RES_summary!O$21</f>
        <v>0</v>
      </c>
      <c r="P17" s="177">
        <f>RES_hhdet_in_emih!P17/RES_summary!P$21</f>
        <v>0</v>
      </c>
      <c r="Q17" s="177">
        <f>RES_hhdet_in_emih!Q17/RES_summary!Q$21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RES_hhdet_in_emih!C18/RES_summary!C$21</f>
        <v>0</v>
      </c>
      <c r="D18" s="177">
        <f>RES_hhdet_in_emih!D18/RES_summary!D$21</f>
        <v>0</v>
      </c>
      <c r="E18" s="177">
        <f>RES_hhdet_in_emih!E18/RES_summary!E$21</f>
        <v>0</v>
      </c>
      <c r="F18" s="177">
        <f>RES_hhdet_in_emih!F18/RES_summary!F$21</f>
        <v>0</v>
      </c>
      <c r="G18" s="177">
        <f>RES_hhdet_in_emih!G18/RES_summary!G$21</f>
        <v>0</v>
      </c>
      <c r="H18" s="177">
        <f>RES_hhdet_in_emih!H18/RES_summary!H$21</f>
        <v>0</v>
      </c>
      <c r="I18" s="177">
        <f>RES_hhdet_in_emih!I18/RES_summary!I$21</f>
        <v>0</v>
      </c>
      <c r="J18" s="177">
        <f>RES_hhdet_in_emih!J18/RES_summary!J$21</f>
        <v>0</v>
      </c>
      <c r="K18" s="177">
        <f>RES_hhdet_in_emih!K18/RES_summary!K$21</f>
        <v>0</v>
      </c>
      <c r="L18" s="177">
        <f>RES_hhdet_in_emih!L18/RES_summary!L$21</f>
        <v>0</v>
      </c>
      <c r="M18" s="177">
        <f>RES_hhdet_in_emih!M18/RES_summary!M$21</f>
        <v>0</v>
      </c>
      <c r="N18" s="177">
        <f>RES_hhdet_in_emih!N18/RES_summary!N$21</f>
        <v>0</v>
      </c>
      <c r="O18" s="177">
        <f>RES_hhdet_in_emih!O18/RES_summary!O$21</f>
        <v>0</v>
      </c>
      <c r="P18" s="177">
        <f>RES_hhdet_in_emih!P18/RES_summary!P$21</f>
        <v>0</v>
      </c>
      <c r="Q18" s="177">
        <f>RES_hhdet_in_emih!Q18/RES_summary!Q$21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RES_hhdet_in_emih!C19/RES_summary!C$21</f>
        <v>0</v>
      </c>
      <c r="D19" s="178">
        <f>RES_hhdet_in_emih!D19/RES_summary!D$21</f>
        <v>0</v>
      </c>
      <c r="E19" s="178">
        <f>RES_hhdet_in_emih!E19/RES_summary!E$21</f>
        <v>0</v>
      </c>
      <c r="F19" s="178">
        <f>RES_hhdet_in_emih!F19/RES_summary!F$21</f>
        <v>0</v>
      </c>
      <c r="G19" s="178">
        <f>RES_hhdet_in_emih!G19/RES_summary!G$21</f>
        <v>0</v>
      </c>
      <c r="H19" s="178">
        <f>RES_hhdet_in_emih!H19/RES_summary!H$21</f>
        <v>0</v>
      </c>
      <c r="I19" s="178">
        <f>RES_hhdet_in_emih!I19/RES_summary!I$21</f>
        <v>0</v>
      </c>
      <c r="J19" s="178">
        <f>RES_hhdet_in_emih!J19/RES_summary!J$21</f>
        <v>0</v>
      </c>
      <c r="K19" s="178">
        <f>RES_hhdet_in_emih!K19/RES_summary!K$21</f>
        <v>0</v>
      </c>
      <c r="L19" s="178">
        <f>RES_hhdet_in_emih!L19/RES_summary!L$21</f>
        <v>0</v>
      </c>
      <c r="M19" s="178">
        <f>RES_hhdet_in_emih!M19/RES_summary!M$21</f>
        <v>0</v>
      </c>
      <c r="N19" s="178">
        <f>RES_hhdet_in_emih!N19/RES_summary!N$21</f>
        <v>0</v>
      </c>
      <c r="O19" s="178">
        <f>RES_hhdet_in_emih!O19/RES_summary!O$21</f>
        <v>0</v>
      </c>
      <c r="P19" s="178">
        <f>RES_hhdet_in_emih!P19/RES_summary!P$21</f>
        <v>0</v>
      </c>
      <c r="Q19" s="178">
        <f>RES_hhdet_in_emih!Q19/RES_summary!Q$21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RES_hhdet_in_emih!C20/RES_summary!C$21</f>
        <v>0</v>
      </c>
      <c r="D20" s="177">
        <f>RES_hhdet_in_emih!D20/RES_summary!D$21</f>
        <v>0</v>
      </c>
      <c r="E20" s="177">
        <f>RES_hhdet_in_emih!E20/RES_summary!E$21</f>
        <v>0</v>
      </c>
      <c r="F20" s="177">
        <f>RES_hhdet_in_emih!F20/RES_summary!F$21</f>
        <v>0</v>
      </c>
      <c r="G20" s="177">
        <f>RES_hhdet_in_emih!G20/RES_summary!G$21</f>
        <v>0</v>
      </c>
      <c r="H20" s="177">
        <f>RES_hhdet_in_emih!H20/RES_summary!H$21</f>
        <v>0</v>
      </c>
      <c r="I20" s="177">
        <f>RES_hhdet_in_emih!I20/RES_summary!I$21</f>
        <v>0</v>
      </c>
      <c r="J20" s="177">
        <f>RES_hhdet_in_emih!J20/RES_summary!J$21</f>
        <v>0</v>
      </c>
      <c r="K20" s="177">
        <f>RES_hhdet_in_emih!K20/RES_summary!K$21</f>
        <v>0</v>
      </c>
      <c r="L20" s="177">
        <f>RES_hhdet_in_emih!L20/RES_summary!L$21</f>
        <v>0</v>
      </c>
      <c r="M20" s="177">
        <f>RES_hhdet_in_emih!M20/RES_summary!M$21</f>
        <v>0</v>
      </c>
      <c r="N20" s="177">
        <f>RES_hhdet_in_emih!N20/RES_summary!N$21</f>
        <v>0</v>
      </c>
      <c r="O20" s="177">
        <f>RES_hhdet_in_emih!O20/RES_summary!O$21</f>
        <v>0</v>
      </c>
      <c r="P20" s="177">
        <f>RES_hhdet_in_emih!P20/RES_summary!P$21</f>
        <v>0</v>
      </c>
      <c r="Q20" s="177">
        <f>RES_hhdet_in_emih!Q20/RES_summary!Q$21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RES_hhdet_in_emih!C21/RES_summary!C$21</f>
        <v>0</v>
      </c>
      <c r="D21" s="177">
        <f>RES_hhdet_in_emih!D21/RES_summary!D$21</f>
        <v>0</v>
      </c>
      <c r="E21" s="177">
        <f>RES_hhdet_in_emih!E21/RES_summary!E$21</f>
        <v>0</v>
      </c>
      <c r="F21" s="177">
        <f>RES_hhdet_in_emih!F21/RES_summary!F$21</f>
        <v>0</v>
      </c>
      <c r="G21" s="177">
        <f>RES_hhdet_in_emih!G21/RES_summary!G$21</f>
        <v>0</v>
      </c>
      <c r="H21" s="177">
        <f>RES_hhdet_in_emih!H21/RES_summary!H$21</f>
        <v>0</v>
      </c>
      <c r="I21" s="177">
        <f>RES_hhdet_in_emih!I21/RES_summary!I$21</f>
        <v>0</v>
      </c>
      <c r="J21" s="177">
        <f>RES_hhdet_in_emih!J21/RES_summary!J$21</f>
        <v>0</v>
      </c>
      <c r="K21" s="177">
        <f>RES_hhdet_in_emih!K21/RES_summary!K$21</f>
        <v>0</v>
      </c>
      <c r="L21" s="177">
        <f>RES_hhdet_in_emih!L21/RES_summary!L$21</f>
        <v>0</v>
      </c>
      <c r="M21" s="177">
        <f>RES_hhdet_in_emih!M21/RES_summary!M$21</f>
        <v>0</v>
      </c>
      <c r="N21" s="177">
        <f>RES_hhdet_in_emih!N21/RES_summary!N$21</f>
        <v>0</v>
      </c>
      <c r="O21" s="177">
        <f>RES_hhdet_in_emih!O21/RES_summary!O$21</f>
        <v>0</v>
      </c>
      <c r="P21" s="177">
        <f>RES_hhdet_in_emih!P21/RES_summary!P$21</f>
        <v>0</v>
      </c>
      <c r="Q21" s="177">
        <f>RES_hhdet_in_emih!Q21/RES_summary!Q$21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RES_hhdet_in_emih!C22/RES_summary!C$21</f>
        <v>0</v>
      </c>
      <c r="D22" s="176">
        <f>RES_hhdet_in_emih!D22/RES_summary!D$21</f>
        <v>0</v>
      </c>
      <c r="E22" s="176">
        <f>RES_hhdet_in_emih!E22/RES_summary!E$21</f>
        <v>0</v>
      </c>
      <c r="F22" s="176">
        <f>RES_hhdet_in_emih!F22/RES_summary!F$21</f>
        <v>0</v>
      </c>
      <c r="G22" s="176">
        <f>RES_hhdet_in_emih!G22/RES_summary!G$21</f>
        <v>0</v>
      </c>
      <c r="H22" s="176">
        <f>RES_hhdet_in_emih!H22/RES_summary!H$21</f>
        <v>0</v>
      </c>
      <c r="I22" s="176">
        <f>RES_hhdet_in_emih!I22/RES_summary!I$21</f>
        <v>0</v>
      </c>
      <c r="J22" s="176">
        <f>RES_hhdet_in_emih!J22/RES_summary!J$21</f>
        <v>0</v>
      </c>
      <c r="K22" s="176">
        <f>RES_hhdet_in_emih!K22/RES_summary!K$21</f>
        <v>0</v>
      </c>
      <c r="L22" s="176">
        <f>RES_hhdet_in_emih!L22/RES_summary!L$21</f>
        <v>0</v>
      </c>
      <c r="M22" s="176">
        <f>RES_hhdet_in_emih!M22/RES_summary!M$21</f>
        <v>0</v>
      </c>
      <c r="N22" s="176">
        <f>RES_hhdet_in_emih!N22/RES_summary!N$21</f>
        <v>0</v>
      </c>
      <c r="O22" s="176">
        <f>RES_hhdet_in_emih!O22/RES_summary!O$21</f>
        <v>0</v>
      </c>
      <c r="P22" s="176">
        <f>RES_hhdet_in_emih!P22/RES_summary!P$21</f>
        <v>0</v>
      </c>
      <c r="Q22" s="176">
        <f>RES_hhdet_in_emih!Q22/RES_summary!Q$21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RES_hhdet_in_emih!C24/RES_summary!C$21</f>
        <v>47.512457558533384</v>
      </c>
      <c r="D24" s="184">
        <f>RES_hhdet_in_emih!D24/RES_summary!D$21</f>
        <v>41.026845832462293</v>
      </c>
      <c r="E24" s="184">
        <f>RES_hhdet_in_emih!E24/RES_summary!E$21</f>
        <v>37.327026273991549</v>
      </c>
      <c r="F24" s="184">
        <f>RES_hhdet_in_emih!F24/RES_summary!F$21</f>
        <v>39.463107367554379</v>
      </c>
      <c r="G24" s="184">
        <f>RES_hhdet_in_emih!G24/RES_summary!G$21</f>
        <v>31.866123689687463</v>
      </c>
      <c r="H24" s="184">
        <f>RES_hhdet_in_emih!H24/RES_summary!H$21</f>
        <v>39.155413677266679</v>
      </c>
      <c r="I24" s="184">
        <f>RES_hhdet_in_emih!I24/RES_summary!I$21</f>
        <v>25.158755468389153</v>
      </c>
      <c r="J24" s="184">
        <f>RES_hhdet_in_emih!J24/RES_summary!J$21</f>
        <v>32.823366771291994</v>
      </c>
      <c r="K24" s="184">
        <f>RES_hhdet_in_emih!K24/RES_summary!K$21</f>
        <v>28.267201850818051</v>
      </c>
      <c r="L24" s="184">
        <f>RES_hhdet_in_emih!L24/RES_summary!L$21</f>
        <v>32.038811077101272</v>
      </c>
      <c r="M24" s="184">
        <f>RES_hhdet_in_emih!M24/RES_summary!M$21</f>
        <v>24.785990388926365</v>
      </c>
      <c r="N24" s="184">
        <f>RES_hhdet_in_emih!N24/RES_summary!N$21</f>
        <v>0</v>
      </c>
      <c r="O24" s="184">
        <f>RES_hhdet_in_emih!O24/RES_summary!O$21</f>
        <v>0</v>
      </c>
      <c r="P24" s="184">
        <f>RES_hhdet_in_emih!P24/RES_summary!P$21</f>
        <v>0</v>
      </c>
      <c r="Q24" s="184">
        <f>RES_hhdet_in_emih!Q24/RES_summary!Q$21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RES_hhdet_in_emih!C25/RES_summary!C$21</f>
        <v>39.276861243130192</v>
      </c>
      <c r="D25" s="178">
        <f>RES_hhdet_in_emih!D25/RES_summary!D$21</f>
        <v>35.985263001458243</v>
      </c>
      <c r="E25" s="178">
        <f>RES_hhdet_in_emih!E25/RES_summary!E$21</f>
        <v>29.654195206905648</v>
      </c>
      <c r="F25" s="178">
        <f>RES_hhdet_in_emih!F25/RES_summary!F$21</f>
        <v>31.6407639427634</v>
      </c>
      <c r="G25" s="178">
        <f>RES_hhdet_in_emih!G25/RES_summary!G$21</f>
        <v>27.923723795237482</v>
      </c>
      <c r="H25" s="178">
        <f>RES_hhdet_in_emih!H25/RES_summary!H$21</f>
        <v>31.897957684768425</v>
      </c>
      <c r="I25" s="178">
        <f>RES_hhdet_in_emih!I25/RES_summary!I$21</f>
        <v>21.072754205667227</v>
      </c>
      <c r="J25" s="178">
        <f>RES_hhdet_in_emih!J25/RES_summary!J$21</f>
        <v>25.97824168065392</v>
      </c>
      <c r="K25" s="178">
        <f>RES_hhdet_in_emih!K25/RES_summary!K$21</f>
        <v>24.51676032470564</v>
      </c>
      <c r="L25" s="178">
        <f>RES_hhdet_in_emih!L25/RES_summary!L$21</f>
        <v>25.541584550447734</v>
      </c>
      <c r="M25" s="178">
        <f>RES_hhdet_in_emih!M25/RES_summary!M$21</f>
        <v>21.215883719944724</v>
      </c>
      <c r="N25" s="178">
        <f>RES_hhdet_in_emih!N25/RES_summary!N$21</f>
        <v>0</v>
      </c>
      <c r="O25" s="178">
        <f>RES_hhdet_in_emih!O25/RES_summary!O$21</f>
        <v>0</v>
      </c>
      <c r="P25" s="178">
        <f>RES_hhdet_in_emih!P25/RES_summary!P$21</f>
        <v>0</v>
      </c>
      <c r="Q25" s="178">
        <f>RES_hhdet_in_emih!Q25/RES_summary!Q$21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RES_hhdet_in_emih!C26/RES_summary!C$21</f>
        <v>39.276861243130192</v>
      </c>
      <c r="D26" s="177">
        <f>RES_hhdet_in_emih!D26/RES_summary!D$21</f>
        <v>35.985263001458243</v>
      </c>
      <c r="E26" s="177">
        <f>RES_hhdet_in_emih!E26/RES_summary!E$21</f>
        <v>29.654195206905648</v>
      </c>
      <c r="F26" s="177">
        <f>RES_hhdet_in_emih!F26/RES_summary!F$21</f>
        <v>31.6407639427634</v>
      </c>
      <c r="G26" s="177">
        <f>RES_hhdet_in_emih!G26/RES_summary!G$21</f>
        <v>27.923723795237482</v>
      </c>
      <c r="H26" s="177">
        <f>RES_hhdet_in_emih!H26/RES_summary!H$21</f>
        <v>31.897957684768425</v>
      </c>
      <c r="I26" s="177">
        <f>RES_hhdet_in_emih!I26/RES_summary!I$21</f>
        <v>21.072754205667227</v>
      </c>
      <c r="J26" s="177">
        <f>RES_hhdet_in_emih!J26/RES_summary!J$21</f>
        <v>25.97824168065392</v>
      </c>
      <c r="K26" s="177">
        <f>RES_hhdet_in_emih!K26/RES_summary!K$21</f>
        <v>24.51676032470564</v>
      </c>
      <c r="L26" s="177">
        <f>RES_hhdet_in_emih!L26/RES_summary!L$21</f>
        <v>25.541584550447734</v>
      </c>
      <c r="M26" s="177">
        <f>RES_hhdet_in_emih!M26/RES_summary!M$21</f>
        <v>21.215883719944724</v>
      </c>
      <c r="N26" s="177">
        <f>RES_hhdet_in_emih!N26/RES_summary!N$21</f>
        <v>0</v>
      </c>
      <c r="O26" s="177">
        <f>RES_hhdet_in_emih!O26/RES_summary!O$21</f>
        <v>0</v>
      </c>
      <c r="P26" s="177">
        <f>RES_hhdet_in_emih!P26/RES_summary!P$21</f>
        <v>0</v>
      </c>
      <c r="Q26" s="177">
        <f>RES_hhdet_in_emih!Q26/RES_summary!Q$21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RES_hhdet_in_emih!C27/RES_summary!C$21</f>
        <v>0</v>
      </c>
      <c r="D27" s="177">
        <f>RES_hhdet_in_emih!D27/RES_summary!D$21</f>
        <v>0</v>
      </c>
      <c r="E27" s="177">
        <f>RES_hhdet_in_emih!E27/RES_summary!E$21</f>
        <v>0</v>
      </c>
      <c r="F27" s="177">
        <f>RES_hhdet_in_emih!F27/RES_summary!F$21</f>
        <v>0</v>
      </c>
      <c r="G27" s="177">
        <f>RES_hhdet_in_emih!G27/RES_summary!G$21</f>
        <v>0</v>
      </c>
      <c r="H27" s="177">
        <f>RES_hhdet_in_emih!H27/RES_summary!H$21</f>
        <v>0</v>
      </c>
      <c r="I27" s="177">
        <f>RES_hhdet_in_emih!I27/RES_summary!I$21</f>
        <v>0</v>
      </c>
      <c r="J27" s="177">
        <f>RES_hhdet_in_emih!J27/RES_summary!J$21</f>
        <v>0</v>
      </c>
      <c r="K27" s="177">
        <f>RES_hhdet_in_emih!K27/RES_summary!K$21</f>
        <v>0</v>
      </c>
      <c r="L27" s="177">
        <f>RES_hhdet_in_emih!L27/RES_summary!L$21</f>
        <v>0</v>
      </c>
      <c r="M27" s="177">
        <f>RES_hhdet_in_emih!M27/RES_summary!M$21</f>
        <v>0</v>
      </c>
      <c r="N27" s="177">
        <f>RES_hhdet_in_emih!N27/RES_summary!N$21</f>
        <v>0</v>
      </c>
      <c r="O27" s="177">
        <f>RES_hhdet_in_emih!O27/RES_summary!O$21</f>
        <v>0</v>
      </c>
      <c r="P27" s="177">
        <f>RES_hhdet_in_emih!P27/RES_summary!P$21</f>
        <v>0</v>
      </c>
      <c r="Q27" s="177">
        <f>RES_hhdet_in_emih!Q27/RES_summary!Q$21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RES_hhdet_in_emih!C28/RES_summary!C$21</f>
        <v>0</v>
      </c>
      <c r="D28" s="178">
        <f>RES_hhdet_in_emih!D28/RES_summary!D$21</f>
        <v>0</v>
      </c>
      <c r="E28" s="178">
        <f>RES_hhdet_in_emih!E28/RES_summary!E$21</f>
        <v>0</v>
      </c>
      <c r="F28" s="178">
        <f>RES_hhdet_in_emih!F28/RES_summary!F$21</f>
        <v>0</v>
      </c>
      <c r="G28" s="178">
        <f>RES_hhdet_in_emih!G28/RES_summary!G$21</f>
        <v>0</v>
      </c>
      <c r="H28" s="178">
        <f>RES_hhdet_in_emih!H28/RES_summary!H$21</f>
        <v>0</v>
      </c>
      <c r="I28" s="178">
        <f>RES_hhdet_in_emih!I28/RES_summary!I$21</f>
        <v>0</v>
      </c>
      <c r="J28" s="178">
        <f>RES_hhdet_in_emih!J28/RES_summary!J$21</f>
        <v>0</v>
      </c>
      <c r="K28" s="178">
        <f>RES_hhdet_in_emih!K28/RES_summary!K$21</f>
        <v>0</v>
      </c>
      <c r="L28" s="178">
        <f>RES_hhdet_in_emih!L28/RES_summary!L$21</f>
        <v>0</v>
      </c>
      <c r="M28" s="178">
        <f>RES_hhdet_in_emih!M28/RES_summary!M$21</f>
        <v>0</v>
      </c>
      <c r="N28" s="178">
        <f>RES_hhdet_in_emih!N28/RES_summary!N$21</f>
        <v>0</v>
      </c>
      <c r="O28" s="178">
        <f>RES_hhdet_in_emih!O28/RES_summary!O$21</f>
        <v>0</v>
      </c>
      <c r="P28" s="178">
        <f>RES_hhdet_in_emih!P28/RES_summary!P$21</f>
        <v>0</v>
      </c>
      <c r="Q28" s="178">
        <f>RES_hhdet_in_emih!Q28/RES_summary!Q$21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RES_hhdet_in_emih!C29/RES_summary!C$21</f>
        <v>0</v>
      </c>
      <c r="D29" s="177">
        <f>RES_hhdet_in_emih!D29/RES_summary!D$21</f>
        <v>0</v>
      </c>
      <c r="E29" s="177">
        <f>RES_hhdet_in_emih!E29/RES_summary!E$21</f>
        <v>0</v>
      </c>
      <c r="F29" s="177">
        <f>RES_hhdet_in_emih!F29/RES_summary!F$21</f>
        <v>0</v>
      </c>
      <c r="G29" s="177">
        <f>RES_hhdet_in_emih!G29/RES_summary!G$21</f>
        <v>0</v>
      </c>
      <c r="H29" s="177">
        <f>RES_hhdet_in_emih!H29/RES_summary!H$21</f>
        <v>0</v>
      </c>
      <c r="I29" s="177">
        <f>RES_hhdet_in_emih!I29/RES_summary!I$21</f>
        <v>0</v>
      </c>
      <c r="J29" s="177">
        <f>RES_hhdet_in_emih!J29/RES_summary!J$21</f>
        <v>0</v>
      </c>
      <c r="K29" s="177">
        <f>RES_hhdet_in_emih!K29/RES_summary!K$21</f>
        <v>0</v>
      </c>
      <c r="L29" s="177">
        <f>RES_hhdet_in_emih!L29/RES_summary!L$21</f>
        <v>0</v>
      </c>
      <c r="M29" s="177">
        <f>RES_hhdet_in_emih!M29/RES_summary!M$21</f>
        <v>0</v>
      </c>
      <c r="N29" s="177">
        <f>RES_hhdet_in_emih!N29/RES_summary!N$21</f>
        <v>0</v>
      </c>
      <c r="O29" s="177">
        <f>RES_hhdet_in_emih!O29/RES_summary!O$21</f>
        <v>0</v>
      </c>
      <c r="P29" s="177">
        <f>RES_hhdet_in_emih!P29/RES_summary!P$21</f>
        <v>0</v>
      </c>
      <c r="Q29" s="177">
        <f>RES_hhdet_in_emih!Q29/RES_summary!Q$21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RES_hhdet_in_emih!C30/RES_summary!C$21</f>
        <v>5.1689819583934487</v>
      </c>
      <c r="D30" s="178">
        <f>RES_hhdet_in_emih!D30/RES_summary!D$21</f>
        <v>5.0415828310040522</v>
      </c>
      <c r="E30" s="178">
        <f>RES_hhdet_in_emih!E30/RES_summary!E$21</f>
        <v>4.6953365521681496</v>
      </c>
      <c r="F30" s="178">
        <f>RES_hhdet_in_emih!F30/RES_summary!F$21</f>
        <v>4.9621382067593736</v>
      </c>
      <c r="G30" s="178">
        <f>RES_hhdet_in_emih!G30/RES_summary!G$21</f>
        <v>3.9423998944499781</v>
      </c>
      <c r="H30" s="178">
        <f>RES_hhdet_in_emih!H30/RES_summary!H$21</f>
        <v>4.4663046845918339</v>
      </c>
      <c r="I30" s="178">
        <f>RES_hhdet_in_emih!I30/RES_summary!I$21</f>
        <v>4.0860012627219229</v>
      </c>
      <c r="J30" s="178">
        <f>RES_hhdet_in_emih!J30/RES_summary!J$21</f>
        <v>4.1435479689854819</v>
      </c>
      <c r="K30" s="178">
        <f>RES_hhdet_in_emih!K30/RES_summary!K$21</f>
        <v>3.7504415261124127</v>
      </c>
      <c r="L30" s="178">
        <f>RES_hhdet_in_emih!L30/RES_summary!L$21</f>
        <v>3.9942511442263067</v>
      </c>
      <c r="M30" s="178">
        <f>RES_hhdet_in_emih!M30/RES_summary!M$21</f>
        <v>3.5701066689816412</v>
      </c>
      <c r="N30" s="178">
        <f>RES_hhdet_in_emih!N30/RES_summary!N$21</f>
        <v>0</v>
      </c>
      <c r="O30" s="178">
        <f>RES_hhdet_in_emih!O30/RES_summary!O$21</f>
        <v>0</v>
      </c>
      <c r="P30" s="178">
        <f>RES_hhdet_in_emih!P30/RES_summary!P$21</f>
        <v>0</v>
      </c>
      <c r="Q30" s="178">
        <f>RES_hhdet_in_emih!Q30/RES_summary!Q$21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RES_hhdet_in_emih!C31/RES_summary!C$21</f>
        <v>5.5143952911586824</v>
      </c>
      <c r="D31" s="183">
        <f>RES_hhdet_in_emih!D31/RES_summary!D$21</f>
        <v>5.3843717867065566</v>
      </c>
      <c r="E31" s="183">
        <f>RES_hhdet_in_emih!E31/RES_summary!E$21</f>
        <v>5.2909140692504097</v>
      </c>
      <c r="F31" s="183">
        <f>RES_hhdet_in_emih!F31/RES_summary!F$21</f>
        <v>5.2516473795903487</v>
      </c>
      <c r="G31" s="183">
        <f>RES_hhdet_in_emih!G31/RES_summary!G$21</f>
        <v>5.0837583508202977</v>
      </c>
      <c r="H31" s="183">
        <f>RES_hhdet_in_emih!H31/RES_summary!H$21</f>
        <v>4.9794439999682201</v>
      </c>
      <c r="I31" s="183">
        <f>RES_hhdet_in_emih!I31/RES_summary!I$21</f>
        <v>4.6933263978391127</v>
      </c>
      <c r="J31" s="183">
        <f>RES_hhdet_in_emih!J31/RES_summary!J$21</f>
        <v>4.6419270200711038</v>
      </c>
      <c r="K31" s="183">
        <f>RES_hhdet_in_emih!K31/RES_summary!K$21</f>
        <v>4.4961110863560085</v>
      </c>
      <c r="L31" s="183">
        <f>RES_hhdet_in_emih!L31/RES_summary!L$21</f>
        <v>4.5207151423996859</v>
      </c>
      <c r="M31" s="183">
        <f>RES_hhdet_in_emih!M31/RES_summary!M$21</f>
        <v>4.4498893387295793</v>
      </c>
      <c r="N31" s="183">
        <f>RES_hhdet_in_emih!N31/RES_summary!N$21</f>
        <v>0</v>
      </c>
      <c r="O31" s="183">
        <f>RES_hhdet_in_emih!O31/RES_summary!O$21</f>
        <v>0</v>
      </c>
      <c r="P31" s="183">
        <f>RES_hhdet_in_emih!P31/RES_summary!P$21</f>
        <v>0</v>
      </c>
      <c r="Q31" s="183">
        <f>RES_hhdet_in_emih!Q31/RES_summary!Q$21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RES_hhdet_in_emih!C32/RES_summary!C$21</f>
        <v>3.8969479393768869</v>
      </c>
      <c r="D32" s="183">
        <f>RES_hhdet_in_emih!D32/RES_summary!D$21</f>
        <v>3.8153232712315237</v>
      </c>
      <c r="E32" s="183">
        <f>RES_hhdet_in_emih!E32/RES_summary!E$21</f>
        <v>3.7623868921319246</v>
      </c>
      <c r="F32" s="183">
        <f>RES_hhdet_in_emih!F32/RES_summary!F$21</f>
        <v>3.7096935656533212</v>
      </c>
      <c r="G32" s="183">
        <f>RES_hhdet_in_emih!G32/RES_summary!G$21</f>
        <v>3.5888945906193683</v>
      </c>
      <c r="H32" s="183">
        <f>RES_hhdet_in_emih!H32/RES_summary!H$21</f>
        <v>3.5085377677574976</v>
      </c>
      <c r="I32" s="183">
        <f>RES_hhdet_in_emih!I32/RES_summary!I$21</f>
        <v>3.3099734529779719</v>
      </c>
      <c r="J32" s="183">
        <f>RES_hhdet_in_emih!J32/RES_summary!J$21</f>
        <v>3.279135304547693</v>
      </c>
      <c r="K32" s="183">
        <f>RES_hhdet_in_emih!K32/RES_summary!K$21</f>
        <v>3.1816898865652385</v>
      </c>
      <c r="L32" s="183">
        <f>RES_hhdet_in_emih!L32/RES_summary!L$21</f>
        <v>3.200497210714226</v>
      </c>
      <c r="M32" s="183">
        <f>RES_hhdet_in_emih!M32/RES_summary!M$21</f>
        <v>3.1595190945927478</v>
      </c>
      <c r="N32" s="183">
        <f>RES_hhdet_in_emih!N32/RES_summary!N$21</f>
        <v>0</v>
      </c>
      <c r="O32" s="183">
        <f>RES_hhdet_in_emih!O32/RES_summary!O$21</f>
        <v>0</v>
      </c>
      <c r="P32" s="183">
        <f>RES_hhdet_in_emih!P32/RES_summary!P$21</f>
        <v>0</v>
      </c>
      <c r="Q32" s="183">
        <f>RES_hhdet_in_emih!Q32/RES_summary!Q$21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RES_hhdet_in_emih!C33/RES_summary!C$21</f>
        <v>3.8969479393768869</v>
      </c>
      <c r="D33" s="182">
        <f>RES_hhdet_in_emih!D33/RES_summary!D$21</f>
        <v>3.8153232712315237</v>
      </c>
      <c r="E33" s="182">
        <f>RES_hhdet_in_emih!E33/RES_summary!E$21</f>
        <v>3.7623868921319246</v>
      </c>
      <c r="F33" s="182">
        <f>RES_hhdet_in_emih!F33/RES_summary!F$21</f>
        <v>3.7096935656533212</v>
      </c>
      <c r="G33" s="182">
        <f>RES_hhdet_in_emih!G33/RES_summary!G$21</f>
        <v>3.5888945906193683</v>
      </c>
      <c r="H33" s="182">
        <f>RES_hhdet_in_emih!H33/RES_summary!H$21</f>
        <v>3.5085377677574976</v>
      </c>
      <c r="I33" s="182">
        <f>RES_hhdet_in_emih!I33/RES_summary!I$21</f>
        <v>3.3099734529779719</v>
      </c>
      <c r="J33" s="182">
        <f>RES_hhdet_in_emih!J33/RES_summary!J$21</f>
        <v>3.279135304547693</v>
      </c>
      <c r="K33" s="182">
        <f>RES_hhdet_in_emih!K33/RES_summary!K$21</f>
        <v>3.1816898865652385</v>
      </c>
      <c r="L33" s="182">
        <f>RES_hhdet_in_emih!L33/RES_summary!L$21</f>
        <v>3.200497210714226</v>
      </c>
      <c r="M33" s="182">
        <f>RES_hhdet_in_emih!M33/RES_summary!M$21</f>
        <v>3.1595190945927478</v>
      </c>
      <c r="N33" s="182">
        <f>RES_hhdet_in_emih!N33/RES_summary!N$21</f>
        <v>0</v>
      </c>
      <c r="O33" s="182">
        <f>RES_hhdet_in_emih!O33/RES_summary!O$21</f>
        <v>0</v>
      </c>
      <c r="P33" s="182">
        <f>RES_hhdet_in_emih!P33/RES_summary!P$21</f>
        <v>0</v>
      </c>
      <c r="Q33" s="182">
        <f>RES_hhdet_in_emih!Q33/RES_summary!Q$21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RES_hhdet_in_emih!C34/RES_summary!C$21</f>
        <v>0</v>
      </c>
      <c r="D34" s="181">
        <f>RES_hhdet_in_emih!D34/RES_summary!D$21</f>
        <v>0</v>
      </c>
      <c r="E34" s="181">
        <f>RES_hhdet_in_emih!E34/RES_summary!E$21</f>
        <v>0</v>
      </c>
      <c r="F34" s="181">
        <f>RES_hhdet_in_emih!F34/RES_summary!F$21</f>
        <v>0</v>
      </c>
      <c r="G34" s="181">
        <f>RES_hhdet_in_emih!G34/RES_summary!G$21</f>
        <v>0</v>
      </c>
      <c r="H34" s="181">
        <f>RES_hhdet_in_emih!H34/RES_summary!H$21</f>
        <v>0</v>
      </c>
      <c r="I34" s="181">
        <f>RES_hhdet_in_emih!I34/RES_summary!I$21</f>
        <v>0</v>
      </c>
      <c r="J34" s="181">
        <f>RES_hhdet_in_emih!J34/RES_summary!J$21</f>
        <v>0</v>
      </c>
      <c r="K34" s="181">
        <f>RES_hhdet_in_emih!K34/RES_summary!K$21</f>
        <v>0</v>
      </c>
      <c r="L34" s="181">
        <f>RES_hhdet_in_emih!L34/RES_summary!L$21</f>
        <v>0</v>
      </c>
      <c r="M34" s="181">
        <f>RES_hhdet_in_emih!M34/RES_summary!M$21</f>
        <v>0</v>
      </c>
      <c r="N34" s="181">
        <f>RES_hhdet_in_emih!N34/RES_summary!N$21</f>
        <v>0</v>
      </c>
      <c r="O34" s="181">
        <f>RES_hhdet_in_emih!O34/RES_summary!O$21</f>
        <v>0</v>
      </c>
      <c r="P34" s="181">
        <f>RES_hhdet_in_emih!P34/RES_summary!P$21</f>
        <v>0</v>
      </c>
      <c r="Q34" s="181">
        <f>RES_hhdet_in_emih!Q34/RES_summary!Q$21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RES_hhdet_in_emih!C35/RES_summary!C$21</f>
        <v>0</v>
      </c>
      <c r="D35" s="180">
        <f>RES_hhdet_in_emih!D35/RES_summary!D$21</f>
        <v>0</v>
      </c>
      <c r="E35" s="180">
        <f>RES_hhdet_in_emih!E35/RES_summary!E$21</f>
        <v>0</v>
      </c>
      <c r="F35" s="180">
        <f>RES_hhdet_in_emih!F35/RES_summary!F$21</f>
        <v>0</v>
      </c>
      <c r="G35" s="180">
        <f>RES_hhdet_in_emih!G35/RES_summary!G$21</f>
        <v>0</v>
      </c>
      <c r="H35" s="180">
        <f>RES_hhdet_in_emih!H35/RES_summary!H$21</f>
        <v>0</v>
      </c>
      <c r="I35" s="180">
        <f>RES_hhdet_in_emih!I35/RES_summary!I$21</f>
        <v>0</v>
      </c>
      <c r="J35" s="180">
        <f>RES_hhdet_in_emih!J35/RES_summary!J$21</f>
        <v>0</v>
      </c>
      <c r="K35" s="180">
        <f>RES_hhdet_in_emih!K35/RES_summary!K$21</f>
        <v>0</v>
      </c>
      <c r="L35" s="180">
        <f>RES_hhdet_in_emih!L35/RES_summary!L$21</f>
        <v>0</v>
      </c>
      <c r="M35" s="180">
        <f>RES_hhdet_in_emih!M35/RES_summary!M$21</f>
        <v>0</v>
      </c>
      <c r="N35" s="180">
        <f>RES_hhdet_in_emih!N35/RES_summary!N$21</f>
        <v>0</v>
      </c>
      <c r="O35" s="180">
        <f>RES_hhdet_in_emih!O35/RES_summary!O$21</f>
        <v>0</v>
      </c>
      <c r="P35" s="180">
        <f>RES_hhdet_in_emih!P35/RES_summary!P$21</f>
        <v>0</v>
      </c>
      <c r="Q35" s="180">
        <f>RES_hhdet_in_emih!Q35/RES_summary!Q$21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RES_hhdet_in_emih!C36/RES_summary!C$21</f>
        <v>0</v>
      </c>
      <c r="D36" s="179">
        <f>RES_hhdet_in_emih!D36/RES_summary!D$21</f>
        <v>0</v>
      </c>
      <c r="E36" s="179">
        <f>RES_hhdet_in_emih!E36/RES_summary!E$21</f>
        <v>0</v>
      </c>
      <c r="F36" s="179">
        <f>RES_hhdet_in_emih!F36/RES_summary!F$21</f>
        <v>0</v>
      </c>
      <c r="G36" s="179">
        <f>RES_hhdet_in_emih!G36/RES_summary!G$21</f>
        <v>0</v>
      </c>
      <c r="H36" s="179">
        <f>RES_hhdet_in_emih!H36/RES_summary!H$21</f>
        <v>0</v>
      </c>
      <c r="I36" s="179">
        <f>RES_hhdet_in_emih!I36/RES_summary!I$21</f>
        <v>0</v>
      </c>
      <c r="J36" s="179">
        <f>RES_hhdet_in_emih!J36/RES_summary!J$21</f>
        <v>0</v>
      </c>
      <c r="K36" s="179">
        <f>RES_hhdet_in_emih!K36/RES_summary!K$21</f>
        <v>0</v>
      </c>
      <c r="L36" s="179">
        <f>RES_hhdet_in_emih!L36/RES_summary!L$21</f>
        <v>0</v>
      </c>
      <c r="M36" s="179">
        <f>RES_hhdet_in_emih!M36/RES_summary!M$21</f>
        <v>0</v>
      </c>
      <c r="N36" s="179">
        <f>RES_hhdet_in_emih!N36/RES_summary!N$21</f>
        <v>0</v>
      </c>
      <c r="O36" s="179">
        <f>RES_hhdet_in_emih!O36/RES_summary!O$21</f>
        <v>0</v>
      </c>
      <c r="P36" s="179">
        <f>RES_hhdet_in_emih!P36/RES_summary!P$21</f>
        <v>0</v>
      </c>
      <c r="Q36" s="179">
        <f>RES_hhdet_in_emih!Q36/RES_summary!Q$21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RES_hhdet_in_emih!C37/RES_summary!C$21</f>
        <v>0</v>
      </c>
      <c r="D37" s="177">
        <f>RES_hhdet_in_emih!D37/RES_summary!D$21</f>
        <v>0</v>
      </c>
      <c r="E37" s="177">
        <f>RES_hhdet_in_emih!E37/RES_summary!E$21</f>
        <v>0</v>
      </c>
      <c r="F37" s="177">
        <f>RES_hhdet_in_emih!F37/RES_summary!F$21</f>
        <v>0</v>
      </c>
      <c r="G37" s="177">
        <f>RES_hhdet_in_emih!G37/RES_summary!G$21</f>
        <v>0</v>
      </c>
      <c r="H37" s="177">
        <f>RES_hhdet_in_emih!H37/RES_summary!H$21</f>
        <v>0</v>
      </c>
      <c r="I37" s="177">
        <f>RES_hhdet_in_emih!I37/RES_summary!I$21</f>
        <v>0</v>
      </c>
      <c r="J37" s="177">
        <f>RES_hhdet_in_emih!J37/RES_summary!J$21</f>
        <v>0</v>
      </c>
      <c r="K37" s="177">
        <f>RES_hhdet_in_emih!K37/RES_summary!K$21</f>
        <v>0</v>
      </c>
      <c r="L37" s="177">
        <f>RES_hhdet_in_emih!L37/RES_summary!L$21</f>
        <v>0</v>
      </c>
      <c r="M37" s="177">
        <f>RES_hhdet_in_emih!M37/RES_summary!M$21</f>
        <v>0</v>
      </c>
      <c r="N37" s="177">
        <f>RES_hhdet_in_emih!N37/RES_summary!N$21</f>
        <v>0</v>
      </c>
      <c r="O37" s="177">
        <f>RES_hhdet_in_emih!O37/RES_summary!O$21</f>
        <v>0</v>
      </c>
      <c r="P37" s="177">
        <f>RES_hhdet_in_emih!P37/RES_summary!P$21</f>
        <v>0</v>
      </c>
      <c r="Q37" s="177">
        <f>RES_hhdet_in_emih!Q37/RES_summary!Q$21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RES_hhdet_in_emih!C38/RES_summary!C$21</f>
        <v>0</v>
      </c>
      <c r="D38" s="177">
        <f>RES_hhdet_in_emih!D38/RES_summary!D$21</f>
        <v>0</v>
      </c>
      <c r="E38" s="177">
        <f>RES_hhdet_in_emih!E38/RES_summary!E$21</f>
        <v>0</v>
      </c>
      <c r="F38" s="177">
        <f>RES_hhdet_in_emih!F38/RES_summary!F$21</f>
        <v>0</v>
      </c>
      <c r="G38" s="177">
        <f>RES_hhdet_in_emih!G38/RES_summary!G$21</f>
        <v>0</v>
      </c>
      <c r="H38" s="177">
        <f>RES_hhdet_in_emih!H38/RES_summary!H$21</f>
        <v>0</v>
      </c>
      <c r="I38" s="177">
        <f>RES_hhdet_in_emih!I38/RES_summary!I$21</f>
        <v>0</v>
      </c>
      <c r="J38" s="177">
        <f>RES_hhdet_in_emih!J38/RES_summary!J$21</f>
        <v>0</v>
      </c>
      <c r="K38" s="177">
        <f>RES_hhdet_in_emih!K38/RES_summary!K$21</f>
        <v>0</v>
      </c>
      <c r="L38" s="177">
        <f>RES_hhdet_in_emih!L38/RES_summary!L$21</f>
        <v>0</v>
      </c>
      <c r="M38" s="177">
        <f>RES_hhdet_in_emih!M38/RES_summary!M$21</f>
        <v>0</v>
      </c>
      <c r="N38" s="177">
        <f>RES_hhdet_in_emih!N38/RES_summary!N$21</f>
        <v>0</v>
      </c>
      <c r="O38" s="177">
        <f>RES_hhdet_in_emih!O38/RES_summary!O$21</f>
        <v>0</v>
      </c>
      <c r="P38" s="177">
        <f>RES_hhdet_in_emih!P38/RES_summary!P$21</f>
        <v>0</v>
      </c>
      <c r="Q38" s="177">
        <f>RES_hhdet_in_emih!Q38/RES_summary!Q$21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RES_hhdet_in_emih!C39/RES_summary!C$21</f>
        <v>3.0666143570097506</v>
      </c>
      <c r="D39" s="178">
        <f>RES_hhdet_in_emih!D39/RES_summary!D$21</f>
        <v>0</v>
      </c>
      <c r="E39" s="178">
        <f>RES_hhdet_in_emih!E39/RES_summary!E$21</f>
        <v>2.9774945149177499</v>
      </c>
      <c r="F39" s="178">
        <f>RES_hhdet_in_emih!F39/RES_summary!F$21</f>
        <v>2.8602052180316058</v>
      </c>
      <c r="G39" s="178">
        <f>RES_hhdet_in_emih!G39/RES_summary!G$21</f>
        <v>0</v>
      </c>
      <c r="H39" s="178">
        <f>RES_hhdet_in_emih!H39/RES_summary!H$21</f>
        <v>2.7911513079064241</v>
      </c>
      <c r="I39" s="178">
        <f>RES_hhdet_in_emih!I39/RES_summary!I$21</f>
        <v>0</v>
      </c>
      <c r="J39" s="178">
        <f>RES_hhdet_in_emih!J39/RES_summary!J$21</f>
        <v>2.7015771216525946</v>
      </c>
      <c r="K39" s="178">
        <f>RES_hhdet_in_emih!K39/RES_summary!K$21</f>
        <v>0</v>
      </c>
      <c r="L39" s="178">
        <f>RES_hhdet_in_emih!L39/RES_summary!L$21</f>
        <v>2.5029753824272349</v>
      </c>
      <c r="M39" s="178">
        <f>RES_hhdet_in_emih!M39/RES_summary!M$21</f>
        <v>0</v>
      </c>
      <c r="N39" s="178">
        <f>RES_hhdet_in_emih!N39/RES_summary!N$21</f>
        <v>0</v>
      </c>
      <c r="O39" s="178">
        <f>RES_hhdet_in_emih!O39/RES_summary!O$21</f>
        <v>0</v>
      </c>
      <c r="P39" s="178">
        <f>RES_hhdet_in_emih!P39/RES_summary!P$21</f>
        <v>0</v>
      </c>
      <c r="Q39" s="178">
        <f>RES_hhdet_in_emih!Q39/RES_summary!Q$21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RES_hhdet_in_emih!C40/RES_summary!C$21</f>
        <v>3.0666143570097506</v>
      </c>
      <c r="D40" s="177">
        <f>RES_hhdet_in_emih!D40/RES_summary!D$21</f>
        <v>0</v>
      </c>
      <c r="E40" s="177">
        <f>RES_hhdet_in_emih!E40/RES_summary!E$21</f>
        <v>2.9774945149177499</v>
      </c>
      <c r="F40" s="177">
        <f>RES_hhdet_in_emih!F40/RES_summary!F$21</f>
        <v>2.8602052180316058</v>
      </c>
      <c r="G40" s="177">
        <f>RES_hhdet_in_emih!G40/RES_summary!G$21</f>
        <v>0</v>
      </c>
      <c r="H40" s="177">
        <f>RES_hhdet_in_emih!H40/RES_summary!H$21</f>
        <v>2.7911513079064241</v>
      </c>
      <c r="I40" s="177">
        <f>RES_hhdet_in_emih!I40/RES_summary!I$21</f>
        <v>0</v>
      </c>
      <c r="J40" s="177">
        <f>RES_hhdet_in_emih!J40/RES_summary!J$21</f>
        <v>2.7015771216525946</v>
      </c>
      <c r="K40" s="177">
        <f>RES_hhdet_in_emih!K40/RES_summary!K$21</f>
        <v>0</v>
      </c>
      <c r="L40" s="177">
        <f>RES_hhdet_in_emih!L40/RES_summary!L$21</f>
        <v>2.5029753824272349</v>
      </c>
      <c r="M40" s="177">
        <f>RES_hhdet_in_emih!M40/RES_summary!M$21</f>
        <v>0</v>
      </c>
      <c r="N40" s="177">
        <f>RES_hhdet_in_emih!N40/RES_summary!N$21</f>
        <v>0</v>
      </c>
      <c r="O40" s="177">
        <f>RES_hhdet_in_emih!O40/RES_summary!O$21</f>
        <v>0</v>
      </c>
      <c r="P40" s="177">
        <f>RES_hhdet_in_emih!P40/RES_summary!P$21</f>
        <v>0</v>
      </c>
      <c r="Q40" s="177">
        <f>RES_hhdet_in_emih!Q40/RES_summary!Q$21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RES_hhdet_in_emih!C41/RES_summary!C$21</f>
        <v>0</v>
      </c>
      <c r="D41" s="176">
        <f>RES_hhdet_in_emih!D41/RES_summary!D$21</f>
        <v>0</v>
      </c>
      <c r="E41" s="176">
        <f>RES_hhdet_in_emih!E41/RES_summary!E$21</f>
        <v>0</v>
      </c>
      <c r="F41" s="176">
        <f>RES_hhdet_in_emih!F41/RES_summary!F$21</f>
        <v>0</v>
      </c>
      <c r="G41" s="176">
        <f>RES_hhdet_in_emih!G41/RES_summary!G$21</f>
        <v>0</v>
      </c>
      <c r="H41" s="176">
        <f>RES_hhdet_in_emih!H41/RES_summary!H$21</f>
        <v>0</v>
      </c>
      <c r="I41" s="176">
        <f>RES_hhdet_in_emih!I41/RES_summary!I$21</f>
        <v>0</v>
      </c>
      <c r="J41" s="176">
        <f>RES_hhdet_in_emih!J41/RES_summary!J$21</f>
        <v>0</v>
      </c>
      <c r="K41" s="176">
        <f>RES_hhdet_in_emih!K41/RES_summary!K$21</f>
        <v>0</v>
      </c>
      <c r="L41" s="176">
        <f>RES_hhdet_in_emih!L41/RES_summary!L$21</f>
        <v>0</v>
      </c>
      <c r="M41" s="176">
        <f>RES_hhdet_in_emih!M41/RES_summary!M$21</f>
        <v>0</v>
      </c>
      <c r="N41" s="176">
        <f>RES_hhdet_in_emih!N41/RES_summary!N$21</f>
        <v>0</v>
      </c>
      <c r="O41" s="176">
        <f>RES_hhdet_in_emih!O41/RES_summary!O$21</f>
        <v>0</v>
      </c>
      <c r="P41" s="176">
        <f>RES_hhdet_in_emih!P41/RES_summary!P$21</f>
        <v>0</v>
      </c>
      <c r="Q41" s="176">
        <f>RES_hhdet_in_emih!Q41/RES_summary!Q$21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RES_hhdet_in_emih!C43/RES_summary!C$21</f>
        <v>53.878029624827349</v>
      </c>
      <c r="D43" s="184">
        <f>RES_hhdet_in_emih!D43/RES_summary!D$21</f>
        <v>48.20062844663331</v>
      </c>
      <c r="E43" s="184">
        <f>RES_hhdet_in_emih!E43/RES_summary!E$21</f>
        <v>46.542624065352406</v>
      </c>
      <c r="F43" s="184">
        <f>RES_hhdet_in_emih!F43/RES_summary!F$21</f>
        <v>45.364155946746095</v>
      </c>
      <c r="G43" s="184">
        <f>RES_hhdet_in_emih!G43/RES_summary!G$21</f>
        <v>43.739270908079192</v>
      </c>
      <c r="H43" s="184">
        <f>RES_hhdet_in_emih!H43/RES_summary!H$21</f>
        <v>45.230179445607234</v>
      </c>
      <c r="I43" s="184">
        <f>RES_hhdet_in_emih!I43/RES_summary!I$21</f>
        <v>0</v>
      </c>
      <c r="J43" s="184">
        <f>RES_hhdet_in_emih!J43/RES_summary!J$21</f>
        <v>42.109263473721562</v>
      </c>
      <c r="K43" s="184">
        <f>RES_hhdet_in_emih!K43/RES_summary!K$21</f>
        <v>32.336502117288084</v>
      </c>
      <c r="L43" s="184">
        <f>RES_hhdet_in_emih!L43/RES_summary!L$21</f>
        <v>38.391444169394447</v>
      </c>
      <c r="M43" s="184">
        <f>RES_hhdet_in_emih!M43/RES_summary!M$21</f>
        <v>31.085611635941998</v>
      </c>
      <c r="N43" s="184">
        <f>RES_hhdet_in_emih!N43/RES_summary!N$21</f>
        <v>33.759378588982329</v>
      </c>
      <c r="O43" s="184">
        <f>RES_hhdet_in_emih!O43/RES_summary!O$21</f>
        <v>33.467732960295685</v>
      </c>
      <c r="P43" s="184">
        <f>RES_hhdet_in_emih!P43/RES_summary!P$21</f>
        <v>30.521121935401752</v>
      </c>
      <c r="Q43" s="184">
        <f>RES_hhdet_in_emih!Q43/RES_summary!Q$21</f>
        <v>29.001429335766169</v>
      </c>
    </row>
    <row r="44" spans="1:17" ht="12.95" customHeight="1" x14ac:dyDescent="0.25">
      <c r="A44" s="158" t="s">
        <v>65</v>
      </c>
      <c r="B44" s="157"/>
      <c r="C44" s="178">
        <f>RES_hhdet_in_emih!C44/RES_summary!C$21</f>
        <v>48.379027859749229</v>
      </c>
      <c r="D44" s="178">
        <f>RES_hhdet_in_emih!D44/RES_summary!D$21</f>
        <v>44.591701650801504</v>
      </c>
      <c r="E44" s="178">
        <f>RES_hhdet_in_emih!E44/RES_summary!E$21</f>
        <v>43.214754856623031</v>
      </c>
      <c r="F44" s="178">
        <f>RES_hhdet_in_emih!F44/RES_summary!F$21</f>
        <v>42.28989845872789</v>
      </c>
      <c r="G44" s="178">
        <f>RES_hhdet_in_emih!G44/RES_summary!G$21</f>
        <v>39.568215402663363</v>
      </c>
      <c r="H44" s="178">
        <f>RES_hhdet_in_emih!H44/RES_summary!H$21</f>
        <v>41.040110874127578</v>
      </c>
      <c r="I44" s="178">
        <f>RES_hhdet_in_emih!I44/RES_summary!I$21</f>
        <v>0</v>
      </c>
      <c r="J44" s="178">
        <f>RES_hhdet_in_emih!J44/RES_summary!J$21</f>
        <v>38.190156437358546</v>
      </c>
      <c r="K44" s="178">
        <f>RES_hhdet_in_emih!K44/RES_summary!K$21</f>
        <v>32.336502117288084</v>
      </c>
      <c r="L44" s="178">
        <f>RES_hhdet_in_emih!L44/RES_summary!L$21</f>
        <v>35.65835519777179</v>
      </c>
      <c r="M44" s="178">
        <f>RES_hhdet_in_emih!M44/RES_summary!M$21</f>
        <v>28.266749717670059</v>
      </c>
      <c r="N44" s="178">
        <f>RES_hhdet_in_emih!N44/RES_summary!N$21</f>
        <v>30.331059045563773</v>
      </c>
      <c r="O44" s="178">
        <f>RES_hhdet_in_emih!O44/RES_summary!O$21</f>
        <v>31.297320058373433</v>
      </c>
      <c r="P44" s="178">
        <f>RES_hhdet_in_emih!P44/RES_summary!P$21</f>
        <v>26.577626482922554</v>
      </c>
      <c r="Q44" s="178">
        <f>RES_hhdet_in_emih!Q44/RES_summary!Q$21</f>
        <v>25.877977292108774</v>
      </c>
    </row>
    <row r="45" spans="1:17" ht="12" customHeight="1" x14ac:dyDescent="0.25">
      <c r="A45" s="23" t="s">
        <v>166</v>
      </c>
      <c r="B45" s="156"/>
      <c r="C45" s="177">
        <f>RES_hhdet_in_emih!C45/RES_summary!C$21</f>
        <v>48.379027859749229</v>
      </c>
      <c r="D45" s="177">
        <f>RES_hhdet_in_emih!D45/RES_summary!D$21</f>
        <v>44.591701650801504</v>
      </c>
      <c r="E45" s="177">
        <f>RES_hhdet_in_emih!E45/RES_summary!E$21</f>
        <v>43.214754856623031</v>
      </c>
      <c r="F45" s="177">
        <f>RES_hhdet_in_emih!F45/RES_summary!F$21</f>
        <v>42.28989845872789</v>
      </c>
      <c r="G45" s="177">
        <f>RES_hhdet_in_emih!G45/RES_summary!G$21</f>
        <v>39.568215402663363</v>
      </c>
      <c r="H45" s="177">
        <f>RES_hhdet_in_emih!H45/RES_summary!H$21</f>
        <v>41.040110874127578</v>
      </c>
      <c r="I45" s="177">
        <f>RES_hhdet_in_emih!I45/RES_summary!I$21</f>
        <v>0</v>
      </c>
      <c r="J45" s="177">
        <f>RES_hhdet_in_emih!J45/RES_summary!J$21</f>
        <v>38.190156437358546</v>
      </c>
      <c r="K45" s="177">
        <f>RES_hhdet_in_emih!K45/RES_summary!K$21</f>
        <v>32.336502117288084</v>
      </c>
      <c r="L45" s="177">
        <f>RES_hhdet_in_emih!L45/RES_summary!L$21</f>
        <v>35.65835519777179</v>
      </c>
      <c r="M45" s="177">
        <f>RES_hhdet_in_emih!M45/RES_summary!M$21</f>
        <v>28.266749717670059</v>
      </c>
      <c r="N45" s="177">
        <f>RES_hhdet_in_emih!N45/RES_summary!N$21</f>
        <v>30.331059045563773</v>
      </c>
      <c r="O45" s="177">
        <f>RES_hhdet_in_emih!O45/RES_summary!O$21</f>
        <v>31.297320058373433</v>
      </c>
      <c r="P45" s="177">
        <f>RES_hhdet_in_emih!P45/RES_summary!P$21</f>
        <v>26.577626482922554</v>
      </c>
      <c r="Q45" s="177">
        <f>RES_hhdet_in_emih!Q45/RES_summary!Q$21</f>
        <v>25.877977292108774</v>
      </c>
    </row>
    <row r="46" spans="1:17" ht="12" customHeight="1" x14ac:dyDescent="0.25">
      <c r="A46" s="23" t="s">
        <v>60</v>
      </c>
      <c r="B46" s="156"/>
      <c r="C46" s="177">
        <f>RES_hhdet_in_emih!C46/RES_summary!C$21</f>
        <v>0</v>
      </c>
      <c r="D46" s="177">
        <f>RES_hhdet_in_emih!D46/RES_summary!D$21</f>
        <v>0</v>
      </c>
      <c r="E46" s="177">
        <f>RES_hhdet_in_emih!E46/RES_summary!E$21</f>
        <v>0</v>
      </c>
      <c r="F46" s="177">
        <f>RES_hhdet_in_emih!F46/RES_summary!F$21</f>
        <v>0</v>
      </c>
      <c r="G46" s="177">
        <f>RES_hhdet_in_emih!G46/RES_summary!G$21</f>
        <v>0</v>
      </c>
      <c r="H46" s="177">
        <f>RES_hhdet_in_emih!H46/RES_summary!H$21</f>
        <v>0</v>
      </c>
      <c r="I46" s="177">
        <f>RES_hhdet_in_emih!I46/RES_summary!I$21</f>
        <v>0</v>
      </c>
      <c r="J46" s="177">
        <f>RES_hhdet_in_emih!J46/RES_summary!J$21</f>
        <v>0</v>
      </c>
      <c r="K46" s="177">
        <f>RES_hhdet_in_emih!K46/RES_summary!K$21</f>
        <v>0</v>
      </c>
      <c r="L46" s="177">
        <f>RES_hhdet_in_emih!L46/RES_summary!L$21</f>
        <v>0</v>
      </c>
      <c r="M46" s="177">
        <f>RES_hhdet_in_emih!M46/RES_summary!M$21</f>
        <v>0</v>
      </c>
      <c r="N46" s="177">
        <f>RES_hhdet_in_emih!N46/RES_summary!N$21</f>
        <v>0</v>
      </c>
      <c r="O46" s="177">
        <f>RES_hhdet_in_emih!O46/RES_summary!O$21</f>
        <v>0</v>
      </c>
      <c r="P46" s="177">
        <f>RES_hhdet_in_emih!P46/RES_summary!P$21</f>
        <v>0</v>
      </c>
      <c r="Q46" s="177">
        <f>RES_hhdet_in_emih!Q46/RES_summary!Q$21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RES_hhdet_in_emih!C47/RES_summary!C$21</f>
        <v>0</v>
      </c>
      <c r="D47" s="178">
        <f>RES_hhdet_in_emih!D47/RES_summary!D$21</f>
        <v>0</v>
      </c>
      <c r="E47" s="178">
        <f>RES_hhdet_in_emih!E47/RES_summary!E$21</f>
        <v>0</v>
      </c>
      <c r="F47" s="178">
        <f>RES_hhdet_in_emih!F47/RES_summary!F$21</f>
        <v>0</v>
      </c>
      <c r="G47" s="178">
        <f>RES_hhdet_in_emih!G47/RES_summary!G$21</f>
        <v>0</v>
      </c>
      <c r="H47" s="178">
        <f>RES_hhdet_in_emih!H47/RES_summary!H$21</f>
        <v>0</v>
      </c>
      <c r="I47" s="178">
        <f>RES_hhdet_in_emih!I47/RES_summary!I$21</f>
        <v>0</v>
      </c>
      <c r="J47" s="178">
        <f>RES_hhdet_in_emih!J47/RES_summary!J$21</f>
        <v>0</v>
      </c>
      <c r="K47" s="178">
        <f>RES_hhdet_in_emih!K47/RES_summary!K$21</f>
        <v>0</v>
      </c>
      <c r="L47" s="178">
        <f>RES_hhdet_in_emih!L47/RES_summary!L$21</f>
        <v>0</v>
      </c>
      <c r="M47" s="178">
        <f>RES_hhdet_in_emih!M47/RES_summary!M$21</f>
        <v>0</v>
      </c>
      <c r="N47" s="178">
        <f>RES_hhdet_in_emih!N47/RES_summary!N$21</f>
        <v>0</v>
      </c>
      <c r="O47" s="178">
        <f>RES_hhdet_in_emih!O47/RES_summary!O$21</f>
        <v>0</v>
      </c>
      <c r="P47" s="178">
        <f>RES_hhdet_in_emih!P47/RES_summary!P$21</f>
        <v>0</v>
      </c>
      <c r="Q47" s="178">
        <f>RES_hhdet_in_emih!Q47/RES_summary!Q$21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RES_hhdet_in_emih!C48/RES_summary!C$21</f>
        <v>0</v>
      </c>
      <c r="D48" s="177">
        <f>RES_hhdet_in_emih!D48/RES_summary!D$21</f>
        <v>0</v>
      </c>
      <c r="E48" s="177">
        <f>RES_hhdet_in_emih!E48/RES_summary!E$21</f>
        <v>0</v>
      </c>
      <c r="F48" s="177">
        <f>RES_hhdet_in_emih!F48/RES_summary!F$21</f>
        <v>0</v>
      </c>
      <c r="G48" s="177">
        <f>RES_hhdet_in_emih!G48/RES_summary!G$21</f>
        <v>0</v>
      </c>
      <c r="H48" s="177">
        <f>RES_hhdet_in_emih!H48/RES_summary!H$21</f>
        <v>0</v>
      </c>
      <c r="I48" s="177">
        <f>RES_hhdet_in_emih!I48/RES_summary!I$21</f>
        <v>0</v>
      </c>
      <c r="J48" s="177">
        <f>RES_hhdet_in_emih!J48/RES_summary!J$21</f>
        <v>0</v>
      </c>
      <c r="K48" s="177">
        <f>RES_hhdet_in_emih!K48/RES_summary!K$21</f>
        <v>0</v>
      </c>
      <c r="L48" s="177">
        <f>RES_hhdet_in_emih!L48/RES_summary!L$21</f>
        <v>0</v>
      </c>
      <c r="M48" s="177">
        <f>RES_hhdet_in_emih!M48/RES_summary!M$21</f>
        <v>0</v>
      </c>
      <c r="N48" s="177">
        <f>RES_hhdet_in_emih!N48/RES_summary!N$21</f>
        <v>0</v>
      </c>
      <c r="O48" s="177">
        <f>RES_hhdet_in_emih!O48/RES_summary!O$21</f>
        <v>0</v>
      </c>
      <c r="P48" s="177">
        <f>RES_hhdet_in_emih!P48/RES_summary!P$21</f>
        <v>0</v>
      </c>
      <c r="Q48" s="177">
        <f>RES_hhdet_in_emih!Q48/RES_summary!Q$21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RES_hhdet_in_emih!C49/RES_summary!C$21</f>
        <v>5.4990017650781251</v>
      </c>
      <c r="D49" s="178">
        <f>RES_hhdet_in_emih!D49/RES_summary!D$21</f>
        <v>3.6089267958318074</v>
      </c>
      <c r="E49" s="178">
        <f>RES_hhdet_in_emih!E49/RES_summary!E$21</f>
        <v>3.3278692087293713</v>
      </c>
      <c r="F49" s="178">
        <f>RES_hhdet_in_emih!F49/RES_summary!F$21</f>
        <v>3.0742574880182079</v>
      </c>
      <c r="G49" s="178">
        <f>RES_hhdet_in_emih!G49/RES_summary!G$21</f>
        <v>4.1710555054158336</v>
      </c>
      <c r="H49" s="178">
        <f>RES_hhdet_in_emih!H49/RES_summary!H$21</f>
        <v>4.1900685714796611</v>
      </c>
      <c r="I49" s="178">
        <f>RES_hhdet_in_emih!I49/RES_summary!I$21</f>
        <v>0</v>
      </c>
      <c r="J49" s="178">
        <f>RES_hhdet_in_emih!J49/RES_summary!J$21</f>
        <v>3.9191070363630147</v>
      </c>
      <c r="K49" s="178">
        <f>RES_hhdet_in_emih!K49/RES_summary!K$21</f>
        <v>0</v>
      </c>
      <c r="L49" s="178">
        <f>RES_hhdet_in_emih!L49/RES_summary!L$21</f>
        <v>2.7330889716226596</v>
      </c>
      <c r="M49" s="178">
        <f>RES_hhdet_in_emih!M49/RES_summary!M$21</f>
        <v>2.8188619182719394</v>
      </c>
      <c r="N49" s="178">
        <f>RES_hhdet_in_emih!N49/RES_summary!N$21</f>
        <v>3.4283195434185583</v>
      </c>
      <c r="O49" s="178">
        <f>RES_hhdet_in_emih!O49/RES_summary!O$21</f>
        <v>2.1704129019222527</v>
      </c>
      <c r="P49" s="178">
        <f>RES_hhdet_in_emih!P49/RES_summary!P$21</f>
        <v>3.9434954524791985</v>
      </c>
      <c r="Q49" s="178">
        <f>RES_hhdet_in_emih!Q49/RES_summary!Q$21</f>
        <v>3.1234520436573914</v>
      </c>
    </row>
    <row r="50" spans="1:17" ht="12" customHeight="1" x14ac:dyDescent="0.25">
      <c r="A50" s="167" t="s">
        <v>165</v>
      </c>
      <c r="B50" s="132"/>
      <c r="C50" s="183">
        <f>RES_hhdet_in_emih!C50/RES_summary!C$21</f>
        <v>6.648660649649667</v>
      </c>
      <c r="D50" s="183">
        <f>RES_hhdet_in_emih!D50/RES_summary!D$21</f>
        <v>0</v>
      </c>
      <c r="E50" s="183">
        <f>RES_hhdet_in_emih!E50/RES_summary!E$21</f>
        <v>0</v>
      </c>
      <c r="F50" s="183">
        <f>RES_hhdet_in_emih!F50/RES_summary!F$21</f>
        <v>6.1731265803506519</v>
      </c>
      <c r="G50" s="183">
        <f>RES_hhdet_in_emih!G50/RES_summary!G$21</f>
        <v>5.9785792560405397</v>
      </c>
      <c r="H50" s="183">
        <f>RES_hhdet_in_emih!H50/RES_summary!H$21</f>
        <v>0</v>
      </c>
      <c r="I50" s="183">
        <f>RES_hhdet_in_emih!I50/RES_summary!I$21</f>
        <v>0</v>
      </c>
      <c r="J50" s="183">
        <f>RES_hhdet_in_emih!J50/RES_summary!J$21</f>
        <v>0</v>
      </c>
      <c r="K50" s="183">
        <f>RES_hhdet_in_emih!K50/RES_summary!K$21</f>
        <v>0</v>
      </c>
      <c r="L50" s="183">
        <f>RES_hhdet_in_emih!L50/RES_summary!L$21</f>
        <v>5.3428737024000732</v>
      </c>
      <c r="M50" s="183">
        <f>RES_hhdet_in_emih!M50/RES_summary!M$21</f>
        <v>0</v>
      </c>
      <c r="N50" s="183">
        <f>RES_hhdet_in_emih!N50/RES_summary!N$21</f>
        <v>5.1483164218031332</v>
      </c>
      <c r="O50" s="183">
        <f>RES_hhdet_in_emih!O50/RES_summary!O$21</f>
        <v>0</v>
      </c>
      <c r="P50" s="183">
        <f>RES_hhdet_in_emih!P50/RES_summary!P$21</f>
        <v>5.1068911072426548</v>
      </c>
      <c r="Q50" s="183">
        <f>RES_hhdet_in_emih!Q50/RES_summary!Q$21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RES_hhdet_in_emih!C51/RES_summary!C$21</f>
        <v>4.7004126565727304</v>
      </c>
      <c r="D51" s="183">
        <f>RES_hhdet_in_emih!D51/RES_summary!D$21</f>
        <v>4.5331441241980848</v>
      </c>
      <c r="E51" s="183">
        <f>RES_hhdet_in_emih!E51/RES_summary!E$21</f>
        <v>4.5461163904482298</v>
      </c>
      <c r="F51" s="183">
        <f>RES_hhdet_in_emih!F51/RES_summary!F$21</f>
        <v>4.4030248583421701</v>
      </c>
      <c r="G51" s="183">
        <f>RES_hhdet_in_emih!G51/RES_summary!G$21</f>
        <v>4.2777483237260583</v>
      </c>
      <c r="H51" s="183">
        <f>RES_hhdet_in_emih!H51/RES_summary!H$21</f>
        <v>4.1900685714796611</v>
      </c>
      <c r="I51" s="183">
        <f>RES_hhdet_in_emih!I51/RES_summary!I$21</f>
        <v>0</v>
      </c>
      <c r="J51" s="183">
        <f>RES_hhdet_in_emih!J51/RES_summary!J$21</f>
        <v>3.9191070363630147</v>
      </c>
      <c r="K51" s="183">
        <f>RES_hhdet_in_emih!K51/RES_summary!K$21</f>
        <v>0</v>
      </c>
      <c r="L51" s="183">
        <f>RES_hhdet_in_emih!L51/RES_summary!L$21</f>
        <v>3.8152239441134213</v>
      </c>
      <c r="M51" s="183">
        <f>RES_hhdet_in_emih!M51/RES_summary!M$21</f>
        <v>3.715842511497025</v>
      </c>
      <c r="N51" s="183">
        <f>RES_hhdet_in_emih!N51/RES_summary!N$21</f>
        <v>3.6834361904809541</v>
      </c>
      <c r="O51" s="183">
        <f>RES_hhdet_in_emih!O51/RES_summary!O$21</f>
        <v>3.8490488218458903</v>
      </c>
      <c r="P51" s="183">
        <f>RES_hhdet_in_emih!P51/RES_summary!P$21</f>
        <v>3.6279982034107068</v>
      </c>
      <c r="Q51" s="183">
        <f>RES_hhdet_in_emih!Q51/RES_summary!Q$21</f>
        <v>3.543493627909688</v>
      </c>
    </row>
    <row r="52" spans="1:17" ht="12" customHeight="1" x14ac:dyDescent="0.25">
      <c r="A52" s="166" t="s">
        <v>163</v>
      </c>
      <c r="B52" s="165"/>
      <c r="C52" s="182">
        <f>RES_hhdet_in_emih!C52/RES_summary!C$21</f>
        <v>4.7004126565727304</v>
      </c>
      <c r="D52" s="182">
        <f>RES_hhdet_in_emih!D52/RES_summary!D$21</f>
        <v>4.5331441241980848</v>
      </c>
      <c r="E52" s="182">
        <f>RES_hhdet_in_emih!E52/RES_summary!E$21</f>
        <v>4.5461163904482298</v>
      </c>
      <c r="F52" s="182">
        <f>RES_hhdet_in_emih!F52/RES_summary!F$21</f>
        <v>4.4030248583421701</v>
      </c>
      <c r="G52" s="182">
        <f>RES_hhdet_in_emih!G52/RES_summary!G$21</f>
        <v>4.2777483237260583</v>
      </c>
      <c r="H52" s="182">
        <f>RES_hhdet_in_emih!H52/RES_summary!H$21</f>
        <v>4.1900685714796611</v>
      </c>
      <c r="I52" s="182">
        <f>RES_hhdet_in_emih!I52/RES_summary!I$21</f>
        <v>0</v>
      </c>
      <c r="J52" s="182">
        <f>RES_hhdet_in_emih!J52/RES_summary!J$21</f>
        <v>3.9191070363630147</v>
      </c>
      <c r="K52" s="182">
        <f>RES_hhdet_in_emih!K52/RES_summary!K$21</f>
        <v>0</v>
      </c>
      <c r="L52" s="182">
        <f>RES_hhdet_in_emih!L52/RES_summary!L$21</f>
        <v>3.8152239441134213</v>
      </c>
      <c r="M52" s="182">
        <f>RES_hhdet_in_emih!M52/RES_summary!M$21</f>
        <v>3.715842511497025</v>
      </c>
      <c r="N52" s="182">
        <f>RES_hhdet_in_emih!N52/RES_summary!N$21</f>
        <v>3.6834361904809541</v>
      </c>
      <c r="O52" s="182">
        <f>RES_hhdet_in_emih!O52/RES_summary!O$21</f>
        <v>3.8490488218458903</v>
      </c>
      <c r="P52" s="182">
        <f>RES_hhdet_in_emih!P52/RES_summary!P$21</f>
        <v>3.6279982034107068</v>
      </c>
      <c r="Q52" s="182">
        <f>RES_hhdet_in_emih!Q52/RES_summary!Q$21</f>
        <v>3.543493627909688</v>
      </c>
    </row>
    <row r="53" spans="1:17" ht="12" customHeight="1" x14ac:dyDescent="0.25">
      <c r="A53" s="147" t="s">
        <v>59</v>
      </c>
      <c r="B53" s="164"/>
      <c r="C53" s="181">
        <f>RES_hhdet_in_emih!C53/RES_summary!C$21</f>
        <v>0</v>
      </c>
      <c r="D53" s="181">
        <f>RES_hhdet_in_emih!D53/RES_summary!D$21</f>
        <v>0</v>
      </c>
      <c r="E53" s="181">
        <f>RES_hhdet_in_emih!E53/RES_summary!E$21</f>
        <v>0</v>
      </c>
      <c r="F53" s="181">
        <f>RES_hhdet_in_emih!F53/RES_summary!F$21</f>
        <v>0</v>
      </c>
      <c r="G53" s="181">
        <f>RES_hhdet_in_emih!G53/RES_summary!G$21</f>
        <v>0</v>
      </c>
      <c r="H53" s="181">
        <f>RES_hhdet_in_emih!H53/RES_summary!H$21</f>
        <v>0</v>
      </c>
      <c r="I53" s="181">
        <f>RES_hhdet_in_emih!I53/RES_summary!I$21</f>
        <v>0</v>
      </c>
      <c r="J53" s="181">
        <f>RES_hhdet_in_emih!J53/RES_summary!J$21</f>
        <v>0</v>
      </c>
      <c r="K53" s="181">
        <f>RES_hhdet_in_emih!K53/RES_summary!K$21</f>
        <v>0</v>
      </c>
      <c r="L53" s="181">
        <f>RES_hhdet_in_emih!L53/RES_summary!L$21</f>
        <v>0</v>
      </c>
      <c r="M53" s="181">
        <f>RES_hhdet_in_emih!M53/RES_summary!M$21</f>
        <v>0</v>
      </c>
      <c r="N53" s="181">
        <f>RES_hhdet_in_emih!N53/RES_summary!N$21</f>
        <v>0</v>
      </c>
      <c r="O53" s="181">
        <f>RES_hhdet_in_emih!O53/RES_summary!O$21</f>
        <v>0</v>
      </c>
      <c r="P53" s="181">
        <f>RES_hhdet_in_emih!P53/RES_summary!P$21</f>
        <v>0</v>
      </c>
      <c r="Q53" s="181">
        <f>RES_hhdet_in_emih!Q53/RES_summary!Q$21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RES_hhdet_in_emih!C54/RES_summary!C$21</f>
        <v>0</v>
      </c>
      <c r="D54" s="180">
        <f>RES_hhdet_in_emih!D54/RES_summary!D$21</f>
        <v>0</v>
      </c>
      <c r="E54" s="180">
        <f>RES_hhdet_in_emih!E54/RES_summary!E$21</f>
        <v>0</v>
      </c>
      <c r="F54" s="180">
        <f>RES_hhdet_in_emih!F54/RES_summary!F$21</f>
        <v>0</v>
      </c>
      <c r="G54" s="180">
        <f>RES_hhdet_in_emih!G54/RES_summary!G$21</f>
        <v>0</v>
      </c>
      <c r="H54" s="180">
        <f>RES_hhdet_in_emih!H54/RES_summary!H$21</f>
        <v>0</v>
      </c>
      <c r="I54" s="180">
        <f>RES_hhdet_in_emih!I54/RES_summary!I$21</f>
        <v>0</v>
      </c>
      <c r="J54" s="180">
        <f>RES_hhdet_in_emih!J54/RES_summary!J$21</f>
        <v>0</v>
      </c>
      <c r="K54" s="180">
        <f>RES_hhdet_in_emih!K54/RES_summary!K$21</f>
        <v>0</v>
      </c>
      <c r="L54" s="180">
        <f>RES_hhdet_in_emih!L54/RES_summary!L$21</f>
        <v>0</v>
      </c>
      <c r="M54" s="180">
        <f>RES_hhdet_in_emih!M54/RES_summary!M$21</f>
        <v>0</v>
      </c>
      <c r="N54" s="180">
        <f>RES_hhdet_in_emih!N54/RES_summary!N$21</f>
        <v>0</v>
      </c>
      <c r="O54" s="180">
        <f>RES_hhdet_in_emih!O54/RES_summary!O$21</f>
        <v>0</v>
      </c>
      <c r="P54" s="180">
        <f>RES_hhdet_in_emih!P54/RES_summary!P$21</f>
        <v>0</v>
      </c>
      <c r="Q54" s="180">
        <f>RES_hhdet_in_emih!Q54/RES_summary!Q$21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RES_hhdet_in_emih!C55/RES_summary!C$21</f>
        <v>0</v>
      </c>
      <c r="D55" s="179">
        <f>RES_hhdet_in_emih!D55/RES_summary!D$21</f>
        <v>0</v>
      </c>
      <c r="E55" s="179">
        <f>RES_hhdet_in_emih!E55/RES_summary!E$21</f>
        <v>0</v>
      </c>
      <c r="F55" s="179">
        <f>RES_hhdet_in_emih!F55/RES_summary!F$21</f>
        <v>0</v>
      </c>
      <c r="G55" s="179">
        <f>RES_hhdet_in_emih!G55/RES_summary!G$21</f>
        <v>0</v>
      </c>
      <c r="H55" s="179">
        <f>RES_hhdet_in_emih!H55/RES_summary!H$21</f>
        <v>0</v>
      </c>
      <c r="I55" s="179">
        <f>RES_hhdet_in_emih!I55/RES_summary!I$21</f>
        <v>0</v>
      </c>
      <c r="J55" s="179">
        <f>RES_hhdet_in_emih!J55/RES_summary!J$21</f>
        <v>0</v>
      </c>
      <c r="K55" s="179">
        <f>RES_hhdet_in_emih!K55/RES_summary!K$21</f>
        <v>0</v>
      </c>
      <c r="L55" s="179">
        <f>RES_hhdet_in_emih!L55/RES_summary!L$21</f>
        <v>0</v>
      </c>
      <c r="M55" s="179">
        <f>RES_hhdet_in_emih!M55/RES_summary!M$21</f>
        <v>0</v>
      </c>
      <c r="N55" s="179">
        <f>RES_hhdet_in_emih!N55/RES_summary!N$21</f>
        <v>0</v>
      </c>
      <c r="O55" s="179">
        <f>RES_hhdet_in_emih!O55/RES_summary!O$21</f>
        <v>0</v>
      </c>
      <c r="P55" s="179">
        <f>RES_hhdet_in_emih!P55/RES_summary!P$21</f>
        <v>0</v>
      </c>
      <c r="Q55" s="179">
        <f>RES_hhdet_in_emih!Q55/RES_summary!Q$21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RES_hhdet_in_emih!C56/RES_summary!C$21</f>
        <v>0</v>
      </c>
      <c r="D56" s="177">
        <f>RES_hhdet_in_emih!D56/RES_summary!D$21</f>
        <v>0</v>
      </c>
      <c r="E56" s="177">
        <f>RES_hhdet_in_emih!E56/RES_summary!E$21</f>
        <v>0</v>
      </c>
      <c r="F56" s="177">
        <f>RES_hhdet_in_emih!F56/RES_summary!F$21</f>
        <v>0</v>
      </c>
      <c r="G56" s="177">
        <f>RES_hhdet_in_emih!G56/RES_summary!G$21</f>
        <v>0</v>
      </c>
      <c r="H56" s="177">
        <f>RES_hhdet_in_emih!H56/RES_summary!H$21</f>
        <v>0</v>
      </c>
      <c r="I56" s="177">
        <f>RES_hhdet_in_emih!I56/RES_summary!I$21</f>
        <v>0</v>
      </c>
      <c r="J56" s="177">
        <f>RES_hhdet_in_emih!J56/RES_summary!J$21</f>
        <v>0</v>
      </c>
      <c r="K56" s="177">
        <f>RES_hhdet_in_emih!K56/RES_summary!K$21</f>
        <v>0</v>
      </c>
      <c r="L56" s="177">
        <f>RES_hhdet_in_emih!L56/RES_summary!L$21</f>
        <v>0</v>
      </c>
      <c r="M56" s="177">
        <f>RES_hhdet_in_emih!M56/RES_summary!M$21</f>
        <v>0</v>
      </c>
      <c r="N56" s="177">
        <f>RES_hhdet_in_emih!N56/RES_summary!N$21</f>
        <v>0</v>
      </c>
      <c r="O56" s="177">
        <f>RES_hhdet_in_emih!O56/RES_summary!O$21</f>
        <v>0</v>
      </c>
      <c r="P56" s="177">
        <f>RES_hhdet_in_emih!P56/RES_summary!P$21</f>
        <v>0</v>
      </c>
      <c r="Q56" s="177">
        <f>RES_hhdet_in_emih!Q56/RES_summary!Q$21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RES_hhdet_in_emih!C57/RES_summary!C$21</f>
        <v>0</v>
      </c>
      <c r="D57" s="177">
        <f>RES_hhdet_in_emih!D57/RES_summary!D$21</f>
        <v>0</v>
      </c>
      <c r="E57" s="177">
        <f>RES_hhdet_in_emih!E57/RES_summary!E$21</f>
        <v>0</v>
      </c>
      <c r="F57" s="177">
        <f>RES_hhdet_in_emih!F57/RES_summary!F$21</f>
        <v>0</v>
      </c>
      <c r="G57" s="177">
        <f>RES_hhdet_in_emih!G57/RES_summary!G$21</f>
        <v>0</v>
      </c>
      <c r="H57" s="177">
        <f>RES_hhdet_in_emih!H57/RES_summary!H$21</f>
        <v>0</v>
      </c>
      <c r="I57" s="177">
        <f>RES_hhdet_in_emih!I57/RES_summary!I$21</f>
        <v>0</v>
      </c>
      <c r="J57" s="177">
        <f>RES_hhdet_in_emih!J57/RES_summary!J$21</f>
        <v>0</v>
      </c>
      <c r="K57" s="177">
        <f>RES_hhdet_in_emih!K57/RES_summary!K$21</f>
        <v>0</v>
      </c>
      <c r="L57" s="177">
        <f>RES_hhdet_in_emih!L57/RES_summary!L$21</f>
        <v>0</v>
      </c>
      <c r="M57" s="177">
        <f>RES_hhdet_in_emih!M57/RES_summary!M$21</f>
        <v>0</v>
      </c>
      <c r="N57" s="177">
        <f>RES_hhdet_in_emih!N57/RES_summary!N$21</f>
        <v>0</v>
      </c>
      <c r="O57" s="177">
        <f>RES_hhdet_in_emih!O57/RES_summary!O$21</f>
        <v>0</v>
      </c>
      <c r="P57" s="177">
        <f>RES_hhdet_in_emih!P57/RES_summary!P$21</f>
        <v>0</v>
      </c>
      <c r="Q57" s="177">
        <f>RES_hhdet_in_emih!Q57/RES_summary!Q$21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RES_hhdet_in_emih!C58/RES_summary!C$21</f>
        <v>0</v>
      </c>
      <c r="D58" s="178">
        <f>RES_hhdet_in_emih!D58/RES_summary!D$21</f>
        <v>0</v>
      </c>
      <c r="E58" s="178">
        <f>RES_hhdet_in_emih!E58/RES_summary!E$21</f>
        <v>0</v>
      </c>
      <c r="F58" s="178">
        <f>RES_hhdet_in_emih!F58/RES_summary!F$21</f>
        <v>0</v>
      </c>
      <c r="G58" s="178">
        <f>RES_hhdet_in_emih!G58/RES_summary!G$21</f>
        <v>0</v>
      </c>
      <c r="H58" s="178">
        <f>RES_hhdet_in_emih!H58/RES_summary!H$21</f>
        <v>0</v>
      </c>
      <c r="I58" s="178">
        <f>RES_hhdet_in_emih!I58/RES_summary!I$21</f>
        <v>0</v>
      </c>
      <c r="J58" s="178">
        <f>RES_hhdet_in_emih!J58/RES_summary!J$21</f>
        <v>0</v>
      </c>
      <c r="K58" s="178">
        <f>RES_hhdet_in_emih!K58/RES_summary!K$21</f>
        <v>0</v>
      </c>
      <c r="L58" s="178">
        <f>RES_hhdet_in_emih!L58/RES_summary!L$21</f>
        <v>0</v>
      </c>
      <c r="M58" s="178">
        <f>RES_hhdet_in_emih!M58/RES_summary!M$21</f>
        <v>0</v>
      </c>
      <c r="N58" s="178">
        <f>RES_hhdet_in_emih!N58/RES_summary!N$21</f>
        <v>0</v>
      </c>
      <c r="O58" s="178">
        <f>RES_hhdet_in_emih!O58/RES_summary!O$21</f>
        <v>0</v>
      </c>
      <c r="P58" s="178">
        <f>RES_hhdet_in_emih!P58/RES_summary!P$21</f>
        <v>0</v>
      </c>
      <c r="Q58" s="178">
        <f>RES_hhdet_in_emih!Q58/RES_summary!Q$21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RES_hhdet_in_emih!C59/RES_summary!C$21</f>
        <v>0</v>
      </c>
      <c r="D59" s="177">
        <f>RES_hhdet_in_emih!D59/RES_summary!D$21</f>
        <v>0</v>
      </c>
      <c r="E59" s="177">
        <f>RES_hhdet_in_emih!E59/RES_summary!E$21</f>
        <v>0</v>
      </c>
      <c r="F59" s="177">
        <f>RES_hhdet_in_emih!F59/RES_summary!F$21</f>
        <v>0</v>
      </c>
      <c r="G59" s="177">
        <f>RES_hhdet_in_emih!G59/RES_summary!G$21</f>
        <v>0</v>
      </c>
      <c r="H59" s="177">
        <f>RES_hhdet_in_emih!H59/RES_summary!H$21</f>
        <v>0</v>
      </c>
      <c r="I59" s="177">
        <f>RES_hhdet_in_emih!I59/RES_summary!I$21</f>
        <v>0</v>
      </c>
      <c r="J59" s="177">
        <f>RES_hhdet_in_emih!J59/RES_summary!J$21</f>
        <v>0</v>
      </c>
      <c r="K59" s="177">
        <f>RES_hhdet_in_emih!K59/RES_summary!K$21</f>
        <v>0</v>
      </c>
      <c r="L59" s="177">
        <f>RES_hhdet_in_emih!L59/RES_summary!L$21</f>
        <v>0</v>
      </c>
      <c r="M59" s="177">
        <f>RES_hhdet_in_emih!M59/RES_summary!M$21</f>
        <v>0</v>
      </c>
      <c r="N59" s="177">
        <f>RES_hhdet_in_emih!N59/RES_summary!N$21</f>
        <v>0</v>
      </c>
      <c r="O59" s="177">
        <f>RES_hhdet_in_emih!O59/RES_summary!O$21</f>
        <v>0</v>
      </c>
      <c r="P59" s="177">
        <f>RES_hhdet_in_emih!P59/RES_summary!P$21</f>
        <v>0</v>
      </c>
      <c r="Q59" s="177">
        <f>RES_hhdet_in_emih!Q59/RES_summary!Q$21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RES_hhdet_in_emih!C60/RES_summary!C$21</f>
        <v>0</v>
      </c>
      <c r="D60" s="176">
        <f>RES_hhdet_in_emih!D60/RES_summary!D$21</f>
        <v>0</v>
      </c>
      <c r="E60" s="176">
        <f>RES_hhdet_in_emih!E60/RES_summary!E$21</f>
        <v>0</v>
      </c>
      <c r="F60" s="176">
        <f>RES_hhdet_in_emih!F60/RES_summary!F$21</f>
        <v>0</v>
      </c>
      <c r="G60" s="176">
        <f>RES_hhdet_in_emih!G60/RES_summary!G$21</f>
        <v>0</v>
      </c>
      <c r="H60" s="176">
        <f>RES_hhdet_in_emih!H60/RES_summary!H$21</f>
        <v>0</v>
      </c>
      <c r="I60" s="176">
        <f>RES_hhdet_in_emih!I60/RES_summary!I$21</f>
        <v>0</v>
      </c>
      <c r="J60" s="176">
        <f>RES_hhdet_in_emih!J60/RES_summary!J$21</f>
        <v>0</v>
      </c>
      <c r="K60" s="176">
        <f>RES_hhdet_in_emih!K60/RES_summary!K$21</f>
        <v>0</v>
      </c>
      <c r="L60" s="176">
        <f>RES_hhdet_in_emih!L60/RES_summary!L$21</f>
        <v>0</v>
      </c>
      <c r="M60" s="176">
        <f>RES_hhdet_in_emih!M60/RES_summary!M$21</f>
        <v>0</v>
      </c>
      <c r="N60" s="176">
        <f>RES_hhdet_in_emih!N60/RES_summary!N$21</f>
        <v>0</v>
      </c>
      <c r="O60" s="176">
        <f>RES_hhdet_in_emih!O60/RES_summary!O$21</f>
        <v>0</v>
      </c>
      <c r="P60" s="176">
        <f>RES_hhdet_in_emih!P60/RES_summary!P$21</f>
        <v>0</v>
      </c>
      <c r="Q60" s="176">
        <f>RES_hhdet_in_emih!Q60/RES_summary!Q$21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RES_hhdet_in_emih!C62/RES_summary!C$21</f>
        <v>38.312347781496797</v>
      </c>
      <c r="D62" s="184">
        <f>RES_hhdet_in_emih!D62/RES_summary!D$21</f>
        <v>36.322939075624127</v>
      </c>
      <c r="E62" s="184">
        <f>RES_hhdet_in_emih!E62/RES_summary!E$21</f>
        <v>36.178947389069783</v>
      </c>
      <c r="F62" s="184">
        <f>RES_hhdet_in_emih!F62/RES_summary!F$21</f>
        <v>32.138304243382713</v>
      </c>
      <c r="G62" s="184">
        <f>RES_hhdet_in_emih!G62/RES_summary!G$21</f>
        <v>30.749241030181551</v>
      </c>
      <c r="H62" s="184">
        <f>RES_hhdet_in_emih!H62/RES_summary!H$21</f>
        <v>29.507866908194607</v>
      </c>
      <c r="I62" s="184">
        <f>RES_hhdet_in_emih!I62/RES_summary!I$21</f>
        <v>25.605272427305707</v>
      </c>
      <c r="J62" s="184">
        <f>RES_hhdet_in_emih!J62/RES_summary!J$21</f>
        <v>23.488744819744113</v>
      </c>
      <c r="K62" s="184">
        <f>RES_hhdet_in_emih!K62/RES_summary!K$21</f>
        <v>26.544119403780876</v>
      </c>
      <c r="L62" s="184">
        <f>RES_hhdet_in_emih!L62/RES_summary!L$21</f>
        <v>29.99872712903953</v>
      </c>
      <c r="M62" s="184">
        <f>RES_hhdet_in_emih!M62/RES_summary!M$21</f>
        <v>24.147966920603327</v>
      </c>
      <c r="N62" s="184">
        <f>RES_hhdet_in_emih!N62/RES_summary!N$21</f>
        <v>25.401628939390818</v>
      </c>
      <c r="O62" s="184">
        <f>RES_hhdet_in_emih!O62/RES_summary!O$21</f>
        <v>27.377618063939824</v>
      </c>
      <c r="P62" s="184">
        <f>RES_hhdet_in_emih!P62/RES_summary!P$21</f>
        <v>20.584059817168171</v>
      </c>
      <c r="Q62" s="184">
        <f>RES_hhdet_in_emih!Q62/RES_summary!Q$21</f>
        <v>22.07120319621724</v>
      </c>
    </row>
    <row r="63" spans="1:17" ht="12.95" customHeight="1" x14ac:dyDescent="0.25">
      <c r="A63" s="158" t="s">
        <v>65</v>
      </c>
      <c r="B63" s="157"/>
      <c r="C63" s="178">
        <f>RES_hhdet_in_emih!C63/RES_summary!C$21</f>
        <v>34.111527702585512</v>
      </c>
      <c r="D63" s="178">
        <f>RES_hhdet_in_emih!D63/RES_summary!D$21</f>
        <v>31.76608747479191</v>
      </c>
      <c r="E63" s="178">
        <f>RES_hhdet_in_emih!E63/RES_summary!E$21</f>
        <v>30.539690703062551</v>
      </c>
      <c r="F63" s="178">
        <f>RES_hhdet_in_emih!F63/RES_summary!F$21</f>
        <v>28.642624215002151</v>
      </c>
      <c r="G63" s="178">
        <f>RES_hhdet_in_emih!G63/RES_summary!G$21</f>
        <v>26.530880606005397</v>
      </c>
      <c r="H63" s="178">
        <f>RES_hhdet_in_emih!H63/RES_summary!H$21</f>
        <v>25.204740868526606</v>
      </c>
      <c r="I63" s="178">
        <f>RES_hhdet_in_emih!I63/RES_summary!I$21</f>
        <v>21.287072266160067</v>
      </c>
      <c r="J63" s="178">
        <f>RES_hhdet_in_emih!J63/RES_summary!J$21</f>
        <v>21.612248036638292</v>
      </c>
      <c r="K63" s="178">
        <f>RES_hhdet_in_emih!K63/RES_summary!K$21</f>
        <v>21.764639089717331</v>
      </c>
      <c r="L63" s="178">
        <f>RES_hhdet_in_emih!L63/RES_summary!L$21</f>
        <v>24.844736207632732</v>
      </c>
      <c r="M63" s="178">
        <f>RES_hhdet_in_emih!M63/RES_summary!M$21</f>
        <v>19.636798905636315</v>
      </c>
      <c r="N63" s="178">
        <f>RES_hhdet_in_emih!N63/RES_summary!N$21</f>
        <v>21.016895840527312</v>
      </c>
      <c r="O63" s="178">
        <f>RES_hhdet_in_emih!O63/RES_summary!O$21</f>
        <v>22.740733131661461</v>
      </c>
      <c r="P63" s="178">
        <f>RES_hhdet_in_emih!P63/RES_summary!P$21</f>
        <v>17.382745168753917</v>
      </c>
      <c r="Q63" s="178">
        <f>RES_hhdet_in_emih!Q63/RES_summary!Q$21</f>
        <v>18.377628439741589</v>
      </c>
    </row>
    <row r="64" spans="1:17" ht="12" customHeight="1" x14ac:dyDescent="0.25">
      <c r="A64" s="23" t="s">
        <v>161</v>
      </c>
      <c r="B64" s="156"/>
      <c r="C64" s="177">
        <f>RES_hhdet_in_emih!C64/RES_summary!C$21</f>
        <v>34.111527702585512</v>
      </c>
      <c r="D64" s="177">
        <f>RES_hhdet_in_emih!D64/RES_summary!D$21</f>
        <v>31.76608747479191</v>
      </c>
      <c r="E64" s="177">
        <f>RES_hhdet_in_emih!E64/RES_summary!E$21</f>
        <v>30.539690703062551</v>
      </c>
      <c r="F64" s="177">
        <f>RES_hhdet_in_emih!F64/RES_summary!F$21</f>
        <v>28.642624215002151</v>
      </c>
      <c r="G64" s="177">
        <f>RES_hhdet_in_emih!G64/RES_summary!G$21</f>
        <v>26.530880606005397</v>
      </c>
      <c r="H64" s="177">
        <f>RES_hhdet_in_emih!H64/RES_summary!H$21</f>
        <v>25.204740868526606</v>
      </c>
      <c r="I64" s="177">
        <f>RES_hhdet_in_emih!I64/RES_summary!I$21</f>
        <v>21.287072266160067</v>
      </c>
      <c r="J64" s="177">
        <f>RES_hhdet_in_emih!J64/RES_summary!J$21</f>
        <v>21.612248036638292</v>
      </c>
      <c r="K64" s="177">
        <f>RES_hhdet_in_emih!K64/RES_summary!K$21</f>
        <v>21.764639089717331</v>
      </c>
      <c r="L64" s="177">
        <f>RES_hhdet_in_emih!L64/RES_summary!L$21</f>
        <v>24.844736207632732</v>
      </c>
      <c r="M64" s="177">
        <f>RES_hhdet_in_emih!M64/RES_summary!M$21</f>
        <v>19.636798905636315</v>
      </c>
      <c r="N64" s="177">
        <f>RES_hhdet_in_emih!N64/RES_summary!N$21</f>
        <v>21.016895840527312</v>
      </c>
      <c r="O64" s="177">
        <f>RES_hhdet_in_emih!O64/RES_summary!O$21</f>
        <v>22.740733131661461</v>
      </c>
      <c r="P64" s="177">
        <f>RES_hhdet_in_emih!P64/RES_summary!P$21</f>
        <v>17.382745168753917</v>
      </c>
      <c r="Q64" s="177">
        <f>RES_hhdet_in_emih!Q64/RES_summary!Q$21</f>
        <v>18.377628439741589</v>
      </c>
    </row>
    <row r="65" spans="1:17" ht="12" customHeight="1" x14ac:dyDescent="0.25">
      <c r="A65" s="23" t="s">
        <v>60</v>
      </c>
      <c r="B65" s="156"/>
      <c r="C65" s="177">
        <f>RES_hhdet_in_emih!C65/RES_summary!C$21</f>
        <v>0</v>
      </c>
      <c r="D65" s="177">
        <f>RES_hhdet_in_emih!D65/RES_summary!D$21</f>
        <v>0</v>
      </c>
      <c r="E65" s="177">
        <f>RES_hhdet_in_emih!E65/RES_summary!E$21</f>
        <v>0</v>
      </c>
      <c r="F65" s="177">
        <f>RES_hhdet_in_emih!F65/RES_summary!F$21</f>
        <v>0</v>
      </c>
      <c r="G65" s="177">
        <f>RES_hhdet_in_emih!G65/RES_summary!G$21</f>
        <v>0</v>
      </c>
      <c r="H65" s="177">
        <f>RES_hhdet_in_emih!H65/RES_summary!H$21</f>
        <v>0</v>
      </c>
      <c r="I65" s="177">
        <f>RES_hhdet_in_emih!I65/RES_summary!I$21</f>
        <v>0</v>
      </c>
      <c r="J65" s="177">
        <f>RES_hhdet_in_emih!J65/RES_summary!J$21</f>
        <v>0</v>
      </c>
      <c r="K65" s="177">
        <f>RES_hhdet_in_emih!K65/RES_summary!K$21</f>
        <v>0</v>
      </c>
      <c r="L65" s="177">
        <f>RES_hhdet_in_emih!L65/RES_summary!L$21</f>
        <v>0</v>
      </c>
      <c r="M65" s="177">
        <f>RES_hhdet_in_emih!M65/RES_summary!M$21</f>
        <v>0</v>
      </c>
      <c r="N65" s="177">
        <f>RES_hhdet_in_emih!N65/RES_summary!N$21</f>
        <v>0</v>
      </c>
      <c r="O65" s="177">
        <f>RES_hhdet_in_emih!O65/RES_summary!O$21</f>
        <v>0</v>
      </c>
      <c r="P65" s="177">
        <f>RES_hhdet_in_emih!P65/RES_summary!P$21</f>
        <v>0</v>
      </c>
      <c r="Q65" s="177">
        <f>RES_hhdet_in_emih!Q65/RES_summary!Q$21</f>
        <v>0</v>
      </c>
    </row>
    <row r="66" spans="1:17" ht="12.95" customHeight="1" x14ac:dyDescent="0.25">
      <c r="A66" s="158" t="s">
        <v>112</v>
      </c>
      <c r="B66" s="157"/>
      <c r="C66" s="178">
        <f>RES_hhdet_in_emih!C66/RES_summary!C$21</f>
        <v>0</v>
      </c>
      <c r="D66" s="178">
        <f>RES_hhdet_in_emih!D66/RES_summary!D$21</f>
        <v>0</v>
      </c>
      <c r="E66" s="178">
        <f>RES_hhdet_in_emih!E66/RES_summary!E$21</f>
        <v>0</v>
      </c>
      <c r="F66" s="178">
        <f>RES_hhdet_in_emih!F66/RES_summary!F$21</f>
        <v>0</v>
      </c>
      <c r="G66" s="178">
        <f>RES_hhdet_in_emih!G66/RES_summary!G$21</f>
        <v>0</v>
      </c>
      <c r="H66" s="178">
        <f>RES_hhdet_in_emih!H66/RES_summary!H$21</f>
        <v>0</v>
      </c>
      <c r="I66" s="178">
        <f>RES_hhdet_in_emih!I66/RES_summary!I$21</f>
        <v>0</v>
      </c>
      <c r="J66" s="178">
        <f>RES_hhdet_in_emih!J66/RES_summary!J$21</f>
        <v>0</v>
      </c>
      <c r="K66" s="178">
        <f>RES_hhdet_in_emih!K66/RES_summary!K$21</f>
        <v>0</v>
      </c>
      <c r="L66" s="178">
        <f>RES_hhdet_in_emih!L66/RES_summary!L$21</f>
        <v>0</v>
      </c>
      <c r="M66" s="178">
        <f>RES_hhdet_in_emih!M66/RES_summary!M$21</f>
        <v>0</v>
      </c>
      <c r="N66" s="178">
        <f>RES_hhdet_in_emih!N66/RES_summary!N$21</f>
        <v>0</v>
      </c>
      <c r="O66" s="178">
        <f>RES_hhdet_in_emih!O66/RES_summary!O$21</f>
        <v>0</v>
      </c>
      <c r="P66" s="178">
        <f>RES_hhdet_in_emih!P66/RES_summary!P$21</f>
        <v>0</v>
      </c>
      <c r="Q66" s="178">
        <f>RES_hhdet_in_emih!Q66/RES_summary!Q$21</f>
        <v>0</v>
      </c>
    </row>
    <row r="67" spans="1:17" ht="12" customHeight="1" x14ac:dyDescent="0.25">
      <c r="A67" s="23" t="s">
        <v>60</v>
      </c>
      <c r="B67" s="156"/>
      <c r="C67" s="177">
        <f>RES_hhdet_in_emih!C67/RES_summary!C$21</f>
        <v>0</v>
      </c>
      <c r="D67" s="177">
        <f>RES_hhdet_in_emih!D67/RES_summary!D$21</f>
        <v>0</v>
      </c>
      <c r="E67" s="177">
        <f>RES_hhdet_in_emih!E67/RES_summary!E$21</f>
        <v>0</v>
      </c>
      <c r="F67" s="177">
        <f>RES_hhdet_in_emih!F67/RES_summary!F$21</f>
        <v>0</v>
      </c>
      <c r="G67" s="177">
        <f>RES_hhdet_in_emih!G67/RES_summary!G$21</f>
        <v>0</v>
      </c>
      <c r="H67" s="177">
        <f>RES_hhdet_in_emih!H67/RES_summary!H$21</f>
        <v>0</v>
      </c>
      <c r="I67" s="177">
        <f>RES_hhdet_in_emih!I67/RES_summary!I$21</f>
        <v>0</v>
      </c>
      <c r="J67" s="177">
        <f>RES_hhdet_in_emih!J67/RES_summary!J$21</f>
        <v>0</v>
      </c>
      <c r="K67" s="177">
        <f>RES_hhdet_in_emih!K67/RES_summary!K$21</f>
        <v>0</v>
      </c>
      <c r="L67" s="177">
        <f>RES_hhdet_in_emih!L67/RES_summary!L$21</f>
        <v>0</v>
      </c>
      <c r="M67" s="177">
        <f>RES_hhdet_in_emih!M67/RES_summary!M$21</f>
        <v>0</v>
      </c>
      <c r="N67" s="177">
        <f>RES_hhdet_in_emih!N67/RES_summary!N$21</f>
        <v>0</v>
      </c>
      <c r="O67" s="177">
        <f>RES_hhdet_in_emih!O67/RES_summary!O$21</f>
        <v>0</v>
      </c>
      <c r="P67" s="177">
        <f>RES_hhdet_in_emih!P67/RES_summary!P$21</f>
        <v>0</v>
      </c>
      <c r="Q67" s="177">
        <f>RES_hhdet_in_emih!Q67/RES_summary!Q$21</f>
        <v>0</v>
      </c>
    </row>
    <row r="68" spans="1:17" ht="12" customHeight="1" x14ac:dyDescent="0.25">
      <c r="A68" s="158" t="s">
        <v>63</v>
      </c>
      <c r="B68" s="157"/>
      <c r="C68" s="178">
        <f>RES_hhdet_in_emih!C68/RES_summary!C$21</f>
        <v>2.2216561671164161</v>
      </c>
      <c r="D68" s="178">
        <f>RES_hhdet_in_emih!D68/RES_summary!D$21</f>
        <v>2.8167429162081632</v>
      </c>
      <c r="E68" s="178">
        <f>RES_hhdet_in_emih!E68/RES_summary!E$21</f>
        <v>3.1972781850276522</v>
      </c>
      <c r="F68" s="178">
        <f>RES_hhdet_in_emih!F68/RES_summary!F$21</f>
        <v>1.9014721833490484</v>
      </c>
      <c r="G68" s="178">
        <f>RES_hhdet_in_emih!G68/RES_summary!G$21</f>
        <v>2.2484190300501941</v>
      </c>
      <c r="H68" s="178">
        <f>RES_hhdet_in_emih!H68/RES_summary!H$21</f>
        <v>2.4012617153322617</v>
      </c>
      <c r="I68" s="178">
        <f>RES_hhdet_in_emih!I68/RES_summary!I$21</f>
        <v>2.6085196218412698</v>
      </c>
      <c r="J68" s="178">
        <f>RES_hhdet_in_emih!J68/RES_summary!J$21</f>
        <v>0.49967304054924983</v>
      </c>
      <c r="K68" s="178">
        <f>RES_hhdet_in_emih!K68/RES_summary!K$21</f>
        <v>2.6809120491110336</v>
      </c>
      <c r="L68" s="178">
        <f>RES_hhdet_in_emih!L68/RES_summary!L$21</f>
        <v>3.0745943739167547</v>
      </c>
      <c r="M68" s="178">
        <f>RES_hhdet_in_emih!M68/RES_summary!M$21</f>
        <v>2.5483240974708696</v>
      </c>
      <c r="N68" s="178">
        <f>RES_hhdet_in_emih!N68/RES_summary!N$21</f>
        <v>2.3836239019539516</v>
      </c>
      <c r="O68" s="178">
        <f>RES_hhdet_in_emih!O68/RES_summary!O$21</f>
        <v>2.7165211717000743</v>
      </c>
      <c r="P68" s="178">
        <f>RES_hhdet_in_emih!P68/RES_summary!P$21</f>
        <v>1.4523661745686676</v>
      </c>
      <c r="Q68" s="178">
        <f>RES_hhdet_in_emih!Q68/RES_summary!Q$21</f>
        <v>2.352226935768754</v>
      </c>
    </row>
    <row r="69" spans="1:17" ht="12" customHeight="1" x14ac:dyDescent="0.25">
      <c r="A69" s="167" t="s">
        <v>160</v>
      </c>
      <c r="B69" s="132"/>
      <c r="C69" s="183">
        <f>RES_hhdet_in_emih!C69/RES_summary!C$21</f>
        <v>4.6827633813853273</v>
      </c>
      <c r="D69" s="183">
        <f>RES_hhdet_in_emih!D69/RES_summary!D$21</f>
        <v>4.5741319915510834</v>
      </c>
      <c r="E69" s="183">
        <f>RES_hhdet_in_emih!E69/RES_summary!E$21</f>
        <v>0</v>
      </c>
      <c r="F69" s="183">
        <f>RES_hhdet_in_emih!F69/RES_summary!F$21</f>
        <v>4.3874158908783585</v>
      </c>
      <c r="G69" s="183">
        <f>RES_hhdet_in_emih!G69/RES_summary!G$21</f>
        <v>0</v>
      </c>
      <c r="H69" s="183">
        <f>RES_hhdet_in_emih!H69/RES_summary!H$21</f>
        <v>0</v>
      </c>
      <c r="I69" s="183">
        <f>RES_hhdet_in_emih!I69/RES_summary!I$21</f>
        <v>0</v>
      </c>
      <c r="J69" s="183">
        <f>RES_hhdet_in_emih!J69/RES_summary!J$21</f>
        <v>0</v>
      </c>
      <c r="K69" s="183">
        <f>RES_hhdet_in_emih!K69/RES_summary!K$21</f>
        <v>0</v>
      </c>
      <c r="L69" s="183">
        <f>RES_hhdet_in_emih!L69/RES_summary!L$21</f>
        <v>3.8318780220427295</v>
      </c>
      <c r="M69" s="183">
        <f>RES_hhdet_in_emih!M69/RES_summary!M$21</f>
        <v>0</v>
      </c>
      <c r="N69" s="183">
        <f>RES_hhdet_in_emih!N69/RES_summary!N$21</f>
        <v>3.6282990442717651</v>
      </c>
      <c r="O69" s="183">
        <f>RES_hhdet_in_emih!O69/RES_summary!O$21</f>
        <v>0</v>
      </c>
      <c r="P69" s="183">
        <f>RES_hhdet_in_emih!P69/RES_summary!P$21</f>
        <v>3.5703088259357139</v>
      </c>
      <c r="Q69" s="183">
        <f>RES_hhdet_in_emih!Q69/RES_summary!Q$21</f>
        <v>0</v>
      </c>
    </row>
    <row r="70" spans="1:17" ht="12" customHeight="1" x14ac:dyDescent="0.25">
      <c r="A70" s="167" t="s">
        <v>159</v>
      </c>
      <c r="B70" s="132"/>
      <c r="C70" s="183">
        <f>RES_hhdet_in_emih!C70/RES_summary!C$21</f>
        <v>3.3091021053336416</v>
      </c>
      <c r="D70" s="183">
        <f>RES_hhdet_in_emih!D70/RES_summary!D$21</f>
        <v>3.2452165576967453</v>
      </c>
      <c r="E70" s="183">
        <f>RES_hhdet_in_emih!E70/RES_summary!E$21</f>
        <v>3.1972781850276522</v>
      </c>
      <c r="F70" s="183">
        <f>RES_hhdet_in_emih!F70/RES_summary!F$21</f>
        <v>3.125717436101124</v>
      </c>
      <c r="G70" s="183">
        <f>RES_hhdet_in_emih!G70/RES_summary!G$21</f>
        <v>3.0225313934055573</v>
      </c>
      <c r="H70" s="183">
        <f>RES_hhdet_in_emih!H70/RES_summary!H$21</f>
        <v>2.9033948352814423</v>
      </c>
      <c r="I70" s="183">
        <f>RES_hhdet_in_emih!I70/RES_summary!I$21</f>
        <v>2.8024757635237845</v>
      </c>
      <c r="J70" s="183">
        <f>RES_hhdet_in_emih!J70/RES_summary!J$21</f>
        <v>2.759524487423739</v>
      </c>
      <c r="K70" s="183">
        <f>RES_hhdet_in_emih!K70/RES_summary!K$21</f>
        <v>2.6809120491110336</v>
      </c>
      <c r="L70" s="183">
        <f>RES_hhdet_in_emih!L70/RES_summary!L$21</f>
        <v>2.7484369921919254</v>
      </c>
      <c r="M70" s="183">
        <f>RES_hhdet_in_emih!M70/RES_summary!M$21</f>
        <v>2.5483240974708696</v>
      </c>
      <c r="N70" s="183">
        <f>RES_hhdet_in_emih!N70/RES_summary!N$21</f>
        <v>2.6062698825112398</v>
      </c>
      <c r="O70" s="183">
        <f>RES_hhdet_in_emih!O70/RES_summary!O$21</f>
        <v>2.7165211717000743</v>
      </c>
      <c r="P70" s="183">
        <f>RES_hhdet_in_emih!P70/RES_summary!P$21</f>
        <v>2.5554734669001506</v>
      </c>
      <c r="Q70" s="183">
        <f>RES_hhdet_in_emih!Q70/RES_summary!Q$21</f>
        <v>2.5021869531598058</v>
      </c>
    </row>
    <row r="71" spans="1:17" ht="12" customHeight="1" x14ac:dyDescent="0.25">
      <c r="A71" s="166" t="s">
        <v>109</v>
      </c>
      <c r="B71" s="165"/>
      <c r="C71" s="182">
        <f>RES_hhdet_in_emih!C71/RES_summary!C$21</f>
        <v>3.3091021053336416</v>
      </c>
      <c r="D71" s="182">
        <f>RES_hhdet_in_emih!D71/RES_summary!D$21</f>
        <v>3.2452165576967453</v>
      </c>
      <c r="E71" s="182">
        <f>RES_hhdet_in_emih!E71/RES_summary!E$21</f>
        <v>3.1972781850276522</v>
      </c>
      <c r="F71" s="182">
        <f>RES_hhdet_in_emih!F71/RES_summary!F$21</f>
        <v>3.125717436101124</v>
      </c>
      <c r="G71" s="182">
        <f>RES_hhdet_in_emih!G71/RES_summary!G$21</f>
        <v>3.0225313934055573</v>
      </c>
      <c r="H71" s="182">
        <f>RES_hhdet_in_emih!H71/RES_summary!H$21</f>
        <v>2.9033948352814423</v>
      </c>
      <c r="I71" s="182">
        <f>RES_hhdet_in_emih!I71/RES_summary!I$21</f>
        <v>2.8024757635237845</v>
      </c>
      <c r="J71" s="182">
        <f>RES_hhdet_in_emih!J71/RES_summary!J$21</f>
        <v>2.759524487423739</v>
      </c>
      <c r="K71" s="182">
        <f>RES_hhdet_in_emih!K71/RES_summary!K$21</f>
        <v>2.6809120491110336</v>
      </c>
      <c r="L71" s="182">
        <f>RES_hhdet_in_emih!L71/RES_summary!L$21</f>
        <v>2.7484369921919254</v>
      </c>
      <c r="M71" s="182">
        <f>RES_hhdet_in_emih!M71/RES_summary!M$21</f>
        <v>2.5483240974708696</v>
      </c>
      <c r="N71" s="182">
        <f>RES_hhdet_in_emih!N71/RES_summary!N$21</f>
        <v>2.6062698825112398</v>
      </c>
      <c r="O71" s="182">
        <f>RES_hhdet_in_emih!O71/RES_summary!O$21</f>
        <v>2.7165211717000743</v>
      </c>
      <c r="P71" s="182">
        <f>RES_hhdet_in_emih!P71/RES_summary!P$21</f>
        <v>2.5554734669001506</v>
      </c>
      <c r="Q71" s="182">
        <f>RES_hhdet_in_emih!Q71/RES_summary!Q$21</f>
        <v>2.5021869531598058</v>
      </c>
    </row>
    <row r="72" spans="1:17" ht="12" customHeight="1" x14ac:dyDescent="0.25">
      <c r="A72" s="147" t="s">
        <v>59</v>
      </c>
      <c r="B72" s="164"/>
      <c r="C72" s="181">
        <f>RES_hhdet_in_emih!C72/RES_summary!C$21</f>
        <v>0</v>
      </c>
      <c r="D72" s="181">
        <f>RES_hhdet_in_emih!D72/RES_summary!D$21</f>
        <v>0</v>
      </c>
      <c r="E72" s="181">
        <f>RES_hhdet_in_emih!E72/RES_summary!E$21</f>
        <v>0</v>
      </c>
      <c r="F72" s="181">
        <f>RES_hhdet_in_emih!F72/RES_summary!F$21</f>
        <v>0</v>
      </c>
      <c r="G72" s="181">
        <f>RES_hhdet_in_emih!G72/RES_summary!G$21</f>
        <v>0</v>
      </c>
      <c r="H72" s="181">
        <f>RES_hhdet_in_emih!H72/RES_summary!H$21</f>
        <v>0</v>
      </c>
      <c r="I72" s="181">
        <f>RES_hhdet_in_emih!I72/RES_summary!I$21</f>
        <v>0</v>
      </c>
      <c r="J72" s="181">
        <f>RES_hhdet_in_emih!J72/RES_summary!J$21</f>
        <v>0</v>
      </c>
      <c r="K72" s="181">
        <f>RES_hhdet_in_emih!K72/RES_summary!K$21</f>
        <v>0</v>
      </c>
      <c r="L72" s="181">
        <f>RES_hhdet_in_emih!L72/RES_summary!L$21</f>
        <v>0</v>
      </c>
      <c r="M72" s="181">
        <f>RES_hhdet_in_emih!M72/RES_summary!M$21</f>
        <v>0</v>
      </c>
      <c r="N72" s="181">
        <f>RES_hhdet_in_emih!N72/RES_summary!N$21</f>
        <v>0</v>
      </c>
      <c r="O72" s="181">
        <f>RES_hhdet_in_emih!O72/RES_summary!O$21</f>
        <v>0</v>
      </c>
      <c r="P72" s="181">
        <f>RES_hhdet_in_emih!P72/RES_summary!P$21</f>
        <v>0</v>
      </c>
      <c r="Q72" s="181">
        <f>RES_hhdet_in_emih!Q72/RES_summary!Q$21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RES_hhdet_in_emih!C73/RES_summary!C$21</f>
        <v>0</v>
      </c>
      <c r="D73" s="180">
        <f>RES_hhdet_in_emih!D73/RES_summary!D$21</f>
        <v>0</v>
      </c>
      <c r="E73" s="180">
        <f>RES_hhdet_in_emih!E73/RES_summary!E$21</f>
        <v>0</v>
      </c>
      <c r="F73" s="180">
        <f>RES_hhdet_in_emih!F73/RES_summary!F$21</f>
        <v>0</v>
      </c>
      <c r="G73" s="180">
        <f>RES_hhdet_in_emih!G73/RES_summary!G$21</f>
        <v>0</v>
      </c>
      <c r="H73" s="180">
        <f>RES_hhdet_in_emih!H73/RES_summary!H$21</f>
        <v>0</v>
      </c>
      <c r="I73" s="180">
        <f>RES_hhdet_in_emih!I73/RES_summary!I$21</f>
        <v>0</v>
      </c>
      <c r="J73" s="180">
        <f>RES_hhdet_in_emih!J73/RES_summary!J$21</f>
        <v>0</v>
      </c>
      <c r="K73" s="180">
        <f>RES_hhdet_in_emih!K73/RES_summary!K$21</f>
        <v>0</v>
      </c>
      <c r="L73" s="180">
        <f>RES_hhdet_in_emih!L73/RES_summary!L$21</f>
        <v>0</v>
      </c>
      <c r="M73" s="180">
        <f>RES_hhdet_in_emih!M73/RES_summary!M$21</f>
        <v>0</v>
      </c>
      <c r="N73" s="180">
        <f>RES_hhdet_in_emih!N73/RES_summary!N$21</f>
        <v>0</v>
      </c>
      <c r="O73" s="180">
        <f>RES_hhdet_in_emih!O73/RES_summary!O$21</f>
        <v>0</v>
      </c>
      <c r="P73" s="180">
        <f>RES_hhdet_in_emih!P73/RES_summary!P$21</f>
        <v>0</v>
      </c>
      <c r="Q73" s="180">
        <f>RES_hhdet_in_emih!Q73/RES_summary!Q$21</f>
        <v>0</v>
      </c>
    </row>
    <row r="74" spans="1:17" ht="12" customHeight="1" x14ac:dyDescent="0.25">
      <c r="A74" s="161" t="s">
        <v>141</v>
      </c>
      <c r="B74" s="160"/>
      <c r="C74" s="179">
        <f>RES_hhdet_in_emih!C74/RES_summary!C$21</f>
        <v>0</v>
      </c>
      <c r="D74" s="179">
        <f>RES_hhdet_in_emih!D74/RES_summary!D$21</f>
        <v>0</v>
      </c>
      <c r="E74" s="179">
        <f>RES_hhdet_in_emih!E74/RES_summary!E$21</f>
        <v>0</v>
      </c>
      <c r="F74" s="179">
        <f>RES_hhdet_in_emih!F74/RES_summary!F$21</f>
        <v>0</v>
      </c>
      <c r="G74" s="179">
        <f>RES_hhdet_in_emih!G74/RES_summary!G$21</f>
        <v>0</v>
      </c>
      <c r="H74" s="179">
        <f>RES_hhdet_in_emih!H74/RES_summary!H$21</f>
        <v>0</v>
      </c>
      <c r="I74" s="179">
        <f>RES_hhdet_in_emih!I74/RES_summary!I$21</f>
        <v>0</v>
      </c>
      <c r="J74" s="179">
        <f>RES_hhdet_in_emih!J74/RES_summary!J$21</f>
        <v>0</v>
      </c>
      <c r="K74" s="179">
        <f>RES_hhdet_in_emih!K74/RES_summary!K$21</f>
        <v>0</v>
      </c>
      <c r="L74" s="179">
        <f>RES_hhdet_in_emih!L74/RES_summary!L$21</f>
        <v>0</v>
      </c>
      <c r="M74" s="179">
        <f>RES_hhdet_in_emih!M74/RES_summary!M$21</f>
        <v>0</v>
      </c>
      <c r="N74" s="179">
        <f>RES_hhdet_in_emih!N74/RES_summary!N$21</f>
        <v>0</v>
      </c>
      <c r="O74" s="179">
        <f>RES_hhdet_in_emih!O74/RES_summary!O$21</f>
        <v>0</v>
      </c>
      <c r="P74" s="179">
        <f>RES_hhdet_in_emih!P74/RES_summary!P$21</f>
        <v>0</v>
      </c>
      <c r="Q74" s="179">
        <f>RES_hhdet_in_emih!Q74/RES_summary!Q$21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RES_hhdet_in_emih!C75/RES_summary!C$21</f>
        <v>0</v>
      </c>
      <c r="D75" s="177">
        <f>RES_hhdet_in_emih!D75/RES_summary!D$21</f>
        <v>0</v>
      </c>
      <c r="E75" s="177">
        <f>RES_hhdet_in_emih!E75/RES_summary!E$21</f>
        <v>0</v>
      </c>
      <c r="F75" s="177">
        <f>RES_hhdet_in_emih!F75/RES_summary!F$21</f>
        <v>0</v>
      </c>
      <c r="G75" s="177">
        <f>RES_hhdet_in_emih!G75/RES_summary!G$21</f>
        <v>0</v>
      </c>
      <c r="H75" s="177">
        <f>RES_hhdet_in_emih!H75/RES_summary!H$21</f>
        <v>0</v>
      </c>
      <c r="I75" s="177">
        <f>RES_hhdet_in_emih!I75/RES_summary!I$21</f>
        <v>0</v>
      </c>
      <c r="J75" s="177">
        <f>RES_hhdet_in_emih!J75/RES_summary!J$21</f>
        <v>0</v>
      </c>
      <c r="K75" s="177">
        <f>RES_hhdet_in_emih!K75/RES_summary!K$21</f>
        <v>0</v>
      </c>
      <c r="L75" s="177">
        <f>RES_hhdet_in_emih!L75/RES_summary!L$21</f>
        <v>0</v>
      </c>
      <c r="M75" s="177">
        <f>RES_hhdet_in_emih!M75/RES_summary!M$21</f>
        <v>0</v>
      </c>
      <c r="N75" s="177">
        <f>RES_hhdet_in_emih!N75/RES_summary!N$21</f>
        <v>0</v>
      </c>
      <c r="O75" s="177">
        <f>RES_hhdet_in_emih!O75/RES_summary!O$21</f>
        <v>0</v>
      </c>
      <c r="P75" s="177">
        <f>RES_hhdet_in_emih!P75/RES_summary!P$21</f>
        <v>0</v>
      </c>
      <c r="Q75" s="177">
        <f>RES_hhdet_in_emih!Q75/RES_summary!Q$21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RES_hhdet_in_emih!C76/RES_summary!C$21</f>
        <v>0</v>
      </c>
      <c r="D76" s="177">
        <f>RES_hhdet_in_emih!D76/RES_summary!D$21</f>
        <v>0</v>
      </c>
      <c r="E76" s="177">
        <f>RES_hhdet_in_emih!E76/RES_summary!E$21</f>
        <v>0</v>
      </c>
      <c r="F76" s="177">
        <f>RES_hhdet_in_emih!F76/RES_summary!F$21</f>
        <v>0</v>
      </c>
      <c r="G76" s="177">
        <f>RES_hhdet_in_emih!G76/RES_summary!G$21</f>
        <v>0</v>
      </c>
      <c r="H76" s="177">
        <f>RES_hhdet_in_emih!H76/RES_summary!H$21</f>
        <v>0</v>
      </c>
      <c r="I76" s="177">
        <f>RES_hhdet_in_emih!I76/RES_summary!I$21</f>
        <v>0</v>
      </c>
      <c r="J76" s="177">
        <f>RES_hhdet_in_emih!J76/RES_summary!J$21</f>
        <v>0</v>
      </c>
      <c r="K76" s="177">
        <f>RES_hhdet_in_emih!K76/RES_summary!K$21</f>
        <v>0</v>
      </c>
      <c r="L76" s="177">
        <f>RES_hhdet_in_emih!L76/RES_summary!L$21</f>
        <v>0</v>
      </c>
      <c r="M76" s="177">
        <f>RES_hhdet_in_emih!M76/RES_summary!M$21</f>
        <v>0</v>
      </c>
      <c r="N76" s="177">
        <f>RES_hhdet_in_emih!N76/RES_summary!N$21</f>
        <v>0</v>
      </c>
      <c r="O76" s="177">
        <f>RES_hhdet_in_emih!O76/RES_summary!O$21</f>
        <v>0</v>
      </c>
      <c r="P76" s="177">
        <f>RES_hhdet_in_emih!P76/RES_summary!P$21</f>
        <v>0</v>
      </c>
      <c r="Q76" s="177">
        <f>RES_hhdet_in_emih!Q76/RES_summary!Q$21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RES_hhdet_in_emih!C77/RES_summary!C$21</f>
        <v>1.9791639117948698</v>
      </c>
      <c r="D77" s="178">
        <f>RES_hhdet_in_emih!D77/RES_summary!D$21</f>
        <v>1.7401086846240528</v>
      </c>
      <c r="E77" s="178">
        <f>RES_hhdet_in_emih!E77/RES_summary!E$21</f>
        <v>2.4419785009795834</v>
      </c>
      <c r="F77" s="178">
        <f>RES_hhdet_in_emih!F77/RES_summary!F$21</f>
        <v>1.5942078450315065</v>
      </c>
      <c r="G77" s="178">
        <f>RES_hhdet_in_emih!G77/RES_summary!G$21</f>
        <v>1.9699413941259618</v>
      </c>
      <c r="H77" s="178">
        <f>RES_hhdet_in_emih!H77/RES_summary!H$21</f>
        <v>1.9018643243357387</v>
      </c>
      <c r="I77" s="178">
        <f>RES_hhdet_in_emih!I77/RES_summary!I$21</f>
        <v>1.709680539304367</v>
      </c>
      <c r="J77" s="178">
        <f>RES_hhdet_in_emih!J77/RES_summary!J$21</f>
        <v>1.3768237425565719</v>
      </c>
      <c r="K77" s="178">
        <f>RES_hhdet_in_emih!K77/RES_summary!K$21</f>
        <v>2.0985682649525104</v>
      </c>
      <c r="L77" s="178">
        <f>RES_hhdet_in_emih!L77/RES_summary!L$21</f>
        <v>2.079396547490044</v>
      </c>
      <c r="M77" s="178">
        <f>RES_hhdet_in_emih!M77/RES_summary!M$21</f>
        <v>1.9628439174961447</v>
      </c>
      <c r="N77" s="178">
        <f>RES_hhdet_in_emih!N77/RES_summary!N$21</f>
        <v>2.0011091969095545</v>
      </c>
      <c r="O77" s="178">
        <f>RES_hhdet_in_emih!O77/RES_summary!O$21</f>
        <v>1.9203637605782899</v>
      </c>
      <c r="P77" s="178">
        <f>RES_hhdet_in_emih!P77/RES_summary!P$21</f>
        <v>1.748948473845586</v>
      </c>
      <c r="Q77" s="178">
        <f>RES_hhdet_in_emih!Q77/RES_summary!Q$21</f>
        <v>1.3413478207068983</v>
      </c>
    </row>
    <row r="78" spans="1:17" ht="12" customHeight="1" x14ac:dyDescent="0.25">
      <c r="A78" s="23" t="s">
        <v>109</v>
      </c>
      <c r="B78" s="156"/>
      <c r="C78" s="177">
        <f>RES_hhdet_in_emih!C78/RES_summary!C$21</f>
        <v>2.4837249291951626</v>
      </c>
      <c r="D78" s="177">
        <f>RES_hhdet_in_emih!D78/RES_summary!D$21</f>
        <v>2.4759408234568587</v>
      </c>
      <c r="E78" s="177">
        <f>RES_hhdet_in_emih!E78/RES_summary!E$21</f>
        <v>2.4419785009795834</v>
      </c>
      <c r="F78" s="177">
        <f>RES_hhdet_in_emih!F78/RES_summary!F$21</f>
        <v>2.3336606917529301</v>
      </c>
      <c r="G78" s="177">
        <f>RES_hhdet_in_emih!G78/RES_summary!G$21</f>
        <v>2.2684640413109616</v>
      </c>
      <c r="H78" s="177">
        <f>RES_hhdet_in_emih!H78/RES_summary!H$21</f>
        <v>2.1952845924501752</v>
      </c>
      <c r="I78" s="177">
        <f>RES_hhdet_in_emih!I78/RES_summary!I$21</f>
        <v>2.2800885684136629</v>
      </c>
      <c r="J78" s="177">
        <f>RES_hhdet_in_emih!J78/RES_summary!J$21</f>
        <v>2.101470659522596</v>
      </c>
      <c r="K78" s="177">
        <f>RES_hhdet_in_emih!K78/RES_summary!K$21</f>
        <v>2.0985682649525104</v>
      </c>
      <c r="L78" s="177">
        <f>RES_hhdet_in_emih!L78/RES_summary!L$21</f>
        <v>2.079396547490044</v>
      </c>
      <c r="M78" s="177">
        <f>RES_hhdet_in_emih!M78/RES_summary!M$21</f>
        <v>1.9628439174961447</v>
      </c>
      <c r="N78" s="177">
        <f>RES_hhdet_in_emih!N78/RES_summary!N$21</f>
        <v>2.0011091969095545</v>
      </c>
      <c r="O78" s="177">
        <f>RES_hhdet_in_emih!O78/RES_summary!O$21</f>
        <v>1.9203637605782899</v>
      </c>
      <c r="P78" s="177">
        <f>RES_hhdet_in_emih!P78/RES_summary!P$21</f>
        <v>1.8373254191100468</v>
      </c>
      <c r="Q78" s="177">
        <f>RES_hhdet_in_emih!Q78/RES_summary!Q$21</f>
        <v>1.8817590429420978</v>
      </c>
    </row>
    <row r="79" spans="1:17" ht="12" customHeight="1" x14ac:dyDescent="0.25">
      <c r="A79" s="29" t="s">
        <v>140</v>
      </c>
      <c r="B79" s="57"/>
      <c r="C79" s="176">
        <f>RES_hhdet_in_emih!C79/RES_summary!C$21</f>
        <v>0</v>
      </c>
      <c r="D79" s="176">
        <f>RES_hhdet_in_emih!D79/RES_summary!D$21</f>
        <v>0</v>
      </c>
      <c r="E79" s="176">
        <f>RES_hhdet_in_emih!E79/RES_summary!E$21</f>
        <v>0</v>
      </c>
      <c r="F79" s="176">
        <f>RES_hhdet_in_emih!F79/RES_summary!F$21</f>
        <v>0</v>
      </c>
      <c r="G79" s="176">
        <f>RES_hhdet_in_emih!G79/RES_summary!G$21</f>
        <v>0</v>
      </c>
      <c r="H79" s="176">
        <f>RES_hhdet_in_emih!H79/RES_summary!H$21</f>
        <v>0</v>
      </c>
      <c r="I79" s="176">
        <f>RES_hhdet_in_emih!I79/RES_summary!I$21</f>
        <v>0</v>
      </c>
      <c r="J79" s="176">
        <f>RES_hhdet_in_emih!J79/RES_summary!J$21</f>
        <v>0</v>
      </c>
      <c r="K79" s="176">
        <f>RES_hhdet_in_emih!K79/RES_summary!K$21</f>
        <v>0</v>
      </c>
      <c r="L79" s="176">
        <f>RES_hhdet_in_emih!L79/RES_summary!L$21</f>
        <v>0</v>
      </c>
      <c r="M79" s="176">
        <f>RES_hhdet_in_emih!M79/RES_summary!M$21</f>
        <v>0</v>
      </c>
      <c r="N79" s="176">
        <f>RES_hhdet_in_emih!N79/RES_summary!N$21</f>
        <v>0</v>
      </c>
      <c r="O79" s="176">
        <f>RES_hhdet_in_emih!O79/RES_summary!O$21</f>
        <v>0</v>
      </c>
      <c r="P79" s="176">
        <f>RES_hhdet_in_emih!P79/RES_summary!P$21</f>
        <v>0</v>
      </c>
      <c r="Q79" s="176">
        <f>RES_hhdet_in_emih!Q79/RES_summary!Q$21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RES_hhdet_in_emih!C81/RES_summary!C$21</f>
        <v>0</v>
      </c>
      <c r="D81" s="184">
        <f>RES_hhdet_in_emih!D81/RES_summary!D$21</f>
        <v>0</v>
      </c>
      <c r="E81" s="184">
        <f>RES_hhdet_in_emih!E81/RES_summary!E$21</f>
        <v>0</v>
      </c>
      <c r="F81" s="184">
        <f>RES_hhdet_in_emih!F81/RES_summary!F$21</f>
        <v>0</v>
      </c>
      <c r="G81" s="184">
        <f>RES_hhdet_in_emih!G81/RES_summary!G$21</f>
        <v>0</v>
      </c>
      <c r="H81" s="184">
        <f>RES_hhdet_in_emih!H81/RES_summary!H$21</f>
        <v>0</v>
      </c>
      <c r="I81" s="184">
        <f>RES_hhdet_in_emih!I81/RES_summary!I$21</f>
        <v>0</v>
      </c>
      <c r="J81" s="184">
        <f>RES_hhdet_in_emih!J81/RES_summary!J$21</f>
        <v>0</v>
      </c>
      <c r="K81" s="184">
        <f>RES_hhdet_in_emih!K81/RES_summary!K$21</f>
        <v>0</v>
      </c>
      <c r="L81" s="184">
        <f>RES_hhdet_in_emih!L81/RES_summary!L$21</f>
        <v>0</v>
      </c>
      <c r="M81" s="184">
        <f>RES_hhdet_in_emih!M81/RES_summary!M$21</f>
        <v>0</v>
      </c>
      <c r="N81" s="184">
        <f>RES_hhdet_in_emih!N81/RES_summary!N$21</f>
        <v>0</v>
      </c>
      <c r="O81" s="184">
        <f>RES_hhdet_in_emih!O81/RES_summary!O$21</f>
        <v>0</v>
      </c>
      <c r="P81" s="184">
        <f>RES_hhdet_in_emih!P81/RES_summary!P$21</f>
        <v>0</v>
      </c>
      <c r="Q81" s="184">
        <f>RES_hhdet_in_emih!Q81/RES_summary!Q$21</f>
        <v>0</v>
      </c>
    </row>
    <row r="82" spans="1:17" ht="12.95" customHeight="1" x14ac:dyDescent="0.25">
      <c r="A82" s="158" t="s">
        <v>65</v>
      </c>
      <c r="B82" s="157"/>
      <c r="C82" s="178">
        <f>RES_hhdet_in_emih!C82/RES_summary!C$21</f>
        <v>0</v>
      </c>
      <c r="D82" s="178">
        <f>RES_hhdet_in_emih!D82/RES_summary!D$21</f>
        <v>0</v>
      </c>
      <c r="E82" s="178">
        <f>RES_hhdet_in_emih!E82/RES_summary!E$21</f>
        <v>0</v>
      </c>
      <c r="F82" s="178">
        <f>RES_hhdet_in_emih!F82/RES_summary!F$21</f>
        <v>0</v>
      </c>
      <c r="G82" s="178">
        <f>RES_hhdet_in_emih!G82/RES_summary!G$21</f>
        <v>0</v>
      </c>
      <c r="H82" s="178">
        <f>RES_hhdet_in_emih!H82/RES_summary!H$21</f>
        <v>0</v>
      </c>
      <c r="I82" s="178">
        <f>RES_hhdet_in_emih!I82/RES_summary!I$21</f>
        <v>0</v>
      </c>
      <c r="J82" s="178">
        <f>RES_hhdet_in_emih!J82/RES_summary!J$21</f>
        <v>0</v>
      </c>
      <c r="K82" s="178">
        <f>RES_hhdet_in_emih!K82/RES_summary!K$21</f>
        <v>0</v>
      </c>
      <c r="L82" s="178">
        <f>RES_hhdet_in_emih!L82/RES_summary!L$21</f>
        <v>0</v>
      </c>
      <c r="M82" s="178">
        <f>RES_hhdet_in_emih!M82/RES_summary!M$21</f>
        <v>0</v>
      </c>
      <c r="N82" s="178">
        <f>RES_hhdet_in_emih!N82/RES_summary!N$21</f>
        <v>0</v>
      </c>
      <c r="O82" s="178">
        <f>RES_hhdet_in_emih!O82/RES_summary!O$21</f>
        <v>0</v>
      </c>
      <c r="P82" s="178">
        <f>RES_hhdet_in_emih!P82/RES_summary!P$21</f>
        <v>0</v>
      </c>
      <c r="Q82" s="178">
        <f>RES_hhdet_in_emih!Q82/RES_summary!Q$21</f>
        <v>0</v>
      </c>
    </row>
    <row r="83" spans="1:17" ht="12" customHeight="1" x14ac:dyDescent="0.25">
      <c r="A83" s="23" t="s">
        <v>157</v>
      </c>
      <c r="B83" s="156"/>
      <c r="C83" s="177">
        <f>RES_hhdet_in_emih!C83/RES_summary!C$21</f>
        <v>0</v>
      </c>
      <c r="D83" s="177">
        <f>RES_hhdet_in_emih!D83/RES_summary!D$21</f>
        <v>0</v>
      </c>
      <c r="E83" s="177">
        <f>RES_hhdet_in_emih!E83/RES_summary!E$21</f>
        <v>0</v>
      </c>
      <c r="F83" s="177">
        <f>RES_hhdet_in_emih!F83/RES_summary!F$21</f>
        <v>0</v>
      </c>
      <c r="G83" s="177">
        <f>RES_hhdet_in_emih!G83/RES_summary!G$21</f>
        <v>0</v>
      </c>
      <c r="H83" s="177">
        <f>RES_hhdet_in_emih!H83/RES_summary!H$21</f>
        <v>0</v>
      </c>
      <c r="I83" s="177">
        <f>RES_hhdet_in_emih!I83/RES_summary!I$21</f>
        <v>0</v>
      </c>
      <c r="J83" s="177">
        <f>RES_hhdet_in_emih!J83/RES_summary!J$21</f>
        <v>0</v>
      </c>
      <c r="K83" s="177">
        <f>RES_hhdet_in_emih!K83/RES_summary!K$21</f>
        <v>0</v>
      </c>
      <c r="L83" s="177">
        <f>RES_hhdet_in_emih!L83/RES_summary!L$21</f>
        <v>0</v>
      </c>
      <c r="M83" s="177">
        <f>RES_hhdet_in_emih!M83/RES_summary!M$21</f>
        <v>0</v>
      </c>
      <c r="N83" s="177">
        <f>RES_hhdet_in_emih!N83/RES_summary!N$21</f>
        <v>0</v>
      </c>
      <c r="O83" s="177">
        <f>RES_hhdet_in_emih!O83/RES_summary!O$21</f>
        <v>0</v>
      </c>
      <c r="P83" s="177">
        <f>RES_hhdet_in_emih!P83/RES_summary!P$21</f>
        <v>0</v>
      </c>
      <c r="Q83" s="177">
        <f>RES_hhdet_in_emih!Q83/RES_summary!Q$21</f>
        <v>0</v>
      </c>
    </row>
    <row r="84" spans="1:17" ht="12" customHeight="1" x14ac:dyDescent="0.25">
      <c r="A84" s="23" t="s">
        <v>60</v>
      </c>
      <c r="B84" s="156"/>
      <c r="C84" s="177">
        <f>RES_hhdet_in_emih!C84/RES_summary!C$21</f>
        <v>0</v>
      </c>
      <c r="D84" s="177">
        <f>RES_hhdet_in_emih!D84/RES_summary!D$21</f>
        <v>0</v>
      </c>
      <c r="E84" s="177">
        <f>RES_hhdet_in_emih!E84/RES_summary!E$21</f>
        <v>0</v>
      </c>
      <c r="F84" s="177">
        <f>RES_hhdet_in_emih!F84/RES_summary!F$21</f>
        <v>0</v>
      </c>
      <c r="G84" s="177">
        <f>RES_hhdet_in_emih!G84/RES_summary!G$21</f>
        <v>0</v>
      </c>
      <c r="H84" s="177">
        <f>RES_hhdet_in_emih!H84/RES_summary!H$21</f>
        <v>0</v>
      </c>
      <c r="I84" s="177">
        <f>RES_hhdet_in_emih!I84/RES_summary!I$21</f>
        <v>0</v>
      </c>
      <c r="J84" s="177">
        <f>RES_hhdet_in_emih!J84/RES_summary!J$21</f>
        <v>0</v>
      </c>
      <c r="K84" s="177">
        <f>RES_hhdet_in_emih!K84/RES_summary!K$21</f>
        <v>0</v>
      </c>
      <c r="L84" s="177">
        <f>RES_hhdet_in_emih!L84/RES_summary!L$21</f>
        <v>0</v>
      </c>
      <c r="M84" s="177">
        <f>RES_hhdet_in_emih!M84/RES_summary!M$21</f>
        <v>0</v>
      </c>
      <c r="N84" s="177">
        <f>RES_hhdet_in_emih!N84/RES_summary!N$21</f>
        <v>0</v>
      </c>
      <c r="O84" s="177">
        <f>RES_hhdet_in_emih!O84/RES_summary!O$21</f>
        <v>0</v>
      </c>
      <c r="P84" s="177">
        <f>RES_hhdet_in_emih!P84/RES_summary!P$21</f>
        <v>0</v>
      </c>
      <c r="Q84" s="177">
        <f>RES_hhdet_in_emih!Q84/RES_summary!Q$21</f>
        <v>0</v>
      </c>
    </row>
    <row r="85" spans="1:17" ht="12.95" customHeight="1" x14ac:dyDescent="0.25">
      <c r="A85" s="158" t="s">
        <v>112</v>
      </c>
      <c r="B85" s="157"/>
      <c r="C85" s="178">
        <f>RES_hhdet_in_emih!C85/RES_summary!C$21</f>
        <v>0</v>
      </c>
      <c r="D85" s="178">
        <f>RES_hhdet_in_emih!D85/RES_summary!D$21</f>
        <v>0</v>
      </c>
      <c r="E85" s="178">
        <f>RES_hhdet_in_emih!E85/RES_summary!E$21</f>
        <v>0</v>
      </c>
      <c r="F85" s="178">
        <f>RES_hhdet_in_emih!F85/RES_summary!F$21</f>
        <v>0</v>
      </c>
      <c r="G85" s="178">
        <f>RES_hhdet_in_emih!G85/RES_summary!G$21</f>
        <v>0</v>
      </c>
      <c r="H85" s="178">
        <f>RES_hhdet_in_emih!H85/RES_summary!H$21</f>
        <v>0</v>
      </c>
      <c r="I85" s="178">
        <f>RES_hhdet_in_emih!I85/RES_summary!I$21</f>
        <v>0</v>
      </c>
      <c r="J85" s="178">
        <f>RES_hhdet_in_emih!J85/RES_summary!J$21</f>
        <v>0</v>
      </c>
      <c r="K85" s="178">
        <f>RES_hhdet_in_emih!K85/RES_summary!K$21</f>
        <v>0</v>
      </c>
      <c r="L85" s="178">
        <f>RES_hhdet_in_emih!L85/RES_summary!L$21</f>
        <v>0</v>
      </c>
      <c r="M85" s="178">
        <f>RES_hhdet_in_emih!M85/RES_summary!M$21</f>
        <v>0</v>
      </c>
      <c r="N85" s="178">
        <f>RES_hhdet_in_emih!N85/RES_summary!N$21</f>
        <v>0</v>
      </c>
      <c r="O85" s="178">
        <f>RES_hhdet_in_emih!O85/RES_summary!O$21</f>
        <v>0</v>
      </c>
      <c r="P85" s="178">
        <f>RES_hhdet_in_emih!P85/RES_summary!P$21</f>
        <v>0</v>
      </c>
      <c r="Q85" s="178">
        <f>RES_hhdet_in_emih!Q85/RES_summary!Q$21</f>
        <v>0</v>
      </c>
    </row>
    <row r="86" spans="1:17" ht="12" customHeight="1" x14ac:dyDescent="0.25">
      <c r="A86" s="23" t="s">
        <v>60</v>
      </c>
      <c r="B86" s="156"/>
      <c r="C86" s="177">
        <f>RES_hhdet_in_emih!C86/RES_summary!C$21</f>
        <v>0</v>
      </c>
      <c r="D86" s="177">
        <f>RES_hhdet_in_emih!D86/RES_summary!D$21</f>
        <v>0</v>
      </c>
      <c r="E86" s="177">
        <f>RES_hhdet_in_emih!E86/RES_summary!E$21</f>
        <v>0</v>
      </c>
      <c r="F86" s="177">
        <f>RES_hhdet_in_emih!F86/RES_summary!F$21</f>
        <v>0</v>
      </c>
      <c r="G86" s="177">
        <f>RES_hhdet_in_emih!G86/RES_summary!G$21</f>
        <v>0</v>
      </c>
      <c r="H86" s="177">
        <f>RES_hhdet_in_emih!H86/RES_summary!H$21</f>
        <v>0</v>
      </c>
      <c r="I86" s="177">
        <f>RES_hhdet_in_emih!I86/RES_summary!I$21</f>
        <v>0</v>
      </c>
      <c r="J86" s="177">
        <f>RES_hhdet_in_emih!J86/RES_summary!J$21</f>
        <v>0</v>
      </c>
      <c r="K86" s="177">
        <f>RES_hhdet_in_emih!K86/RES_summary!K$21</f>
        <v>0</v>
      </c>
      <c r="L86" s="177">
        <f>RES_hhdet_in_emih!L86/RES_summary!L$21</f>
        <v>0</v>
      </c>
      <c r="M86" s="177">
        <f>RES_hhdet_in_emih!M86/RES_summary!M$21</f>
        <v>0</v>
      </c>
      <c r="N86" s="177">
        <f>RES_hhdet_in_emih!N86/RES_summary!N$21</f>
        <v>0</v>
      </c>
      <c r="O86" s="177">
        <f>RES_hhdet_in_emih!O86/RES_summary!O$21</f>
        <v>0</v>
      </c>
      <c r="P86" s="177">
        <f>RES_hhdet_in_emih!P86/RES_summary!P$21</f>
        <v>0</v>
      </c>
      <c r="Q86" s="177">
        <f>RES_hhdet_in_emih!Q86/RES_summary!Q$21</f>
        <v>0</v>
      </c>
    </row>
    <row r="87" spans="1:17" ht="12" customHeight="1" x14ac:dyDescent="0.25">
      <c r="A87" s="158" t="s">
        <v>63</v>
      </c>
      <c r="B87" s="157"/>
      <c r="C87" s="178">
        <f>RES_hhdet_in_emih!C87/RES_summary!C$21</f>
        <v>0</v>
      </c>
      <c r="D87" s="178">
        <f>RES_hhdet_in_emih!D87/RES_summary!D$21</f>
        <v>0</v>
      </c>
      <c r="E87" s="178">
        <f>RES_hhdet_in_emih!E87/RES_summary!E$21</f>
        <v>0</v>
      </c>
      <c r="F87" s="178">
        <f>RES_hhdet_in_emih!F87/RES_summary!F$21</f>
        <v>0</v>
      </c>
      <c r="G87" s="178">
        <f>RES_hhdet_in_emih!G87/RES_summary!G$21</f>
        <v>0</v>
      </c>
      <c r="H87" s="178">
        <f>RES_hhdet_in_emih!H87/RES_summary!H$21</f>
        <v>0</v>
      </c>
      <c r="I87" s="178">
        <f>RES_hhdet_in_emih!I87/RES_summary!I$21</f>
        <v>0</v>
      </c>
      <c r="J87" s="178">
        <f>RES_hhdet_in_emih!J87/RES_summary!J$21</f>
        <v>0</v>
      </c>
      <c r="K87" s="178">
        <f>RES_hhdet_in_emih!K87/RES_summary!K$21</f>
        <v>0</v>
      </c>
      <c r="L87" s="178">
        <f>RES_hhdet_in_emih!L87/RES_summary!L$21</f>
        <v>0</v>
      </c>
      <c r="M87" s="178">
        <f>RES_hhdet_in_emih!M87/RES_summary!M$21</f>
        <v>0</v>
      </c>
      <c r="N87" s="178">
        <f>RES_hhdet_in_emih!N87/RES_summary!N$21</f>
        <v>0</v>
      </c>
      <c r="O87" s="178">
        <f>RES_hhdet_in_emih!O87/RES_summary!O$21</f>
        <v>0</v>
      </c>
      <c r="P87" s="178">
        <f>RES_hhdet_in_emih!P87/RES_summary!P$21</f>
        <v>0</v>
      </c>
      <c r="Q87" s="178">
        <f>RES_hhdet_in_emih!Q87/RES_summary!Q$21</f>
        <v>0</v>
      </c>
    </row>
    <row r="88" spans="1:17" ht="12" customHeight="1" x14ac:dyDescent="0.25">
      <c r="A88" s="167" t="s">
        <v>156</v>
      </c>
      <c r="B88" s="132"/>
      <c r="C88" s="183">
        <f>RES_hhdet_in_emih!C88/RES_summary!C$21</f>
        <v>0</v>
      </c>
      <c r="D88" s="183">
        <f>RES_hhdet_in_emih!D88/RES_summary!D$21</f>
        <v>0</v>
      </c>
      <c r="E88" s="183">
        <f>RES_hhdet_in_emih!E88/RES_summary!E$21</f>
        <v>0</v>
      </c>
      <c r="F88" s="183">
        <f>RES_hhdet_in_emih!F88/RES_summary!F$21</f>
        <v>0</v>
      </c>
      <c r="G88" s="183">
        <f>RES_hhdet_in_emih!G88/RES_summary!G$21</f>
        <v>0</v>
      </c>
      <c r="H88" s="183">
        <f>RES_hhdet_in_emih!H88/RES_summary!H$21</f>
        <v>0</v>
      </c>
      <c r="I88" s="183">
        <f>RES_hhdet_in_emih!I88/RES_summary!I$21</f>
        <v>0</v>
      </c>
      <c r="J88" s="183">
        <f>RES_hhdet_in_emih!J88/RES_summary!J$21</f>
        <v>0</v>
      </c>
      <c r="K88" s="183">
        <f>RES_hhdet_in_emih!K88/RES_summary!K$21</f>
        <v>0</v>
      </c>
      <c r="L88" s="183">
        <f>RES_hhdet_in_emih!L88/RES_summary!L$21</f>
        <v>0</v>
      </c>
      <c r="M88" s="183">
        <f>RES_hhdet_in_emih!M88/RES_summary!M$21</f>
        <v>0</v>
      </c>
      <c r="N88" s="183">
        <f>RES_hhdet_in_emih!N88/RES_summary!N$21</f>
        <v>0</v>
      </c>
      <c r="O88" s="183">
        <f>RES_hhdet_in_emih!O88/RES_summary!O$21</f>
        <v>0</v>
      </c>
      <c r="P88" s="183">
        <f>RES_hhdet_in_emih!P88/RES_summary!P$21</f>
        <v>0</v>
      </c>
      <c r="Q88" s="183">
        <f>RES_hhdet_in_emih!Q88/RES_summary!Q$21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RES_hhdet_in_emih!C89/RES_summary!C$21</f>
        <v>0</v>
      </c>
      <c r="D89" s="183">
        <f>RES_hhdet_in_emih!D89/RES_summary!D$21</f>
        <v>0</v>
      </c>
      <c r="E89" s="183">
        <f>RES_hhdet_in_emih!E89/RES_summary!E$21</f>
        <v>0</v>
      </c>
      <c r="F89" s="183">
        <f>RES_hhdet_in_emih!F89/RES_summary!F$21</f>
        <v>0</v>
      </c>
      <c r="G89" s="183">
        <f>RES_hhdet_in_emih!G89/RES_summary!G$21</f>
        <v>0</v>
      </c>
      <c r="H89" s="183">
        <f>RES_hhdet_in_emih!H89/RES_summary!H$21</f>
        <v>0</v>
      </c>
      <c r="I89" s="183">
        <f>RES_hhdet_in_emih!I89/RES_summary!I$21</f>
        <v>0</v>
      </c>
      <c r="J89" s="183">
        <f>RES_hhdet_in_emih!J89/RES_summary!J$21</f>
        <v>0</v>
      </c>
      <c r="K89" s="183">
        <f>RES_hhdet_in_emih!K89/RES_summary!K$21</f>
        <v>0</v>
      </c>
      <c r="L89" s="183">
        <f>RES_hhdet_in_emih!L89/RES_summary!L$21</f>
        <v>0</v>
      </c>
      <c r="M89" s="183">
        <f>RES_hhdet_in_emih!M89/RES_summary!M$21</f>
        <v>0</v>
      </c>
      <c r="N89" s="183">
        <f>RES_hhdet_in_emih!N89/RES_summary!N$21</f>
        <v>0</v>
      </c>
      <c r="O89" s="183">
        <f>RES_hhdet_in_emih!O89/RES_summary!O$21</f>
        <v>0</v>
      </c>
      <c r="P89" s="183">
        <f>RES_hhdet_in_emih!P89/RES_summary!P$21</f>
        <v>0</v>
      </c>
      <c r="Q89" s="183">
        <f>RES_hhdet_in_emih!Q89/RES_summary!Q$21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RES_hhdet_in_emih!C90/RES_summary!C$21</f>
        <v>0</v>
      </c>
      <c r="D90" s="182">
        <f>RES_hhdet_in_emih!D90/RES_summary!D$21</f>
        <v>0</v>
      </c>
      <c r="E90" s="182">
        <f>RES_hhdet_in_emih!E90/RES_summary!E$21</f>
        <v>0</v>
      </c>
      <c r="F90" s="182">
        <f>RES_hhdet_in_emih!F90/RES_summary!F$21</f>
        <v>0</v>
      </c>
      <c r="G90" s="182">
        <f>RES_hhdet_in_emih!G90/RES_summary!G$21</f>
        <v>0</v>
      </c>
      <c r="H90" s="182">
        <f>RES_hhdet_in_emih!H90/RES_summary!H$21</f>
        <v>0</v>
      </c>
      <c r="I90" s="182">
        <f>RES_hhdet_in_emih!I90/RES_summary!I$21</f>
        <v>0</v>
      </c>
      <c r="J90" s="182">
        <f>RES_hhdet_in_emih!J90/RES_summary!J$21</f>
        <v>0</v>
      </c>
      <c r="K90" s="182">
        <f>RES_hhdet_in_emih!K90/RES_summary!K$21</f>
        <v>0</v>
      </c>
      <c r="L90" s="182">
        <f>RES_hhdet_in_emih!L90/RES_summary!L$21</f>
        <v>0</v>
      </c>
      <c r="M90" s="182">
        <f>RES_hhdet_in_emih!M90/RES_summary!M$21</f>
        <v>0</v>
      </c>
      <c r="N90" s="182">
        <f>RES_hhdet_in_emih!N90/RES_summary!N$21</f>
        <v>0</v>
      </c>
      <c r="O90" s="182">
        <f>RES_hhdet_in_emih!O90/RES_summary!O$21</f>
        <v>0</v>
      </c>
      <c r="P90" s="182">
        <f>RES_hhdet_in_emih!P90/RES_summary!P$21</f>
        <v>0</v>
      </c>
      <c r="Q90" s="182">
        <f>RES_hhdet_in_emih!Q90/RES_summary!Q$21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RES_hhdet_in_emih!C91/RES_summary!C$21</f>
        <v>0</v>
      </c>
      <c r="D91" s="181">
        <f>RES_hhdet_in_emih!D91/RES_summary!D$21</f>
        <v>0</v>
      </c>
      <c r="E91" s="181">
        <f>RES_hhdet_in_emih!E91/RES_summary!E$21</f>
        <v>0</v>
      </c>
      <c r="F91" s="181">
        <f>RES_hhdet_in_emih!F91/RES_summary!F$21</f>
        <v>0</v>
      </c>
      <c r="G91" s="181">
        <f>RES_hhdet_in_emih!G91/RES_summary!G$21</f>
        <v>0</v>
      </c>
      <c r="H91" s="181">
        <f>RES_hhdet_in_emih!H91/RES_summary!H$21</f>
        <v>0</v>
      </c>
      <c r="I91" s="181">
        <f>RES_hhdet_in_emih!I91/RES_summary!I$21</f>
        <v>0</v>
      </c>
      <c r="J91" s="181">
        <f>RES_hhdet_in_emih!J91/RES_summary!J$21</f>
        <v>0</v>
      </c>
      <c r="K91" s="181">
        <f>RES_hhdet_in_emih!K91/RES_summary!K$21</f>
        <v>0</v>
      </c>
      <c r="L91" s="181">
        <f>RES_hhdet_in_emih!L91/RES_summary!L$21</f>
        <v>0</v>
      </c>
      <c r="M91" s="181">
        <f>RES_hhdet_in_emih!M91/RES_summary!M$21</f>
        <v>0</v>
      </c>
      <c r="N91" s="181">
        <f>RES_hhdet_in_emih!N91/RES_summary!N$21</f>
        <v>0</v>
      </c>
      <c r="O91" s="181">
        <f>RES_hhdet_in_emih!O91/RES_summary!O$21</f>
        <v>0</v>
      </c>
      <c r="P91" s="181">
        <f>RES_hhdet_in_emih!P91/RES_summary!P$21</f>
        <v>0</v>
      </c>
      <c r="Q91" s="181">
        <f>RES_hhdet_in_emih!Q91/RES_summary!Q$21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RES_hhdet_in_emih!C92/RES_summary!C$21</f>
        <v>0</v>
      </c>
      <c r="D92" s="180">
        <f>RES_hhdet_in_emih!D92/RES_summary!D$21</f>
        <v>0</v>
      </c>
      <c r="E92" s="180">
        <f>RES_hhdet_in_emih!E92/RES_summary!E$21</f>
        <v>0</v>
      </c>
      <c r="F92" s="180">
        <f>RES_hhdet_in_emih!F92/RES_summary!F$21</f>
        <v>0</v>
      </c>
      <c r="G92" s="180">
        <f>RES_hhdet_in_emih!G92/RES_summary!G$21</f>
        <v>0</v>
      </c>
      <c r="H92" s="180">
        <f>RES_hhdet_in_emih!H92/RES_summary!H$21</f>
        <v>0</v>
      </c>
      <c r="I92" s="180">
        <f>RES_hhdet_in_emih!I92/RES_summary!I$21</f>
        <v>0</v>
      </c>
      <c r="J92" s="180">
        <f>RES_hhdet_in_emih!J92/RES_summary!J$21</f>
        <v>0</v>
      </c>
      <c r="K92" s="180">
        <f>RES_hhdet_in_emih!K92/RES_summary!K$21</f>
        <v>0</v>
      </c>
      <c r="L92" s="180">
        <f>RES_hhdet_in_emih!L92/RES_summary!L$21</f>
        <v>0</v>
      </c>
      <c r="M92" s="180">
        <f>RES_hhdet_in_emih!M92/RES_summary!M$21</f>
        <v>0</v>
      </c>
      <c r="N92" s="180">
        <f>RES_hhdet_in_emih!N92/RES_summary!N$21</f>
        <v>0</v>
      </c>
      <c r="O92" s="180">
        <f>RES_hhdet_in_emih!O92/RES_summary!O$21</f>
        <v>0</v>
      </c>
      <c r="P92" s="180">
        <f>RES_hhdet_in_emih!P92/RES_summary!P$21</f>
        <v>0</v>
      </c>
      <c r="Q92" s="180">
        <f>RES_hhdet_in_emih!Q92/RES_summary!Q$21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RES_hhdet_in_emih!C93/RES_summary!C$21</f>
        <v>0</v>
      </c>
      <c r="D93" s="179">
        <f>RES_hhdet_in_emih!D93/RES_summary!D$21</f>
        <v>0</v>
      </c>
      <c r="E93" s="179">
        <f>RES_hhdet_in_emih!E93/RES_summary!E$21</f>
        <v>0</v>
      </c>
      <c r="F93" s="179">
        <f>RES_hhdet_in_emih!F93/RES_summary!F$21</f>
        <v>0</v>
      </c>
      <c r="G93" s="179">
        <f>RES_hhdet_in_emih!G93/RES_summary!G$21</f>
        <v>0</v>
      </c>
      <c r="H93" s="179">
        <f>RES_hhdet_in_emih!H93/RES_summary!H$21</f>
        <v>0</v>
      </c>
      <c r="I93" s="179">
        <f>RES_hhdet_in_emih!I93/RES_summary!I$21</f>
        <v>0</v>
      </c>
      <c r="J93" s="179">
        <f>RES_hhdet_in_emih!J93/RES_summary!J$21</f>
        <v>0</v>
      </c>
      <c r="K93" s="179">
        <f>RES_hhdet_in_emih!K93/RES_summary!K$21</f>
        <v>0</v>
      </c>
      <c r="L93" s="179">
        <f>RES_hhdet_in_emih!L93/RES_summary!L$21</f>
        <v>0</v>
      </c>
      <c r="M93" s="179">
        <f>RES_hhdet_in_emih!M93/RES_summary!M$21</f>
        <v>0</v>
      </c>
      <c r="N93" s="179">
        <f>RES_hhdet_in_emih!N93/RES_summary!N$21</f>
        <v>0</v>
      </c>
      <c r="O93" s="179">
        <f>RES_hhdet_in_emih!O93/RES_summary!O$21</f>
        <v>0</v>
      </c>
      <c r="P93" s="179">
        <f>RES_hhdet_in_emih!P93/RES_summary!P$21</f>
        <v>0</v>
      </c>
      <c r="Q93" s="179">
        <f>RES_hhdet_in_emih!Q93/RES_summary!Q$21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RES_hhdet_in_emih!C94/RES_summary!C$21</f>
        <v>0</v>
      </c>
      <c r="D94" s="177">
        <f>RES_hhdet_in_emih!D94/RES_summary!D$21</f>
        <v>0</v>
      </c>
      <c r="E94" s="177">
        <f>RES_hhdet_in_emih!E94/RES_summary!E$21</f>
        <v>0</v>
      </c>
      <c r="F94" s="177">
        <f>RES_hhdet_in_emih!F94/RES_summary!F$21</f>
        <v>0</v>
      </c>
      <c r="G94" s="177">
        <f>RES_hhdet_in_emih!G94/RES_summary!G$21</f>
        <v>0</v>
      </c>
      <c r="H94" s="177">
        <f>RES_hhdet_in_emih!H94/RES_summary!H$21</f>
        <v>0</v>
      </c>
      <c r="I94" s="177">
        <f>RES_hhdet_in_emih!I94/RES_summary!I$21</f>
        <v>0</v>
      </c>
      <c r="J94" s="177">
        <f>RES_hhdet_in_emih!J94/RES_summary!J$21</f>
        <v>0</v>
      </c>
      <c r="K94" s="177">
        <f>RES_hhdet_in_emih!K94/RES_summary!K$21</f>
        <v>0</v>
      </c>
      <c r="L94" s="177">
        <f>RES_hhdet_in_emih!L94/RES_summary!L$21</f>
        <v>0</v>
      </c>
      <c r="M94" s="177">
        <f>RES_hhdet_in_emih!M94/RES_summary!M$21</f>
        <v>0</v>
      </c>
      <c r="N94" s="177">
        <f>RES_hhdet_in_emih!N94/RES_summary!N$21</f>
        <v>0</v>
      </c>
      <c r="O94" s="177">
        <f>RES_hhdet_in_emih!O94/RES_summary!O$21</f>
        <v>0</v>
      </c>
      <c r="P94" s="177">
        <f>RES_hhdet_in_emih!P94/RES_summary!P$21</f>
        <v>0</v>
      </c>
      <c r="Q94" s="177">
        <f>RES_hhdet_in_emih!Q94/RES_summary!Q$21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RES_hhdet_in_emih!C95/RES_summary!C$21</f>
        <v>0</v>
      </c>
      <c r="D95" s="177">
        <f>RES_hhdet_in_emih!D95/RES_summary!D$21</f>
        <v>0</v>
      </c>
      <c r="E95" s="177">
        <f>RES_hhdet_in_emih!E95/RES_summary!E$21</f>
        <v>0</v>
      </c>
      <c r="F95" s="177">
        <f>RES_hhdet_in_emih!F95/RES_summary!F$21</f>
        <v>0</v>
      </c>
      <c r="G95" s="177">
        <f>RES_hhdet_in_emih!G95/RES_summary!G$21</f>
        <v>0</v>
      </c>
      <c r="H95" s="177">
        <f>RES_hhdet_in_emih!H95/RES_summary!H$21</f>
        <v>0</v>
      </c>
      <c r="I95" s="177">
        <f>RES_hhdet_in_emih!I95/RES_summary!I$21</f>
        <v>0</v>
      </c>
      <c r="J95" s="177">
        <f>RES_hhdet_in_emih!J95/RES_summary!J$21</f>
        <v>0</v>
      </c>
      <c r="K95" s="177">
        <f>RES_hhdet_in_emih!K95/RES_summary!K$21</f>
        <v>0</v>
      </c>
      <c r="L95" s="177">
        <f>RES_hhdet_in_emih!L95/RES_summary!L$21</f>
        <v>0</v>
      </c>
      <c r="M95" s="177">
        <f>RES_hhdet_in_emih!M95/RES_summary!M$21</f>
        <v>0</v>
      </c>
      <c r="N95" s="177">
        <f>RES_hhdet_in_emih!N95/RES_summary!N$21</f>
        <v>0</v>
      </c>
      <c r="O95" s="177">
        <f>RES_hhdet_in_emih!O95/RES_summary!O$21</f>
        <v>0</v>
      </c>
      <c r="P95" s="177">
        <f>RES_hhdet_in_emih!P95/RES_summary!P$21</f>
        <v>0</v>
      </c>
      <c r="Q95" s="177">
        <f>RES_hhdet_in_emih!Q95/RES_summary!Q$21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RES_hhdet_in_emih!C96/RES_summary!C$21</f>
        <v>0</v>
      </c>
      <c r="D96" s="180">
        <f>RES_hhdet_in_emih!D96/RES_summary!D$21</f>
        <v>0</v>
      </c>
      <c r="E96" s="180">
        <f>RES_hhdet_in_emih!E96/RES_summary!E$21</f>
        <v>0</v>
      </c>
      <c r="F96" s="180">
        <f>RES_hhdet_in_emih!F96/RES_summary!F$21</f>
        <v>0</v>
      </c>
      <c r="G96" s="180">
        <f>RES_hhdet_in_emih!G96/RES_summary!G$21</f>
        <v>0</v>
      </c>
      <c r="H96" s="180">
        <f>RES_hhdet_in_emih!H96/RES_summary!H$21</f>
        <v>0</v>
      </c>
      <c r="I96" s="180">
        <f>RES_hhdet_in_emih!I96/RES_summary!I$21</f>
        <v>0</v>
      </c>
      <c r="J96" s="180">
        <f>RES_hhdet_in_emih!J96/RES_summary!J$21</f>
        <v>0</v>
      </c>
      <c r="K96" s="180">
        <f>RES_hhdet_in_emih!K96/RES_summary!K$21</f>
        <v>0</v>
      </c>
      <c r="L96" s="180">
        <f>RES_hhdet_in_emih!L96/RES_summary!L$21</f>
        <v>0</v>
      </c>
      <c r="M96" s="180">
        <f>RES_hhdet_in_emih!M96/RES_summary!M$21</f>
        <v>0</v>
      </c>
      <c r="N96" s="180">
        <f>RES_hhdet_in_emih!N96/RES_summary!N$21</f>
        <v>0</v>
      </c>
      <c r="O96" s="180">
        <f>RES_hhdet_in_emih!O96/RES_summary!O$21</f>
        <v>0</v>
      </c>
      <c r="P96" s="180">
        <f>RES_hhdet_in_emih!P96/RES_summary!P$21</f>
        <v>0</v>
      </c>
      <c r="Q96" s="180">
        <f>RES_hhdet_in_emih!Q96/RES_summary!Q$21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RES_hhdet_in_emih!C97/RES_summary!C$21</f>
        <v>0</v>
      </c>
      <c r="D97" s="179">
        <f>RES_hhdet_in_emih!D97/RES_summary!D$21</f>
        <v>0</v>
      </c>
      <c r="E97" s="179">
        <f>RES_hhdet_in_emih!E97/RES_summary!E$21</f>
        <v>0</v>
      </c>
      <c r="F97" s="179">
        <f>RES_hhdet_in_emih!F97/RES_summary!F$21</f>
        <v>0</v>
      </c>
      <c r="G97" s="179">
        <f>RES_hhdet_in_emih!G97/RES_summary!G$21</f>
        <v>0</v>
      </c>
      <c r="H97" s="179">
        <f>RES_hhdet_in_emih!H97/RES_summary!H$21</f>
        <v>0</v>
      </c>
      <c r="I97" s="179">
        <f>RES_hhdet_in_emih!I97/RES_summary!I$21</f>
        <v>0</v>
      </c>
      <c r="J97" s="179">
        <f>RES_hhdet_in_emih!J97/RES_summary!J$21</f>
        <v>0</v>
      </c>
      <c r="K97" s="179">
        <f>RES_hhdet_in_emih!K97/RES_summary!K$21</f>
        <v>0</v>
      </c>
      <c r="L97" s="179">
        <f>RES_hhdet_in_emih!L97/RES_summary!L$21</f>
        <v>0</v>
      </c>
      <c r="M97" s="179">
        <f>RES_hhdet_in_emih!M97/RES_summary!M$21</f>
        <v>0</v>
      </c>
      <c r="N97" s="179">
        <f>RES_hhdet_in_emih!N97/RES_summary!N$21</f>
        <v>0</v>
      </c>
      <c r="O97" s="179">
        <f>RES_hhdet_in_emih!O97/RES_summary!O$21</f>
        <v>0</v>
      </c>
      <c r="P97" s="179">
        <f>RES_hhdet_in_emih!P97/RES_summary!P$21</f>
        <v>0</v>
      </c>
      <c r="Q97" s="179">
        <f>RES_hhdet_in_emih!Q97/RES_summary!Q$21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RES_hhdet_in_emih!C98/RES_summary!C$21</f>
        <v>0</v>
      </c>
      <c r="D98" s="177">
        <f>RES_hhdet_in_emih!D98/RES_summary!D$21</f>
        <v>0</v>
      </c>
      <c r="E98" s="177">
        <f>RES_hhdet_in_emih!E98/RES_summary!E$21</f>
        <v>0</v>
      </c>
      <c r="F98" s="177">
        <f>RES_hhdet_in_emih!F98/RES_summary!F$21</f>
        <v>0</v>
      </c>
      <c r="G98" s="177">
        <f>RES_hhdet_in_emih!G98/RES_summary!G$21</f>
        <v>0</v>
      </c>
      <c r="H98" s="177">
        <f>RES_hhdet_in_emih!H98/RES_summary!H$21</f>
        <v>0</v>
      </c>
      <c r="I98" s="177">
        <f>RES_hhdet_in_emih!I98/RES_summary!I$21</f>
        <v>0</v>
      </c>
      <c r="J98" s="177">
        <f>RES_hhdet_in_emih!J98/RES_summary!J$21</f>
        <v>0</v>
      </c>
      <c r="K98" s="177">
        <f>RES_hhdet_in_emih!K98/RES_summary!K$21</f>
        <v>0</v>
      </c>
      <c r="L98" s="177">
        <f>RES_hhdet_in_emih!L98/RES_summary!L$21</f>
        <v>0</v>
      </c>
      <c r="M98" s="177">
        <f>RES_hhdet_in_emih!M98/RES_summary!M$21</f>
        <v>0</v>
      </c>
      <c r="N98" s="177">
        <f>RES_hhdet_in_emih!N98/RES_summary!N$21</f>
        <v>0</v>
      </c>
      <c r="O98" s="177">
        <f>RES_hhdet_in_emih!O98/RES_summary!O$21</f>
        <v>0</v>
      </c>
      <c r="P98" s="177">
        <f>RES_hhdet_in_emih!P98/RES_summary!P$21</f>
        <v>0</v>
      </c>
      <c r="Q98" s="177">
        <f>RES_hhdet_in_emih!Q98/RES_summary!Q$21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RES_hhdet_in_emih!C99/RES_summary!C$21</f>
        <v>0</v>
      </c>
      <c r="D99" s="177">
        <f>RES_hhdet_in_emih!D99/RES_summary!D$21</f>
        <v>0</v>
      </c>
      <c r="E99" s="177">
        <f>RES_hhdet_in_emih!E99/RES_summary!E$21</f>
        <v>0</v>
      </c>
      <c r="F99" s="177">
        <f>RES_hhdet_in_emih!F99/RES_summary!F$21</f>
        <v>0</v>
      </c>
      <c r="G99" s="177">
        <f>RES_hhdet_in_emih!G99/RES_summary!G$21</f>
        <v>0</v>
      </c>
      <c r="H99" s="177">
        <f>RES_hhdet_in_emih!H99/RES_summary!H$21</f>
        <v>0</v>
      </c>
      <c r="I99" s="177">
        <f>RES_hhdet_in_emih!I99/RES_summary!I$21</f>
        <v>0</v>
      </c>
      <c r="J99" s="177">
        <f>RES_hhdet_in_emih!J99/RES_summary!J$21</f>
        <v>0</v>
      </c>
      <c r="K99" s="177">
        <f>RES_hhdet_in_emih!K99/RES_summary!K$21</f>
        <v>0</v>
      </c>
      <c r="L99" s="177">
        <f>RES_hhdet_in_emih!L99/RES_summary!L$21</f>
        <v>0</v>
      </c>
      <c r="M99" s="177">
        <f>RES_hhdet_in_emih!M99/RES_summary!M$21</f>
        <v>0</v>
      </c>
      <c r="N99" s="177">
        <f>RES_hhdet_in_emih!N99/RES_summary!N$21</f>
        <v>0</v>
      </c>
      <c r="O99" s="177">
        <f>RES_hhdet_in_emih!O99/RES_summary!O$21</f>
        <v>0</v>
      </c>
      <c r="P99" s="177">
        <f>RES_hhdet_in_emih!P99/RES_summary!P$21</f>
        <v>0</v>
      </c>
      <c r="Q99" s="177">
        <f>RES_hhdet_in_emih!Q99/RES_summary!Q$21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RES_hhdet_in_emih!C100/RES_summary!C$21</f>
        <v>0</v>
      </c>
      <c r="D100" s="178">
        <f>RES_hhdet_in_emih!D100/RES_summary!D$21</f>
        <v>0</v>
      </c>
      <c r="E100" s="178">
        <f>RES_hhdet_in_emih!E100/RES_summary!E$21</f>
        <v>0</v>
      </c>
      <c r="F100" s="178">
        <f>RES_hhdet_in_emih!F100/RES_summary!F$21</f>
        <v>0</v>
      </c>
      <c r="G100" s="178">
        <f>RES_hhdet_in_emih!G100/RES_summary!G$21</f>
        <v>0</v>
      </c>
      <c r="H100" s="178">
        <f>RES_hhdet_in_emih!H100/RES_summary!H$21</f>
        <v>0</v>
      </c>
      <c r="I100" s="178">
        <f>RES_hhdet_in_emih!I100/RES_summary!I$21</f>
        <v>0</v>
      </c>
      <c r="J100" s="178">
        <f>RES_hhdet_in_emih!J100/RES_summary!J$21</f>
        <v>0</v>
      </c>
      <c r="K100" s="178">
        <f>RES_hhdet_in_emih!K100/RES_summary!K$21</f>
        <v>0</v>
      </c>
      <c r="L100" s="178">
        <f>RES_hhdet_in_emih!L100/RES_summary!L$21</f>
        <v>0</v>
      </c>
      <c r="M100" s="178">
        <f>RES_hhdet_in_emih!M100/RES_summary!M$21</f>
        <v>0</v>
      </c>
      <c r="N100" s="178">
        <f>RES_hhdet_in_emih!N100/RES_summary!N$21</f>
        <v>0</v>
      </c>
      <c r="O100" s="178">
        <f>RES_hhdet_in_emih!O100/RES_summary!O$21</f>
        <v>0</v>
      </c>
      <c r="P100" s="178">
        <f>RES_hhdet_in_emih!P100/RES_summary!P$21</f>
        <v>0</v>
      </c>
      <c r="Q100" s="178">
        <f>RES_hhdet_in_emih!Q100/RES_summary!Q$21</f>
        <v>0</v>
      </c>
    </row>
    <row r="101" spans="1:17" ht="12" customHeight="1" x14ac:dyDescent="0.25">
      <c r="A101" s="23" t="s">
        <v>55</v>
      </c>
      <c r="B101" s="156"/>
      <c r="C101" s="177">
        <f>RES_hhdet_in_emih!C101/RES_summary!C$21</f>
        <v>0</v>
      </c>
      <c r="D101" s="177">
        <f>RES_hhdet_in_emih!D101/RES_summary!D$21</f>
        <v>0</v>
      </c>
      <c r="E101" s="177">
        <f>RES_hhdet_in_emih!E101/RES_summary!E$21</f>
        <v>0</v>
      </c>
      <c r="F101" s="177">
        <f>RES_hhdet_in_emih!F101/RES_summary!F$21</f>
        <v>0</v>
      </c>
      <c r="G101" s="177">
        <f>RES_hhdet_in_emih!G101/RES_summary!G$21</f>
        <v>0</v>
      </c>
      <c r="H101" s="177">
        <f>RES_hhdet_in_emih!H101/RES_summary!H$21</f>
        <v>0</v>
      </c>
      <c r="I101" s="177">
        <f>RES_hhdet_in_emih!I101/RES_summary!I$21</f>
        <v>0</v>
      </c>
      <c r="J101" s="177">
        <f>RES_hhdet_in_emih!J101/RES_summary!J$21</f>
        <v>0</v>
      </c>
      <c r="K101" s="177">
        <f>RES_hhdet_in_emih!K101/RES_summary!K$21</f>
        <v>0</v>
      </c>
      <c r="L101" s="177">
        <f>RES_hhdet_in_emih!L101/RES_summary!L$21</f>
        <v>0</v>
      </c>
      <c r="M101" s="177">
        <f>RES_hhdet_in_emih!M101/RES_summary!M$21</f>
        <v>0</v>
      </c>
      <c r="N101" s="177">
        <f>RES_hhdet_in_emih!N101/RES_summary!N$21</f>
        <v>0</v>
      </c>
      <c r="O101" s="177">
        <f>RES_hhdet_in_emih!O101/RES_summary!O$21</f>
        <v>0</v>
      </c>
      <c r="P101" s="177">
        <f>RES_hhdet_in_emih!P101/RES_summary!P$21</f>
        <v>0</v>
      </c>
      <c r="Q101" s="177">
        <f>RES_hhdet_in_emih!Q101/RES_summary!Q$21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RES_hhdet_in_emih!C102/RES_summary!C$21</f>
        <v>0</v>
      </c>
      <c r="D102" s="177">
        <f>RES_hhdet_in_emih!D102/RES_summary!D$21</f>
        <v>0</v>
      </c>
      <c r="E102" s="177">
        <f>RES_hhdet_in_emih!E102/RES_summary!E$21</f>
        <v>0</v>
      </c>
      <c r="F102" s="177">
        <f>RES_hhdet_in_emih!F102/RES_summary!F$21</f>
        <v>0</v>
      </c>
      <c r="G102" s="177">
        <f>RES_hhdet_in_emih!G102/RES_summary!G$21</f>
        <v>0</v>
      </c>
      <c r="H102" s="177">
        <f>RES_hhdet_in_emih!H102/RES_summary!H$21</f>
        <v>0</v>
      </c>
      <c r="I102" s="177">
        <f>RES_hhdet_in_emih!I102/RES_summary!I$21</f>
        <v>0</v>
      </c>
      <c r="J102" s="177">
        <f>RES_hhdet_in_emih!J102/RES_summary!J$21</f>
        <v>0</v>
      </c>
      <c r="K102" s="177">
        <f>RES_hhdet_in_emih!K102/RES_summary!K$21</f>
        <v>0</v>
      </c>
      <c r="L102" s="177">
        <f>RES_hhdet_in_emih!L102/RES_summary!L$21</f>
        <v>0</v>
      </c>
      <c r="M102" s="177">
        <f>RES_hhdet_in_emih!M102/RES_summary!M$21</f>
        <v>0</v>
      </c>
      <c r="N102" s="177">
        <f>RES_hhdet_in_emih!N102/RES_summary!N$21</f>
        <v>0</v>
      </c>
      <c r="O102" s="177">
        <f>RES_hhdet_in_emih!O102/RES_summary!O$21</f>
        <v>0</v>
      </c>
      <c r="P102" s="177">
        <f>RES_hhdet_in_emih!P102/RES_summary!P$21</f>
        <v>0</v>
      </c>
      <c r="Q102" s="177">
        <f>RES_hhdet_in_emih!Q102/RES_summary!Q$21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RES_hhdet_in_emih!C103/RES_summary!C$21</f>
        <v>0</v>
      </c>
      <c r="D103" s="176">
        <f>RES_hhdet_in_emih!D103/RES_summary!D$21</f>
        <v>0</v>
      </c>
      <c r="E103" s="176">
        <f>RES_hhdet_in_emih!E103/RES_summary!E$21</f>
        <v>0</v>
      </c>
      <c r="F103" s="176">
        <f>RES_hhdet_in_emih!F103/RES_summary!F$21</f>
        <v>0</v>
      </c>
      <c r="G103" s="176">
        <f>RES_hhdet_in_emih!G103/RES_summary!G$21</f>
        <v>0</v>
      </c>
      <c r="H103" s="176">
        <f>RES_hhdet_in_emih!H103/RES_summary!H$21</f>
        <v>0</v>
      </c>
      <c r="I103" s="176">
        <f>RES_hhdet_in_emih!I103/RES_summary!I$21</f>
        <v>0</v>
      </c>
      <c r="J103" s="176">
        <f>RES_hhdet_in_emih!J103/RES_summary!J$21</f>
        <v>0</v>
      </c>
      <c r="K103" s="176">
        <f>RES_hhdet_in_emih!K103/RES_summary!K$21</f>
        <v>0</v>
      </c>
      <c r="L103" s="176">
        <f>RES_hhdet_in_emih!L103/RES_summary!L$21</f>
        <v>0</v>
      </c>
      <c r="M103" s="176">
        <f>RES_hhdet_in_emih!M103/RES_summary!M$21</f>
        <v>0</v>
      </c>
      <c r="N103" s="176">
        <f>RES_hhdet_in_emih!N103/RES_summary!N$21</f>
        <v>0</v>
      </c>
      <c r="O103" s="176">
        <f>RES_hhdet_in_emih!O103/RES_summary!O$21</f>
        <v>0</v>
      </c>
      <c r="P103" s="176">
        <f>RES_hhdet_in_emih!P103/RES_summary!P$21</f>
        <v>0</v>
      </c>
      <c r="Q103" s="176">
        <f>RES_hhdet_in_emih!Q103/RES_summary!Q$21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RES_hhdet_in_emih!C105/RES_summary!C$21</f>
        <v>0</v>
      </c>
      <c r="D105" s="184">
        <f>RES_hhdet_in_emih!D105/RES_summary!D$21</f>
        <v>0</v>
      </c>
      <c r="E105" s="184">
        <f>RES_hhdet_in_emih!E105/RES_summary!E$21</f>
        <v>0</v>
      </c>
      <c r="F105" s="184">
        <f>RES_hhdet_in_emih!F105/RES_summary!F$21</f>
        <v>0</v>
      </c>
      <c r="G105" s="184">
        <f>RES_hhdet_in_emih!G105/RES_summary!G$21</f>
        <v>0</v>
      </c>
      <c r="H105" s="184">
        <f>RES_hhdet_in_emih!H105/RES_summary!H$21</f>
        <v>0</v>
      </c>
      <c r="I105" s="184">
        <f>RES_hhdet_in_emih!I105/RES_summary!I$21</f>
        <v>0</v>
      </c>
      <c r="J105" s="184">
        <f>RES_hhdet_in_emih!J105/RES_summary!J$21</f>
        <v>0</v>
      </c>
      <c r="K105" s="184">
        <f>RES_hhdet_in_emih!K105/RES_summary!K$21</f>
        <v>0</v>
      </c>
      <c r="L105" s="184">
        <f>RES_hhdet_in_emih!L105/RES_summary!L$21</f>
        <v>0</v>
      </c>
      <c r="M105" s="184">
        <f>RES_hhdet_in_emih!M105/RES_summary!M$21</f>
        <v>0</v>
      </c>
      <c r="N105" s="184">
        <f>RES_hhdet_in_emih!N105/RES_summary!N$21</f>
        <v>0</v>
      </c>
      <c r="O105" s="184">
        <f>RES_hhdet_in_emih!O105/RES_summary!O$21</f>
        <v>0</v>
      </c>
      <c r="P105" s="184">
        <f>RES_hhdet_in_emih!P105/RES_summary!P$21</f>
        <v>0</v>
      </c>
      <c r="Q105" s="184">
        <f>RES_hhdet_in_emih!Q105/RES_summary!Q$21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RES_hhdet_in_emih!C106/RES_summary!C$21</f>
        <v>0</v>
      </c>
      <c r="D106" s="178">
        <f>RES_hhdet_in_emih!D106/RES_summary!D$21</f>
        <v>0</v>
      </c>
      <c r="E106" s="178">
        <f>RES_hhdet_in_emih!E106/RES_summary!E$21</f>
        <v>0</v>
      </c>
      <c r="F106" s="178">
        <f>RES_hhdet_in_emih!F106/RES_summary!F$21</f>
        <v>0</v>
      </c>
      <c r="G106" s="178">
        <f>RES_hhdet_in_emih!G106/RES_summary!G$21</f>
        <v>0</v>
      </c>
      <c r="H106" s="178">
        <f>RES_hhdet_in_emih!H106/RES_summary!H$21</f>
        <v>0</v>
      </c>
      <c r="I106" s="178">
        <f>RES_hhdet_in_emih!I106/RES_summary!I$21</f>
        <v>0</v>
      </c>
      <c r="J106" s="178">
        <f>RES_hhdet_in_emih!J106/RES_summary!J$21</f>
        <v>0</v>
      </c>
      <c r="K106" s="178">
        <f>RES_hhdet_in_emih!K106/RES_summary!K$21</f>
        <v>0</v>
      </c>
      <c r="L106" s="178">
        <f>RES_hhdet_in_emih!L106/RES_summary!L$21</f>
        <v>0</v>
      </c>
      <c r="M106" s="178">
        <f>RES_hhdet_in_emih!M106/RES_summary!M$21</f>
        <v>0</v>
      </c>
      <c r="N106" s="178">
        <f>RES_hhdet_in_emih!N106/RES_summary!N$21</f>
        <v>0</v>
      </c>
      <c r="O106" s="178">
        <f>RES_hhdet_in_emih!O106/RES_summary!O$21</f>
        <v>0</v>
      </c>
      <c r="P106" s="178">
        <f>RES_hhdet_in_emih!P106/RES_summary!P$21</f>
        <v>0</v>
      </c>
      <c r="Q106" s="178">
        <f>RES_hhdet_in_emih!Q106/RES_summary!Q$21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RES_hhdet_in_emih!C107/RES_summary!C$21</f>
        <v>0</v>
      </c>
      <c r="D107" s="177">
        <f>RES_hhdet_in_emih!D107/RES_summary!D$21</f>
        <v>0</v>
      </c>
      <c r="E107" s="177">
        <f>RES_hhdet_in_emih!E107/RES_summary!E$21</f>
        <v>0</v>
      </c>
      <c r="F107" s="177">
        <f>RES_hhdet_in_emih!F107/RES_summary!F$21</f>
        <v>0</v>
      </c>
      <c r="G107" s="177">
        <f>RES_hhdet_in_emih!G107/RES_summary!G$21</f>
        <v>0</v>
      </c>
      <c r="H107" s="177">
        <f>RES_hhdet_in_emih!H107/RES_summary!H$21</f>
        <v>0</v>
      </c>
      <c r="I107" s="177">
        <f>RES_hhdet_in_emih!I107/RES_summary!I$21</f>
        <v>0</v>
      </c>
      <c r="J107" s="177">
        <f>RES_hhdet_in_emih!J107/RES_summary!J$21</f>
        <v>0</v>
      </c>
      <c r="K107" s="177">
        <f>RES_hhdet_in_emih!K107/RES_summary!K$21</f>
        <v>0</v>
      </c>
      <c r="L107" s="177">
        <f>RES_hhdet_in_emih!L107/RES_summary!L$21</f>
        <v>0</v>
      </c>
      <c r="M107" s="177">
        <f>RES_hhdet_in_emih!M107/RES_summary!M$21</f>
        <v>0</v>
      </c>
      <c r="N107" s="177">
        <f>RES_hhdet_in_emih!N107/RES_summary!N$21</f>
        <v>0</v>
      </c>
      <c r="O107" s="177">
        <f>RES_hhdet_in_emih!O107/RES_summary!O$21</f>
        <v>0</v>
      </c>
      <c r="P107" s="177">
        <f>RES_hhdet_in_emih!P107/RES_summary!P$21</f>
        <v>0</v>
      </c>
      <c r="Q107" s="177">
        <f>RES_hhdet_in_emih!Q107/RES_summary!Q$21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RES_hhdet_in_emih!C108/RES_summary!C$21</f>
        <v>0</v>
      </c>
      <c r="D108" s="177">
        <f>RES_hhdet_in_emih!D108/RES_summary!D$21</f>
        <v>0</v>
      </c>
      <c r="E108" s="177">
        <f>RES_hhdet_in_emih!E108/RES_summary!E$21</f>
        <v>0</v>
      </c>
      <c r="F108" s="177">
        <f>RES_hhdet_in_emih!F108/RES_summary!F$21</f>
        <v>0</v>
      </c>
      <c r="G108" s="177">
        <f>RES_hhdet_in_emih!G108/RES_summary!G$21</f>
        <v>0</v>
      </c>
      <c r="H108" s="177">
        <f>RES_hhdet_in_emih!H108/RES_summary!H$21</f>
        <v>0</v>
      </c>
      <c r="I108" s="177">
        <f>RES_hhdet_in_emih!I108/RES_summary!I$21</f>
        <v>0</v>
      </c>
      <c r="J108" s="177">
        <f>RES_hhdet_in_emih!J108/RES_summary!J$21</f>
        <v>0</v>
      </c>
      <c r="K108" s="177">
        <f>RES_hhdet_in_emih!K108/RES_summary!K$21</f>
        <v>0</v>
      </c>
      <c r="L108" s="177">
        <f>RES_hhdet_in_emih!L108/RES_summary!L$21</f>
        <v>0</v>
      </c>
      <c r="M108" s="177">
        <f>RES_hhdet_in_emih!M108/RES_summary!M$21</f>
        <v>0</v>
      </c>
      <c r="N108" s="177">
        <f>RES_hhdet_in_emih!N108/RES_summary!N$21</f>
        <v>0</v>
      </c>
      <c r="O108" s="177">
        <f>RES_hhdet_in_emih!O108/RES_summary!O$21</f>
        <v>0</v>
      </c>
      <c r="P108" s="177">
        <f>RES_hhdet_in_emih!P108/RES_summary!P$21</f>
        <v>0</v>
      </c>
      <c r="Q108" s="177">
        <f>RES_hhdet_in_emih!Q108/RES_summary!Q$21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RES_hhdet_in_emih!C109/RES_summary!C$21</f>
        <v>0</v>
      </c>
      <c r="D109" s="178">
        <f>RES_hhdet_in_emih!D109/RES_summary!D$21</f>
        <v>0</v>
      </c>
      <c r="E109" s="178">
        <f>RES_hhdet_in_emih!E109/RES_summary!E$21</f>
        <v>0</v>
      </c>
      <c r="F109" s="178">
        <f>RES_hhdet_in_emih!F109/RES_summary!F$21</f>
        <v>0</v>
      </c>
      <c r="G109" s="178">
        <f>RES_hhdet_in_emih!G109/RES_summary!G$21</f>
        <v>0</v>
      </c>
      <c r="H109" s="178">
        <f>RES_hhdet_in_emih!H109/RES_summary!H$21</f>
        <v>0</v>
      </c>
      <c r="I109" s="178">
        <f>RES_hhdet_in_emih!I109/RES_summary!I$21</f>
        <v>0</v>
      </c>
      <c r="J109" s="178">
        <f>RES_hhdet_in_emih!J109/RES_summary!J$21</f>
        <v>0</v>
      </c>
      <c r="K109" s="178">
        <f>RES_hhdet_in_emih!K109/RES_summary!K$21</f>
        <v>0</v>
      </c>
      <c r="L109" s="178">
        <f>RES_hhdet_in_emih!L109/RES_summary!L$21</f>
        <v>0</v>
      </c>
      <c r="M109" s="178">
        <f>RES_hhdet_in_emih!M109/RES_summary!M$21</f>
        <v>0</v>
      </c>
      <c r="N109" s="178">
        <f>RES_hhdet_in_emih!N109/RES_summary!N$21</f>
        <v>0</v>
      </c>
      <c r="O109" s="178">
        <f>RES_hhdet_in_emih!O109/RES_summary!O$21</f>
        <v>0</v>
      </c>
      <c r="P109" s="178">
        <f>RES_hhdet_in_emih!P109/RES_summary!P$21</f>
        <v>0</v>
      </c>
      <c r="Q109" s="178">
        <f>RES_hhdet_in_emih!Q109/RES_summary!Q$21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RES_hhdet_in_emih!C110/RES_summary!C$21</f>
        <v>0</v>
      </c>
      <c r="D110" s="177">
        <f>RES_hhdet_in_emih!D110/RES_summary!D$21</f>
        <v>0</v>
      </c>
      <c r="E110" s="177">
        <f>RES_hhdet_in_emih!E110/RES_summary!E$21</f>
        <v>0</v>
      </c>
      <c r="F110" s="177">
        <f>RES_hhdet_in_emih!F110/RES_summary!F$21</f>
        <v>0</v>
      </c>
      <c r="G110" s="177">
        <f>RES_hhdet_in_emih!G110/RES_summary!G$21</f>
        <v>0</v>
      </c>
      <c r="H110" s="177">
        <f>RES_hhdet_in_emih!H110/RES_summary!H$21</f>
        <v>0</v>
      </c>
      <c r="I110" s="177">
        <f>RES_hhdet_in_emih!I110/RES_summary!I$21</f>
        <v>0</v>
      </c>
      <c r="J110" s="177">
        <f>RES_hhdet_in_emih!J110/RES_summary!J$21</f>
        <v>0</v>
      </c>
      <c r="K110" s="177">
        <f>RES_hhdet_in_emih!K110/RES_summary!K$21</f>
        <v>0</v>
      </c>
      <c r="L110" s="177">
        <f>RES_hhdet_in_emih!L110/RES_summary!L$21</f>
        <v>0</v>
      </c>
      <c r="M110" s="177">
        <f>RES_hhdet_in_emih!M110/RES_summary!M$21</f>
        <v>0</v>
      </c>
      <c r="N110" s="177">
        <f>RES_hhdet_in_emih!N110/RES_summary!N$21</f>
        <v>0</v>
      </c>
      <c r="O110" s="177">
        <f>RES_hhdet_in_emih!O110/RES_summary!O$21</f>
        <v>0</v>
      </c>
      <c r="P110" s="177">
        <f>RES_hhdet_in_emih!P110/RES_summary!P$21</f>
        <v>0</v>
      </c>
      <c r="Q110" s="177">
        <f>RES_hhdet_in_emih!Q110/RES_summary!Q$21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RES_hhdet_in_emih!C111/RES_summary!C$21</f>
        <v>0</v>
      </c>
      <c r="D111" s="178">
        <f>RES_hhdet_in_emih!D111/RES_summary!D$21</f>
        <v>0</v>
      </c>
      <c r="E111" s="178">
        <f>RES_hhdet_in_emih!E111/RES_summary!E$21</f>
        <v>0</v>
      </c>
      <c r="F111" s="178">
        <f>RES_hhdet_in_emih!F111/RES_summary!F$21</f>
        <v>0</v>
      </c>
      <c r="G111" s="178">
        <f>RES_hhdet_in_emih!G111/RES_summary!G$21</f>
        <v>0</v>
      </c>
      <c r="H111" s="178">
        <f>RES_hhdet_in_emih!H111/RES_summary!H$21</f>
        <v>0</v>
      </c>
      <c r="I111" s="178">
        <f>RES_hhdet_in_emih!I111/RES_summary!I$21</f>
        <v>0</v>
      </c>
      <c r="J111" s="178">
        <f>RES_hhdet_in_emih!J111/RES_summary!J$21</f>
        <v>0</v>
      </c>
      <c r="K111" s="178">
        <f>RES_hhdet_in_emih!K111/RES_summary!K$21</f>
        <v>0</v>
      </c>
      <c r="L111" s="178">
        <f>RES_hhdet_in_emih!L111/RES_summary!L$21</f>
        <v>0</v>
      </c>
      <c r="M111" s="178">
        <f>RES_hhdet_in_emih!M111/RES_summary!M$21</f>
        <v>0</v>
      </c>
      <c r="N111" s="178">
        <f>RES_hhdet_in_emih!N111/RES_summary!N$21</f>
        <v>0</v>
      </c>
      <c r="O111" s="178">
        <f>RES_hhdet_in_emih!O111/RES_summary!O$21</f>
        <v>0</v>
      </c>
      <c r="P111" s="178">
        <f>RES_hhdet_in_emih!P111/RES_summary!P$21</f>
        <v>0</v>
      </c>
      <c r="Q111" s="178">
        <f>RES_hhdet_in_emih!Q111/RES_summary!Q$21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RES_hhdet_in_emih!C112/RES_summary!C$21</f>
        <v>0</v>
      </c>
      <c r="D112" s="183">
        <f>RES_hhdet_in_emih!D112/RES_summary!D$21</f>
        <v>0</v>
      </c>
      <c r="E112" s="183">
        <f>RES_hhdet_in_emih!E112/RES_summary!E$21</f>
        <v>0</v>
      </c>
      <c r="F112" s="183">
        <f>RES_hhdet_in_emih!F112/RES_summary!F$21</f>
        <v>0</v>
      </c>
      <c r="G112" s="183">
        <f>RES_hhdet_in_emih!G112/RES_summary!G$21</f>
        <v>0</v>
      </c>
      <c r="H112" s="183">
        <f>RES_hhdet_in_emih!H112/RES_summary!H$21</f>
        <v>0</v>
      </c>
      <c r="I112" s="183">
        <f>RES_hhdet_in_emih!I112/RES_summary!I$21</f>
        <v>0</v>
      </c>
      <c r="J112" s="183">
        <f>RES_hhdet_in_emih!J112/RES_summary!J$21</f>
        <v>0</v>
      </c>
      <c r="K112" s="183">
        <f>RES_hhdet_in_emih!K112/RES_summary!K$21</f>
        <v>0</v>
      </c>
      <c r="L112" s="183">
        <f>RES_hhdet_in_emih!L112/RES_summary!L$21</f>
        <v>0</v>
      </c>
      <c r="M112" s="183">
        <f>RES_hhdet_in_emih!M112/RES_summary!M$21</f>
        <v>0</v>
      </c>
      <c r="N112" s="183">
        <f>RES_hhdet_in_emih!N112/RES_summary!N$21</f>
        <v>0</v>
      </c>
      <c r="O112" s="183">
        <f>RES_hhdet_in_emih!O112/RES_summary!O$21</f>
        <v>0</v>
      </c>
      <c r="P112" s="183">
        <f>RES_hhdet_in_emih!P112/RES_summary!P$21</f>
        <v>0</v>
      </c>
      <c r="Q112" s="183">
        <f>RES_hhdet_in_emih!Q112/RES_summary!Q$21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RES_hhdet_in_emih!C113/RES_summary!C$21</f>
        <v>0</v>
      </c>
      <c r="D113" s="183">
        <f>RES_hhdet_in_emih!D113/RES_summary!D$21</f>
        <v>0</v>
      </c>
      <c r="E113" s="183">
        <f>RES_hhdet_in_emih!E113/RES_summary!E$21</f>
        <v>0</v>
      </c>
      <c r="F113" s="183">
        <f>RES_hhdet_in_emih!F113/RES_summary!F$21</f>
        <v>0</v>
      </c>
      <c r="G113" s="183">
        <f>RES_hhdet_in_emih!G113/RES_summary!G$21</f>
        <v>0</v>
      </c>
      <c r="H113" s="183">
        <f>RES_hhdet_in_emih!H113/RES_summary!H$21</f>
        <v>0</v>
      </c>
      <c r="I113" s="183">
        <f>RES_hhdet_in_emih!I113/RES_summary!I$21</f>
        <v>0</v>
      </c>
      <c r="J113" s="183">
        <f>RES_hhdet_in_emih!J113/RES_summary!J$21</f>
        <v>0</v>
      </c>
      <c r="K113" s="183">
        <f>RES_hhdet_in_emih!K113/RES_summary!K$21</f>
        <v>0</v>
      </c>
      <c r="L113" s="183">
        <f>RES_hhdet_in_emih!L113/RES_summary!L$21</f>
        <v>0</v>
      </c>
      <c r="M113" s="183">
        <f>RES_hhdet_in_emih!M113/RES_summary!M$21</f>
        <v>0</v>
      </c>
      <c r="N113" s="183">
        <f>RES_hhdet_in_emih!N113/RES_summary!N$21</f>
        <v>0</v>
      </c>
      <c r="O113" s="183">
        <f>RES_hhdet_in_emih!O113/RES_summary!O$21</f>
        <v>0</v>
      </c>
      <c r="P113" s="183">
        <f>RES_hhdet_in_emih!P113/RES_summary!P$21</f>
        <v>0</v>
      </c>
      <c r="Q113" s="183">
        <f>RES_hhdet_in_emih!Q113/RES_summary!Q$21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RES_hhdet_in_emih!C114/RES_summary!C$21</f>
        <v>0</v>
      </c>
      <c r="D114" s="182">
        <f>RES_hhdet_in_emih!D114/RES_summary!D$21</f>
        <v>0</v>
      </c>
      <c r="E114" s="182">
        <f>RES_hhdet_in_emih!E114/RES_summary!E$21</f>
        <v>0</v>
      </c>
      <c r="F114" s="182">
        <f>RES_hhdet_in_emih!F114/RES_summary!F$21</f>
        <v>0</v>
      </c>
      <c r="G114" s="182">
        <f>RES_hhdet_in_emih!G114/RES_summary!G$21</f>
        <v>0</v>
      </c>
      <c r="H114" s="182">
        <f>RES_hhdet_in_emih!H114/RES_summary!H$21</f>
        <v>0</v>
      </c>
      <c r="I114" s="182">
        <f>RES_hhdet_in_emih!I114/RES_summary!I$21</f>
        <v>0</v>
      </c>
      <c r="J114" s="182">
        <f>RES_hhdet_in_emih!J114/RES_summary!J$21</f>
        <v>0</v>
      </c>
      <c r="K114" s="182">
        <f>RES_hhdet_in_emih!K114/RES_summary!K$21</f>
        <v>0</v>
      </c>
      <c r="L114" s="182">
        <f>RES_hhdet_in_emih!L114/RES_summary!L$21</f>
        <v>0</v>
      </c>
      <c r="M114" s="182">
        <f>RES_hhdet_in_emih!M114/RES_summary!M$21</f>
        <v>0</v>
      </c>
      <c r="N114" s="182">
        <f>RES_hhdet_in_emih!N114/RES_summary!N$21</f>
        <v>0</v>
      </c>
      <c r="O114" s="182">
        <f>RES_hhdet_in_emih!O114/RES_summary!O$21</f>
        <v>0</v>
      </c>
      <c r="P114" s="182">
        <f>RES_hhdet_in_emih!P114/RES_summary!P$21</f>
        <v>0</v>
      </c>
      <c r="Q114" s="182">
        <f>RES_hhdet_in_emih!Q114/RES_summary!Q$21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RES_hhdet_in_emih!C115/RES_summary!C$21</f>
        <v>0</v>
      </c>
      <c r="D115" s="181">
        <f>RES_hhdet_in_emih!D115/RES_summary!D$21</f>
        <v>0</v>
      </c>
      <c r="E115" s="181">
        <f>RES_hhdet_in_emih!E115/RES_summary!E$21</f>
        <v>0</v>
      </c>
      <c r="F115" s="181">
        <f>RES_hhdet_in_emih!F115/RES_summary!F$21</f>
        <v>0</v>
      </c>
      <c r="G115" s="181">
        <f>RES_hhdet_in_emih!G115/RES_summary!G$21</f>
        <v>0</v>
      </c>
      <c r="H115" s="181">
        <f>RES_hhdet_in_emih!H115/RES_summary!H$21</f>
        <v>0</v>
      </c>
      <c r="I115" s="181">
        <f>RES_hhdet_in_emih!I115/RES_summary!I$21</f>
        <v>0</v>
      </c>
      <c r="J115" s="181">
        <f>RES_hhdet_in_emih!J115/RES_summary!J$21</f>
        <v>0</v>
      </c>
      <c r="K115" s="181">
        <f>RES_hhdet_in_emih!K115/RES_summary!K$21</f>
        <v>0</v>
      </c>
      <c r="L115" s="181">
        <f>RES_hhdet_in_emih!L115/RES_summary!L$21</f>
        <v>0</v>
      </c>
      <c r="M115" s="181">
        <f>RES_hhdet_in_emih!M115/RES_summary!M$21</f>
        <v>0</v>
      </c>
      <c r="N115" s="181">
        <f>RES_hhdet_in_emih!N115/RES_summary!N$21</f>
        <v>0</v>
      </c>
      <c r="O115" s="181">
        <f>RES_hhdet_in_emih!O115/RES_summary!O$21</f>
        <v>0</v>
      </c>
      <c r="P115" s="181">
        <f>RES_hhdet_in_emih!P115/RES_summary!P$21</f>
        <v>0</v>
      </c>
      <c r="Q115" s="181">
        <f>RES_hhdet_in_emih!Q115/RES_summary!Q$21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RES_hhdet_in_emih!C116/RES_summary!C$21</f>
        <v>0</v>
      </c>
      <c r="D116" s="180">
        <f>RES_hhdet_in_emih!D116/RES_summary!D$21</f>
        <v>0</v>
      </c>
      <c r="E116" s="180">
        <f>RES_hhdet_in_emih!E116/RES_summary!E$21</f>
        <v>0</v>
      </c>
      <c r="F116" s="180">
        <f>RES_hhdet_in_emih!F116/RES_summary!F$21</f>
        <v>0</v>
      </c>
      <c r="G116" s="180">
        <f>RES_hhdet_in_emih!G116/RES_summary!G$21</f>
        <v>0</v>
      </c>
      <c r="H116" s="180">
        <f>RES_hhdet_in_emih!H116/RES_summary!H$21</f>
        <v>0</v>
      </c>
      <c r="I116" s="180">
        <f>RES_hhdet_in_emih!I116/RES_summary!I$21</f>
        <v>0</v>
      </c>
      <c r="J116" s="180">
        <f>RES_hhdet_in_emih!J116/RES_summary!J$21</f>
        <v>0</v>
      </c>
      <c r="K116" s="180">
        <f>RES_hhdet_in_emih!K116/RES_summary!K$21</f>
        <v>0</v>
      </c>
      <c r="L116" s="180">
        <f>RES_hhdet_in_emih!L116/RES_summary!L$21</f>
        <v>0</v>
      </c>
      <c r="M116" s="180">
        <f>RES_hhdet_in_emih!M116/RES_summary!M$21</f>
        <v>0</v>
      </c>
      <c r="N116" s="180">
        <f>RES_hhdet_in_emih!N116/RES_summary!N$21</f>
        <v>0</v>
      </c>
      <c r="O116" s="180">
        <f>RES_hhdet_in_emih!O116/RES_summary!O$21</f>
        <v>0</v>
      </c>
      <c r="P116" s="180">
        <f>RES_hhdet_in_emih!P116/RES_summary!P$21</f>
        <v>0</v>
      </c>
      <c r="Q116" s="180">
        <f>RES_hhdet_in_emih!Q116/RES_summary!Q$21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RES_hhdet_in_emih!C117/RES_summary!C$21</f>
        <v>0</v>
      </c>
      <c r="D117" s="179">
        <f>RES_hhdet_in_emih!D117/RES_summary!D$21</f>
        <v>0</v>
      </c>
      <c r="E117" s="179">
        <f>RES_hhdet_in_emih!E117/RES_summary!E$21</f>
        <v>0</v>
      </c>
      <c r="F117" s="179">
        <f>RES_hhdet_in_emih!F117/RES_summary!F$21</f>
        <v>0</v>
      </c>
      <c r="G117" s="179">
        <f>RES_hhdet_in_emih!G117/RES_summary!G$21</f>
        <v>0</v>
      </c>
      <c r="H117" s="179">
        <f>RES_hhdet_in_emih!H117/RES_summary!H$21</f>
        <v>0</v>
      </c>
      <c r="I117" s="179">
        <f>RES_hhdet_in_emih!I117/RES_summary!I$21</f>
        <v>0</v>
      </c>
      <c r="J117" s="179">
        <f>RES_hhdet_in_emih!J117/RES_summary!J$21</f>
        <v>0</v>
      </c>
      <c r="K117" s="179">
        <f>RES_hhdet_in_emih!K117/RES_summary!K$21</f>
        <v>0</v>
      </c>
      <c r="L117" s="179">
        <f>RES_hhdet_in_emih!L117/RES_summary!L$21</f>
        <v>0</v>
      </c>
      <c r="M117" s="179">
        <f>RES_hhdet_in_emih!M117/RES_summary!M$21</f>
        <v>0</v>
      </c>
      <c r="N117" s="179">
        <f>RES_hhdet_in_emih!N117/RES_summary!N$21</f>
        <v>0</v>
      </c>
      <c r="O117" s="179">
        <f>RES_hhdet_in_emih!O117/RES_summary!O$21</f>
        <v>0</v>
      </c>
      <c r="P117" s="179">
        <f>RES_hhdet_in_emih!P117/RES_summary!P$21</f>
        <v>0</v>
      </c>
      <c r="Q117" s="179">
        <f>RES_hhdet_in_emih!Q117/RES_summary!Q$21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RES_hhdet_in_emih!C118/RES_summary!C$21</f>
        <v>0</v>
      </c>
      <c r="D118" s="177">
        <f>RES_hhdet_in_emih!D118/RES_summary!D$21</f>
        <v>0</v>
      </c>
      <c r="E118" s="177">
        <f>RES_hhdet_in_emih!E118/RES_summary!E$21</f>
        <v>0</v>
      </c>
      <c r="F118" s="177">
        <f>RES_hhdet_in_emih!F118/RES_summary!F$21</f>
        <v>0</v>
      </c>
      <c r="G118" s="177">
        <f>RES_hhdet_in_emih!G118/RES_summary!G$21</f>
        <v>0</v>
      </c>
      <c r="H118" s="177">
        <f>RES_hhdet_in_emih!H118/RES_summary!H$21</f>
        <v>0</v>
      </c>
      <c r="I118" s="177">
        <f>RES_hhdet_in_emih!I118/RES_summary!I$21</f>
        <v>0</v>
      </c>
      <c r="J118" s="177">
        <f>RES_hhdet_in_emih!J118/RES_summary!J$21</f>
        <v>0</v>
      </c>
      <c r="K118" s="177">
        <f>RES_hhdet_in_emih!K118/RES_summary!K$21</f>
        <v>0</v>
      </c>
      <c r="L118" s="177">
        <f>RES_hhdet_in_emih!L118/RES_summary!L$21</f>
        <v>0</v>
      </c>
      <c r="M118" s="177">
        <f>RES_hhdet_in_emih!M118/RES_summary!M$21</f>
        <v>0</v>
      </c>
      <c r="N118" s="177">
        <f>RES_hhdet_in_emih!N118/RES_summary!N$21</f>
        <v>0</v>
      </c>
      <c r="O118" s="177">
        <f>RES_hhdet_in_emih!O118/RES_summary!O$21</f>
        <v>0</v>
      </c>
      <c r="P118" s="177">
        <f>RES_hhdet_in_emih!P118/RES_summary!P$21</f>
        <v>0</v>
      </c>
      <c r="Q118" s="177">
        <f>RES_hhdet_in_emih!Q118/RES_summary!Q$21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RES_hhdet_in_emih!C119/RES_summary!C$21</f>
        <v>0</v>
      </c>
      <c r="D119" s="177">
        <f>RES_hhdet_in_emih!D119/RES_summary!D$21</f>
        <v>0</v>
      </c>
      <c r="E119" s="177">
        <f>RES_hhdet_in_emih!E119/RES_summary!E$21</f>
        <v>0</v>
      </c>
      <c r="F119" s="177">
        <f>RES_hhdet_in_emih!F119/RES_summary!F$21</f>
        <v>0</v>
      </c>
      <c r="G119" s="177">
        <f>RES_hhdet_in_emih!G119/RES_summary!G$21</f>
        <v>0</v>
      </c>
      <c r="H119" s="177">
        <f>RES_hhdet_in_emih!H119/RES_summary!H$21</f>
        <v>0</v>
      </c>
      <c r="I119" s="177">
        <f>RES_hhdet_in_emih!I119/RES_summary!I$21</f>
        <v>0</v>
      </c>
      <c r="J119" s="177">
        <f>RES_hhdet_in_emih!J119/RES_summary!J$21</f>
        <v>0</v>
      </c>
      <c r="K119" s="177">
        <f>RES_hhdet_in_emih!K119/RES_summary!K$21</f>
        <v>0</v>
      </c>
      <c r="L119" s="177">
        <f>RES_hhdet_in_emih!L119/RES_summary!L$21</f>
        <v>0</v>
      </c>
      <c r="M119" s="177">
        <f>RES_hhdet_in_emih!M119/RES_summary!M$21</f>
        <v>0</v>
      </c>
      <c r="N119" s="177">
        <f>RES_hhdet_in_emih!N119/RES_summary!N$21</f>
        <v>0</v>
      </c>
      <c r="O119" s="177">
        <f>RES_hhdet_in_emih!O119/RES_summary!O$21</f>
        <v>0</v>
      </c>
      <c r="P119" s="177">
        <f>RES_hhdet_in_emih!P119/RES_summary!P$21</f>
        <v>0</v>
      </c>
      <c r="Q119" s="177">
        <f>RES_hhdet_in_emih!Q119/RES_summary!Q$21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RES_hhdet_in_emih!C120/RES_summary!C$21</f>
        <v>0</v>
      </c>
      <c r="D120" s="178">
        <f>RES_hhdet_in_emih!D120/RES_summary!D$21</f>
        <v>0</v>
      </c>
      <c r="E120" s="178">
        <f>RES_hhdet_in_emih!E120/RES_summary!E$21</f>
        <v>0</v>
      </c>
      <c r="F120" s="178">
        <f>RES_hhdet_in_emih!F120/RES_summary!F$21</f>
        <v>0</v>
      </c>
      <c r="G120" s="178">
        <f>RES_hhdet_in_emih!G120/RES_summary!G$21</f>
        <v>0</v>
      </c>
      <c r="H120" s="178">
        <f>RES_hhdet_in_emih!H120/RES_summary!H$21</f>
        <v>0</v>
      </c>
      <c r="I120" s="178">
        <f>RES_hhdet_in_emih!I120/RES_summary!I$21</f>
        <v>0</v>
      </c>
      <c r="J120" s="178">
        <f>RES_hhdet_in_emih!J120/RES_summary!J$21</f>
        <v>0</v>
      </c>
      <c r="K120" s="178">
        <f>RES_hhdet_in_emih!K120/RES_summary!K$21</f>
        <v>0</v>
      </c>
      <c r="L120" s="178">
        <f>RES_hhdet_in_emih!L120/RES_summary!L$21</f>
        <v>0</v>
      </c>
      <c r="M120" s="178">
        <f>RES_hhdet_in_emih!M120/RES_summary!M$21</f>
        <v>0</v>
      </c>
      <c r="N120" s="178">
        <f>RES_hhdet_in_emih!N120/RES_summary!N$21</f>
        <v>0</v>
      </c>
      <c r="O120" s="178">
        <f>RES_hhdet_in_emih!O120/RES_summary!O$21</f>
        <v>0</v>
      </c>
      <c r="P120" s="178">
        <f>RES_hhdet_in_emih!P120/RES_summary!P$21</f>
        <v>0</v>
      </c>
      <c r="Q120" s="178">
        <f>RES_hhdet_in_emih!Q120/RES_summary!Q$21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RES_hhdet_in_emih!C121/RES_summary!C$21</f>
        <v>0</v>
      </c>
      <c r="D121" s="177">
        <f>RES_hhdet_in_emih!D121/RES_summary!D$21</f>
        <v>0</v>
      </c>
      <c r="E121" s="177">
        <f>RES_hhdet_in_emih!E121/RES_summary!E$21</f>
        <v>0</v>
      </c>
      <c r="F121" s="177">
        <f>RES_hhdet_in_emih!F121/RES_summary!F$21</f>
        <v>0</v>
      </c>
      <c r="G121" s="177">
        <f>RES_hhdet_in_emih!G121/RES_summary!G$21</f>
        <v>0</v>
      </c>
      <c r="H121" s="177">
        <f>RES_hhdet_in_emih!H121/RES_summary!H$21</f>
        <v>0</v>
      </c>
      <c r="I121" s="177">
        <f>RES_hhdet_in_emih!I121/RES_summary!I$21</f>
        <v>0</v>
      </c>
      <c r="J121" s="177">
        <f>RES_hhdet_in_emih!J121/RES_summary!J$21</f>
        <v>0</v>
      </c>
      <c r="K121" s="177">
        <f>RES_hhdet_in_emih!K121/RES_summary!K$21</f>
        <v>0</v>
      </c>
      <c r="L121" s="177">
        <f>RES_hhdet_in_emih!L121/RES_summary!L$21</f>
        <v>0</v>
      </c>
      <c r="M121" s="177">
        <f>RES_hhdet_in_emih!M121/RES_summary!M$21</f>
        <v>0</v>
      </c>
      <c r="N121" s="177">
        <f>RES_hhdet_in_emih!N121/RES_summary!N$21</f>
        <v>0</v>
      </c>
      <c r="O121" s="177">
        <f>RES_hhdet_in_emih!O121/RES_summary!O$21</f>
        <v>0</v>
      </c>
      <c r="P121" s="177">
        <f>RES_hhdet_in_emih!P121/RES_summary!P$21</f>
        <v>0</v>
      </c>
      <c r="Q121" s="177">
        <f>RES_hhdet_in_emih!Q121/RES_summary!Q$21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RES_hhdet_in_emih!C122/RES_summary!C$21</f>
        <v>0</v>
      </c>
      <c r="D122" s="176">
        <f>RES_hhdet_in_emih!D122/RES_summary!D$21</f>
        <v>0</v>
      </c>
      <c r="E122" s="176">
        <f>RES_hhdet_in_emih!E122/RES_summary!E$21</f>
        <v>0</v>
      </c>
      <c r="F122" s="176">
        <f>RES_hhdet_in_emih!F122/RES_summary!F$21</f>
        <v>0</v>
      </c>
      <c r="G122" s="176">
        <f>RES_hhdet_in_emih!G122/RES_summary!G$21</f>
        <v>0</v>
      </c>
      <c r="H122" s="176">
        <f>RES_hhdet_in_emih!H122/RES_summary!H$21</f>
        <v>0</v>
      </c>
      <c r="I122" s="176">
        <f>RES_hhdet_in_emih!I122/RES_summary!I$21</f>
        <v>0</v>
      </c>
      <c r="J122" s="176">
        <f>RES_hhdet_in_emih!J122/RES_summary!J$21</f>
        <v>0</v>
      </c>
      <c r="K122" s="176">
        <f>RES_hhdet_in_emih!K122/RES_summary!K$21</f>
        <v>0</v>
      </c>
      <c r="L122" s="176">
        <f>RES_hhdet_in_emih!L122/RES_summary!L$21</f>
        <v>0</v>
      </c>
      <c r="M122" s="176">
        <f>RES_hhdet_in_emih!M122/RES_summary!M$21</f>
        <v>0</v>
      </c>
      <c r="N122" s="176">
        <f>RES_hhdet_in_emih!N122/RES_summary!N$21</f>
        <v>0</v>
      </c>
      <c r="O122" s="176">
        <f>RES_hhdet_in_emih!O122/RES_summary!O$21</f>
        <v>0</v>
      </c>
      <c r="P122" s="176">
        <f>RES_hhdet_in_emih!P122/RES_summary!P$21</f>
        <v>0</v>
      </c>
      <c r="Q122" s="176">
        <f>RES_hhdet_in_emih!Q122/RES_summary!Q$21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RES_hhdet_in_emih!C124/RES_summary!C$21</f>
        <v>0</v>
      </c>
      <c r="D124" s="184">
        <f>RES_hhdet_in_emih!D124/RES_summary!D$21</f>
        <v>0</v>
      </c>
      <c r="E124" s="184">
        <f>RES_hhdet_in_emih!E124/RES_summary!E$21</f>
        <v>0</v>
      </c>
      <c r="F124" s="184">
        <f>RES_hhdet_in_emih!F124/RES_summary!F$21</f>
        <v>0</v>
      </c>
      <c r="G124" s="184">
        <f>RES_hhdet_in_emih!G124/RES_summary!G$21</f>
        <v>0</v>
      </c>
      <c r="H124" s="184">
        <f>RES_hhdet_in_emih!H124/RES_summary!H$21</f>
        <v>0</v>
      </c>
      <c r="I124" s="184">
        <f>RES_hhdet_in_emih!I124/RES_summary!I$21</f>
        <v>0</v>
      </c>
      <c r="J124" s="184">
        <f>RES_hhdet_in_emih!J124/RES_summary!J$21</f>
        <v>0</v>
      </c>
      <c r="K124" s="184">
        <f>RES_hhdet_in_emih!K124/RES_summary!K$21</f>
        <v>0</v>
      </c>
      <c r="L124" s="184">
        <f>RES_hhdet_in_emih!L124/RES_summary!L$21</f>
        <v>0</v>
      </c>
      <c r="M124" s="184">
        <f>RES_hhdet_in_emih!M124/RES_summary!M$21</f>
        <v>0</v>
      </c>
      <c r="N124" s="184">
        <f>RES_hhdet_in_emih!N124/RES_summary!N$21</f>
        <v>0</v>
      </c>
      <c r="O124" s="184">
        <f>RES_hhdet_in_emih!O124/RES_summary!O$21</f>
        <v>0</v>
      </c>
      <c r="P124" s="184">
        <f>RES_hhdet_in_emih!P124/RES_summary!P$21</f>
        <v>0</v>
      </c>
      <c r="Q124" s="184">
        <f>RES_hhdet_in_emih!Q124/RES_summary!Q$21</f>
        <v>0</v>
      </c>
    </row>
    <row r="125" spans="1:17" ht="12.95" customHeight="1" x14ac:dyDescent="0.25">
      <c r="A125" s="158" t="s">
        <v>65</v>
      </c>
      <c r="B125" s="157"/>
      <c r="C125" s="178">
        <f>RES_hhdet_in_emih!C125/RES_summary!C$21</f>
        <v>0</v>
      </c>
      <c r="D125" s="178">
        <f>RES_hhdet_in_emih!D125/RES_summary!D$21</f>
        <v>0</v>
      </c>
      <c r="E125" s="178">
        <f>RES_hhdet_in_emih!E125/RES_summary!E$21</f>
        <v>0</v>
      </c>
      <c r="F125" s="178">
        <f>RES_hhdet_in_emih!F125/RES_summary!F$21</f>
        <v>0</v>
      </c>
      <c r="G125" s="178">
        <f>RES_hhdet_in_emih!G125/RES_summary!G$21</f>
        <v>0</v>
      </c>
      <c r="H125" s="178">
        <f>RES_hhdet_in_emih!H125/RES_summary!H$21</f>
        <v>0</v>
      </c>
      <c r="I125" s="178">
        <f>RES_hhdet_in_emih!I125/RES_summary!I$21</f>
        <v>0</v>
      </c>
      <c r="J125" s="178">
        <f>RES_hhdet_in_emih!J125/RES_summary!J$21</f>
        <v>0</v>
      </c>
      <c r="K125" s="178">
        <f>RES_hhdet_in_emih!K125/RES_summary!K$21</f>
        <v>0</v>
      </c>
      <c r="L125" s="178">
        <f>RES_hhdet_in_emih!L125/RES_summary!L$21</f>
        <v>0</v>
      </c>
      <c r="M125" s="178">
        <f>RES_hhdet_in_emih!M125/RES_summary!M$21</f>
        <v>0</v>
      </c>
      <c r="N125" s="178">
        <f>RES_hhdet_in_emih!N125/RES_summary!N$21</f>
        <v>0</v>
      </c>
      <c r="O125" s="178">
        <f>RES_hhdet_in_emih!O125/RES_summary!O$21</f>
        <v>0</v>
      </c>
      <c r="P125" s="178">
        <f>RES_hhdet_in_emih!P125/RES_summary!P$21</f>
        <v>0</v>
      </c>
      <c r="Q125" s="178">
        <f>RES_hhdet_in_emih!Q125/RES_summary!Q$21</f>
        <v>0</v>
      </c>
    </row>
    <row r="126" spans="1:17" ht="12" customHeight="1" x14ac:dyDescent="0.25">
      <c r="A126" s="23" t="s">
        <v>149</v>
      </c>
      <c r="B126" s="156"/>
      <c r="C126" s="177">
        <f>RES_hhdet_in_emih!C126/RES_summary!C$21</f>
        <v>0</v>
      </c>
      <c r="D126" s="177">
        <f>RES_hhdet_in_emih!D126/RES_summary!D$21</f>
        <v>0</v>
      </c>
      <c r="E126" s="177">
        <f>RES_hhdet_in_emih!E126/RES_summary!E$21</f>
        <v>0</v>
      </c>
      <c r="F126" s="177">
        <f>RES_hhdet_in_emih!F126/RES_summary!F$21</f>
        <v>0</v>
      </c>
      <c r="G126" s="177">
        <f>RES_hhdet_in_emih!G126/RES_summary!G$21</f>
        <v>0</v>
      </c>
      <c r="H126" s="177">
        <f>RES_hhdet_in_emih!H126/RES_summary!H$21</f>
        <v>0</v>
      </c>
      <c r="I126" s="177">
        <f>RES_hhdet_in_emih!I126/RES_summary!I$21</f>
        <v>0</v>
      </c>
      <c r="J126" s="177">
        <f>RES_hhdet_in_emih!J126/RES_summary!J$21</f>
        <v>0</v>
      </c>
      <c r="K126" s="177">
        <f>RES_hhdet_in_emih!K126/RES_summary!K$21</f>
        <v>0</v>
      </c>
      <c r="L126" s="177">
        <f>RES_hhdet_in_emih!L126/RES_summary!L$21</f>
        <v>0</v>
      </c>
      <c r="M126" s="177">
        <f>RES_hhdet_in_emih!M126/RES_summary!M$21</f>
        <v>0</v>
      </c>
      <c r="N126" s="177">
        <f>RES_hhdet_in_emih!N126/RES_summary!N$21</f>
        <v>0</v>
      </c>
      <c r="O126" s="177">
        <f>RES_hhdet_in_emih!O126/RES_summary!O$21</f>
        <v>0</v>
      </c>
      <c r="P126" s="177">
        <f>RES_hhdet_in_emih!P126/RES_summary!P$21</f>
        <v>0</v>
      </c>
      <c r="Q126" s="177">
        <f>RES_hhdet_in_emih!Q126/RES_summary!Q$21</f>
        <v>0</v>
      </c>
    </row>
    <row r="127" spans="1:17" ht="12" customHeight="1" x14ac:dyDescent="0.25">
      <c r="A127" s="23" t="s">
        <v>60</v>
      </c>
      <c r="B127" s="156"/>
      <c r="C127" s="177">
        <f>RES_hhdet_in_emih!C127/RES_summary!C$21</f>
        <v>0</v>
      </c>
      <c r="D127" s="177">
        <f>RES_hhdet_in_emih!D127/RES_summary!D$21</f>
        <v>0</v>
      </c>
      <c r="E127" s="177">
        <f>RES_hhdet_in_emih!E127/RES_summary!E$21</f>
        <v>0</v>
      </c>
      <c r="F127" s="177">
        <f>RES_hhdet_in_emih!F127/RES_summary!F$21</f>
        <v>0</v>
      </c>
      <c r="G127" s="177">
        <f>RES_hhdet_in_emih!G127/RES_summary!G$21</f>
        <v>0</v>
      </c>
      <c r="H127" s="177">
        <f>RES_hhdet_in_emih!H127/RES_summary!H$21</f>
        <v>0</v>
      </c>
      <c r="I127" s="177">
        <f>RES_hhdet_in_emih!I127/RES_summary!I$21</f>
        <v>0</v>
      </c>
      <c r="J127" s="177">
        <f>RES_hhdet_in_emih!J127/RES_summary!J$21</f>
        <v>0</v>
      </c>
      <c r="K127" s="177">
        <f>RES_hhdet_in_emih!K127/RES_summary!K$21</f>
        <v>0</v>
      </c>
      <c r="L127" s="177">
        <f>RES_hhdet_in_emih!L127/RES_summary!L$21</f>
        <v>0</v>
      </c>
      <c r="M127" s="177">
        <f>RES_hhdet_in_emih!M127/RES_summary!M$21</f>
        <v>0</v>
      </c>
      <c r="N127" s="177">
        <f>RES_hhdet_in_emih!N127/RES_summary!N$21</f>
        <v>0</v>
      </c>
      <c r="O127" s="177">
        <f>RES_hhdet_in_emih!O127/RES_summary!O$21</f>
        <v>0</v>
      </c>
      <c r="P127" s="177">
        <f>RES_hhdet_in_emih!P127/RES_summary!P$21</f>
        <v>0</v>
      </c>
      <c r="Q127" s="177">
        <f>RES_hhdet_in_emih!Q127/RES_summary!Q$21</f>
        <v>0</v>
      </c>
    </row>
    <row r="128" spans="1:17" ht="12.95" customHeight="1" x14ac:dyDescent="0.25">
      <c r="A128" s="158" t="s">
        <v>112</v>
      </c>
      <c r="B128" s="157"/>
      <c r="C128" s="178">
        <f>RES_hhdet_in_emih!C128/RES_summary!C$21</f>
        <v>0</v>
      </c>
      <c r="D128" s="178">
        <f>RES_hhdet_in_emih!D128/RES_summary!D$21</f>
        <v>0</v>
      </c>
      <c r="E128" s="178">
        <f>RES_hhdet_in_emih!E128/RES_summary!E$21</f>
        <v>0</v>
      </c>
      <c r="F128" s="178">
        <f>RES_hhdet_in_emih!F128/RES_summary!F$21</f>
        <v>0</v>
      </c>
      <c r="G128" s="178">
        <f>RES_hhdet_in_emih!G128/RES_summary!G$21</f>
        <v>0</v>
      </c>
      <c r="H128" s="178">
        <f>RES_hhdet_in_emih!H128/RES_summary!H$21</f>
        <v>0</v>
      </c>
      <c r="I128" s="178">
        <f>RES_hhdet_in_emih!I128/RES_summary!I$21</f>
        <v>0</v>
      </c>
      <c r="J128" s="178">
        <f>RES_hhdet_in_emih!J128/RES_summary!J$21</f>
        <v>0</v>
      </c>
      <c r="K128" s="178">
        <f>RES_hhdet_in_emih!K128/RES_summary!K$21</f>
        <v>0</v>
      </c>
      <c r="L128" s="178">
        <f>RES_hhdet_in_emih!L128/RES_summary!L$21</f>
        <v>0</v>
      </c>
      <c r="M128" s="178">
        <f>RES_hhdet_in_emih!M128/RES_summary!M$21</f>
        <v>0</v>
      </c>
      <c r="N128" s="178">
        <f>RES_hhdet_in_emih!N128/RES_summary!N$21</f>
        <v>0</v>
      </c>
      <c r="O128" s="178">
        <f>RES_hhdet_in_emih!O128/RES_summary!O$21</f>
        <v>0</v>
      </c>
      <c r="P128" s="178">
        <f>RES_hhdet_in_emih!P128/RES_summary!P$21</f>
        <v>0</v>
      </c>
      <c r="Q128" s="178">
        <f>RES_hhdet_in_emih!Q128/RES_summary!Q$21</f>
        <v>0</v>
      </c>
    </row>
    <row r="129" spans="1:17" ht="12" customHeight="1" x14ac:dyDescent="0.25">
      <c r="A129" s="23" t="s">
        <v>60</v>
      </c>
      <c r="B129" s="156"/>
      <c r="C129" s="177">
        <f>RES_hhdet_in_emih!C129/RES_summary!C$21</f>
        <v>0</v>
      </c>
      <c r="D129" s="177">
        <f>RES_hhdet_in_emih!D129/RES_summary!D$21</f>
        <v>0</v>
      </c>
      <c r="E129" s="177">
        <f>RES_hhdet_in_emih!E129/RES_summary!E$21</f>
        <v>0</v>
      </c>
      <c r="F129" s="177">
        <f>RES_hhdet_in_emih!F129/RES_summary!F$21</f>
        <v>0</v>
      </c>
      <c r="G129" s="177">
        <f>RES_hhdet_in_emih!G129/RES_summary!G$21</f>
        <v>0</v>
      </c>
      <c r="H129" s="177">
        <f>RES_hhdet_in_emih!H129/RES_summary!H$21</f>
        <v>0</v>
      </c>
      <c r="I129" s="177">
        <f>RES_hhdet_in_emih!I129/RES_summary!I$21</f>
        <v>0</v>
      </c>
      <c r="J129" s="177">
        <f>RES_hhdet_in_emih!J129/RES_summary!J$21</f>
        <v>0</v>
      </c>
      <c r="K129" s="177">
        <f>RES_hhdet_in_emih!K129/RES_summary!K$21</f>
        <v>0</v>
      </c>
      <c r="L129" s="177">
        <f>RES_hhdet_in_emih!L129/RES_summary!L$21</f>
        <v>0</v>
      </c>
      <c r="M129" s="177">
        <f>RES_hhdet_in_emih!M129/RES_summary!M$21</f>
        <v>0</v>
      </c>
      <c r="N129" s="177">
        <f>RES_hhdet_in_emih!N129/RES_summary!N$21</f>
        <v>0</v>
      </c>
      <c r="O129" s="177">
        <f>RES_hhdet_in_emih!O129/RES_summary!O$21</f>
        <v>0</v>
      </c>
      <c r="P129" s="177">
        <f>RES_hhdet_in_emih!P129/RES_summary!P$21</f>
        <v>0</v>
      </c>
      <c r="Q129" s="177">
        <f>RES_hhdet_in_emih!Q129/RES_summary!Q$21</f>
        <v>0</v>
      </c>
    </row>
    <row r="130" spans="1:17" ht="12" customHeight="1" x14ac:dyDescent="0.25">
      <c r="A130" s="158" t="s">
        <v>63</v>
      </c>
      <c r="B130" s="157"/>
      <c r="C130" s="178">
        <f>RES_hhdet_in_emih!C130/RES_summary!C$21</f>
        <v>0</v>
      </c>
      <c r="D130" s="178">
        <f>RES_hhdet_in_emih!D130/RES_summary!D$21</f>
        <v>0</v>
      </c>
      <c r="E130" s="178">
        <f>RES_hhdet_in_emih!E130/RES_summary!E$21</f>
        <v>0</v>
      </c>
      <c r="F130" s="178">
        <f>RES_hhdet_in_emih!F130/RES_summary!F$21</f>
        <v>0</v>
      </c>
      <c r="G130" s="178">
        <f>RES_hhdet_in_emih!G130/RES_summary!G$21</f>
        <v>0</v>
      </c>
      <c r="H130" s="178">
        <f>RES_hhdet_in_emih!H130/RES_summary!H$21</f>
        <v>0</v>
      </c>
      <c r="I130" s="178">
        <f>RES_hhdet_in_emih!I130/RES_summary!I$21</f>
        <v>0</v>
      </c>
      <c r="J130" s="178">
        <f>RES_hhdet_in_emih!J130/RES_summary!J$21</f>
        <v>0</v>
      </c>
      <c r="K130" s="178">
        <f>RES_hhdet_in_emih!K130/RES_summary!K$21</f>
        <v>0</v>
      </c>
      <c r="L130" s="178">
        <f>RES_hhdet_in_emih!L130/RES_summary!L$21</f>
        <v>0</v>
      </c>
      <c r="M130" s="178">
        <f>RES_hhdet_in_emih!M130/RES_summary!M$21</f>
        <v>0</v>
      </c>
      <c r="N130" s="178">
        <f>RES_hhdet_in_emih!N130/RES_summary!N$21</f>
        <v>0</v>
      </c>
      <c r="O130" s="178">
        <f>RES_hhdet_in_emih!O130/RES_summary!O$21</f>
        <v>0</v>
      </c>
      <c r="P130" s="178">
        <f>RES_hhdet_in_emih!P130/RES_summary!P$21</f>
        <v>0</v>
      </c>
      <c r="Q130" s="178">
        <f>RES_hhdet_in_emih!Q130/RES_summary!Q$21</f>
        <v>0</v>
      </c>
    </row>
    <row r="131" spans="1:17" ht="12" customHeight="1" x14ac:dyDescent="0.25">
      <c r="A131" s="167" t="s">
        <v>148</v>
      </c>
      <c r="B131" s="132"/>
      <c r="C131" s="183">
        <f>RES_hhdet_in_emih!C131/RES_summary!C$21</f>
        <v>0</v>
      </c>
      <c r="D131" s="183">
        <f>RES_hhdet_in_emih!D131/RES_summary!D$21</f>
        <v>0</v>
      </c>
      <c r="E131" s="183">
        <f>RES_hhdet_in_emih!E131/RES_summary!E$21</f>
        <v>0</v>
      </c>
      <c r="F131" s="183">
        <f>RES_hhdet_in_emih!F131/RES_summary!F$21</f>
        <v>0</v>
      </c>
      <c r="G131" s="183">
        <f>RES_hhdet_in_emih!G131/RES_summary!G$21</f>
        <v>0</v>
      </c>
      <c r="H131" s="183">
        <f>RES_hhdet_in_emih!H131/RES_summary!H$21</f>
        <v>0</v>
      </c>
      <c r="I131" s="183">
        <f>RES_hhdet_in_emih!I131/RES_summary!I$21</f>
        <v>0</v>
      </c>
      <c r="J131" s="183">
        <f>RES_hhdet_in_emih!J131/RES_summary!J$21</f>
        <v>0</v>
      </c>
      <c r="K131" s="183">
        <f>RES_hhdet_in_emih!K131/RES_summary!K$21</f>
        <v>0</v>
      </c>
      <c r="L131" s="183">
        <f>RES_hhdet_in_emih!L131/RES_summary!L$21</f>
        <v>0</v>
      </c>
      <c r="M131" s="183">
        <f>RES_hhdet_in_emih!M131/RES_summary!M$21</f>
        <v>0</v>
      </c>
      <c r="N131" s="183">
        <f>RES_hhdet_in_emih!N131/RES_summary!N$21</f>
        <v>0</v>
      </c>
      <c r="O131" s="183">
        <f>RES_hhdet_in_emih!O131/RES_summary!O$21</f>
        <v>0</v>
      </c>
      <c r="P131" s="183">
        <f>RES_hhdet_in_emih!P131/RES_summary!P$21</f>
        <v>0</v>
      </c>
      <c r="Q131" s="183">
        <f>RES_hhdet_in_emih!Q131/RES_summary!Q$21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RES_hhdet_in_emih!C132/RES_summary!C$21</f>
        <v>0</v>
      </c>
      <c r="D132" s="183">
        <f>RES_hhdet_in_emih!D132/RES_summary!D$21</f>
        <v>0</v>
      </c>
      <c r="E132" s="183">
        <f>RES_hhdet_in_emih!E132/RES_summary!E$21</f>
        <v>0</v>
      </c>
      <c r="F132" s="183">
        <f>RES_hhdet_in_emih!F132/RES_summary!F$21</f>
        <v>0</v>
      </c>
      <c r="G132" s="183">
        <f>RES_hhdet_in_emih!G132/RES_summary!G$21</f>
        <v>0</v>
      </c>
      <c r="H132" s="183">
        <f>RES_hhdet_in_emih!H132/RES_summary!H$21</f>
        <v>0</v>
      </c>
      <c r="I132" s="183">
        <f>RES_hhdet_in_emih!I132/RES_summary!I$21</f>
        <v>0</v>
      </c>
      <c r="J132" s="183">
        <f>RES_hhdet_in_emih!J132/RES_summary!J$21</f>
        <v>0</v>
      </c>
      <c r="K132" s="183">
        <f>RES_hhdet_in_emih!K132/RES_summary!K$21</f>
        <v>0</v>
      </c>
      <c r="L132" s="183">
        <f>RES_hhdet_in_emih!L132/RES_summary!L$21</f>
        <v>0</v>
      </c>
      <c r="M132" s="183">
        <f>RES_hhdet_in_emih!M132/RES_summary!M$21</f>
        <v>0</v>
      </c>
      <c r="N132" s="183">
        <f>RES_hhdet_in_emih!N132/RES_summary!N$21</f>
        <v>0</v>
      </c>
      <c r="O132" s="183">
        <f>RES_hhdet_in_emih!O132/RES_summary!O$21</f>
        <v>0</v>
      </c>
      <c r="P132" s="183">
        <f>RES_hhdet_in_emih!P132/RES_summary!P$21</f>
        <v>0</v>
      </c>
      <c r="Q132" s="183">
        <f>RES_hhdet_in_emih!Q132/RES_summary!Q$21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RES_hhdet_in_emih!C133/RES_summary!C$21</f>
        <v>0</v>
      </c>
      <c r="D133" s="182">
        <f>RES_hhdet_in_emih!D133/RES_summary!D$21</f>
        <v>0</v>
      </c>
      <c r="E133" s="182">
        <f>RES_hhdet_in_emih!E133/RES_summary!E$21</f>
        <v>0</v>
      </c>
      <c r="F133" s="182">
        <f>RES_hhdet_in_emih!F133/RES_summary!F$21</f>
        <v>0</v>
      </c>
      <c r="G133" s="182">
        <f>RES_hhdet_in_emih!G133/RES_summary!G$21</f>
        <v>0</v>
      </c>
      <c r="H133" s="182">
        <f>RES_hhdet_in_emih!H133/RES_summary!H$21</f>
        <v>0</v>
      </c>
      <c r="I133" s="182">
        <f>RES_hhdet_in_emih!I133/RES_summary!I$21</f>
        <v>0</v>
      </c>
      <c r="J133" s="182">
        <f>RES_hhdet_in_emih!J133/RES_summary!J$21</f>
        <v>0</v>
      </c>
      <c r="K133" s="182">
        <f>RES_hhdet_in_emih!K133/RES_summary!K$21</f>
        <v>0</v>
      </c>
      <c r="L133" s="182">
        <f>RES_hhdet_in_emih!L133/RES_summary!L$21</f>
        <v>0</v>
      </c>
      <c r="M133" s="182">
        <f>RES_hhdet_in_emih!M133/RES_summary!M$21</f>
        <v>0</v>
      </c>
      <c r="N133" s="182">
        <f>RES_hhdet_in_emih!N133/RES_summary!N$21</f>
        <v>0</v>
      </c>
      <c r="O133" s="182">
        <f>RES_hhdet_in_emih!O133/RES_summary!O$21</f>
        <v>0</v>
      </c>
      <c r="P133" s="182">
        <f>RES_hhdet_in_emih!P133/RES_summary!P$21</f>
        <v>0</v>
      </c>
      <c r="Q133" s="182">
        <f>RES_hhdet_in_emih!Q133/RES_summary!Q$21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RES_hhdet_in_emih!C134/RES_summary!C$21</f>
        <v>0</v>
      </c>
      <c r="D134" s="181">
        <f>RES_hhdet_in_emih!D134/RES_summary!D$21</f>
        <v>0</v>
      </c>
      <c r="E134" s="181">
        <f>RES_hhdet_in_emih!E134/RES_summary!E$21</f>
        <v>0</v>
      </c>
      <c r="F134" s="181">
        <f>RES_hhdet_in_emih!F134/RES_summary!F$21</f>
        <v>0</v>
      </c>
      <c r="G134" s="181">
        <f>RES_hhdet_in_emih!G134/RES_summary!G$21</f>
        <v>0</v>
      </c>
      <c r="H134" s="181">
        <f>RES_hhdet_in_emih!H134/RES_summary!H$21</f>
        <v>0</v>
      </c>
      <c r="I134" s="181">
        <f>RES_hhdet_in_emih!I134/RES_summary!I$21</f>
        <v>0</v>
      </c>
      <c r="J134" s="181">
        <f>RES_hhdet_in_emih!J134/RES_summary!J$21</f>
        <v>0</v>
      </c>
      <c r="K134" s="181">
        <f>RES_hhdet_in_emih!K134/RES_summary!K$21</f>
        <v>0</v>
      </c>
      <c r="L134" s="181">
        <f>RES_hhdet_in_emih!L134/RES_summary!L$21</f>
        <v>0</v>
      </c>
      <c r="M134" s="181">
        <f>RES_hhdet_in_emih!M134/RES_summary!M$21</f>
        <v>0</v>
      </c>
      <c r="N134" s="181">
        <f>RES_hhdet_in_emih!N134/RES_summary!N$21</f>
        <v>0</v>
      </c>
      <c r="O134" s="181">
        <f>RES_hhdet_in_emih!O134/RES_summary!O$21</f>
        <v>0</v>
      </c>
      <c r="P134" s="181">
        <f>RES_hhdet_in_emih!P134/RES_summary!P$21</f>
        <v>0</v>
      </c>
      <c r="Q134" s="181">
        <f>RES_hhdet_in_emih!Q134/RES_summary!Q$21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RES_hhdet_in_emih!C135/RES_summary!C$21</f>
        <v>0</v>
      </c>
      <c r="D135" s="180">
        <f>RES_hhdet_in_emih!D135/RES_summary!D$21</f>
        <v>0</v>
      </c>
      <c r="E135" s="180">
        <f>RES_hhdet_in_emih!E135/RES_summary!E$21</f>
        <v>0</v>
      </c>
      <c r="F135" s="180">
        <f>RES_hhdet_in_emih!F135/RES_summary!F$21</f>
        <v>0</v>
      </c>
      <c r="G135" s="180">
        <f>RES_hhdet_in_emih!G135/RES_summary!G$21</f>
        <v>0</v>
      </c>
      <c r="H135" s="180">
        <f>RES_hhdet_in_emih!H135/RES_summary!H$21</f>
        <v>0</v>
      </c>
      <c r="I135" s="180">
        <f>RES_hhdet_in_emih!I135/RES_summary!I$21</f>
        <v>0</v>
      </c>
      <c r="J135" s="180">
        <f>RES_hhdet_in_emih!J135/RES_summary!J$21</f>
        <v>0</v>
      </c>
      <c r="K135" s="180">
        <f>RES_hhdet_in_emih!K135/RES_summary!K$21</f>
        <v>0</v>
      </c>
      <c r="L135" s="180">
        <f>RES_hhdet_in_emih!L135/RES_summary!L$21</f>
        <v>0</v>
      </c>
      <c r="M135" s="180">
        <f>RES_hhdet_in_emih!M135/RES_summary!M$21</f>
        <v>0</v>
      </c>
      <c r="N135" s="180">
        <f>RES_hhdet_in_emih!N135/RES_summary!N$21</f>
        <v>0</v>
      </c>
      <c r="O135" s="180">
        <f>RES_hhdet_in_emih!O135/RES_summary!O$21</f>
        <v>0</v>
      </c>
      <c r="P135" s="180">
        <f>RES_hhdet_in_emih!P135/RES_summary!P$21</f>
        <v>0</v>
      </c>
      <c r="Q135" s="180">
        <f>RES_hhdet_in_emih!Q135/RES_summary!Q$21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RES_hhdet_in_emih!C136/RES_summary!C$21</f>
        <v>0</v>
      </c>
      <c r="D136" s="179">
        <f>RES_hhdet_in_emih!D136/RES_summary!D$21</f>
        <v>0</v>
      </c>
      <c r="E136" s="179">
        <f>RES_hhdet_in_emih!E136/RES_summary!E$21</f>
        <v>0</v>
      </c>
      <c r="F136" s="179">
        <f>RES_hhdet_in_emih!F136/RES_summary!F$21</f>
        <v>0</v>
      </c>
      <c r="G136" s="179">
        <f>RES_hhdet_in_emih!G136/RES_summary!G$21</f>
        <v>0</v>
      </c>
      <c r="H136" s="179">
        <f>RES_hhdet_in_emih!H136/RES_summary!H$21</f>
        <v>0</v>
      </c>
      <c r="I136" s="179">
        <f>RES_hhdet_in_emih!I136/RES_summary!I$21</f>
        <v>0</v>
      </c>
      <c r="J136" s="179">
        <f>RES_hhdet_in_emih!J136/RES_summary!J$21</f>
        <v>0</v>
      </c>
      <c r="K136" s="179">
        <f>RES_hhdet_in_emih!K136/RES_summary!K$21</f>
        <v>0</v>
      </c>
      <c r="L136" s="179">
        <f>RES_hhdet_in_emih!L136/RES_summary!L$21</f>
        <v>0</v>
      </c>
      <c r="M136" s="179">
        <f>RES_hhdet_in_emih!M136/RES_summary!M$21</f>
        <v>0</v>
      </c>
      <c r="N136" s="179">
        <f>RES_hhdet_in_emih!N136/RES_summary!N$21</f>
        <v>0</v>
      </c>
      <c r="O136" s="179">
        <f>RES_hhdet_in_emih!O136/RES_summary!O$21</f>
        <v>0</v>
      </c>
      <c r="P136" s="179">
        <f>RES_hhdet_in_emih!P136/RES_summary!P$21</f>
        <v>0</v>
      </c>
      <c r="Q136" s="179">
        <f>RES_hhdet_in_emih!Q136/RES_summary!Q$21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RES_hhdet_in_emih!C137/RES_summary!C$21</f>
        <v>0</v>
      </c>
      <c r="D137" s="177">
        <f>RES_hhdet_in_emih!D137/RES_summary!D$21</f>
        <v>0</v>
      </c>
      <c r="E137" s="177">
        <f>RES_hhdet_in_emih!E137/RES_summary!E$21</f>
        <v>0</v>
      </c>
      <c r="F137" s="177">
        <f>RES_hhdet_in_emih!F137/RES_summary!F$21</f>
        <v>0</v>
      </c>
      <c r="G137" s="177">
        <f>RES_hhdet_in_emih!G137/RES_summary!G$21</f>
        <v>0</v>
      </c>
      <c r="H137" s="177">
        <f>RES_hhdet_in_emih!H137/RES_summary!H$21</f>
        <v>0</v>
      </c>
      <c r="I137" s="177">
        <f>RES_hhdet_in_emih!I137/RES_summary!I$21</f>
        <v>0</v>
      </c>
      <c r="J137" s="177">
        <f>RES_hhdet_in_emih!J137/RES_summary!J$21</f>
        <v>0</v>
      </c>
      <c r="K137" s="177">
        <f>RES_hhdet_in_emih!K137/RES_summary!K$21</f>
        <v>0</v>
      </c>
      <c r="L137" s="177">
        <f>RES_hhdet_in_emih!L137/RES_summary!L$21</f>
        <v>0</v>
      </c>
      <c r="M137" s="177">
        <f>RES_hhdet_in_emih!M137/RES_summary!M$21</f>
        <v>0</v>
      </c>
      <c r="N137" s="177">
        <f>RES_hhdet_in_emih!N137/RES_summary!N$21</f>
        <v>0</v>
      </c>
      <c r="O137" s="177">
        <f>RES_hhdet_in_emih!O137/RES_summary!O$21</f>
        <v>0</v>
      </c>
      <c r="P137" s="177">
        <f>RES_hhdet_in_emih!P137/RES_summary!P$21</f>
        <v>0</v>
      </c>
      <c r="Q137" s="177">
        <f>RES_hhdet_in_emih!Q137/RES_summary!Q$21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RES_hhdet_in_emih!C138/RES_summary!C$21</f>
        <v>0</v>
      </c>
      <c r="D138" s="177">
        <f>RES_hhdet_in_emih!D138/RES_summary!D$21</f>
        <v>0</v>
      </c>
      <c r="E138" s="177">
        <f>RES_hhdet_in_emih!E138/RES_summary!E$21</f>
        <v>0</v>
      </c>
      <c r="F138" s="177">
        <f>RES_hhdet_in_emih!F138/RES_summary!F$21</f>
        <v>0</v>
      </c>
      <c r="G138" s="177">
        <f>RES_hhdet_in_emih!G138/RES_summary!G$21</f>
        <v>0</v>
      </c>
      <c r="H138" s="177">
        <f>RES_hhdet_in_emih!H138/RES_summary!H$21</f>
        <v>0</v>
      </c>
      <c r="I138" s="177">
        <f>RES_hhdet_in_emih!I138/RES_summary!I$21</f>
        <v>0</v>
      </c>
      <c r="J138" s="177">
        <f>RES_hhdet_in_emih!J138/RES_summary!J$21</f>
        <v>0</v>
      </c>
      <c r="K138" s="177">
        <f>RES_hhdet_in_emih!K138/RES_summary!K$21</f>
        <v>0</v>
      </c>
      <c r="L138" s="177">
        <f>RES_hhdet_in_emih!L138/RES_summary!L$21</f>
        <v>0</v>
      </c>
      <c r="M138" s="177">
        <f>RES_hhdet_in_emih!M138/RES_summary!M$21</f>
        <v>0</v>
      </c>
      <c r="N138" s="177">
        <f>RES_hhdet_in_emih!N138/RES_summary!N$21</f>
        <v>0</v>
      </c>
      <c r="O138" s="177">
        <f>RES_hhdet_in_emih!O138/RES_summary!O$21</f>
        <v>0</v>
      </c>
      <c r="P138" s="177">
        <f>RES_hhdet_in_emih!P138/RES_summary!P$21</f>
        <v>0</v>
      </c>
      <c r="Q138" s="177">
        <f>RES_hhdet_in_emih!Q138/RES_summary!Q$21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RES_hhdet_in_emih!C139/RES_summary!C$21</f>
        <v>0</v>
      </c>
      <c r="D139" s="178">
        <f>RES_hhdet_in_emih!D139/RES_summary!D$21</f>
        <v>0</v>
      </c>
      <c r="E139" s="178">
        <f>RES_hhdet_in_emih!E139/RES_summary!E$21</f>
        <v>0</v>
      </c>
      <c r="F139" s="178">
        <f>RES_hhdet_in_emih!F139/RES_summary!F$21</f>
        <v>0</v>
      </c>
      <c r="G139" s="178">
        <f>RES_hhdet_in_emih!G139/RES_summary!G$21</f>
        <v>0</v>
      </c>
      <c r="H139" s="178">
        <f>RES_hhdet_in_emih!H139/RES_summary!H$21</f>
        <v>0</v>
      </c>
      <c r="I139" s="178">
        <f>RES_hhdet_in_emih!I139/RES_summary!I$21</f>
        <v>0</v>
      </c>
      <c r="J139" s="178">
        <f>RES_hhdet_in_emih!J139/RES_summary!J$21</f>
        <v>0</v>
      </c>
      <c r="K139" s="178">
        <f>RES_hhdet_in_emih!K139/RES_summary!K$21</f>
        <v>0</v>
      </c>
      <c r="L139" s="178">
        <f>RES_hhdet_in_emih!L139/RES_summary!L$21</f>
        <v>0</v>
      </c>
      <c r="M139" s="178">
        <f>RES_hhdet_in_emih!M139/RES_summary!M$21</f>
        <v>0</v>
      </c>
      <c r="N139" s="178">
        <f>RES_hhdet_in_emih!N139/RES_summary!N$21</f>
        <v>0</v>
      </c>
      <c r="O139" s="178">
        <f>RES_hhdet_in_emih!O139/RES_summary!O$21</f>
        <v>0</v>
      </c>
      <c r="P139" s="178">
        <f>RES_hhdet_in_emih!P139/RES_summary!P$21</f>
        <v>0</v>
      </c>
      <c r="Q139" s="178">
        <f>RES_hhdet_in_emih!Q139/RES_summary!Q$21</f>
        <v>0</v>
      </c>
    </row>
    <row r="140" spans="1:17" ht="12" customHeight="1" x14ac:dyDescent="0.25">
      <c r="A140" s="23" t="s">
        <v>57</v>
      </c>
      <c r="B140" s="156"/>
      <c r="C140" s="177">
        <f>RES_hhdet_in_emih!C140/RES_summary!C$21</f>
        <v>0</v>
      </c>
      <c r="D140" s="177">
        <f>RES_hhdet_in_emih!D140/RES_summary!D$21</f>
        <v>0</v>
      </c>
      <c r="E140" s="177">
        <f>RES_hhdet_in_emih!E140/RES_summary!E$21</f>
        <v>0</v>
      </c>
      <c r="F140" s="177">
        <f>RES_hhdet_in_emih!F140/RES_summary!F$21</f>
        <v>0</v>
      </c>
      <c r="G140" s="177">
        <f>RES_hhdet_in_emih!G140/RES_summary!G$21</f>
        <v>0</v>
      </c>
      <c r="H140" s="177">
        <f>RES_hhdet_in_emih!H140/RES_summary!H$21</f>
        <v>0</v>
      </c>
      <c r="I140" s="177">
        <f>RES_hhdet_in_emih!I140/RES_summary!I$21</f>
        <v>0</v>
      </c>
      <c r="J140" s="177">
        <f>RES_hhdet_in_emih!J140/RES_summary!J$21</f>
        <v>0</v>
      </c>
      <c r="K140" s="177">
        <f>RES_hhdet_in_emih!K140/RES_summary!K$21</f>
        <v>0</v>
      </c>
      <c r="L140" s="177">
        <f>RES_hhdet_in_emih!L140/RES_summary!L$21</f>
        <v>0</v>
      </c>
      <c r="M140" s="177">
        <f>RES_hhdet_in_emih!M140/RES_summary!M$21</f>
        <v>0</v>
      </c>
      <c r="N140" s="177">
        <f>RES_hhdet_in_emih!N140/RES_summary!N$21</f>
        <v>0</v>
      </c>
      <c r="O140" s="177">
        <f>RES_hhdet_in_emih!O140/RES_summary!O$21</f>
        <v>0</v>
      </c>
      <c r="P140" s="177">
        <f>RES_hhdet_in_emih!P140/RES_summary!P$21</f>
        <v>0</v>
      </c>
      <c r="Q140" s="177">
        <f>RES_hhdet_in_emih!Q140/RES_summary!Q$21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RES_hhdet_in_emih!C141/RES_summary!C$21</f>
        <v>0</v>
      </c>
      <c r="D141" s="176">
        <f>RES_hhdet_in_emih!D141/RES_summary!D$21</f>
        <v>0</v>
      </c>
      <c r="E141" s="176">
        <f>RES_hhdet_in_emih!E141/RES_summary!E$21</f>
        <v>0</v>
      </c>
      <c r="F141" s="176">
        <f>RES_hhdet_in_emih!F141/RES_summary!F$21</f>
        <v>0</v>
      </c>
      <c r="G141" s="176">
        <f>RES_hhdet_in_emih!G141/RES_summary!G$21</f>
        <v>0</v>
      </c>
      <c r="H141" s="176">
        <f>RES_hhdet_in_emih!H141/RES_summary!H$21</f>
        <v>0</v>
      </c>
      <c r="I141" s="176">
        <f>RES_hhdet_in_emih!I141/RES_summary!I$21</f>
        <v>0</v>
      </c>
      <c r="J141" s="176">
        <f>RES_hhdet_in_emih!J141/RES_summary!J$21</f>
        <v>0</v>
      </c>
      <c r="K141" s="176">
        <f>RES_hhdet_in_emih!K141/RES_summary!K$21</f>
        <v>0</v>
      </c>
      <c r="L141" s="176">
        <f>RES_hhdet_in_emih!L141/RES_summary!L$21</f>
        <v>0</v>
      </c>
      <c r="M141" s="176">
        <f>RES_hhdet_in_emih!M141/RES_summary!M$21</f>
        <v>0</v>
      </c>
      <c r="N141" s="176">
        <f>RES_hhdet_in_emih!N141/RES_summary!N$21</f>
        <v>0</v>
      </c>
      <c r="O141" s="176">
        <f>RES_hhdet_in_emih!O141/RES_summary!O$21</f>
        <v>0</v>
      </c>
      <c r="P141" s="176">
        <f>RES_hhdet_in_emih!P141/RES_summary!P$21</f>
        <v>0</v>
      </c>
      <c r="Q141" s="176">
        <f>RES_hhdet_in_emih!Q141/RES_summary!Q$21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RES_hhdet_in_emih!C143/RES_summary!C$21</f>
        <v>0</v>
      </c>
      <c r="D143" s="184">
        <f>RES_hhdet_in_emih!D143/RES_summary!D$21</f>
        <v>0</v>
      </c>
      <c r="E143" s="184">
        <f>RES_hhdet_in_emih!E143/RES_summary!E$21</f>
        <v>0</v>
      </c>
      <c r="F143" s="184">
        <f>RES_hhdet_in_emih!F143/RES_summary!F$21</f>
        <v>0</v>
      </c>
      <c r="G143" s="184">
        <f>RES_hhdet_in_emih!G143/RES_summary!G$21</f>
        <v>0</v>
      </c>
      <c r="H143" s="184">
        <f>RES_hhdet_in_emih!H143/RES_summary!H$21</f>
        <v>0</v>
      </c>
      <c r="I143" s="184">
        <f>RES_hhdet_in_emih!I143/RES_summary!I$21</f>
        <v>0</v>
      </c>
      <c r="J143" s="184">
        <f>RES_hhdet_in_emih!J143/RES_summary!J$21</f>
        <v>0</v>
      </c>
      <c r="K143" s="184">
        <f>RES_hhdet_in_emih!K143/RES_summary!K$21</f>
        <v>0</v>
      </c>
      <c r="L143" s="184">
        <f>RES_hhdet_in_emih!L143/RES_summary!L$21</f>
        <v>0</v>
      </c>
      <c r="M143" s="184">
        <f>RES_hhdet_in_emih!M143/RES_summary!M$21</f>
        <v>0</v>
      </c>
      <c r="N143" s="184">
        <f>RES_hhdet_in_emih!N143/RES_summary!N$21</f>
        <v>0</v>
      </c>
      <c r="O143" s="184">
        <f>RES_hhdet_in_emih!O143/RES_summary!O$21</f>
        <v>0</v>
      </c>
      <c r="P143" s="184">
        <f>RES_hhdet_in_emih!P143/RES_summary!P$21</f>
        <v>0</v>
      </c>
      <c r="Q143" s="184">
        <f>RES_hhdet_in_emih!Q143/RES_summary!Q$21</f>
        <v>0</v>
      </c>
    </row>
    <row r="144" spans="1:17" ht="12.95" customHeight="1" x14ac:dyDescent="0.25">
      <c r="A144" s="158" t="s">
        <v>65</v>
      </c>
      <c r="B144" s="157"/>
      <c r="C144" s="178">
        <f>RES_hhdet_in_emih!C144/RES_summary!C$21</f>
        <v>0</v>
      </c>
      <c r="D144" s="178">
        <f>RES_hhdet_in_emih!D144/RES_summary!D$21</f>
        <v>0</v>
      </c>
      <c r="E144" s="178">
        <f>RES_hhdet_in_emih!E144/RES_summary!E$21</f>
        <v>0</v>
      </c>
      <c r="F144" s="178">
        <f>RES_hhdet_in_emih!F144/RES_summary!F$21</f>
        <v>0</v>
      </c>
      <c r="G144" s="178">
        <f>RES_hhdet_in_emih!G144/RES_summary!G$21</f>
        <v>0</v>
      </c>
      <c r="H144" s="178">
        <f>RES_hhdet_in_emih!H144/RES_summary!H$21</f>
        <v>0</v>
      </c>
      <c r="I144" s="178">
        <f>RES_hhdet_in_emih!I144/RES_summary!I$21</f>
        <v>0</v>
      </c>
      <c r="J144" s="178">
        <f>RES_hhdet_in_emih!J144/RES_summary!J$21</f>
        <v>0</v>
      </c>
      <c r="K144" s="178">
        <f>RES_hhdet_in_emih!K144/RES_summary!K$21</f>
        <v>0</v>
      </c>
      <c r="L144" s="178">
        <f>RES_hhdet_in_emih!L144/RES_summary!L$21</f>
        <v>0</v>
      </c>
      <c r="M144" s="178">
        <f>RES_hhdet_in_emih!M144/RES_summary!M$21</f>
        <v>0</v>
      </c>
      <c r="N144" s="178">
        <f>RES_hhdet_in_emih!N144/RES_summary!N$21</f>
        <v>0</v>
      </c>
      <c r="O144" s="178">
        <f>RES_hhdet_in_emih!O144/RES_summary!O$21</f>
        <v>0</v>
      </c>
      <c r="P144" s="178">
        <f>RES_hhdet_in_emih!P144/RES_summary!P$21</f>
        <v>0</v>
      </c>
      <c r="Q144" s="178">
        <f>RES_hhdet_in_emih!Q144/RES_summary!Q$21</f>
        <v>0</v>
      </c>
    </row>
    <row r="145" spans="1:17" ht="12" customHeight="1" x14ac:dyDescent="0.25">
      <c r="A145" s="23" t="s">
        <v>60</v>
      </c>
      <c r="B145" s="156"/>
      <c r="C145" s="177">
        <f>RES_hhdet_in_emih!C145/RES_summary!C$21</f>
        <v>0</v>
      </c>
      <c r="D145" s="177">
        <f>RES_hhdet_in_emih!D145/RES_summary!D$21</f>
        <v>0</v>
      </c>
      <c r="E145" s="177">
        <f>RES_hhdet_in_emih!E145/RES_summary!E$21</f>
        <v>0</v>
      </c>
      <c r="F145" s="177">
        <f>RES_hhdet_in_emih!F145/RES_summary!F$21</f>
        <v>0</v>
      </c>
      <c r="G145" s="177">
        <f>RES_hhdet_in_emih!G145/RES_summary!G$21</f>
        <v>0</v>
      </c>
      <c r="H145" s="177">
        <f>RES_hhdet_in_emih!H145/RES_summary!H$21</f>
        <v>0</v>
      </c>
      <c r="I145" s="177">
        <f>RES_hhdet_in_emih!I145/RES_summary!I$21</f>
        <v>0</v>
      </c>
      <c r="J145" s="177">
        <f>RES_hhdet_in_emih!J145/RES_summary!J$21</f>
        <v>0</v>
      </c>
      <c r="K145" s="177">
        <f>RES_hhdet_in_emih!K145/RES_summary!K$21</f>
        <v>0</v>
      </c>
      <c r="L145" s="177">
        <f>RES_hhdet_in_emih!L145/RES_summary!L$21</f>
        <v>0</v>
      </c>
      <c r="M145" s="177">
        <f>RES_hhdet_in_emih!M145/RES_summary!M$21</f>
        <v>0</v>
      </c>
      <c r="N145" s="177">
        <f>RES_hhdet_in_emih!N145/RES_summary!N$21</f>
        <v>0</v>
      </c>
      <c r="O145" s="177">
        <f>RES_hhdet_in_emih!O145/RES_summary!O$21</f>
        <v>0</v>
      </c>
      <c r="P145" s="177">
        <f>RES_hhdet_in_emih!P145/RES_summary!P$21</f>
        <v>0</v>
      </c>
      <c r="Q145" s="177">
        <f>RES_hhdet_in_emih!Q145/RES_summary!Q$21</f>
        <v>0</v>
      </c>
    </row>
    <row r="146" spans="1:17" ht="12.95" customHeight="1" x14ac:dyDescent="0.25">
      <c r="A146" s="158" t="s">
        <v>112</v>
      </c>
      <c r="B146" s="157"/>
      <c r="C146" s="178">
        <f>RES_hhdet_in_emih!C146/RES_summary!C$21</f>
        <v>0</v>
      </c>
      <c r="D146" s="178">
        <f>RES_hhdet_in_emih!D146/RES_summary!D$21</f>
        <v>0</v>
      </c>
      <c r="E146" s="178">
        <f>RES_hhdet_in_emih!E146/RES_summary!E$21</f>
        <v>0</v>
      </c>
      <c r="F146" s="178">
        <f>RES_hhdet_in_emih!F146/RES_summary!F$21</f>
        <v>0</v>
      </c>
      <c r="G146" s="178">
        <f>RES_hhdet_in_emih!G146/RES_summary!G$21</f>
        <v>0</v>
      </c>
      <c r="H146" s="178">
        <f>RES_hhdet_in_emih!H146/RES_summary!H$21</f>
        <v>0</v>
      </c>
      <c r="I146" s="178">
        <f>RES_hhdet_in_emih!I146/RES_summary!I$21</f>
        <v>0</v>
      </c>
      <c r="J146" s="178">
        <f>RES_hhdet_in_emih!J146/RES_summary!J$21</f>
        <v>0</v>
      </c>
      <c r="K146" s="178">
        <f>RES_hhdet_in_emih!K146/RES_summary!K$21</f>
        <v>0</v>
      </c>
      <c r="L146" s="178">
        <f>RES_hhdet_in_emih!L146/RES_summary!L$21</f>
        <v>0</v>
      </c>
      <c r="M146" s="178">
        <f>RES_hhdet_in_emih!M146/RES_summary!M$21</f>
        <v>0</v>
      </c>
      <c r="N146" s="178">
        <f>RES_hhdet_in_emih!N146/RES_summary!N$21</f>
        <v>0</v>
      </c>
      <c r="O146" s="178">
        <f>RES_hhdet_in_emih!O146/RES_summary!O$21</f>
        <v>0</v>
      </c>
      <c r="P146" s="178">
        <f>RES_hhdet_in_emih!P146/RES_summary!P$21</f>
        <v>0</v>
      </c>
      <c r="Q146" s="178">
        <f>RES_hhdet_in_emih!Q146/RES_summary!Q$21</f>
        <v>0</v>
      </c>
    </row>
    <row r="147" spans="1:17" ht="12" customHeight="1" x14ac:dyDescent="0.25">
      <c r="A147" s="23" t="s">
        <v>60</v>
      </c>
      <c r="B147" s="156"/>
      <c r="C147" s="177">
        <f>RES_hhdet_in_emih!C147/RES_summary!C$21</f>
        <v>0</v>
      </c>
      <c r="D147" s="177">
        <f>RES_hhdet_in_emih!D147/RES_summary!D$21</f>
        <v>0</v>
      </c>
      <c r="E147" s="177">
        <f>RES_hhdet_in_emih!E147/RES_summary!E$21</f>
        <v>0</v>
      </c>
      <c r="F147" s="177">
        <f>RES_hhdet_in_emih!F147/RES_summary!F$21</f>
        <v>0</v>
      </c>
      <c r="G147" s="177">
        <f>RES_hhdet_in_emih!G147/RES_summary!G$21</f>
        <v>0</v>
      </c>
      <c r="H147" s="177">
        <f>RES_hhdet_in_emih!H147/RES_summary!H$21</f>
        <v>0</v>
      </c>
      <c r="I147" s="177">
        <f>RES_hhdet_in_emih!I147/RES_summary!I$21</f>
        <v>0</v>
      </c>
      <c r="J147" s="177">
        <f>RES_hhdet_in_emih!J147/RES_summary!J$21</f>
        <v>0</v>
      </c>
      <c r="K147" s="177">
        <f>RES_hhdet_in_emih!K147/RES_summary!K$21</f>
        <v>0</v>
      </c>
      <c r="L147" s="177">
        <f>RES_hhdet_in_emih!L147/RES_summary!L$21</f>
        <v>0</v>
      </c>
      <c r="M147" s="177">
        <f>RES_hhdet_in_emih!M147/RES_summary!M$21</f>
        <v>0</v>
      </c>
      <c r="N147" s="177">
        <f>RES_hhdet_in_emih!N147/RES_summary!N$21</f>
        <v>0</v>
      </c>
      <c r="O147" s="177">
        <f>RES_hhdet_in_emih!O147/RES_summary!O$21</f>
        <v>0</v>
      </c>
      <c r="P147" s="177">
        <f>RES_hhdet_in_emih!P147/RES_summary!P$21</f>
        <v>0</v>
      </c>
      <c r="Q147" s="177">
        <f>RES_hhdet_in_emih!Q147/RES_summary!Q$21</f>
        <v>0</v>
      </c>
    </row>
    <row r="148" spans="1:17" ht="12" customHeight="1" x14ac:dyDescent="0.25">
      <c r="A148" s="158" t="s">
        <v>63</v>
      </c>
      <c r="B148" s="157"/>
      <c r="C148" s="178">
        <f>RES_hhdet_in_emih!C148/RES_summary!C$21</f>
        <v>0</v>
      </c>
      <c r="D148" s="178">
        <f>RES_hhdet_in_emih!D148/RES_summary!D$21</f>
        <v>0</v>
      </c>
      <c r="E148" s="178">
        <f>RES_hhdet_in_emih!E148/RES_summary!E$21</f>
        <v>0</v>
      </c>
      <c r="F148" s="178">
        <f>RES_hhdet_in_emih!F148/RES_summary!F$21</f>
        <v>0</v>
      </c>
      <c r="G148" s="178">
        <f>RES_hhdet_in_emih!G148/RES_summary!G$21</f>
        <v>0</v>
      </c>
      <c r="H148" s="178">
        <f>RES_hhdet_in_emih!H148/RES_summary!H$21</f>
        <v>0</v>
      </c>
      <c r="I148" s="178">
        <f>RES_hhdet_in_emih!I148/RES_summary!I$21</f>
        <v>0</v>
      </c>
      <c r="J148" s="178">
        <f>RES_hhdet_in_emih!J148/RES_summary!J$21</f>
        <v>0</v>
      </c>
      <c r="K148" s="178">
        <f>RES_hhdet_in_emih!K148/RES_summary!K$21</f>
        <v>0</v>
      </c>
      <c r="L148" s="178">
        <f>RES_hhdet_in_emih!L148/RES_summary!L$21</f>
        <v>0</v>
      </c>
      <c r="M148" s="178">
        <f>RES_hhdet_in_emih!M148/RES_summary!M$21</f>
        <v>0</v>
      </c>
      <c r="N148" s="178">
        <f>RES_hhdet_in_emih!N148/RES_summary!N$21</f>
        <v>0</v>
      </c>
      <c r="O148" s="178">
        <f>RES_hhdet_in_emih!O148/RES_summary!O$21</f>
        <v>0</v>
      </c>
      <c r="P148" s="178">
        <f>RES_hhdet_in_emih!P148/RES_summary!P$21</f>
        <v>0</v>
      </c>
      <c r="Q148" s="178">
        <f>RES_hhdet_in_emih!Q148/RES_summary!Q$21</f>
        <v>0</v>
      </c>
    </row>
    <row r="149" spans="1:17" ht="12" customHeight="1" x14ac:dyDescent="0.25">
      <c r="A149" s="167" t="s">
        <v>144</v>
      </c>
      <c r="B149" s="132"/>
      <c r="C149" s="183">
        <f>RES_hhdet_in_emih!C149/RES_summary!C$21</f>
        <v>0</v>
      </c>
      <c r="D149" s="183">
        <f>RES_hhdet_in_emih!D149/RES_summary!D$21</f>
        <v>0</v>
      </c>
      <c r="E149" s="183">
        <f>RES_hhdet_in_emih!E149/RES_summary!E$21</f>
        <v>0</v>
      </c>
      <c r="F149" s="183">
        <f>RES_hhdet_in_emih!F149/RES_summary!F$21</f>
        <v>0</v>
      </c>
      <c r="G149" s="183">
        <f>RES_hhdet_in_emih!G149/RES_summary!G$21</f>
        <v>0</v>
      </c>
      <c r="H149" s="183">
        <f>RES_hhdet_in_emih!H149/RES_summary!H$21</f>
        <v>0</v>
      </c>
      <c r="I149" s="183">
        <f>RES_hhdet_in_emih!I149/RES_summary!I$21</f>
        <v>0</v>
      </c>
      <c r="J149" s="183">
        <f>RES_hhdet_in_emih!J149/RES_summary!J$21</f>
        <v>0</v>
      </c>
      <c r="K149" s="183">
        <f>RES_hhdet_in_emih!K149/RES_summary!K$21</f>
        <v>0</v>
      </c>
      <c r="L149" s="183">
        <f>RES_hhdet_in_emih!L149/RES_summary!L$21</f>
        <v>0</v>
      </c>
      <c r="M149" s="183">
        <f>RES_hhdet_in_emih!M149/RES_summary!M$21</f>
        <v>0</v>
      </c>
      <c r="N149" s="183">
        <f>RES_hhdet_in_emih!N149/RES_summary!N$21</f>
        <v>0</v>
      </c>
      <c r="O149" s="183">
        <f>RES_hhdet_in_emih!O149/RES_summary!O$21</f>
        <v>0</v>
      </c>
      <c r="P149" s="183">
        <f>RES_hhdet_in_emih!P149/RES_summary!P$21</f>
        <v>0</v>
      </c>
      <c r="Q149" s="183">
        <f>RES_hhdet_in_emih!Q149/RES_summary!Q$21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RES_hhdet_in_emih!C150/RES_summary!C$21</f>
        <v>0</v>
      </c>
      <c r="D150" s="183">
        <f>RES_hhdet_in_emih!D150/RES_summary!D$21</f>
        <v>0</v>
      </c>
      <c r="E150" s="183">
        <f>RES_hhdet_in_emih!E150/RES_summary!E$21</f>
        <v>0</v>
      </c>
      <c r="F150" s="183">
        <f>RES_hhdet_in_emih!F150/RES_summary!F$21</f>
        <v>0</v>
      </c>
      <c r="G150" s="183">
        <f>RES_hhdet_in_emih!G150/RES_summary!G$21</f>
        <v>0</v>
      </c>
      <c r="H150" s="183">
        <f>RES_hhdet_in_emih!H150/RES_summary!H$21</f>
        <v>0</v>
      </c>
      <c r="I150" s="183">
        <f>RES_hhdet_in_emih!I150/RES_summary!I$21</f>
        <v>0</v>
      </c>
      <c r="J150" s="183">
        <f>RES_hhdet_in_emih!J150/RES_summary!J$21</f>
        <v>0</v>
      </c>
      <c r="K150" s="183">
        <f>RES_hhdet_in_emih!K150/RES_summary!K$21</f>
        <v>0</v>
      </c>
      <c r="L150" s="183">
        <f>RES_hhdet_in_emih!L150/RES_summary!L$21</f>
        <v>0</v>
      </c>
      <c r="M150" s="183">
        <f>RES_hhdet_in_emih!M150/RES_summary!M$21</f>
        <v>0</v>
      </c>
      <c r="N150" s="183">
        <f>RES_hhdet_in_emih!N150/RES_summary!N$21</f>
        <v>0</v>
      </c>
      <c r="O150" s="183">
        <f>RES_hhdet_in_emih!O150/RES_summary!O$21</f>
        <v>0</v>
      </c>
      <c r="P150" s="183">
        <f>RES_hhdet_in_emih!P150/RES_summary!P$21</f>
        <v>0</v>
      </c>
      <c r="Q150" s="183">
        <f>RES_hhdet_in_emih!Q150/RES_summary!Q$21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RES_hhdet_in_emih!C151/RES_summary!C$21</f>
        <v>0</v>
      </c>
      <c r="D151" s="182">
        <f>RES_hhdet_in_emih!D151/RES_summary!D$21</f>
        <v>0</v>
      </c>
      <c r="E151" s="182">
        <f>RES_hhdet_in_emih!E151/RES_summary!E$21</f>
        <v>0</v>
      </c>
      <c r="F151" s="182">
        <f>RES_hhdet_in_emih!F151/RES_summary!F$21</f>
        <v>0</v>
      </c>
      <c r="G151" s="182">
        <f>RES_hhdet_in_emih!G151/RES_summary!G$21</f>
        <v>0</v>
      </c>
      <c r="H151" s="182">
        <f>RES_hhdet_in_emih!H151/RES_summary!H$21</f>
        <v>0</v>
      </c>
      <c r="I151" s="182">
        <f>RES_hhdet_in_emih!I151/RES_summary!I$21</f>
        <v>0</v>
      </c>
      <c r="J151" s="182">
        <f>RES_hhdet_in_emih!J151/RES_summary!J$21</f>
        <v>0</v>
      </c>
      <c r="K151" s="182">
        <f>RES_hhdet_in_emih!K151/RES_summary!K$21</f>
        <v>0</v>
      </c>
      <c r="L151" s="182">
        <f>RES_hhdet_in_emih!L151/RES_summary!L$21</f>
        <v>0</v>
      </c>
      <c r="M151" s="182">
        <f>RES_hhdet_in_emih!M151/RES_summary!M$21</f>
        <v>0</v>
      </c>
      <c r="N151" s="182">
        <f>RES_hhdet_in_emih!N151/RES_summary!N$21</f>
        <v>0</v>
      </c>
      <c r="O151" s="182">
        <f>RES_hhdet_in_emih!O151/RES_summary!O$21</f>
        <v>0</v>
      </c>
      <c r="P151" s="182">
        <f>RES_hhdet_in_emih!P151/RES_summary!P$21</f>
        <v>0</v>
      </c>
      <c r="Q151" s="182">
        <f>RES_hhdet_in_emih!Q151/RES_summary!Q$21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RES_hhdet_in_emih!C152/RES_summary!C$21</f>
        <v>0</v>
      </c>
      <c r="D152" s="181">
        <f>RES_hhdet_in_emih!D152/RES_summary!D$21</f>
        <v>0</v>
      </c>
      <c r="E152" s="181">
        <f>RES_hhdet_in_emih!E152/RES_summary!E$21</f>
        <v>0</v>
      </c>
      <c r="F152" s="181">
        <f>RES_hhdet_in_emih!F152/RES_summary!F$21</f>
        <v>0</v>
      </c>
      <c r="G152" s="181">
        <f>RES_hhdet_in_emih!G152/RES_summary!G$21</f>
        <v>0</v>
      </c>
      <c r="H152" s="181">
        <f>RES_hhdet_in_emih!H152/RES_summary!H$21</f>
        <v>0</v>
      </c>
      <c r="I152" s="181">
        <f>RES_hhdet_in_emih!I152/RES_summary!I$21</f>
        <v>0</v>
      </c>
      <c r="J152" s="181">
        <f>RES_hhdet_in_emih!J152/RES_summary!J$21</f>
        <v>0</v>
      </c>
      <c r="K152" s="181">
        <f>RES_hhdet_in_emih!K152/RES_summary!K$21</f>
        <v>0</v>
      </c>
      <c r="L152" s="181">
        <f>RES_hhdet_in_emih!L152/RES_summary!L$21</f>
        <v>0</v>
      </c>
      <c r="M152" s="181">
        <f>RES_hhdet_in_emih!M152/RES_summary!M$21</f>
        <v>0</v>
      </c>
      <c r="N152" s="181">
        <f>RES_hhdet_in_emih!N152/RES_summary!N$21</f>
        <v>0</v>
      </c>
      <c r="O152" s="181">
        <f>RES_hhdet_in_emih!O152/RES_summary!O$21</f>
        <v>0</v>
      </c>
      <c r="P152" s="181">
        <f>RES_hhdet_in_emih!P152/RES_summary!P$21</f>
        <v>0</v>
      </c>
      <c r="Q152" s="181">
        <f>RES_hhdet_in_emih!Q152/RES_summary!Q$21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RES_hhdet_in_emih!C153/RES_summary!C$21</f>
        <v>0</v>
      </c>
      <c r="D153" s="180">
        <f>RES_hhdet_in_emih!D153/RES_summary!D$21</f>
        <v>0</v>
      </c>
      <c r="E153" s="180">
        <f>RES_hhdet_in_emih!E153/RES_summary!E$21</f>
        <v>0</v>
      </c>
      <c r="F153" s="180">
        <f>RES_hhdet_in_emih!F153/RES_summary!F$21</f>
        <v>0</v>
      </c>
      <c r="G153" s="180">
        <f>RES_hhdet_in_emih!G153/RES_summary!G$21</f>
        <v>0</v>
      </c>
      <c r="H153" s="180">
        <f>RES_hhdet_in_emih!H153/RES_summary!H$21</f>
        <v>0</v>
      </c>
      <c r="I153" s="180">
        <f>RES_hhdet_in_emih!I153/RES_summary!I$21</f>
        <v>0</v>
      </c>
      <c r="J153" s="180">
        <f>RES_hhdet_in_emih!J153/RES_summary!J$21</f>
        <v>0</v>
      </c>
      <c r="K153" s="180">
        <f>RES_hhdet_in_emih!K153/RES_summary!K$21</f>
        <v>0</v>
      </c>
      <c r="L153" s="180">
        <f>RES_hhdet_in_emih!L153/RES_summary!L$21</f>
        <v>0</v>
      </c>
      <c r="M153" s="180">
        <f>RES_hhdet_in_emih!M153/RES_summary!M$21</f>
        <v>0</v>
      </c>
      <c r="N153" s="180">
        <f>RES_hhdet_in_emih!N153/RES_summary!N$21</f>
        <v>0</v>
      </c>
      <c r="O153" s="180">
        <f>RES_hhdet_in_emih!O153/RES_summary!O$21</f>
        <v>0</v>
      </c>
      <c r="P153" s="180">
        <f>RES_hhdet_in_emih!P153/RES_summary!P$21</f>
        <v>0</v>
      </c>
      <c r="Q153" s="180">
        <f>RES_hhdet_in_emih!Q153/RES_summary!Q$21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RES_hhdet_in_emih!C154/RES_summary!C$21</f>
        <v>0</v>
      </c>
      <c r="D154" s="179">
        <f>RES_hhdet_in_emih!D154/RES_summary!D$21</f>
        <v>0</v>
      </c>
      <c r="E154" s="179">
        <f>RES_hhdet_in_emih!E154/RES_summary!E$21</f>
        <v>0</v>
      </c>
      <c r="F154" s="179">
        <f>RES_hhdet_in_emih!F154/RES_summary!F$21</f>
        <v>0</v>
      </c>
      <c r="G154" s="179">
        <f>RES_hhdet_in_emih!G154/RES_summary!G$21</f>
        <v>0</v>
      </c>
      <c r="H154" s="179">
        <f>RES_hhdet_in_emih!H154/RES_summary!H$21</f>
        <v>0</v>
      </c>
      <c r="I154" s="179">
        <f>RES_hhdet_in_emih!I154/RES_summary!I$21</f>
        <v>0</v>
      </c>
      <c r="J154" s="179">
        <f>RES_hhdet_in_emih!J154/RES_summary!J$21</f>
        <v>0</v>
      </c>
      <c r="K154" s="179">
        <f>RES_hhdet_in_emih!K154/RES_summary!K$21</f>
        <v>0</v>
      </c>
      <c r="L154" s="179">
        <f>RES_hhdet_in_emih!L154/RES_summary!L$21</f>
        <v>0</v>
      </c>
      <c r="M154" s="179">
        <f>RES_hhdet_in_emih!M154/RES_summary!M$21</f>
        <v>0</v>
      </c>
      <c r="N154" s="179">
        <f>RES_hhdet_in_emih!N154/RES_summary!N$21</f>
        <v>0</v>
      </c>
      <c r="O154" s="179">
        <f>RES_hhdet_in_emih!O154/RES_summary!O$21</f>
        <v>0</v>
      </c>
      <c r="P154" s="179">
        <f>RES_hhdet_in_emih!P154/RES_summary!P$21</f>
        <v>0</v>
      </c>
      <c r="Q154" s="179">
        <f>RES_hhdet_in_emih!Q154/RES_summary!Q$21</f>
        <v>0</v>
      </c>
    </row>
    <row r="155" spans="1:17" ht="12" customHeight="1" x14ac:dyDescent="0.25">
      <c r="A155" s="148" t="s">
        <v>60</v>
      </c>
      <c r="B155" s="156"/>
      <c r="C155" s="177">
        <f>RES_hhdet_in_emih!C155/RES_summary!C$21</f>
        <v>0</v>
      </c>
      <c r="D155" s="177">
        <f>RES_hhdet_in_emih!D155/RES_summary!D$21</f>
        <v>0</v>
      </c>
      <c r="E155" s="177">
        <f>RES_hhdet_in_emih!E155/RES_summary!E$21</f>
        <v>0</v>
      </c>
      <c r="F155" s="177">
        <f>RES_hhdet_in_emih!F155/RES_summary!F$21</f>
        <v>0</v>
      </c>
      <c r="G155" s="177">
        <f>RES_hhdet_in_emih!G155/RES_summary!G$21</f>
        <v>0</v>
      </c>
      <c r="H155" s="177">
        <f>RES_hhdet_in_emih!H155/RES_summary!H$21</f>
        <v>0</v>
      </c>
      <c r="I155" s="177">
        <f>RES_hhdet_in_emih!I155/RES_summary!I$21</f>
        <v>0</v>
      </c>
      <c r="J155" s="177">
        <f>RES_hhdet_in_emih!J155/RES_summary!J$21</f>
        <v>0</v>
      </c>
      <c r="K155" s="177">
        <f>RES_hhdet_in_emih!K155/RES_summary!K$21</f>
        <v>0</v>
      </c>
      <c r="L155" s="177">
        <f>RES_hhdet_in_emih!L155/RES_summary!L$21</f>
        <v>0</v>
      </c>
      <c r="M155" s="177">
        <f>RES_hhdet_in_emih!M155/RES_summary!M$21</f>
        <v>0</v>
      </c>
      <c r="N155" s="177">
        <f>RES_hhdet_in_emih!N155/RES_summary!N$21</f>
        <v>0</v>
      </c>
      <c r="O155" s="177">
        <f>RES_hhdet_in_emih!O155/RES_summary!O$21</f>
        <v>0</v>
      </c>
      <c r="P155" s="177">
        <f>RES_hhdet_in_emih!P155/RES_summary!P$21</f>
        <v>0</v>
      </c>
      <c r="Q155" s="177">
        <f>RES_hhdet_in_emih!Q155/RES_summary!Q$21</f>
        <v>0</v>
      </c>
    </row>
    <row r="156" spans="1:17" ht="12" customHeight="1" x14ac:dyDescent="0.25">
      <c r="A156" s="148" t="s">
        <v>59</v>
      </c>
      <c r="B156" s="156"/>
      <c r="C156" s="177">
        <f>RES_hhdet_in_emih!C156/RES_summary!C$21</f>
        <v>0</v>
      </c>
      <c r="D156" s="177">
        <f>RES_hhdet_in_emih!D156/RES_summary!D$21</f>
        <v>0</v>
      </c>
      <c r="E156" s="177">
        <f>RES_hhdet_in_emih!E156/RES_summary!E$21</f>
        <v>0</v>
      </c>
      <c r="F156" s="177">
        <f>RES_hhdet_in_emih!F156/RES_summary!F$21</f>
        <v>0</v>
      </c>
      <c r="G156" s="177">
        <f>RES_hhdet_in_emih!G156/RES_summary!G$21</f>
        <v>0</v>
      </c>
      <c r="H156" s="177">
        <f>RES_hhdet_in_emih!H156/RES_summary!H$21</f>
        <v>0</v>
      </c>
      <c r="I156" s="177">
        <f>RES_hhdet_in_emih!I156/RES_summary!I$21</f>
        <v>0</v>
      </c>
      <c r="J156" s="177">
        <f>RES_hhdet_in_emih!J156/RES_summary!J$21</f>
        <v>0</v>
      </c>
      <c r="K156" s="177">
        <f>RES_hhdet_in_emih!K156/RES_summary!K$21</f>
        <v>0</v>
      </c>
      <c r="L156" s="177">
        <f>RES_hhdet_in_emih!L156/RES_summary!L$21</f>
        <v>0</v>
      </c>
      <c r="M156" s="177">
        <f>RES_hhdet_in_emih!M156/RES_summary!M$21</f>
        <v>0</v>
      </c>
      <c r="N156" s="177">
        <f>RES_hhdet_in_emih!N156/RES_summary!N$21</f>
        <v>0</v>
      </c>
      <c r="O156" s="177">
        <f>RES_hhdet_in_emih!O156/RES_summary!O$21</f>
        <v>0</v>
      </c>
      <c r="P156" s="177">
        <f>RES_hhdet_in_emih!P156/RES_summary!P$21</f>
        <v>0</v>
      </c>
      <c r="Q156" s="177">
        <f>RES_hhdet_in_emih!Q156/RES_summary!Q$21</f>
        <v>0</v>
      </c>
    </row>
    <row r="157" spans="1:17" ht="12" customHeight="1" x14ac:dyDescent="0.25">
      <c r="A157" s="158" t="s">
        <v>62</v>
      </c>
      <c r="B157" s="157"/>
      <c r="C157" s="178">
        <f>RES_hhdet_in_emih!C157/RES_summary!C$21</f>
        <v>0</v>
      </c>
      <c r="D157" s="178">
        <f>RES_hhdet_in_emih!D157/RES_summary!D$21</f>
        <v>0</v>
      </c>
      <c r="E157" s="178">
        <f>RES_hhdet_in_emih!E157/RES_summary!E$21</f>
        <v>0</v>
      </c>
      <c r="F157" s="178">
        <f>RES_hhdet_in_emih!F157/RES_summary!F$21</f>
        <v>0</v>
      </c>
      <c r="G157" s="178">
        <f>RES_hhdet_in_emih!G157/RES_summary!G$21</f>
        <v>0</v>
      </c>
      <c r="H157" s="178">
        <f>RES_hhdet_in_emih!H157/RES_summary!H$21</f>
        <v>0</v>
      </c>
      <c r="I157" s="178">
        <f>RES_hhdet_in_emih!I157/RES_summary!I$21</f>
        <v>0</v>
      </c>
      <c r="J157" s="178">
        <f>RES_hhdet_in_emih!J157/RES_summary!J$21</f>
        <v>0</v>
      </c>
      <c r="K157" s="178">
        <f>RES_hhdet_in_emih!K157/RES_summary!K$21</f>
        <v>0</v>
      </c>
      <c r="L157" s="178">
        <f>RES_hhdet_in_emih!L157/RES_summary!L$21</f>
        <v>0</v>
      </c>
      <c r="M157" s="178">
        <f>RES_hhdet_in_emih!M157/RES_summary!M$21</f>
        <v>0</v>
      </c>
      <c r="N157" s="178">
        <f>RES_hhdet_in_emih!N157/RES_summary!N$21</f>
        <v>0</v>
      </c>
      <c r="O157" s="178">
        <f>RES_hhdet_in_emih!O157/RES_summary!O$21</f>
        <v>0</v>
      </c>
      <c r="P157" s="178">
        <f>RES_hhdet_in_emih!P157/RES_summary!P$21</f>
        <v>0</v>
      </c>
      <c r="Q157" s="178">
        <f>RES_hhdet_in_emih!Q157/RES_summary!Q$21</f>
        <v>0</v>
      </c>
    </row>
    <row r="158" spans="1:17" ht="12" customHeight="1" x14ac:dyDescent="0.25">
      <c r="A158" s="23" t="s">
        <v>57</v>
      </c>
      <c r="B158" s="156"/>
      <c r="C158" s="177">
        <f>RES_hhdet_in_emih!C158/RES_summary!C$21</f>
        <v>0</v>
      </c>
      <c r="D158" s="177">
        <f>RES_hhdet_in_emih!D158/RES_summary!D$21</f>
        <v>0</v>
      </c>
      <c r="E158" s="177">
        <f>RES_hhdet_in_emih!E158/RES_summary!E$21</f>
        <v>0</v>
      </c>
      <c r="F158" s="177">
        <f>RES_hhdet_in_emih!F158/RES_summary!F$21</f>
        <v>0</v>
      </c>
      <c r="G158" s="177">
        <f>RES_hhdet_in_emih!G158/RES_summary!G$21</f>
        <v>0</v>
      </c>
      <c r="H158" s="177">
        <f>RES_hhdet_in_emih!H158/RES_summary!H$21</f>
        <v>0</v>
      </c>
      <c r="I158" s="177">
        <f>RES_hhdet_in_emih!I158/RES_summary!I$21</f>
        <v>0</v>
      </c>
      <c r="J158" s="177">
        <f>RES_hhdet_in_emih!J158/RES_summary!J$21</f>
        <v>0</v>
      </c>
      <c r="K158" s="177">
        <f>RES_hhdet_in_emih!K158/RES_summary!K$21</f>
        <v>0</v>
      </c>
      <c r="L158" s="177">
        <f>RES_hhdet_in_emih!L158/RES_summary!L$21</f>
        <v>0</v>
      </c>
      <c r="M158" s="177">
        <f>RES_hhdet_in_emih!M158/RES_summary!M$21</f>
        <v>0</v>
      </c>
      <c r="N158" s="177">
        <f>RES_hhdet_in_emih!N158/RES_summary!N$21</f>
        <v>0</v>
      </c>
      <c r="O158" s="177">
        <f>RES_hhdet_in_emih!O158/RES_summary!O$21</f>
        <v>0</v>
      </c>
      <c r="P158" s="177">
        <f>RES_hhdet_in_emih!P158/RES_summary!P$21</f>
        <v>0</v>
      </c>
      <c r="Q158" s="177">
        <f>RES_hhdet_in_emih!Q158/RES_summary!Q$21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RES_hhdet_in_emih!C159/RES_summary!C$21</f>
        <v>0</v>
      </c>
      <c r="D159" s="176">
        <f>RES_hhdet_in_emih!D159/RES_summary!D$21</f>
        <v>0</v>
      </c>
      <c r="E159" s="176">
        <f>RES_hhdet_in_emih!E159/RES_summary!E$21</f>
        <v>0</v>
      </c>
      <c r="F159" s="176">
        <f>RES_hhdet_in_emih!F159/RES_summary!F$21</f>
        <v>0</v>
      </c>
      <c r="G159" s="176">
        <f>RES_hhdet_in_emih!G159/RES_summary!G$21</f>
        <v>0</v>
      </c>
      <c r="H159" s="176">
        <f>RES_hhdet_in_emih!H159/RES_summary!H$21</f>
        <v>0</v>
      </c>
      <c r="I159" s="176">
        <f>RES_hhdet_in_emih!I159/RES_summary!I$21</f>
        <v>0</v>
      </c>
      <c r="J159" s="176">
        <f>RES_hhdet_in_emih!J159/RES_summary!J$21</f>
        <v>0</v>
      </c>
      <c r="K159" s="176">
        <f>RES_hhdet_in_emih!K159/RES_summary!K$21</f>
        <v>0</v>
      </c>
      <c r="L159" s="176">
        <f>RES_hhdet_in_emih!L159/RES_summary!L$21</f>
        <v>0</v>
      </c>
      <c r="M159" s="176">
        <f>RES_hhdet_in_emih!M159/RES_summary!M$21</f>
        <v>0</v>
      </c>
      <c r="N159" s="176">
        <f>RES_hhdet_in_emih!N159/RES_summary!N$21</f>
        <v>0</v>
      </c>
      <c r="O159" s="176">
        <f>RES_hhdet_in_emih!O159/RES_summary!O$21</f>
        <v>0</v>
      </c>
      <c r="P159" s="176">
        <f>RES_hhdet_in_emih!P159/RES_summary!P$21</f>
        <v>0</v>
      </c>
      <c r="Q159" s="176">
        <f>RES_hhdet_in_emih!Q159/RES_summary!Q$21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RES_hhdet_in_emih!C161/RES_summary!C$21</f>
        <v>0</v>
      </c>
      <c r="D161" s="184">
        <f>RES_hhdet_in_emih!D161/RES_summary!D$21</f>
        <v>0</v>
      </c>
      <c r="E161" s="184">
        <f>RES_hhdet_in_emih!E161/RES_summary!E$21</f>
        <v>0</v>
      </c>
      <c r="F161" s="184">
        <f>RES_hhdet_in_emih!F161/RES_summary!F$21</f>
        <v>0</v>
      </c>
      <c r="G161" s="184">
        <f>RES_hhdet_in_emih!G161/RES_summary!G$21</f>
        <v>0</v>
      </c>
      <c r="H161" s="184">
        <f>RES_hhdet_in_emih!H161/RES_summary!H$21</f>
        <v>0</v>
      </c>
      <c r="I161" s="184">
        <f>RES_hhdet_in_emih!I161/RES_summary!I$21</f>
        <v>0</v>
      </c>
      <c r="J161" s="184">
        <f>RES_hhdet_in_emih!J161/RES_summary!J$21</f>
        <v>0</v>
      </c>
      <c r="K161" s="184">
        <f>RES_hhdet_in_emih!K161/RES_summary!K$21</f>
        <v>0</v>
      </c>
      <c r="L161" s="184">
        <f>RES_hhdet_in_emih!L161/RES_summary!L$21</f>
        <v>0</v>
      </c>
      <c r="M161" s="184">
        <f>RES_hhdet_in_emih!M161/RES_summary!M$21</f>
        <v>0</v>
      </c>
      <c r="N161" s="184">
        <f>RES_hhdet_in_emih!N161/RES_summary!N$21</f>
        <v>0</v>
      </c>
      <c r="O161" s="184">
        <f>RES_hhdet_in_emih!O161/RES_summary!O$21</f>
        <v>0</v>
      </c>
      <c r="P161" s="184">
        <f>RES_hhdet_in_emih!P161/RES_summary!P$21</f>
        <v>0</v>
      </c>
      <c r="Q161" s="184">
        <f>RES_hhdet_in_emih!Q161/RES_summary!Q$21</f>
        <v>0</v>
      </c>
    </row>
    <row r="162" spans="1:17" ht="12.95" customHeight="1" x14ac:dyDescent="0.25">
      <c r="A162" s="158" t="s">
        <v>65</v>
      </c>
      <c r="B162" s="157"/>
      <c r="C162" s="178">
        <f>RES_hhdet_in_emih!C162/RES_summary!C$21</f>
        <v>0</v>
      </c>
      <c r="D162" s="178">
        <f>RES_hhdet_in_emih!D162/RES_summary!D$21</f>
        <v>0</v>
      </c>
      <c r="E162" s="178">
        <f>RES_hhdet_in_emih!E162/RES_summary!E$21</f>
        <v>0</v>
      </c>
      <c r="F162" s="178">
        <f>RES_hhdet_in_emih!F162/RES_summary!F$21</f>
        <v>0</v>
      </c>
      <c r="G162" s="178">
        <f>RES_hhdet_in_emih!G162/RES_summary!G$21</f>
        <v>0</v>
      </c>
      <c r="H162" s="178">
        <f>RES_hhdet_in_emih!H162/RES_summary!H$21</f>
        <v>0</v>
      </c>
      <c r="I162" s="178">
        <f>RES_hhdet_in_emih!I162/RES_summary!I$21</f>
        <v>0</v>
      </c>
      <c r="J162" s="178">
        <f>RES_hhdet_in_emih!J162/RES_summary!J$21</f>
        <v>0</v>
      </c>
      <c r="K162" s="178">
        <f>RES_hhdet_in_emih!K162/RES_summary!K$21</f>
        <v>0</v>
      </c>
      <c r="L162" s="178">
        <f>RES_hhdet_in_emih!L162/RES_summary!L$21</f>
        <v>0</v>
      </c>
      <c r="M162" s="178">
        <f>RES_hhdet_in_emih!M162/RES_summary!M$21</f>
        <v>0</v>
      </c>
      <c r="N162" s="178">
        <f>RES_hhdet_in_emih!N162/RES_summary!N$21</f>
        <v>0</v>
      </c>
      <c r="O162" s="178">
        <f>RES_hhdet_in_emih!O162/RES_summary!O$21</f>
        <v>0</v>
      </c>
      <c r="P162" s="178">
        <f>RES_hhdet_in_emih!P162/RES_summary!P$21</f>
        <v>0</v>
      </c>
      <c r="Q162" s="178">
        <f>RES_hhdet_in_emih!Q162/RES_summary!Q$21</f>
        <v>0</v>
      </c>
    </row>
    <row r="163" spans="1:17" ht="12" customHeight="1" x14ac:dyDescent="0.25">
      <c r="A163" s="23" t="s">
        <v>60</v>
      </c>
      <c r="B163" s="57"/>
      <c r="C163" s="176">
        <f>RES_hhdet_in_emih!C163/RES_summary!C$21</f>
        <v>0</v>
      </c>
      <c r="D163" s="176">
        <f>RES_hhdet_in_emih!D163/RES_summary!D$21</f>
        <v>0</v>
      </c>
      <c r="E163" s="176">
        <f>RES_hhdet_in_emih!E163/RES_summary!E$21</f>
        <v>0</v>
      </c>
      <c r="F163" s="176">
        <f>RES_hhdet_in_emih!F163/RES_summary!F$21</f>
        <v>0</v>
      </c>
      <c r="G163" s="176">
        <f>RES_hhdet_in_emih!G163/RES_summary!G$21</f>
        <v>0</v>
      </c>
      <c r="H163" s="176">
        <f>RES_hhdet_in_emih!H163/RES_summary!H$21</f>
        <v>0</v>
      </c>
      <c r="I163" s="176">
        <f>RES_hhdet_in_emih!I163/RES_summary!I$21</f>
        <v>0</v>
      </c>
      <c r="J163" s="176">
        <f>RES_hhdet_in_emih!J163/RES_summary!J$21</f>
        <v>0</v>
      </c>
      <c r="K163" s="176">
        <f>RES_hhdet_in_emih!K163/RES_summary!K$21</f>
        <v>0</v>
      </c>
      <c r="L163" s="176">
        <f>RES_hhdet_in_emih!L163/RES_summary!L$21</f>
        <v>0</v>
      </c>
      <c r="M163" s="176">
        <f>RES_hhdet_in_emih!M163/RES_summary!M$21</f>
        <v>0</v>
      </c>
      <c r="N163" s="176">
        <f>RES_hhdet_in_emih!N163/RES_summary!N$21</f>
        <v>0</v>
      </c>
      <c r="O163" s="176">
        <f>RES_hhdet_in_emih!O163/RES_summary!O$21</f>
        <v>0</v>
      </c>
      <c r="P163" s="176">
        <f>RES_hhdet_in_emih!P163/RES_summary!P$21</f>
        <v>0</v>
      </c>
      <c r="Q163" s="176">
        <f>RES_hhdet_in_emih!Q163/RES_summary!Q$21</f>
        <v>0</v>
      </c>
    </row>
    <row r="164" spans="1:17" ht="12.95" customHeight="1" x14ac:dyDescent="0.25">
      <c r="A164" s="158" t="s">
        <v>112</v>
      </c>
      <c r="B164" s="157"/>
      <c r="C164" s="178">
        <f>RES_hhdet_in_emih!C164/RES_summary!C$21</f>
        <v>0</v>
      </c>
      <c r="D164" s="178">
        <f>RES_hhdet_in_emih!D164/RES_summary!D$21</f>
        <v>0</v>
      </c>
      <c r="E164" s="178">
        <f>RES_hhdet_in_emih!E164/RES_summary!E$21</f>
        <v>0</v>
      </c>
      <c r="F164" s="178">
        <f>RES_hhdet_in_emih!F164/RES_summary!F$21</f>
        <v>0</v>
      </c>
      <c r="G164" s="178">
        <f>RES_hhdet_in_emih!G164/RES_summary!G$21</f>
        <v>0</v>
      </c>
      <c r="H164" s="178">
        <f>RES_hhdet_in_emih!H164/RES_summary!H$21</f>
        <v>0</v>
      </c>
      <c r="I164" s="178">
        <f>RES_hhdet_in_emih!I164/RES_summary!I$21</f>
        <v>0</v>
      </c>
      <c r="J164" s="178">
        <f>RES_hhdet_in_emih!J164/RES_summary!J$21</f>
        <v>0</v>
      </c>
      <c r="K164" s="178">
        <f>RES_hhdet_in_emih!K164/RES_summary!K$21</f>
        <v>0</v>
      </c>
      <c r="L164" s="178">
        <f>RES_hhdet_in_emih!L164/RES_summary!L$21</f>
        <v>0</v>
      </c>
      <c r="M164" s="178">
        <f>RES_hhdet_in_emih!M164/RES_summary!M$21</f>
        <v>0</v>
      </c>
      <c r="N164" s="178">
        <f>RES_hhdet_in_emih!N164/RES_summary!N$21</f>
        <v>0</v>
      </c>
      <c r="O164" s="178">
        <f>RES_hhdet_in_emih!O164/RES_summary!O$21</f>
        <v>0</v>
      </c>
      <c r="P164" s="178">
        <f>RES_hhdet_in_emih!P164/RES_summary!P$21</f>
        <v>0</v>
      </c>
      <c r="Q164" s="178">
        <f>RES_hhdet_in_emih!Q164/RES_summary!Q$21</f>
        <v>0</v>
      </c>
    </row>
    <row r="165" spans="1:17" ht="12" customHeight="1" x14ac:dyDescent="0.25">
      <c r="A165" s="23" t="s">
        <v>60</v>
      </c>
      <c r="B165" s="156"/>
      <c r="C165" s="177">
        <f>RES_hhdet_in_emih!C165/RES_summary!C$21</f>
        <v>0</v>
      </c>
      <c r="D165" s="177">
        <f>RES_hhdet_in_emih!D165/RES_summary!D$21</f>
        <v>0</v>
      </c>
      <c r="E165" s="177">
        <f>RES_hhdet_in_emih!E165/RES_summary!E$21</f>
        <v>0</v>
      </c>
      <c r="F165" s="177">
        <f>RES_hhdet_in_emih!F165/RES_summary!F$21</f>
        <v>0</v>
      </c>
      <c r="G165" s="177">
        <f>RES_hhdet_in_emih!G165/RES_summary!G$21</f>
        <v>0</v>
      </c>
      <c r="H165" s="177">
        <f>RES_hhdet_in_emih!H165/RES_summary!H$21</f>
        <v>0</v>
      </c>
      <c r="I165" s="177">
        <f>RES_hhdet_in_emih!I165/RES_summary!I$21</f>
        <v>0</v>
      </c>
      <c r="J165" s="177">
        <f>RES_hhdet_in_emih!J165/RES_summary!J$21</f>
        <v>0</v>
      </c>
      <c r="K165" s="177">
        <f>RES_hhdet_in_emih!K165/RES_summary!K$21</f>
        <v>0</v>
      </c>
      <c r="L165" s="177">
        <f>RES_hhdet_in_emih!L165/RES_summary!L$21</f>
        <v>0</v>
      </c>
      <c r="M165" s="177">
        <f>RES_hhdet_in_emih!M165/RES_summary!M$21</f>
        <v>0</v>
      </c>
      <c r="N165" s="177">
        <f>RES_hhdet_in_emih!N165/RES_summary!N$21</f>
        <v>0</v>
      </c>
      <c r="O165" s="177">
        <f>RES_hhdet_in_emih!O165/RES_summary!O$21</f>
        <v>0</v>
      </c>
      <c r="P165" s="177">
        <f>RES_hhdet_in_emih!P165/RES_summary!P$21</f>
        <v>0</v>
      </c>
      <c r="Q165" s="177">
        <f>RES_hhdet_in_emih!Q165/RES_summary!Q$21</f>
        <v>0</v>
      </c>
    </row>
    <row r="166" spans="1:17" ht="12" customHeight="1" x14ac:dyDescent="0.25">
      <c r="A166" s="158" t="s">
        <v>63</v>
      </c>
      <c r="B166" s="157"/>
      <c r="C166" s="178">
        <f>RES_hhdet_in_emih!C166/RES_summary!C$21</f>
        <v>0</v>
      </c>
      <c r="D166" s="178">
        <f>RES_hhdet_in_emih!D166/RES_summary!D$21</f>
        <v>0</v>
      </c>
      <c r="E166" s="178">
        <f>RES_hhdet_in_emih!E166/RES_summary!E$21</f>
        <v>0</v>
      </c>
      <c r="F166" s="178">
        <f>RES_hhdet_in_emih!F166/RES_summary!F$21</f>
        <v>0</v>
      </c>
      <c r="G166" s="178">
        <f>RES_hhdet_in_emih!G166/RES_summary!G$21</f>
        <v>0</v>
      </c>
      <c r="H166" s="178">
        <f>RES_hhdet_in_emih!H166/RES_summary!H$21</f>
        <v>0</v>
      </c>
      <c r="I166" s="178">
        <f>RES_hhdet_in_emih!I166/RES_summary!I$21</f>
        <v>0</v>
      </c>
      <c r="J166" s="178">
        <f>RES_hhdet_in_emih!J166/RES_summary!J$21</f>
        <v>0</v>
      </c>
      <c r="K166" s="178">
        <f>RES_hhdet_in_emih!K166/RES_summary!K$21</f>
        <v>0</v>
      </c>
      <c r="L166" s="178">
        <f>RES_hhdet_in_emih!L166/RES_summary!L$21</f>
        <v>0</v>
      </c>
      <c r="M166" s="178">
        <f>RES_hhdet_in_emih!M166/RES_summary!M$21</f>
        <v>0</v>
      </c>
      <c r="N166" s="178">
        <f>RES_hhdet_in_emih!N166/RES_summary!N$21</f>
        <v>0</v>
      </c>
      <c r="O166" s="178">
        <f>RES_hhdet_in_emih!O166/RES_summary!O$21</f>
        <v>0</v>
      </c>
      <c r="P166" s="178">
        <f>RES_hhdet_in_emih!P166/RES_summary!P$21</f>
        <v>0</v>
      </c>
      <c r="Q166" s="178">
        <f>RES_hhdet_in_emih!Q166/RES_summary!Q$21</f>
        <v>0</v>
      </c>
    </row>
    <row r="167" spans="1:17" ht="12" customHeight="1" x14ac:dyDescent="0.25">
      <c r="A167" s="167" t="s">
        <v>144</v>
      </c>
      <c r="B167" s="132"/>
      <c r="C167" s="183">
        <f>RES_hhdet_in_emih!C167/RES_summary!C$21</f>
        <v>0</v>
      </c>
      <c r="D167" s="183">
        <f>RES_hhdet_in_emih!D167/RES_summary!D$21</f>
        <v>0</v>
      </c>
      <c r="E167" s="183">
        <f>RES_hhdet_in_emih!E167/RES_summary!E$21</f>
        <v>0</v>
      </c>
      <c r="F167" s="183">
        <f>RES_hhdet_in_emih!F167/RES_summary!F$21</f>
        <v>0</v>
      </c>
      <c r="G167" s="183">
        <f>RES_hhdet_in_emih!G167/RES_summary!G$21</f>
        <v>0</v>
      </c>
      <c r="H167" s="183">
        <f>RES_hhdet_in_emih!H167/RES_summary!H$21</f>
        <v>0</v>
      </c>
      <c r="I167" s="183">
        <f>RES_hhdet_in_emih!I167/RES_summary!I$21</f>
        <v>0</v>
      </c>
      <c r="J167" s="183">
        <f>RES_hhdet_in_emih!J167/RES_summary!J$21</f>
        <v>0</v>
      </c>
      <c r="K167" s="183">
        <f>RES_hhdet_in_emih!K167/RES_summary!K$21</f>
        <v>0</v>
      </c>
      <c r="L167" s="183">
        <f>RES_hhdet_in_emih!L167/RES_summary!L$21</f>
        <v>0</v>
      </c>
      <c r="M167" s="183">
        <f>RES_hhdet_in_emih!M167/RES_summary!M$21</f>
        <v>0</v>
      </c>
      <c r="N167" s="183">
        <f>RES_hhdet_in_emih!N167/RES_summary!N$21</f>
        <v>0</v>
      </c>
      <c r="O167" s="183">
        <f>RES_hhdet_in_emih!O167/RES_summary!O$21</f>
        <v>0</v>
      </c>
      <c r="P167" s="183">
        <f>RES_hhdet_in_emih!P167/RES_summary!P$21</f>
        <v>0</v>
      </c>
      <c r="Q167" s="183">
        <f>RES_hhdet_in_emih!Q167/RES_summary!Q$21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RES_hhdet_in_emih!C168/RES_summary!C$21</f>
        <v>0</v>
      </c>
      <c r="D168" s="183">
        <f>RES_hhdet_in_emih!D168/RES_summary!D$21</f>
        <v>0</v>
      </c>
      <c r="E168" s="183">
        <f>RES_hhdet_in_emih!E168/RES_summary!E$21</f>
        <v>0</v>
      </c>
      <c r="F168" s="183">
        <f>RES_hhdet_in_emih!F168/RES_summary!F$21</f>
        <v>0</v>
      </c>
      <c r="G168" s="183">
        <f>RES_hhdet_in_emih!G168/RES_summary!G$21</f>
        <v>0</v>
      </c>
      <c r="H168" s="183">
        <f>RES_hhdet_in_emih!H168/RES_summary!H$21</f>
        <v>0</v>
      </c>
      <c r="I168" s="183">
        <f>RES_hhdet_in_emih!I168/RES_summary!I$21</f>
        <v>0</v>
      </c>
      <c r="J168" s="183">
        <f>RES_hhdet_in_emih!J168/RES_summary!J$21</f>
        <v>0</v>
      </c>
      <c r="K168" s="183">
        <f>RES_hhdet_in_emih!K168/RES_summary!K$21</f>
        <v>0</v>
      </c>
      <c r="L168" s="183">
        <f>RES_hhdet_in_emih!L168/RES_summary!L$21</f>
        <v>0</v>
      </c>
      <c r="M168" s="183">
        <f>RES_hhdet_in_emih!M168/RES_summary!M$21</f>
        <v>0</v>
      </c>
      <c r="N168" s="183">
        <f>RES_hhdet_in_emih!N168/RES_summary!N$21</f>
        <v>0</v>
      </c>
      <c r="O168" s="183">
        <f>RES_hhdet_in_emih!O168/RES_summary!O$21</f>
        <v>0</v>
      </c>
      <c r="P168" s="183">
        <f>RES_hhdet_in_emih!P168/RES_summary!P$21</f>
        <v>0</v>
      </c>
      <c r="Q168" s="183">
        <f>RES_hhdet_in_emih!Q168/RES_summary!Q$21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RES_hhdet_in_emih!C169/RES_summary!C$21</f>
        <v>0</v>
      </c>
      <c r="D169" s="182">
        <f>RES_hhdet_in_emih!D169/RES_summary!D$21</f>
        <v>0</v>
      </c>
      <c r="E169" s="182">
        <f>RES_hhdet_in_emih!E169/RES_summary!E$21</f>
        <v>0</v>
      </c>
      <c r="F169" s="182">
        <f>RES_hhdet_in_emih!F169/RES_summary!F$21</f>
        <v>0</v>
      </c>
      <c r="G169" s="182">
        <f>RES_hhdet_in_emih!G169/RES_summary!G$21</f>
        <v>0</v>
      </c>
      <c r="H169" s="182">
        <f>RES_hhdet_in_emih!H169/RES_summary!H$21</f>
        <v>0</v>
      </c>
      <c r="I169" s="182">
        <f>RES_hhdet_in_emih!I169/RES_summary!I$21</f>
        <v>0</v>
      </c>
      <c r="J169" s="182">
        <f>RES_hhdet_in_emih!J169/RES_summary!J$21</f>
        <v>0</v>
      </c>
      <c r="K169" s="182">
        <f>RES_hhdet_in_emih!K169/RES_summary!K$21</f>
        <v>0</v>
      </c>
      <c r="L169" s="182">
        <f>RES_hhdet_in_emih!L169/RES_summary!L$21</f>
        <v>0</v>
      </c>
      <c r="M169" s="182">
        <f>RES_hhdet_in_emih!M169/RES_summary!M$21</f>
        <v>0</v>
      </c>
      <c r="N169" s="182">
        <f>RES_hhdet_in_emih!N169/RES_summary!N$21</f>
        <v>0</v>
      </c>
      <c r="O169" s="182">
        <f>RES_hhdet_in_emih!O169/RES_summary!O$21</f>
        <v>0</v>
      </c>
      <c r="P169" s="182">
        <f>RES_hhdet_in_emih!P169/RES_summary!P$21</f>
        <v>0</v>
      </c>
      <c r="Q169" s="182">
        <f>RES_hhdet_in_emih!Q169/RES_summary!Q$21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RES_hhdet_in_emih!C170/RES_summary!C$21</f>
        <v>0</v>
      </c>
      <c r="D170" s="181">
        <f>RES_hhdet_in_emih!D170/RES_summary!D$21</f>
        <v>0</v>
      </c>
      <c r="E170" s="181">
        <f>RES_hhdet_in_emih!E170/RES_summary!E$21</f>
        <v>0</v>
      </c>
      <c r="F170" s="181">
        <f>RES_hhdet_in_emih!F170/RES_summary!F$21</f>
        <v>0</v>
      </c>
      <c r="G170" s="181">
        <f>RES_hhdet_in_emih!G170/RES_summary!G$21</f>
        <v>0</v>
      </c>
      <c r="H170" s="181">
        <f>RES_hhdet_in_emih!H170/RES_summary!H$21</f>
        <v>0</v>
      </c>
      <c r="I170" s="181">
        <f>RES_hhdet_in_emih!I170/RES_summary!I$21</f>
        <v>0</v>
      </c>
      <c r="J170" s="181">
        <f>RES_hhdet_in_emih!J170/RES_summary!J$21</f>
        <v>0</v>
      </c>
      <c r="K170" s="181">
        <f>RES_hhdet_in_emih!K170/RES_summary!K$21</f>
        <v>0</v>
      </c>
      <c r="L170" s="181">
        <f>RES_hhdet_in_emih!L170/RES_summary!L$21</f>
        <v>0</v>
      </c>
      <c r="M170" s="181">
        <f>RES_hhdet_in_emih!M170/RES_summary!M$21</f>
        <v>0</v>
      </c>
      <c r="N170" s="181">
        <f>RES_hhdet_in_emih!N170/RES_summary!N$21</f>
        <v>0</v>
      </c>
      <c r="O170" s="181">
        <f>RES_hhdet_in_emih!O170/RES_summary!O$21</f>
        <v>0</v>
      </c>
      <c r="P170" s="181">
        <f>RES_hhdet_in_emih!P170/RES_summary!P$21</f>
        <v>0</v>
      </c>
      <c r="Q170" s="181">
        <f>RES_hhdet_in_emih!Q170/RES_summary!Q$21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RES_hhdet_in_emih!C171/RES_summary!C$21</f>
        <v>0</v>
      </c>
      <c r="D171" s="180">
        <f>RES_hhdet_in_emih!D171/RES_summary!D$21</f>
        <v>0</v>
      </c>
      <c r="E171" s="180">
        <f>RES_hhdet_in_emih!E171/RES_summary!E$21</f>
        <v>0</v>
      </c>
      <c r="F171" s="180">
        <f>RES_hhdet_in_emih!F171/RES_summary!F$21</f>
        <v>0</v>
      </c>
      <c r="G171" s="180">
        <f>RES_hhdet_in_emih!G171/RES_summary!G$21</f>
        <v>0</v>
      </c>
      <c r="H171" s="180">
        <f>RES_hhdet_in_emih!H171/RES_summary!H$21</f>
        <v>0</v>
      </c>
      <c r="I171" s="180">
        <f>RES_hhdet_in_emih!I171/RES_summary!I$21</f>
        <v>0</v>
      </c>
      <c r="J171" s="180">
        <f>RES_hhdet_in_emih!J171/RES_summary!J$21</f>
        <v>0</v>
      </c>
      <c r="K171" s="180">
        <f>RES_hhdet_in_emih!K171/RES_summary!K$21</f>
        <v>0</v>
      </c>
      <c r="L171" s="180">
        <f>RES_hhdet_in_emih!L171/RES_summary!L$21</f>
        <v>0</v>
      </c>
      <c r="M171" s="180">
        <f>RES_hhdet_in_emih!M171/RES_summary!M$21</f>
        <v>0</v>
      </c>
      <c r="N171" s="180">
        <f>RES_hhdet_in_emih!N171/RES_summary!N$21</f>
        <v>0</v>
      </c>
      <c r="O171" s="180">
        <f>RES_hhdet_in_emih!O171/RES_summary!O$21</f>
        <v>0</v>
      </c>
      <c r="P171" s="180">
        <f>RES_hhdet_in_emih!P171/RES_summary!P$21</f>
        <v>0</v>
      </c>
      <c r="Q171" s="180">
        <f>RES_hhdet_in_emih!Q171/RES_summary!Q$21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RES_hhdet_in_emih!C172/RES_summary!C$21</f>
        <v>0</v>
      </c>
      <c r="D172" s="179">
        <f>RES_hhdet_in_emih!D172/RES_summary!D$21</f>
        <v>0</v>
      </c>
      <c r="E172" s="179">
        <f>RES_hhdet_in_emih!E172/RES_summary!E$21</f>
        <v>0</v>
      </c>
      <c r="F172" s="179">
        <f>RES_hhdet_in_emih!F172/RES_summary!F$21</f>
        <v>0</v>
      </c>
      <c r="G172" s="179">
        <f>RES_hhdet_in_emih!G172/RES_summary!G$21</f>
        <v>0</v>
      </c>
      <c r="H172" s="179">
        <f>RES_hhdet_in_emih!H172/RES_summary!H$21</f>
        <v>0</v>
      </c>
      <c r="I172" s="179">
        <f>RES_hhdet_in_emih!I172/RES_summary!I$21</f>
        <v>0</v>
      </c>
      <c r="J172" s="179">
        <f>RES_hhdet_in_emih!J172/RES_summary!J$21</f>
        <v>0</v>
      </c>
      <c r="K172" s="179">
        <f>RES_hhdet_in_emih!K172/RES_summary!K$21</f>
        <v>0</v>
      </c>
      <c r="L172" s="179">
        <f>RES_hhdet_in_emih!L172/RES_summary!L$21</f>
        <v>0</v>
      </c>
      <c r="M172" s="179">
        <f>RES_hhdet_in_emih!M172/RES_summary!M$21</f>
        <v>0</v>
      </c>
      <c r="N172" s="179">
        <f>RES_hhdet_in_emih!N172/RES_summary!N$21</f>
        <v>0</v>
      </c>
      <c r="O172" s="179">
        <f>RES_hhdet_in_emih!O172/RES_summary!O$21</f>
        <v>0</v>
      </c>
      <c r="P172" s="179">
        <f>RES_hhdet_in_emih!P172/RES_summary!P$21</f>
        <v>0</v>
      </c>
      <c r="Q172" s="179">
        <f>RES_hhdet_in_emih!Q172/RES_summary!Q$21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RES_hhdet_in_emih!C173/RES_summary!C$21</f>
        <v>0</v>
      </c>
      <c r="D173" s="177">
        <f>RES_hhdet_in_emih!D173/RES_summary!D$21</f>
        <v>0</v>
      </c>
      <c r="E173" s="177">
        <f>RES_hhdet_in_emih!E173/RES_summary!E$21</f>
        <v>0</v>
      </c>
      <c r="F173" s="177">
        <f>RES_hhdet_in_emih!F173/RES_summary!F$21</f>
        <v>0</v>
      </c>
      <c r="G173" s="177">
        <f>RES_hhdet_in_emih!G173/RES_summary!G$21</f>
        <v>0</v>
      </c>
      <c r="H173" s="177">
        <f>RES_hhdet_in_emih!H173/RES_summary!H$21</f>
        <v>0</v>
      </c>
      <c r="I173" s="177">
        <f>RES_hhdet_in_emih!I173/RES_summary!I$21</f>
        <v>0</v>
      </c>
      <c r="J173" s="177">
        <f>RES_hhdet_in_emih!J173/RES_summary!J$21</f>
        <v>0</v>
      </c>
      <c r="K173" s="177">
        <f>RES_hhdet_in_emih!K173/RES_summary!K$21</f>
        <v>0</v>
      </c>
      <c r="L173" s="177">
        <f>RES_hhdet_in_emih!L173/RES_summary!L$21</f>
        <v>0</v>
      </c>
      <c r="M173" s="177">
        <f>RES_hhdet_in_emih!M173/RES_summary!M$21</f>
        <v>0</v>
      </c>
      <c r="N173" s="177">
        <f>RES_hhdet_in_emih!N173/RES_summary!N$21</f>
        <v>0</v>
      </c>
      <c r="O173" s="177">
        <f>RES_hhdet_in_emih!O173/RES_summary!O$21</f>
        <v>0</v>
      </c>
      <c r="P173" s="177">
        <f>RES_hhdet_in_emih!P173/RES_summary!P$21</f>
        <v>0</v>
      </c>
      <c r="Q173" s="177">
        <f>RES_hhdet_in_emih!Q173/RES_summary!Q$21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RES_hhdet_in_emih!C174/RES_summary!C$21</f>
        <v>0</v>
      </c>
      <c r="D174" s="176">
        <f>RES_hhdet_in_emih!D174/RES_summary!D$21</f>
        <v>0</v>
      </c>
      <c r="E174" s="176">
        <f>RES_hhdet_in_emih!E174/RES_summary!E$21</f>
        <v>0</v>
      </c>
      <c r="F174" s="176">
        <f>RES_hhdet_in_emih!F174/RES_summary!F$21</f>
        <v>0</v>
      </c>
      <c r="G174" s="176">
        <f>RES_hhdet_in_emih!G174/RES_summary!G$21</f>
        <v>0</v>
      </c>
      <c r="H174" s="176">
        <f>RES_hhdet_in_emih!H174/RES_summary!H$21</f>
        <v>0</v>
      </c>
      <c r="I174" s="176">
        <f>RES_hhdet_in_emih!I174/RES_summary!I$21</f>
        <v>0</v>
      </c>
      <c r="J174" s="176">
        <f>RES_hhdet_in_emih!J174/RES_summary!J$21</f>
        <v>0</v>
      </c>
      <c r="K174" s="176">
        <f>RES_hhdet_in_emih!K174/RES_summary!K$21</f>
        <v>0</v>
      </c>
      <c r="L174" s="176">
        <f>RES_hhdet_in_emih!L174/RES_summary!L$21</f>
        <v>0</v>
      </c>
      <c r="M174" s="176">
        <f>RES_hhdet_in_emih!M174/RES_summary!M$21</f>
        <v>0</v>
      </c>
      <c r="N174" s="176">
        <f>RES_hhdet_in_emih!N174/RES_summary!N$21</f>
        <v>0</v>
      </c>
      <c r="O174" s="176">
        <f>RES_hhdet_in_emih!O174/RES_summary!O$21</f>
        <v>0</v>
      </c>
      <c r="P174" s="176">
        <f>RES_hhdet_in_emih!P174/RES_summary!P$21</f>
        <v>0</v>
      </c>
      <c r="Q174" s="176">
        <f>RES_hhdet_in_emih!Q174/RES_summary!Q$21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RES_hhdet_in_emih!C175/RES_summary!C$21</f>
        <v>0</v>
      </c>
      <c r="D175" s="178">
        <f>RES_hhdet_in_emih!D175/RES_summary!D$21</f>
        <v>0</v>
      </c>
      <c r="E175" s="178">
        <f>RES_hhdet_in_emih!E175/RES_summary!E$21</f>
        <v>0</v>
      </c>
      <c r="F175" s="178">
        <f>RES_hhdet_in_emih!F175/RES_summary!F$21</f>
        <v>0</v>
      </c>
      <c r="G175" s="178">
        <f>RES_hhdet_in_emih!G175/RES_summary!G$21</f>
        <v>0</v>
      </c>
      <c r="H175" s="178">
        <f>RES_hhdet_in_emih!H175/RES_summary!H$21</f>
        <v>0</v>
      </c>
      <c r="I175" s="178">
        <f>RES_hhdet_in_emih!I175/RES_summary!I$21</f>
        <v>0</v>
      </c>
      <c r="J175" s="178">
        <f>RES_hhdet_in_emih!J175/RES_summary!J$21</f>
        <v>0</v>
      </c>
      <c r="K175" s="178">
        <f>RES_hhdet_in_emih!K175/RES_summary!K$21</f>
        <v>0</v>
      </c>
      <c r="L175" s="178">
        <f>RES_hhdet_in_emih!L175/RES_summary!L$21</f>
        <v>0</v>
      </c>
      <c r="M175" s="178">
        <f>RES_hhdet_in_emih!M175/RES_summary!M$21</f>
        <v>0</v>
      </c>
      <c r="N175" s="178">
        <f>RES_hhdet_in_emih!N175/RES_summary!N$21</f>
        <v>0</v>
      </c>
      <c r="O175" s="178">
        <f>RES_hhdet_in_emih!O175/RES_summary!O$21</f>
        <v>0</v>
      </c>
      <c r="P175" s="178">
        <f>RES_hhdet_in_emih!P175/RES_summary!P$21</f>
        <v>0</v>
      </c>
      <c r="Q175" s="178">
        <f>RES_hhdet_in_emih!Q175/RES_summary!Q$21</f>
        <v>0</v>
      </c>
    </row>
    <row r="176" spans="1:17" ht="12" customHeight="1" x14ac:dyDescent="0.25">
      <c r="A176" s="23" t="s">
        <v>57</v>
      </c>
      <c r="B176" s="156"/>
      <c r="C176" s="177">
        <f>RES_hhdet_in_emih!C176/RES_summary!C$21</f>
        <v>0</v>
      </c>
      <c r="D176" s="177">
        <f>RES_hhdet_in_emih!D176/RES_summary!D$21</f>
        <v>0</v>
      </c>
      <c r="E176" s="177">
        <f>RES_hhdet_in_emih!E176/RES_summary!E$21</f>
        <v>0</v>
      </c>
      <c r="F176" s="177">
        <f>RES_hhdet_in_emih!F176/RES_summary!F$21</f>
        <v>0</v>
      </c>
      <c r="G176" s="177">
        <f>RES_hhdet_in_emih!G176/RES_summary!G$21</f>
        <v>0</v>
      </c>
      <c r="H176" s="177">
        <f>RES_hhdet_in_emih!H176/RES_summary!H$21</f>
        <v>0</v>
      </c>
      <c r="I176" s="177">
        <f>RES_hhdet_in_emih!I176/RES_summary!I$21</f>
        <v>0</v>
      </c>
      <c r="J176" s="177">
        <f>RES_hhdet_in_emih!J176/RES_summary!J$21</f>
        <v>0</v>
      </c>
      <c r="K176" s="177">
        <f>RES_hhdet_in_emih!K176/RES_summary!K$21</f>
        <v>0</v>
      </c>
      <c r="L176" s="177">
        <f>RES_hhdet_in_emih!L176/RES_summary!L$21</f>
        <v>0</v>
      </c>
      <c r="M176" s="177">
        <f>RES_hhdet_in_emih!M176/RES_summary!M$21</f>
        <v>0</v>
      </c>
      <c r="N176" s="177">
        <f>RES_hhdet_in_emih!N176/RES_summary!N$21</f>
        <v>0</v>
      </c>
      <c r="O176" s="177">
        <f>RES_hhdet_in_emih!O176/RES_summary!O$21</f>
        <v>0</v>
      </c>
      <c r="P176" s="177">
        <f>RES_hhdet_in_emih!P176/RES_summary!P$21</f>
        <v>0</v>
      </c>
      <c r="Q176" s="177">
        <f>RES_hhdet_in_emih!Q176/RES_summary!Q$21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RES_hhdet_in_emih!C177/RES_summary!C$21</f>
        <v>0</v>
      </c>
      <c r="D177" s="176">
        <f>RES_hhdet_in_emih!D177/RES_summary!D$21</f>
        <v>0</v>
      </c>
      <c r="E177" s="176">
        <f>RES_hhdet_in_emih!E177/RES_summary!E$21</f>
        <v>0</v>
      </c>
      <c r="F177" s="176">
        <f>RES_hhdet_in_emih!F177/RES_summary!F$21</f>
        <v>0</v>
      </c>
      <c r="G177" s="176">
        <f>RES_hhdet_in_emih!G177/RES_summary!G$21</f>
        <v>0</v>
      </c>
      <c r="H177" s="176">
        <f>RES_hhdet_in_emih!H177/RES_summary!H$21</f>
        <v>0</v>
      </c>
      <c r="I177" s="176">
        <f>RES_hhdet_in_emih!I177/RES_summary!I$21</f>
        <v>0</v>
      </c>
      <c r="J177" s="176">
        <f>RES_hhdet_in_emih!J177/RES_summary!J$21</f>
        <v>0</v>
      </c>
      <c r="K177" s="176">
        <f>RES_hhdet_in_emih!K177/RES_summary!K$21</f>
        <v>0</v>
      </c>
      <c r="L177" s="176">
        <f>RES_hhdet_in_emih!L177/RES_summary!L$21</f>
        <v>0</v>
      </c>
      <c r="M177" s="176">
        <f>RES_hhdet_in_emih!M177/RES_summary!M$21</f>
        <v>0</v>
      </c>
      <c r="N177" s="176">
        <f>RES_hhdet_in_emih!N177/RES_summary!N$21</f>
        <v>0</v>
      </c>
      <c r="O177" s="176">
        <f>RES_hhdet_in_emih!O177/RES_summary!O$21</f>
        <v>0</v>
      </c>
      <c r="P177" s="176">
        <f>RES_hhdet_in_emih!P177/RES_summary!P$21</f>
        <v>0</v>
      </c>
      <c r="Q177" s="176">
        <f>RES_hhdet_in_emih!Q177/RES_summary!Q$21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9" tint="0.59999389629810485"/>
    <pageSetUpPr fitToPage="1"/>
  </sheetPr>
  <dimension ref="A1:Q52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RES_hhdet_num!B$3</f>
        <v>536664</v>
      </c>
      <c r="C5" s="151">
        <f>RES_hhdet_num!C$3</f>
        <v>474060</v>
      </c>
      <c r="D5" s="151">
        <f>RES_hhdet_num!D$3</f>
        <v>433321</v>
      </c>
      <c r="E5" s="151">
        <f>RES_hhdet_num!E$3</f>
        <v>431696</v>
      </c>
      <c r="F5" s="151">
        <f>RES_hhdet_num!F$3</f>
        <v>373844</v>
      </c>
      <c r="G5" s="151">
        <f>RES_hhdet_num!G$3</f>
        <v>380116</v>
      </c>
      <c r="H5" s="151">
        <f>RES_hhdet_num!H$3</f>
        <v>427080</v>
      </c>
      <c r="I5" s="151">
        <f>RES_hhdet_num!I$3</f>
        <v>505754</v>
      </c>
      <c r="J5" s="151">
        <f>RES_hhdet_num!J$3</f>
        <v>506489</v>
      </c>
      <c r="K5" s="151">
        <f>RES_hhdet_num!K$3</f>
        <v>513711</v>
      </c>
      <c r="L5" s="151">
        <f>RES_hhdet_num!L$3</f>
        <v>656317</v>
      </c>
      <c r="M5" s="151">
        <f>RES_hhdet_num!M$3</f>
        <v>667892</v>
      </c>
      <c r="N5" s="151">
        <f>RES_hhdet_num!N$3</f>
        <v>555218.99999999988</v>
      </c>
      <c r="O5" s="151">
        <f>RES_hhdet_num!O$3</f>
        <v>476458</v>
      </c>
      <c r="P5" s="151">
        <f>RES_hhdet_num!P$3</f>
        <v>476273.00000000006</v>
      </c>
      <c r="Q5" s="151">
        <f>RES_hhdet_num!Q$3</f>
        <v>475933.99999999994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58</v>
      </c>
      <c r="B7" s="67">
        <f>RES_hhdet_num!B$5</f>
        <v>536664</v>
      </c>
      <c r="C7" s="67">
        <f>RES_hhdet_num!C$5</f>
        <v>474060</v>
      </c>
      <c r="D7" s="67">
        <f>RES_hhdet_num!D$5</f>
        <v>433321</v>
      </c>
      <c r="E7" s="67">
        <f>RES_hhdet_num!E$5</f>
        <v>431696</v>
      </c>
      <c r="F7" s="67">
        <f>RES_hhdet_num!F$5</f>
        <v>373844</v>
      </c>
      <c r="G7" s="67">
        <f>RES_hhdet_num!G$5</f>
        <v>380116</v>
      </c>
      <c r="H7" s="67">
        <f>RES_hhdet_num!H$5</f>
        <v>427080</v>
      </c>
      <c r="I7" s="67">
        <f>RES_hhdet_num!I$5</f>
        <v>505754</v>
      </c>
      <c r="J7" s="67">
        <f>RES_hhdet_num!J$5</f>
        <v>506489</v>
      </c>
      <c r="K7" s="67">
        <f>RES_hhdet_num!K$5</f>
        <v>513711</v>
      </c>
      <c r="L7" s="67">
        <f>RES_hhdet_num!L$5</f>
        <v>656317</v>
      </c>
      <c r="M7" s="67">
        <f>RES_hhdet_num!M$5</f>
        <v>667892</v>
      </c>
      <c r="N7" s="67">
        <f>RES_hhdet_num!N$5</f>
        <v>555218.99999999988</v>
      </c>
      <c r="O7" s="67">
        <f>RES_hhdet_num!O$5</f>
        <v>476458</v>
      </c>
      <c r="P7" s="67">
        <f>RES_hhdet_num!P$5</f>
        <v>476273.00000000006</v>
      </c>
      <c r="Q7" s="67">
        <f>RES_hhdet_num!Q$5</f>
        <v>475933.99999999994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</f>
        <v>5241</v>
      </c>
      <c r="C9" s="67">
        <f>RES_hhdet_num!C$8</f>
        <v>5242</v>
      </c>
      <c r="D9" s="67">
        <f>RES_hhdet_num!D$8</f>
        <v>5098</v>
      </c>
      <c r="E9" s="67">
        <f>RES_hhdet_num!E$8</f>
        <v>5245</v>
      </c>
      <c r="F9" s="67">
        <f>RES_hhdet_num!F$8</f>
        <v>4813</v>
      </c>
      <c r="G9" s="67">
        <f>RES_hhdet_num!G$8</f>
        <v>5775</v>
      </c>
      <c r="H9" s="67">
        <f>RES_hhdet_num!H$8</f>
        <v>8336</v>
      </c>
      <c r="I9" s="67">
        <f>RES_hhdet_num!I$8</f>
        <v>11678</v>
      </c>
      <c r="J9" s="67">
        <f>RES_hhdet_num!J$8</f>
        <v>15044</v>
      </c>
      <c r="K9" s="67">
        <f>RES_hhdet_num!K$8</f>
        <v>18854</v>
      </c>
      <c r="L9" s="67">
        <f>RES_hhdet_num!L$8</f>
        <v>29289</v>
      </c>
      <c r="M9" s="67">
        <f>RES_hhdet_num!M$8</f>
        <v>30129</v>
      </c>
      <c r="N9" s="67">
        <f>RES_hhdet_num!N$8</f>
        <v>24544.999999999996</v>
      </c>
      <c r="O9" s="67">
        <f>RES_hhdet_num!O$8</f>
        <v>20738</v>
      </c>
      <c r="P9" s="67">
        <f>RES_hhdet_num!P$8</f>
        <v>20398.000000000004</v>
      </c>
      <c r="Q9" s="67">
        <f>RES_hhdet_num!Q$8</f>
        <v>20463.999999999996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171</v>
      </c>
      <c r="B11" s="67">
        <f>RES_hhdet_num!B$10</f>
        <v>279389</v>
      </c>
      <c r="C11" s="67">
        <f>RES_hhdet_num!C$10</f>
        <v>248314</v>
      </c>
      <c r="D11" s="67">
        <f>RES_hhdet_num!D$10</f>
        <v>233787</v>
      </c>
      <c r="E11" s="67">
        <f>RES_hhdet_num!E$10</f>
        <v>232403</v>
      </c>
      <c r="F11" s="67">
        <f>RES_hhdet_num!F$10</f>
        <v>198522</v>
      </c>
      <c r="G11" s="67">
        <f>RES_hhdet_num!G$10</f>
        <v>207532</v>
      </c>
      <c r="H11" s="67">
        <f>RES_hhdet_num!H$10</f>
        <v>233755</v>
      </c>
      <c r="I11" s="67">
        <f>RES_hhdet_num!I$10</f>
        <v>278564</v>
      </c>
      <c r="J11" s="67">
        <f>RES_hhdet_num!J$10</f>
        <v>278679.00000000006</v>
      </c>
      <c r="K11" s="67">
        <f>RES_hhdet_num!K$10</f>
        <v>280073</v>
      </c>
      <c r="L11" s="67">
        <f>RES_hhdet_num!L$10</f>
        <v>389681</v>
      </c>
      <c r="M11" s="67">
        <f>RES_hhdet_num!M$10</f>
        <v>410102.99999999994</v>
      </c>
      <c r="N11" s="67">
        <f>RES_hhdet_num!N$10</f>
        <v>363917.99999999994</v>
      </c>
      <c r="O11" s="67">
        <f>RES_hhdet_num!O$10</f>
        <v>306813</v>
      </c>
      <c r="P11" s="67">
        <f>RES_hhdet_num!P$10</f>
        <v>314229.00000000006</v>
      </c>
      <c r="Q11" s="67">
        <f>RES_hhdet_num!Q$10</f>
        <v>319341.99999999994</v>
      </c>
    </row>
    <row r="12" spans="1:17" ht="12" customHeight="1" x14ac:dyDescent="0.25">
      <c r="A12" s="23" t="s">
        <v>144</v>
      </c>
      <c r="B12" s="67">
        <f>RES_hhdet_num!B$11</f>
        <v>49459</v>
      </c>
      <c r="C12" s="67">
        <f>RES_hhdet_num!C$11</f>
        <v>41870</v>
      </c>
      <c r="D12" s="67">
        <f>RES_hhdet_num!D$11</f>
        <v>36763</v>
      </c>
      <c r="E12" s="67">
        <f>RES_hhdet_num!E$11</f>
        <v>34432</v>
      </c>
      <c r="F12" s="67">
        <f>RES_hhdet_num!F$11</f>
        <v>29114</v>
      </c>
      <c r="G12" s="67">
        <f>RES_hhdet_num!G$11</f>
        <v>28104</v>
      </c>
      <c r="H12" s="67">
        <f>RES_hhdet_num!H$11</f>
        <v>29814.999999999993</v>
      </c>
      <c r="I12" s="67">
        <f>RES_hhdet_num!I$11</f>
        <v>33474.999999999993</v>
      </c>
      <c r="J12" s="67">
        <f>RES_hhdet_num!J$11</f>
        <v>31583</v>
      </c>
      <c r="K12" s="67">
        <f>RES_hhdet_num!K$11</f>
        <v>29578.000000000004</v>
      </c>
      <c r="L12" s="67">
        <f>RES_hhdet_num!L$11</f>
        <v>36471.000000000022</v>
      </c>
      <c r="M12" s="67">
        <f>RES_hhdet_num!M$11</f>
        <v>33499.999999999993</v>
      </c>
      <c r="N12" s="67">
        <f>RES_hhdet_num!N$11</f>
        <v>26824.999999999993</v>
      </c>
      <c r="O12" s="67">
        <f>RES_hhdet_num!O$11</f>
        <v>21676</v>
      </c>
      <c r="P12" s="67">
        <f>RES_hhdet_num!P$11</f>
        <v>20849.000000000004</v>
      </c>
      <c r="Q12" s="67">
        <f>RES_hhdet_num!Q$11</f>
        <v>19466</v>
      </c>
    </row>
    <row r="13" spans="1:17" ht="12" customHeight="1" x14ac:dyDescent="0.25">
      <c r="A13" s="23" t="s">
        <v>143</v>
      </c>
      <c r="B13" s="67">
        <f>RES_hhdet_num!B$12</f>
        <v>3424</v>
      </c>
      <c r="C13" s="67">
        <f>RES_hhdet_num!C$12</f>
        <v>3774</v>
      </c>
      <c r="D13" s="67">
        <f>RES_hhdet_num!D$12</f>
        <v>3993</v>
      </c>
      <c r="E13" s="67">
        <f>RES_hhdet_num!E$12</f>
        <v>5222.9999999999982</v>
      </c>
      <c r="F13" s="67">
        <f>RES_hhdet_num!F$12</f>
        <v>4417</v>
      </c>
      <c r="G13" s="67">
        <f>RES_hhdet_num!G$12</f>
        <v>5177.0000000000009</v>
      </c>
      <c r="H13" s="67">
        <f>RES_hhdet_num!H$12</f>
        <v>6677.9999999999973</v>
      </c>
      <c r="I13" s="67">
        <f>RES_hhdet_num!I$12</f>
        <v>8689.9999999999982</v>
      </c>
      <c r="J13" s="67">
        <f>RES_hhdet_num!J$12</f>
        <v>9607</v>
      </c>
      <c r="K13" s="67">
        <f>RES_hhdet_num!K$12</f>
        <v>11164</v>
      </c>
      <c r="L13" s="67">
        <f>RES_hhdet_num!L$12</f>
        <v>14278.000000000002</v>
      </c>
      <c r="M13" s="67">
        <f>RES_hhdet_num!M$12</f>
        <v>16839</v>
      </c>
      <c r="N13" s="67">
        <f>RES_hhdet_num!N$12</f>
        <v>13953.999999999993</v>
      </c>
      <c r="O13" s="67">
        <f>RES_hhdet_num!O$12</f>
        <v>12415.999999999998</v>
      </c>
      <c r="P13" s="67">
        <f>RES_hhdet_num!P$12</f>
        <v>12343.000000000004</v>
      </c>
      <c r="Q13" s="67">
        <f>RES_hhdet_num!Q$12</f>
        <v>12830.999999999996</v>
      </c>
    </row>
    <row r="14" spans="1:17" ht="12" customHeight="1" x14ac:dyDescent="0.25">
      <c r="A14" s="23" t="s">
        <v>142</v>
      </c>
      <c r="B14" s="67">
        <f>RES_hhdet_num!B$15</f>
        <v>191158</v>
      </c>
      <c r="C14" s="67">
        <f>RES_hhdet_num!C$15</f>
        <v>165212</v>
      </c>
      <c r="D14" s="67">
        <f>RES_hhdet_num!D$15</f>
        <v>143223</v>
      </c>
      <c r="E14" s="67">
        <f>RES_hhdet_num!E$15</f>
        <v>138611</v>
      </c>
      <c r="F14" s="67">
        <f>RES_hhdet_num!F$15</f>
        <v>123114</v>
      </c>
      <c r="G14" s="67">
        <f>RES_hhdet_num!G$15</f>
        <v>117635.00000000001</v>
      </c>
      <c r="H14" s="67">
        <f>RES_hhdet_num!H$15</f>
        <v>128131</v>
      </c>
      <c r="I14" s="67">
        <f>RES_hhdet_num!I$15</f>
        <v>146891</v>
      </c>
      <c r="J14" s="67">
        <f>RES_hhdet_num!J$15</f>
        <v>143094.99999999997</v>
      </c>
      <c r="K14" s="67">
        <f>RES_hhdet_num!K$15</f>
        <v>140040.99999999997</v>
      </c>
      <c r="L14" s="67">
        <f>RES_hhdet_num!L$15</f>
        <v>155146.99999999997</v>
      </c>
      <c r="M14" s="67">
        <f>RES_hhdet_num!M$15</f>
        <v>138055.00000000003</v>
      </c>
      <c r="N14" s="67">
        <f>RES_hhdet_num!N$15</f>
        <v>99013.999999999956</v>
      </c>
      <c r="O14" s="67">
        <f>RES_hhdet_num!O$15</f>
        <v>86187</v>
      </c>
      <c r="P14" s="67">
        <f>RES_hhdet_num!P$15</f>
        <v>80935.000000000015</v>
      </c>
      <c r="Q14" s="67">
        <f>RES_hhdet_num!Q$15</f>
        <v>74912.999999999985</v>
      </c>
    </row>
    <row r="15" spans="1:17" ht="12" customHeight="1" x14ac:dyDescent="0.25">
      <c r="A15" s="23" t="s">
        <v>141</v>
      </c>
      <c r="B15" s="67">
        <f>RES_hhdet_num!B$16</f>
        <v>13234</v>
      </c>
      <c r="C15" s="67">
        <f>RES_hhdet_num!C$16</f>
        <v>14890</v>
      </c>
      <c r="D15" s="67">
        <f>RES_hhdet_num!D$16</f>
        <v>15555</v>
      </c>
      <c r="E15" s="67">
        <f>RES_hhdet_num!E$16</f>
        <v>21027</v>
      </c>
      <c r="F15" s="67">
        <f>RES_hhdet_num!F$16</f>
        <v>18677</v>
      </c>
      <c r="G15" s="67">
        <f>RES_hhdet_num!G$16</f>
        <v>21668</v>
      </c>
      <c r="H15" s="67">
        <f>RES_hhdet_num!H$16</f>
        <v>28701.000000000004</v>
      </c>
      <c r="I15" s="67">
        <f>RES_hhdet_num!I$16</f>
        <v>38134</v>
      </c>
      <c r="J15" s="67">
        <f>RES_hhdet_num!J$16</f>
        <v>43525</v>
      </c>
      <c r="K15" s="67">
        <f>RES_hhdet_num!K$16</f>
        <v>52855</v>
      </c>
      <c r="L15" s="67">
        <f>RES_hhdet_num!L$16</f>
        <v>60740.000000000007</v>
      </c>
      <c r="M15" s="67">
        <f>RES_hhdet_num!M$16</f>
        <v>69395</v>
      </c>
      <c r="N15" s="67">
        <f>RES_hhdet_num!N$16</f>
        <v>51507.999999999993</v>
      </c>
      <c r="O15" s="67">
        <f>RES_hhdet_num!O$16</f>
        <v>49366.000000000007</v>
      </c>
      <c r="P15" s="67">
        <f>RES_hhdet_num!P$16</f>
        <v>47917.000000000015</v>
      </c>
      <c r="Q15" s="67">
        <f>RES_hhdet_num!Q$16</f>
        <v>49381.999999999993</v>
      </c>
    </row>
    <row r="16" spans="1:17" ht="12" customHeight="1" x14ac:dyDescent="0.25">
      <c r="A16" s="146" t="s">
        <v>62</v>
      </c>
      <c r="B16" s="145"/>
      <c r="C16" s="145"/>
      <c r="D16" s="145"/>
      <c r="E16" s="145"/>
      <c r="F16" s="145"/>
      <c r="G16" s="145"/>
      <c r="H16" s="145"/>
      <c r="I16" s="145"/>
      <c r="J16" s="145"/>
      <c r="K16" s="145"/>
      <c r="L16" s="145"/>
      <c r="M16" s="145"/>
      <c r="N16" s="145"/>
      <c r="O16" s="145"/>
      <c r="P16" s="145"/>
      <c r="Q16" s="145"/>
    </row>
    <row r="17" spans="1:17" ht="12" customHeight="1" x14ac:dyDescent="0.25">
      <c r="A17" s="23" t="s">
        <v>58</v>
      </c>
      <c r="B17" s="67">
        <f>RES_hhdet_num!B$20</f>
        <v>0</v>
      </c>
      <c r="C17" s="67">
        <f>RES_hhdet_num!C$20</f>
        <v>0</v>
      </c>
      <c r="D17" s="67">
        <f>RES_hhdet_num!D$20</f>
        <v>0</v>
      </c>
      <c r="E17" s="67">
        <f>RES_hhdet_num!E$20</f>
        <v>0</v>
      </c>
      <c r="F17" s="67">
        <f>RES_hhdet_num!F$20</f>
        <v>0</v>
      </c>
      <c r="G17" s="67">
        <f>RES_hhdet_num!G$20</f>
        <v>0</v>
      </c>
      <c r="H17" s="67">
        <f>RES_hhdet_num!H$20</f>
        <v>0</v>
      </c>
      <c r="I17" s="67">
        <f>RES_hhdet_num!I$20</f>
        <v>0</v>
      </c>
      <c r="J17" s="67">
        <f>RES_hhdet_num!J$20</f>
        <v>0</v>
      </c>
      <c r="K17" s="67">
        <f>RES_hhdet_num!K$20</f>
        <v>0</v>
      </c>
      <c r="L17" s="67">
        <f>RES_hhdet_num!L$20</f>
        <v>0</v>
      </c>
      <c r="M17" s="67">
        <f>RES_hhdet_num!M$20</f>
        <v>0</v>
      </c>
      <c r="N17" s="67">
        <f>RES_hhdet_num!N$20</f>
        <v>0</v>
      </c>
      <c r="O17" s="67">
        <f>RES_hhdet_num!O$20</f>
        <v>0</v>
      </c>
      <c r="P17" s="67">
        <f>RES_hhdet_num!P$20</f>
        <v>0</v>
      </c>
      <c r="Q17" s="67">
        <f>RES_hhdet_num!Q$20</f>
        <v>0</v>
      </c>
    </row>
    <row r="18" spans="1:17" ht="12" customHeight="1" x14ac:dyDescent="0.25">
      <c r="A18" s="23" t="s">
        <v>57</v>
      </c>
      <c r="B18" s="67">
        <f>RES_hhdet_num!B$21</f>
        <v>109364</v>
      </c>
      <c r="C18" s="67">
        <f>RES_hhdet_num!C$21</f>
        <v>99033</v>
      </c>
      <c r="D18" s="67">
        <f>RES_hhdet_num!D$21</f>
        <v>80532</v>
      </c>
      <c r="E18" s="67">
        <f>RES_hhdet_num!E$21</f>
        <v>69451</v>
      </c>
      <c r="F18" s="67">
        <f>RES_hhdet_num!F$21</f>
        <v>89248</v>
      </c>
      <c r="G18" s="67">
        <f>RES_hhdet_num!G$21</f>
        <v>76696</v>
      </c>
      <c r="H18" s="67">
        <f>RES_hhdet_num!H$21</f>
        <v>93041.000000000015</v>
      </c>
      <c r="I18" s="67">
        <f>RES_hhdet_num!I$21</f>
        <v>64475</v>
      </c>
      <c r="J18" s="67">
        <f>RES_hhdet_num!J$21</f>
        <v>92207.000000000015</v>
      </c>
      <c r="K18" s="67">
        <f>RES_hhdet_num!K$21</f>
        <v>84852</v>
      </c>
      <c r="L18" s="67">
        <f>RES_hhdet_num!L$21</f>
        <v>123319.99999999997</v>
      </c>
      <c r="M18" s="67">
        <f>RES_hhdet_num!M$21</f>
        <v>122033</v>
      </c>
      <c r="N18" s="67">
        <f>RES_hhdet_num!N$21</f>
        <v>97284.999999999956</v>
      </c>
      <c r="O18" s="67">
        <f>RES_hhdet_num!O$21</f>
        <v>107717.99999999997</v>
      </c>
      <c r="P18" s="67">
        <f>RES_hhdet_num!P$21</f>
        <v>95478</v>
      </c>
      <c r="Q18" s="67">
        <f>RES_hhdet_num!Q$21</f>
        <v>86645.000000000015</v>
      </c>
    </row>
    <row r="19" spans="1:17" ht="12" customHeight="1" x14ac:dyDescent="0.25">
      <c r="A19" s="29" t="s">
        <v>140</v>
      </c>
      <c r="B19" s="83">
        <f>RES_hhdet_num!B$22</f>
        <v>427300</v>
      </c>
      <c r="C19" s="83">
        <f>RES_hhdet_num!C$22</f>
        <v>375027</v>
      </c>
      <c r="D19" s="83">
        <f>RES_hhdet_num!D$22</f>
        <v>352789</v>
      </c>
      <c r="E19" s="83">
        <f>RES_hhdet_num!E$22</f>
        <v>362245</v>
      </c>
      <c r="F19" s="83">
        <f>RES_hhdet_num!F$22</f>
        <v>284596</v>
      </c>
      <c r="G19" s="83">
        <f>RES_hhdet_num!G$22</f>
        <v>303419.99999999994</v>
      </c>
      <c r="H19" s="83">
        <f>RES_hhdet_num!H$22</f>
        <v>334039</v>
      </c>
      <c r="I19" s="83">
        <f>RES_hhdet_num!I$22</f>
        <v>441279</v>
      </c>
      <c r="J19" s="83">
        <f>RES_hhdet_num!J$22</f>
        <v>414281.99999999994</v>
      </c>
      <c r="K19" s="83">
        <f>RES_hhdet_num!K$22</f>
        <v>428859</v>
      </c>
      <c r="L19" s="83">
        <f>RES_hhdet_num!L$22</f>
        <v>532997</v>
      </c>
      <c r="M19" s="83">
        <f>RES_hhdet_num!M$22</f>
        <v>545859</v>
      </c>
      <c r="N19" s="83">
        <f>RES_hhdet_num!N$22</f>
        <v>457933.99999999994</v>
      </c>
      <c r="O19" s="83">
        <f>RES_hhdet_num!O$22</f>
        <v>368740</v>
      </c>
      <c r="P19" s="83">
        <f>RES_hhdet_num!P$22</f>
        <v>380795.00000000006</v>
      </c>
      <c r="Q19" s="83">
        <f>RES_hhdet_num!Q$22</f>
        <v>389288.99999999983</v>
      </c>
    </row>
    <row r="20" spans="1:17" s="28" customFormat="1" ht="12" customHeight="1" x14ac:dyDescent="0.25"/>
    <row r="21" spans="1:17" ht="12" customHeight="1" x14ac:dyDescent="0.25">
      <c r="A21" s="152" t="s">
        <v>23</v>
      </c>
      <c r="B21" s="151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</row>
    <row r="22" spans="1:17" ht="12" customHeight="1" x14ac:dyDescent="0.25">
      <c r="A22" s="150" t="s">
        <v>65</v>
      </c>
      <c r="B22" s="149"/>
      <c r="C22" s="149"/>
      <c r="D22" s="149"/>
      <c r="E22" s="149"/>
      <c r="F22" s="149"/>
      <c r="G22" s="149"/>
      <c r="H22" s="149"/>
      <c r="I22" s="149"/>
      <c r="J22" s="149"/>
      <c r="K22" s="149"/>
      <c r="L22" s="149"/>
      <c r="M22" s="149"/>
      <c r="N22" s="149"/>
      <c r="O22" s="149"/>
      <c r="P22" s="149"/>
      <c r="Q22" s="149"/>
    </row>
    <row r="23" spans="1:17" ht="12" customHeight="1" x14ac:dyDescent="0.25">
      <c r="A23" s="23" t="s">
        <v>58</v>
      </c>
      <c r="B23" s="67"/>
      <c r="C23" s="67">
        <f>B7+C39-C7</f>
        <v>62604</v>
      </c>
      <c r="D23" s="67">
        <f t="shared" ref="D23:Q23" si="0">C7+D39-D7</f>
        <v>40739</v>
      </c>
      <c r="E23" s="67">
        <f t="shared" si="0"/>
        <v>33541.5</v>
      </c>
      <c r="F23" s="67">
        <f t="shared" si="0"/>
        <v>57852</v>
      </c>
      <c r="G23" s="67">
        <f t="shared" si="0"/>
        <v>33541.5</v>
      </c>
      <c r="H23" s="67">
        <f t="shared" si="0"/>
        <v>33541.5</v>
      </c>
      <c r="I23" s="67">
        <f t="shared" si="0"/>
        <v>33541.5</v>
      </c>
      <c r="J23" s="67">
        <f t="shared" si="0"/>
        <v>33541.5</v>
      </c>
      <c r="K23" s="67">
        <f t="shared" si="0"/>
        <v>33541.5</v>
      </c>
      <c r="L23" s="67">
        <f t="shared" si="0"/>
        <v>33541.5</v>
      </c>
      <c r="M23" s="67">
        <f t="shared" si="0"/>
        <v>33541.5</v>
      </c>
      <c r="N23" s="67">
        <f t="shared" si="0"/>
        <v>112673.00000000012</v>
      </c>
      <c r="O23" s="67">
        <f t="shared" si="0"/>
        <v>78760.999999999884</v>
      </c>
      <c r="P23" s="67">
        <f t="shared" si="0"/>
        <v>184.99999999994179</v>
      </c>
      <c r="Q23" s="67">
        <f t="shared" si="0"/>
        <v>339.00000000011642</v>
      </c>
    </row>
    <row r="24" spans="1:17" ht="12" customHeight="1" x14ac:dyDescent="0.25">
      <c r="A24" s="146" t="s">
        <v>112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60</v>
      </c>
      <c r="B25" s="67"/>
      <c r="C25" s="67">
        <f>B9+C41-C9</f>
        <v>659</v>
      </c>
      <c r="D25" s="67">
        <f t="shared" ref="D25:Q25" si="1">C9+D41-D9</f>
        <v>983.5</v>
      </c>
      <c r="E25" s="67">
        <f t="shared" si="1"/>
        <v>1330.75</v>
      </c>
      <c r="F25" s="67">
        <f t="shared" si="1"/>
        <v>1301</v>
      </c>
      <c r="G25" s="67">
        <f t="shared" si="1"/>
        <v>1360.25</v>
      </c>
      <c r="H25" s="67">
        <f t="shared" si="1"/>
        <v>1410.5</v>
      </c>
      <c r="I25" s="67">
        <f t="shared" si="1"/>
        <v>1459.75</v>
      </c>
      <c r="J25" s="67">
        <f t="shared" si="1"/>
        <v>1471</v>
      </c>
      <c r="K25" s="67">
        <f t="shared" si="1"/>
        <v>916.25</v>
      </c>
      <c r="L25" s="67">
        <f t="shared" si="1"/>
        <v>722.5</v>
      </c>
      <c r="M25" s="67">
        <f t="shared" si="1"/>
        <v>668</v>
      </c>
      <c r="N25" s="67">
        <f t="shared" si="1"/>
        <v>5584.0000000000036</v>
      </c>
      <c r="O25" s="67">
        <f t="shared" si="1"/>
        <v>3862.9999999999964</v>
      </c>
      <c r="P25" s="67">
        <f t="shared" si="1"/>
        <v>3108.9999999999964</v>
      </c>
      <c r="Q25" s="67">
        <f t="shared" si="1"/>
        <v>4041.0000000000073</v>
      </c>
    </row>
    <row r="26" spans="1:17" ht="12" customHeight="1" x14ac:dyDescent="0.25">
      <c r="A26" s="146" t="s">
        <v>63</v>
      </c>
      <c r="B26" s="145"/>
      <c r="C26" s="145"/>
      <c r="D26" s="145"/>
      <c r="E26" s="145"/>
      <c r="F26" s="145"/>
      <c r="G26" s="145"/>
      <c r="H26" s="145"/>
      <c r="I26" s="145"/>
      <c r="J26" s="145"/>
      <c r="K26" s="145"/>
      <c r="L26" s="145"/>
      <c r="M26" s="145"/>
      <c r="N26" s="145"/>
      <c r="O26" s="145"/>
      <c r="P26" s="145"/>
      <c r="Q26" s="145"/>
    </row>
    <row r="27" spans="1:17" ht="12" customHeight="1" x14ac:dyDescent="0.25">
      <c r="A27" s="23" t="s">
        <v>171</v>
      </c>
      <c r="B27" s="67"/>
      <c r="C27" s="67">
        <f t="shared" ref="C27:Q31" si="2">B11+C43-C11</f>
        <v>31075</v>
      </c>
      <c r="D27" s="67">
        <f t="shared" si="2"/>
        <v>16554.266666666663</v>
      </c>
      <c r="E27" s="67">
        <f t="shared" si="2"/>
        <v>17013.255390374397</v>
      </c>
      <c r="F27" s="67">
        <f t="shared" si="2"/>
        <v>33881</v>
      </c>
      <c r="G27" s="67">
        <f t="shared" si="2"/>
        <v>13096.5</v>
      </c>
      <c r="H27" s="67">
        <f t="shared" si="2"/>
        <v>15081.774428587785</v>
      </c>
      <c r="I27" s="67">
        <f t="shared" si="2"/>
        <v>13096.5</v>
      </c>
      <c r="J27" s="67">
        <f t="shared" si="2"/>
        <v>17943.936607521609</v>
      </c>
      <c r="K27" s="67">
        <f t="shared" si="2"/>
        <v>20797.229839252075</v>
      </c>
      <c r="L27" s="67">
        <f t="shared" si="2"/>
        <v>13096.5</v>
      </c>
      <c r="M27" s="67">
        <f t="shared" si="2"/>
        <v>13096.500000000058</v>
      </c>
      <c r="N27" s="67">
        <f t="shared" si="2"/>
        <v>83829.253501080966</v>
      </c>
      <c r="O27" s="67">
        <f t="shared" si="2"/>
        <v>67819.990724977397</v>
      </c>
      <c r="P27" s="67">
        <f t="shared" si="2"/>
        <v>0</v>
      </c>
      <c r="Q27" s="67">
        <f t="shared" si="2"/>
        <v>255.65394886076683</v>
      </c>
    </row>
    <row r="28" spans="1:17" ht="12" customHeight="1" x14ac:dyDescent="0.25">
      <c r="A28" s="23" t="s">
        <v>144</v>
      </c>
      <c r="B28" s="67"/>
      <c r="C28" s="67">
        <f t="shared" si="2"/>
        <v>7589</v>
      </c>
      <c r="D28" s="67">
        <f t="shared" si="2"/>
        <v>6382.0791645051359</v>
      </c>
      <c r="E28" s="67">
        <f t="shared" si="2"/>
        <v>4636.5</v>
      </c>
      <c r="F28" s="67">
        <f t="shared" si="2"/>
        <v>5662.3315311630577</v>
      </c>
      <c r="G28" s="67">
        <f t="shared" si="2"/>
        <v>4636.5</v>
      </c>
      <c r="H28" s="67">
        <f t="shared" si="2"/>
        <v>4636.5</v>
      </c>
      <c r="I28" s="67">
        <f t="shared" si="2"/>
        <v>4636.5</v>
      </c>
      <c r="J28" s="67">
        <f t="shared" si="2"/>
        <v>4636.5</v>
      </c>
      <c r="K28" s="67">
        <f t="shared" si="2"/>
        <v>4636.4999999999964</v>
      </c>
      <c r="L28" s="67">
        <f t="shared" si="2"/>
        <v>4636.5000000000073</v>
      </c>
      <c r="M28" s="67">
        <f t="shared" si="2"/>
        <v>6197.1284862969769</v>
      </c>
      <c r="N28" s="67">
        <f t="shared" si="2"/>
        <v>6675</v>
      </c>
      <c r="O28" s="67">
        <f t="shared" si="2"/>
        <v>5148.9999999999927</v>
      </c>
      <c r="P28" s="67">
        <f t="shared" si="2"/>
        <v>2652.0456047105581</v>
      </c>
      <c r="Q28" s="67">
        <f t="shared" si="2"/>
        <v>7447.7259409321632</v>
      </c>
    </row>
    <row r="29" spans="1:17" ht="12" customHeight="1" x14ac:dyDescent="0.25">
      <c r="A29" s="23" t="s">
        <v>143</v>
      </c>
      <c r="B29" s="67"/>
      <c r="C29" s="67">
        <f t="shared" si="2"/>
        <v>321</v>
      </c>
      <c r="D29" s="67">
        <f t="shared" si="2"/>
        <v>321</v>
      </c>
      <c r="E29" s="67">
        <f t="shared" si="2"/>
        <v>321</v>
      </c>
      <c r="F29" s="67">
        <f t="shared" si="2"/>
        <v>858.23989740836623</v>
      </c>
      <c r="G29" s="67">
        <f t="shared" si="2"/>
        <v>499.01620611023645</v>
      </c>
      <c r="H29" s="67">
        <f t="shared" si="2"/>
        <v>653.57347938823386</v>
      </c>
      <c r="I29" s="67">
        <f t="shared" si="2"/>
        <v>516.68924574172161</v>
      </c>
      <c r="J29" s="67">
        <f t="shared" si="2"/>
        <v>543.96700599565702</v>
      </c>
      <c r="K29" s="67">
        <f t="shared" si="2"/>
        <v>321</v>
      </c>
      <c r="L29" s="67">
        <f t="shared" si="2"/>
        <v>931.19384600893318</v>
      </c>
      <c r="M29" s="67">
        <f t="shared" si="2"/>
        <v>557.7321847098392</v>
      </c>
      <c r="N29" s="67">
        <f t="shared" si="2"/>
        <v>5790.7905037018973</v>
      </c>
      <c r="O29" s="67">
        <f t="shared" si="2"/>
        <v>3621.0099738736699</v>
      </c>
      <c r="P29" s="67">
        <f t="shared" si="2"/>
        <v>607.35346664265671</v>
      </c>
      <c r="Q29" s="67">
        <f t="shared" si="2"/>
        <v>3997.5597733535724</v>
      </c>
    </row>
    <row r="30" spans="1:17" ht="12" customHeight="1" x14ac:dyDescent="0.25">
      <c r="A30" s="23" t="s">
        <v>142</v>
      </c>
      <c r="B30" s="67"/>
      <c r="C30" s="67">
        <f t="shared" si="2"/>
        <v>25946</v>
      </c>
      <c r="D30" s="67">
        <f t="shared" si="2"/>
        <v>25200.237576994288</v>
      </c>
      <c r="E30" s="67">
        <f t="shared" si="2"/>
        <v>17921.25</v>
      </c>
      <c r="F30" s="67">
        <f t="shared" si="2"/>
        <v>22184.476835624257</v>
      </c>
      <c r="G30" s="67">
        <f t="shared" si="2"/>
        <v>17921.249999999985</v>
      </c>
      <c r="H30" s="67">
        <f t="shared" si="2"/>
        <v>17921.25</v>
      </c>
      <c r="I30" s="67">
        <f t="shared" si="2"/>
        <v>17921.25</v>
      </c>
      <c r="J30" s="67">
        <f t="shared" si="2"/>
        <v>17921.25</v>
      </c>
      <c r="K30" s="67">
        <f t="shared" si="2"/>
        <v>17921.25</v>
      </c>
      <c r="L30" s="67">
        <f t="shared" si="2"/>
        <v>17921.25</v>
      </c>
      <c r="M30" s="67">
        <f t="shared" si="2"/>
        <v>25966.677447741764</v>
      </c>
      <c r="N30" s="67">
        <f t="shared" si="2"/>
        <v>39041.000000000073</v>
      </c>
      <c r="O30" s="67">
        <f t="shared" si="2"/>
        <v>12826.999999999956</v>
      </c>
      <c r="P30" s="67">
        <f t="shared" si="2"/>
        <v>5251.9999999999854</v>
      </c>
      <c r="Q30" s="67">
        <f t="shared" si="2"/>
        <v>33272.590883718643</v>
      </c>
    </row>
    <row r="31" spans="1:17" ht="12" customHeight="1" x14ac:dyDescent="0.25">
      <c r="A31" s="23" t="s">
        <v>141</v>
      </c>
      <c r="B31" s="67"/>
      <c r="C31" s="67">
        <f t="shared" si="2"/>
        <v>1240.5</v>
      </c>
      <c r="D31" s="67">
        <f t="shared" si="2"/>
        <v>1240.5</v>
      </c>
      <c r="E31" s="67">
        <f t="shared" si="2"/>
        <v>1240.5</v>
      </c>
      <c r="F31" s="67">
        <f t="shared" si="2"/>
        <v>3364.5231643757361</v>
      </c>
      <c r="G31" s="67">
        <f t="shared" si="2"/>
        <v>1492.4540943108659</v>
      </c>
      <c r="H31" s="67">
        <f t="shared" si="2"/>
        <v>3492.8240894011433</v>
      </c>
      <c r="I31" s="67">
        <f t="shared" si="2"/>
        <v>5055.0932857561274</v>
      </c>
      <c r="J31" s="67">
        <f t="shared" si="2"/>
        <v>1240.5</v>
      </c>
      <c r="K31" s="67">
        <f t="shared" si="2"/>
        <v>1219.4915988085777</v>
      </c>
      <c r="L31" s="67">
        <f t="shared" si="2"/>
        <v>3704.4238023482903</v>
      </c>
      <c r="M31" s="67">
        <f t="shared" si="2"/>
        <v>4145.0204735074658</v>
      </c>
      <c r="N31" s="67">
        <f t="shared" si="2"/>
        <v>17887.000000000007</v>
      </c>
      <c r="O31" s="67">
        <f t="shared" si="2"/>
        <v>2141.9999999999854</v>
      </c>
      <c r="P31" s="67">
        <f t="shared" si="2"/>
        <v>1448.9999999999927</v>
      </c>
      <c r="Q31" s="67">
        <f t="shared" si="2"/>
        <v>17069.06042881855</v>
      </c>
    </row>
    <row r="32" spans="1:17" ht="12" customHeight="1" x14ac:dyDescent="0.25">
      <c r="A32" s="146" t="s">
        <v>62</v>
      </c>
      <c r="B32" s="145"/>
      <c r="C32" s="145"/>
      <c r="D32" s="145"/>
      <c r="E32" s="145"/>
      <c r="F32" s="145"/>
      <c r="G32" s="145"/>
      <c r="H32" s="145"/>
      <c r="I32" s="145"/>
      <c r="J32" s="145"/>
      <c r="K32" s="145"/>
      <c r="L32" s="145"/>
      <c r="M32" s="145"/>
      <c r="N32" s="145"/>
      <c r="O32" s="145"/>
      <c r="P32" s="145"/>
      <c r="Q32" s="145"/>
    </row>
    <row r="33" spans="1:17" ht="12" customHeight="1" x14ac:dyDescent="0.25">
      <c r="A33" s="23" t="s">
        <v>58</v>
      </c>
      <c r="B33" s="67"/>
      <c r="C33" s="67">
        <f t="shared" ref="C33:Q35" si="3">B17+C49-C17</f>
        <v>0</v>
      </c>
      <c r="D33" s="67">
        <f t="shared" si="3"/>
        <v>0</v>
      </c>
      <c r="E33" s="67">
        <f t="shared" si="3"/>
        <v>0</v>
      </c>
      <c r="F33" s="67">
        <f t="shared" si="3"/>
        <v>0</v>
      </c>
      <c r="G33" s="67">
        <f t="shared" si="3"/>
        <v>0</v>
      </c>
      <c r="H33" s="67">
        <f t="shared" si="3"/>
        <v>0</v>
      </c>
      <c r="I33" s="67">
        <f t="shared" si="3"/>
        <v>0</v>
      </c>
      <c r="J33" s="67">
        <f t="shared" si="3"/>
        <v>0</v>
      </c>
      <c r="K33" s="67">
        <f t="shared" si="3"/>
        <v>0</v>
      </c>
      <c r="L33" s="67">
        <f t="shared" si="3"/>
        <v>0</v>
      </c>
      <c r="M33" s="67">
        <f t="shared" si="3"/>
        <v>0</v>
      </c>
      <c r="N33" s="67">
        <f t="shared" si="3"/>
        <v>0</v>
      </c>
      <c r="O33" s="67">
        <f t="shared" si="3"/>
        <v>0</v>
      </c>
      <c r="P33" s="67">
        <f t="shared" si="3"/>
        <v>0</v>
      </c>
      <c r="Q33" s="67">
        <f t="shared" si="3"/>
        <v>0</v>
      </c>
    </row>
    <row r="34" spans="1:17" ht="12" customHeight="1" x14ac:dyDescent="0.25">
      <c r="A34" s="23" t="s">
        <v>57</v>
      </c>
      <c r="B34" s="67"/>
      <c r="C34" s="67">
        <f t="shared" si="3"/>
        <v>13670.5</v>
      </c>
      <c r="D34" s="67">
        <f t="shared" si="3"/>
        <v>18501</v>
      </c>
      <c r="E34" s="67">
        <f t="shared" si="3"/>
        <v>14228.862714968956</v>
      </c>
      <c r="F34" s="67">
        <f t="shared" si="3"/>
        <v>13401.112714968971</v>
      </c>
      <c r="G34" s="67">
        <f t="shared" si="3"/>
        <v>18060.418119982263</v>
      </c>
      <c r="H34" s="67">
        <f t="shared" si="3"/>
        <v>15761.668119982263</v>
      </c>
      <c r="I34" s="67">
        <f t="shared" si="3"/>
        <v>39791.452173857047</v>
      </c>
      <c r="J34" s="67">
        <f t="shared" si="3"/>
        <v>21478.702173857033</v>
      </c>
      <c r="K34" s="67">
        <f t="shared" si="3"/>
        <v>27609.305142355821</v>
      </c>
      <c r="L34" s="67">
        <f t="shared" si="3"/>
        <v>25120.825649354723</v>
      </c>
      <c r="M34" s="67">
        <f t="shared" si="3"/>
        <v>63717.469324754231</v>
      </c>
      <c r="N34" s="67">
        <f t="shared" si="3"/>
        <v>122033.00000000004</v>
      </c>
      <c r="O34" s="67">
        <f t="shared" si="3"/>
        <v>97284.999999999971</v>
      </c>
      <c r="P34" s="67">
        <f t="shared" si="3"/>
        <v>107717.99999999994</v>
      </c>
      <c r="Q34" s="67">
        <f t="shared" si="3"/>
        <v>95477.999999999985</v>
      </c>
    </row>
    <row r="35" spans="1:17" ht="12" customHeight="1" x14ac:dyDescent="0.25">
      <c r="A35" s="29" t="s">
        <v>140</v>
      </c>
      <c r="B35" s="83"/>
      <c r="C35" s="83">
        <f t="shared" si="3"/>
        <v>53412.5</v>
      </c>
      <c r="D35" s="83">
        <f t="shared" si="3"/>
        <v>53412.5</v>
      </c>
      <c r="E35" s="83">
        <f t="shared" si="3"/>
        <v>40059.75</v>
      </c>
      <c r="F35" s="83">
        <f t="shared" si="3"/>
        <v>77649</v>
      </c>
      <c r="G35" s="83">
        <f t="shared" si="3"/>
        <v>40059.75</v>
      </c>
      <c r="H35" s="83">
        <f t="shared" si="3"/>
        <v>40059.749999999942</v>
      </c>
      <c r="I35" s="83">
        <f t="shared" si="3"/>
        <v>40059.75</v>
      </c>
      <c r="J35" s="83">
        <f t="shared" si="3"/>
        <v>55142.897031501285</v>
      </c>
      <c r="K35" s="83">
        <f t="shared" si="3"/>
        <v>40059.749999999942</v>
      </c>
      <c r="L35" s="83">
        <f t="shared" si="3"/>
        <v>40059.75</v>
      </c>
      <c r="M35" s="83">
        <f t="shared" si="3"/>
        <v>68828.387285031029</v>
      </c>
      <c r="N35" s="83">
        <f t="shared" si="3"/>
        <v>87925.000000000058</v>
      </c>
      <c r="O35" s="83">
        <f t="shared" si="3"/>
        <v>89193.999999999942</v>
      </c>
      <c r="P35" s="83">
        <f t="shared" si="3"/>
        <v>0</v>
      </c>
      <c r="Q35" s="83">
        <f t="shared" si="3"/>
        <v>121624.12500000017</v>
      </c>
    </row>
    <row r="37" spans="1:17" ht="12" customHeight="1" x14ac:dyDescent="0.25">
      <c r="A37" s="152" t="s">
        <v>22</v>
      </c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</row>
    <row r="38" spans="1:17" ht="12" customHeight="1" x14ac:dyDescent="0.25">
      <c r="A38" s="150" t="s">
        <v>65</v>
      </c>
      <c r="B38" s="149"/>
      <c r="C38" s="149"/>
      <c r="D38" s="149"/>
      <c r="E38" s="149"/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</row>
    <row r="39" spans="1:17" ht="12" customHeight="1" x14ac:dyDescent="0.25">
      <c r="A39" s="23" t="s">
        <v>58</v>
      </c>
      <c r="B39" s="67"/>
      <c r="C39" s="67">
        <f>RES_hhdet_in!C$5</f>
        <v>0</v>
      </c>
      <c r="D39" s="67">
        <f>RES_hhdet_in!D$5</f>
        <v>0</v>
      </c>
      <c r="E39" s="67">
        <f>RES_hhdet_in!E$5</f>
        <v>31916.499999999996</v>
      </c>
      <c r="F39" s="67">
        <f>RES_hhdet_in!F$5</f>
        <v>0</v>
      </c>
      <c r="G39" s="67">
        <f>RES_hhdet_in!G$5</f>
        <v>39813.5</v>
      </c>
      <c r="H39" s="67">
        <f>RES_hhdet_in!H$5</f>
        <v>80505.499999999985</v>
      </c>
      <c r="I39" s="67">
        <f>RES_hhdet_in!I$5</f>
        <v>112215.5</v>
      </c>
      <c r="J39" s="67">
        <f>RES_hhdet_in!J$5</f>
        <v>34276.5</v>
      </c>
      <c r="K39" s="67">
        <f>RES_hhdet_in!K$5</f>
        <v>40763.5</v>
      </c>
      <c r="L39" s="67">
        <f>RES_hhdet_in!L$5</f>
        <v>176147.49999999997</v>
      </c>
      <c r="M39" s="67">
        <f>RES_hhdet_in!M$5</f>
        <v>45116.500000000007</v>
      </c>
      <c r="N39" s="67">
        <f>RES_hhdet_in!N$5</f>
        <v>0</v>
      </c>
      <c r="O39" s="67">
        <f>RES_hhdet_in!O$5</f>
        <v>0</v>
      </c>
      <c r="P39" s="67">
        <f>RES_hhdet_in!P$5</f>
        <v>0</v>
      </c>
      <c r="Q39" s="67">
        <f>RES_hhdet_in!Q$5</f>
        <v>0</v>
      </c>
    </row>
    <row r="40" spans="1:17" ht="12" customHeight="1" x14ac:dyDescent="0.25">
      <c r="A40" s="146" t="s">
        <v>112</v>
      </c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  <c r="N40" s="145"/>
      <c r="O40" s="145"/>
      <c r="P40" s="145"/>
      <c r="Q40" s="145"/>
    </row>
    <row r="41" spans="1:17" ht="12" customHeight="1" x14ac:dyDescent="0.25">
      <c r="A41" s="23" t="s">
        <v>60</v>
      </c>
      <c r="B41" s="67"/>
      <c r="C41" s="67">
        <f>RES_hhdet_in!C$8</f>
        <v>660</v>
      </c>
      <c r="D41" s="67">
        <f>RES_hhdet_in!D$8</f>
        <v>839.5</v>
      </c>
      <c r="E41" s="67">
        <f>RES_hhdet_in!E$8</f>
        <v>1477.75</v>
      </c>
      <c r="F41" s="67">
        <f>RES_hhdet_in!F$8</f>
        <v>869</v>
      </c>
      <c r="G41" s="67">
        <f>RES_hhdet_in!G$8</f>
        <v>2322.25</v>
      </c>
      <c r="H41" s="67">
        <f>RES_hhdet_in!H$8</f>
        <v>3971.5</v>
      </c>
      <c r="I41" s="67">
        <f>RES_hhdet_in!I$8</f>
        <v>4801.75</v>
      </c>
      <c r="J41" s="67">
        <f>RES_hhdet_in!J$8</f>
        <v>4837</v>
      </c>
      <c r="K41" s="67">
        <f>RES_hhdet_in!K$8</f>
        <v>4726.25</v>
      </c>
      <c r="L41" s="67">
        <f>RES_hhdet_in!L$8</f>
        <v>11157.5</v>
      </c>
      <c r="M41" s="67">
        <f>RES_hhdet_in!M$8</f>
        <v>1508</v>
      </c>
      <c r="N41" s="67">
        <f>RES_hhdet_in!N$8</f>
        <v>0</v>
      </c>
      <c r="O41" s="67">
        <f>RES_hhdet_in!O$8</f>
        <v>56</v>
      </c>
      <c r="P41" s="67">
        <f>RES_hhdet_in!P$8</f>
        <v>2769</v>
      </c>
      <c r="Q41" s="67">
        <f>RES_hhdet_in!Q$8</f>
        <v>4107</v>
      </c>
    </row>
    <row r="42" spans="1:17" ht="12" customHeight="1" x14ac:dyDescent="0.25">
      <c r="A42" s="146" t="s">
        <v>63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171</v>
      </c>
      <c r="B43" s="67"/>
      <c r="C43" s="67">
        <f>RES_hhdet_in!C$10</f>
        <v>0</v>
      </c>
      <c r="D43" s="67">
        <f>RES_hhdet_in!D$10</f>
        <v>2027.2666666666664</v>
      </c>
      <c r="E43" s="67">
        <f>RES_hhdet_in!E$10</f>
        <v>15629.255390374401</v>
      </c>
      <c r="F43" s="67">
        <f>RES_hhdet_in!F$10</f>
        <v>0</v>
      </c>
      <c r="G43" s="67">
        <f>RES_hhdet_in!G$10</f>
        <v>22106.499999999996</v>
      </c>
      <c r="H43" s="67">
        <f>RES_hhdet_in!H$10</f>
        <v>41304.774428587778</v>
      </c>
      <c r="I43" s="67">
        <f>RES_hhdet_in!I$10</f>
        <v>57905.499999999993</v>
      </c>
      <c r="J43" s="67">
        <f>RES_hhdet_in!J$10</f>
        <v>18058.936607521642</v>
      </c>
      <c r="K43" s="67">
        <f>RES_hhdet_in!K$10</f>
        <v>22191.229839252021</v>
      </c>
      <c r="L43" s="67">
        <f>RES_hhdet_in!L$10</f>
        <v>122704.5</v>
      </c>
      <c r="M43" s="67">
        <f>RES_hhdet_in!M$10</f>
        <v>33518.500000000015</v>
      </c>
      <c r="N43" s="67">
        <f>RES_hhdet_in!N$10</f>
        <v>37644.253501080944</v>
      </c>
      <c r="O43" s="67">
        <f>RES_hhdet_in!O$10</f>
        <v>10714.990724977448</v>
      </c>
      <c r="P43" s="67">
        <f>RES_hhdet_in!P$10</f>
        <v>7416.0000000000582</v>
      </c>
      <c r="Q43" s="67">
        <f>RES_hhdet_in!Q$10</f>
        <v>5368.6539488606541</v>
      </c>
    </row>
    <row r="44" spans="1:17" ht="12" customHeight="1" x14ac:dyDescent="0.25">
      <c r="A44" s="23" t="s">
        <v>144</v>
      </c>
      <c r="B44" s="67"/>
      <c r="C44" s="67">
        <f>RES_hhdet_in!C$11</f>
        <v>0</v>
      </c>
      <c r="D44" s="67">
        <f>RES_hhdet_in!D$11</f>
        <v>1275.0791645051386</v>
      </c>
      <c r="E44" s="67">
        <f>RES_hhdet_in!E$11</f>
        <v>2305.4999999999986</v>
      </c>
      <c r="F44" s="67">
        <f>RES_hhdet_in!F$11</f>
        <v>344.33153116306084</v>
      </c>
      <c r="G44" s="67">
        <f>RES_hhdet_in!G$11</f>
        <v>3626.5000000000009</v>
      </c>
      <c r="H44" s="67">
        <f>RES_hhdet_in!H$11</f>
        <v>6347.4999999999955</v>
      </c>
      <c r="I44" s="67">
        <f>RES_hhdet_in!I$11</f>
        <v>8296.5000000000018</v>
      </c>
      <c r="J44" s="67">
        <f>RES_hhdet_in!J$11</f>
        <v>2744.50000000001</v>
      </c>
      <c r="K44" s="67">
        <f>RES_hhdet_in!K$11</f>
        <v>2631.5</v>
      </c>
      <c r="L44" s="67">
        <f>RES_hhdet_in!L$11</f>
        <v>11529.500000000022</v>
      </c>
      <c r="M44" s="67">
        <f>RES_hhdet_in!M$11</f>
        <v>3226.1284862969478</v>
      </c>
      <c r="N44" s="67">
        <f>RES_hhdet_in!N$11</f>
        <v>0</v>
      </c>
      <c r="O44" s="67">
        <f>RES_hhdet_in!O$11</f>
        <v>0</v>
      </c>
      <c r="P44" s="67">
        <f>RES_hhdet_in!P$11</f>
        <v>1825.0456047105633</v>
      </c>
      <c r="Q44" s="67">
        <f>RES_hhdet_in!Q$11</f>
        <v>6064.7259409321578</v>
      </c>
    </row>
    <row r="45" spans="1:17" ht="12" customHeight="1" x14ac:dyDescent="0.25">
      <c r="A45" s="23" t="s">
        <v>143</v>
      </c>
      <c r="B45" s="67"/>
      <c r="C45" s="67">
        <f>RES_hhdet_in!C$12</f>
        <v>671</v>
      </c>
      <c r="D45" s="67">
        <f>RES_hhdet_in!D$12</f>
        <v>540</v>
      </c>
      <c r="E45" s="67">
        <f>RES_hhdet_in!E$12</f>
        <v>1550.9999999999977</v>
      </c>
      <c r="F45" s="67">
        <f>RES_hhdet_in!F$12</f>
        <v>52.239897408368478</v>
      </c>
      <c r="G45" s="67">
        <f>RES_hhdet_in!G$12</f>
        <v>1259.0162061102374</v>
      </c>
      <c r="H45" s="67">
        <f>RES_hhdet_in!H$12</f>
        <v>2154.5734793882302</v>
      </c>
      <c r="I45" s="67">
        <f>RES_hhdet_in!I$12</f>
        <v>2528.6892457417225</v>
      </c>
      <c r="J45" s="67">
        <f>RES_hhdet_in!J$12</f>
        <v>1460.9670059956588</v>
      </c>
      <c r="K45" s="67">
        <f>RES_hhdet_in!K$12</f>
        <v>1877.9999999999995</v>
      </c>
      <c r="L45" s="67">
        <f>RES_hhdet_in!L$12</f>
        <v>4045.1938460089345</v>
      </c>
      <c r="M45" s="67">
        <f>RES_hhdet_in!M$12</f>
        <v>3118.732184709836</v>
      </c>
      <c r="N45" s="67">
        <f>RES_hhdet_in!N$12</f>
        <v>2905.7905037018904</v>
      </c>
      <c r="O45" s="67">
        <f>RES_hhdet_in!O$12</f>
        <v>2083.0099738736758</v>
      </c>
      <c r="P45" s="67">
        <f>RES_hhdet_in!P$12</f>
        <v>534.35346664266274</v>
      </c>
      <c r="Q45" s="67">
        <f>RES_hhdet_in!Q$12</f>
        <v>4485.5597733535669</v>
      </c>
    </row>
    <row r="46" spans="1:17" ht="12" customHeight="1" x14ac:dyDescent="0.25">
      <c r="A46" s="23" t="s">
        <v>142</v>
      </c>
      <c r="B46" s="67"/>
      <c r="C46" s="67">
        <f>RES_hhdet_in!C$15</f>
        <v>0</v>
      </c>
      <c r="D46" s="67">
        <f>RES_hhdet_in!D$15</f>
        <v>3211.2375769942937</v>
      </c>
      <c r="E46" s="67">
        <f>RES_hhdet_in!E$15</f>
        <v>13309.249999999998</v>
      </c>
      <c r="F46" s="67">
        <f>RES_hhdet_in!F$15</f>
        <v>6687.4768356242639</v>
      </c>
      <c r="G46" s="67">
        <f>RES_hhdet_in!G$15</f>
        <v>12442.250000000009</v>
      </c>
      <c r="H46" s="67">
        <f>RES_hhdet_in!H$15</f>
        <v>28417.249999999996</v>
      </c>
      <c r="I46" s="67">
        <f>RES_hhdet_in!I$15</f>
        <v>36681.250000000015</v>
      </c>
      <c r="J46" s="67">
        <f>RES_hhdet_in!J$15</f>
        <v>14125.249999999982</v>
      </c>
      <c r="K46" s="67">
        <f>RES_hhdet_in!K$15</f>
        <v>14867.250000000007</v>
      </c>
      <c r="L46" s="67">
        <f>RES_hhdet_in!L$15</f>
        <v>33027.25</v>
      </c>
      <c r="M46" s="67">
        <f>RES_hhdet_in!M$15</f>
        <v>8874.6774477418367</v>
      </c>
      <c r="N46" s="67">
        <f>RES_hhdet_in!N$15</f>
        <v>0</v>
      </c>
      <c r="O46" s="67">
        <f>RES_hhdet_in!O$15</f>
        <v>0</v>
      </c>
      <c r="P46" s="67">
        <f>RES_hhdet_in!P$15</f>
        <v>0</v>
      </c>
      <c r="Q46" s="67">
        <f>RES_hhdet_in!Q$15</f>
        <v>27250.590883718614</v>
      </c>
    </row>
    <row r="47" spans="1:17" ht="12" customHeight="1" x14ac:dyDescent="0.25">
      <c r="A47" s="23" t="s">
        <v>141</v>
      </c>
      <c r="B47" s="67"/>
      <c r="C47" s="67">
        <f>RES_hhdet_in!C$16</f>
        <v>2896.5</v>
      </c>
      <c r="D47" s="67">
        <f>RES_hhdet_in!D$16</f>
        <v>1905.5</v>
      </c>
      <c r="E47" s="67">
        <f>RES_hhdet_in!E$16</f>
        <v>6712.5</v>
      </c>
      <c r="F47" s="67">
        <f>RES_hhdet_in!F$16</f>
        <v>1014.5231643757361</v>
      </c>
      <c r="G47" s="67">
        <f>RES_hhdet_in!G$16</f>
        <v>4483.4540943108677</v>
      </c>
      <c r="H47" s="67">
        <f>RES_hhdet_in!H$16</f>
        <v>10525.824089401149</v>
      </c>
      <c r="I47" s="67">
        <f>RES_hhdet_in!I$16</f>
        <v>14488.09328575612</v>
      </c>
      <c r="J47" s="67">
        <f>RES_hhdet_in!J$16</f>
        <v>6631.5000000000027</v>
      </c>
      <c r="K47" s="67">
        <f>RES_hhdet_in!K$16</f>
        <v>10549.491598808578</v>
      </c>
      <c r="L47" s="67">
        <f>RES_hhdet_in!L$16</f>
        <v>11589.423802348296</v>
      </c>
      <c r="M47" s="67">
        <f>RES_hhdet_in!M$16</f>
        <v>12800.020473507455</v>
      </c>
      <c r="N47" s="67">
        <f>RES_hhdet_in!N$16</f>
        <v>0</v>
      </c>
      <c r="O47" s="67">
        <f>RES_hhdet_in!O$16</f>
        <v>0</v>
      </c>
      <c r="P47" s="67">
        <f>RES_hhdet_in!P$16</f>
        <v>0</v>
      </c>
      <c r="Q47" s="67">
        <f>RES_hhdet_in!Q$16</f>
        <v>18534.060428818535</v>
      </c>
    </row>
    <row r="48" spans="1:17" ht="12" customHeight="1" x14ac:dyDescent="0.25">
      <c r="A48" s="146" t="s">
        <v>62</v>
      </c>
      <c r="B48" s="145"/>
      <c r="C48" s="145"/>
      <c r="D48" s="145"/>
      <c r="E48" s="145"/>
      <c r="F48" s="145"/>
      <c r="G48" s="145"/>
      <c r="H48" s="145"/>
      <c r="I48" s="145"/>
      <c r="J48" s="145"/>
      <c r="K48" s="145"/>
      <c r="L48" s="145"/>
      <c r="M48" s="145"/>
      <c r="N48" s="145"/>
      <c r="O48" s="145"/>
      <c r="P48" s="145"/>
      <c r="Q48" s="145"/>
    </row>
    <row r="49" spans="1:17" ht="12" customHeight="1" x14ac:dyDescent="0.25">
      <c r="A49" s="23" t="s">
        <v>58</v>
      </c>
      <c r="B49" s="67"/>
      <c r="C49" s="67">
        <f>RES_hhdet_in!C$20</f>
        <v>0</v>
      </c>
      <c r="D49" s="67">
        <f>RES_hhdet_in!D$20</f>
        <v>0</v>
      </c>
      <c r="E49" s="67">
        <f>RES_hhdet_in!E$20</f>
        <v>0</v>
      </c>
      <c r="F49" s="67">
        <f>RES_hhdet_in!F$20</f>
        <v>0</v>
      </c>
      <c r="G49" s="67">
        <f>RES_hhdet_in!G$20</f>
        <v>0</v>
      </c>
      <c r="H49" s="67">
        <f>RES_hhdet_in!H$20</f>
        <v>0</v>
      </c>
      <c r="I49" s="67">
        <f>RES_hhdet_in!I$20</f>
        <v>0</v>
      </c>
      <c r="J49" s="67">
        <f>RES_hhdet_in!J$20</f>
        <v>0</v>
      </c>
      <c r="K49" s="67">
        <f>RES_hhdet_in!K$20</f>
        <v>0</v>
      </c>
      <c r="L49" s="67">
        <f>RES_hhdet_in!L$20</f>
        <v>0</v>
      </c>
      <c r="M49" s="67">
        <f>RES_hhdet_in!M$20</f>
        <v>0</v>
      </c>
      <c r="N49" s="67">
        <f>RES_hhdet_in!N$20</f>
        <v>0</v>
      </c>
      <c r="O49" s="67">
        <f>RES_hhdet_in!O$20</f>
        <v>0</v>
      </c>
      <c r="P49" s="67">
        <f>RES_hhdet_in!P$20</f>
        <v>0</v>
      </c>
      <c r="Q49" s="67">
        <f>RES_hhdet_in!Q$20</f>
        <v>0</v>
      </c>
    </row>
    <row r="50" spans="1:17" ht="12" customHeight="1" x14ac:dyDescent="0.25">
      <c r="A50" s="23" t="s">
        <v>57</v>
      </c>
      <c r="B50" s="67"/>
      <c r="C50" s="67">
        <f>RES_hhdet_in!C$21</f>
        <v>3339.5</v>
      </c>
      <c r="D50" s="67">
        <f>RES_hhdet_in!D$21</f>
        <v>0</v>
      </c>
      <c r="E50" s="67">
        <f>RES_hhdet_in!E$21</f>
        <v>3147.8627149689623</v>
      </c>
      <c r="F50" s="67">
        <f>RES_hhdet_in!F$21</f>
        <v>33198.112714968964</v>
      </c>
      <c r="G50" s="67">
        <f>RES_hhdet_in!G$21</f>
        <v>5508.4181199822642</v>
      </c>
      <c r="H50" s="67">
        <f>RES_hhdet_in!H$21</f>
        <v>32106.668119982278</v>
      </c>
      <c r="I50" s="67">
        <f>RES_hhdet_in!I$21</f>
        <v>11225.452173857031</v>
      </c>
      <c r="J50" s="67">
        <f>RES_hhdet_in!J$21</f>
        <v>49210.70217385704</v>
      </c>
      <c r="K50" s="67">
        <f>RES_hhdet_in!K$21</f>
        <v>20254.305142355806</v>
      </c>
      <c r="L50" s="67">
        <f>RES_hhdet_in!L$21</f>
        <v>63588.825649354701</v>
      </c>
      <c r="M50" s="67">
        <f>RES_hhdet_in!M$21</f>
        <v>62430.469324754253</v>
      </c>
      <c r="N50" s="67">
        <f>RES_hhdet_in!N$21</f>
        <v>97284.999999999985</v>
      </c>
      <c r="O50" s="67">
        <f>RES_hhdet_in!O$21</f>
        <v>107717.99999999997</v>
      </c>
      <c r="P50" s="67">
        <f>RES_hhdet_in!P$21</f>
        <v>95477.999999999985</v>
      </c>
      <c r="Q50" s="67">
        <f>RES_hhdet_in!Q$21</f>
        <v>86645.000000000015</v>
      </c>
    </row>
    <row r="51" spans="1:17" ht="12" customHeight="1" x14ac:dyDescent="0.25">
      <c r="A51" s="29" t="s">
        <v>140</v>
      </c>
      <c r="B51" s="83"/>
      <c r="C51" s="83">
        <f>RES_hhdet_in!C$22</f>
        <v>1139.5</v>
      </c>
      <c r="D51" s="83">
        <f>RES_hhdet_in!D$22</f>
        <v>31174.5</v>
      </c>
      <c r="E51" s="83">
        <f>RES_hhdet_in!E$22</f>
        <v>49515.750000000007</v>
      </c>
      <c r="F51" s="83">
        <f>RES_hhdet_in!F$22</f>
        <v>0</v>
      </c>
      <c r="G51" s="83">
        <f>RES_hhdet_in!G$22</f>
        <v>58883.749999999964</v>
      </c>
      <c r="H51" s="83">
        <f>RES_hhdet_in!H$22</f>
        <v>70678.750000000015</v>
      </c>
      <c r="I51" s="83">
        <f>RES_hhdet_in!I$22</f>
        <v>147299.75</v>
      </c>
      <c r="J51" s="83">
        <f>RES_hhdet_in!J$22</f>
        <v>28145.897031501219</v>
      </c>
      <c r="K51" s="83">
        <f>RES_hhdet_in!K$22</f>
        <v>54636.750000000015</v>
      </c>
      <c r="L51" s="83">
        <f>RES_hhdet_in!L$22</f>
        <v>144197.75000000006</v>
      </c>
      <c r="M51" s="83">
        <f>RES_hhdet_in!M$22</f>
        <v>81690.387285031</v>
      </c>
      <c r="N51" s="83">
        <f>RES_hhdet_in!N$22</f>
        <v>0</v>
      </c>
      <c r="O51" s="83">
        <f>RES_hhdet_in!O$22</f>
        <v>0</v>
      </c>
      <c r="P51" s="83">
        <f>RES_hhdet_in!P$22</f>
        <v>12055.000000000058</v>
      </c>
      <c r="Q51" s="83">
        <f>RES_hhdet_in!Q$22</f>
        <v>130118.12499999997</v>
      </c>
    </row>
    <row r="53" spans="1:17" ht="12" customHeight="1" x14ac:dyDescent="0.25">
      <c r="A53" s="193" t="s">
        <v>21</v>
      </c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</row>
    <row r="54" spans="1:17" ht="12" customHeight="1" x14ac:dyDescent="0.25">
      <c r="A54" s="192" t="s">
        <v>65</v>
      </c>
      <c r="B54" s="149"/>
      <c r="C54" s="149"/>
      <c r="D54" s="149"/>
      <c r="E54" s="149"/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</row>
    <row r="55" spans="1:17" ht="12" customHeight="1" x14ac:dyDescent="0.25">
      <c r="A55" s="148" t="s">
        <v>58</v>
      </c>
      <c r="B55" s="67"/>
      <c r="C55" s="67">
        <f>RES_hhdet_in_new!C$5</f>
        <v>0</v>
      </c>
      <c r="D55" s="67">
        <f>RES_hhdet_in_new!D$5</f>
        <v>0</v>
      </c>
      <c r="E55" s="67">
        <f>RES_hhdet_in_new!E$5</f>
        <v>12936.237017134341</v>
      </c>
      <c r="F55" s="67">
        <f>RES_hhdet_in_new!F$5</f>
        <v>0</v>
      </c>
      <c r="G55" s="67">
        <f>RES_hhdet_in_new!G$5</f>
        <v>15707.346524250353</v>
      </c>
      <c r="H55" s="67">
        <f>RES_hhdet_in_new!H$5</f>
        <v>35694.821209521935</v>
      </c>
      <c r="I55" s="67">
        <f>RES_hhdet_in_new!I$5</f>
        <v>44802.586972967256</v>
      </c>
      <c r="J55" s="67">
        <f>RES_hhdet_in_new!J$5</f>
        <v>15860.654083575395</v>
      </c>
      <c r="K55" s="67">
        <f>RES_hhdet_in_new!K$5</f>
        <v>15941.309248490914</v>
      </c>
      <c r="L55" s="67">
        <f>RES_hhdet_in_new!L$5</f>
        <v>75040.163037563514</v>
      </c>
      <c r="M55" s="67">
        <f>RES_hhdet_in_new!M$5</f>
        <v>22193.467233034673</v>
      </c>
      <c r="N55" s="67">
        <f>RES_hhdet_in_new!N$5</f>
        <v>0</v>
      </c>
      <c r="O55" s="67">
        <f>RES_hhdet_in_new!O$5</f>
        <v>0</v>
      </c>
      <c r="P55" s="67">
        <f>RES_hhdet_in_new!P$5</f>
        <v>0</v>
      </c>
      <c r="Q55" s="67">
        <f>RES_hhdet_in_new!Q$5</f>
        <v>0</v>
      </c>
    </row>
    <row r="56" spans="1:17" ht="12" customHeight="1" x14ac:dyDescent="0.25">
      <c r="A56" s="191" t="s">
        <v>112</v>
      </c>
      <c r="B56" s="145"/>
      <c r="C56" s="145"/>
      <c r="D56" s="145"/>
      <c r="E56" s="145"/>
      <c r="F56" s="145"/>
      <c r="G56" s="145"/>
      <c r="H56" s="145"/>
      <c r="I56" s="145"/>
      <c r="J56" s="145"/>
      <c r="K56" s="145"/>
      <c r="L56" s="145"/>
      <c r="M56" s="145"/>
      <c r="N56" s="145"/>
      <c r="O56" s="145"/>
      <c r="P56" s="145"/>
      <c r="Q56" s="145"/>
    </row>
    <row r="57" spans="1:17" ht="12" customHeight="1" x14ac:dyDescent="0.25">
      <c r="A57" s="148" t="s">
        <v>60</v>
      </c>
      <c r="B57" s="67"/>
      <c r="C57" s="67">
        <f>RES_hhdet_in_new!C$8</f>
        <v>0</v>
      </c>
      <c r="D57" s="67">
        <f>RES_hhdet_in_new!D$8</f>
        <v>0</v>
      </c>
      <c r="E57" s="67">
        <f>RES_hhdet_in_new!E$8</f>
        <v>271</v>
      </c>
      <c r="F57" s="67">
        <f>RES_hhdet_in_new!F$8</f>
        <v>0</v>
      </c>
      <c r="G57" s="67">
        <f>RES_hhdet_in_new!G$8</f>
        <v>554</v>
      </c>
      <c r="H57" s="67">
        <f>RES_hhdet_in_new!H$8</f>
        <v>1331</v>
      </c>
      <c r="I57" s="67">
        <f>RES_hhdet_in_new!I$8</f>
        <v>1526</v>
      </c>
      <c r="J57" s="67">
        <f>RES_hhdet_in_new!J$8</f>
        <v>2042</v>
      </c>
      <c r="K57" s="67">
        <f>RES_hhdet_in_new!K$8</f>
        <v>1758</v>
      </c>
      <c r="L57" s="67">
        <f>RES_hhdet_in_new!L$8</f>
        <v>4710</v>
      </c>
      <c r="M57" s="67">
        <f>RES_hhdet_in_new!M$8</f>
        <v>742</v>
      </c>
      <c r="N57" s="67">
        <f>RES_hhdet_in_new!N$8</f>
        <v>0</v>
      </c>
      <c r="O57" s="67">
        <f>RES_hhdet_in_new!O$8</f>
        <v>0</v>
      </c>
      <c r="P57" s="67">
        <f>RES_hhdet_in_new!P$8</f>
        <v>0</v>
      </c>
      <c r="Q57" s="67">
        <f>RES_hhdet_in_new!Q$8</f>
        <v>0</v>
      </c>
    </row>
    <row r="58" spans="1:17" ht="12" customHeight="1" x14ac:dyDescent="0.25">
      <c r="A58" s="191" t="s">
        <v>63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148" t="s">
        <v>171</v>
      </c>
      <c r="B59" s="67"/>
      <c r="C59" s="67">
        <f>RES_hhdet_in_new!C$10</f>
        <v>0</v>
      </c>
      <c r="D59" s="67">
        <f>RES_hhdet_in_new!D$10</f>
        <v>0</v>
      </c>
      <c r="E59" s="67">
        <f>RES_hhdet_in_new!E$10</f>
        <v>5337.5253730242102</v>
      </c>
      <c r="F59" s="67">
        <f>RES_hhdet_in_new!F$10</f>
        <v>0</v>
      </c>
      <c r="G59" s="67">
        <f>RES_hhdet_in_new!G$10</f>
        <v>8518.7761570613748</v>
      </c>
      <c r="H59" s="67">
        <f>RES_hhdet_in_new!H$10</f>
        <v>16032.48127970399</v>
      </c>
      <c r="I59" s="67">
        <f>RES_hhdet_in_new!I$10</f>
        <v>13813.910866310422</v>
      </c>
      <c r="J59" s="67">
        <f>RES_hhdet_in_new!J$10</f>
        <v>6762.6134421177285</v>
      </c>
      <c r="K59" s="67">
        <f>RES_hhdet_in_new!K$10</f>
        <v>6996.9826519856861</v>
      </c>
      <c r="L59" s="67">
        <f>RES_hhdet_in_new!L$10</f>
        <v>53988.601604939766</v>
      </c>
      <c r="M59" s="67">
        <f>RES_hhdet_in_new!M$10</f>
        <v>15381.474484812121</v>
      </c>
      <c r="N59" s="67">
        <f>RES_hhdet_in_new!N$10</f>
        <v>0</v>
      </c>
      <c r="O59" s="67">
        <f>RES_hhdet_in_new!O$10</f>
        <v>0</v>
      </c>
      <c r="P59" s="67">
        <f>RES_hhdet_in_new!P$10</f>
        <v>0</v>
      </c>
      <c r="Q59" s="67">
        <f>RES_hhdet_in_new!Q$10</f>
        <v>0</v>
      </c>
    </row>
    <row r="60" spans="1:17" ht="12" customHeight="1" x14ac:dyDescent="0.25">
      <c r="A60" s="148" t="s">
        <v>144</v>
      </c>
      <c r="B60" s="67"/>
      <c r="C60" s="67">
        <f>RES_hhdet_in_new!C$11</f>
        <v>0</v>
      </c>
      <c r="D60" s="67">
        <f>RES_hhdet_in_new!D$11</f>
        <v>0</v>
      </c>
      <c r="E60" s="67">
        <f>RES_hhdet_in_new!E$11</f>
        <v>0</v>
      </c>
      <c r="F60" s="67">
        <f>RES_hhdet_in_new!F$11</f>
        <v>0</v>
      </c>
      <c r="G60" s="67">
        <f>RES_hhdet_in_new!G$11</f>
        <v>0</v>
      </c>
      <c r="H60" s="67">
        <f>RES_hhdet_in_new!H$11</f>
        <v>0</v>
      </c>
      <c r="I60" s="67">
        <f>RES_hhdet_in_new!I$11</f>
        <v>0</v>
      </c>
      <c r="J60" s="67">
        <f>RES_hhdet_in_new!J$11</f>
        <v>0</v>
      </c>
      <c r="K60" s="67">
        <f>RES_hhdet_in_new!K$11</f>
        <v>0</v>
      </c>
      <c r="L60" s="67">
        <f>RES_hhdet_in_new!L$11</f>
        <v>0</v>
      </c>
      <c r="M60" s="67">
        <f>RES_hhdet_in_new!M$11</f>
        <v>0</v>
      </c>
      <c r="N60" s="67">
        <f>RES_hhdet_in_new!N$11</f>
        <v>0</v>
      </c>
      <c r="O60" s="67">
        <f>RES_hhdet_in_new!O$11</f>
        <v>0</v>
      </c>
      <c r="P60" s="67">
        <f>RES_hhdet_in_new!P$11</f>
        <v>0</v>
      </c>
      <c r="Q60" s="67">
        <f>RES_hhdet_in_new!Q$11</f>
        <v>0</v>
      </c>
    </row>
    <row r="61" spans="1:17" ht="12" customHeight="1" x14ac:dyDescent="0.25">
      <c r="A61" s="148" t="s">
        <v>143</v>
      </c>
      <c r="B61" s="67"/>
      <c r="C61" s="67">
        <f>RES_hhdet_in_new!C$12</f>
        <v>0</v>
      </c>
      <c r="D61" s="67">
        <f>RES_hhdet_in_new!D$12</f>
        <v>0</v>
      </c>
      <c r="E61" s="67">
        <f>RES_hhdet_in_new!E$12</f>
        <v>0</v>
      </c>
      <c r="F61" s="67">
        <f>RES_hhdet_in_new!F$12</f>
        <v>0</v>
      </c>
      <c r="G61" s="67">
        <f>RES_hhdet_in_new!G$12</f>
        <v>0</v>
      </c>
      <c r="H61" s="67">
        <f>RES_hhdet_in_new!H$12</f>
        <v>0</v>
      </c>
      <c r="I61" s="67">
        <f>RES_hhdet_in_new!I$12</f>
        <v>0</v>
      </c>
      <c r="J61" s="67">
        <f>RES_hhdet_in_new!J$12</f>
        <v>0</v>
      </c>
      <c r="K61" s="67">
        <f>RES_hhdet_in_new!K$12</f>
        <v>0</v>
      </c>
      <c r="L61" s="67">
        <f>RES_hhdet_in_new!L$12</f>
        <v>0</v>
      </c>
      <c r="M61" s="67">
        <f>RES_hhdet_in_new!M$12</f>
        <v>0</v>
      </c>
      <c r="N61" s="67">
        <f>RES_hhdet_in_new!N$12</f>
        <v>0</v>
      </c>
      <c r="O61" s="67">
        <f>RES_hhdet_in_new!O$12</f>
        <v>0</v>
      </c>
      <c r="P61" s="67">
        <f>RES_hhdet_in_new!P$12</f>
        <v>0</v>
      </c>
      <c r="Q61" s="67">
        <f>RES_hhdet_in_new!Q$12</f>
        <v>0</v>
      </c>
    </row>
    <row r="62" spans="1:17" ht="12" customHeight="1" x14ac:dyDescent="0.25">
      <c r="A62" s="148" t="s">
        <v>142</v>
      </c>
      <c r="B62" s="67"/>
      <c r="C62" s="67">
        <f>RES_hhdet_in_new!C$15</f>
        <v>0</v>
      </c>
      <c r="D62" s="67">
        <f>RES_hhdet_in_new!D$15</f>
        <v>0</v>
      </c>
      <c r="E62" s="67">
        <f>RES_hhdet_in_new!E$15</f>
        <v>1846.58807866391</v>
      </c>
      <c r="F62" s="67">
        <f>RES_hhdet_in_new!F$15</f>
        <v>0</v>
      </c>
      <c r="G62" s="67">
        <f>RES_hhdet_in_new!G$15</f>
        <v>3544.6558232362227</v>
      </c>
      <c r="H62" s="67">
        <f>RES_hhdet_in_new!H$15</f>
        <v>10318.110809959082</v>
      </c>
      <c r="I62" s="67">
        <f>RES_hhdet_in_new!I$15</f>
        <v>17113.010776829775</v>
      </c>
      <c r="J62" s="67">
        <f>RES_hhdet_in_new!J$15</f>
        <v>2842.4551526598689</v>
      </c>
      <c r="K62" s="67">
        <f>RES_hhdet_in_new!K$15</f>
        <v>0</v>
      </c>
      <c r="L62" s="67">
        <f>RES_hhdet_in_new!L$15</f>
        <v>9462.1376302754525</v>
      </c>
      <c r="M62" s="67">
        <f>RES_hhdet_in_new!M$15</f>
        <v>0</v>
      </c>
      <c r="N62" s="67">
        <f>RES_hhdet_in_new!N$15</f>
        <v>0</v>
      </c>
      <c r="O62" s="67">
        <f>RES_hhdet_in_new!O$15</f>
        <v>0</v>
      </c>
      <c r="P62" s="67">
        <f>RES_hhdet_in_new!P$15</f>
        <v>0</v>
      </c>
      <c r="Q62" s="67">
        <f>RES_hhdet_in_new!Q$15</f>
        <v>0</v>
      </c>
    </row>
    <row r="63" spans="1:17" ht="12" customHeight="1" x14ac:dyDescent="0.25">
      <c r="A63" s="148" t="s">
        <v>141</v>
      </c>
      <c r="B63" s="67"/>
      <c r="C63" s="67">
        <f>RES_hhdet_in_new!C$16</f>
        <v>0</v>
      </c>
      <c r="D63" s="67">
        <f>RES_hhdet_in_new!D$16</f>
        <v>0</v>
      </c>
      <c r="E63" s="67">
        <f>RES_hhdet_in_new!E$16</f>
        <v>5752.1235654462207</v>
      </c>
      <c r="F63" s="67">
        <f>RES_hhdet_in_new!F$16</f>
        <v>0</v>
      </c>
      <c r="G63" s="67">
        <f>RES_hhdet_in_new!G$16</f>
        <v>3643.914543952756</v>
      </c>
      <c r="H63" s="67">
        <f>RES_hhdet_in_new!H$16</f>
        <v>9344.2291198588609</v>
      </c>
      <c r="I63" s="67">
        <f>RES_hhdet_in_new!I$16</f>
        <v>13875.665329827061</v>
      </c>
      <c r="J63" s="67">
        <f>RES_hhdet_in_new!J$16</f>
        <v>6255.5854887977976</v>
      </c>
      <c r="K63" s="67">
        <f>RES_hhdet_in_new!K$16</f>
        <v>8944.3265965052269</v>
      </c>
      <c r="L63" s="67">
        <f>RES_hhdet_in_new!L$16</f>
        <v>11589.423802348296</v>
      </c>
      <c r="M63" s="67">
        <f>RES_hhdet_in_new!M$16</f>
        <v>6811.9927482225521</v>
      </c>
      <c r="N63" s="67">
        <f>RES_hhdet_in_new!N$16</f>
        <v>0</v>
      </c>
      <c r="O63" s="67">
        <f>RES_hhdet_in_new!O$16</f>
        <v>0</v>
      </c>
      <c r="P63" s="67">
        <f>RES_hhdet_in_new!P$16</f>
        <v>0</v>
      </c>
      <c r="Q63" s="67">
        <f>RES_hhdet_in_new!Q$16</f>
        <v>0</v>
      </c>
    </row>
    <row r="64" spans="1:17" ht="12" customHeight="1" x14ac:dyDescent="0.25">
      <c r="A64" s="191" t="s">
        <v>62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58</v>
      </c>
      <c r="B65" s="67"/>
      <c r="C65" s="67">
        <f>RES_hhdet_in_new!C$20</f>
        <v>0</v>
      </c>
      <c r="D65" s="67">
        <f>RES_hhdet_in_new!D$20</f>
        <v>0</v>
      </c>
      <c r="E65" s="67">
        <f>RES_hhdet_in_new!E$20</f>
        <v>0</v>
      </c>
      <c r="F65" s="67">
        <f>RES_hhdet_in_new!F$20</f>
        <v>0</v>
      </c>
      <c r="G65" s="67">
        <f>RES_hhdet_in_new!G$20</f>
        <v>0</v>
      </c>
      <c r="H65" s="67">
        <f>RES_hhdet_in_new!H$20</f>
        <v>0</v>
      </c>
      <c r="I65" s="67">
        <f>RES_hhdet_in_new!I$20</f>
        <v>0</v>
      </c>
      <c r="J65" s="67">
        <f>RES_hhdet_in_new!J$20</f>
        <v>0</v>
      </c>
      <c r="K65" s="67">
        <f>RES_hhdet_in_new!K$20</f>
        <v>0</v>
      </c>
      <c r="L65" s="67">
        <f>RES_hhdet_in_new!L$20</f>
        <v>0</v>
      </c>
      <c r="M65" s="67">
        <f>RES_hhdet_in_new!M$20</f>
        <v>0</v>
      </c>
      <c r="N65" s="67">
        <f>RES_hhdet_in_new!N$20</f>
        <v>0</v>
      </c>
      <c r="O65" s="67">
        <f>RES_hhdet_in_new!O$20</f>
        <v>0</v>
      </c>
      <c r="P65" s="67">
        <f>RES_hhdet_in_new!P$20</f>
        <v>0</v>
      </c>
      <c r="Q65" s="67">
        <f>RES_hhdet_in_new!Q$20</f>
        <v>0</v>
      </c>
    </row>
    <row r="66" spans="1:17" ht="12" customHeight="1" x14ac:dyDescent="0.25">
      <c r="A66" s="148" t="s">
        <v>57</v>
      </c>
      <c r="B66" s="67"/>
      <c r="C66" s="67">
        <f>RES_hhdet_in_new!C$21</f>
        <v>0</v>
      </c>
      <c r="D66" s="67">
        <f>RES_hhdet_in_new!D$21</f>
        <v>0</v>
      </c>
      <c r="E66" s="67">
        <f>RES_hhdet_in_new!E$21</f>
        <v>0</v>
      </c>
      <c r="F66" s="67">
        <f>RES_hhdet_in_new!F$21</f>
        <v>0</v>
      </c>
      <c r="G66" s="67">
        <f>RES_hhdet_in_new!G$21</f>
        <v>0</v>
      </c>
      <c r="H66" s="67">
        <f>RES_hhdet_in_new!H$21</f>
        <v>0</v>
      </c>
      <c r="I66" s="67">
        <f>RES_hhdet_in_new!I$21</f>
        <v>0</v>
      </c>
      <c r="J66" s="67">
        <f>RES_hhdet_in_new!J$21</f>
        <v>0</v>
      </c>
      <c r="K66" s="67">
        <f>RES_hhdet_in_new!K$21</f>
        <v>0</v>
      </c>
      <c r="L66" s="67">
        <f>RES_hhdet_in_new!L$21</f>
        <v>0</v>
      </c>
      <c r="M66" s="67">
        <f>RES_hhdet_in_new!M$21</f>
        <v>0</v>
      </c>
      <c r="N66" s="67">
        <f>RES_hhdet_in_new!N$21</f>
        <v>0</v>
      </c>
      <c r="O66" s="67">
        <f>RES_hhdet_in_new!O$21</f>
        <v>0</v>
      </c>
      <c r="P66" s="67">
        <f>RES_hhdet_in_new!P$21</f>
        <v>0</v>
      </c>
      <c r="Q66" s="67">
        <f>RES_hhdet_in_new!Q$21</f>
        <v>0</v>
      </c>
    </row>
    <row r="67" spans="1:17" ht="12" customHeight="1" x14ac:dyDescent="0.25">
      <c r="A67" s="159" t="s">
        <v>140</v>
      </c>
      <c r="B67" s="83"/>
      <c r="C67" s="83">
        <f>RES_hhdet_in_new!C$22</f>
        <v>0</v>
      </c>
      <c r="D67" s="83">
        <f>RES_hhdet_in_new!D$22</f>
        <v>0</v>
      </c>
      <c r="E67" s="83">
        <f>RES_hhdet_in_new!E$22</f>
        <v>12936.237017134341</v>
      </c>
      <c r="F67" s="83">
        <f>RES_hhdet_in_new!F$22</f>
        <v>0</v>
      </c>
      <c r="G67" s="83">
        <f>RES_hhdet_in_new!G$22</f>
        <v>15707.346524250353</v>
      </c>
      <c r="H67" s="83">
        <f>RES_hhdet_in_new!H$22</f>
        <v>35694.821209521935</v>
      </c>
      <c r="I67" s="83">
        <f>RES_hhdet_in_new!I$22</f>
        <v>44802.586972967256</v>
      </c>
      <c r="J67" s="83">
        <f>RES_hhdet_in_new!J$22</f>
        <v>15860.654083575395</v>
      </c>
      <c r="K67" s="83">
        <f>RES_hhdet_in_new!K$22</f>
        <v>15941.309248490914</v>
      </c>
      <c r="L67" s="83">
        <f>RES_hhdet_in_new!L$22</f>
        <v>75040.163037563514</v>
      </c>
      <c r="M67" s="83">
        <f>RES_hhdet_in_new!M$22</f>
        <v>22193.467233034673</v>
      </c>
      <c r="N67" s="83">
        <f>RES_hhdet_in_new!N$22</f>
        <v>0</v>
      </c>
      <c r="O67" s="83">
        <f>RES_hhdet_in_new!O$22</f>
        <v>0</v>
      </c>
      <c r="P67" s="83">
        <f>RES_hhdet_in_new!P$22</f>
        <v>0</v>
      </c>
      <c r="Q67" s="83">
        <f>RES_hhdet_in_new!Q$22</f>
        <v>0</v>
      </c>
    </row>
    <row r="69" spans="1:17" ht="12" customHeight="1" x14ac:dyDescent="0.25">
      <c r="A69" s="193" t="s">
        <v>202</v>
      </c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</row>
    <row r="70" spans="1:17" ht="12" customHeight="1" x14ac:dyDescent="0.25">
      <c r="A70" s="192" t="s">
        <v>65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  <c r="L70" s="149"/>
      <c r="M70" s="149"/>
      <c r="N70" s="149"/>
      <c r="O70" s="149"/>
      <c r="P70" s="149"/>
      <c r="Q70" s="149"/>
    </row>
    <row r="71" spans="1:17" ht="12" customHeight="1" x14ac:dyDescent="0.25">
      <c r="A71" s="148" t="s">
        <v>58</v>
      </c>
      <c r="B71" s="67"/>
      <c r="C71" s="67">
        <f>C39-C55</f>
        <v>0</v>
      </c>
      <c r="D71" s="67">
        <f t="shared" ref="D71:Q71" si="4">D39-D55</f>
        <v>0</v>
      </c>
      <c r="E71" s="67">
        <f t="shared" si="4"/>
        <v>18980.262982865657</v>
      </c>
      <c r="F71" s="67">
        <f t="shared" si="4"/>
        <v>0</v>
      </c>
      <c r="G71" s="67">
        <f t="shared" si="4"/>
        <v>24106.153475749648</v>
      </c>
      <c r="H71" s="67">
        <f t="shared" si="4"/>
        <v>44810.67879047805</v>
      </c>
      <c r="I71" s="67">
        <f t="shared" si="4"/>
        <v>67412.913027032744</v>
      </c>
      <c r="J71" s="67">
        <f t="shared" si="4"/>
        <v>18415.845916424605</v>
      </c>
      <c r="K71" s="67">
        <f t="shared" si="4"/>
        <v>24822.190751509086</v>
      </c>
      <c r="L71" s="67">
        <f t="shared" si="4"/>
        <v>101107.33696243646</v>
      </c>
      <c r="M71" s="67">
        <f t="shared" si="4"/>
        <v>22923.032766965334</v>
      </c>
      <c r="N71" s="67">
        <f t="shared" si="4"/>
        <v>0</v>
      </c>
      <c r="O71" s="67">
        <f t="shared" si="4"/>
        <v>0</v>
      </c>
      <c r="P71" s="67">
        <f t="shared" si="4"/>
        <v>0</v>
      </c>
      <c r="Q71" s="67">
        <f t="shared" si="4"/>
        <v>0</v>
      </c>
    </row>
    <row r="72" spans="1:17" ht="12" customHeight="1" x14ac:dyDescent="0.25">
      <c r="A72" s="191" t="s">
        <v>112</v>
      </c>
      <c r="B72" s="145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</row>
    <row r="73" spans="1:17" ht="12" customHeight="1" x14ac:dyDescent="0.25">
      <c r="A73" s="148" t="s">
        <v>60</v>
      </c>
      <c r="B73" s="67"/>
      <c r="C73" s="67">
        <f>C41-C57</f>
        <v>660</v>
      </c>
      <c r="D73" s="67">
        <f t="shared" ref="D73:Q73" si="5">D41-D57</f>
        <v>839.5</v>
      </c>
      <c r="E73" s="67">
        <f t="shared" si="5"/>
        <v>1206.75</v>
      </c>
      <c r="F73" s="67">
        <f t="shared" si="5"/>
        <v>869</v>
      </c>
      <c r="G73" s="67">
        <f t="shared" si="5"/>
        <v>1768.25</v>
      </c>
      <c r="H73" s="67">
        <f t="shared" si="5"/>
        <v>2640.5</v>
      </c>
      <c r="I73" s="67">
        <f t="shared" si="5"/>
        <v>3275.75</v>
      </c>
      <c r="J73" s="67">
        <f t="shared" si="5"/>
        <v>2795</v>
      </c>
      <c r="K73" s="67">
        <f t="shared" si="5"/>
        <v>2968.25</v>
      </c>
      <c r="L73" s="67">
        <f t="shared" si="5"/>
        <v>6447.5</v>
      </c>
      <c r="M73" s="67">
        <f t="shared" si="5"/>
        <v>766</v>
      </c>
      <c r="N73" s="67">
        <f t="shared" si="5"/>
        <v>0</v>
      </c>
      <c r="O73" s="67">
        <f t="shared" si="5"/>
        <v>56</v>
      </c>
      <c r="P73" s="67">
        <f t="shared" si="5"/>
        <v>2769</v>
      </c>
      <c r="Q73" s="67">
        <f t="shared" si="5"/>
        <v>4107</v>
      </c>
    </row>
    <row r="74" spans="1:17" ht="12" customHeight="1" x14ac:dyDescent="0.25">
      <c r="A74" s="191" t="s">
        <v>63</v>
      </c>
      <c r="B74" s="145"/>
      <c r="C74" s="145"/>
      <c r="D74" s="145"/>
      <c r="E74" s="145"/>
      <c r="F74" s="145"/>
      <c r="G74" s="145"/>
      <c r="H74" s="145"/>
      <c r="I74" s="145"/>
      <c r="J74" s="145"/>
      <c r="K74" s="145"/>
      <c r="L74" s="145"/>
      <c r="M74" s="145"/>
      <c r="N74" s="145"/>
      <c r="O74" s="145"/>
      <c r="P74" s="145"/>
      <c r="Q74" s="145"/>
    </row>
    <row r="75" spans="1:17" ht="12" customHeight="1" x14ac:dyDescent="0.25">
      <c r="A75" s="148" t="s">
        <v>171</v>
      </c>
      <c r="B75" s="67"/>
      <c r="C75" s="67">
        <f t="shared" ref="C75:Q79" si="6">C43-C59</f>
        <v>0</v>
      </c>
      <c r="D75" s="67">
        <f t="shared" si="6"/>
        <v>2027.2666666666664</v>
      </c>
      <c r="E75" s="67">
        <f t="shared" si="6"/>
        <v>10291.73001735019</v>
      </c>
      <c r="F75" s="67">
        <f t="shared" si="6"/>
        <v>0</v>
      </c>
      <c r="G75" s="67">
        <f t="shared" si="6"/>
        <v>13587.723842938622</v>
      </c>
      <c r="H75" s="67">
        <f t="shared" si="6"/>
        <v>25272.293148883786</v>
      </c>
      <c r="I75" s="67">
        <f t="shared" si="6"/>
        <v>44091.589133689573</v>
      </c>
      <c r="J75" s="67">
        <f t="shared" si="6"/>
        <v>11296.323165403914</v>
      </c>
      <c r="K75" s="67">
        <f t="shared" si="6"/>
        <v>15194.247187266334</v>
      </c>
      <c r="L75" s="67">
        <f t="shared" si="6"/>
        <v>68715.898395060241</v>
      </c>
      <c r="M75" s="67">
        <f t="shared" si="6"/>
        <v>18137.025515187896</v>
      </c>
      <c r="N75" s="67">
        <f t="shared" si="6"/>
        <v>37644.253501080944</v>
      </c>
      <c r="O75" s="67">
        <f t="shared" si="6"/>
        <v>10714.990724977448</v>
      </c>
      <c r="P75" s="67">
        <f t="shared" si="6"/>
        <v>7416.0000000000582</v>
      </c>
      <c r="Q75" s="67">
        <f t="shared" si="6"/>
        <v>5368.6539488606541</v>
      </c>
    </row>
    <row r="76" spans="1:17" ht="12" customHeight="1" x14ac:dyDescent="0.25">
      <c r="A76" s="148" t="s">
        <v>144</v>
      </c>
      <c r="B76" s="67"/>
      <c r="C76" s="67">
        <f t="shared" si="6"/>
        <v>0</v>
      </c>
      <c r="D76" s="67">
        <f t="shared" si="6"/>
        <v>1275.0791645051386</v>
      </c>
      <c r="E76" s="67">
        <f t="shared" si="6"/>
        <v>2305.4999999999986</v>
      </c>
      <c r="F76" s="67">
        <f t="shared" si="6"/>
        <v>344.33153116306084</v>
      </c>
      <c r="G76" s="67">
        <f t="shared" si="6"/>
        <v>3626.5000000000009</v>
      </c>
      <c r="H76" s="67">
        <f t="shared" si="6"/>
        <v>6347.4999999999955</v>
      </c>
      <c r="I76" s="67">
        <f t="shared" si="6"/>
        <v>8296.5000000000018</v>
      </c>
      <c r="J76" s="67">
        <f t="shared" si="6"/>
        <v>2744.50000000001</v>
      </c>
      <c r="K76" s="67">
        <f t="shared" si="6"/>
        <v>2631.5</v>
      </c>
      <c r="L76" s="67">
        <f t="shared" si="6"/>
        <v>11529.500000000022</v>
      </c>
      <c r="M76" s="67">
        <f t="shared" si="6"/>
        <v>3226.1284862969478</v>
      </c>
      <c r="N76" s="67">
        <f t="shared" si="6"/>
        <v>0</v>
      </c>
      <c r="O76" s="67">
        <f t="shared" si="6"/>
        <v>0</v>
      </c>
      <c r="P76" s="67">
        <f t="shared" si="6"/>
        <v>1825.0456047105633</v>
      </c>
      <c r="Q76" s="67">
        <f t="shared" si="6"/>
        <v>6064.7259409321578</v>
      </c>
    </row>
    <row r="77" spans="1:17" ht="12" customHeight="1" x14ac:dyDescent="0.25">
      <c r="A77" s="148" t="s">
        <v>143</v>
      </c>
      <c r="B77" s="67"/>
      <c r="C77" s="67">
        <f t="shared" si="6"/>
        <v>671</v>
      </c>
      <c r="D77" s="67">
        <f t="shared" si="6"/>
        <v>540</v>
      </c>
      <c r="E77" s="67">
        <f t="shared" si="6"/>
        <v>1550.9999999999977</v>
      </c>
      <c r="F77" s="67">
        <f t="shared" si="6"/>
        <v>52.239897408368478</v>
      </c>
      <c r="G77" s="67">
        <f t="shared" si="6"/>
        <v>1259.0162061102374</v>
      </c>
      <c r="H77" s="67">
        <f t="shared" si="6"/>
        <v>2154.5734793882302</v>
      </c>
      <c r="I77" s="67">
        <f t="shared" si="6"/>
        <v>2528.6892457417225</v>
      </c>
      <c r="J77" s="67">
        <f t="shared" si="6"/>
        <v>1460.9670059956588</v>
      </c>
      <c r="K77" s="67">
        <f t="shared" si="6"/>
        <v>1877.9999999999995</v>
      </c>
      <c r="L77" s="67">
        <f t="shared" si="6"/>
        <v>4045.1938460089345</v>
      </c>
      <c r="M77" s="67">
        <f t="shared" si="6"/>
        <v>3118.732184709836</v>
      </c>
      <c r="N77" s="67">
        <f t="shared" si="6"/>
        <v>2905.7905037018904</v>
      </c>
      <c r="O77" s="67">
        <f t="shared" si="6"/>
        <v>2083.0099738736758</v>
      </c>
      <c r="P77" s="67">
        <f t="shared" si="6"/>
        <v>534.35346664266274</v>
      </c>
      <c r="Q77" s="67">
        <f t="shared" si="6"/>
        <v>4485.5597733535669</v>
      </c>
    </row>
    <row r="78" spans="1:17" ht="12" customHeight="1" x14ac:dyDescent="0.25">
      <c r="A78" s="148" t="s">
        <v>142</v>
      </c>
      <c r="B78" s="67"/>
      <c r="C78" s="67">
        <f t="shared" si="6"/>
        <v>0</v>
      </c>
      <c r="D78" s="67">
        <f t="shared" si="6"/>
        <v>3211.2375769942937</v>
      </c>
      <c r="E78" s="67">
        <f t="shared" si="6"/>
        <v>11462.661921336088</v>
      </c>
      <c r="F78" s="67">
        <f t="shared" si="6"/>
        <v>6687.4768356242639</v>
      </c>
      <c r="G78" s="67">
        <f t="shared" si="6"/>
        <v>8897.5941767637869</v>
      </c>
      <c r="H78" s="67">
        <f t="shared" si="6"/>
        <v>18099.139190040914</v>
      </c>
      <c r="I78" s="67">
        <f t="shared" si="6"/>
        <v>19568.23922317024</v>
      </c>
      <c r="J78" s="67">
        <f t="shared" si="6"/>
        <v>11282.794847340112</v>
      </c>
      <c r="K78" s="67">
        <f t="shared" si="6"/>
        <v>14867.250000000007</v>
      </c>
      <c r="L78" s="67">
        <f t="shared" si="6"/>
        <v>23565.112369724549</v>
      </c>
      <c r="M78" s="67">
        <f t="shared" si="6"/>
        <v>8874.6774477418367</v>
      </c>
      <c r="N78" s="67">
        <f t="shared" si="6"/>
        <v>0</v>
      </c>
      <c r="O78" s="67">
        <f t="shared" si="6"/>
        <v>0</v>
      </c>
      <c r="P78" s="67">
        <f t="shared" si="6"/>
        <v>0</v>
      </c>
      <c r="Q78" s="67">
        <f t="shared" si="6"/>
        <v>27250.590883718614</v>
      </c>
    </row>
    <row r="79" spans="1:17" ht="12" customHeight="1" x14ac:dyDescent="0.25">
      <c r="A79" s="148" t="s">
        <v>141</v>
      </c>
      <c r="B79" s="67"/>
      <c r="C79" s="67">
        <f t="shared" si="6"/>
        <v>2896.5</v>
      </c>
      <c r="D79" s="67">
        <f t="shared" si="6"/>
        <v>1905.5</v>
      </c>
      <c r="E79" s="67">
        <f t="shared" si="6"/>
        <v>960.37643455377929</v>
      </c>
      <c r="F79" s="67">
        <f t="shared" si="6"/>
        <v>1014.5231643757361</v>
      </c>
      <c r="G79" s="67">
        <f t="shared" si="6"/>
        <v>839.53955035811168</v>
      </c>
      <c r="H79" s="67">
        <f t="shared" si="6"/>
        <v>1181.5949695422878</v>
      </c>
      <c r="I79" s="67">
        <f t="shared" si="6"/>
        <v>612.42795592905895</v>
      </c>
      <c r="J79" s="67">
        <f t="shared" si="6"/>
        <v>375.91451120220518</v>
      </c>
      <c r="K79" s="67">
        <f t="shared" si="6"/>
        <v>1605.1650023033508</v>
      </c>
      <c r="L79" s="67">
        <f t="shared" si="6"/>
        <v>0</v>
      </c>
      <c r="M79" s="67">
        <f t="shared" si="6"/>
        <v>5988.0277252849028</v>
      </c>
      <c r="N79" s="67">
        <f t="shared" si="6"/>
        <v>0</v>
      </c>
      <c r="O79" s="67">
        <f t="shared" si="6"/>
        <v>0</v>
      </c>
      <c r="P79" s="67">
        <f t="shared" si="6"/>
        <v>0</v>
      </c>
      <c r="Q79" s="67">
        <f t="shared" si="6"/>
        <v>18534.060428818535</v>
      </c>
    </row>
    <row r="80" spans="1:17" ht="12" customHeight="1" x14ac:dyDescent="0.25">
      <c r="A80" s="191" t="s">
        <v>62</v>
      </c>
      <c r="B80" s="145"/>
      <c r="C80" s="145"/>
      <c r="D80" s="145"/>
      <c r="E80" s="145"/>
      <c r="F80" s="145"/>
      <c r="G80" s="145"/>
      <c r="H80" s="145"/>
      <c r="I80" s="145"/>
      <c r="J80" s="145"/>
      <c r="K80" s="145"/>
      <c r="L80" s="145"/>
      <c r="M80" s="145"/>
      <c r="N80" s="145"/>
      <c r="O80" s="145"/>
      <c r="P80" s="145"/>
      <c r="Q80" s="145"/>
    </row>
    <row r="81" spans="1:17" ht="12" customHeight="1" x14ac:dyDescent="0.25">
      <c r="A81" s="148" t="s">
        <v>58</v>
      </c>
      <c r="B81" s="67"/>
      <c r="C81" s="67">
        <f t="shared" ref="C81:Q83" si="7">C49-C65</f>
        <v>0</v>
      </c>
      <c r="D81" s="67">
        <f t="shared" si="7"/>
        <v>0</v>
      </c>
      <c r="E81" s="67">
        <f t="shared" si="7"/>
        <v>0</v>
      </c>
      <c r="F81" s="67">
        <f t="shared" si="7"/>
        <v>0</v>
      </c>
      <c r="G81" s="67">
        <f t="shared" si="7"/>
        <v>0</v>
      </c>
      <c r="H81" s="67">
        <f t="shared" si="7"/>
        <v>0</v>
      </c>
      <c r="I81" s="67">
        <f t="shared" si="7"/>
        <v>0</v>
      </c>
      <c r="J81" s="67">
        <f t="shared" si="7"/>
        <v>0</v>
      </c>
      <c r="K81" s="67">
        <f t="shared" si="7"/>
        <v>0</v>
      </c>
      <c r="L81" s="67">
        <f t="shared" si="7"/>
        <v>0</v>
      </c>
      <c r="M81" s="67">
        <f t="shared" si="7"/>
        <v>0</v>
      </c>
      <c r="N81" s="67">
        <f t="shared" si="7"/>
        <v>0</v>
      </c>
      <c r="O81" s="67">
        <f t="shared" si="7"/>
        <v>0</v>
      </c>
      <c r="P81" s="67">
        <f t="shared" si="7"/>
        <v>0</v>
      </c>
      <c r="Q81" s="67">
        <f t="shared" si="7"/>
        <v>0</v>
      </c>
    </row>
    <row r="82" spans="1:17" ht="12" customHeight="1" x14ac:dyDescent="0.25">
      <c r="A82" s="148" t="s">
        <v>57</v>
      </c>
      <c r="B82" s="67"/>
      <c r="C82" s="67">
        <f t="shared" si="7"/>
        <v>3339.5</v>
      </c>
      <c r="D82" s="67">
        <f t="shared" si="7"/>
        <v>0</v>
      </c>
      <c r="E82" s="67">
        <f t="shared" si="7"/>
        <v>3147.8627149689623</v>
      </c>
      <c r="F82" s="67">
        <f t="shared" si="7"/>
        <v>33198.112714968964</v>
      </c>
      <c r="G82" s="67">
        <f t="shared" si="7"/>
        <v>5508.4181199822642</v>
      </c>
      <c r="H82" s="67">
        <f t="shared" si="7"/>
        <v>32106.668119982278</v>
      </c>
      <c r="I82" s="67">
        <f t="shared" si="7"/>
        <v>11225.452173857031</v>
      </c>
      <c r="J82" s="67">
        <f t="shared" si="7"/>
        <v>49210.70217385704</v>
      </c>
      <c r="K82" s="67">
        <f t="shared" si="7"/>
        <v>20254.305142355806</v>
      </c>
      <c r="L82" s="67">
        <f t="shared" si="7"/>
        <v>63588.825649354701</v>
      </c>
      <c r="M82" s="67">
        <f t="shared" si="7"/>
        <v>62430.469324754253</v>
      </c>
      <c r="N82" s="67">
        <f t="shared" si="7"/>
        <v>97284.999999999985</v>
      </c>
      <c r="O82" s="67">
        <f t="shared" si="7"/>
        <v>107717.99999999997</v>
      </c>
      <c r="P82" s="67">
        <f t="shared" si="7"/>
        <v>95477.999999999985</v>
      </c>
      <c r="Q82" s="67">
        <f t="shared" si="7"/>
        <v>86645.000000000015</v>
      </c>
    </row>
    <row r="83" spans="1:17" ht="12" customHeight="1" x14ac:dyDescent="0.25">
      <c r="A83" s="159" t="s">
        <v>140</v>
      </c>
      <c r="B83" s="83"/>
      <c r="C83" s="83">
        <f t="shared" si="7"/>
        <v>1139.5</v>
      </c>
      <c r="D83" s="83">
        <f t="shared" si="7"/>
        <v>31174.5</v>
      </c>
      <c r="E83" s="83">
        <f t="shared" si="7"/>
        <v>36579.512982865665</v>
      </c>
      <c r="F83" s="83">
        <f t="shared" si="7"/>
        <v>0</v>
      </c>
      <c r="G83" s="83">
        <f t="shared" si="7"/>
        <v>43176.403475749612</v>
      </c>
      <c r="H83" s="83">
        <f t="shared" si="7"/>
        <v>34983.928790478079</v>
      </c>
      <c r="I83" s="83">
        <f t="shared" si="7"/>
        <v>102497.16302703274</v>
      </c>
      <c r="J83" s="83">
        <f t="shared" si="7"/>
        <v>12285.242947925824</v>
      </c>
      <c r="K83" s="83">
        <f t="shared" si="7"/>
        <v>38695.440751509101</v>
      </c>
      <c r="L83" s="83">
        <f t="shared" si="7"/>
        <v>69157.586962436544</v>
      </c>
      <c r="M83" s="83">
        <f t="shared" si="7"/>
        <v>59496.920051996327</v>
      </c>
      <c r="N83" s="83">
        <f t="shared" si="7"/>
        <v>0</v>
      </c>
      <c r="O83" s="83">
        <f t="shared" si="7"/>
        <v>0</v>
      </c>
      <c r="P83" s="83">
        <f t="shared" si="7"/>
        <v>12055.000000000058</v>
      </c>
      <c r="Q83" s="83">
        <f t="shared" si="7"/>
        <v>130118.12499999997</v>
      </c>
    </row>
    <row r="85" spans="1:17" ht="12" customHeight="1" x14ac:dyDescent="0.25">
      <c r="A85" s="190" t="s">
        <v>201</v>
      </c>
      <c r="B85" s="215">
        <v>2015</v>
      </c>
      <c r="C85" s="215"/>
      <c r="D85" s="215"/>
      <c r="E85" s="215"/>
      <c r="F85" s="215"/>
      <c r="G85" s="215"/>
      <c r="H85" s="215"/>
      <c r="I85" s="215"/>
      <c r="J85" s="215"/>
      <c r="K85" s="215"/>
      <c r="L85" s="215"/>
      <c r="M85" s="215"/>
      <c r="N85" s="215"/>
      <c r="O85" s="215"/>
      <c r="P85" s="215"/>
      <c r="Q85" s="215"/>
    </row>
    <row r="86" spans="1:17" s="28" customFormat="1" ht="12" customHeight="1" x14ac:dyDescent="0.25">
      <c r="A86" s="155" t="s">
        <v>174</v>
      </c>
      <c r="B86" s="154" t="s">
        <v>173</v>
      </c>
      <c r="C86" s="154">
        <v>2001</v>
      </c>
      <c r="D86" s="154">
        <v>2002</v>
      </c>
      <c r="E86" s="154">
        <v>2003</v>
      </c>
      <c r="F86" s="154">
        <v>2004</v>
      </c>
      <c r="G86" s="154">
        <v>2005</v>
      </c>
      <c r="H86" s="154">
        <v>2006</v>
      </c>
      <c r="I86" s="154">
        <v>2007</v>
      </c>
      <c r="J86" s="154">
        <v>2008</v>
      </c>
      <c r="K86" s="154">
        <v>2009</v>
      </c>
      <c r="L86" s="154">
        <v>2010</v>
      </c>
      <c r="M86" s="154">
        <v>2011</v>
      </c>
      <c r="N86" s="154">
        <v>2012</v>
      </c>
      <c r="O86" s="154">
        <v>2013</v>
      </c>
      <c r="P86" s="154">
        <v>2014</v>
      </c>
      <c r="Q86" s="154">
        <v>2015</v>
      </c>
    </row>
    <row r="87" spans="1:17" ht="12" customHeight="1" x14ac:dyDescent="0.25">
      <c r="A87" s="152" t="s">
        <v>20</v>
      </c>
      <c r="B87" s="151"/>
      <c r="C87" s="151"/>
      <c r="D87" s="151"/>
      <c r="E87" s="151"/>
      <c r="F87" s="151"/>
      <c r="G87" s="151"/>
      <c r="H87" s="151"/>
      <c r="I87" s="151"/>
      <c r="J87" s="151"/>
      <c r="K87" s="151"/>
      <c r="L87" s="151"/>
      <c r="M87" s="151"/>
      <c r="N87" s="151"/>
      <c r="O87" s="151"/>
      <c r="P87" s="151"/>
      <c r="Q87" s="151"/>
    </row>
    <row r="88" spans="1:17" ht="12.95" customHeight="1" x14ac:dyDescent="0.25">
      <c r="A88" s="150" t="s">
        <v>65</v>
      </c>
      <c r="B88" s="189">
        <f>RES_hhdet_numvin!B4</f>
        <v>0</v>
      </c>
      <c r="C88" s="189">
        <f>RES_hhdet_numvin!C4</f>
        <v>0</v>
      </c>
      <c r="D88" s="189">
        <f>RES_hhdet_numvin!D4</f>
        <v>0</v>
      </c>
      <c r="E88" s="189">
        <f>RES_hhdet_numvin!E4</f>
        <v>0</v>
      </c>
      <c r="F88" s="189">
        <f>RES_hhdet_numvin!F4</f>
        <v>0</v>
      </c>
      <c r="G88" s="189">
        <f>RES_hhdet_numvin!G4</f>
        <v>0</v>
      </c>
      <c r="H88" s="189">
        <f>RES_hhdet_numvin!H4</f>
        <v>0</v>
      </c>
      <c r="I88" s="189">
        <f>RES_hhdet_numvin!I4</f>
        <v>0</v>
      </c>
      <c r="J88" s="189">
        <f>RES_hhdet_numvin!J4</f>
        <v>0</v>
      </c>
      <c r="K88" s="189">
        <f>RES_hhdet_numvin!K4</f>
        <v>0</v>
      </c>
      <c r="L88" s="189">
        <f>RES_hhdet_numvin!L4</f>
        <v>0</v>
      </c>
      <c r="M88" s="189">
        <f>RES_hhdet_numvin!M4</f>
        <v>0</v>
      </c>
      <c r="N88" s="189">
        <f>RES_hhdet_numvin!N4</f>
        <v>0</v>
      </c>
      <c r="O88" s="189">
        <f>RES_hhdet_numvin!O4</f>
        <v>0</v>
      </c>
      <c r="P88" s="189">
        <f>RES_hhdet_numvin!P4</f>
        <v>0</v>
      </c>
      <c r="Q88" s="189">
        <f>RES_hhdet_numvin!Q4</f>
        <v>0</v>
      </c>
    </row>
    <row r="89" spans="1:17" ht="12" customHeight="1" x14ac:dyDescent="0.25">
      <c r="A89" s="23" t="s">
        <v>58</v>
      </c>
      <c r="B89" s="80">
        <f>RES_hhdet_numvin!B5</f>
        <v>0</v>
      </c>
      <c r="C89" s="80">
        <f>RES_hhdet_numvin!C5</f>
        <v>0</v>
      </c>
      <c r="D89" s="80">
        <f>RES_hhdet_numvin!D5</f>
        <v>0</v>
      </c>
      <c r="E89" s="80">
        <f>RES_hhdet_numvin!E5</f>
        <v>0</v>
      </c>
      <c r="F89" s="80">
        <f>RES_hhdet_numvin!F5</f>
        <v>0</v>
      </c>
      <c r="G89" s="80">
        <f>RES_hhdet_numvin!G5</f>
        <v>0</v>
      </c>
      <c r="H89" s="80">
        <f>RES_hhdet_numvin!H5</f>
        <v>67414.499999999985</v>
      </c>
      <c r="I89" s="80">
        <f>RES_hhdet_numvin!I5</f>
        <v>112215.5</v>
      </c>
      <c r="J89" s="80">
        <f>RES_hhdet_numvin!J5</f>
        <v>34276.499999999993</v>
      </c>
      <c r="K89" s="80">
        <f>RES_hhdet_numvin!K5</f>
        <v>40763.499999999993</v>
      </c>
      <c r="L89" s="80">
        <f>RES_hhdet_numvin!L5</f>
        <v>176147.49999999994</v>
      </c>
      <c r="M89" s="80">
        <f>RES_hhdet_numvin!M5</f>
        <v>45116.499999999993</v>
      </c>
      <c r="N89" s="80">
        <f>RES_hhdet_numvin!N5</f>
        <v>0</v>
      </c>
      <c r="O89" s="80">
        <f>RES_hhdet_numvin!O5</f>
        <v>0</v>
      </c>
      <c r="P89" s="80">
        <f>RES_hhdet_numvin!P5</f>
        <v>0</v>
      </c>
      <c r="Q89" s="80">
        <f>RES_hhdet_numvin!Q5</f>
        <v>0</v>
      </c>
    </row>
    <row r="90" spans="1:17" ht="12.95" customHeight="1" x14ac:dyDescent="0.25">
      <c r="A90" s="146" t="s">
        <v>112</v>
      </c>
      <c r="B90" s="188">
        <f>RES_hhdet_numvin!B7</f>
        <v>0</v>
      </c>
      <c r="C90" s="188">
        <f>RES_hhdet_numvin!C7</f>
        <v>0</v>
      </c>
      <c r="D90" s="188">
        <f>RES_hhdet_numvin!D7</f>
        <v>0</v>
      </c>
      <c r="E90" s="188">
        <f>RES_hhdet_numvin!E7</f>
        <v>0</v>
      </c>
      <c r="F90" s="188">
        <f>RES_hhdet_numvin!F7</f>
        <v>0</v>
      </c>
      <c r="G90" s="188">
        <f>RES_hhdet_numvin!G7</f>
        <v>0</v>
      </c>
      <c r="H90" s="188">
        <f>RES_hhdet_numvin!H7</f>
        <v>0</v>
      </c>
      <c r="I90" s="188">
        <f>RES_hhdet_numvin!I7</f>
        <v>0</v>
      </c>
      <c r="J90" s="188">
        <f>RES_hhdet_numvin!J7</f>
        <v>0</v>
      </c>
      <c r="K90" s="188">
        <f>RES_hhdet_numvin!K7</f>
        <v>0</v>
      </c>
      <c r="L90" s="188">
        <f>RES_hhdet_numvin!L7</f>
        <v>0</v>
      </c>
      <c r="M90" s="188">
        <f>RES_hhdet_numvin!M7</f>
        <v>0</v>
      </c>
      <c r="N90" s="188">
        <f>RES_hhdet_numvin!N7</f>
        <v>0</v>
      </c>
      <c r="O90" s="188">
        <f>RES_hhdet_numvin!O7</f>
        <v>0</v>
      </c>
      <c r="P90" s="188">
        <f>RES_hhdet_numvin!P7</f>
        <v>0</v>
      </c>
      <c r="Q90" s="188">
        <f>RES_hhdet_numvin!Q7</f>
        <v>0</v>
      </c>
    </row>
    <row r="91" spans="1:17" ht="12" customHeight="1" x14ac:dyDescent="0.25">
      <c r="A91" s="23" t="s">
        <v>60</v>
      </c>
      <c r="B91" s="80">
        <f>RES_hhdet_numvin!B8</f>
        <v>0</v>
      </c>
      <c r="C91" s="80">
        <f>RES_hhdet_numvin!C8</f>
        <v>0</v>
      </c>
      <c r="D91" s="80">
        <f>RES_hhdet_numvin!D8</f>
        <v>0</v>
      </c>
      <c r="E91" s="80">
        <f>RES_hhdet_numvin!E8</f>
        <v>0</v>
      </c>
      <c r="F91" s="80">
        <f>RES_hhdet_numvin!F8</f>
        <v>0</v>
      </c>
      <c r="G91" s="80">
        <f>RES_hhdet_numvin!G8</f>
        <v>0</v>
      </c>
      <c r="H91" s="80">
        <f>RES_hhdet_numvin!H8</f>
        <v>0</v>
      </c>
      <c r="I91" s="80">
        <f>RES_hhdet_numvin!I8</f>
        <v>0</v>
      </c>
      <c r="J91" s="80">
        <f>RES_hhdet_numvin!J8</f>
        <v>3338.9999999999991</v>
      </c>
      <c r="K91" s="80">
        <f>RES_hhdet_numvin!K8</f>
        <v>4494.9999999999991</v>
      </c>
      <c r="L91" s="80">
        <f>RES_hhdet_numvin!L8</f>
        <v>11055.999999999996</v>
      </c>
      <c r="M91" s="80">
        <f>RES_hhdet_numvin!M8</f>
        <v>1573.9999999999995</v>
      </c>
      <c r="N91" s="80">
        <f>RES_hhdet_numvin!N8</f>
        <v>0</v>
      </c>
      <c r="O91" s="80">
        <f>RES_hhdet_numvin!O8</f>
        <v>0</v>
      </c>
      <c r="P91" s="80">
        <f>RES_hhdet_numvin!P8</f>
        <v>0</v>
      </c>
      <c r="Q91" s="80">
        <f>RES_hhdet_numvin!Q8</f>
        <v>0</v>
      </c>
    </row>
    <row r="92" spans="1:17" ht="12" customHeight="1" x14ac:dyDescent="0.25">
      <c r="A92" s="146" t="s">
        <v>63</v>
      </c>
      <c r="B92" s="188">
        <f>RES_hhdet_numvin!B9</f>
        <v>0</v>
      </c>
      <c r="C92" s="188">
        <f>RES_hhdet_numvin!C9</f>
        <v>0</v>
      </c>
      <c r="D92" s="188">
        <f>RES_hhdet_numvin!D9</f>
        <v>0</v>
      </c>
      <c r="E92" s="188">
        <f>RES_hhdet_numvin!E9</f>
        <v>0</v>
      </c>
      <c r="F92" s="188">
        <f>RES_hhdet_numvin!F9</f>
        <v>0</v>
      </c>
      <c r="G92" s="188">
        <f>RES_hhdet_numvin!G9</f>
        <v>0</v>
      </c>
      <c r="H92" s="188">
        <f>RES_hhdet_numvin!H9</f>
        <v>0</v>
      </c>
      <c r="I92" s="188">
        <f>RES_hhdet_numvin!I9</f>
        <v>0</v>
      </c>
      <c r="J92" s="188">
        <f>RES_hhdet_numvin!J9</f>
        <v>0</v>
      </c>
      <c r="K92" s="188">
        <f>RES_hhdet_numvin!K9</f>
        <v>0</v>
      </c>
      <c r="L92" s="188">
        <f>RES_hhdet_numvin!L9</f>
        <v>0</v>
      </c>
      <c r="M92" s="188">
        <f>RES_hhdet_numvin!M9</f>
        <v>0</v>
      </c>
      <c r="N92" s="188">
        <f>RES_hhdet_numvin!N9</f>
        <v>0</v>
      </c>
      <c r="O92" s="188">
        <f>RES_hhdet_numvin!O9</f>
        <v>0</v>
      </c>
      <c r="P92" s="188">
        <f>RES_hhdet_numvin!P9</f>
        <v>0</v>
      </c>
      <c r="Q92" s="188">
        <f>RES_hhdet_numvin!Q9</f>
        <v>0</v>
      </c>
    </row>
    <row r="93" spans="1:17" ht="12" customHeight="1" x14ac:dyDescent="0.25">
      <c r="A93" s="23" t="s">
        <v>171</v>
      </c>
      <c r="B93" s="80">
        <f>RES_hhdet_numvin!B10</f>
        <v>0</v>
      </c>
      <c r="C93" s="80">
        <f>RES_hhdet_numvin!C10</f>
        <v>0</v>
      </c>
      <c r="D93" s="80">
        <f>RES_hhdet_numvin!D10</f>
        <v>0</v>
      </c>
      <c r="E93" s="80">
        <f>RES_hhdet_numvin!E10</f>
        <v>0</v>
      </c>
      <c r="F93" s="80">
        <f>RES_hhdet_numvin!F10</f>
        <v>0</v>
      </c>
      <c r="G93" s="80">
        <f>RES_hhdet_numvin!G10</f>
        <v>0</v>
      </c>
      <c r="H93" s="80">
        <f>RES_hhdet_numvin!H10</f>
        <v>62718.788401603226</v>
      </c>
      <c r="I93" s="80">
        <f>RES_hhdet_numvin!I10</f>
        <v>62454.295140537986</v>
      </c>
      <c r="J93" s="80">
        <f>RES_hhdet_numvin!J10</f>
        <v>18058.936607521639</v>
      </c>
      <c r="K93" s="80">
        <f>RES_hhdet_numvin!K10</f>
        <v>22191.229839252013</v>
      </c>
      <c r="L93" s="80">
        <f>RES_hhdet_numvin!L10</f>
        <v>121202.96620523307</v>
      </c>
      <c r="M93" s="80">
        <f>RES_hhdet_numvin!M10</f>
        <v>32715.783805851999</v>
      </c>
      <c r="N93" s="80">
        <f>RES_hhdet_numvin!N10</f>
        <v>0</v>
      </c>
      <c r="O93" s="80">
        <f>RES_hhdet_numvin!O10</f>
        <v>0</v>
      </c>
      <c r="P93" s="80">
        <f>RES_hhdet_numvin!P10</f>
        <v>0</v>
      </c>
      <c r="Q93" s="80">
        <f>RES_hhdet_numvin!Q10</f>
        <v>0</v>
      </c>
    </row>
    <row r="94" spans="1:17" ht="12" customHeight="1" x14ac:dyDescent="0.25">
      <c r="A94" s="23" t="s">
        <v>144</v>
      </c>
      <c r="B94" s="80">
        <f>RES_hhdet_numvin!B11</f>
        <v>0</v>
      </c>
      <c r="C94" s="80">
        <f>RES_hhdet_numvin!C11</f>
        <v>0</v>
      </c>
      <c r="D94" s="80">
        <f>RES_hhdet_numvin!D11</f>
        <v>0</v>
      </c>
      <c r="E94" s="80">
        <f>RES_hhdet_numvin!E11</f>
        <v>0</v>
      </c>
      <c r="F94" s="80">
        <f>RES_hhdet_numvin!F11</f>
        <v>0</v>
      </c>
      <c r="G94" s="80">
        <f>RES_hhdet_numvin!G11</f>
        <v>0</v>
      </c>
      <c r="H94" s="80">
        <f>RES_hhdet_numvin!H11</f>
        <v>1125.2028511721792</v>
      </c>
      <c r="I94" s="80">
        <f>RES_hhdet_numvin!I11</f>
        <v>5059.6141302545811</v>
      </c>
      <c r="J94" s="80">
        <f>RES_hhdet_numvin!J11</f>
        <v>1519.6728274236755</v>
      </c>
      <c r="K94" s="80">
        <f>RES_hhdet_numvin!K11</f>
        <v>1888.0130683544951</v>
      </c>
      <c r="L94" s="80">
        <f>RES_hhdet_numvin!L11</f>
        <v>8344.4204138024234</v>
      </c>
      <c r="M94" s="80">
        <f>RES_hhdet_numvin!M11</f>
        <v>1529.0767089926435</v>
      </c>
      <c r="N94" s="80">
        <f>RES_hhdet_numvin!N11</f>
        <v>0</v>
      </c>
      <c r="O94" s="80">
        <f>RES_hhdet_numvin!O11</f>
        <v>0</v>
      </c>
      <c r="P94" s="80">
        <f>RES_hhdet_numvin!P11</f>
        <v>0</v>
      </c>
      <c r="Q94" s="80">
        <f>RES_hhdet_numvin!Q11</f>
        <v>0</v>
      </c>
    </row>
    <row r="95" spans="1:17" ht="12" customHeight="1" x14ac:dyDescent="0.25">
      <c r="A95" s="23" t="s">
        <v>143</v>
      </c>
      <c r="B95" s="80">
        <f>RES_hhdet_numvin!B12</f>
        <v>0</v>
      </c>
      <c r="C95" s="80">
        <f>RES_hhdet_numvin!C12</f>
        <v>0</v>
      </c>
      <c r="D95" s="80">
        <f>RES_hhdet_numvin!D12</f>
        <v>0</v>
      </c>
      <c r="E95" s="80">
        <f>RES_hhdet_numvin!E12</f>
        <v>0</v>
      </c>
      <c r="F95" s="80">
        <f>RES_hhdet_numvin!F12</f>
        <v>0</v>
      </c>
      <c r="G95" s="80">
        <f>RES_hhdet_numvin!G12</f>
        <v>0</v>
      </c>
      <c r="H95" s="80">
        <f>RES_hhdet_numvin!H12</f>
        <v>3570.5087472245768</v>
      </c>
      <c r="I95" s="80">
        <f>RES_hhdet_numvin!I12</f>
        <v>2297.7868488240015</v>
      </c>
      <c r="J95" s="80">
        <f>RES_hhdet_numvin!J12</f>
        <v>535.58350903919859</v>
      </c>
      <c r="K95" s="80">
        <f>RES_hhdet_numvin!K12</f>
        <v>947.69199645725473</v>
      </c>
      <c r="L95" s="80">
        <f>RES_hhdet_numvin!L12</f>
        <v>4045.1938460089336</v>
      </c>
      <c r="M95" s="80">
        <f>RES_hhdet_numvin!M12</f>
        <v>1434.2350524460321</v>
      </c>
      <c r="N95" s="80">
        <f>RES_hhdet_numvin!N12</f>
        <v>0</v>
      </c>
      <c r="O95" s="80">
        <f>RES_hhdet_numvin!O12</f>
        <v>0</v>
      </c>
      <c r="P95" s="80">
        <f>RES_hhdet_numvin!P12</f>
        <v>0</v>
      </c>
      <c r="Q95" s="80">
        <f>RES_hhdet_numvin!Q12</f>
        <v>0</v>
      </c>
    </row>
    <row r="96" spans="1:17" ht="12" customHeight="1" x14ac:dyDescent="0.25">
      <c r="A96" s="23" t="s">
        <v>142</v>
      </c>
      <c r="B96" s="80">
        <f>RES_hhdet_numvin!B15</f>
        <v>0</v>
      </c>
      <c r="C96" s="80">
        <f>RES_hhdet_numvin!C15</f>
        <v>0</v>
      </c>
      <c r="D96" s="80">
        <f>RES_hhdet_numvin!D15</f>
        <v>0</v>
      </c>
      <c r="E96" s="80">
        <f>RES_hhdet_numvin!E15</f>
        <v>0</v>
      </c>
      <c r="F96" s="80">
        <f>RES_hhdet_numvin!F15</f>
        <v>0</v>
      </c>
      <c r="G96" s="80">
        <f>RES_hhdet_numvin!G15</f>
        <v>0</v>
      </c>
      <c r="H96" s="80">
        <f>RES_hhdet_numvin!H15</f>
        <v>0</v>
      </c>
      <c r="I96" s="80">
        <f>RES_hhdet_numvin!I15</f>
        <v>27250.590883718607</v>
      </c>
      <c r="J96" s="80">
        <f>RES_hhdet_numvin!J15</f>
        <v>7798.6266151691452</v>
      </c>
      <c r="K96" s="80">
        <f>RES_hhdet_numvin!K15</f>
        <v>6592.0612821064469</v>
      </c>
      <c r="L96" s="80">
        <f>RES_hhdet_numvin!L15</f>
        <v>30965.495732607244</v>
      </c>
      <c r="M96" s="80">
        <f>RES_hhdet_numvin!M15</f>
        <v>2306.2254863985395</v>
      </c>
      <c r="N96" s="80">
        <f>RES_hhdet_numvin!N15</f>
        <v>0</v>
      </c>
      <c r="O96" s="80">
        <f>RES_hhdet_numvin!O15</f>
        <v>0</v>
      </c>
      <c r="P96" s="80">
        <f>RES_hhdet_numvin!P15</f>
        <v>0</v>
      </c>
      <c r="Q96" s="80">
        <f>RES_hhdet_numvin!Q15</f>
        <v>0</v>
      </c>
    </row>
    <row r="97" spans="1:17" ht="12" customHeight="1" x14ac:dyDescent="0.25">
      <c r="A97" s="23" t="s">
        <v>141</v>
      </c>
      <c r="B97" s="80">
        <f>RES_hhdet_numvin!B16</f>
        <v>0</v>
      </c>
      <c r="C97" s="80">
        <f>RES_hhdet_numvin!C16</f>
        <v>0</v>
      </c>
      <c r="D97" s="80">
        <f>RES_hhdet_numvin!D16</f>
        <v>0</v>
      </c>
      <c r="E97" s="80">
        <f>RES_hhdet_numvin!E16</f>
        <v>0</v>
      </c>
      <c r="F97" s="80">
        <f>RES_hhdet_numvin!F16</f>
        <v>0</v>
      </c>
      <c r="G97" s="80">
        <f>RES_hhdet_numvin!G16</f>
        <v>0</v>
      </c>
      <c r="H97" s="80">
        <f>RES_hhdet_numvin!H16</f>
        <v>0</v>
      </c>
      <c r="I97" s="80">
        <f>RES_hhdet_numvin!I16</f>
        <v>15153.212996664803</v>
      </c>
      <c r="J97" s="80">
        <f>RES_hhdet_numvin!J16</f>
        <v>6363.6804408463368</v>
      </c>
      <c r="K97" s="80">
        <f>RES_hhdet_numvin!K16</f>
        <v>9144.5038138297805</v>
      </c>
      <c r="L97" s="80">
        <f>RES_hhdet_numvin!L16</f>
        <v>11589.423802348294</v>
      </c>
      <c r="M97" s="80">
        <f>RES_hhdet_numvin!M16</f>
        <v>7131.178946310778</v>
      </c>
      <c r="N97" s="80">
        <f>RES_hhdet_numvin!N16</f>
        <v>0</v>
      </c>
      <c r="O97" s="80">
        <f>RES_hhdet_numvin!O16</f>
        <v>0</v>
      </c>
      <c r="P97" s="80">
        <f>RES_hhdet_numvin!P16</f>
        <v>0</v>
      </c>
      <c r="Q97" s="80">
        <f>RES_hhdet_numvin!Q16</f>
        <v>0</v>
      </c>
    </row>
    <row r="98" spans="1:17" ht="12" customHeight="1" x14ac:dyDescent="0.25">
      <c r="A98" s="146" t="s">
        <v>62</v>
      </c>
      <c r="B98" s="188">
        <f>RES_hhdet_numvin!B19</f>
        <v>0</v>
      </c>
      <c r="C98" s="188">
        <f>RES_hhdet_numvin!C19</f>
        <v>0</v>
      </c>
      <c r="D98" s="188">
        <f>RES_hhdet_numvin!D19</f>
        <v>0</v>
      </c>
      <c r="E98" s="188">
        <f>RES_hhdet_numvin!E19</f>
        <v>0</v>
      </c>
      <c r="F98" s="188">
        <f>RES_hhdet_numvin!F19</f>
        <v>0</v>
      </c>
      <c r="G98" s="188">
        <f>RES_hhdet_numvin!G19</f>
        <v>0</v>
      </c>
      <c r="H98" s="188">
        <f>RES_hhdet_numvin!H19</f>
        <v>0</v>
      </c>
      <c r="I98" s="188">
        <f>RES_hhdet_numvin!I19</f>
        <v>0</v>
      </c>
      <c r="J98" s="188">
        <f>RES_hhdet_numvin!J19</f>
        <v>0</v>
      </c>
      <c r="K98" s="188">
        <f>RES_hhdet_numvin!K19</f>
        <v>0</v>
      </c>
      <c r="L98" s="188">
        <f>RES_hhdet_numvin!L19</f>
        <v>0</v>
      </c>
      <c r="M98" s="188">
        <f>RES_hhdet_numvin!M19</f>
        <v>0</v>
      </c>
      <c r="N98" s="188">
        <f>RES_hhdet_numvin!N19</f>
        <v>0</v>
      </c>
      <c r="O98" s="188">
        <f>RES_hhdet_numvin!O19</f>
        <v>0</v>
      </c>
      <c r="P98" s="188">
        <f>RES_hhdet_numvin!P19</f>
        <v>0</v>
      </c>
      <c r="Q98" s="188">
        <f>RES_hhdet_numvin!Q19</f>
        <v>0</v>
      </c>
    </row>
    <row r="99" spans="1:17" ht="12" customHeight="1" x14ac:dyDescent="0.25">
      <c r="A99" s="23" t="s">
        <v>58</v>
      </c>
      <c r="B99" s="80">
        <f>RES_hhdet_numvin!B20</f>
        <v>0</v>
      </c>
      <c r="C99" s="80">
        <f>RES_hhdet_numvin!C20</f>
        <v>0</v>
      </c>
      <c r="D99" s="80">
        <f>RES_hhdet_numvin!D20</f>
        <v>0</v>
      </c>
      <c r="E99" s="80">
        <f>RES_hhdet_numvin!E20</f>
        <v>0</v>
      </c>
      <c r="F99" s="80">
        <f>RES_hhdet_numvin!F20</f>
        <v>0</v>
      </c>
      <c r="G99" s="80">
        <f>RES_hhdet_numvin!G20</f>
        <v>0</v>
      </c>
      <c r="H99" s="80">
        <f>RES_hhdet_numvin!H20</f>
        <v>0</v>
      </c>
      <c r="I99" s="80">
        <f>RES_hhdet_numvin!I20</f>
        <v>0</v>
      </c>
      <c r="J99" s="80">
        <f>RES_hhdet_numvin!J20</f>
        <v>0</v>
      </c>
      <c r="K99" s="80">
        <f>RES_hhdet_numvin!K20</f>
        <v>0</v>
      </c>
      <c r="L99" s="80">
        <f>RES_hhdet_numvin!L20</f>
        <v>0</v>
      </c>
      <c r="M99" s="80">
        <f>RES_hhdet_numvin!M20</f>
        <v>0</v>
      </c>
      <c r="N99" s="80">
        <f>RES_hhdet_numvin!N20</f>
        <v>0</v>
      </c>
      <c r="O99" s="80">
        <f>RES_hhdet_numvin!O20</f>
        <v>0</v>
      </c>
      <c r="P99" s="80">
        <f>RES_hhdet_numvin!P20</f>
        <v>0</v>
      </c>
      <c r="Q99" s="80">
        <f>RES_hhdet_numvin!Q20</f>
        <v>0</v>
      </c>
    </row>
    <row r="100" spans="1:17" ht="12" customHeight="1" x14ac:dyDescent="0.25">
      <c r="A100" s="23" t="s">
        <v>57</v>
      </c>
      <c r="B100" s="80">
        <f>RES_hhdet_numvin!B21</f>
        <v>0</v>
      </c>
      <c r="C100" s="80">
        <f>RES_hhdet_numvin!C21</f>
        <v>0</v>
      </c>
      <c r="D100" s="80">
        <f>RES_hhdet_numvin!D21</f>
        <v>0</v>
      </c>
      <c r="E100" s="80">
        <f>RES_hhdet_numvin!E21</f>
        <v>0</v>
      </c>
      <c r="F100" s="80">
        <f>RES_hhdet_numvin!F21</f>
        <v>0</v>
      </c>
      <c r="G100" s="80">
        <f>RES_hhdet_numvin!G21</f>
        <v>0</v>
      </c>
      <c r="H100" s="80">
        <f>RES_hhdet_numvin!H21</f>
        <v>26580.836302526768</v>
      </c>
      <c r="I100" s="80">
        <f>RES_hhdet_numvin!I21</f>
        <v>45051.345244633194</v>
      </c>
      <c r="J100" s="80">
        <f>RES_hhdet_numvin!J21</f>
        <v>236.38258491695839</v>
      </c>
      <c r="K100" s="80">
        <f>RES_hhdet_numvin!K21</f>
        <v>1115.6281934434005</v>
      </c>
      <c r="L100" s="80">
        <f>RES_hhdet_numvin!L21</f>
        <v>8847.1861136643274</v>
      </c>
      <c r="M100" s="80">
        <f>RES_hhdet_numvin!M21</f>
        <v>4813.621560815347</v>
      </c>
      <c r="N100" s="80">
        <f>RES_hhdet_numvin!N21</f>
        <v>0</v>
      </c>
      <c r="O100" s="80">
        <f>RES_hhdet_numvin!O21</f>
        <v>0</v>
      </c>
      <c r="P100" s="80">
        <f>RES_hhdet_numvin!P21</f>
        <v>0</v>
      </c>
      <c r="Q100" s="80">
        <f>RES_hhdet_numvin!Q21</f>
        <v>0</v>
      </c>
    </row>
    <row r="101" spans="1:17" ht="12" customHeight="1" x14ac:dyDescent="0.25">
      <c r="A101" s="29" t="s">
        <v>140</v>
      </c>
      <c r="B101" s="78">
        <f>RES_hhdet_numvin!B22</f>
        <v>0</v>
      </c>
      <c r="C101" s="78">
        <f>RES_hhdet_numvin!C22</f>
        <v>0</v>
      </c>
      <c r="D101" s="78">
        <f>RES_hhdet_numvin!D22</f>
        <v>0</v>
      </c>
      <c r="E101" s="78">
        <f>RES_hhdet_numvin!E22</f>
        <v>0</v>
      </c>
      <c r="F101" s="78">
        <f>RES_hhdet_numvin!F22</f>
        <v>0</v>
      </c>
      <c r="G101" s="78">
        <f>RES_hhdet_numvin!G22</f>
        <v>0</v>
      </c>
      <c r="H101" s="78">
        <f>RES_hhdet_numvin!H22</f>
        <v>40833.663697473217</v>
      </c>
      <c r="I101" s="78">
        <f>RES_hhdet_numvin!I22</f>
        <v>67164.154755366777</v>
      </c>
      <c r="J101" s="78">
        <f>RES_hhdet_numvin!J22</f>
        <v>34040.117415083034</v>
      </c>
      <c r="K101" s="78">
        <f>RES_hhdet_numvin!K22</f>
        <v>39647.871806556592</v>
      </c>
      <c r="L101" s="78">
        <f>RES_hhdet_numvin!L22</f>
        <v>167300.31388633564</v>
      </c>
      <c r="M101" s="78">
        <f>RES_hhdet_numvin!M22</f>
        <v>40302.878439184642</v>
      </c>
      <c r="N101" s="78">
        <f>RES_hhdet_numvin!N22</f>
        <v>0</v>
      </c>
      <c r="O101" s="78">
        <f>RES_hhdet_numvin!O22</f>
        <v>0</v>
      </c>
      <c r="P101" s="78">
        <f>RES_hhdet_numvin!P22</f>
        <v>0</v>
      </c>
      <c r="Q101" s="78">
        <f>RES_hhdet_numvin!Q22</f>
        <v>0</v>
      </c>
    </row>
    <row r="103" spans="1:17" s="28" customFormat="1" ht="12" customHeight="1" x14ac:dyDescent="0.25">
      <c r="A103" s="187" t="s">
        <v>200</v>
      </c>
      <c r="B103" s="186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  <c r="N103" s="185"/>
      <c r="O103" s="185"/>
      <c r="P103" s="185"/>
      <c r="Q103" s="185"/>
    </row>
    <row r="105" spans="1:17" ht="12" customHeight="1" x14ac:dyDescent="0.25">
      <c r="A105" s="152" t="s">
        <v>118</v>
      </c>
      <c r="B105" s="168">
        <f>SUM(B106,B109,B111,B121)</f>
        <v>1001.7926787416296</v>
      </c>
      <c r="C105" s="168">
        <f t="shared" ref="C105:Q105" si="8">SUM(C106,C109,C111,C121)</f>
        <v>946.18610297862676</v>
      </c>
      <c r="D105" s="168">
        <f t="shared" si="8"/>
        <v>796.32793729578714</v>
      </c>
      <c r="E105" s="168">
        <f t="shared" si="8"/>
        <v>822.37069838310015</v>
      </c>
      <c r="F105" s="168">
        <f t="shared" si="8"/>
        <v>668.78207173903525</v>
      </c>
      <c r="G105" s="168">
        <f t="shared" si="8"/>
        <v>666.13960206546699</v>
      </c>
      <c r="H105" s="168">
        <f t="shared" si="8"/>
        <v>745.26928350908941</v>
      </c>
      <c r="I105" s="168">
        <f t="shared" si="8"/>
        <v>787.00222829508061</v>
      </c>
      <c r="J105" s="168">
        <f t="shared" si="8"/>
        <v>728.41887381935715</v>
      </c>
      <c r="K105" s="168">
        <f t="shared" si="8"/>
        <v>735.07157795470869</v>
      </c>
      <c r="L105" s="168">
        <f t="shared" si="8"/>
        <v>1072.7982165079627</v>
      </c>
      <c r="M105" s="168">
        <f t="shared" si="8"/>
        <v>960.42925563796382</v>
      </c>
      <c r="N105" s="168">
        <f t="shared" si="8"/>
        <v>829.4684994844946</v>
      </c>
      <c r="O105" s="168">
        <f t="shared" si="8"/>
        <v>752.74726016381214</v>
      </c>
      <c r="P105" s="168">
        <f t="shared" si="8"/>
        <v>645.65336512344311</v>
      </c>
      <c r="Q105" s="168">
        <f t="shared" si="8"/>
        <v>669.66868597626672</v>
      </c>
    </row>
    <row r="106" spans="1:17" ht="12" customHeight="1" x14ac:dyDescent="0.25">
      <c r="A106" s="158" t="s">
        <v>65</v>
      </c>
      <c r="B106" s="157">
        <f>SUM(B107:B108)</f>
        <v>817.79433588111294</v>
      </c>
      <c r="C106" s="157">
        <f t="shared" ref="C106:Q106" si="9">SUM(C107:C108)</f>
        <v>782.28562398978124</v>
      </c>
      <c r="D106" s="157">
        <f t="shared" si="9"/>
        <v>652.04475629666933</v>
      </c>
      <c r="E106" s="157">
        <f t="shared" si="9"/>
        <v>672.68985388750355</v>
      </c>
      <c r="F106" s="157">
        <f t="shared" si="9"/>
        <v>541.32635396489763</v>
      </c>
      <c r="G106" s="157">
        <f t="shared" si="9"/>
        <v>537.33198328860112</v>
      </c>
      <c r="H106" s="157">
        <f t="shared" si="9"/>
        <v>599.75673307628711</v>
      </c>
      <c r="I106" s="157">
        <f t="shared" si="9"/>
        <v>616.21156938886224</v>
      </c>
      <c r="J106" s="157">
        <f t="shared" si="9"/>
        <v>570.67560574501863</v>
      </c>
      <c r="K106" s="157">
        <f t="shared" si="9"/>
        <v>572.0635437995146</v>
      </c>
      <c r="L106" s="157">
        <f t="shared" si="9"/>
        <v>855.4846081534256</v>
      </c>
      <c r="M106" s="157">
        <f t="shared" si="9"/>
        <v>732.61436474544996</v>
      </c>
      <c r="N106" s="157">
        <f t="shared" si="9"/>
        <v>640.00310215677075</v>
      </c>
      <c r="O106" s="157">
        <f t="shared" si="9"/>
        <v>587.62448185884489</v>
      </c>
      <c r="P106" s="157">
        <f t="shared" si="9"/>
        <v>482.34075814011339</v>
      </c>
      <c r="Q106" s="157">
        <f t="shared" si="9"/>
        <v>509.62025979027203</v>
      </c>
    </row>
    <row r="107" spans="1:17" ht="12" customHeight="1" x14ac:dyDescent="0.25">
      <c r="A107" s="23" t="s">
        <v>58</v>
      </c>
      <c r="B107" s="156">
        <f>RES_hhdet_fec!B$5</f>
        <v>812.98611541618357</v>
      </c>
      <c r="C107" s="156">
        <f>RES_hhdet_fec!C$5</f>
        <v>778.07869000000039</v>
      </c>
      <c r="D107" s="156">
        <f>RES_hhdet_fec!D$5</f>
        <v>648.2518500000001</v>
      </c>
      <c r="E107" s="156">
        <f>RES_hhdet_fec!E$5</f>
        <v>669.19537999999989</v>
      </c>
      <c r="F107" s="156">
        <f>RES_hhdet_fec!F$5</f>
        <v>537.89583999999991</v>
      </c>
      <c r="G107" s="156">
        <f>RES_hhdet_fec!G$5</f>
        <v>534.23084927511752</v>
      </c>
      <c r="H107" s="156">
        <f>RES_hhdet_fec!H$5</f>
        <v>596.73302000000001</v>
      </c>
      <c r="I107" s="156">
        <f>RES_hhdet_fec!I$5</f>
        <v>611.61504999999988</v>
      </c>
      <c r="J107" s="156">
        <f>RES_hhdet_fec!J$5</f>
        <v>568.30695000000014</v>
      </c>
      <c r="K107" s="156">
        <f>RES_hhdet_fec!K$5</f>
        <v>569.16798999999992</v>
      </c>
      <c r="L107" s="156">
        <f>RES_hhdet_fec!L$5</f>
        <v>850.57550577046868</v>
      </c>
      <c r="M107" s="156">
        <f>RES_hhdet_fec!M$5</f>
        <v>727.39758479999455</v>
      </c>
      <c r="N107" s="156">
        <f>RES_hhdet_fec!N$5</f>
        <v>635.58348092148651</v>
      </c>
      <c r="O107" s="156">
        <f>RES_hhdet_fec!O$5</f>
        <v>583.87949100252865</v>
      </c>
      <c r="P107" s="156">
        <f>RES_hhdet_fec!P$5</f>
        <v>479.02164924470839</v>
      </c>
      <c r="Q107" s="156">
        <f>RES_hhdet_fec!Q$5</f>
        <v>506.09943060761742</v>
      </c>
    </row>
    <row r="108" spans="1:17" ht="12" customHeight="1" x14ac:dyDescent="0.25">
      <c r="A108" s="23" t="s">
        <v>60</v>
      </c>
      <c r="B108" s="156">
        <f>RES_hhdet_fec!B$6</f>
        <v>4.8082204649293709</v>
      </c>
      <c r="C108" s="156">
        <f>RES_hhdet_fec!C$6</f>
        <v>4.2069339897808806</v>
      </c>
      <c r="D108" s="156">
        <f>RES_hhdet_fec!D$6</f>
        <v>3.7929062966692251</v>
      </c>
      <c r="E108" s="156">
        <f>RES_hhdet_fec!E$6</f>
        <v>3.4944738875036516</v>
      </c>
      <c r="F108" s="156">
        <f>RES_hhdet_fec!F$6</f>
        <v>3.4305139648977629</v>
      </c>
      <c r="G108" s="156">
        <f>RES_hhdet_fec!G$6</f>
        <v>3.1011340134835734</v>
      </c>
      <c r="H108" s="156">
        <f>RES_hhdet_fec!H$6</f>
        <v>3.0237130762870779</v>
      </c>
      <c r="I108" s="156">
        <f>RES_hhdet_fec!I$6</f>
        <v>4.5965193888624167</v>
      </c>
      <c r="J108" s="156">
        <f>RES_hhdet_fec!J$6</f>
        <v>2.3686557450185091</v>
      </c>
      <c r="K108" s="156">
        <f>RES_hhdet_fec!K$6</f>
        <v>2.8955537995147091</v>
      </c>
      <c r="L108" s="156">
        <f>RES_hhdet_fec!L$6</f>
        <v>4.9091023829569727</v>
      </c>
      <c r="M108" s="156">
        <f>RES_hhdet_fec!M$6</f>
        <v>5.2167799454553601</v>
      </c>
      <c r="N108" s="156">
        <f>RES_hhdet_fec!N$6</f>
        <v>4.4196212352842439</v>
      </c>
      <c r="O108" s="156">
        <f>RES_hhdet_fec!O$6</f>
        <v>3.7449908563162149</v>
      </c>
      <c r="P108" s="156">
        <f>RES_hhdet_fec!P$6</f>
        <v>3.3191088954049879</v>
      </c>
      <c r="Q108" s="156">
        <f>RES_hhdet_fec!Q$6</f>
        <v>3.5208291826546096</v>
      </c>
    </row>
    <row r="109" spans="1:17" ht="12" customHeight="1" x14ac:dyDescent="0.25">
      <c r="A109" s="158" t="s">
        <v>112</v>
      </c>
      <c r="B109" s="157">
        <f>B110</f>
        <v>0.37380378470407877</v>
      </c>
      <c r="C109" s="157">
        <f t="shared" ref="C109:Q109" si="10">C110</f>
        <v>0.36890060215276815</v>
      </c>
      <c r="D109" s="157">
        <f t="shared" si="10"/>
        <v>0.3527944126053506</v>
      </c>
      <c r="E109" s="157">
        <f t="shared" si="10"/>
        <v>0.35656732570403771</v>
      </c>
      <c r="F109" s="157">
        <f t="shared" si="10"/>
        <v>0.32132145628229947</v>
      </c>
      <c r="G109" s="157">
        <f t="shared" si="10"/>
        <v>0.37479693529523134</v>
      </c>
      <c r="H109" s="157">
        <f t="shared" si="10"/>
        <v>0.51918957846427849</v>
      </c>
      <c r="I109" s="157">
        <f t="shared" si="10"/>
        <v>0.69493083079524254</v>
      </c>
      <c r="J109" s="157">
        <f t="shared" si="10"/>
        <v>0.87249764634999405</v>
      </c>
      <c r="K109" s="157">
        <f t="shared" si="10"/>
        <v>1.0703677493759338</v>
      </c>
      <c r="L109" s="157">
        <f t="shared" si="10"/>
        <v>1.5780242783375338</v>
      </c>
      <c r="M109" s="157">
        <f t="shared" si="10"/>
        <v>1.5265269554371281</v>
      </c>
      <c r="N109" s="157">
        <f t="shared" si="10"/>
        <v>1.2212029931298709</v>
      </c>
      <c r="O109" s="157">
        <f t="shared" si="10"/>
        <v>1.0298774170940082</v>
      </c>
      <c r="P109" s="157">
        <f t="shared" si="10"/>
        <v>0.95955145598798353</v>
      </c>
      <c r="Q109" s="157">
        <f t="shared" si="10"/>
        <v>0.93575024806508167</v>
      </c>
    </row>
    <row r="110" spans="1:17" ht="12" customHeight="1" x14ac:dyDescent="0.25">
      <c r="A110" s="23" t="s">
        <v>60</v>
      </c>
      <c r="B110" s="156">
        <f>RES_hhdet_fec!B$8</f>
        <v>0.37380378470407877</v>
      </c>
      <c r="C110" s="156">
        <f>RES_hhdet_fec!C$8</f>
        <v>0.36890060215276815</v>
      </c>
      <c r="D110" s="156">
        <f>RES_hhdet_fec!D$8</f>
        <v>0.3527944126053506</v>
      </c>
      <c r="E110" s="156">
        <f>RES_hhdet_fec!E$8</f>
        <v>0.35656732570403771</v>
      </c>
      <c r="F110" s="156">
        <f>RES_hhdet_fec!F$8</f>
        <v>0.32132145628229947</v>
      </c>
      <c r="G110" s="156">
        <f>RES_hhdet_fec!G$8</f>
        <v>0.37479693529523134</v>
      </c>
      <c r="H110" s="156">
        <f>RES_hhdet_fec!H$8</f>
        <v>0.51918957846427849</v>
      </c>
      <c r="I110" s="156">
        <f>RES_hhdet_fec!I$8</f>
        <v>0.69493083079524254</v>
      </c>
      <c r="J110" s="156">
        <f>RES_hhdet_fec!J$8</f>
        <v>0.87249764634999405</v>
      </c>
      <c r="K110" s="156">
        <f>RES_hhdet_fec!K$8</f>
        <v>1.0703677493759338</v>
      </c>
      <c r="L110" s="156">
        <f>RES_hhdet_fec!L$8</f>
        <v>1.5780242783375338</v>
      </c>
      <c r="M110" s="156">
        <f>RES_hhdet_fec!M$8</f>
        <v>1.5265269554371281</v>
      </c>
      <c r="N110" s="156">
        <f>RES_hhdet_fec!N$8</f>
        <v>1.2212029931298709</v>
      </c>
      <c r="O110" s="156">
        <f>RES_hhdet_fec!O$8</f>
        <v>1.0298774170940082</v>
      </c>
      <c r="P110" s="156">
        <f>RES_hhdet_fec!P$8</f>
        <v>0.95955145598798353</v>
      </c>
      <c r="Q110" s="156">
        <f>RES_hhdet_fec!Q$8</f>
        <v>0.93575024806508167</v>
      </c>
    </row>
    <row r="111" spans="1:17" ht="12" customHeight="1" x14ac:dyDescent="0.25">
      <c r="A111" s="158" t="s">
        <v>63</v>
      </c>
      <c r="B111" s="157">
        <f>SUM(B112:B114,B117:B118)</f>
        <v>139.22985647357973</v>
      </c>
      <c r="C111" s="157">
        <f t="shared" ref="C111:Q111" si="11">SUM(C112:C114,C117:C118)</f>
        <v>124.25720343897345</v>
      </c>
      <c r="D111" s="157">
        <f t="shared" si="11"/>
        <v>108.42449776370876</v>
      </c>
      <c r="E111" s="157">
        <f t="shared" si="11"/>
        <v>114.78960839569979</v>
      </c>
      <c r="F111" s="157">
        <f t="shared" si="11"/>
        <v>96.682535343968468</v>
      </c>
      <c r="G111" s="157">
        <f t="shared" si="11"/>
        <v>97.603595663700105</v>
      </c>
      <c r="H111" s="157">
        <f t="shared" si="11"/>
        <v>110.74136550812969</v>
      </c>
      <c r="I111" s="157">
        <f t="shared" si="11"/>
        <v>132.38030550461838</v>
      </c>
      <c r="J111" s="157">
        <f t="shared" si="11"/>
        <v>117.5625168041492</v>
      </c>
      <c r="K111" s="157">
        <f t="shared" si="11"/>
        <v>122.77094596136058</v>
      </c>
      <c r="L111" s="157">
        <f t="shared" si="11"/>
        <v>165.93722415253981</v>
      </c>
      <c r="M111" s="157">
        <f t="shared" si="11"/>
        <v>173.73455636973554</v>
      </c>
      <c r="N111" s="157">
        <f t="shared" si="11"/>
        <v>145.62791798438153</v>
      </c>
      <c r="O111" s="157">
        <f t="shared" si="11"/>
        <v>126.24731044658176</v>
      </c>
      <c r="P111" s="157">
        <f t="shared" si="11"/>
        <v>124.80727438788207</v>
      </c>
      <c r="Q111" s="157">
        <f t="shared" si="11"/>
        <v>123.47796443735213</v>
      </c>
    </row>
    <row r="112" spans="1:17" ht="12" customHeight="1" x14ac:dyDescent="0.25">
      <c r="A112" s="167" t="s">
        <v>171</v>
      </c>
      <c r="B112" s="132">
        <f>RES_hhdet_fec!B$10</f>
        <v>91</v>
      </c>
      <c r="C112" s="132">
        <f>RES_hhdet_fec!C$10</f>
        <v>80.999999999999986</v>
      </c>
      <c r="D112" s="132">
        <f>RES_hhdet_fec!D$10</f>
        <v>70.999999999999986</v>
      </c>
      <c r="E112" s="132">
        <f>RES_hhdet_fec!E$10</f>
        <v>76.5</v>
      </c>
      <c r="F112" s="132">
        <f>RES_hhdet_fec!F$10</f>
        <v>63.999999999999979</v>
      </c>
      <c r="G112" s="132">
        <f>RES_hhdet_fec!G$10</f>
        <v>65.999999999999972</v>
      </c>
      <c r="H112" s="132">
        <f>RES_hhdet_fec!H$10</f>
        <v>73.499999999999986</v>
      </c>
      <c r="I112" s="132">
        <f>RES_hhdet_fec!I$10</f>
        <v>93.499999999999986</v>
      </c>
      <c r="J112" s="132">
        <f>RES_hhdet_fec!J$10</f>
        <v>76.999999999999972</v>
      </c>
      <c r="K112" s="132">
        <f>RES_hhdet_fec!K$10</f>
        <v>82.000000000000014</v>
      </c>
      <c r="L112" s="132">
        <f>RES_hhdet_fec!L$10</f>
        <v>120</v>
      </c>
      <c r="M112" s="132">
        <f>RES_hhdet_fec!M$10</f>
        <v>124.70870027223448</v>
      </c>
      <c r="N112" s="132">
        <f>RES_hhdet_fec!N$10</f>
        <v>110.37555738792987</v>
      </c>
      <c r="O112" s="132">
        <f>RES_hhdet_fec!O$10</f>
        <v>94.518888762577262</v>
      </c>
      <c r="P112" s="132">
        <f>RES_hhdet_fec!P$10</f>
        <v>95.167027671151516</v>
      </c>
      <c r="Q112" s="132">
        <f>RES_hhdet_fec!Q$10</f>
        <v>95.336992417119276</v>
      </c>
    </row>
    <row r="113" spans="1:17" ht="12" customHeight="1" x14ac:dyDescent="0.25">
      <c r="A113" s="167" t="s">
        <v>144</v>
      </c>
      <c r="B113" s="132">
        <f>RES_hhdet_fec!B$11</f>
        <v>10.669968021776908</v>
      </c>
      <c r="C113" s="132">
        <f>RES_hhdet_fec!C$11</f>
        <v>9.0463269143343936</v>
      </c>
      <c r="D113" s="132">
        <f>RES_hhdet_fec!D$11</f>
        <v>7.8482063486195992</v>
      </c>
      <c r="E113" s="132">
        <f>RES_hhdet_fec!E$11</f>
        <v>7.34888117456636</v>
      </c>
      <c r="F113" s="132">
        <f>RES_hhdet_fec!F$11</f>
        <v>6.216681449087007</v>
      </c>
      <c r="G113" s="132">
        <f>RES_hhdet_fec!G$11</f>
        <v>5.9198896419828335</v>
      </c>
      <c r="H113" s="132">
        <f>RES_hhdet_fec!H$11</f>
        <v>6.2093496448764736</v>
      </c>
      <c r="I113" s="132">
        <f>RES_hhdet_fec!I$11</f>
        <v>6.718165599165804</v>
      </c>
      <c r="J113" s="132">
        <f>RES_hhdet_fec!J$11</f>
        <v>6.3498768657597893</v>
      </c>
      <c r="K113" s="132">
        <f>RES_hhdet_fec!K$11</f>
        <v>5.9045968150056369</v>
      </c>
      <c r="L113" s="132">
        <f>RES_hhdet_fec!L$11</f>
        <v>7.4388442420518146</v>
      </c>
      <c r="M113" s="132">
        <f>RES_hhdet_fec!M$11</f>
        <v>6.8442264707629272</v>
      </c>
      <c r="N113" s="132">
        <f>RES_hhdet_fec!N$11</f>
        <v>5.5512525678638758</v>
      </c>
      <c r="O113" s="132">
        <f>RES_hhdet_fec!O$11</f>
        <v>4.5972183113493461</v>
      </c>
      <c r="P113" s="132">
        <f>RES_hhdet_fec!P$11</f>
        <v>4.3736717515361718</v>
      </c>
      <c r="Q113" s="132">
        <f>RES_hhdet_fec!Q$11</f>
        <v>4.0544981105891393</v>
      </c>
    </row>
    <row r="114" spans="1:17" ht="12" customHeight="1" x14ac:dyDescent="0.25">
      <c r="A114" s="167" t="s">
        <v>143</v>
      </c>
      <c r="B114" s="132">
        <f>SUM(B115:B116)</f>
        <v>0.65233324601810083</v>
      </c>
      <c r="C114" s="132">
        <f t="shared" ref="C114:Q114" si="12">SUM(C115:C116)</f>
        <v>0.72114570412910695</v>
      </c>
      <c r="D114" s="132">
        <f t="shared" si="12"/>
        <v>0.75502608217609313</v>
      </c>
      <c r="E114" s="132">
        <f t="shared" si="12"/>
        <v>0.98883725150639123</v>
      </c>
      <c r="F114" s="132">
        <f t="shared" si="12"/>
        <v>0.83783136958444548</v>
      </c>
      <c r="G114" s="132">
        <f t="shared" si="12"/>
        <v>0.97011287220013154</v>
      </c>
      <c r="H114" s="132">
        <f t="shared" si="12"/>
        <v>1.2392717810634157</v>
      </c>
      <c r="I114" s="132">
        <f t="shared" si="12"/>
        <v>1.5564921177423108</v>
      </c>
      <c r="J114" s="132">
        <f t="shared" si="12"/>
        <v>1.7267590080927813</v>
      </c>
      <c r="K114" s="132">
        <f t="shared" si="12"/>
        <v>1.9952377890188702</v>
      </c>
      <c r="L114" s="132">
        <f t="shared" si="12"/>
        <v>2.6113004677273906</v>
      </c>
      <c r="M114" s="132">
        <f t="shared" si="12"/>
        <v>3.0759972679180074</v>
      </c>
      <c r="N114" s="132">
        <f t="shared" si="12"/>
        <v>2.5768751196787405</v>
      </c>
      <c r="O114" s="132">
        <f t="shared" si="12"/>
        <v>2.36619935739439</v>
      </c>
      <c r="P114" s="132">
        <f t="shared" si="12"/>
        <v>2.3062420931654408</v>
      </c>
      <c r="Q114" s="132">
        <f t="shared" si="12"/>
        <v>2.3785722253421819</v>
      </c>
    </row>
    <row r="115" spans="1:17" ht="12" customHeight="1" x14ac:dyDescent="0.25">
      <c r="A115" s="166" t="s">
        <v>57</v>
      </c>
      <c r="B115" s="165">
        <f>RES_hhdet_fec!B$13</f>
        <v>0.51707028760377216</v>
      </c>
      <c r="C115" s="165">
        <f>RES_hhdet_fec!C$13</f>
        <v>0.57078066496987556</v>
      </c>
      <c r="D115" s="165">
        <f>RES_hhdet_fec!D$13</f>
        <v>0.59670107349853774</v>
      </c>
      <c r="E115" s="165">
        <f>RES_hhdet_fec!E$13</f>
        <v>0.78032773182888115</v>
      </c>
      <c r="F115" s="165">
        <f>RES_hhdet_fec!F$13</f>
        <v>0.66021011789627326</v>
      </c>
      <c r="G115" s="165">
        <f>RES_hhdet_fec!G$13</f>
        <v>0.76334643017298676</v>
      </c>
      <c r="H115" s="165">
        <f>RES_hhdet_fec!H$13</f>
        <v>0.97354438537446053</v>
      </c>
      <c r="I115" s="165">
        <f>RES_hhdet_fec!I$13</f>
        <v>1.2208095993943413</v>
      </c>
      <c r="J115" s="165">
        <f>RES_hhdet_fec!J$13</f>
        <v>1.3520655711790497</v>
      </c>
      <c r="K115" s="165">
        <f>RES_hhdet_fec!K$13</f>
        <v>1.5600528497500208</v>
      </c>
      <c r="L115" s="165">
        <f>RES_hhdet_fec!L$13</f>
        <v>2.0385586537690532</v>
      </c>
      <c r="M115" s="165">
        <f>RES_hhdet_fec!M$13</f>
        <v>2.4082074829499676</v>
      </c>
      <c r="N115" s="165">
        <f>RES_hhdet_fec!N$13</f>
        <v>2.0213802360626585</v>
      </c>
      <c r="O115" s="165">
        <f>RES_hhdet_fec!O$13</f>
        <v>1.8959644324909455</v>
      </c>
      <c r="P115" s="165">
        <f>RES_hhdet_fec!P$13</f>
        <v>1.8125071370544257</v>
      </c>
      <c r="Q115" s="165">
        <f>RES_hhdet_fec!Q$13</f>
        <v>1.8707636740921854</v>
      </c>
    </row>
    <row r="116" spans="1:17" ht="12" customHeight="1" x14ac:dyDescent="0.25">
      <c r="A116" s="147" t="s">
        <v>59</v>
      </c>
      <c r="B116" s="164">
        <f>RES_hhdet_fec!B$14</f>
        <v>0.13526295841432873</v>
      </c>
      <c r="C116" s="164">
        <f>RES_hhdet_fec!C$14</f>
        <v>0.15036503915923141</v>
      </c>
      <c r="D116" s="164">
        <f>RES_hhdet_fec!D$14</f>
        <v>0.15832500867755542</v>
      </c>
      <c r="E116" s="164">
        <f>RES_hhdet_fec!E$14</f>
        <v>0.20850951967751011</v>
      </c>
      <c r="F116" s="164">
        <f>RES_hhdet_fec!F$14</f>
        <v>0.17762125168817222</v>
      </c>
      <c r="G116" s="164">
        <f>RES_hhdet_fec!G$14</f>
        <v>0.20676644202714481</v>
      </c>
      <c r="H116" s="164">
        <f>RES_hhdet_fec!H$14</f>
        <v>0.2657273956889552</v>
      </c>
      <c r="I116" s="164">
        <f>RES_hhdet_fec!I$14</f>
        <v>0.33568251834796942</v>
      </c>
      <c r="J116" s="164">
        <f>RES_hhdet_fec!J$14</f>
        <v>0.37469343691373158</v>
      </c>
      <c r="K116" s="164">
        <f>RES_hhdet_fec!K$14</f>
        <v>0.43518493926884932</v>
      </c>
      <c r="L116" s="164">
        <f>RES_hhdet_fec!L$14</f>
        <v>0.57274181395833745</v>
      </c>
      <c r="M116" s="164">
        <f>RES_hhdet_fec!M$14</f>
        <v>0.66778978496803998</v>
      </c>
      <c r="N116" s="164">
        <f>RES_hhdet_fec!N$14</f>
        <v>0.55549488361608212</v>
      </c>
      <c r="O116" s="164">
        <f>RES_hhdet_fec!O$14</f>
        <v>0.47023492490344437</v>
      </c>
      <c r="P116" s="164">
        <f>RES_hhdet_fec!P$14</f>
        <v>0.49373495611101526</v>
      </c>
      <c r="Q116" s="164">
        <f>RES_hhdet_fec!Q$14</f>
        <v>0.50780855124999658</v>
      </c>
    </row>
    <row r="117" spans="1:17" ht="12" customHeight="1" x14ac:dyDescent="0.25">
      <c r="A117" s="163" t="s">
        <v>142</v>
      </c>
      <c r="B117" s="162">
        <f>RES_hhdet_fec!B$15</f>
        <v>34.702995780760773</v>
      </c>
      <c r="C117" s="162">
        <f>RES_hhdet_fec!C$15</f>
        <v>30.944247755196404</v>
      </c>
      <c r="D117" s="162">
        <f>RES_hhdet_fec!D$15</f>
        <v>26.211756088405078</v>
      </c>
      <c r="E117" s="162">
        <f>RES_hhdet_fec!E$15</f>
        <v>26.317812375036567</v>
      </c>
      <c r="F117" s="162">
        <f>RES_hhdet_fec!F$15</f>
        <v>22.488799383895479</v>
      </c>
      <c r="G117" s="162">
        <f>RES_hhdet_fec!G$15</f>
        <v>21.12444563868554</v>
      </c>
      <c r="H117" s="162">
        <f>RES_hhdet_fec!H$15</f>
        <v>24.76723359571967</v>
      </c>
      <c r="I117" s="162">
        <f>RES_hhdet_fec!I$15</f>
        <v>24.652587769099163</v>
      </c>
      <c r="J117" s="162">
        <f>RES_hhdet_fec!J$15</f>
        <v>25.383672725168879</v>
      </c>
      <c r="K117" s="162">
        <f>RES_hhdet_fec!K$15</f>
        <v>24.37179514326311</v>
      </c>
      <c r="L117" s="162">
        <f>RES_hhdet_fec!L$15</f>
        <v>26.255316565875642</v>
      </c>
      <c r="M117" s="162">
        <f>RES_hhdet_fec!M$15</f>
        <v>26.891483452446678</v>
      </c>
      <c r="N117" s="162">
        <f>RES_hhdet_fec!N$15</f>
        <v>18.380541140194737</v>
      </c>
      <c r="O117" s="162">
        <f>RES_hhdet_fec!O$15</f>
        <v>16.21024520965646</v>
      </c>
      <c r="P117" s="162">
        <f>RES_hhdet_fec!P$15</f>
        <v>14.877790593539173</v>
      </c>
      <c r="Q117" s="162">
        <f>RES_hhdet_fec!Q$15</f>
        <v>13.516536746394369</v>
      </c>
    </row>
    <row r="118" spans="1:17" ht="12" customHeight="1" x14ac:dyDescent="0.25">
      <c r="A118" s="161" t="s">
        <v>141</v>
      </c>
      <c r="B118" s="160">
        <f>SUM(B119:B120)</f>
        <v>2.204559425023938</v>
      </c>
      <c r="C118" s="160">
        <f t="shared" ref="C118:Q118" si="13">SUM(C119:C120)</f>
        <v>2.545483065313582</v>
      </c>
      <c r="D118" s="160">
        <f t="shared" si="13"/>
        <v>2.6095092445079984</v>
      </c>
      <c r="E118" s="160">
        <f t="shared" si="13"/>
        <v>3.6340775945904689</v>
      </c>
      <c r="F118" s="160">
        <f t="shared" si="13"/>
        <v>3.1392231414015406</v>
      </c>
      <c r="G118" s="160">
        <f t="shared" si="13"/>
        <v>3.58914751083163</v>
      </c>
      <c r="H118" s="160">
        <f t="shared" si="13"/>
        <v>5.0255104864701341</v>
      </c>
      <c r="I118" s="160">
        <f t="shared" si="13"/>
        <v>5.9530600186111302</v>
      </c>
      <c r="J118" s="160">
        <f t="shared" si="13"/>
        <v>7.1022082051277602</v>
      </c>
      <c r="K118" s="160">
        <f t="shared" si="13"/>
        <v>8.4993162140729481</v>
      </c>
      <c r="L118" s="160">
        <f t="shared" si="13"/>
        <v>9.6317628768849772</v>
      </c>
      <c r="M118" s="160">
        <f t="shared" si="13"/>
        <v>12.214148906373431</v>
      </c>
      <c r="N118" s="160">
        <f t="shared" si="13"/>
        <v>8.7436917687142728</v>
      </c>
      <c r="O118" s="160">
        <f t="shared" si="13"/>
        <v>8.5547588056042887</v>
      </c>
      <c r="P118" s="160">
        <f t="shared" si="13"/>
        <v>8.0825422784897896</v>
      </c>
      <c r="Q118" s="160">
        <f t="shared" si="13"/>
        <v>8.1913649379071725</v>
      </c>
    </row>
    <row r="119" spans="1:17" ht="12" customHeight="1" x14ac:dyDescent="0.25">
      <c r="A119" s="148" t="s">
        <v>60</v>
      </c>
      <c r="B119" s="156">
        <f>RES_hhdet_fec!B$17</f>
        <v>1.6817586097040704</v>
      </c>
      <c r="C119" s="156">
        <f>RES_hhdet_fec!C$17</f>
        <v>1.952230433336646</v>
      </c>
      <c r="D119" s="156">
        <f>RES_hhdet_fec!D$17</f>
        <v>1.9927435270075289</v>
      </c>
      <c r="E119" s="156">
        <f>RES_hhdet_fec!E$17</f>
        <v>2.7946501256532672</v>
      </c>
      <c r="F119" s="156">
        <f>RES_hhdet_fec!F$17</f>
        <v>2.3881631192643451</v>
      </c>
      <c r="G119" s="156">
        <f>RES_hhdet_fec!G$17</f>
        <v>2.7237398875277523</v>
      </c>
      <c r="H119" s="156">
        <f>RES_hhdet_fec!H$17</f>
        <v>3.8834556820872792</v>
      </c>
      <c r="I119" s="156">
        <f>RES_hhdet_fec!I$17</f>
        <v>4.479997054896347</v>
      </c>
      <c r="J119" s="156">
        <f>RES_hhdet_fec!J$17</f>
        <v>5.4046406146551718</v>
      </c>
      <c r="K119" s="156">
        <f>RES_hhdet_fec!K$17</f>
        <v>6.4389704629931348</v>
      </c>
      <c r="L119" s="156">
        <f>RES_hhdet_fec!L$17</f>
        <v>7.1952635226456287</v>
      </c>
      <c r="M119" s="156">
        <f>RES_hhdet_fec!M$17</f>
        <v>9.4621284700139601</v>
      </c>
      <c r="N119" s="156">
        <f>RES_hhdet_fec!N$17</f>
        <v>6.6932094363868284</v>
      </c>
      <c r="O119" s="156">
        <f>RES_hhdet_fec!O$17</f>
        <v>6.6851053501610354</v>
      </c>
      <c r="P119" s="156">
        <f>RES_hhdet_fec!P$17</f>
        <v>6.1658042170807708</v>
      </c>
      <c r="Q119" s="156">
        <f>RES_hhdet_fec!Q$17</f>
        <v>6.2369886712227887</v>
      </c>
    </row>
    <row r="120" spans="1:17" ht="12" customHeight="1" x14ac:dyDescent="0.25">
      <c r="A120" s="148" t="s">
        <v>59</v>
      </c>
      <c r="B120" s="156">
        <f>RES_hhdet_fec!B$18</f>
        <v>0.52280081531986744</v>
      </c>
      <c r="C120" s="156">
        <f>RES_hhdet_fec!C$18</f>
        <v>0.5932526319769359</v>
      </c>
      <c r="D120" s="156">
        <f>RES_hhdet_fec!D$18</f>
        <v>0.61676571750046938</v>
      </c>
      <c r="E120" s="156">
        <f>RES_hhdet_fec!E$18</f>
        <v>0.83942746893720188</v>
      </c>
      <c r="F120" s="156">
        <f>RES_hhdet_fec!F$18</f>
        <v>0.75106002213719536</v>
      </c>
      <c r="G120" s="156">
        <f>RES_hhdet_fec!G$18</f>
        <v>0.86540762330387755</v>
      </c>
      <c r="H120" s="156">
        <f>RES_hhdet_fec!H$18</f>
        <v>1.1420548043828549</v>
      </c>
      <c r="I120" s="156">
        <f>RES_hhdet_fec!I$18</f>
        <v>1.4730629637147834</v>
      </c>
      <c r="J120" s="156">
        <f>RES_hhdet_fec!J$18</f>
        <v>1.6975675904725887</v>
      </c>
      <c r="K120" s="156">
        <f>RES_hhdet_fec!K$18</f>
        <v>2.0603457510798129</v>
      </c>
      <c r="L120" s="156">
        <f>RES_hhdet_fec!L$18</f>
        <v>2.4364993542393485</v>
      </c>
      <c r="M120" s="156">
        <f>RES_hhdet_fec!M$18</f>
        <v>2.752020436359472</v>
      </c>
      <c r="N120" s="156">
        <f>RES_hhdet_fec!N$18</f>
        <v>2.0504823323274444</v>
      </c>
      <c r="O120" s="156">
        <f>RES_hhdet_fec!O$18</f>
        <v>1.8696534554432533</v>
      </c>
      <c r="P120" s="156">
        <f>RES_hhdet_fec!P$18</f>
        <v>1.9167380614090186</v>
      </c>
      <c r="Q120" s="156">
        <f>RES_hhdet_fec!Q$18</f>
        <v>1.9543762666843836</v>
      </c>
    </row>
    <row r="121" spans="1:17" ht="12" customHeight="1" x14ac:dyDescent="0.25">
      <c r="A121" s="158" t="s">
        <v>62</v>
      </c>
      <c r="B121" s="157">
        <f>SUM(B122:B124)</f>
        <v>44.394682602232891</v>
      </c>
      <c r="C121" s="157">
        <f t="shared" ref="C121:Q121" si="14">SUM(C122:C124)</f>
        <v>39.27437494771933</v>
      </c>
      <c r="D121" s="157">
        <f t="shared" si="14"/>
        <v>35.505888822803719</v>
      </c>
      <c r="E121" s="157">
        <f t="shared" si="14"/>
        <v>34.53466877419276</v>
      </c>
      <c r="F121" s="157">
        <f t="shared" si="14"/>
        <v>30.451860973886888</v>
      </c>
      <c r="G121" s="157">
        <f t="shared" si="14"/>
        <v>30.829226177870645</v>
      </c>
      <c r="H121" s="157">
        <f t="shared" si="14"/>
        <v>34.251995346208375</v>
      </c>
      <c r="I121" s="157">
        <f t="shared" si="14"/>
        <v>37.71542257080479</v>
      </c>
      <c r="J121" s="157">
        <f t="shared" si="14"/>
        <v>39.308253623839327</v>
      </c>
      <c r="K121" s="157">
        <f t="shared" si="14"/>
        <v>39.166720444457653</v>
      </c>
      <c r="L121" s="157">
        <f t="shared" si="14"/>
        <v>49.798359923659717</v>
      </c>
      <c r="M121" s="157">
        <f t="shared" si="14"/>
        <v>52.553807567341217</v>
      </c>
      <c r="N121" s="157">
        <f t="shared" si="14"/>
        <v>42.616276350212537</v>
      </c>
      <c r="O121" s="157">
        <f t="shared" si="14"/>
        <v>37.845590441291471</v>
      </c>
      <c r="P121" s="157">
        <f t="shared" si="14"/>
        <v>37.545781139459706</v>
      </c>
      <c r="Q121" s="157">
        <f t="shared" si="14"/>
        <v>35.634711500577538</v>
      </c>
    </row>
    <row r="122" spans="1:17" ht="12" customHeight="1" x14ac:dyDescent="0.25">
      <c r="A122" s="23" t="s">
        <v>58</v>
      </c>
      <c r="B122" s="156">
        <f>RES_hhdet_fec!B$20</f>
        <v>0</v>
      </c>
      <c r="C122" s="156">
        <f>RES_hhdet_fec!C$20</f>
        <v>0</v>
      </c>
      <c r="D122" s="156">
        <f>RES_hhdet_fec!D$20</f>
        <v>0</v>
      </c>
      <c r="E122" s="156">
        <f>RES_hhdet_fec!E$20</f>
        <v>0</v>
      </c>
      <c r="F122" s="156">
        <f>RES_hhdet_fec!F$20</f>
        <v>0</v>
      </c>
      <c r="G122" s="156">
        <f>RES_hhdet_fec!G$20</f>
        <v>0</v>
      </c>
      <c r="H122" s="156">
        <f>RES_hhdet_fec!H$20</f>
        <v>0</v>
      </c>
      <c r="I122" s="156">
        <f>RES_hhdet_fec!I$20</f>
        <v>0</v>
      </c>
      <c r="J122" s="156">
        <f>RES_hhdet_fec!J$20</f>
        <v>0</v>
      </c>
      <c r="K122" s="156">
        <f>RES_hhdet_fec!K$20</f>
        <v>0</v>
      </c>
      <c r="L122" s="156">
        <f>RES_hhdet_fec!L$20</f>
        <v>0</v>
      </c>
      <c r="M122" s="156">
        <f>RES_hhdet_fec!M$20</f>
        <v>0</v>
      </c>
      <c r="N122" s="156">
        <f>RES_hhdet_fec!N$20</f>
        <v>0</v>
      </c>
      <c r="O122" s="156">
        <f>RES_hhdet_fec!O$20</f>
        <v>0</v>
      </c>
      <c r="P122" s="156">
        <f>RES_hhdet_fec!P$20</f>
        <v>0</v>
      </c>
      <c r="Q122" s="156">
        <f>RES_hhdet_fec!Q$20</f>
        <v>0</v>
      </c>
    </row>
    <row r="123" spans="1:17" ht="12" customHeight="1" x14ac:dyDescent="0.25">
      <c r="A123" s="23" t="s">
        <v>57</v>
      </c>
      <c r="B123" s="156">
        <f>RES_hhdet_fec!B$21</f>
        <v>13.69605732057132</v>
      </c>
      <c r="C123" s="156">
        <f>RES_hhdet_fec!C$21</f>
        <v>12.376066210503138</v>
      </c>
      <c r="D123" s="156">
        <f>RES_hhdet_fec!D$21</f>
        <v>10.079951880480332</v>
      </c>
      <c r="E123" s="156">
        <f>RES_hhdet_fec!E$21</f>
        <v>8.6957317923808848</v>
      </c>
      <c r="F123" s="156">
        <f>RES_hhdet_fec!F$21</f>
        <v>10.74325656333982</v>
      </c>
      <c r="G123" s="156">
        <f>RES_hhdet_fec!G$21</f>
        <v>9.3499897094584039</v>
      </c>
      <c r="H123" s="156">
        <f>RES_hhdet_fec!H$21</f>
        <v>11.039288710376429</v>
      </c>
      <c r="I123" s="156">
        <f>RES_hhdet_fec!I$21</f>
        <v>7.6212135927607747</v>
      </c>
      <c r="J123" s="156">
        <f>RES_hhdet_fec!J$21</f>
        <v>10.764023320200097</v>
      </c>
      <c r="K123" s="156">
        <f>RES_hhdet_fec!K$21</f>
        <v>9.8144763201652214</v>
      </c>
      <c r="L123" s="156">
        <f>RES_hhdet_fec!L$21</f>
        <v>13.849799877045866</v>
      </c>
      <c r="M123" s="156">
        <f>RES_hhdet_fec!M$21</f>
        <v>13.64708098595416</v>
      </c>
      <c r="N123" s="156">
        <f>RES_hhdet_fec!N$21</f>
        <v>10.826512595931865</v>
      </c>
      <c r="O123" s="156">
        <f>RES_hhdet_fec!O$21</f>
        <v>11.819083576971632</v>
      </c>
      <c r="P123" s="156">
        <f>RES_hhdet_fec!P$21</f>
        <v>10.37432844698321</v>
      </c>
      <c r="Q123" s="156">
        <f>RES_hhdet_fec!Q$21</f>
        <v>9.2421859028061295</v>
      </c>
    </row>
    <row r="124" spans="1:17" ht="12" customHeight="1" x14ac:dyDescent="0.25">
      <c r="A124" s="29" t="s">
        <v>140</v>
      </c>
      <c r="B124" s="57">
        <f>RES_hhdet_fec!B$22</f>
        <v>30.69862528166157</v>
      </c>
      <c r="C124" s="57">
        <f>RES_hhdet_fec!C$22</f>
        <v>26.898308737216194</v>
      </c>
      <c r="D124" s="57">
        <f>RES_hhdet_fec!D$22</f>
        <v>25.425936942323389</v>
      </c>
      <c r="E124" s="57">
        <f>RES_hhdet_fec!E$22</f>
        <v>25.838936981811873</v>
      </c>
      <c r="F124" s="57">
        <f>RES_hhdet_fec!F$22</f>
        <v>19.708604410547068</v>
      </c>
      <c r="G124" s="57">
        <f>RES_hhdet_fec!G$22</f>
        <v>21.479236468412239</v>
      </c>
      <c r="H124" s="57">
        <f>RES_hhdet_fec!H$22</f>
        <v>23.21270663583195</v>
      </c>
      <c r="I124" s="57">
        <f>RES_hhdet_fec!I$22</f>
        <v>30.094208978044016</v>
      </c>
      <c r="J124" s="57">
        <f>RES_hhdet_fec!J$22</f>
        <v>28.544230303639228</v>
      </c>
      <c r="K124" s="57">
        <f>RES_hhdet_fec!K$22</f>
        <v>29.352244124292433</v>
      </c>
      <c r="L124" s="57">
        <f>RES_hhdet_fec!L$22</f>
        <v>35.948560046613849</v>
      </c>
      <c r="M124" s="57">
        <f>RES_hhdet_fec!M$22</f>
        <v>38.906726581387055</v>
      </c>
      <c r="N124" s="57">
        <f>RES_hhdet_fec!N$22</f>
        <v>31.789763754280671</v>
      </c>
      <c r="O124" s="57">
        <f>RES_hhdet_fec!O$22</f>
        <v>26.026506864319838</v>
      </c>
      <c r="P124" s="57">
        <f>RES_hhdet_fec!P$22</f>
        <v>27.171452692476493</v>
      </c>
      <c r="Q124" s="57">
        <f>RES_hhdet_fec!Q$22</f>
        <v>26.39252559777141</v>
      </c>
    </row>
    <row r="126" spans="1:17" ht="12" customHeight="1" x14ac:dyDescent="0.25">
      <c r="A126" s="152" t="s">
        <v>119</v>
      </c>
      <c r="B126" s="168">
        <f>SUM(B127,B130,B132,B142)</f>
        <v>574.78407220075439</v>
      </c>
      <c r="C126" s="168">
        <f t="shared" ref="C126:Q126" si="15">SUM(C127,C130,C132,C142)</f>
        <v>542.92461868098007</v>
      </c>
      <c r="D126" s="168">
        <f t="shared" si="15"/>
        <v>457.62568098019858</v>
      </c>
      <c r="E126" s="168">
        <f t="shared" si="15"/>
        <v>473.63406014258021</v>
      </c>
      <c r="F126" s="168">
        <f t="shared" si="15"/>
        <v>385.02303041665607</v>
      </c>
      <c r="G126" s="168">
        <f t="shared" si="15"/>
        <v>385.71838487078935</v>
      </c>
      <c r="H126" s="168">
        <f t="shared" si="15"/>
        <v>435.97672783327425</v>
      </c>
      <c r="I126" s="168">
        <f t="shared" si="15"/>
        <v>465.34520438876177</v>
      </c>
      <c r="J126" s="168">
        <f t="shared" si="15"/>
        <v>434.63250600437016</v>
      </c>
      <c r="K126" s="168">
        <f t="shared" si="15"/>
        <v>440.81265449592377</v>
      </c>
      <c r="L126" s="168">
        <f t="shared" si="15"/>
        <v>646.41678153892235</v>
      </c>
      <c r="M126" s="168">
        <f t="shared" si="15"/>
        <v>582.20845994216813</v>
      </c>
      <c r="N126" s="168">
        <f t="shared" si="15"/>
        <v>504.87085587462968</v>
      </c>
      <c r="O126" s="168">
        <f t="shared" si="15"/>
        <v>459.48460910077324</v>
      </c>
      <c r="P126" s="168">
        <f t="shared" si="15"/>
        <v>393.88610696996881</v>
      </c>
      <c r="Q126" s="168">
        <f t="shared" si="15"/>
        <v>408.78864336997566</v>
      </c>
    </row>
    <row r="127" spans="1:17" ht="12" customHeight="1" x14ac:dyDescent="0.25">
      <c r="A127" s="158" t="s">
        <v>65</v>
      </c>
      <c r="B127" s="157">
        <f>SUM(B128:B129)</f>
        <v>470.82994743344597</v>
      </c>
      <c r="C127" s="157">
        <f t="shared" ref="C127:Q127" si="16">SUM(C128:C129)</f>
        <v>450.21894816246845</v>
      </c>
      <c r="D127" s="157">
        <f t="shared" si="16"/>
        <v>375.38528766579657</v>
      </c>
      <c r="E127" s="157">
        <f t="shared" si="16"/>
        <v>388.13977637422647</v>
      </c>
      <c r="F127" s="157">
        <f t="shared" si="16"/>
        <v>312.73676037091246</v>
      </c>
      <c r="G127" s="157">
        <f t="shared" si="16"/>
        <v>311.78723960015992</v>
      </c>
      <c r="H127" s="157">
        <f t="shared" si="16"/>
        <v>350.90755093449326</v>
      </c>
      <c r="I127" s="157">
        <f t="shared" si="16"/>
        <v>364.73139095609241</v>
      </c>
      <c r="J127" s="157">
        <f t="shared" si="16"/>
        <v>338.3957290319413</v>
      </c>
      <c r="K127" s="157">
        <f t="shared" si="16"/>
        <v>341.06487242610956</v>
      </c>
      <c r="L127" s="157">
        <f t="shared" si="16"/>
        <v>516.09257461379934</v>
      </c>
      <c r="M127" s="157">
        <f t="shared" si="16"/>
        <v>444.18201826464161</v>
      </c>
      <c r="N127" s="157">
        <f t="shared" si="16"/>
        <v>391.74515336203473</v>
      </c>
      <c r="O127" s="157">
        <f t="shared" si="16"/>
        <v>360.5953378901836</v>
      </c>
      <c r="P127" s="157">
        <f t="shared" si="16"/>
        <v>296.08482250028186</v>
      </c>
      <c r="Q127" s="157">
        <f t="shared" si="16"/>
        <v>312.8386214644915</v>
      </c>
    </row>
    <row r="128" spans="1:17" ht="12" customHeight="1" x14ac:dyDescent="0.25">
      <c r="A128" s="23" t="s">
        <v>58</v>
      </c>
      <c r="B128" s="156">
        <f>RES_hhdet_tes!B$5</f>
        <v>466.02172696851659</v>
      </c>
      <c r="C128" s="156">
        <f>RES_hhdet_tes!C$5</f>
        <v>446.0120141726876</v>
      </c>
      <c r="D128" s="156">
        <f>RES_hhdet_tes!D$5</f>
        <v>371.59238136912734</v>
      </c>
      <c r="E128" s="156">
        <f>RES_hhdet_tes!E$5</f>
        <v>384.64530248672281</v>
      </c>
      <c r="F128" s="156">
        <f>RES_hhdet_tes!F$5</f>
        <v>309.30624640601468</v>
      </c>
      <c r="G128" s="156">
        <f>RES_hhdet_tes!G$5</f>
        <v>308.68610558667632</v>
      </c>
      <c r="H128" s="156">
        <f>RES_hhdet_tes!H$5</f>
        <v>347.88383785820616</v>
      </c>
      <c r="I128" s="156">
        <f>RES_hhdet_tes!I$5</f>
        <v>360.13487156722999</v>
      </c>
      <c r="J128" s="156">
        <f>RES_hhdet_tes!J$5</f>
        <v>336.02707328692281</v>
      </c>
      <c r="K128" s="156">
        <f>RES_hhdet_tes!K$5</f>
        <v>338.16931862659487</v>
      </c>
      <c r="L128" s="156">
        <f>RES_hhdet_tes!L$5</f>
        <v>511.18347223084243</v>
      </c>
      <c r="M128" s="156">
        <f>RES_hhdet_tes!M$5</f>
        <v>438.96523831918626</v>
      </c>
      <c r="N128" s="156">
        <f>RES_hhdet_tes!N$5</f>
        <v>387.32553212675049</v>
      </c>
      <c r="O128" s="156">
        <f>RES_hhdet_tes!O$5</f>
        <v>356.85034703386737</v>
      </c>
      <c r="P128" s="156">
        <f>RES_hhdet_tes!P$5</f>
        <v>292.76571360487685</v>
      </c>
      <c r="Q128" s="156">
        <f>RES_hhdet_tes!Q$5</f>
        <v>309.31779228183689</v>
      </c>
    </row>
    <row r="129" spans="1:17" ht="12" customHeight="1" x14ac:dyDescent="0.25">
      <c r="A129" s="23" t="s">
        <v>60</v>
      </c>
      <c r="B129" s="156">
        <f>RES_hhdet_tes!B$6</f>
        <v>4.8082204649293701</v>
      </c>
      <c r="C129" s="156">
        <f>RES_hhdet_tes!C$6</f>
        <v>4.2069339897808788</v>
      </c>
      <c r="D129" s="156">
        <f>RES_hhdet_tes!D$6</f>
        <v>3.7929062966692251</v>
      </c>
      <c r="E129" s="156">
        <f>RES_hhdet_tes!E$6</f>
        <v>3.4944738875036512</v>
      </c>
      <c r="F129" s="156">
        <f>RES_hhdet_tes!F$6</f>
        <v>3.4305139648977616</v>
      </c>
      <c r="G129" s="156">
        <f>RES_hhdet_tes!G$6</f>
        <v>3.1011340134835743</v>
      </c>
      <c r="H129" s="156">
        <f>RES_hhdet_tes!H$6</f>
        <v>3.0237130762870779</v>
      </c>
      <c r="I129" s="156">
        <f>RES_hhdet_tes!I$6</f>
        <v>4.5965193888624158</v>
      </c>
      <c r="J129" s="156">
        <f>RES_hhdet_tes!J$6</f>
        <v>2.3686557450185082</v>
      </c>
      <c r="K129" s="156">
        <f>RES_hhdet_tes!K$6</f>
        <v>2.8955537995147105</v>
      </c>
      <c r="L129" s="156">
        <f>RES_hhdet_tes!L$6</f>
        <v>4.9091023829569718</v>
      </c>
      <c r="M129" s="156">
        <f>RES_hhdet_tes!M$6</f>
        <v>5.2167799454553618</v>
      </c>
      <c r="N129" s="156">
        <f>RES_hhdet_tes!N$6</f>
        <v>4.4196212352842421</v>
      </c>
      <c r="O129" s="156">
        <f>RES_hhdet_tes!O$6</f>
        <v>3.7449908563162149</v>
      </c>
      <c r="P129" s="156">
        <f>RES_hhdet_tes!P$6</f>
        <v>3.3191088954049852</v>
      </c>
      <c r="Q129" s="156">
        <f>RES_hhdet_tes!Q$6</f>
        <v>3.5208291826546105</v>
      </c>
    </row>
    <row r="130" spans="1:17" ht="12" customHeight="1" x14ac:dyDescent="0.25">
      <c r="A130" s="158" t="s">
        <v>112</v>
      </c>
      <c r="B130" s="157">
        <f>B131</f>
        <v>0.63544814101332581</v>
      </c>
      <c r="C130" s="157">
        <f t="shared" ref="C130:Q130" si="17">C131</f>
        <v>0.6403037337485028</v>
      </c>
      <c r="D130" s="157">
        <f t="shared" si="17"/>
        <v>0.62530545033804785</v>
      </c>
      <c r="E130" s="157">
        <f t="shared" si="17"/>
        <v>0.64765694774540727</v>
      </c>
      <c r="F130" s="157">
        <f t="shared" si="17"/>
        <v>0.60086546940146535</v>
      </c>
      <c r="G130" s="157">
        <f t="shared" si="17"/>
        <v>0.73324401247000726</v>
      </c>
      <c r="H130" s="157">
        <f t="shared" si="17"/>
        <v>1.0768277910693285</v>
      </c>
      <c r="I130" s="157">
        <f t="shared" si="17"/>
        <v>1.5109742350351461</v>
      </c>
      <c r="J130" s="157">
        <f t="shared" si="17"/>
        <v>1.9936168689379512</v>
      </c>
      <c r="K130" s="157">
        <f t="shared" si="17"/>
        <v>2.529273306380639</v>
      </c>
      <c r="L130" s="157">
        <f t="shared" si="17"/>
        <v>3.9528192606109949</v>
      </c>
      <c r="M130" s="157">
        <f t="shared" si="17"/>
        <v>3.8662272458753524</v>
      </c>
      <c r="N130" s="157">
        <f t="shared" si="17"/>
        <v>3.1774769537766634</v>
      </c>
      <c r="O130" s="157">
        <f t="shared" si="17"/>
        <v>2.7285231919422781</v>
      </c>
      <c r="P130" s="157">
        <f t="shared" si="17"/>
        <v>2.6518185673451065</v>
      </c>
      <c r="Q130" s="157">
        <f t="shared" si="17"/>
        <v>2.7390075744710116</v>
      </c>
    </row>
    <row r="131" spans="1:17" ht="12" customHeight="1" x14ac:dyDescent="0.25">
      <c r="A131" s="23" t="s">
        <v>60</v>
      </c>
      <c r="B131" s="156">
        <f>RES_hhdet_tes!B$8</f>
        <v>0.63544814101332581</v>
      </c>
      <c r="C131" s="156">
        <f>RES_hhdet_tes!C$8</f>
        <v>0.6403037337485028</v>
      </c>
      <c r="D131" s="156">
        <f>RES_hhdet_tes!D$8</f>
        <v>0.62530545033804785</v>
      </c>
      <c r="E131" s="156">
        <f>RES_hhdet_tes!E$8</f>
        <v>0.64765694774540727</v>
      </c>
      <c r="F131" s="156">
        <f>RES_hhdet_tes!F$8</f>
        <v>0.60086546940146535</v>
      </c>
      <c r="G131" s="156">
        <f>RES_hhdet_tes!G$8</f>
        <v>0.73324401247000726</v>
      </c>
      <c r="H131" s="156">
        <f>RES_hhdet_tes!H$8</f>
        <v>1.0768277910693285</v>
      </c>
      <c r="I131" s="156">
        <f>RES_hhdet_tes!I$8</f>
        <v>1.5109742350351461</v>
      </c>
      <c r="J131" s="156">
        <f>RES_hhdet_tes!J$8</f>
        <v>1.9936168689379512</v>
      </c>
      <c r="K131" s="156">
        <f>RES_hhdet_tes!K$8</f>
        <v>2.529273306380639</v>
      </c>
      <c r="L131" s="156">
        <f>RES_hhdet_tes!L$8</f>
        <v>3.9528192606109949</v>
      </c>
      <c r="M131" s="156">
        <f>RES_hhdet_tes!M$8</f>
        <v>3.8662272458753524</v>
      </c>
      <c r="N131" s="156">
        <f>RES_hhdet_tes!N$8</f>
        <v>3.1774769537766634</v>
      </c>
      <c r="O131" s="156">
        <f>RES_hhdet_tes!O$8</f>
        <v>2.7285231919422781</v>
      </c>
      <c r="P131" s="156">
        <f>RES_hhdet_tes!P$8</f>
        <v>2.6518185673451065</v>
      </c>
      <c r="Q131" s="156">
        <f>RES_hhdet_tes!Q$8</f>
        <v>2.7390075744710116</v>
      </c>
    </row>
    <row r="132" spans="1:17" ht="12" customHeight="1" x14ac:dyDescent="0.25">
      <c r="A132" s="158" t="s">
        <v>63</v>
      </c>
      <c r="B132" s="157">
        <f>SUM(B133:B135,B138:B139)</f>
        <v>72.654808327193095</v>
      </c>
      <c r="C132" s="157">
        <f t="shared" ref="C132:Q132" si="18">SUM(C133:C135,C138:C139)</f>
        <v>65.023930211521233</v>
      </c>
      <c r="D132" s="157">
        <f t="shared" si="18"/>
        <v>56.682946240194077</v>
      </c>
      <c r="E132" s="157">
        <f t="shared" si="18"/>
        <v>60.035947558886399</v>
      </c>
      <c r="F132" s="157">
        <f t="shared" si="18"/>
        <v>50.8313833930168</v>
      </c>
      <c r="G132" s="157">
        <f t="shared" si="18"/>
        <v>51.345697015053489</v>
      </c>
      <c r="H132" s="157">
        <f t="shared" si="18"/>
        <v>59.704587052802253</v>
      </c>
      <c r="I132" s="157">
        <f t="shared" si="18"/>
        <v>70.335728770142254</v>
      </c>
      <c r="J132" s="157">
        <f t="shared" si="18"/>
        <v>65.187493495666374</v>
      </c>
      <c r="K132" s="157">
        <f t="shared" si="18"/>
        <v>67.910028613682726</v>
      </c>
      <c r="L132" s="157">
        <f t="shared" si="18"/>
        <v>89.484341343321688</v>
      </c>
      <c r="M132" s="157">
        <f t="shared" si="18"/>
        <v>94.782630491536139</v>
      </c>
      <c r="N132" s="157">
        <f t="shared" si="18"/>
        <v>77.864492365760626</v>
      </c>
      <c r="O132" s="157">
        <f t="shared" si="18"/>
        <v>68.461526175261909</v>
      </c>
      <c r="P132" s="157">
        <f t="shared" si="18"/>
        <v>67.111308198556912</v>
      </c>
      <c r="Q132" s="157">
        <f t="shared" si="18"/>
        <v>66.24531862879553</v>
      </c>
    </row>
    <row r="133" spans="1:17" ht="12" customHeight="1" x14ac:dyDescent="0.25">
      <c r="A133" s="167" t="s">
        <v>171</v>
      </c>
      <c r="B133" s="132">
        <f>RES_hhdet_tes!B$10</f>
        <v>36.790324419966232</v>
      </c>
      <c r="C133" s="132">
        <f>RES_hhdet_tes!C$10</f>
        <v>32.747431626563348</v>
      </c>
      <c r="D133" s="132">
        <f>RES_hhdet_tes!D$10</f>
        <v>28.725894845077004</v>
      </c>
      <c r="E133" s="132">
        <f>RES_hhdet_tes!E$10</f>
        <v>31.135293131902547</v>
      </c>
      <c r="F133" s="132">
        <f>RES_hhdet_tes!F$10</f>
        <v>26.077405618628301</v>
      </c>
      <c r="G133" s="132">
        <f>RES_hhdet_tes!G$10</f>
        <v>27.198312758851987</v>
      </c>
      <c r="H133" s="132">
        <f>RES_hhdet_tes!H$10</f>
        <v>30.789561759536092</v>
      </c>
      <c r="I133" s="132">
        <f>RES_hhdet_tes!I$10</f>
        <v>39.868269391728738</v>
      </c>
      <c r="J133" s="132">
        <f>RES_hhdet_tes!J$10</f>
        <v>33.035041366790658</v>
      </c>
      <c r="K133" s="132">
        <f>RES_hhdet_tes!K$10</f>
        <v>35.413358132258907</v>
      </c>
      <c r="L133" s="132">
        <f>RES_hhdet_tes!L$10</f>
        <v>52.914362139911916</v>
      </c>
      <c r="M133" s="132">
        <f>RES_hhdet_tes!M$10</f>
        <v>55.343859403958568</v>
      </c>
      <c r="N133" s="132">
        <f>RES_hhdet_tes!N$10</f>
        <v>49.536274216436219</v>
      </c>
      <c r="O133" s="132">
        <f>RES_hhdet_tes!O$10</f>
        <v>42.875578309318236</v>
      </c>
      <c r="P133" s="132">
        <f>RES_hhdet_tes!P$10</f>
        <v>43.181780575109407</v>
      </c>
      <c r="Q133" s="132">
        <f>RES_hhdet_tes!Q$10</f>
        <v>43.267102625246714</v>
      </c>
    </row>
    <row r="134" spans="1:17" ht="12" customHeight="1" x14ac:dyDescent="0.25">
      <c r="A134" s="167" t="s">
        <v>144</v>
      </c>
      <c r="B134" s="132">
        <f>RES_hhdet_tes!B$11</f>
        <v>6.5128302026251559</v>
      </c>
      <c r="C134" s="132">
        <f>RES_hhdet_tes!C$11</f>
        <v>5.5217776688974709</v>
      </c>
      <c r="D134" s="132">
        <f>RES_hhdet_tes!D$11</f>
        <v>4.7957509244148797</v>
      </c>
      <c r="E134" s="132">
        <f>RES_hhdet_tes!E$11</f>
        <v>4.50847333974425</v>
      </c>
      <c r="F134" s="132">
        <f>RES_hhdet_tes!F$11</f>
        <v>3.8192823818763788</v>
      </c>
      <c r="G134" s="132">
        <f>RES_hhdet_tes!G$11</f>
        <v>3.6658311176526821</v>
      </c>
      <c r="H134" s="132">
        <f>RES_hhdet_tes!H$11</f>
        <v>3.8867958774388294</v>
      </c>
      <c r="I134" s="132">
        <f>RES_hhdet_tes!I$11</f>
        <v>4.2511784400551225</v>
      </c>
      <c r="J134" s="132">
        <f>RES_hhdet_tes!J$11</f>
        <v>4.0544270291704354</v>
      </c>
      <c r="K134" s="132">
        <f>RES_hhdet_tes!K$11</f>
        <v>3.7813670773039614</v>
      </c>
      <c r="L134" s="132">
        <f>RES_hhdet_tes!L$11</f>
        <v>4.7852145199492773</v>
      </c>
      <c r="M134" s="132">
        <f>RES_hhdet_tes!M$11</f>
        <v>4.4243470939025427</v>
      </c>
      <c r="N134" s="132">
        <f>RES_hhdet_tes!N$11</f>
        <v>3.6010115812799066</v>
      </c>
      <c r="O134" s="132">
        <f>RES_hhdet_tes!O$11</f>
        <v>2.9889774609834694</v>
      </c>
      <c r="P134" s="132">
        <f>RES_hhdet_tes!P$11</f>
        <v>2.8449774057325556</v>
      </c>
      <c r="Q134" s="132">
        <f>RES_hhdet_tes!Q$11</f>
        <v>2.6669865627100937</v>
      </c>
    </row>
    <row r="135" spans="1:17" ht="12" customHeight="1" x14ac:dyDescent="0.25">
      <c r="A135" s="167" t="s">
        <v>143</v>
      </c>
      <c r="B135" s="132">
        <f>SUM(B136:B137)</f>
        <v>0.45087693018189401</v>
      </c>
      <c r="C135" s="132">
        <f t="shared" ref="C135:Q135" si="19">SUM(C136:C137)</f>
        <v>0.49962528135435735</v>
      </c>
      <c r="D135" s="132">
        <f t="shared" si="19"/>
        <v>0.52443524979157008</v>
      </c>
      <c r="E135" s="132">
        <f t="shared" si="19"/>
        <v>0.69270530225255356</v>
      </c>
      <c r="F135" s="132">
        <f t="shared" si="19"/>
        <v>0.58870191163131491</v>
      </c>
      <c r="G135" s="132">
        <f t="shared" si="19"/>
        <v>0.68751248039403834</v>
      </c>
      <c r="H135" s="132">
        <f t="shared" si="19"/>
        <v>0.88743260085729792</v>
      </c>
      <c r="I135" s="132">
        <f t="shared" si="19"/>
        <v>1.121111386195984</v>
      </c>
      <c r="J135" s="132">
        <f t="shared" si="19"/>
        <v>1.2469039746146313</v>
      </c>
      <c r="K135" s="132">
        <f t="shared" si="19"/>
        <v>1.4437852309921224</v>
      </c>
      <c r="L135" s="132">
        <f t="shared" si="19"/>
        <v>1.89905601122545</v>
      </c>
      <c r="M135" s="132">
        <f t="shared" si="19"/>
        <v>2.2393777229122405</v>
      </c>
      <c r="N135" s="132">
        <f t="shared" si="19"/>
        <v>1.8775395780442659</v>
      </c>
      <c r="O135" s="132">
        <f t="shared" si="19"/>
        <v>1.7120646271868161</v>
      </c>
      <c r="P135" s="132">
        <f t="shared" si="19"/>
        <v>1.6809620868565815</v>
      </c>
      <c r="Q135" s="132">
        <f t="shared" si="19"/>
        <v>1.7436103811331654</v>
      </c>
    </row>
    <row r="136" spans="1:17" ht="12" customHeight="1" x14ac:dyDescent="0.25">
      <c r="A136" s="166" t="s">
        <v>57</v>
      </c>
      <c r="B136" s="165">
        <f>RES_hhdet_tes!B$13</f>
        <v>0.31561397176756528</v>
      </c>
      <c r="C136" s="165">
        <f>RES_hhdet_tes!C$13</f>
        <v>0.34926024219512591</v>
      </c>
      <c r="D136" s="165">
        <f>RES_hhdet_tes!D$13</f>
        <v>0.36611024111401475</v>
      </c>
      <c r="E136" s="165">
        <f>RES_hhdet_tes!E$13</f>
        <v>0.48419578257504337</v>
      </c>
      <c r="F136" s="165">
        <f>RES_hhdet_tes!F$13</f>
        <v>0.41108065994314269</v>
      </c>
      <c r="G136" s="165">
        <f>RES_hhdet_tes!G$13</f>
        <v>0.48074603836689345</v>
      </c>
      <c r="H136" s="165">
        <f>RES_hhdet_tes!H$13</f>
        <v>0.62170520516834271</v>
      </c>
      <c r="I136" s="165">
        <f>RES_hhdet_tes!I$13</f>
        <v>0.78542886784801469</v>
      </c>
      <c r="J136" s="165">
        <f>RES_hhdet_tes!J$13</f>
        <v>0.87221053770089996</v>
      </c>
      <c r="K136" s="165">
        <f>RES_hhdet_tes!K$13</f>
        <v>1.0086002917232733</v>
      </c>
      <c r="L136" s="165">
        <f>RES_hhdet_tes!L$13</f>
        <v>1.3263141972671126</v>
      </c>
      <c r="M136" s="165">
        <f>RES_hhdet_tes!M$13</f>
        <v>1.5715879379442006</v>
      </c>
      <c r="N136" s="165">
        <f>RES_hhdet_tes!N$13</f>
        <v>1.3220446944281836</v>
      </c>
      <c r="O136" s="165">
        <f>RES_hhdet_tes!O$13</f>
        <v>1.2418297022833718</v>
      </c>
      <c r="P136" s="165">
        <f>RES_hhdet_tes!P$13</f>
        <v>1.1872271307455664</v>
      </c>
      <c r="Q136" s="165">
        <f>RES_hhdet_tes!Q$13</f>
        <v>1.235801829883169</v>
      </c>
    </row>
    <row r="137" spans="1:17" ht="12" customHeight="1" x14ac:dyDescent="0.25">
      <c r="A137" s="147" t="s">
        <v>59</v>
      </c>
      <c r="B137" s="164">
        <f>RES_hhdet_tes!B$14</f>
        <v>0.1352629584143287</v>
      </c>
      <c r="C137" s="164">
        <f>RES_hhdet_tes!C$14</f>
        <v>0.15036503915923141</v>
      </c>
      <c r="D137" s="164">
        <f>RES_hhdet_tes!D$14</f>
        <v>0.15832500867755539</v>
      </c>
      <c r="E137" s="164">
        <f>RES_hhdet_tes!E$14</f>
        <v>0.20850951967751016</v>
      </c>
      <c r="F137" s="164">
        <f>RES_hhdet_tes!F$14</f>
        <v>0.17762125168817222</v>
      </c>
      <c r="G137" s="164">
        <f>RES_hhdet_tes!G$14</f>
        <v>0.20676644202714489</v>
      </c>
      <c r="H137" s="164">
        <f>RES_hhdet_tes!H$14</f>
        <v>0.2657273956889552</v>
      </c>
      <c r="I137" s="164">
        <f>RES_hhdet_tes!I$14</f>
        <v>0.33568251834796942</v>
      </c>
      <c r="J137" s="164">
        <f>RES_hhdet_tes!J$14</f>
        <v>0.37469343691373141</v>
      </c>
      <c r="K137" s="164">
        <f>RES_hhdet_tes!K$14</f>
        <v>0.43518493926884927</v>
      </c>
      <c r="L137" s="164">
        <f>RES_hhdet_tes!L$14</f>
        <v>0.57274181395833734</v>
      </c>
      <c r="M137" s="164">
        <f>RES_hhdet_tes!M$14</f>
        <v>0.66778978496804009</v>
      </c>
      <c r="N137" s="164">
        <f>RES_hhdet_tes!N$14</f>
        <v>0.55549488361608212</v>
      </c>
      <c r="O137" s="164">
        <f>RES_hhdet_tes!O$14</f>
        <v>0.47023492490344437</v>
      </c>
      <c r="P137" s="164">
        <f>RES_hhdet_tes!P$14</f>
        <v>0.49373495611101526</v>
      </c>
      <c r="Q137" s="164">
        <f>RES_hhdet_tes!Q$14</f>
        <v>0.50780855124999646</v>
      </c>
    </row>
    <row r="138" spans="1:17" ht="12" customHeight="1" x14ac:dyDescent="0.25">
      <c r="A138" s="163" t="s">
        <v>142</v>
      </c>
      <c r="B138" s="162">
        <f>RES_hhdet_tes!B$15</f>
        <v>27.066302809323275</v>
      </c>
      <c r="C138" s="162">
        <f>RES_hhdet_tes!C$15</f>
        <v>24.134699644956914</v>
      </c>
      <c r="D138" s="162">
        <f>RES_hhdet_tes!D$15</f>
        <v>20.458235005207872</v>
      </c>
      <c r="E138" s="162">
        <f>RES_hhdet_tes!E$15</f>
        <v>20.640944375185054</v>
      </c>
      <c r="F138" s="162">
        <f>RES_hhdet_tes!F$15</f>
        <v>17.690121320710752</v>
      </c>
      <c r="G138" s="162">
        <f>RES_hhdet_tes!G$15</f>
        <v>16.734716322717457</v>
      </c>
      <c r="H138" s="162">
        <f>RES_hhdet_tes!H$15</f>
        <v>19.828688005828464</v>
      </c>
      <c r="I138" s="162">
        <f>RES_hhdet_tes!I$15</f>
        <v>19.938432239538081</v>
      </c>
      <c r="J138" s="162">
        <f>RES_hhdet_tes!J$15</f>
        <v>20.696307811671609</v>
      </c>
      <c r="K138" s="162">
        <f>RES_hhdet_tes!K$15</f>
        <v>19.890098122458834</v>
      </c>
      <c r="L138" s="162">
        <f>RES_hhdet_tes!L$15</f>
        <v>21.48234762495828</v>
      </c>
      <c r="M138" s="162">
        <f>RES_hhdet_tes!M$15</f>
        <v>22.153235073725178</v>
      </c>
      <c r="N138" s="162">
        <f>RES_hhdet_tes!N$15</f>
        <v>15.213705810467388</v>
      </c>
      <c r="O138" s="162">
        <f>RES_hhdet_tes!O$15</f>
        <v>13.43380867491792</v>
      </c>
      <c r="P138" s="162">
        <f>RES_hhdet_tes!P$15</f>
        <v>12.337145375218759</v>
      </c>
      <c r="Q138" s="162">
        <f>RES_hhdet_tes!Q$15</f>
        <v>11.350036457393159</v>
      </c>
    </row>
    <row r="139" spans="1:17" ht="12" customHeight="1" x14ac:dyDescent="0.25">
      <c r="A139" s="161" t="s">
        <v>141</v>
      </c>
      <c r="B139" s="160">
        <f>SUM(B140:B141)</f>
        <v>1.8344739650965356</v>
      </c>
      <c r="C139" s="160">
        <f t="shared" ref="C139:Q139" si="20">SUM(C140:C141)</f>
        <v>2.1203959897491447</v>
      </c>
      <c r="D139" s="160">
        <f t="shared" si="20"/>
        <v>2.1786302157027491</v>
      </c>
      <c r="E139" s="160">
        <f t="shared" si="20"/>
        <v>3.0585314098019931</v>
      </c>
      <c r="F139" s="160">
        <f t="shared" si="20"/>
        <v>2.655872160170055</v>
      </c>
      <c r="G139" s="160">
        <f t="shared" si="20"/>
        <v>3.0593243354373216</v>
      </c>
      <c r="H139" s="160">
        <f t="shared" si="20"/>
        <v>4.3121088091415736</v>
      </c>
      <c r="I139" s="160">
        <f t="shared" si="20"/>
        <v>5.1567373126243314</v>
      </c>
      <c r="J139" s="160">
        <f t="shared" si="20"/>
        <v>6.1548133134190346</v>
      </c>
      <c r="K139" s="160">
        <f t="shared" si="20"/>
        <v>7.3814200506689085</v>
      </c>
      <c r="L139" s="160">
        <f t="shared" si="20"/>
        <v>8.4033610472767677</v>
      </c>
      <c r="M139" s="160">
        <f t="shared" si="20"/>
        <v>10.62181119703761</v>
      </c>
      <c r="N139" s="160">
        <f t="shared" si="20"/>
        <v>7.6359611795328606</v>
      </c>
      <c r="O139" s="160">
        <f t="shared" si="20"/>
        <v>7.4510971028554689</v>
      </c>
      <c r="P139" s="160">
        <f t="shared" si="20"/>
        <v>7.0664427556396037</v>
      </c>
      <c r="Q139" s="160">
        <f t="shared" si="20"/>
        <v>7.2175826023123939</v>
      </c>
    </row>
    <row r="140" spans="1:17" ht="12" customHeight="1" x14ac:dyDescent="0.25">
      <c r="A140" s="148" t="s">
        <v>60</v>
      </c>
      <c r="B140" s="156">
        <f>RES_hhdet_tes!B$17</f>
        <v>1.311673149776668</v>
      </c>
      <c r="C140" s="156">
        <f>RES_hhdet_tes!C$17</f>
        <v>1.5271433577722087</v>
      </c>
      <c r="D140" s="156">
        <f>RES_hhdet_tes!D$17</f>
        <v>1.5618644982022793</v>
      </c>
      <c r="E140" s="156">
        <f>RES_hhdet_tes!E$17</f>
        <v>2.219103940864791</v>
      </c>
      <c r="F140" s="156">
        <f>RES_hhdet_tes!F$17</f>
        <v>1.9048121380328593</v>
      </c>
      <c r="G140" s="156">
        <f>RES_hhdet_tes!G$17</f>
        <v>2.1939167121334435</v>
      </c>
      <c r="H140" s="156">
        <f>RES_hhdet_tes!H$17</f>
        <v>3.1700540047587182</v>
      </c>
      <c r="I140" s="156">
        <f>RES_hhdet_tes!I$17</f>
        <v>3.6836743489095483</v>
      </c>
      <c r="J140" s="156">
        <f>RES_hhdet_tes!J$17</f>
        <v>4.4572457229464462</v>
      </c>
      <c r="K140" s="156">
        <f>RES_hhdet_tes!K$17</f>
        <v>5.3210742995890961</v>
      </c>
      <c r="L140" s="156">
        <f>RES_hhdet_tes!L$17</f>
        <v>5.9668616930374183</v>
      </c>
      <c r="M140" s="156">
        <f>RES_hhdet_tes!M$17</f>
        <v>7.8697907606781383</v>
      </c>
      <c r="N140" s="156">
        <f>RES_hhdet_tes!N$17</f>
        <v>5.5854788472054162</v>
      </c>
      <c r="O140" s="156">
        <f>RES_hhdet_tes!O$17</f>
        <v>5.5814436474122155</v>
      </c>
      <c r="P140" s="156">
        <f>RES_hhdet_tes!P$17</f>
        <v>5.1497046942305849</v>
      </c>
      <c r="Q140" s="156">
        <f>RES_hhdet_tes!Q$17</f>
        <v>5.2632063356280092</v>
      </c>
    </row>
    <row r="141" spans="1:17" ht="12" customHeight="1" x14ac:dyDescent="0.25">
      <c r="A141" s="148" t="s">
        <v>59</v>
      </c>
      <c r="B141" s="156">
        <f>RES_hhdet_tes!B$18</f>
        <v>0.52280081531986755</v>
      </c>
      <c r="C141" s="156">
        <f>RES_hhdet_tes!C$18</f>
        <v>0.59325263197693601</v>
      </c>
      <c r="D141" s="156">
        <f>RES_hhdet_tes!D$18</f>
        <v>0.61676571750046949</v>
      </c>
      <c r="E141" s="156">
        <f>RES_hhdet_tes!E$18</f>
        <v>0.83942746893720221</v>
      </c>
      <c r="F141" s="156">
        <f>RES_hhdet_tes!F$18</f>
        <v>0.75106002213719569</v>
      </c>
      <c r="G141" s="156">
        <f>RES_hhdet_tes!G$18</f>
        <v>0.86540762330387788</v>
      </c>
      <c r="H141" s="156">
        <f>RES_hhdet_tes!H$18</f>
        <v>1.1420548043828549</v>
      </c>
      <c r="I141" s="156">
        <f>RES_hhdet_tes!I$18</f>
        <v>1.4730629637147832</v>
      </c>
      <c r="J141" s="156">
        <f>RES_hhdet_tes!J$18</f>
        <v>1.6975675904725887</v>
      </c>
      <c r="K141" s="156">
        <f>RES_hhdet_tes!K$18</f>
        <v>2.0603457510798124</v>
      </c>
      <c r="L141" s="156">
        <f>RES_hhdet_tes!L$18</f>
        <v>2.4364993542393485</v>
      </c>
      <c r="M141" s="156">
        <f>RES_hhdet_tes!M$18</f>
        <v>2.7520204363594716</v>
      </c>
      <c r="N141" s="156">
        <f>RES_hhdet_tes!N$18</f>
        <v>2.0504823323274444</v>
      </c>
      <c r="O141" s="156">
        <f>RES_hhdet_tes!O$18</f>
        <v>1.8696534554432529</v>
      </c>
      <c r="P141" s="156">
        <f>RES_hhdet_tes!P$18</f>
        <v>1.9167380614090186</v>
      </c>
      <c r="Q141" s="156">
        <f>RES_hhdet_tes!Q$18</f>
        <v>1.9543762666843842</v>
      </c>
    </row>
    <row r="142" spans="1:17" ht="12" customHeight="1" x14ac:dyDescent="0.25">
      <c r="A142" s="158" t="s">
        <v>62</v>
      </c>
      <c r="B142" s="157">
        <f>SUM(B143:B145)</f>
        <v>30.663868299101939</v>
      </c>
      <c r="C142" s="157">
        <f t="shared" ref="C142:Q142" si="21">SUM(C143:C145)</f>
        <v>27.041436573241874</v>
      </c>
      <c r="D142" s="157">
        <f t="shared" si="21"/>
        <v>24.932141623869857</v>
      </c>
      <c r="E142" s="157">
        <f t="shared" si="21"/>
        <v>24.81067926172194</v>
      </c>
      <c r="F142" s="157">
        <f t="shared" si="21"/>
        <v>20.854021183325386</v>
      </c>
      <c r="G142" s="157">
        <f t="shared" si="21"/>
        <v>21.852204243105962</v>
      </c>
      <c r="H142" s="157">
        <f t="shared" si="21"/>
        <v>24.287762054909425</v>
      </c>
      <c r="I142" s="157">
        <f t="shared" si="21"/>
        <v>28.767110427491968</v>
      </c>
      <c r="J142" s="157">
        <f t="shared" si="21"/>
        <v>29.055666607824463</v>
      </c>
      <c r="K142" s="157">
        <f t="shared" si="21"/>
        <v>29.30848014975081</v>
      </c>
      <c r="L142" s="157">
        <f t="shared" si="21"/>
        <v>36.887046321190326</v>
      </c>
      <c r="M142" s="157">
        <f t="shared" si="21"/>
        <v>39.377583940115024</v>
      </c>
      <c r="N142" s="157">
        <f t="shared" si="21"/>
        <v>32.083733193057718</v>
      </c>
      <c r="O142" s="157">
        <f t="shared" si="21"/>
        <v>27.699221843385466</v>
      </c>
      <c r="P142" s="157">
        <f t="shared" si="21"/>
        <v>28.038157703784936</v>
      </c>
      <c r="Q142" s="157">
        <f t="shared" si="21"/>
        <v>26.965695702217616</v>
      </c>
    </row>
    <row r="143" spans="1:17" ht="12" customHeight="1" x14ac:dyDescent="0.25">
      <c r="A143" s="23" t="s">
        <v>58</v>
      </c>
      <c r="B143" s="156">
        <f>RES_hhdet_tes!B$20</f>
        <v>0</v>
      </c>
      <c r="C143" s="156">
        <f>RES_hhdet_tes!C$20</f>
        <v>0</v>
      </c>
      <c r="D143" s="156">
        <f>RES_hhdet_tes!D$20</f>
        <v>0</v>
      </c>
      <c r="E143" s="156">
        <f>RES_hhdet_tes!E$20</f>
        <v>0</v>
      </c>
      <c r="F143" s="156">
        <f>RES_hhdet_tes!F$20</f>
        <v>0</v>
      </c>
      <c r="G143" s="156">
        <f>RES_hhdet_tes!G$20</f>
        <v>0</v>
      </c>
      <c r="H143" s="156">
        <f>RES_hhdet_tes!H$20</f>
        <v>0</v>
      </c>
      <c r="I143" s="156">
        <f>RES_hhdet_tes!I$20</f>
        <v>0</v>
      </c>
      <c r="J143" s="156">
        <f>RES_hhdet_tes!J$20</f>
        <v>0</v>
      </c>
      <c r="K143" s="156">
        <f>RES_hhdet_tes!K$20</f>
        <v>0</v>
      </c>
      <c r="L143" s="156">
        <f>RES_hhdet_tes!L$20</f>
        <v>0</v>
      </c>
      <c r="M143" s="156">
        <f>RES_hhdet_tes!M$20</f>
        <v>0</v>
      </c>
      <c r="N143" s="156">
        <f>RES_hhdet_tes!N$20</f>
        <v>0</v>
      </c>
      <c r="O143" s="156">
        <f>RES_hhdet_tes!O$20</f>
        <v>0</v>
      </c>
      <c r="P143" s="156">
        <f>RES_hhdet_tes!P$20</f>
        <v>0</v>
      </c>
      <c r="Q143" s="156">
        <f>RES_hhdet_tes!Q$20</f>
        <v>0</v>
      </c>
    </row>
    <row r="144" spans="1:17" ht="12" customHeight="1" x14ac:dyDescent="0.25">
      <c r="A144" s="23" t="s">
        <v>57</v>
      </c>
      <c r="B144" s="156">
        <f>RES_hhdet_tes!B$21</f>
        <v>5.8271800591950873</v>
      </c>
      <c r="C144" s="156">
        <f>RES_hhdet_tes!C$21</f>
        <v>5.2774222091992886</v>
      </c>
      <c r="D144" s="156">
        <f>RES_hhdet_tes!D$21</f>
        <v>4.3005268692629315</v>
      </c>
      <c r="E144" s="156">
        <f>RES_hhdet_tes!E$21</f>
        <v>3.7189524365432076</v>
      </c>
      <c r="F144" s="156">
        <f>RES_hhdet_tes!F$21</f>
        <v>4.7274760669922529</v>
      </c>
      <c r="G144" s="156">
        <f>RES_hhdet_tes!G$21</f>
        <v>4.1381133403435806</v>
      </c>
      <c r="H144" s="156">
        <f>RES_hhdet_tes!H$21</f>
        <v>4.9905285756227054</v>
      </c>
      <c r="I144" s="156">
        <f>RES_hhdet_tes!I$21</f>
        <v>3.5256410017714828</v>
      </c>
      <c r="J144" s="156">
        <f>RES_hhdet_tes!J$21</f>
        <v>5.0043001116436319</v>
      </c>
      <c r="K144" s="156">
        <f>RES_hhdet_tes!K$21</f>
        <v>4.5673650679579225</v>
      </c>
      <c r="L144" s="156">
        <f>RES_hhdet_tes!L$21</f>
        <v>6.4859408295353376</v>
      </c>
      <c r="M144" s="156">
        <f>RES_hhdet_tes!M$21</f>
        <v>6.3921165020791282</v>
      </c>
      <c r="N144" s="156">
        <f>RES_hhdet_tes!N$21</f>
        <v>5.0956362594010285</v>
      </c>
      <c r="O144" s="156">
        <f>RES_hhdet_tes!O$21</f>
        <v>5.5747783312198802</v>
      </c>
      <c r="P144" s="156">
        <f>RES_hhdet_tes!P$21</f>
        <v>4.9329949514755533</v>
      </c>
      <c r="Q144" s="156">
        <f>RES_hhdet_tes!Q$21</f>
        <v>4.3995988256306955</v>
      </c>
    </row>
    <row r="145" spans="1:17" ht="12" customHeight="1" x14ac:dyDescent="0.25">
      <c r="A145" s="29" t="s">
        <v>140</v>
      </c>
      <c r="B145" s="57">
        <f>RES_hhdet_tes!B$22</f>
        <v>24.836688239906852</v>
      </c>
      <c r="C145" s="57">
        <f>RES_hhdet_tes!C$22</f>
        <v>21.764014364042588</v>
      </c>
      <c r="D145" s="57">
        <f>RES_hhdet_tes!D$22</f>
        <v>20.631614754606925</v>
      </c>
      <c r="E145" s="57">
        <f>RES_hhdet_tes!E$22</f>
        <v>21.091726825178732</v>
      </c>
      <c r="F145" s="57">
        <f>RES_hhdet_tes!F$22</f>
        <v>16.126545116333133</v>
      </c>
      <c r="G145" s="57">
        <f>RES_hhdet_tes!G$22</f>
        <v>17.714090902762383</v>
      </c>
      <c r="H145" s="57">
        <f>RES_hhdet_tes!H$22</f>
        <v>19.297233479286721</v>
      </c>
      <c r="I145" s="57">
        <f>RES_hhdet_tes!I$22</f>
        <v>25.241469425720485</v>
      </c>
      <c r="J145" s="57">
        <f>RES_hhdet_tes!J$22</f>
        <v>24.05136649618083</v>
      </c>
      <c r="K145" s="57">
        <f>RES_hhdet_tes!K$22</f>
        <v>24.741115081792888</v>
      </c>
      <c r="L145" s="57">
        <f>RES_hhdet_tes!L$22</f>
        <v>30.401105491654988</v>
      </c>
      <c r="M145" s="57">
        <f>RES_hhdet_tes!M$22</f>
        <v>32.985467438035897</v>
      </c>
      <c r="N145" s="57">
        <f>RES_hhdet_tes!N$22</f>
        <v>26.988096933656688</v>
      </c>
      <c r="O145" s="57">
        <f>RES_hhdet_tes!O$22</f>
        <v>22.124443512165584</v>
      </c>
      <c r="P145" s="57">
        <f>RES_hhdet_tes!P$22</f>
        <v>23.105162752309383</v>
      </c>
      <c r="Q145" s="57">
        <f>RES_hhdet_tes!Q$22</f>
        <v>22.566096876586919</v>
      </c>
    </row>
    <row r="147" spans="1:17" ht="12" customHeight="1" x14ac:dyDescent="0.25">
      <c r="A147" s="152" t="s">
        <v>199</v>
      </c>
      <c r="B147" s="175">
        <f t="shared" ref="B147:Q162" si="22">IF(B126=0,"",B126/B105)</f>
        <v>0.5737555128899039</v>
      </c>
      <c r="C147" s="175">
        <f t="shared" si="22"/>
        <v>0.57380320528047757</v>
      </c>
      <c r="D147" s="175">
        <f t="shared" si="22"/>
        <v>0.57466988102191696</v>
      </c>
      <c r="E147" s="175">
        <f t="shared" si="22"/>
        <v>0.57593742222797251</v>
      </c>
      <c r="F147" s="175">
        <f t="shared" si="22"/>
        <v>0.57570776294208958</v>
      </c>
      <c r="G147" s="175">
        <f t="shared" si="22"/>
        <v>0.57903536086851903</v>
      </c>
      <c r="H147" s="175">
        <f t="shared" si="22"/>
        <v>0.58499221352647768</v>
      </c>
      <c r="I147" s="175">
        <f t="shared" si="22"/>
        <v>0.59128829329601851</v>
      </c>
      <c r="J147" s="175">
        <f t="shared" si="22"/>
        <v>0.59667935802574501</v>
      </c>
      <c r="K147" s="175">
        <f t="shared" si="22"/>
        <v>0.59968670768424726</v>
      </c>
      <c r="L147" s="175">
        <f t="shared" si="22"/>
        <v>0.60255206579579956</v>
      </c>
      <c r="M147" s="175">
        <f t="shared" si="22"/>
        <v>0.60619609047148082</v>
      </c>
      <c r="N147" s="175">
        <f t="shared" si="22"/>
        <v>0.60866790744724031</v>
      </c>
      <c r="O147" s="175">
        <f t="shared" si="22"/>
        <v>0.61041020461606277</v>
      </c>
      <c r="P147" s="175">
        <f t="shared" si="22"/>
        <v>0.61005816471607999</v>
      </c>
      <c r="Q147" s="175">
        <f t="shared" si="22"/>
        <v>0.61043416234108228</v>
      </c>
    </row>
    <row r="148" spans="1:17" ht="12" customHeight="1" x14ac:dyDescent="0.25">
      <c r="A148" s="158" t="s">
        <v>65</v>
      </c>
      <c r="B148" s="169">
        <f t="shared" si="22"/>
        <v>0.57573148501470295</v>
      </c>
      <c r="C148" s="169">
        <f t="shared" si="22"/>
        <v>0.57551734859485226</v>
      </c>
      <c r="D148" s="169">
        <f t="shared" si="22"/>
        <v>0.57570478719562401</v>
      </c>
      <c r="E148" s="169">
        <f t="shared" si="22"/>
        <v>0.57699662650053374</v>
      </c>
      <c r="F148" s="169">
        <f t="shared" si="22"/>
        <v>0.57772313887971527</v>
      </c>
      <c r="G148" s="169">
        <f t="shared" si="22"/>
        <v>0.58025066308531825</v>
      </c>
      <c r="H148" s="169">
        <f t="shared" si="22"/>
        <v>0.58508313718231986</v>
      </c>
      <c r="I148" s="169">
        <f t="shared" si="22"/>
        <v>0.59189312417133066</v>
      </c>
      <c r="J148" s="169">
        <f t="shared" si="22"/>
        <v>0.59297388152795616</v>
      </c>
      <c r="K148" s="169">
        <f t="shared" si="22"/>
        <v>0.59620102718106283</v>
      </c>
      <c r="L148" s="169">
        <f t="shared" si="22"/>
        <v>0.60327511412249923</v>
      </c>
      <c r="M148" s="169">
        <f t="shared" si="22"/>
        <v>0.60629717302768771</v>
      </c>
      <c r="N148" s="169">
        <f t="shared" si="22"/>
        <v>0.61209883521170105</v>
      </c>
      <c r="O148" s="169">
        <f t="shared" si="22"/>
        <v>0.61364927606403463</v>
      </c>
      <c r="P148" s="169">
        <f t="shared" si="22"/>
        <v>0.61384989243283739</v>
      </c>
      <c r="Q148" s="169">
        <f t="shared" si="22"/>
        <v>0.6138661394530045</v>
      </c>
    </row>
    <row r="149" spans="1:17" ht="12" customHeight="1" x14ac:dyDescent="0.25">
      <c r="A149" s="23" t="s">
        <v>58</v>
      </c>
      <c r="B149" s="73">
        <f t="shared" si="22"/>
        <v>0.57322224590508652</v>
      </c>
      <c r="C149" s="73">
        <f t="shared" si="22"/>
        <v>0.5732222459050863</v>
      </c>
      <c r="D149" s="73">
        <f t="shared" si="22"/>
        <v>0.57322224590508652</v>
      </c>
      <c r="E149" s="73">
        <f t="shared" si="22"/>
        <v>0.57478774358352991</v>
      </c>
      <c r="F149" s="73">
        <f t="shared" si="22"/>
        <v>0.57503000284593153</v>
      </c>
      <c r="G149" s="73">
        <f t="shared" si="22"/>
        <v>0.57781407795061557</v>
      </c>
      <c r="H149" s="73">
        <f t="shared" si="22"/>
        <v>0.58298070694697968</v>
      </c>
      <c r="I149" s="73">
        <f t="shared" si="22"/>
        <v>0.58882604600267774</v>
      </c>
      <c r="J149" s="73">
        <f t="shared" si="22"/>
        <v>0.59127743077384987</v>
      </c>
      <c r="K149" s="73">
        <f t="shared" si="22"/>
        <v>0.59414676258690324</v>
      </c>
      <c r="L149" s="73">
        <f t="shared" si="22"/>
        <v>0.60098541371444969</v>
      </c>
      <c r="M149" s="73">
        <f t="shared" si="22"/>
        <v>0.60347359888455532</v>
      </c>
      <c r="N149" s="73">
        <f t="shared" si="22"/>
        <v>0.60940150861881304</v>
      </c>
      <c r="O149" s="73">
        <f t="shared" si="22"/>
        <v>0.6111712305927216</v>
      </c>
      <c r="P149" s="73">
        <f t="shared" si="22"/>
        <v>0.61117428422387932</v>
      </c>
      <c r="Q149" s="73">
        <f t="shared" si="22"/>
        <v>0.61117988595733719</v>
      </c>
    </row>
    <row r="150" spans="1:17" ht="12" customHeight="1" x14ac:dyDescent="0.25">
      <c r="A150" s="23" t="s">
        <v>60</v>
      </c>
      <c r="B150" s="73">
        <f t="shared" si="22"/>
        <v>0.99999999999999978</v>
      </c>
      <c r="C150" s="73">
        <f t="shared" si="22"/>
        <v>0.99999999999999956</v>
      </c>
      <c r="D150" s="73">
        <f t="shared" si="22"/>
        <v>1</v>
      </c>
      <c r="E150" s="73">
        <f t="shared" si="22"/>
        <v>0.99999999999999989</v>
      </c>
      <c r="F150" s="73">
        <f t="shared" si="22"/>
        <v>0.99999999999999967</v>
      </c>
      <c r="G150" s="73">
        <f t="shared" si="22"/>
        <v>1.0000000000000002</v>
      </c>
      <c r="H150" s="73">
        <f t="shared" si="22"/>
        <v>1</v>
      </c>
      <c r="I150" s="73">
        <f t="shared" si="22"/>
        <v>0.99999999999999978</v>
      </c>
      <c r="J150" s="73">
        <f t="shared" si="22"/>
        <v>0.99999999999999967</v>
      </c>
      <c r="K150" s="73">
        <f t="shared" si="22"/>
        <v>1.0000000000000004</v>
      </c>
      <c r="L150" s="73">
        <f t="shared" si="22"/>
        <v>0.99999999999999978</v>
      </c>
      <c r="M150" s="73">
        <f t="shared" si="22"/>
        <v>1.0000000000000004</v>
      </c>
      <c r="N150" s="73">
        <f t="shared" si="22"/>
        <v>0.99999999999999956</v>
      </c>
      <c r="O150" s="73">
        <f t="shared" si="22"/>
        <v>1</v>
      </c>
      <c r="P150" s="73">
        <f t="shared" si="22"/>
        <v>0.99999999999999922</v>
      </c>
      <c r="Q150" s="73">
        <f t="shared" si="22"/>
        <v>1.0000000000000002</v>
      </c>
    </row>
    <row r="151" spans="1:17" ht="12" customHeight="1" x14ac:dyDescent="0.25">
      <c r="A151" s="158" t="s">
        <v>112</v>
      </c>
      <c r="B151" s="169">
        <f t="shared" si="22"/>
        <v>1.6999510626046159</v>
      </c>
      <c r="C151" s="169">
        <f t="shared" si="22"/>
        <v>1.7357080200247055</v>
      </c>
      <c r="D151" s="169">
        <f t="shared" si="22"/>
        <v>1.7724358096270039</v>
      </c>
      <c r="E151" s="169">
        <f t="shared" si="22"/>
        <v>1.8163665065681964</v>
      </c>
      <c r="F151" s="169">
        <f t="shared" si="22"/>
        <v>1.8699824043918509</v>
      </c>
      <c r="G151" s="169">
        <f t="shared" si="22"/>
        <v>1.9563767561024039</v>
      </c>
      <c r="H151" s="169">
        <f t="shared" si="22"/>
        <v>2.0740550961259654</v>
      </c>
      <c r="I151" s="169">
        <f t="shared" si="22"/>
        <v>2.1742800406568032</v>
      </c>
      <c r="J151" s="169">
        <f t="shared" si="22"/>
        <v>2.2849538646643306</v>
      </c>
      <c r="K151" s="169">
        <f t="shared" si="22"/>
        <v>2.362994688372575</v>
      </c>
      <c r="L151" s="169">
        <f t="shared" si="22"/>
        <v>2.5049166320655942</v>
      </c>
      <c r="M151" s="169">
        <f t="shared" si="22"/>
        <v>2.5326950383055897</v>
      </c>
      <c r="N151" s="169">
        <f t="shared" si="22"/>
        <v>2.6019236536859269</v>
      </c>
      <c r="O151" s="169">
        <f t="shared" si="22"/>
        <v>2.6493669505263227</v>
      </c>
      <c r="P151" s="169">
        <f t="shared" si="22"/>
        <v>2.7636022547792529</v>
      </c>
      <c r="Q151" s="169">
        <f t="shared" si="22"/>
        <v>2.9270711711107267</v>
      </c>
    </row>
    <row r="152" spans="1:17" ht="12" customHeight="1" x14ac:dyDescent="0.25">
      <c r="A152" s="23" t="s">
        <v>60</v>
      </c>
      <c r="B152" s="73">
        <f t="shared" si="22"/>
        <v>1.6999510626046159</v>
      </c>
      <c r="C152" s="73">
        <f t="shared" si="22"/>
        <v>1.7357080200247055</v>
      </c>
      <c r="D152" s="73">
        <f t="shared" si="22"/>
        <v>1.7724358096270039</v>
      </c>
      <c r="E152" s="73">
        <f t="shared" si="22"/>
        <v>1.8163665065681964</v>
      </c>
      <c r="F152" s="73">
        <f t="shared" si="22"/>
        <v>1.8699824043918509</v>
      </c>
      <c r="G152" s="73">
        <f t="shared" si="22"/>
        <v>1.9563767561024039</v>
      </c>
      <c r="H152" s="73">
        <f t="shared" si="22"/>
        <v>2.0740550961259654</v>
      </c>
      <c r="I152" s="73">
        <f t="shared" si="22"/>
        <v>2.1742800406568032</v>
      </c>
      <c r="J152" s="73">
        <f t="shared" si="22"/>
        <v>2.2849538646643306</v>
      </c>
      <c r="K152" s="73">
        <f t="shared" si="22"/>
        <v>2.362994688372575</v>
      </c>
      <c r="L152" s="73">
        <f t="shared" si="22"/>
        <v>2.5049166320655942</v>
      </c>
      <c r="M152" s="73">
        <f t="shared" si="22"/>
        <v>2.5326950383055897</v>
      </c>
      <c r="N152" s="73">
        <f t="shared" si="22"/>
        <v>2.6019236536859269</v>
      </c>
      <c r="O152" s="73">
        <f t="shared" si="22"/>
        <v>2.6493669505263227</v>
      </c>
      <c r="P152" s="73">
        <f t="shared" si="22"/>
        <v>2.7636022547792529</v>
      </c>
      <c r="Q152" s="73">
        <f t="shared" si="22"/>
        <v>2.9270711711107267</v>
      </c>
    </row>
    <row r="153" spans="1:17" ht="12" customHeight="1" x14ac:dyDescent="0.25">
      <c r="A153" s="158" t="s">
        <v>63</v>
      </c>
      <c r="B153" s="169">
        <f t="shared" si="22"/>
        <v>0.52183353604892979</v>
      </c>
      <c r="C153" s="169">
        <f t="shared" si="22"/>
        <v>0.52330109170255468</v>
      </c>
      <c r="D153" s="169">
        <f t="shared" si="22"/>
        <v>0.52278726126750552</v>
      </c>
      <c r="E153" s="169">
        <f t="shared" si="22"/>
        <v>0.52300855798664303</v>
      </c>
      <c r="F153" s="169">
        <f t="shared" si="22"/>
        <v>0.52575558979885517</v>
      </c>
      <c r="G153" s="169">
        <f t="shared" si="22"/>
        <v>0.52606358060791747</v>
      </c>
      <c r="H153" s="169">
        <f t="shared" si="22"/>
        <v>0.53913536986700106</v>
      </c>
      <c r="I153" s="169">
        <f t="shared" si="22"/>
        <v>0.53131565531617875</v>
      </c>
      <c r="J153" s="169">
        <f t="shared" si="22"/>
        <v>0.55449215674979213</v>
      </c>
      <c r="K153" s="169">
        <f t="shared" si="22"/>
        <v>0.55314413424048958</v>
      </c>
      <c r="L153" s="169">
        <f t="shared" si="22"/>
        <v>0.53926623034902721</v>
      </c>
      <c r="M153" s="169">
        <f t="shared" si="22"/>
        <v>0.54556003406612563</v>
      </c>
      <c r="N153" s="169">
        <f t="shared" si="22"/>
        <v>0.53468107931139641</v>
      </c>
      <c r="O153" s="169">
        <f t="shared" si="22"/>
        <v>0.54228106668640363</v>
      </c>
      <c r="P153" s="169">
        <f t="shared" si="22"/>
        <v>0.53771952418402436</v>
      </c>
      <c r="Q153" s="169">
        <f t="shared" si="22"/>
        <v>0.53649506558237603</v>
      </c>
    </row>
    <row r="154" spans="1:17" ht="12" customHeight="1" x14ac:dyDescent="0.25">
      <c r="A154" s="167" t="s">
        <v>171</v>
      </c>
      <c r="B154" s="174">
        <f t="shared" si="22"/>
        <v>0.40428927934028824</v>
      </c>
      <c r="C154" s="174">
        <f t="shared" si="22"/>
        <v>0.4042892793402883</v>
      </c>
      <c r="D154" s="174">
        <f t="shared" si="22"/>
        <v>0.40459006824052129</v>
      </c>
      <c r="E154" s="174">
        <f t="shared" si="22"/>
        <v>0.40699729584186334</v>
      </c>
      <c r="F154" s="174">
        <f t="shared" si="22"/>
        <v>0.40745946279106732</v>
      </c>
      <c r="G154" s="174">
        <f t="shared" si="22"/>
        <v>0.41209564786139391</v>
      </c>
      <c r="H154" s="174">
        <f t="shared" si="22"/>
        <v>0.41890560217055917</v>
      </c>
      <c r="I154" s="174">
        <f t="shared" si="22"/>
        <v>0.42639860312009353</v>
      </c>
      <c r="J154" s="174">
        <f t="shared" si="22"/>
        <v>0.42902651125702168</v>
      </c>
      <c r="K154" s="174">
        <f t="shared" si="22"/>
        <v>0.43187022112510853</v>
      </c>
      <c r="L154" s="174">
        <f t="shared" si="22"/>
        <v>0.44095301783259927</v>
      </c>
      <c r="M154" s="174">
        <f t="shared" si="22"/>
        <v>0.44378507099460557</v>
      </c>
      <c r="N154" s="174">
        <f t="shared" si="22"/>
        <v>0.44879749999661844</v>
      </c>
      <c r="O154" s="174">
        <f t="shared" si="22"/>
        <v>0.45361915349023768</v>
      </c>
      <c r="P154" s="174">
        <f t="shared" si="22"/>
        <v>0.45374728655310653</v>
      </c>
      <c r="Q154" s="174">
        <f t="shared" si="22"/>
        <v>0.45383330780925091</v>
      </c>
    </row>
    <row r="155" spans="1:17" ht="12" customHeight="1" x14ac:dyDescent="0.25">
      <c r="A155" s="167" t="s">
        <v>144</v>
      </c>
      <c r="B155" s="174">
        <f t="shared" si="22"/>
        <v>0.61038891488079183</v>
      </c>
      <c r="C155" s="174">
        <f t="shared" si="22"/>
        <v>0.61038891488079161</v>
      </c>
      <c r="D155" s="174">
        <f t="shared" si="22"/>
        <v>0.61106330687372812</v>
      </c>
      <c r="E155" s="174">
        <f t="shared" si="22"/>
        <v>0.61349111962070668</v>
      </c>
      <c r="F155" s="174">
        <f t="shared" si="22"/>
        <v>0.61436031637704158</v>
      </c>
      <c r="G155" s="174">
        <f t="shared" si="22"/>
        <v>0.61923977292671839</v>
      </c>
      <c r="H155" s="174">
        <f t="shared" si="22"/>
        <v>0.62595861076142567</v>
      </c>
      <c r="I155" s="174">
        <f t="shared" si="22"/>
        <v>0.63278857558720969</v>
      </c>
      <c r="J155" s="174">
        <f t="shared" si="22"/>
        <v>0.63850482692553856</v>
      </c>
      <c r="K155" s="174">
        <f t="shared" si="22"/>
        <v>0.64041071656140702</v>
      </c>
      <c r="L155" s="174">
        <f t="shared" si="22"/>
        <v>0.64327392323910237</v>
      </c>
      <c r="M155" s="174">
        <f t="shared" si="22"/>
        <v>0.64643493502186233</v>
      </c>
      <c r="N155" s="174">
        <f t="shared" si="22"/>
        <v>0.64868451529770288</v>
      </c>
      <c r="O155" s="174">
        <f t="shared" si="22"/>
        <v>0.65017087694192266</v>
      </c>
      <c r="P155" s="174">
        <f t="shared" si="22"/>
        <v>0.65047803478468857</v>
      </c>
      <c r="Q155" s="174">
        <f t="shared" si="22"/>
        <v>0.65778463572216761</v>
      </c>
    </row>
    <row r="156" spans="1:17" ht="12" customHeight="1" x14ac:dyDescent="0.25">
      <c r="A156" s="167" t="s">
        <v>143</v>
      </c>
      <c r="B156" s="174">
        <f t="shared" si="22"/>
        <v>0.69117576474001008</v>
      </c>
      <c r="C156" s="174">
        <f t="shared" si="22"/>
        <v>0.69282154562333675</v>
      </c>
      <c r="D156" s="174">
        <f t="shared" si="22"/>
        <v>0.69459222955592836</v>
      </c>
      <c r="E156" s="174">
        <f t="shared" si="22"/>
        <v>0.70052508761910892</v>
      </c>
      <c r="F156" s="174">
        <f t="shared" si="22"/>
        <v>0.70264964168541955</v>
      </c>
      <c r="G156" s="174">
        <f t="shared" si="22"/>
        <v>0.70869328724071035</v>
      </c>
      <c r="H156" s="174">
        <f t="shared" si="22"/>
        <v>0.71609199403846213</v>
      </c>
      <c r="I156" s="174">
        <f t="shared" si="22"/>
        <v>0.72028079899444286</v>
      </c>
      <c r="J156" s="174">
        <f t="shared" si="22"/>
        <v>0.72210654108117056</v>
      </c>
      <c r="K156" s="174">
        <f t="shared" si="22"/>
        <v>0.72361562062338614</v>
      </c>
      <c r="L156" s="174">
        <f t="shared" si="22"/>
        <v>0.72724530734611115</v>
      </c>
      <c r="M156" s="174">
        <f t="shared" si="22"/>
        <v>0.72801681141542951</v>
      </c>
      <c r="N156" s="174">
        <f t="shared" si="22"/>
        <v>0.72861100784672062</v>
      </c>
      <c r="O156" s="174">
        <f t="shared" si="22"/>
        <v>0.72355045733429091</v>
      </c>
      <c r="P156" s="174">
        <f t="shared" si="22"/>
        <v>0.72887494848789747</v>
      </c>
      <c r="Q156" s="174">
        <f t="shared" si="22"/>
        <v>0.73304916392956243</v>
      </c>
    </row>
    <row r="157" spans="1:17" ht="12" customHeight="1" x14ac:dyDescent="0.25">
      <c r="A157" s="166" t="s">
        <v>57</v>
      </c>
      <c r="B157" s="173">
        <f t="shared" si="22"/>
        <v>0.6103889148807915</v>
      </c>
      <c r="C157" s="173">
        <f t="shared" si="22"/>
        <v>0.61189921738774922</v>
      </c>
      <c r="D157" s="173">
        <f t="shared" si="22"/>
        <v>0.61355720204668263</v>
      </c>
      <c r="E157" s="173">
        <f t="shared" si="22"/>
        <v>0.62050310763686034</v>
      </c>
      <c r="F157" s="173">
        <f t="shared" si="22"/>
        <v>0.62265125722857861</v>
      </c>
      <c r="G157" s="173">
        <f t="shared" si="22"/>
        <v>0.62978749800133149</v>
      </c>
      <c r="H157" s="173">
        <f t="shared" si="22"/>
        <v>0.63859975416448256</v>
      </c>
      <c r="I157" s="173">
        <f t="shared" si="22"/>
        <v>0.64336721159276244</v>
      </c>
      <c r="J157" s="173">
        <f t="shared" si="22"/>
        <v>0.64509485064418959</v>
      </c>
      <c r="K157" s="173">
        <f t="shared" si="22"/>
        <v>0.64651674581722596</v>
      </c>
      <c r="L157" s="173">
        <f t="shared" si="22"/>
        <v>0.6506137043518051</v>
      </c>
      <c r="M157" s="173">
        <f t="shared" si="22"/>
        <v>0.65259656780862663</v>
      </c>
      <c r="N157" s="173">
        <f t="shared" si="22"/>
        <v>0.65403068202711123</v>
      </c>
      <c r="O157" s="173">
        <f t="shared" si="22"/>
        <v>0.6549857587000395</v>
      </c>
      <c r="P157" s="173">
        <f t="shared" si="22"/>
        <v>0.6550192859791848</v>
      </c>
      <c r="Q157" s="173">
        <f t="shared" si="22"/>
        <v>0.66058682184047612</v>
      </c>
    </row>
    <row r="158" spans="1:17" ht="12" customHeight="1" x14ac:dyDescent="0.25">
      <c r="A158" s="147" t="s">
        <v>59</v>
      </c>
      <c r="B158" s="172">
        <f t="shared" si="22"/>
        <v>0.99999999999999978</v>
      </c>
      <c r="C158" s="172">
        <f t="shared" si="22"/>
        <v>1</v>
      </c>
      <c r="D158" s="172">
        <f t="shared" si="22"/>
        <v>0.99999999999999978</v>
      </c>
      <c r="E158" s="172">
        <f t="shared" si="22"/>
        <v>1.0000000000000002</v>
      </c>
      <c r="F158" s="172">
        <f t="shared" si="22"/>
        <v>1</v>
      </c>
      <c r="G158" s="172">
        <f t="shared" si="22"/>
        <v>1.0000000000000004</v>
      </c>
      <c r="H158" s="172">
        <f t="shared" si="22"/>
        <v>1</v>
      </c>
      <c r="I158" s="172">
        <f t="shared" si="22"/>
        <v>1</v>
      </c>
      <c r="J158" s="172">
        <f t="shared" si="22"/>
        <v>0.99999999999999956</v>
      </c>
      <c r="K158" s="172">
        <f t="shared" si="22"/>
        <v>0.99999999999999989</v>
      </c>
      <c r="L158" s="172">
        <f t="shared" si="22"/>
        <v>0.99999999999999978</v>
      </c>
      <c r="M158" s="172">
        <f t="shared" si="22"/>
        <v>1.0000000000000002</v>
      </c>
      <c r="N158" s="172">
        <f t="shared" si="22"/>
        <v>1</v>
      </c>
      <c r="O158" s="172">
        <f t="shared" si="22"/>
        <v>1</v>
      </c>
      <c r="P158" s="172">
        <f t="shared" si="22"/>
        <v>1</v>
      </c>
      <c r="Q158" s="172">
        <f t="shared" si="22"/>
        <v>0.99999999999999978</v>
      </c>
    </row>
    <row r="159" spans="1:17" ht="12" customHeight="1" x14ac:dyDescent="0.25">
      <c r="A159" s="163" t="s">
        <v>142</v>
      </c>
      <c r="B159" s="171">
        <f t="shared" si="22"/>
        <v>0.77994139123656714</v>
      </c>
      <c r="C159" s="171">
        <f t="shared" si="22"/>
        <v>0.77994139123656747</v>
      </c>
      <c r="D159" s="171">
        <f t="shared" si="22"/>
        <v>0.78049845024529618</v>
      </c>
      <c r="E159" s="171">
        <f t="shared" si="22"/>
        <v>0.78429559725730713</v>
      </c>
      <c r="F159" s="171">
        <f t="shared" si="22"/>
        <v>0.78661919734936481</v>
      </c>
      <c r="G159" s="171">
        <f t="shared" si="22"/>
        <v>0.79219670939297449</v>
      </c>
      <c r="H159" s="171">
        <f t="shared" si="22"/>
        <v>0.80060164689750835</v>
      </c>
      <c r="I159" s="171">
        <f t="shared" si="22"/>
        <v>0.80877644271202831</v>
      </c>
      <c r="J159" s="171">
        <f t="shared" si="22"/>
        <v>0.81533937329527695</v>
      </c>
      <c r="K159" s="171">
        <f t="shared" si="22"/>
        <v>0.81611132891689708</v>
      </c>
      <c r="L159" s="171">
        <f t="shared" si="22"/>
        <v>0.81820943088072118</v>
      </c>
      <c r="M159" s="171">
        <f t="shared" si="22"/>
        <v>0.82380115298955736</v>
      </c>
      <c r="N159" s="171">
        <f t="shared" si="22"/>
        <v>0.82770717654214854</v>
      </c>
      <c r="O159" s="171">
        <f t="shared" si="22"/>
        <v>0.82872334756018284</v>
      </c>
      <c r="P159" s="171">
        <f t="shared" si="22"/>
        <v>0.82923235796693406</v>
      </c>
      <c r="Q159" s="171">
        <f t="shared" si="22"/>
        <v>0.83971483748755837</v>
      </c>
    </row>
    <row r="160" spans="1:17" ht="12" customHeight="1" x14ac:dyDescent="0.25">
      <c r="A160" s="161" t="s">
        <v>141</v>
      </c>
      <c r="B160" s="170">
        <f t="shared" si="22"/>
        <v>0.83212724695621043</v>
      </c>
      <c r="C160" s="170">
        <f t="shared" si="22"/>
        <v>0.8330033770968851</v>
      </c>
      <c r="D160" s="170">
        <f t="shared" si="22"/>
        <v>0.83488120239003483</v>
      </c>
      <c r="E160" s="170">
        <f t="shared" si="22"/>
        <v>0.84162523506784526</v>
      </c>
      <c r="F160" s="170">
        <f t="shared" si="22"/>
        <v>0.84602847282283722</v>
      </c>
      <c r="G160" s="170">
        <f t="shared" si="22"/>
        <v>0.85238188907104995</v>
      </c>
      <c r="H160" s="170">
        <f t="shared" si="22"/>
        <v>0.85804393817320512</v>
      </c>
      <c r="I160" s="170">
        <f t="shared" si="22"/>
        <v>0.86623304594658135</v>
      </c>
      <c r="J160" s="170">
        <f t="shared" si="22"/>
        <v>0.86660558739678861</v>
      </c>
      <c r="K160" s="170">
        <f t="shared" si="22"/>
        <v>0.86847222350039688</v>
      </c>
      <c r="L160" s="170">
        <f t="shared" si="22"/>
        <v>0.87246344772915663</v>
      </c>
      <c r="M160" s="170">
        <f t="shared" si="22"/>
        <v>0.8696317097865961</v>
      </c>
      <c r="N160" s="170">
        <f t="shared" si="22"/>
        <v>0.8733108830362738</v>
      </c>
      <c r="O160" s="170">
        <f t="shared" si="22"/>
        <v>0.87098856579968065</v>
      </c>
      <c r="P160" s="170">
        <f t="shared" si="22"/>
        <v>0.87428466343388644</v>
      </c>
      <c r="Q160" s="170">
        <f t="shared" si="22"/>
        <v>0.88112087021194641</v>
      </c>
    </row>
    <row r="161" spans="1:17" ht="12" customHeight="1" x14ac:dyDescent="0.25">
      <c r="A161" s="148" t="s">
        <v>60</v>
      </c>
      <c r="B161" s="73">
        <f t="shared" si="22"/>
        <v>0.77994139123656736</v>
      </c>
      <c r="C161" s="73">
        <f t="shared" si="22"/>
        <v>0.78225568646734922</v>
      </c>
      <c r="D161" s="73">
        <f t="shared" si="22"/>
        <v>0.78377597369376795</v>
      </c>
      <c r="E161" s="73">
        <f t="shared" si="22"/>
        <v>0.79405429699220809</v>
      </c>
      <c r="F161" s="73">
        <f t="shared" si="22"/>
        <v>0.79760554154258179</v>
      </c>
      <c r="G161" s="73">
        <f t="shared" si="22"/>
        <v>0.80547952547876678</v>
      </c>
      <c r="H161" s="73">
        <f t="shared" si="22"/>
        <v>0.81629720132530981</v>
      </c>
      <c r="I161" s="73">
        <f t="shared" si="22"/>
        <v>0.82224927913368395</v>
      </c>
      <c r="J161" s="73">
        <f t="shared" si="22"/>
        <v>0.82470714349816732</v>
      </c>
      <c r="K161" s="73">
        <f t="shared" si="22"/>
        <v>0.82638588422963688</v>
      </c>
      <c r="L161" s="73">
        <f t="shared" si="22"/>
        <v>0.82927632521837935</v>
      </c>
      <c r="M161" s="73">
        <f t="shared" si="22"/>
        <v>0.83171463858453909</v>
      </c>
      <c r="N161" s="73">
        <f t="shared" si="22"/>
        <v>0.83449933851473879</v>
      </c>
      <c r="O161" s="73">
        <f t="shared" si="22"/>
        <v>0.83490735823299567</v>
      </c>
      <c r="P161" s="73">
        <f t="shared" si="22"/>
        <v>0.83520405658756658</v>
      </c>
      <c r="Q161" s="73">
        <f t="shared" si="22"/>
        <v>0.84386979247088079</v>
      </c>
    </row>
    <row r="162" spans="1:17" ht="12" customHeight="1" x14ac:dyDescent="0.25">
      <c r="A162" s="148" t="s">
        <v>59</v>
      </c>
      <c r="B162" s="73">
        <f t="shared" si="22"/>
        <v>1.0000000000000002</v>
      </c>
      <c r="C162" s="73">
        <f t="shared" si="22"/>
        <v>1.0000000000000002</v>
      </c>
      <c r="D162" s="73">
        <f t="shared" si="22"/>
        <v>1.0000000000000002</v>
      </c>
      <c r="E162" s="73">
        <f t="shared" si="22"/>
        <v>1.0000000000000004</v>
      </c>
      <c r="F162" s="73">
        <f t="shared" si="22"/>
        <v>1.0000000000000004</v>
      </c>
      <c r="G162" s="73">
        <f t="shared" si="22"/>
        <v>1.0000000000000004</v>
      </c>
      <c r="H162" s="73">
        <f t="shared" si="22"/>
        <v>1</v>
      </c>
      <c r="I162" s="73">
        <f t="shared" si="22"/>
        <v>0.99999999999999989</v>
      </c>
      <c r="J162" s="73">
        <f t="shared" si="22"/>
        <v>1</v>
      </c>
      <c r="K162" s="73">
        <f t="shared" si="22"/>
        <v>0.99999999999999978</v>
      </c>
      <c r="L162" s="73">
        <f t="shared" si="22"/>
        <v>1</v>
      </c>
      <c r="M162" s="73">
        <f t="shared" si="22"/>
        <v>0.99999999999999989</v>
      </c>
      <c r="N162" s="73">
        <f t="shared" si="22"/>
        <v>1</v>
      </c>
      <c r="O162" s="73">
        <f t="shared" si="22"/>
        <v>0.99999999999999978</v>
      </c>
      <c r="P162" s="73">
        <f t="shared" si="22"/>
        <v>1</v>
      </c>
      <c r="Q162" s="73">
        <f t="shared" ref="Q162" si="23">IF(Q141=0,"",Q141/Q120)</f>
        <v>1.0000000000000004</v>
      </c>
    </row>
    <row r="163" spans="1:17" ht="12" customHeight="1" x14ac:dyDescent="0.25">
      <c r="A163" s="158" t="s">
        <v>62</v>
      </c>
      <c r="B163" s="169">
        <f t="shared" ref="B163:Q166" si="24">IF(B142=0,"",B142/B121)</f>
        <v>0.69071038470629043</v>
      </c>
      <c r="C163" s="169">
        <f t="shared" si="24"/>
        <v>0.68852621102788991</v>
      </c>
      <c r="D163" s="169">
        <f t="shared" si="24"/>
        <v>0.70219736642269737</v>
      </c>
      <c r="E163" s="169">
        <f t="shared" si="24"/>
        <v>0.71842818079270498</v>
      </c>
      <c r="F163" s="169">
        <f t="shared" si="24"/>
        <v>0.6848192693775973</v>
      </c>
      <c r="G163" s="169">
        <f t="shared" si="24"/>
        <v>0.70881455528687809</v>
      </c>
      <c r="H163" s="169">
        <f t="shared" si="24"/>
        <v>0.70909042843829628</v>
      </c>
      <c r="I163" s="169">
        <f t="shared" si="24"/>
        <v>0.76274129962315096</v>
      </c>
      <c r="J163" s="169">
        <f t="shared" si="24"/>
        <v>0.73917470070975211</v>
      </c>
      <c r="K163" s="169">
        <f t="shared" si="24"/>
        <v>0.74830059339058475</v>
      </c>
      <c r="L163" s="169">
        <f t="shared" si="24"/>
        <v>0.74072813598154075</v>
      </c>
      <c r="M163" s="169">
        <f t="shared" si="24"/>
        <v>0.74928127499910469</v>
      </c>
      <c r="N163" s="169">
        <f t="shared" si="24"/>
        <v>0.75285163183661652</v>
      </c>
      <c r="O163" s="169">
        <f t="shared" si="24"/>
        <v>0.73190090365624738</v>
      </c>
      <c r="P163" s="169">
        <f t="shared" si="24"/>
        <v>0.74677252284724771</v>
      </c>
      <c r="Q163" s="169">
        <f t="shared" si="24"/>
        <v>0.75672552314000296</v>
      </c>
    </row>
    <row r="164" spans="1:17" ht="12" customHeight="1" x14ac:dyDescent="0.25">
      <c r="A164" s="23" t="s">
        <v>58</v>
      </c>
      <c r="B164" s="73" t="str">
        <f t="shared" si="24"/>
        <v/>
      </c>
      <c r="C164" s="73" t="str">
        <f t="shared" si="24"/>
        <v/>
      </c>
      <c r="D164" s="73" t="str">
        <f t="shared" si="24"/>
        <v/>
      </c>
      <c r="E164" s="73" t="str">
        <f t="shared" si="24"/>
        <v/>
      </c>
      <c r="F164" s="73" t="str">
        <f t="shared" si="24"/>
        <v/>
      </c>
      <c r="G164" s="73" t="str">
        <f t="shared" si="24"/>
        <v/>
      </c>
      <c r="H164" s="73" t="str">
        <f t="shared" si="24"/>
        <v/>
      </c>
      <c r="I164" s="73" t="str">
        <f t="shared" si="24"/>
        <v/>
      </c>
      <c r="J164" s="73" t="str">
        <f t="shared" si="24"/>
        <v/>
      </c>
      <c r="K164" s="73" t="str">
        <f t="shared" si="24"/>
        <v/>
      </c>
      <c r="L164" s="73" t="str">
        <f t="shared" si="24"/>
        <v/>
      </c>
      <c r="M164" s="73" t="str">
        <f t="shared" si="24"/>
        <v/>
      </c>
      <c r="N164" s="73" t="str">
        <f t="shared" si="24"/>
        <v/>
      </c>
      <c r="O164" s="73" t="str">
        <f t="shared" si="24"/>
        <v/>
      </c>
      <c r="P164" s="73" t="str">
        <f t="shared" si="24"/>
        <v/>
      </c>
      <c r="Q164" s="73" t="str">
        <f t="shared" si="24"/>
        <v/>
      </c>
    </row>
    <row r="165" spans="1:17" ht="12" customHeight="1" x14ac:dyDescent="0.25">
      <c r="A165" s="23" t="s">
        <v>57</v>
      </c>
      <c r="B165" s="73">
        <f t="shared" si="24"/>
        <v>0.42546405310692809</v>
      </c>
      <c r="C165" s="73">
        <f t="shared" si="24"/>
        <v>0.42642162052434102</v>
      </c>
      <c r="D165" s="73">
        <f t="shared" si="24"/>
        <v>0.42664160704882276</v>
      </c>
      <c r="E165" s="73">
        <f t="shared" si="24"/>
        <v>0.4276756143515969</v>
      </c>
      <c r="F165" s="73">
        <f t="shared" si="24"/>
        <v>0.44004125184203868</v>
      </c>
      <c r="G165" s="73">
        <f t="shared" si="24"/>
        <v>0.44257945398137555</v>
      </c>
      <c r="H165" s="73">
        <f t="shared" si="24"/>
        <v>0.45206975798466398</v>
      </c>
      <c r="I165" s="73">
        <f t="shared" si="24"/>
        <v>0.46260886915968508</v>
      </c>
      <c r="J165" s="73">
        <f t="shared" si="24"/>
        <v>0.46490981696894024</v>
      </c>
      <c r="K165" s="73">
        <f t="shared" si="24"/>
        <v>0.46537022648611714</v>
      </c>
      <c r="L165" s="73">
        <f t="shared" si="24"/>
        <v>0.46830574355698024</v>
      </c>
      <c r="M165" s="73">
        <f t="shared" si="24"/>
        <v>0.46838708648816685</v>
      </c>
      <c r="N165" s="73">
        <f t="shared" si="24"/>
        <v>0.47066275628919957</v>
      </c>
      <c r="O165" s="73">
        <f t="shared" si="24"/>
        <v>0.47167602250328522</v>
      </c>
      <c r="P165" s="73">
        <f t="shared" si="24"/>
        <v>0.4755001710891501</v>
      </c>
      <c r="Q165" s="73">
        <f t="shared" si="24"/>
        <v>0.47603444378833382</v>
      </c>
    </row>
    <row r="166" spans="1:17" ht="12" customHeight="1" x14ac:dyDescent="0.25">
      <c r="A166" s="29" t="s">
        <v>140</v>
      </c>
      <c r="B166" s="65">
        <f t="shared" si="24"/>
        <v>0.809048874730672</v>
      </c>
      <c r="C166" s="65">
        <f t="shared" si="24"/>
        <v>0.80912203725025078</v>
      </c>
      <c r="D166" s="65">
        <f t="shared" si="24"/>
        <v>0.8114397043227165</v>
      </c>
      <c r="E166" s="65">
        <f t="shared" si="24"/>
        <v>0.81627687857380815</v>
      </c>
      <c r="F166" s="65">
        <f t="shared" si="24"/>
        <v>0.81824896275775905</v>
      </c>
      <c r="G166" s="65">
        <f t="shared" si="24"/>
        <v>0.82470766262166961</v>
      </c>
      <c r="H166" s="65">
        <f t="shared" si="24"/>
        <v>0.83132199023696929</v>
      </c>
      <c r="I166" s="65">
        <f t="shared" si="24"/>
        <v>0.83874839322528905</v>
      </c>
      <c r="J166" s="65">
        <f t="shared" si="24"/>
        <v>0.84259993141641709</v>
      </c>
      <c r="K166" s="65">
        <f t="shared" si="24"/>
        <v>0.84290369680172783</v>
      </c>
      <c r="L166" s="65">
        <f t="shared" si="24"/>
        <v>0.84568353926372641</v>
      </c>
      <c r="M166" s="65">
        <f t="shared" si="24"/>
        <v>0.84780885816840001</v>
      </c>
      <c r="N166" s="65">
        <f t="shared" si="24"/>
        <v>0.84895556765572344</v>
      </c>
      <c r="O166" s="65">
        <f t="shared" si="24"/>
        <v>0.8500734895967289</v>
      </c>
      <c r="P166" s="65">
        <f t="shared" si="24"/>
        <v>0.85034698048025137</v>
      </c>
      <c r="Q166" s="65">
        <f t="shared" si="24"/>
        <v>0.85501847077842386</v>
      </c>
    </row>
    <row r="168" spans="1:17" ht="12" customHeight="1" x14ac:dyDescent="0.25">
      <c r="A168" s="152" t="s">
        <v>121</v>
      </c>
      <c r="B168" s="168">
        <f>SUM(B169,B172,B174,B184)</f>
        <v>3816.0274862853043</v>
      </c>
      <c r="C168" s="168">
        <f t="shared" ref="C168:Q168" si="25">SUM(C169,C172,C174,C184)</f>
        <v>3621.360451590007</v>
      </c>
      <c r="D168" s="168">
        <f t="shared" si="25"/>
        <v>3009.5331316116471</v>
      </c>
      <c r="E168" s="168">
        <f t="shared" si="25"/>
        <v>3101.2303719253282</v>
      </c>
      <c r="F168" s="168">
        <f t="shared" si="25"/>
        <v>2513.7774150527953</v>
      </c>
      <c r="G168" s="168">
        <f t="shared" si="25"/>
        <v>2499.098033613915</v>
      </c>
      <c r="H168" s="168">
        <f t="shared" si="25"/>
        <v>2788.2810462428924</v>
      </c>
      <c r="I168" s="168">
        <f t="shared" si="25"/>
        <v>2912.7310232267778</v>
      </c>
      <c r="J168" s="168">
        <f t="shared" si="25"/>
        <v>2684.7195032737941</v>
      </c>
      <c r="K168" s="168">
        <f t="shared" si="25"/>
        <v>2699.9567244491118</v>
      </c>
      <c r="L168" s="168">
        <f t="shared" si="25"/>
        <v>4025.7531091968849</v>
      </c>
      <c r="M168" s="168">
        <f t="shared" si="25"/>
        <v>3543.2535695150782</v>
      </c>
      <c r="N168" s="168">
        <f t="shared" si="25"/>
        <v>3087.2699085075615</v>
      </c>
      <c r="O168" s="168">
        <f t="shared" si="25"/>
        <v>2824.3308711248687</v>
      </c>
      <c r="P168" s="168">
        <f t="shared" si="25"/>
        <v>2392.9524475160197</v>
      </c>
      <c r="Q168" s="168">
        <f t="shared" si="25"/>
        <v>2491.9580166151959</v>
      </c>
    </row>
    <row r="169" spans="1:17" ht="12" customHeight="1" x14ac:dyDescent="0.25">
      <c r="A169" s="158" t="s">
        <v>65</v>
      </c>
      <c r="B169" s="157">
        <f>SUM(B170:B171)</f>
        <v>3372.7656776243016</v>
      </c>
      <c r="C169" s="157">
        <f t="shared" ref="C169:Q169" si="26">SUM(C170:C171)</f>
        <v>3227.2882870234275</v>
      </c>
      <c r="D169" s="157">
        <f t="shared" si="26"/>
        <v>2668.3418193500142</v>
      </c>
      <c r="E169" s="157">
        <f t="shared" si="26"/>
        <v>2743.1895285783289</v>
      </c>
      <c r="F169" s="157">
        <f t="shared" si="26"/>
        <v>2204.8852831489576</v>
      </c>
      <c r="G169" s="157">
        <f t="shared" si="26"/>
        <v>2186.6028221834977</v>
      </c>
      <c r="H169" s="157">
        <f t="shared" si="26"/>
        <v>2439.6474115604324</v>
      </c>
      <c r="I169" s="157">
        <f t="shared" si="26"/>
        <v>2490.8386990011686</v>
      </c>
      <c r="J169" s="157">
        <f t="shared" si="26"/>
        <v>2321.4069999949993</v>
      </c>
      <c r="K169" s="157">
        <f t="shared" si="26"/>
        <v>2320.0570225604902</v>
      </c>
      <c r="L169" s="157">
        <f t="shared" si="26"/>
        <v>3474.0091445595281</v>
      </c>
      <c r="M169" s="157">
        <f t="shared" si="26"/>
        <v>2973.0426289027146</v>
      </c>
      <c r="N169" s="157">
        <f t="shared" si="26"/>
        <v>2589.0472654815067</v>
      </c>
      <c r="O169" s="157">
        <f t="shared" si="26"/>
        <v>2389.1884519828313</v>
      </c>
      <c r="P169" s="157">
        <f t="shared" si="26"/>
        <v>1959.8409561159476</v>
      </c>
      <c r="Q169" s="157">
        <f t="shared" si="26"/>
        <v>2063.2254056670258</v>
      </c>
    </row>
    <row r="170" spans="1:17" ht="12" customHeight="1" x14ac:dyDescent="0.25">
      <c r="A170" s="23" t="s">
        <v>58</v>
      </c>
      <c r="B170" s="156">
        <f>RES_hhdet_emi!B$5</f>
        <v>3372.7656776243016</v>
      </c>
      <c r="C170" s="156">
        <f>RES_hhdet_emi!C$5</f>
        <v>3227.2882870234275</v>
      </c>
      <c r="D170" s="156">
        <f>RES_hhdet_emi!D$5</f>
        <v>2668.3418193500142</v>
      </c>
      <c r="E170" s="156">
        <f>RES_hhdet_emi!E$5</f>
        <v>2743.1895285783289</v>
      </c>
      <c r="F170" s="156">
        <f>RES_hhdet_emi!F$5</f>
        <v>2204.8852831489576</v>
      </c>
      <c r="G170" s="156">
        <f>RES_hhdet_emi!G$5</f>
        <v>2186.6028221834977</v>
      </c>
      <c r="H170" s="156">
        <f>RES_hhdet_emi!H$5</f>
        <v>2439.6474115604324</v>
      </c>
      <c r="I170" s="156">
        <f>RES_hhdet_emi!I$5</f>
        <v>2490.8386990011686</v>
      </c>
      <c r="J170" s="156">
        <f>RES_hhdet_emi!J$5</f>
        <v>2321.4069999949993</v>
      </c>
      <c r="K170" s="156">
        <f>RES_hhdet_emi!K$5</f>
        <v>2320.0570225604902</v>
      </c>
      <c r="L170" s="156">
        <f>RES_hhdet_emi!L$5</f>
        <v>3474.0091445595281</v>
      </c>
      <c r="M170" s="156">
        <f>RES_hhdet_emi!M$5</f>
        <v>2973.0426289027146</v>
      </c>
      <c r="N170" s="156">
        <f>RES_hhdet_emi!N$5</f>
        <v>2589.0472654815067</v>
      </c>
      <c r="O170" s="156">
        <f>RES_hhdet_emi!O$5</f>
        <v>2389.1884519828313</v>
      </c>
      <c r="P170" s="156">
        <f>RES_hhdet_emi!P$5</f>
        <v>1959.8409561159476</v>
      </c>
      <c r="Q170" s="156">
        <f>RES_hhdet_emi!Q$5</f>
        <v>2063.2254056670258</v>
      </c>
    </row>
    <row r="171" spans="1:17" ht="12" customHeight="1" x14ac:dyDescent="0.25">
      <c r="A171" s="23" t="s">
        <v>60</v>
      </c>
      <c r="B171" s="156">
        <f>RES_hhdet_emi!B$6</f>
        <v>0</v>
      </c>
      <c r="C171" s="156">
        <f>RES_hhdet_emi!C$6</f>
        <v>0</v>
      </c>
      <c r="D171" s="156">
        <f>RES_hhdet_emi!D$6</f>
        <v>0</v>
      </c>
      <c r="E171" s="156">
        <f>RES_hhdet_emi!E$6</f>
        <v>0</v>
      </c>
      <c r="F171" s="156">
        <f>RES_hhdet_emi!F$6</f>
        <v>0</v>
      </c>
      <c r="G171" s="156">
        <f>RES_hhdet_emi!G$6</f>
        <v>0</v>
      </c>
      <c r="H171" s="156">
        <f>RES_hhdet_emi!H$6</f>
        <v>0</v>
      </c>
      <c r="I171" s="156">
        <f>RES_hhdet_emi!I$6</f>
        <v>0</v>
      </c>
      <c r="J171" s="156">
        <f>RES_hhdet_emi!J$6</f>
        <v>0</v>
      </c>
      <c r="K171" s="156">
        <f>RES_hhdet_emi!K$6</f>
        <v>0</v>
      </c>
      <c r="L171" s="156">
        <f>RES_hhdet_emi!L$6</f>
        <v>0</v>
      </c>
      <c r="M171" s="156">
        <f>RES_hhdet_emi!M$6</f>
        <v>0</v>
      </c>
      <c r="N171" s="156">
        <f>RES_hhdet_emi!N$6</f>
        <v>0</v>
      </c>
      <c r="O171" s="156">
        <f>RES_hhdet_emi!O$6</f>
        <v>0</v>
      </c>
      <c r="P171" s="156">
        <f>RES_hhdet_emi!P$6</f>
        <v>0</v>
      </c>
      <c r="Q171" s="156">
        <f>RES_hhdet_emi!Q$6</f>
        <v>0</v>
      </c>
    </row>
    <row r="172" spans="1:17" ht="12" customHeight="1" x14ac:dyDescent="0.25">
      <c r="A172" s="158" t="s">
        <v>112</v>
      </c>
      <c r="B172" s="157">
        <f>B173</f>
        <v>0</v>
      </c>
      <c r="C172" s="157">
        <f t="shared" ref="C172:Q172" si="27">C173</f>
        <v>0</v>
      </c>
      <c r="D172" s="157">
        <f t="shared" si="27"/>
        <v>0</v>
      </c>
      <c r="E172" s="157">
        <f t="shared" si="27"/>
        <v>0</v>
      </c>
      <c r="F172" s="157">
        <f t="shared" si="27"/>
        <v>0</v>
      </c>
      <c r="G172" s="157">
        <f t="shared" si="27"/>
        <v>0</v>
      </c>
      <c r="H172" s="157">
        <f t="shared" si="27"/>
        <v>0</v>
      </c>
      <c r="I172" s="157">
        <f t="shared" si="27"/>
        <v>0</v>
      </c>
      <c r="J172" s="157">
        <f t="shared" si="27"/>
        <v>0</v>
      </c>
      <c r="K172" s="157">
        <f t="shared" si="27"/>
        <v>0</v>
      </c>
      <c r="L172" s="157">
        <f t="shared" si="27"/>
        <v>0</v>
      </c>
      <c r="M172" s="157">
        <f t="shared" si="27"/>
        <v>0</v>
      </c>
      <c r="N172" s="157">
        <f t="shared" si="27"/>
        <v>0</v>
      </c>
      <c r="O172" s="157">
        <f t="shared" si="27"/>
        <v>0</v>
      </c>
      <c r="P172" s="157">
        <f t="shared" si="27"/>
        <v>0</v>
      </c>
      <c r="Q172" s="157">
        <f t="shared" si="27"/>
        <v>0</v>
      </c>
    </row>
    <row r="173" spans="1:17" ht="12" customHeight="1" x14ac:dyDescent="0.25">
      <c r="A173" s="23" t="s">
        <v>60</v>
      </c>
      <c r="B173" s="156">
        <f>RES_hhdet_emi!B$8</f>
        <v>0</v>
      </c>
      <c r="C173" s="156">
        <f>RES_hhdet_emi!C$8</f>
        <v>0</v>
      </c>
      <c r="D173" s="156">
        <f>RES_hhdet_emi!D$8</f>
        <v>0</v>
      </c>
      <c r="E173" s="156">
        <f>RES_hhdet_emi!E$8</f>
        <v>0</v>
      </c>
      <c r="F173" s="156">
        <f>RES_hhdet_emi!F$8</f>
        <v>0</v>
      </c>
      <c r="G173" s="156">
        <f>RES_hhdet_emi!G$8</f>
        <v>0</v>
      </c>
      <c r="H173" s="156">
        <f>RES_hhdet_emi!H$8</f>
        <v>0</v>
      </c>
      <c r="I173" s="156">
        <f>RES_hhdet_emi!I$8</f>
        <v>0</v>
      </c>
      <c r="J173" s="156">
        <f>RES_hhdet_emi!J$8</f>
        <v>0</v>
      </c>
      <c r="K173" s="156">
        <f>RES_hhdet_emi!K$8</f>
        <v>0</v>
      </c>
      <c r="L173" s="156">
        <f>RES_hhdet_emi!L$8</f>
        <v>0</v>
      </c>
      <c r="M173" s="156">
        <f>RES_hhdet_emi!M$8</f>
        <v>0</v>
      </c>
      <c r="N173" s="156">
        <f>RES_hhdet_emi!N$8</f>
        <v>0</v>
      </c>
      <c r="O173" s="156">
        <f>RES_hhdet_emi!O$8</f>
        <v>0</v>
      </c>
      <c r="P173" s="156">
        <f>RES_hhdet_emi!P$8</f>
        <v>0</v>
      </c>
      <c r="Q173" s="156">
        <f>RES_hhdet_emi!Q$8</f>
        <v>0</v>
      </c>
    </row>
    <row r="174" spans="1:17" ht="12" customHeight="1" x14ac:dyDescent="0.25">
      <c r="A174" s="158" t="s">
        <v>63</v>
      </c>
      <c r="B174" s="157">
        <f>SUM(B175:B177,B180:B181)</f>
        <v>407.07859475065925</v>
      </c>
      <c r="C174" s="157">
        <f t="shared" ref="C174:Q174" si="28">SUM(C175:C177,C180:C181)</f>
        <v>361.37619662618471</v>
      </c>
      <c r="D174" s="157">
        <f t="shared" si="28"/>
        <v>314.5613817231868</v>
      </c>
      <c r="E174" s="157">
        <f t="shared" si="28"/>
        <v>335.06784344007667</v>
      </c>
      <c r="F174" s="157">
        <f t="shared" si="28"/>
        <v>280.5098360922421</v>
      </c>
      <c r="G174" s="157">
        <f t="shared" si="28"/>
        <v>287.79374663669904</v>
      </c>
      <c r="H174" s="157">
        <f t="shared" si="28"/>
        <v>319.46926018574663</v>
      </c>
      <c r="I174" s="157">
        <f t="shared" si="28"/>
        <v>401.75806257433101</v>
      </c>
      <c r="J174" s="157">
        <f t="shared" si="28"/>
        <v>334.87534437863906</v>
      </c>
      <c r="K174" s="157">
        <f t="shared" si="28"/>
        <v>353.97112348108584</v>
      </c>
      <c r="L174" s="157">
        <f t="shared" si="28"/>
        <v>515.1545827563458</v>
      </c>
      <c r="M174" s="157">
        <f t="shared" si="28"/>
        <v>534.15711585033625</v>
      </c>
      <c r="N174" s="157">
        <f t="shared" si="28"/>
        <v>469.62039553303003</v>
      </c>
      <c r="O174" s="157">
        <f t="shared" si="28"/>
        <v>403.9179273572762</v>
      </c>
      <c r="P174" s="157">
        <f t="shared" si="28"/>
        <v>405.70385600637752</v>
      </c>
      <c r="Q174" s="157">
        <f t="shared" si="28"/>
        <v>404.31594988337474</v>
      </c>
    </row>
    <row r="175" spans="1:17" ht="12" customHeight="1" x14ac:dyDescent="0.25">
      <c r="A175" s="167" t="s">
        <v>171</v>
      </c>
      <c r="B175" s="132">
        <f>RES_hhdet_emi!B$10</f>
        <v>377.52388490262507</v>
      </c>
      <c r="C175" s="132">
        <f>RES_hhdet_emi!C$10</f>
        <v>335.96904093196207</v>
      </c>
      <c r="D175" s="132">
        <f>RES_hhdet_emi!D$10</f>
        <v>292.25102739598964</v>
      </c>
      <c r="E175" s="132">
        <f>RES_hhdet_emi!E$10</f>
        <v>313.59152380317113</v>
      </c>
      <c r="F175" s="132">
        <f>RES_hhdet_emi!F$10</f>
        <v>262.34197706666271</v>
      </c>
      <c r="G175" s="132">
        <f>RES_hhdet_emi!G$10</f>
        <v>270.13750040816387</v>
      </c>
      <c r="H175" s="132">
        <f>RES_hhdet_emi!H$10</f>
        <v>300.49298218773237</v>
      </c>
      <c r="I175" s="132">
        <f>RES_hhdet_emi!I$10</f>
        <v>380.78431581533073</v>
      </c>
      <c r="J175" s="132">
        <f>RES_hhdet_emi!J$10</f>
        <v>314.52780755120949</v>
      </c>
      <c r="K175" s="132">
        <f>RES_hhdet_emi!K$10</f>
        <v>334.25048349953806</v>
      </c>
      <c r="L175" s="132">
        <f>RES_hhdet_emi!L$10</f>
        <v>490.11650878604121</v>
      </c>
      <c r="M175" s="132">
        <f>RES_hhdet_emi!M$10</f>
        <v>509.71338075909364</v>
      </c>
      <c r="N175" s="132">
        <f>RES_hhdet_emi!N$10</f>
        <v>449.61447804921443</v>
      </c>
      <c r="O175" s="132">
        <f>RES_hhdet_emi!O$10</f>
        <v>386.76377746726064</v>
      </c>
      <c r="P175" s="132">
        <f>RES_hhdet_emi!P$10</f>
        <v>389.36077063703357</v>
      </c>
      <c r="Q175" s="132">
        <f>RES_hhdet_emi!Q$10</f>
        <v>388.66217379206927</v>
      </c>
    </row>
    <row r="176" spans="1:17" ht="12" customHeight="1" x14ac:dyDescent="0.25">
      <c r="A176" s="167" t="s">
        <v>144</v>
      </c>
      <c r="B176" s="132">
        <f>RES_hhdet_emi!B$11</f>
        <v>28.188676953666185</v>
      </c>
      <c r="C176" s="132">
        <f>RES_hhdet_emi!C$11</f>
        <v>23.899226922234142</v>
      </c>
      <c r="D176" s="132">
        <f>RES_hhdet_emi!D$11</f>
        <v>20.733947184792747</v>
      </c>
      <c r="E176" s="132">
        <f>RES_hhdet_emi!E$11</f>
        <v>19.414794587756578</v>
      </c>
      <c r="F176" s="132">
        <f>RES_hhdet_emi!F$11</f>
        <v>16.423669193244656</v>
      </c>
      <c r="G176" s="132">
        <f>RES_hhdet_emi!G$11</f>
        <v>15.639583584376908</v>
      </c>
      <c r="H176" s="132">
        <f>RES_hhdet_emi!H$11</f>
        <v>16.404299513789532</v>
      </c>
      <c r="I176" s="132">
        <f>RES_hhdet_emi!I$11</f>
        <v>17.748525526000648</v>
      </c>
      <c r="J176" s="132">
        <f>RES_hhdet_emi!J$11</f>
        <v>16.775554275246311</v>
      </c>
      <c r="K176" s="132">
        <f>RES_hhdet_emi!K$11</f>
        <v>15.599181911336398</v>
      </c>
      <c r="L176" s="132">
        <f>RES_hhdet_emi!L$11</f>
        <v>19.65246538882483</v>
      </c>
      <c r="M176" s="132">
        <f>RES_hhdet_emi!M$11</f>
        <v>18.081562061695639</v>
      </c>
      <c r="N176" s="132">
        <f>RES_hhdet_emi!N$11</f>
        <v>14.665692062464595</v>
      </c>
      <c r="O176" s="132">
        <f>RES_hhdet_emi!O$11</f>
        <v>12.145256817979149</v>
      </c>
      <c r="P176" s="132">
        <f>RES_hhdet_emi!P$11</f>
        <v>11.55467568916827</v>
      </c>
      <c r="Q176" s="132">
        <f>RES_hhdet_emi!Q$11</f>
        <v>10.711460167020622</v>
      </c>
    </row>
    <row r="177" spans="1:17" ht="12" customHeight="1" x14ac:dyDescent="0.25">
      <c r="A177" s="167" t="s">
        <v>143</v>
      </c>
      <c r="B177" s="132">
        <f>SUM(B178:B179)</f>
        <v>1.366032894368008</v>
      </c>
      <c r="C177" s="132">
        <f t="shared" ref="C177:Q177" si="29">SUM(C178:C179)</f>
        <v>1.5079287719884977</v>
      </c>
      <c r="D177" s="132">
        <f t="shared" si="29"/>
        <v>1.5764071424044412</v>
      </c>
      <c r="E177" s="132">
        <f t="shared" si="29"/>
        <v>2.0615250491489525</v>
      </c>
      <c r="F177" s="132">
        <f t="shared" si="29"/>
        <v>1.7441898323347222</v>
      </c>
      <c r="G177" s="132">
        <f t="shared" si="29"/>
        <v>2.0166626441582531</v>
      </c>
      <c r="H177" s="132">
        <f t="shared" si="29"/>
        <v>2.5719784842247351</v>
      </c>
      <c r="I177" s="132">
        <f t="shared" si="29"/>
        <v>3.2252212329996088</v>
      </c>
      <c r="J177" s="132">
        <f t="shared" si="29"/>
        <v>3.571982552183254</v>
      </c>
      <c r="K177" s="132">
        <f t="shared" si="29"/>
        <v>4.1214580702113679</v>
      </c>
      <c r="L177" s="132">
        <f t="shared" si="29"/>
        <v>5.3856085814797732</v>
      </c>
      <c r="M177" s="132">
        <f t="shared" si="29"/>
        <v>6.3621730295470194</v>
      </c>
      <c r="N177" s="132">
        <f t="shared" si="29"/>
        <v>5.3402254213510458</v>
      </c>
      <c r="O177" s="132">
        <f t="shared" si="29"/>
        <v>5.0088930720364013</v>
      </c>
      <c r="P177" s="132">
        <f t="shared" si="29"/>
        <v>4.788409680175687</v>
      </c>
      <c r="Q177" s="132">
        <f t="shared" si="29"/>
        <v>4.9423159242848627</v>
      </c>
    </row>
    <row r="178" spans="1:17" ht="12" customHeight="1" x14ac:dyDescent="0.25">
      <c r="A178" s="166" t="s">
        <v>57</v>
      </c>
      <c r="B178" s="165">
        <f>RES_hhdet_emi!B$13</f>
        <v>1.366032894368008</v>
      </c>
      <c r="C178" s="165">
        <f>RES_hhdet_emi!C$13</f>
        <v>1.5079287719884977</v>
      </c>
      <c r="D178" s="165">
        <f>RES_hhdet_emi!D$13</f>
        <v>1.5764071424044412</v>
      </c>
      <c r="E178" s="165">
        <f>RES_hhdet_emi!E$13</f>
        <v>2.0615250491489525</v>
      </c>
      <c r="F178" s="165">
        <f>RES_hhdet_emi!F$13</f>
        <v>1.7441898323347222</v>
      </c>
      <c r="G178" s="165">
        <f>RES_hhdet_emi!G$13</f>
        <v>2.0166626441582531</v>
      </c>
      <c r="H178" s="165">
        <f>RES_hhdet_emi!H$13</f>
        <v>2.5719784842247351</v>
      </c>
      <c r="I178" s="165">
        <f>RES_hhdet_emi!I$13</f>
        <v>3.2252212329996088</v>
      </c>
      <c r="J178" s="165">
        <f>RES_hhdet_emi!J$13</f>
        <v>3.571982552183254</v>
      </c>
      <c r="K178" s="165">
        <f>RES_hhdet_emi!K$13</f>
        <v>4.1214580702113679</v>
      </c>
      <c r="L178" s="165">
        <f>RES_hhdet_emi!L$13</f>
        <v>5.3856085814797732</v>
      </c>
      <c r="M178" s="165">
        <f>RES_hhdet_emi!M$13</f>
        <v>6.3621730295470194</v>
      </c>
      <c r="N178" s="165">
        <f>RES_hhdet_emi!N$13</f>
        <v>5.3402254213510458</v>
      </c>
      <c r="O178" s="165">
        <f>RES_hhdet_emi!O$13</f>
        <v>5.0088930720364013</v>
      </c>
      <c r="P178" s="165">
        <f>RES_hhdet_emi!P$13</f>
        <v>4.788409680175687</v>
      </c>
      <c r="Q178" s="165">
        <f>RES_hhdet_emi!Q$13</f>
        <v>4.9423159242848627</v>
      </c>
    </row>
    <row r="179" spans="1:17" ht="12" customHeight="1" x14ac:dyDescent="0.25">
      <c r="A179" s="147" t="s">
        <v>59</v>
      </c>
      <c r="B179" s="164">
        <f>RES_hhdet_emi!B$14</f>
        <v>0</v>
      </c>
      <c r="C179" s="164">
        <f>RES_hhdet_emi!C$14</f>
        <v>0</v>
      </c>
      <c r="D179" s="164">
        <f>RES_hhdet_emi!D$14</f>
        <v>0</v>
      </c>
      <c r="E179" s="164">
        <f>RES_hhdet_emi!E$14</f>
        <v>0</v>
      </c>
      <c r="F179" s="164">
        <f>RES_hhdet_emi!F$14</f>
        <v>0</v>
      </c>
      <c r="G179" s="164">
        <f>RES_hhdet_emi!G$14</f>
        <v>0</v>
      </c>
      <c r="H179" s="164">
        <f>RES_hhdet_emi!H$14</f>
        <v>0</v>
      </c>
      <c r="I179" s="164">
        <f>RES_hhdet_emi!I$14</f>
        <v>0</v>
      </c>
      <c r="J179" s="164">
        <f>RES_hhdet_emi!J$14</f>
        <v>0</v>
      </c>
      <c r="K179" s="164">
        <f>RES_hhdet_emi!K$14</f>
        <v>0</v>
      </c>
      <c r="L179" s="164">
        <f>RES_hhdet_emi!L$14</f>
        <v>0</v>
      </c>
      <c r="M179" s="164">
        <f>RES_hhdet_emi!M$14</f>
        <v>0</v>
      </c>
      <c r="N179" s="164">
        <f>RES_hhdet_emi!N$14</f>
        <v>0</v>
      </c>
      <c r="O179" s="164">
        <f>RES_hhdet_emi!O$14</f>
        <v>0</v>
      </c>
      <c r="P179" s="164">
        <f>RES_hhdet_emi!P$14</f>
        <v>0</v>
      </c>
      <c r="Q179" s="164">
        <f>RES_hhdet_emi!Q$14</f>
        <v>0</v>
      </c>
    </row>
    <row r="180" spans="1:17" ht="12" customHeight="1" x14ac:dyDescent="0.25">
      <c r="A180" s="163" t="s">
        <v>142</v>
      </c>
      <c r="B180" s="162">
        <f>RES_hhdet_emi!B$15</f>
        <v>0</v>
      </c>
      <c r="C180" s="162">
        <f>RES_hhdet_emi!C$15</f>
        <v>0</v>
      </c>
      <c r="D180" s="162">
        <f>RES_hhdet_emi!D$15</f>
        <v>0</v>
      </c>
      <c r="E180" s="162">
        <f>RES_hhdet_emi!E$15</f>
        <v>0</v>
      </c>
      <c r="F180" s="162">
        <f>RES_hhdet_emi!F$15</f>
        <v>0</v>
      </c>
      <c r="G180" s="162">
        <f>RES_hhdet_emi!G$15</f>
        <v>0</v>
      </c>
      <c r="H180" s="162">
        <f>RES_hhdet_emi!H$15</f>
        <v>0</v>
      </c>
      <c r="I180" s="162">
        <f>RES_hhdet_emi!I$15</f>
        <v>0</v>
      </c>
      <c r="J180" s="162">
        <f>RES_hhdet_emi!J$15</f>
        <v>0</v>
      </c>
      <c r="K180" s="162">
        <f>RES_hhdet_emi!K$15</f>
        <v>0</v>
      </c>
      <c r="L180" s="162">
        <f>RES_hhdet_emi!L$15</f>
        <v>0</v>
      </c>
      <c r="M180" s="162">
        <f>RES_hhdet_emi!M$15</f>
        <v>0</v>
      </c>
      <c r="N180" s="162">
        <f>RES_hhdet_emi!N$15</f>
        <v>0</v>
      </c>
      <c r="O180" s="162">
        <f>RES_hhdet_emi!O$15</f>
        <v>0</v>
      </c>
      <c r="P180" s="162">
        <f>RES_hhdet_emi!P$15</f>
        <v>0</v>
      </c>
      <c r="Q180" s="162">
        <f>RES_hhdet_emi!Q$15</f>
        <v>0</v>
      </c>
    </row>
    <row r="181" spans="1:17" ht="12" customHeight="1" x14ac:dyDescent="0.25">
      <c r="A181" s="161" t="s">
        <v>141</v>
      </c>
      <c r="B181" s="160">
        <f>SUM(B182:B183)</f>
        <v>0</v>
      </c>
      <c r="C181" s="160">
        <f t="shared" ref="C181:Q181" si="30">SUM(C182:C183)</f>
        <v>0</v>
      </c>
      <c r="D181" s="160">
        <f t="shared" si="30"/>
        <v>0</v>
      </c>
      <c r="E181" s="160">
        <f t="shared" si="30"/>
        <v>0</v>
      </c>
      <c r="F181" s="160">
        <f t="shared" si="30"/>
        <v>0</v>
      </c>
      <c r="G181" s="160">
        <f t="shared" si="30"/>
        <v>0</v>
      </c>
      <c r="H181" s="160">
        <f t="shared" si="30"/>
        <v>0</v>
      </c>
      <c r="I181" s="160">
        <f t="shared" si="30"/>
        <v>0</v>
      </c>
      <c r="J181" s="160">
        <f t="shared" si="30"/>
        <v>0</v>
      </c>
      <c r="K181" s="160">
        <f t="shared" si="30"/>
        <v>0</v>
      </c>
      <c r="L181" s="160">
        <f t="shared" si="30"/>
        <v>0</v>
      </c>
      <c r="M181" s="160">
        <f t="shared" si="30"/>
        <v>0</v>
      </c>
      <c r="N181" s="160">
        <f t="shared" si="30"/>
        <v>0</v>
      </c>
      <c r="O181" s="160">
        <f t="shared" si="30"/>
        <v>0</v>
      </c>
      <c r="P181" s="160">
        <f t="shared" si="30"/>
        <v>0</v>
      </c>
      <c r="Q181" s="160">
        <f t="shared" si="30"/>
        <v>0</v>
      </c>
    </row>
    <row r="182" spans="1:17" ht="12" customHeight="1" x14ac:dyDescent="0.25">
      <c r="A182" s="148" t="s">
        <v>60</v>
      </c>
      <c r="B182" s="156">
        <f>RES_hhdet_emi!B$17</f>
        <v>0</v>
      </c>
      <c r="C182" s="156">
        <f>RES_hhdet_emi!C$17</f>
        <v>0</v>
      </c>
      <c r="D182" s="156">
        <f>RES_hhdet_emi!D$17</f>
        <v>0</v>
      </c>
      <c r="E182" s="156">
        <f>RES_hhdet_emi!E$17</f>
        <v>0</v>
      </c>
      <c r="F182" s="156">
        <f>RES_hhdet_emi!F$17</f>
        <v>0</v>
      </c>
      <c r="G182" s="156">
        <f>RES_hhdet_emi!G$17</f>
        <v>0</v>
      </c>
      <c r="H182" s="156">
        <f>RES_hhdet_emi!H$17</f>
        <v>0</v>
      </c>
      <c r="I182" s="156">
        <f>RES_hhdet_emi!I$17</f>
        <v>0</v>
      </c>
      <c r="J182" s="156">
        <f>RES_hhdet_emi!J$17</f>
        <v>0</v>
      </c>
      <c r="K182" s="156">
        <f>RES_hhdet_emi!K$17</f>
        <v>0</v>
      </c>
      <c r="L182" s="156">
        <f>RES_hhdet_emi!L$17</f>
        <v>0</v>
      </c>
      <c r="M182" s="156">
        <f>RES_hhdet_emi!M$17</f>
        <v>0</v>
      </c>
      <c r="N182" s="156">
        <f>RES_hhdet_emi!N$17</f>
        <v>0</v>
      </c>
      <c r="O182" s="156">
        <f>RES_hhdet_emi!O$17</f>
        <v>0</v>
      </c>
      <c r="P182" s="156">
        <f>RES_hhdet_emi!P$17</f>
        <v>0</v>
      </c>
      <c r="Q182" s="156">
        <f>RES_hhdet_emi!Q$17</f>
        <v>0</v>
      </c>
    </row>
    <row r="183" spans="1:17" ht="12" customHeight="1" x14ac:dyDescent="0.25">
      <c r="A183" s="148" t="s">
        <v>59</v>
      </c>
      <c r="B183" s="156">
        <f>RES_hhdet_emi!B$18</f>
        <v>0</v>
      </c>
      <c r="C183" s="156">
        <f>RES_hhdet_emi!C$18</f>
        <v>0</v>
      </c>
      <c r="D183" s="156">
        <f>RES_hhdet_emi!D$18</f>
        <v>0</v>
      </c>
      <c r="E183" s="156">
        <f>RES_hhdet_emi!E$18</f>
        <v>0</v>
      </c>
      <c r="F183" s="156">
        <f>RES_hhdet_emi!F$18</f>
        <v>0</v>
      </c>
      <c r="G183" s="156">
        <f>RES_hhdet_emi!G$18</f>
        <v>0</v>
      </c>
      <c r="H183" s="156">
        <f>RES_hhdet_emi!H$18</f>
        <v>0</v>
      </c>
      <c r="I183" s="156">
        <f>RES_hhdet_emi!I$18</f>
        <v>0</v>
      </c>
      <c r="J183" s="156">
        <f>RES_hhdet_emi!J$18</f>
        <v>0</v>
      </c>
      <c r="K183" s="156">
        <f>RES_hhdet_emi!K$18</f>
        <v>0</v>
      </c>
      <c r="L183" s="156">
        <f>RES_hhdet_emi!L$18</f>
        <v>0</v>
      </c>
      <c r="M183" s="156">
        <f>RES_hhdet_emi!M$18</f>
        <v>0</v>
      </c>
      <c r="N183" s="156">
        <f>RES_hhdet_emi!N$18</f>
        <v>0</v>
      </c>
      <c r="O183" s="156">
        <f>RES_hhdet_emi!O$18</f>
        <v>0</v>
      </c>
      <c r="P183" s="156">
        <f>RES_hhdet_emi!P$18</f>
        <v>0</v>
      </c>
      <c r="Q183" s="156">
        <f>RES_hhdet_emi!Q$18</f>
        <v>0</v>
      </c>
    </row>
    <row r="184" spans="1:17" ht="12" customHeight="1" x14ac:dyDescent="0.25">
      <c r="A184" s="158" t="s">
        <v>62</v>
      </c>
      <c r="B184" s="157">
        <f>SUM(B185:B187)</f>
        <v>36.183213910343618</v>
      </c>
      <c r="C184" s="157">
        <f t="shared" ref="C184:Q184" si="31">SUM(C185:C187)</f>
        <v>32.695967940394908</v>
      </c>
      <c r="D184" s="157">
        <f t="shared" si="31"/>
        <v>26.629930538446086</v>
      </c>
      <c r="E184" s="157">
        <f t="shared" si="31"/>
        <v>22.97299990692273</v>
      </c>
      <c r="F184" s="157">
        <f t="shared" si="31"/>
        <v>28.382295811595828</v>
      </c>
      <c r="G184" s="157">
        <f t="shared" si="31"/>
        <v>24.70146479371865</v>
      </c>
      <c r="H184" s="157">
        <f t="shared" si="31"/>
        <v>29.164374496713155</v>
      </c>
      <c r="I184" s="157">
        <f t="shared" si="31"/>
        <v>20.134261651277789</v>
      </c>
      <c r="J184" s="157">
        <f t="shared" si="31"/>
        <v>28.437158900155694</v>
      </c>
      <c r="K184" s="157">
        <f t="shared" si="31"/>
        <v>25.928578407535955</v>
      </c>
      <c r="L184" s="157">
        <f t="shared" si="31"/>
        <v>36.589381881011079</v>
      </c>
      <c r="M184" s="157">
        <f t="shared" si="31"/>
        <v>36.053824762027517</v>
      </c>
      <c r="N184" s="157">
        <f t="shared" si="31"/>
        <v>28.602247493024603</v>
      </c>
      <c r="O184" s="157">
        <f t="shared" si="31"/>
        <v>31.224491784760914</v>
      </c>
      <c r="P184" s="157">
        <f t="shared" si="31"/>
        <v>27.407635393694299</v>
      </c>
      <c r="Q184" s="157">
        <f t="shared" si="31"/>
        <v>24.416661064795161</v>
      </c>
    </row>
    <row r="185" spans="1:17" ht="12" customHeight="1" x14ac:dyDescent="0.25">
      <c r="A185" s="23" t="s">
        <v>58</v>
      </c>
      <c r="B185" s="156">
        <f>RES_hhdet_emi!B$20</f>
        <v>0</v>
      </c>
      <c r="C185" s="156">
        <f>RES_hhdet_emi!C$20</f>
        <v>0</v>
      </c>
      <c r="D185" s="156">
        <f>RES_hhdet_emi!D$20</f>
        <v>0</v>
      </c>
      <c r="E185" s="156">
        <f>RES_hhdet_emi!E$20</f>
        <v>0</v>
      </c>
      <c r="F185" s="156">
        <f>RES_hhdet_emi!F$20</f>
        <v>0</v>
      </c>
      <c r="G185" s="156">
        <f>RES_hhdet_emi!G$20</f>
        <v>0</v>
      </c>
      <c r="H185" s="156">
        <f>RES_hhdet_emi!H$20</f>
        <v>0</v>
      </c>
      <c r="I185" s="156">
        <f>RES_hhdet_emi!I$20</f>
        <v>0</v>
      </c>
      <c r="J185" s="156">
        <f>RES_hhdet_emi!J$20</f>
        <v>0</v>
      </c>
      <c r="K185" s="156">
        <f>RES_hhdet_emi!K$20</f>
        <v>0</v>
      </c>
      <c r="L185" s="156">
        <f>RES_hhdet_emi!L$20</f>
        <v>0</v>
      </c>
      <c r="M185" s="156">
        <f>RES_hhdet_emi!M$20</f>
        <v>0</v>
      </c>
      <c r="N185" s="156">
        <f>RES_hhdet_emi!N$20</f>
        <v>0</v>
      </c>
      <c r="O185" s="156">
        <f>RES_hhdet_emi!O$20</f>
        <v>0</v>
      </c>
      <c r="P185" s="156">
        <f>RES_hhdet_emi!P$20</f>
        <v>0</v>
      </c>
      <c r="Q185" s="156">
        <f>RES_hhdet_emi!Q$20</f>
        <v>0</v>
      </c>
    </row>
    <row r="186" spans="1:17" ht="12" customHeight="1" x14ac:dyDescent="0.25">
      <c r="A186" s="23" t="s">
        <v>57</v>
      </c>
      <c r="B186" s="156">
        <f>RES_hhdet_emi!B$21</f>
        <v>36.183213910343618</v>
      </c>
      <c r="C186" s="156">
        <f>RES_hhdet_emi!C$21</f>
        <v>32.695967940394908</v>
      </c>
      <c r="D186" s="156">
        <f>RES_hhdet_emi!D$21</f>
        <v>26.629930538446086</v>
      </c>
      <c r="E186" s="156">
        <f>RES_hhdet_emi!E$21</f>
        <v>22.97299990692273</v>
      </c>
      <c r="F186" s="156">
        <f>RES_hhdet_emi!F$21</f>
        <v>28.382295811595828</v>
      </c>
      <c r="G186" s="156">
        <f>RES_hhdet_emi!G$21</f>
        <v>24.70146479371865</v>
      </c>
      <c r="H186" s="156">
        <f>RES_hhdet_emi!H$21</f>
        <v>29.164374496713155</v>
      </c>
      <c r="I186" s="156">
        <f>RES_hhdet_emi!I$21</f>
        <v>20.134261651277789</v>
      </c>
      <c r="J186" s="156">
        <f>RES_hhdet_emi!J$21</f>
        <v>28.437158900155694</v>
      </c>
      <c r="K186" s="156">
        <f>RES_hhdet_emi!K$21</f>
        <v>25.928578407535955</v>
      </c>
      <c r="L186" s="156">
        <f>RES_hhdet_emi!L$21</f>
        <v>36.589381881011079</v>
      </c>
      <c r="M186" s="156">
        <f>RES_hhdet_emi!M$21</f>
        <v>36.053824762027517</v>
      </c>
      <c r="N186" s="156">
        <f>RES_hhdet_emi!N$21</f>
        <v>28.602247493024603</v>
      </c>
      <c r="O186" s="156">
        <f>RES_hhdet_emi!O$21</f>
        <v>31.224491784760914</v>
      </c>
      <c r="P186" s="156">
        <f>RES_hhdet_emi!P$21</f>
        <v>27.407635393694299</v>
      </c>
      <c r="Q186" s="156">
        <f>RES_hhdet_emi!Q$21</f>
        <v>24.416661064795161</v>
      </c>
    </row>
    <row r="187" spans="1:17" ht="12" customHeight="1" x14ac:dyDescent="0.25">
      <c r="A187" s="29" t="s">
        <v>140</v>
      </c>
      <c r="B187" s="57">
        <f>RES_hhdet_emi!B$22</f>
        <v>0</v>
      </c>
      <c r="C187" s="57">
        <f>RES_hhdet_emi!C$22</f>
        <v>0</v>
      </c>
      <c r="D187" s="57">
        <f>RES_hhdet_emi!D$22</f>
        <v>0</v>
      </c>
      <c r="E187" s="57">
        <f>RES_hhdet_emi!E$22</f>
        <v>0</v>
      </c>
      <c r="F187" s="57">
        <f>RES_hhdet_emi!F$22</f>
        <v>0</v>
      </c>
      <c r="G187" s="57">
        <f>RES_hhdet_emi!G$22</f>
        <v>0</v>
      </c>
      <c r="H187" s="57">
        <f>RES_hhdet_emi!H$22</f>
        <v>0</v>
      </c>
      <c r="I187" s="57">
        <f>RES_hhdet_emi!I$22</f>
        <v>0</v>
      </c>
      <c r="J187" s="57">
        <f>RES_hhdet_emi!J$22</f>
        <v>0</v>
      </c>
      <c r="K187" s="57">
        <f>RES_hhdet_emi!K$22</f>
        <v>0</v>
      </c>
      <c r="L187" s="57">
        <f>RES_hhdet_emi!L$22</f>
        <v>0</v>
      </c>
      <c r="M187" s="57">
        <f>RES_hhdet_emi!M$22</f>
        <v>0</v>
      </c>
      <c r="N187" s="57">
        <f>RES_hhdet_emi!N$22</f>
        <v>0</v>
      </c>
      <c r="O187" s="57">
        <f>RES_hhdet_emi!O$22</f>
        <v>0</v>
      </c>
      <c r="P187" s="57">
        <f>RES_hhdet_emi!P$22</f>
        <v>0</v>
      </c>
      <c r="Q187" s="57">
        <f>RES_hhdet_emi!Q$22</f>
        <v>0</v>
      </c>
    </row>
    <row r="189" spans="1:17" ht="12" customHeight="1" x14ac:dyDescent="0.25">
      <c r="A189" s="152" t="s">
        <v>198</v>
      </c>
      <c r="B189" s="168">
        <f>SUM(B190,B193,B195,B205)</f>
        <v>21705.857069583657</v>
      </c>
      <c r="C189" s="168">
        <f t="shared" ref="C189:Q189" si="32">SUM(C190,C193,C195,C205)</f>
        <v>23208.378661189658</v>
      </c>
      <c r="D189" s="168">
        <f t="shared" si="32"/>
        <v>21368.978604447948</v>
      </c>
      <c r="E189" s="168">
        <f t="shared" si="32"/>
        <v>22150.888544713966</v>
      </c>
      <c r="F189" s="168">
        <f t="shared" si="32"/>
        <v>20801.552834593469</v>
      </c>
      <c r="G189" s="168">
        <f t="shared" si="32"/>
        <v>20377.48825711793</v>
      </c>
      <c r="H189" s="168">
        <f t="shared" si="32"/>
        <v>20291.097455438048</v>
      </c>
      <c r="I189" s="168">
        <f t="shared" si="32"/>
        <v>18094.14992487571</v>
      </c>
      <c r="J189" s="168">
        <f t="shared" si="32"/>
        <v>16722.943449662773</v>
      </c>
      <c r="K189" s="168">
        <f t="shared" si="32"/>
        <v>16638.428863127159</v>
      </c>
      <c r="L189" s="168">
        <f t="shared" si="32"/>
        <v>19006.665782497879</v>
      </c>
      <c r="M189" s="168">
        <f t="shared" si="32"/>
        <v>16720.939975777379</v>
      </c>
      <c r="N189" s="168">
        <f t="shared" si="32"/>
        <v>17371.492243862853</v>
      </c>
      <c r="O189" s="168">
        <f t="shared" si="32"/>
        <v>18370.717079330945</v>
      </c>
      <c r="P189" s="168">
        <f t="shared" si="32"/>
        <v>15763.222498183281</v>
      </c>
      <c r="Q189" s="168">
        <f t="shared" si="32"/>
        <v>16361.187025450054</v>
      </c>
    </row>
    <row r="190" spans="1:17" ht="12" customHeight="1" x14ac:dyDescent="0.25">
      <c r="A190" s="158" t="s">
        <v>65</v>
      </c>
      <c r="B190" s="157">
        <f>SUM(B191:B192)</f>
        <v>17719.162201552317</v>
      </c>
      <c r="C190" s="157">
        <f t="shared" ref="C190:Q190" si="33">SUM(C191:C192)</f>
        <v>19188.171254688139</v>
      </c>
      <c r="D190" s="157">
        <f t="shared" si="33"/>
        <v>17497.22670004801</v>
      </c>
      <c r="E190" s="157">
        <f t="shared" si="33"/>
        <v>18119.174245773716</v>
      </c>
      <c r="F190" s="157">
        <f t="shared" si="33"/>
        <v>16837.21682831322</v>
      </c>
      <c r="G190" s="157">
        <f t="shared" si="33"/>
        <v>16437.209476342261</v>
      </c>
      <c r="H190" s="157">
        <f t="shared" si="33"/>
        <v>16329.295450236628</v>
      </c>
      <c r="I190" s="157">
        <f t="shared" si="33"/>
        <v>14167.462455753661</v>
      </c>
      <c r="J190" s="157">
        <f t="shared" si="33"/>
        <v>13101.494519131153</v>
      </c>
      <c r="K190" s="157">
        <f t="shared" si="33"/>
        <v>12948.723449736097</v>
      </c>
      <c r="L190" s="157">
        <f t="shared" si="33"/>
        <v>15156.540884427015</v>
      </c>
      <c r="M190" s="157">
        <f t="shared" si="33"/>
        <v>12754.714359636928</v>
      </c>
      <c r="N190" s="157">
        <f t="shared" si="33"/>
        <v>13403.53362674303</v>
      </c>
      <c r="O190" s="157">
        <f t="shared" si="33"/>
        <v>14340.913180830526</v>
      </c>
      <c r="P190" s="157">
        <f t="shared" si="33"/>
        <v>11776.047491135345</v>
      </c>
      <c r="Q190" s="157">
        <f t="shared" si="33"/>
        <v>12450.921712475869</v>
      </c>
    </row>
    <row r="191" spans="1:17" ht="12" customHeight="1" x14ac:dyDescent="0.25">
      <c r="A191" s="23" t="s">
        <v>58</v>
      </c>
      <c r="B191" s="156">
        <f>IF(B107=0,0,B107/0.086*1000000/B$7)</f>
        <v>17614.9824162679</v>
      </c>
      <c r="C191" s="156">
        <f t="shared" ref="C191:Q192" si="34">IF(C107=0,0,C107/0.086*1000000/C$7)</f>
        <v>19084.982128648237</v>
      </c>
      <c r="D191" s="156">
        <f t="shared" si="34"/>
        <v>17395.446353401581</v>
      </c>
      <c r="E191" s="156">
        <f t="shared" si="34"/>
        <v>18025.049173276973</v>
      </c>
      <c r="F191" s="156">
        <f t="shared" si="34"/>
        <v>16730.51537726344</v>
      </c>
      <c r="G191" s="156">
        <f t="shared" si="34"/>
        <v>16342.344493465445</v>
      </c>
      <c r="H191" s="156">
        <f t="shared" si="34"/>
        <v>16246.970231599766</v>
      </c>
      <c r="I191" s="156">
        <f t="shared" si="34"/>
        <v>14061.782817292091</v>
      </c>
      <c r="J191" s="156">
        <f t="shared" si="34"/>
        <v>13047.115236139802</v>
      </c>
      <c r="K191" s="156">
        <f t="shared" si="34"/>
        <v>12883.182259792889</v>
      </c>
      <c r="L191" s="156">
        <f t="shared" si="34"/>
        <v>15069.566776109941</v>
      </c>
      <c r="M191" s="156">
        <f t="shared" si="34"/>
        <v>12663.890945186839</v>
      </c>
      <c r="N191" s="156">
        <f t="shared" si="34"/>
        <v>13310.973853759166</v>
      </c>
      <c r="O191" s="156">
        <f t="shared" si="34"/>
        <v>14249.517076019603</v>
      </c>
      <c r="P191" s="156">
        <f t="shared" si="34"/>
        <v>11695.013526410379</v>
      </c>
      <c r="Q191" s="156">
        <f t="shared" si="34"/>
        <v>12364.90164621266</v>
      </c>
    </row>
    <row r="192" spans="1:17" ht="12" customHeight="1" x14ac:dyDescent="0.25">
      <c r="A192" s="23" t="s">
        <v>60</v>
      </c>
      <c r="B192" s="156">
        <f>IF(B108=0,0,B108/0.086*1000000/B$7)</f>
        <v>104.17978528441708</v>
      </c>
      <c r="C192" s="156">
        <f t="shared" si="34"/>
        <v>103.18912603990077</v>
      </c>
      <c r="D192" s="156">
        <f t="shared" si="34"/>
        <v>101.7803466464285</v>
      </c>
      <c r="E192" s="156">
        <f t="shared" si="34"/>
        <v>94.1250724967433</v>
      </c>
      <c r="F192" s="156">
        <f t="shared" si="34"/>
        <v>106.70145104977762</v>
      </c>
      <c r="G192" s="156">
        <f t="shared" si="34"/>
        <v>94.864982876817464</v>
      </c>
      <c r="H192" s="156">
        <f t="shared" si="34"/>
        <v>82.32521863686226</v>
      </c>
      <c r="I192" s="156">
        <f t="shared" si="34"/>
        <v>105.67963846157069</v>
      </c>
      <c r="J192" s="156">
        <f t="shared" si="34"/>
        <v>54.379282991350102</v>
      </c>
      <c r="K192" s="156">
        <f t="shared" si="34"/>
        <v>65.541189943207812</v>
      </c>
      <c r="L192" s="156">
        <f t="shared" si="34"/>
        <v>86.974108317073757</v>
      </c>
      <c r="M192" s="156">
        <f t="shared" si="34"/>
        <v>90.823414450090041</v>
      </c>
      <c r="N192" s="156">
        <f t="shared" si="34"/>
        <v>92.559772983864804</v>
      </c>
      <c r="O192" s="156">
        <f t="shared" si="34"/>
        <v>91.396104810922481</v>
      </c>
      <c r="P192" s="156">
        <f t="shared" si="34"/>
        <v>81.033964724965188</v>
      </c>
      <c r="Q192" s="156">
        <f t="shared" si="34"/>
        <v>86.020066263208932</v>
      </c>
    </row>
    <row r="193" spans="1:17" ht="12" customHeight="1" x14ac:dyDescent="0.25">
      <c r="A193" s="158" t="s">
        <v>112</v>
      </c>
      <c r="B193" s="157">
        <f>B194</f>
        <v>8.0992122372544824</v>
      </c>
      <c r="C193" s="157">
        <f t="shared" ref="C193:Q193" si="35">C194</f>
        <v>9.0485210426893321</v>
      </c>
      <c r="D193" s="157">
        <f t="shared" si="35"/>
        <v>9.4670247038341628</v>
      </c>
      <c r="E193" s="157">
        <f t="shared" si="35"/>
        <v>9.6042856413610433</v>
      </c>
      <c r="F193" s="157">
        <f t="shared" si="35"/>
        <v>9.9942649963154473</v>
      </c>
      <c r="G193" s="157">
        <f t="shared" si="35"/>
        <v>11.46519456897831</v>
      </c>
      <c r="H193" s="157">
        <f t="shared" si="35"/>
        <v>14.135731295489503</v>
      </c>
      <c r="I193" s="157">
        <f t="shared" si="35"/>
        <v>15.977315168557512</v>
      </c>
      <c r="J193" s="157">
        <f t="shared" si="35"/>
        <v>20.030684712177319</v>
      </c>
      <c r="K193" s="157">
        <f t="shared" si="35"/>
        <v>24.227895880466633</v>
      </c>
      <c r="L193" s="157">
        <f t="shared" si="35"/>
        <v>27.957708722389818</v>
      </c>
      <c r="M193" s="157">
        <f t="shared" si="35"/>
        <v>26.5766223211469</v>
      </c>
      <c r="N193" s="157">
        <f t="shared" si="35"/>
        <v>25.575556318922288</v>
      </c>
      <c r="O193" s="157">
        <f t="shared" si="35"/>
        <v>25.134049178350871</v>
      </c>
      <c r="P193" s="157">
        <f t="shared" si="35"/>
        <v>23.426847773499055</v>
      </c>
      <c r="Q193" s="157">
        <f t="shared" si="35"/>
        <v>22.862028848466529</v>
      </c>
    </row>
    <row r="194" spans="1:17" ht="12" customHeight="1" x14ac:dyDescent="0.25">
      <c r="A194" s="23" t="s">
        <v>60</v>
      </c>
      <c r="B194" s="156">
        <f>IF(B110=0,0,B110/0.086*1000000/B$5)</f>
        <v>8.0992122372544824</v>
      </c>
      <c r="C194" s="156">
        <f t="shared" ref="C194:Q195" si="36">IF(C110=0,0,C110/0.086*1000000/C$5)</f>
        <v>9.0485210426893321</v>
      </c>
      <c r="D194" s="156">
        <f t="shared" si="36"/>
        <v>9.4670247038341628</v>
      </c>
      <c r="E194" s="156">
        <f t="shared" si="36"/>
        <v>9.6042856413610433</v>
      </c>
      <c r="F194" s="156">
        <f t="shared" si="36"/>
        <v>9.9942649963154473</v>
      </c>
      <c r="G194" s="156">
        <f t="shared" si="36"/>
        <v>11.46519456897831</v>
      </c>
      <c r="H194" s="156">
        <f t="shared" si="36"/>
        <v>14.135731295489503</v>
      </c>
      <c r="I194" s="156">
        <f t="shared" si="36"/>
        <v>15.977315168557512</v>
      </c>
      <c r="J194" s="156">
        <f t="shared" si="36"/>
        <v>20.030684712177319</v>
      </c>
      <c r="K194" s="156">
        <f t="shared" si="36"/>
        <v>24.227895880466633</v>
      </c>
      <c r="L194" s="156">
        <f t="shared" si="36"/>
        <v>27.957708722389818</v>
      </c>
      <c r="M194" s="156">
        <f t="shared" si="36"/>
        <v>26.5766223211469</v>
      </c>
      <c r="N194" s="156">
        <f t="shared" si="36"/>
        <v>25.575556318922288</v>
      </c>
      <c r="O194" s="156">
        <f t="shared" si="36"/>
        <v>25.134049178350871</v>
      </c>
      <c r="P194" s="156">
        <f t="shared" si="36"/>
        <v>23.426847773499055</v>
      </c>
      <c r="Q194" s="156">
        <f t="shared" si="36"/>
        <v>22.862028848466529</v>
      </c>
    </row>
    <row r="195" spans="1:17" ht="12" customHeight="1" x14ac:dyDescent="0.25">
      <c r="A195" s="158" t="s">
        <v>63</v>
      </c>
      <c r="B195" s="157">
        <f>IF(B111=0,0,B111/0.086*1000000/B$5)</f>
        <v>3016.6953987229058</v>
      </c>
      <c r="C195" s="157">
        <f t="shared" si="36"/>
        <v>3047.8234881212529</v>
      </c>
      <c r="D195" s="157">
        <f t="shared" si="36"/>
        <v>2909.5058259272305</v>
      </c>
      <c r="E195" s="157">
        <f t="shared" si="36"/>
        <v>3091.904692936906</v>
      </c>
      <c r="F195" s="157">
        <f t="shared" si="36"/>
        <v>3007.1782006811595</v>
      </c>
      <c r="G195" s="157">
        <f t="shared" si="36"/>
        <v>2985.7346993371948</v>
      </c>
      <c r="H195" s="157">
        <f t="shared" si="36"/>
        <v>3015.1032513958962</v>
      </c>
      <c r="I195" s="157">
        <f t="shared" si="36"/>
        <v>3043.586166319355</v>
      </c>
      <c r="J195" s="157">
        <f t="shared" si="36"/>
        <v>2698.9845966063867</v>
      </c>
      <c r="K195" s="157">
        <f t="shared" si="36"/>
        <v>2778.9343406810212</v>
      </c>
      <c r="L195" s="157">
        <f t="shared" si="36"/>
        <v>2939.8942986771358</v>
      </c>
      <c r="M195" s="157">
        <f t="shared" si="36"/>
        <v>3024.6945016757263</v>
      </c>
      <c r="N195" s="157">
        <f t="shared" si="36"/>
        <v>3049.8738039211926</v>
      </c>
      <c r="O195" s="157">
        <f t="shared" si="36"/>
        <v>3081.0522269266066</v>
      </c>
      <c r="P195" s="157">
        <f t="shared" si="36"/>
        <v>3047.0914299220822</v>
      </c>
      <c r="Q195" s="157">
        <f t="shared" si="36"/>
        <v>3016.7844368237143</v>
      </c>
    </row>
    <row r="196" spans="1:17" ht="12" customHeight="1" x14ac:dyDescent="0.25">
      <c r="A196" s="167" t="s">
        <v>171</v>
      </c>
      <c r="B196" s="132">
        <f>IF(B112=0,0,B112/0.086*1000000/B$11)</f>
        <v>3787.3342718708363</v>
      </c>
      <c r="C196" s="132">
        <f t="shared" ref="C196:Q196" si="37">IF(C112=0,0,C112/0.086*1000000/C$11)</f>
        <v>3793.0220008387728</v>
      </c>
      <c r="D196" s="132">
        <f t="shared" si="37"/>
        <v>3531.3400460625999</v>
      </c>
      <c r="E196" s="132">
        <f t="shared" si="37"/>
        <v>3827.5533608470214</v>
      </c>
      <c r="F196" s="132">
        <f t="shared" si="37"/>
        <v>3748.6326276766695</v>
      </c>
      <c r="G196" s="132">
        <f t="shared" si="37"/>
        <v>3697.9447047448875</v>
      </c>
      <c r="H196" s="132">
        <f t="shared" si="37"/>
        <v>3656.1834518649766</v>
      </c>
      <c r="I196" s="132">
        <f t="shared" si="37"/>
        <v>3902.9067012448891</v>
      </c>
      <c r="J196" s="132">
        <f t="shared" si="37"/>
        <v>3212.8321014834341</v>
      </c>
      <c r="K196" s="132">
        <f t="shared" si="37"/>
        <v>3404.4280315954179</v>
      </c>
      <c r="L196" s="132">
        <f t="shared" si="37"/>
        <v>3580.7463982316367</v>
      </c>
      <c r="M196" s="132">
        <f t="shared" si="37"/>
        <v>3535.9438140082257</v>
      </c>
      <c r="N196" s="132">
        <f t="shared" si="37"/>
        <v>3526.7195187188822</v>
      </c>
      <c r="O196" s="132">
        <f t="shared" si="37"/>
        <v>3582.1717009268837</v>
      </c>
      <c r="P196" s="132">
        <f t="shared" si="37"/>
        <v>3521.614316353327</v>
      </c>
      <c r="Q196" s="132">
        <f t="shared" si="37"/>
        <v>3471.4183517007755</v>
      </c>
    </row>
    <row r="197" spans="1:17" ht="12" customHeight="1" x14ac:dyDescent="0.25">
      <c r="A197" s="167" t="s">
        <v>144</v>
      </c>
      <c r="B197" s="132">
        <f>IF(B113=0,0,B113/0.086*1000000/B$12)</f>
        <v>2508.5302089014554</v>
      </c>
      <c r="C197" s="132">
        <f t="shared" ref="C197:Q197" si="38">IF(C113=0,0,C113/0.086*1000000/C$12)</f>
        <v>2512.2963420372012</v>
      </c>
      <c r="D197" s="132">
        <f t="shared" si="38"/>
        <v>2482.3385837946266</v>
      </c>
      <c r="E197" s="132">
        <f t="shared" si="38"/>
        <v>2481.7642507261908</v>
      </c>
      <c r="F197" s="132">
        <f t="shared" si="38"/>
        <v>2482.8946072004869</v>
      </c>
      <c r="G197" s="132">
        <f t="shared" si="38"/>
        <v>2449.3284254756559</v>
      </c>
      <c r="H197" s="132">
        <f t="shared" si="38"/>
        <v>2421.6582276271406</v>
      </c>
      <c r="I197" s="132">
        <f t="shared" si="38"/>
        <v>2333.6282193118104</v>
      </c>
      <c r="J197" s="132">
        <f t="shared" si="38"/>
        <v>2337.8329325534232</v>
      </c>
      <c r="K197" s="132">
        <f t="shared" si="38"/>
        <v>2321.2557475172607</v>
      </c>
      <c r="L197" s="132">
        <f t="shared" si="38"/>
        <v>2371.697756054607</v>
      </c>
      <c r="M197" s="132">
        <f t="shared" si="38"/>
        <v>2375.6426486507912</v>
      </c>
      <c r="N197" s="132">
        <f t="shared" si="38"/>
        <v>2406.3168113153197</v>
      </c>
      <c r="O197" s="132">
        <f t="shared" si="38"/>
        <v>2466.1389036794239</v>
      </c>
      <c r="P197" s="132">
        <f t="shared" si="38"/>
        <v>2439.2847749856783</v>
      </c>
      <c r="Q197" s="132">
        <f t="shared" si="38"/>
        <v>2421.9319257842176</v>
      </c>
    </row>
    <row r="198" spans="1:17" ht="12" customHeight="1" x14ac:dyDescent="0.25">
      <c r="A198" s="167" t="s">
        <v>143</v>
      </c>
      <c r="B198" s="132">
        <f>IF(B114=0,0,B114/0.086*1000000/B$13)</f>
        <v>2215.3242706004839</v>
      </c>
      <c r="C198" s="132">
        <f t="shared" ref="C198:Q200" si="39">IF(C114=0,0,C114/0.086*1000000/C$13)</f>
        <v>2221.8906105702017</v>
      </c>
      <c r="D198" s="132">
        <f t="shared" si="39"/>
        <v>2198.6909713396503</v>
      </c>
      <c r="E198" s="132">
        <f t="shared" si="39"/>
        <v>2201.4374067883814</v>
      </c>
      <c r="F198" s="132">
        <f t="shared" si="39"/>
        <v>2205.620382097829</v>
      </c>
      <c r="G198" s="132">
        <f t="shared" si="39"/>
        <v>2178.941903589965</v>
      </c>
      <c r="H198" s="132">
        <f t="shared" si="39"/>
        <v>2157.8521996270579</v>
      </c>
      <c r="I198" s="132">
        <f t="shared" si="39"/>
        <v>2082.7095000164736</v>
      </c>
      <c r="J198" s="132">
        <f t="shared" si="39"/>
        <v>2089.9961608574913</v>
      </c>
      <c r="K198" s="132">
        <f t="shared" si="39"/>
        <v>2078.1475642418636</v>
      </c>
      <c r="L198" s="132">
        <f t="shared" si="39"/>
        <v>2126.6255026658273</v>
      </c>
      <c r="M198" s="132">
        <f t="shared" si="39"/>
        <v>2124.0816017619727</v>
      </c>
      <c r="N198" s="132">
        <f t="shared" si="39"/>
        <v>2147.3171981016881</v>
      </c>
      <c r="O198" s="132">
        <f t="shared" si="39"/>
        <v>2216.0072500172232</v>
      </c>
      <c r="P198" s="132">
        <f t="shared" si="39"/>
        <v>2172.6297111868703</v>
      </c>
      <c r="Q198" s="132">
        <f t="shared" si="39"/>
        <v>2155.5464557514074</v>
      </c>
    </row>
    <row r="199" spans="1:17" ht="12" customHeight="1" x14ac:dyDescent="0.25">
      <c r="A199" s="166" t="s">
        <v>57</v>
      </c>
      <c r="B199" s="165">
        <f>IF(B115=0,0,B115/0.086*1000000/B$13)</f>
        <v>1755.9711462310238</v>
      </c>
      <c r="C199" s="165">
        <f t="shared" si="39"/>
        <v>1758.607439426047</v>
      </c>
      <c r="D199" s="165">
        <f t="shared" si="39"/>
        <v>1737.6370086562467</v>
      </c>
      <c r="E199" s="165">
        <f t="shared" si="39"/>
        <v>1737.2349755083319</v>
      </c>
      <c r="F199" s="165">
        <f t="shared" si="39"/>
        <v>1738.0262250403393</v>
      </c>
      <c r="G199" s="165">
        <f t="shared" si="39"/>
        <v>1714.5298978329611</v>
      </c>
      <c r="H199" s="165">
        <f t="shared" si="39"/>
        <v>1695.1607593389974</v>
      </c>
      <c r="I199" s="165">
        <f t="shared" si="39"/>
        <v>1633.5397535182669</v>
      </c>
      <c r="J199" s="165">
        <f t="shared" si="39"/>
        <v>1636.4830527873933</v>
      </c>
      <c r="K199" s="165">
        <f t="shared" si="39"/>
        <v>1624.879023262085</v>
      </c>
      <c r="L199" s="165">
        <f t="shared" si="39"/>
        <v>1660.1884292382272</v>
      </c>
      <c r="M199" s="165">
        <f t="shared" si="39"/>
        <v>1662.9498540555546</v>
      </c>
      <c r="N199" s="165">
        <f t="shared" si="39"/>
        <v>1684.4217679207261</v>
      </c>
      <c r="O199" s="165">
        <f t="shared" si="39"/>
        <v>1775.6200106491867</v>
      </c>
      <c r="P199" s="165">
        <f t="shared" si="39"/>
        <v>1707.4993424899769</v>
      </c>
      <c r="Q199" s="165">
        <f t="shared" si="39"/>
        <v>1695.352348048953</v>
      </c>
    </row>
    <row r="200" spans="1:17" ht="12" customHeight="1" x14ac:dyDescent="0.25">
      <c r="A200" s="147" t="s">
        <v>59</v>
      </c>
      <c r="B200" s="164">
        <f>IF(B116=0,0,B116/0.086*1000000/B$13)</f>
        <v>459.35312436946026</v>
      </c>
      <c r="C200" s="164">
        <f t="shared" si="39"/>
        <v>463.28317114415472</v>
      </c>
      <c r="D200" s="164">
        <f t="shared" si="39"/>
        <v>461.0539626834036</v>
      </c>
      <c r="E200" s="164">
        <f t="shared" si="39"/>
        <v>464.20243128004972</v>
      </c>
      <c r="F200" s="164">
        <f t="shared" si="39"/>
        <v>467.59415705748989</v>
      </c>
      <c r="G200" s="164">
        <f t="shared" si="39"/>
        <v>464.4120057570039</v>
      </c>
      <c r="H200" s="164">
        <f t="shared" si="39"/>
        <v>462.69144028806033</v>
      </c>
      <c r="I200" s="164">
        <f t="shared" si="39"/>
        <v>449.16974649820634</v>
      </c>
      <c r="J200" s="164">
        <f t="shared" si="39"/>
        <v>453.51310807009861</v>
      </c>
      <c r="K200" s="164">
        <f t="shared" si="39"/>
        <v>453.26854097977855</v>
      </c>
      <c r="L200" s="164">
        <f t="shared" si="39"/>
        <v>466.43707342759996</v>
      </c>
      <c r="M200" s="164">
        <f t="shared" si="39"/>
        <v>461.13174770641797</v>
      </c>
      <c r="N200" s="164">
        <f t="shared" si="39"/>
        <v>462.89543018096214</v>
      </c>
      <c r="O200" s="164">
        <f t="shared" si="39"/>
        <v>440.38723936803649</v>
      </c>
      <c r="P200" s="164">
        <f t="shared" si="39"/>
        <v>465.13036869689353</v>
      </c>
      <c r="Q200" s="164">
        <f t="shared" si="39"/>
        <v>460.19410770245463</v>
      </c>
    </row>
    <row r="201" spans="1:17" ht="12" customHeight="1" x14ac:dyDescent="0.25">
      <c r="A201" s="163" t="s">
        <v>142</v>
      </c>
      <c r="B201" s="162">
        <f>IF(B117=0,0,B117/0.086*1000000/B$14)</f>
        <v>2110.9407231349583</v>
      </c>
      <c r="C201" s="162">
        <f t="shared" ref="C201:Q201" si="40">IF(C117=0,0,C117/0.086*1000000/C$14)</f>
        <v>2177.9098029365236</v>
      </c>
      <c r="D201" s="162">
        <f t="shared" si="40"/>
        <v>2128.0650558435609</v>
      </c>
      <c r="E201" s="162">
        <f t="shared" si="40"/>
        <v>2207.7690380152526</v>
      </c>
      <c r="F201" s="162">
        <f t="shared" si="40"/>
        <v>2124.0286828029198</v>
      </c>
      <c r="G201" s="162">
        <f t="shared" si="40"/>
        <v>2088.0952847530484</v>
      </c>
      <c r="H201" s="162">
        <f t="shared" si="40"/>
        <v>2247.6300686197856</v>
      </c>
      <c r="I201" s="162">
        <f t="shared" si="40"/>
        <v>1951.5014351805528</v>
      </c>
      <c r="J201" s="162">
        <f t="shared" si="40"/>
        <v>2062.6785364714515</v>
      </c>
      <c r="K201" s="162">
        <f t="shared" si="40"/>
        <v>2023.642838755288</v>
      </c>
      <c r="L201" s="162">
        <f t="shared" si="40"/>
        <v>1967.7749403660569</v>
      </c>
      <c r="M201" s="162">
        <f t="shared" si="40"/>
        <v>2264.9789435493499</v>
      </c>
      <c r="N201" s="162">
        <f t="shared" si="40"/>
        <v>2158.5555836589174</v>
      </c>
      <c r="O201" s="162">
        <f t="shared" si="40"/>
        <v>2187.0029513511131</v>
      </c>
      <c r="P201" s="162">
        <f t="shared" si="40"/>
        <v>2137.4876758034616</v>
      </c>
      <c r="Q201" s="162">
        <f t="shared" si="40"/>
        <v>2098.0207965882864</v>
      </c>
    </row>
    <row r="202" spans="1:17" ht="12" customHeight="1" x14ac:dyDescent="0.25">
      <c r="A202" s="161" t="s">
        <v>141</v>
      </c>
      <c r="B202" s="160">
        <f>IF(B118=0,0,B118/0.086*1000000/B$15)</f>
        <v>1937.0116305639265</v>
      </c>
      <c r="C202" s="160">
        <f t="shared" ref="C202:Q204" si="41">IF(C118=0,0,C118/0.086*1000000/C$15)</f>
        <v>1987.82003319973</v>
      </c>
      <c r="D202" s="160">
        <f t="shared" si="41"/>
        <v>1950.6995017738993</v>
      </c>
      <c r="E202" s="160">
        <f t="shared" si="41"/>
        <v>2009.6407578907233</v>
      </c>
      <c r="F202" s="160">
        <f t="shared" si="41"/>
        <v>1954.4142350195309</v>
      </c>
      <c r="G202" s="160">
        <f t="shared" si="41"/>
        <v>1926.07870508414</v>
      </c>
      <c r="H202" s="160">
        <f t="shared" si="41"/>
        <v>2036.03248832191</v>
      </c>
      <c r="I202" s="160">
        <f t="shared" si="41"/>
        <v>1815.2207511245936</v>
      </c>
      <c r="J202" s="160">
        <f t="shared" si="41"/>
        <v>1897.3880836001122</v>
      </c>
      <c r="K202" s="160">
        <f t="shared" si="41"/>
        <v>1869.8185281084823</v>
      </c>
      <c r="L202" s="160">
        <f t="shared" si="41"/>
        <v>1843.8795316838405</v>
      </c>
      <c r="M202" s="160">
        <f t="shared" si="41"/>
        <v>2046.617008190965</v>
      </c>
      <c r="N202" s="160">
        <f t="shared" si="41"/>
        <v>1973.8843387422035</v>
      </c>
      <c r="O202" s="160">
        <f t="shared" si="41"/>
        <v>2015.0293643408388</v>
      </c>
      <c r="P202" s="160">
        <f t="shared" si="41"/>
        <v>1961.371741759318</v>
      </c>
      <c r="Q202" s="160">
        <f t="shared" si="41"/>
        <v>1928.8086653142548</v>
      </c>
    </row>
    <row r="203" spans="1:17" ht="12" customHeight="1" x14ac:dyDescent="0.25">
      <c r="A203" s="148" t="s">
        <v>60</v>
      </c>
      <c r="B203" s="156">
        <f>IF(B119=0,0,B119/0.086*1000000/B$15)</f>
        <v>1477.6585061944659</v>
      </c>
      <c r="C203" s="156">
        <f t="shared" si="41"/>
        <v>1524.5368620555753</v>
      </c>
      <c r="D203" s="156">
        <f t="shared" si="41"/>
        <v>1489.645539090496</v>
      </c>
      <c r="E203" s="156">
        <f t="shared" si="41"/>
        <v>1545.4383266106743</v>
      </c>
      <c r="F203" s="156">
        <f t="shared" si="41"/>
        <v>1486.8200779620411</v>
      </c>
      <c r="G203" s="156">
        <f t="shared" si="41"/>
        <v>1461.6666993271358</v>
      </c>
      <c r="H203" s="156">
        <f t="shared" si="41"/>
        <v>1573.3410480338498</v>
      </c>
      <c r="I203" s="156">
        <f t="shared" si="41"/>
        <v>1366.0510046263869</v>
      </c>
      <c r="J203" s="156">
        <f t="shared" si="41"/>
        <v>1443.8749755300141</v>
      </c>
      <c r="K203" s="156">
        <f t="shared" si="41"/>
        <v>1416.5499871287034</v>
      </c>
      <c r="L203" s="156">
        <f t="shared" si="41"/>
        <v>1377.4424582562403</v>
      </c>
      <c r="M203" s="156">
        <f t="shared" si="41"/>
        <v>1585.4852604845466</v>
      </c>
      <c r="N203" s="156">
        <f t="shared" si="41"/>
        <v>1510.9889085612417</v>
      </c>
      <c r="O203" s="156">
        <f t="shared" si="41"/>
        <v>1574.642124972803</v>
      </c>
      <c r="P203" s="156">
        <f t="shared" si="41"/>
        <v>1496.2413730624248</v>
      </c>
      <c r="Q203" s="156">
        <f t="shared" si="41"/>
        <v>1468.6145576118006</v>
      </c>
    </row>
    <row r="204" spans="1:17" ht="12" customHeight="1" x14ac:dyDescent="0.25">
      <c r="A204" s="148" t="s">
        <v>59</v>
      </c>
      <c r="B204" s="156">
        <f>IF(B120=0,0,B120/0.086*1000000/B$15)</f>
        <v>459.3531243694602</v>
      </c>
      <c r="C204" s="156">
        <f t="shared" si="41"/>
        <v>463.28317114415478</v>
      </c>
      <c r="D204" s="156">
        <f t="shared" si="41"/>
        <v>461.05396268340354</v>
      </c>
      <c r="E204" s="156">
        <f t="shared" si="41"/>
        <v>464.20243128004967</v>
      </c>
      <c r="F204" s="156">
        <f t="shared" si="41"/>
        <v>467.59415705748984</v>
      </c>
      <c r="G204" s="156">
        <f t="shared" si="41"/>
        <v>464.41200575700401</v>
      </c>
      <c r="H204" s="156">
        <f t="shared" si="41"/>
        <v>462.69144028806016</v>
      </c>
      <c r="I204" s="156">
        <f t="shared" si="41"/>
        <v>449.16974649820634</v>
      </c>
      <c r="J204" s="156">
        <f t="shared" si="41"/>
        <v>453.51310807009833</v>
      </c>
      <c r="K204" s="156">
        <f t="shared" si="41"/>
        <v>453.26854097977861</v>
      </c>
      <c r="L204" s="156">
        <f t="shared" si="41"/>
        <v>466.43707342759996</v>
      </c>
      <c r="M204" s="156">
        <f t="shared" si="41"/>
        <v>461.13174770641814</v>
      </c>
      <c r="N204" s="156">
        <f t="shared" si="41"/>
        <v>462.89543018096197</v>
      </c>
      <c r="O204" s="156">
        <f t="shared" si="41"/>
        <v>440.38723936803632</v>
      </c>
      <c r="P204" s="156">
        <f t="shared" si="41"/>
        <v>465.13036869689358</v>
      </c>
      <c r="Q204" s="156">
        <f t="shared" si="41"/>
        <v>460.19410770245446</v>
      </c>
    </row>
    <row r="205" spans="1:17" ht="12" customHeight="1" x14ac:dyDescent="0.25">
      <c r="A205" s="158" t="s">
        <v>62</v>
      </c>
      <c r="B205" s="157">
        <f>IF(B121=0,0,B121/0.086*1000000/B$5)</f>
        <v>961.90025707117968</v>
      </c>
      <c r="C205" s="157">
        <f t="shared" ref="C205:Q205" si="42">IF(C121=0,0,C121/0.086*1000000/C$5)</f>
        <v>963.33539733757902</v>
      </c>
      <c r="D205" s="157">
        <f t="shared" si="42"/>
        <v>952.77905376887543</v>
      </c>
      <c r="E205" s="157">
        <f t="shared" si="42"/>
        <v>930.20532036198063</v>
      </c>
      <c r="F205" s="157">
        <f t="shared" si="42"/>
        <v>947.16354060277388</v>
      </c>
      <c r="G205" s="157">
        <f t="shared" si="42"/>
        <v>943.07888686949934</v>
      </c>
      <c r="H205" s="157">
        <f t="shared" si="42"/>
        <v>932.56302251003501</v>
      </c>
      <c r="I205" s="157">
        <f t="shared" si="42"/>
        <v>867.12398763413864</v>
      </c>
      <c r="J205" s="157">
        <f t="shared" si="42"/>
        <v>902.43364921305556</v>
      </c>
      <c r="K205" s="157">
        <f t="shared" si="42"/>
        <v>886.54317682957605</v>
      </c>
      <c r="L205" s="157">
        <f t="shared" si="42"/>
        <v>882.27289067133859</v>
      </c>
      <c r="M205" s="157">
        <f t="shared" si="42"/>
        <v>914.95449214357768</v>
      </c>
      <c r="N205" s="157">
        <f t="shared" si="42"/>
        <v>892.50925687970835</v>
      </c>
      <c r="O205" s="157">
        <f t="shared" si="42"/>
        <v>923.61762239546033</v>
      </c>
      <c r="P205" s="157">
        <f t="shared" si="42"/>
        <v>916.65672935235409</v>
      </c>
      <c r="Q205" s="157">
        <f t="shared" si="42"/>
        <v>870.61884730200381</v>
      </c>
    </row>
    <row r="206" spans="1:17" ht="12" customHeight="1" x14ac:dyDescent="0.25">
      <c r="A206" s="23" t="s">
        <v>58</v>
      </c>
      <c r="B206" s="156">
        <f>IF(B122=0,0,B122/0.086*1000000/B$17)</f>
        <v>0</v>
      </c>
      <c r="C206" s="156">
        <f t="shared" ref="C206:Q206" si="43">IF(C122=0,0,C122/0.086*1000000/C$17)</f>
        <v>0</v>
      </c>
      <c r="D206" s="156">
        <f t="shared" si="43"/>
        <v>0</v>
      </c>
      <c r="E206" s="156">
        <f t="shared" si="43"/>
        <v>0</v>
      </c>
      <c r="F206" s="156">
        <f t="shared" si="43"/>
        <v>0</v>
      </c>
      <c r="G206" s="156">
        <f t="shared" si="43"/>
        <v>0</v>
      </c>
      <c r="H206" s="156">
        <f t="shared" si="43"/>
        <v>0</v>
      </c>
      <c r="I206" s="156">
        <f t="shared" si="43"/>
        <v>0</v>
      </c>
      <c r="J206" s="156">
        <f t="shared" si="43"/>
        <v>0</v>
      </c>
      <c r="K206" s="156">
        <f t="shared" si="43"/>
        <v>0</v>
      </c>
      <c r="L206" s="156">
        <f t="shared" si="43"/>
        <v>0</v>
      </c>
      <c r="M206" s="156">
        <f t="shared" si="43"/>
        <v>0</v>
      </c>
      <c r="N206" s="156">
        <f t="shared" si="43"/>
        <v>0</v>
      </c>
      <c r="O206" s="156">
        <f t="shared" si="43"/>
        <v>0</v>
      </c>
      <c r="P206" s="156">
        <f t="shared" si="43"/>
        <v>0</v>
      </c>
      <c r="Q206" s="156">
        <f t="shared" si="43"/>
        <v>0</v>
      </c>
    </row>
    <row r="207" spans="1:17" ht="12" customHeight="1" x14ac:dyDescent="0.25">
      <c r="A207" s="23" t="s">
        <v>57</v>
      </c>
      <c r="B207" s="156">
        <f>IF(B123=0,0,B123/0.086*1000000/B$18)</f>
        <v>1456.2057027153319</v>
      </c>
      <c r="C207" s="156">
        <f t="shared" ref="C207:Q207" si="44">IF(C123=0,0,C123/0.086*1000000/C$18)</f>
        <v>1453.1292259525351</v>
      </c>
      <c r="D207" s="156">
        <f t="shared" si="44"/>
        <v>1455.4306709914435</v>
      </c>
      <c r="E207" s="156">
        <f t="shared" si="44"/>
        <v>1455.8920732102044</v>
      </c>
      <c r="F207" s="156">
        <f t="shared" si="44"/>
        <v>1399.7130237743352</v>
      </c>
      <c r="G207" s="156">
        <f t="shared" si="44"/>
        <v>1417.5551603095041</v>
      </c>
      <c r="H207" s="156">
        <f t="shared" si="44"/>
        <v>1379.6479209561312</v>
      </c>
      <c r="I207" s="156">
        <f t="shared" si="44"/>
        <v>1374.4670446920611</v>
      </c>
      <c r="J207" s="156">
        <f t="shared" si="44"/>
        <v>1357.4138824903946</v>
      </c>
      <c r="K207" s="156">
        <f t="shared" si="44"/>
        <v>1344.9514174838519</v>
      </c>
      <c r="L207" s="156">
        <f t="shared" si="44"/>
        <v>1305.9048379566368</v>
      </c>
      <c r="M207" s="156">
        <f t="shared" si="44"/>
        <v>1300.3612810368452</v>
      </c>
      <c r="N207" s="156">
        <f t="shared" si="44"/>
        <v>1294.0297203890118</v>
      </c>
      <c r="O207" s="156">
        <f t="shared" si="44"/>
        <v>1275.842518273558</v>
      </c>
      <c r="P207" s="156">
        <f t="shared" si="44"/>
        <v>1263.4504925502395</v>
      </c>
      <c r="Q207" s="156">
        <f t="shared" si="44"/>
        <v>1240.3171324324098</v>
      </c>
    </row>
    <row r="208" spans="1:17" ht="12" customHeight="1" x14ac:dyDescent="0.25">
      <c r="A208" s="29" t="s">
        <v>140</v>
      </c>
      <c r="B208" s="57">
        <f>IF(B124=0,0,B124/0.086*1000000/B$19)</f>
        <v>835.38675190519098</v>
      </c>
      <c r="C208" s="57">
        <f t="shared" ref="C208:Q208" si="45">IF(C124=0,0,C124/0.086*1000000/C$19)</f>
        <v>833.99603716024535</v>
      </c>
      <c r="D208" s="57">
        <f t="shared" si="45"/>
        <v>838.03755094943403</v>
      </c>
      <c r="E208" s="57">
        <f t="shared" si="45"/>
        <v>829.4186409818318</v>
      </c>
      <c r="F208" s="57">
        <f t="shared" si="45"/>
        <v>805.24609877613</v>
      </c>
      <c r="G208" s="57">
        <f t="shared" si="45"/>
        <v>823.1446957556816</v>
      </c>
      <c r="H208" s="57">
        <f t="shared" si="45"/>
        <v>808.03497028762035</v>
      </c>
      <c r="I208" s="57">
        <f t="shared" si="45"/>
        <v>792.99640938135633</v>
      </c>
      <c r="J208" s="57">
        <f t="shared" si="45"/>
        <v>801.16841835628748</v>
      </c>
      <c r="K208" s="57">
        <f t="shared" si="45"/>
        <v>795.84470475368028</v>
      </c>
      <c r="L208" s="57">
        <f t="shared" si="45"/>
        <v>784.2567822519236</v>
      </c>
      <c r="M208" s="57">
        <f t="shared" si="45"/>
        <v>828.79241243249464</v>
      </c>
      <c r="N208" s="57">
        <f t="shared" si="45"/>
        <v>807.20893348703032</v>
      </c>
      <c r="O208" s="57">
        <f t="shared" si="45"/>
        <v>820.72408946115183</v>
      </c>
      <c r="P208" s="57">
        <f t="shared" si="45"/>
        <v>829.70397282296767</v>
      </c>
      <c r="Q208" s="57">
        <f t="shared" si="45"/>
        <v>788.33420038127429</v>
      </c>
    </row>
    <row r="210" spans="1:17" ht="12" customHeight="1" x14ac:dyDescent="0.25">
      <c r="A210" s="152" t="s">
        <v>74</v>
      </c>
      <c r="B210" s="168">
        <f t="shared" ref="B210:Q210" si="46">SUM(B211,B214,B216,B226)</f>
        <v>12453.855155673915</v>
      </c>
      <c r="C210" s="168">
        <f t="shared" si="46"/>
        <v>13317.042065153664</v>
      </c>
      <c r="D210" s="168">
        <f t="shared" si="46"/>
        <v>12280.108392177994</v>
      </c>
      <c r="E210" s="168">
        <f t="shared" si="46"/>
        <v>12757.525648501687</v>
      </c>
      <c r="F210" s="168">
        <f t="shared" si="46"/>
        <v>11975.615448125487</v>
      </c>
      <c r="G210" s="168">
        <f t="shared" si="46"/>
        <v>11799.286266554293</v>
      </c>
      <c r="H210" s="168">
        <f t="shared" si="46"/>
        <v>11870.134015338183</v>
      </c>
      <c r="I210" s="168">
        <f t="shared" si="46"/>
        <v>10698.859027722039</v>
      </c>
      <c r="J210" s="168">
        <f t="shared" si="46"/>
        <v>9978.2351618456178</v>
      </c>
      <c r="K210" s="168">
        <f t="shared" si="46"/>
        <v>9977.8446259672801</v>
      </c>
      <c r="L210" s="168">
        <f t="shared" si="46"/>
        <v>11452.505731134435</v>
      </c>
      <c r="M210" s="168">
        <f t="shared" si="46"/>
        <v>10136.168442324544</v>
      </c>
      <c r="N210" s="168">
        <f t="shared" si="46"/>
        <v>10573.469833307969</v>
      </c>
      <c r="O210" s="168">
        <f t="shared" si="46"/>
        <v>11213.673171338203</v>
      </c>
      <c r="P210" s="168">
        <f t="shared" si="46"/>
        <v>9616.4825872529127</v>
      </c>
      <c r="Q210" s="168">
        <f t="shared" si="46"/>
        <v>9987.4274967863857</v>
      </c>
    </row>
    <row r="211" spans="1:17" ht="12" customHeight="1" x14ac:dyDescent="0.25">
      <c r="A211" s="158" t="s">
        <v>65</v>
      </c>
      <c r="B211" s="157">
        <f t="shared" ref="B211:Q211" si="47">SUM(B212:B213)</f>
        <v>10201.479567516109</v>
      </c>
      <c r="C211" s="157">
        <f t="shared" si="47"/>
        <v>11043.125444882076</v>
      </c>
      <c r="D211" s="157">
        <f t="shared" si="47"/>
        <v>10073.237173864733</v>
      </c>
      <c r="E211" s="157">
        <f t="shared" si="47"/>
        <v>10454.702414786787</v>
      </c>
      <c r="F211" s="157">
        <f t="shared" si="47"/>
        <v>9727.2497560514748</v>
      </c>
      <c r="G211" s="157">
        <f t="shared" si="47"/>
        <v>9537.7016979198743</v>
      </c>
      <c r="H211" s="157">
        <f t="shared" si="47"/>
        <v>9553.9954100014293</v>
      </c>
      <c r="I211" s="157">
        <f t="shared" si="47"/>
        <v>8385.6236145160656</v>
      </c>
      <c r="J211" s="157">
        <f t="shared" si="47"/>
        <v>7768.8440588264421</v>
      </c>
      <c r="K211" s="157">
        <f t="shared" si="47"/>
        <v>7720.0422214161772</v>
      </c>
      <c r="L211" s="157">
        <f t="shared" si="47"/>
        <v>9143.5639317550322</v>
      </c>
      <c r="M211" s="157">
        <f t="shared" si="47"/>
        <v>7733.1472590235253</v>
      </c>
      <c r="N211" s="157">
        <f t="shared" si="47"/>
        <v>8204.2873206502754</v>
      </c>
      <c r="O211" s="157">
        <f t="shared" si="47"/>
        <v>8800.2909915138243</v>
      </c>
      <c r="P211" s="157">
        <f t="shared" si="47"/>
        <v>7228.7254857174157</v>
      </c>
      <c r="Q211" s="157">
        <f t="shared" si="47"/>
        <v>7643.1992442691526</v>
      </c>
    </row>
    <row r="212" spans="1:17" ht="12" customHeight="1" x14ac:dyDescent="0.25">
      <c r="A212" s="23" t="s">
        <v>58</v>
      </c>
      <c r="B212" s="156">
        <f t="shared" ref="B212:Q213" si="48">IF(B128=0,0,B128/0.086*1000000/B$7)</f>
        <v>10097.299782231692</v>
      </c>
      <c r="C212" s="156">
        <f t="shared" si="48"/>
        <v>10939.936318842176</v>
      </c>
      <c r="D212" s="156">
        <f t="shared" si="48"/>
        <v>9971.4568272183042</v>
      </c>
      <c r="E212" s="156">
        <f t="shared" si="48"/>
        <v>10360.577342290044</v>
      </c>
      <c r="F212" s="156">
        <f t="shared" si="48"/>
        <v>9620.5483050016974</v>
      </c>
      <c r="G212" s="156">
        <f t="shared" si="48"/>
        <v>9442.8367150430568</v>
      </c>
      <c r="H212" s="156">
        <f t="shared" si="48"/>
        <v>9471.6701913645666</v>
      </c>
      <c r="I212" s="156">
        <f t="shared" si="48"/>
        <v>8279.9439760544956</v>
      </c>
      <c r="J212" s="156">
        <f t="shared" si="48"/>
        <v>7714.464775835092</v>
      </c>
      <c r="K212" s="156">
        <f t="shared" si="48"/>
        <v>7654.5010314729698</v>
      </c>
      <c r="L212" s="156">
        <f t="shared" si="48"/>
        <v>9056.5898234379583</v>
      </c>
      <c r="M212" s="156">
        <f t="shared" si="48"/>
        <v>7642.3238445734351</v>
      </c>
      <c r="N212" s="156">
        <f t="shared" si="48"/>
        <v>8111.7275476664108</v>
      </c>
      <c r="O212" s="156">
        <f t="shared" si="48"/>
        <v>8708.8948867029012</v>
      </c>
      <c r="P212" s="156">
        <f t="shared" si="48"/>
        <v>7147.6915209924509</v>
      </c>
      <c r="Q212" s="156">
        <f t="shared" si="48"/>
        <v>7557.1791780059439</v>
      </c>
    </row>
    <row r="213" spans="1:17" ht="12" customHeight="1" x14ac:dyDescent="0.25">
      <c r="A213" s="23" t="s">
        <v>60</v>
      </c>
      <c r="B213" s="156">
        <f t="shared" si="48"/>
        <v>104.17978528441706</v>
      </c>
      <c r="C213" s="156">
        <f t="shared" si="48"/>
        <v>103.18912603990071</v>
      </c>
      <c r="D213" s="156">
        <f t="shared" si="48"/>
        <v>101.7803466464285</v>
      </c>
      <c r="E213" s="156">
        <f t="shared" si="48"/>
        <v>94.125072496743286</v>
      </c>
      <c r="F213" s="156">
        <f t="shared" si="48"/>
        <v>106.70145104977757</v>
      </c>
      <c r="G213" s="156">
        <f t="shared" si="48"/>
        <v>94.864982876817479</v>
      </c>
      <c r="H213" s="156">
        <f t="shared" si="48"/>
        <v>82.32521863686226</v>
      </c>
      <c r="I213" s="156">
        <f t="shared" si="48"/>
        <v>105.67963846157066</v>
      </c>
      <c r="J213" s="156">
        <f t="shared" si="48"/>
        <v>54.379282991350081</v>
      </c>
      <c r="K213" s="156">
        <f t="shared" si="48"/>
        <v>65.54118994320784</v>
      </c>
      <c r="L213" s="156">
        <f t="shared" si="48"/>
        <v>86.974108317073743</v>
      </c>
      <c r="M213" s="156">
        <f t="shared" si="48"/>
        <v>90.82341445009007</v>
      </c>
      <c r="N213" s="156">
        <f t="shared" si="48"/>
        <v>92.559772983864761</v>
      </c>
      <c r="O213" s="156">
        <f t="shared" si="48"/>
        <v>91.396104810922481</v>
      </c>
      <c r="P213" s="156">
        <f t="shared" si="48"/>
        <v>81.033964724965116</v>
      </c>
      <c r="Q213" s="156">
        <f t="shared" si="48"/>
        <v>86.020066263208946</v>
      </c>
    </row>
    <row r="214" spans="1:17" ht="12" customHeight="1" x14ac:dyDescent="0.25">
      <c r="A214" s="158" t="s">
        <v>112</v>
      </c>
      <c r="B214" s="157">
        <f t="shared" ref="B214:Q214" si="49">B215</f>
        <v>13.768264448981066</v>
      </c>
      <c r="C214" s="157">
        <f t="shared" si="49"/>
        <v>15.705590543158182</v>
      </c>
      <c r="D214" s="157">
        <f t="shared" si="49"/>
        <v>16.779693595699154</v>
      </c>
      <c r="E214" s="157">
        <f t="shared" si="49"/>
        <v>17.444902758482048</v>
      </c>
      <c r="F214" s="157">
        <f t="shared" si="49"/>
        <v>18.689099687939272</v>
      </c>
      <c r="G214" s="157">
        <f t="shared" si="49"/>
        <v>22.430240158940688</v>
      </c>
      <c r="H214" s="157">
        <f t="shared" si="49"/>
        <v>29.318285530877297</v>
      </c>
      <c r="I214" s="157">
        <f t="shared" si="49"/>
        <v>34.739157474277789</v>
      </c>
      <c r="J214" s="157">
        <f t="shared" si="49"/>
        <v>45.769190444962291</v>
      </c>
      <c r="K214" s="157">
        <f t="shared" si="49"/>
        <v>57.250389275986436</v>
      </c>
      <c r="L214" s="157">
        <f t="shared" si="49"/>
        <v>70.031729573159595</v>
      </c>
      <c r="M214" s="157">
        <f t="shared" si="49"/>
        <v>67.310479487690344</v>
      </c>
      <c r="N214" s="157">
        <f t="shared" si="49"/>
        <v>66.545644942380463</v>
      </c>
      <c r="O214" s="157">
        <f t="shared" si="49"/>
        <v>66.589319226026078</v>
      </c>
      <c r="P214" s="157">
        <f t="shared" si="49"/>
        <v>64.742489329212304</v>
      </c>
      <c r="Q214" s="157">
        <f t="shared" si="49"/>
        <v>66.918785555448139</v>
      </c>
    </row>
    <row r="215" spans="1:17" ht="12" customHeight="1" x14ac:dyDescent="0.25">
      <c r="A215" s="23" t="s">
        <v>60</v>
      </c>
      <c r="B215" s="156">
        <f t="shared" ref="B215:Q216" si="50">IF(B131=0,0,B131/0.086*1000000/B$5)</f>
        <v>13.768264448981066</v>
      </c>
      <c r="C215" s="156">
        <f t="shared" si="50"/>
        <v>15.705590543158182</v>
      </c>
      <c r="D215" s="156">
        <f t="shared" si="50"/>
        <v>16.779693595699154</v>
      </c>
      <c r="E215" s="156">
        <f t="shared" si="50"/>
        <v>17.444902758482048</v>
      </c>
      <c r="F215" s="156">
        <f t="shared" si="50"/>
        <v>18.689099687939272</v>
      </c>
      <c r="G215" s="156">
        <f t="shared" si="50"/>
        <v>22.430240158940688</v>
      </c>
      <c r="H215" s="156">
        <f t="shared" si="50"/>
        <v>29.318285530877297</v>
      </c>
      <c r="I215" s="156">
        <f t="shared" si="50"/>
        <v>34.739157474277789</v>
      </c>
      <c r="J215" s="156">
        <f t="shared" si="50"/>
        <v>45.769190444962291</v>
      </c>
      <c r="K215" s="156">
        <f t="shared" si="50"/>
        <v>57.250389275986436</v>
      </c>
      <c r="L215" s="156">
        <f t="shared" si="50"/>
        <v>70.031729573159595</v>
      </c>
      <c r="M215" s="156">
        <f t="shared" si="50"/>
        <v>67.310479487690344</v>
      </c>
      <c r="N215" s="156">
        <f t="shared" si="50"/>
        <v>66.545644942380463</v>
      </c>
      <c r="O215" s="156">
        <f t="shared" si="50"/>
        <v>66.589319226026078</v>
      </c>
      <c r="P215" s="156">
        <f t="shared" si="50"/>
        <v>64.742489329212304</v>
      </c>
      <c r="Q215" s="156">
        <f t="shared" si="50"/>
        <v>66.918785555448139</v>
      </c>
    </row>
    <row r="216" spans="1:17" ht="12" customHeight="1" x14ac:dyDescent="0.25">
      <c r="A216" s="158" t="s">
        <v>63</v>
      </c>
      <c r="B216" s="157">
        <f t="shared" si="50"/>
        <v>1574.2128270981102</v>
      </c>
      <c r="C216" s="157">
        <f t="shared" si="50"/>
        <v>1594.9293586505398</v>
      </c>
      <c r="D216" s="157">
        <f t="shared" si="50"/>
        <v>1521.0525823783487</v>
      </c>
      <c r="E216" s="157">
        <f t="shared" si="50"/>
        <v>1617.0926148850658</v>
      </c>
      <c r="F216" s="157">
        <f t="shared" si="50"/>
        <v>1581.0407485293831</v>
      </c>
      <c r="G216" s="157">
        <f t="shared" si="50"/>
        <v>1570.6862866786289</v>
      </c>
      <c r="H216" s="157">
        <f t="shared" si="50"/>
        <v>1625.5488066285241</v>
      </c>
      <c r="I216" s="157">
        <f t="shared" si="50"/>
        <v>1617.1049784692241</v>
      </c>
      <c r="J216" s="157">
        <f t="shared" si="50"/>
        <v>1496.5657900067431</v>
      </c>
      <c r="K216" s="157">
        <f t="shared" si="50"/>
        <v>1537.1512299871692</v>
      </c>
      <c r="L216" s="157">
        <f t="shared" si="50"/>
        <v>1585.3857160722157</v>
      </c>
      <c r="M216" s="157">
        <f t="shared" si="50"/>
        <v>1650.1524353738316</v>
      </c>
      <c r="N216" s="157">
        <f t="shared" si="50"/>
        <v>1630.7098172441374</v>
      </c>
      <c r="O216" s="157">
        <f t="shared" si="50"/>
        <v>1670.7962881342801</v>
      </c>
      <c r="P216" s="157">
        <f t="shared" si="50"/>
        <v>1638.4805538429205</v>
      </c>
      <c r="Q216" s="157">
        <f t="shared" si="50"/>
        <v>1618.4899642816299</v>
      </c>
    </row>
    <row r="217" spans="1:17" ht="12" customHeight="1" x14ac:dyDescent="0.25">
      <c r="A217" s="167" t="s">
        <v>171</v>
      </c>
      <c r="B217" s="132">
        <f t="shared" ref="B217:Q217" si="51">IF(B133=0,0,B133/0.086*1000000/B$11)</f>
        <v>1531.1786433954358</v>
      </c>
      <c r="C217" s="132">
        <f t="shared" si="51"/>
        <v>1533.4781312409657</v>
      </c>
      <c r="D217" s="132">
        <f t="shared" si="51"/>
        <v>1428.745110216953</v>
      </c>
      <c r="E217" s="132">
        <f t="shared" si="51"/>
        <v>1557.8038675551736</v>
      </c>
      <c r="F217" s="132">
        <f t="shared" si="51"/>
        <v>1527.4158366742029</v>
      </c>
      <c r="G217" s="132">
        <f t="shared" si="51"/>
        <v>1523.9069188574556</v>
      </c>
      <c r="H217" s="132">
        <f t="shared" si="51"/>
        <v>1531.5957305495317</v>
      </c>
      <c r="I217" s="132">
        <f t="shared" si="51"/>
        <v>1664.1939655188728</v>
      </c>
      <c r="J217" s="132">
        <f t="shared" si="51"/>
        <v>1378.3901477540032</v>
      </c>
      <c r="K217" s="132">
        <f t="shared" si="51"/>
        <v>1470.271086809631</v>
      </c>
      <c r="L217" s="132">
        <f t="shared" si="51"/>
        <v>1578.9409303934503</v>
      </c>
      <c r="M217" s="132">
        <f t="shared" si="51"/>
        <v>1569.1990765325768</v>
      </c>
      <c r="N217" s="132">
        <f t="shared" si="51"/>
        <v>1582.782903190312</v>
      </c>
      <c r="O217" s="132">
        <f t="shared" si="51"/>
        <v>1624.9416946311378</v>
      </c>
      <c r="P217" s="132">
        <f t="shared" si="51"/>
        <v>1597.9229403318955</v>
      </c>
      <c r="Q217" s="132">
        <f t="shared" si="51"/>
        <v>1575.4452733421006</v>
      </c>
    </row>
    <row r="218" spans="1:17" ht="12" customHeight="1" x14ac:dyDescent="0.25">
      <c r="A218" s="167" t="s">
        <v>144</v>
      </c>
      <c r="B218" s="132">
        <f t="shared" ref="B218:Q218" si="52">IF(B134=0,0,B134/0.086*1000000/B$12)</f>
        <v>1531.1790321570454</v>
      </c>
      <c r="C218" s="132">
        <f t="shared" si="52"/>
        <v>1533.4778380750693</v>
      </c>
      <c r="D218" s="132">
        <f t="shared" si="52"/>
        <v>1516.8660237937916</v>
      </c>
      <c r="E218" s="132">
        <f t="shared" si="52"/>
        <v>1522.5403288126549</v>
      </c>
      <c r="F218" s="132">
        <f t="shared" si="52"/>
        <v>1525.3919164105414</v>
      </c>
      <c r="G218" s="132">
        <f t="shared" si="52"/>
        <v>1516.7215780145018</v>
      </c>
      <c r="H218" s="132">
        <f t="shared" si="52"/>
        <v>1515.8578199044614</v>
      </c>
      <c r="I218" s="132">
        <f t="shared" si="52"/>
        <v>1476.6932768484373</v>
      </c>
      <c r="J218" s="132">
        <f t="shared" si="52"/>
        <v>1492.7176119808476</v>
      </c>
      <c r="K218" s="132">
        <f t="shared" si="52"/>
        <v>1486.5570565898136</v>
      </c>
      <c r="L218" s="132">
        <f t="shared" si="52"/>
        <v>1525.6513202746225</v>
      </c>
      <c r="M218" s="132">
        <f t="shared" si="52"/>
        <v>1535.6984012157391</v>
      </c>
      <c r="N218" s="132">
        <f t="shared" si="52"/>
        <v>1560.9404544007921</v>
      </c>
      <c r="O218" s="132">
        <f t="shared" si="52"/>
        <v>1603.4116936658427</v>
      </c>
      <c r="P218" s="132">
        <f t="shared" si="52"/>
        <v>1586.7011667128957</v>
      </c>
      <c r="Q218" s="132">
        <f t="shared" si="52"/>
        <v>1593.1096095458593</v>
      </c>
    </row>
    <row r="219" spans="1:17" ht="12" customHeight="1" x14ac:dyDescent="0.25">
      <c r="A219" s="167" t="s">
        <v>143</v>
      </c>
      <c r="B219" s="132">
        <f t="shared" ref="B219:Q221" si="53">IF(B135=0,0,B135/0.086*1000000/B$13)</f>
        <v>1531.1784468793944</v>
      </c>
      <c r="C219" s="132">
        <f t="shared" si="53"/>
        <v>1539.3736870212267</v>
      </c>
      <c r="D219" s="132">
        <f t="shared" si="53"/>
        <v>1527.1936638872974</v>
      </c>
      <c r="E219" s="132">
        <f t="shared" si="53"/>
        <v>1542.1621322784149</v>
      </c>
      <c r="F219" s="132">
        <f t="shared" si="53"/>
        <v>1549.7783711750976</v>
      </c>
      <c r="G219" s="132">
        <f t="shared" si="53"/>
        <v>1544.2015003617034</v>
      </c>
      <c r="H219" s="132">
        <f t="shared" si="53"/>
        <v>1545.2206844712216</v>
      </c>
      <c r="I219" s="132">
        <f t="shared" si="53"/>
        <v>1500.1356627451823</v>
      </c>
      <c r="J219" s="132">
        <f t="shared" si="53"/>
        <v>1509.1998985897292</v>
      </c>
      <c r="K219" s="132">
        <f t="shared" si="53"/>
        <v>1503.7800394458545</v>
      </c>
      <c r="L219" s="132">
        <f t="shared" si="53"/>
        <v>1546.5784172962876</v>
      </c>
      <c r="M219" s="132">
        <f t="shared" si="53"/>
        <v>1546.3671149009294</v>
      </c>
      <c r="N219" s="132">
        <f t="shared" si="53"/>
        <v>1564.5589478754671</v>
      </c>
      <c r="O219" s="132">
        <f t="shared" si="53"/>
        <v>1603.393059206066</v>
      </c>
      <c r="P219" s="132">
        <f t="shared" si="53"/>
        <v>1583.5753688246054</v>
      </c>
      <c r="Q219" s="132">
        <f t="shared" si="53"/>
        <v>1580.121527199901</v>
      </c>
    </row>
    <row r="220" spans="1:17" ht="12" customHeight="1" x14ac:dyDescent="0.25">
      <c r="A220" s="166" t="s">
        <v>57</v>
      </c>
      <c r="B220" s="165">
        <f t="shared" si="53"/>
        <v>1071.8253225099343</v>
      </c>
      <c r="C220" s="165">
        <f t="shared" si="53"/>
        <v>1076.0905158770718</v>
      </c>
      <c r="D220" s="165">
        <f t="shared" si="53"/>
        <v>1066.139701203894</v>
      </c>
      <c r="E220" s="165">
        <f t="shared" si="53"/>
        <v>1077.959700998365</v>
      </c>
      <c r="F220" s="165">
        <f t="shared" si="53"/>
        <v>1082.1842141176076</v>
      </c>
      <c r="G220" s="165">
        <f t="shared" si="53"/>
        <v>1079.7894946046993</v>
      </c>
      <c r="H220" s="165">
        <f t="shared" si="53"/>
        <v>1082.5292441831614</v>
      </c>
      <c r="I220" s="165">
        <f t="shared" si="53"/>
        <v>1050.9659162469759</v>
      </c>
      <c r="J220" s="165">
        <f t="shared" si="53"/>
        <v>1055.6867905196309</v>
      </c>
      <c r="K220" s="165">
        <f t="shared" si="53"/>
        <v>1050.5114984660759</v>
      </c>
      <c r="L220" s="165">
        <f t="shared" si="53"/>
        <v>1080.1413438686877</v>
      </c>
      <c r="M220" s="165">
        <f t="shared" si="53"/>
        <v>1085.2353671945116</v>
      </c>
      <c r="N220" s="165">
        <f t="shared" si="53"/>
        <v>1101.6635176945049</v>
      </c>
      <c r="O220" s="165">
        <f t="shared" si="53"/>
        <v>1163.0058198380298</v>
      </c>
      <c r="P220" s="165">
        <f t="shared" si="53"/>
        <v>1118.4450001277121</v>
      </c>
      <c r="Q220" s="165">
        <f t="shared" si="53"/>
        <v>1119.9274194974466</v>
      </c>
    </row>
    <row r="221" spans="1:17" ht="12" customHeight="1" x14ac:dyDescent="0.25">
      <c r="A221" s="147" t="s">
        <v>59</v>
      </c>
      <c r="B221" s="164">
        <f t="shared" si="53"/>
        <v>459.35312436946009</v>
      </c>
      <c r="C221" s="164">
        <f t="shared" si="53"/>
        <v>463.28317114415472</v>
      </c>
      <c r="D221" s="164">
        <f t="shared" si="53"/>
        <v>461.05396268340354</v>
      </c>
      <c r="E221" s="164">
        <f t="shared" si="53"/>
        <v>464.20243128004989</v>
      </c>
      <c r="F221" s="164">
        <f t="shared" si="53"/>
        <v>467.59415705748989</v>
      </c>
      <c r="G221" s="164">
        <f t="shared" si="53"/>
        <v>464.41200575700407</v>
      </c>
      <c r="H221" s="164">
        <f t="shared" si="53"/>
        <v>462.69144028806033</v>
      </c>
      <c r="I221" s="164">
        <f t="shared" si="53"/>
        <v>449.16974649820634</v>
      </c>
      <c r="J221" s="164">
        <f t="shared" si="53"/>
        <v>453.51310807009844</v>
      </c>
      <c r="K221" s="164">
        <f t="shared" si="53"/>
        <v>453.26854097977855</v>
      </c>
      <c r="L221" s="164">
        <f t="shared" si="53"/>
        <v>466.4370734275999</v>
      </c>
      <c r="M221" s="164">
        <f t="shared" si="53"/>
        <v>461.13174770641803</v>
      </c>
      <c r="N221" s="164">
        <f t="shared" si="53"/>
        <v>462.89543018096214</v>
      </c>
      <c r="O221" s="164">
        <f t="shared" si="53"/>
        <v>440.38723936803649</v>
      </c>
      <c r="P221" s="164">
        <f t="shared" si="53"/>
        <v>465.13036869689353</v>
      </c>
      <c r="Q221" s="164">
        <f t="shared" si="53"/>
        <v>460.19410770245457</v>
      </c>
    </row>
    <row r="222" spans="1:17" ht="12" customHeight="1" x14ac:dyDescent="0.25">
      <c r="A222" s="163" t="s">
        <v>142</v>
      </c>
      <c r="B222" s="162">
        <f t="shared" ref="B222:Q222" si="54">IF(B138=0,0,B138/0.086*1000000/B$14)</f>
        <v>1646.4100444198041</v>
      </c>
      <c r="C222" s="162">
        <f t="shared" si="54"/>
        <v>1698.6420016900706</v>
      </c>
      <c r="D222" s="162">
        <f t="shared" si="54"/>
        <v>1660.9514781070691</v>
      </c>
      <c r="E222" s="162">
        <f t="shared" si="54"/>
        <v>1731.5435362763631</v>
      </c>
      <c r="F222" s="162">
        <f t="shared" si="54"/>
        <v>1670.801737613461</v>
      </c>
      <c r="G222" s="162">
        <f t="shared" si="54"/>
        <v>1654.1822134803513</v>
      </c>
      <c r="H222" s="162">
        <f t="shared" si="54"/>
        <v>1799.4563345533602</v>
      </c>
      <c r="I222" s="162">
        <f t="shared" si="54"/>
        <v>1578.3283886927454</v>
      </c>
      <c r="J222" s="162">
        <f t="shared" si="54"/>
        <v>1681.7830252362526</v>
      </c>
      <c r="K222" s="162">
        <f t="shared" si="54"/>
        <v>1651.5178463897398</v>
      </c>
      <c r="L222" s="162">
        <f t="shared" si="54"/>
        <v>1610.0520140582566</v>
      </c>
      <c r="M222" s="162">
        <f t="shared" si="54"/>
        <v>1865.8922651930243</v>
      </c>
      <c r="N222" s="162">
        <f t="shared" si="54"/>
        <v>1786.6519475596119</v>
      </c>
      <c r="O222" s="162">
        <f t="shared" si="54"/>
        <v>1812.4204069676944</v>
      </c>
      <c r="P222" s="162">
        <f t="shared" si="54"/>
        <v>1772.4739455317656</v>
      </c>
      <c r="Q222" s="162">
        <f t="shared" si="54"/>
        <v>1761.7391922526506</v>
      </c>
    </row>
    <row r="223" spans="1:17" ht="12" customHeight="1" x14ac:dyDescent="0.25">
      <c r="A223" s="161" t="s">
        <v>141</v>
      </c>
      <c r="B223" s="160">
        <f t="shared" ref="B223:Q225" si="55">IF(B139=0,0,B139/0.086*1000000/B$15)</f>
        <v>1611.8401554633201</v>
      </c>
      <c r="C223" s="160">
        <f t="shared" si="55"/>
        <v>1655.8608007162172</v>
      </c>
      <c r="D223" s="160">
        <f t="shared" si="55"/>
        <v>1628.602345542635</v>
      </c>
      <c r="E223" s="160">
        <f t="shared" si="55"/>
        <v>1691.3643752617031</v>
      </c>
      <c r="F223" s="160">
        <f t="shared" si="55"/>
        <v>1653.4900905167874</v>
      </c>
      <c r="G223" s="160">
        <f t="shared" si="55"/>
        <v>1641.7546051391409</v>
      </c>
      <c r="H223" s="160">
        <f t="shared" si="55"/>
        <v>1747.0053345283216</v>
      </c>
      <c r="I223" s="160">
        <f t="shared" si="55"/>
        <v>1572.4042003120976</v>
      </c>
      <c r="J223" s="160">
        <f t="shared" si="55"/>
        <v>1644.2871147079427</v>
      </c>
      <c r="K223" s="160">
        <f t="shared" si="55"/>
        <v>1623.8854546486127</v>
      </c>
      <c r="L223" s="160">
        <f t="shared" si="55"/>
        <v>1608.717493410106</v>
      </c>
      <c r="M223" s="160">
        <f t="shared" si="55"/>
        <v>1779.8030481114365</v>
      </c>
      <c r="N223" s="160">
        <f t="shared" si="55"/>
        <v>1723.8146748784254</v>
      </c>
      <c r="O223" s="160">
        <f t="shared" si="55"/>
        <v>1755.0675360914697</v>
      </c>
      <c r="P223" s="160">
        <f t="shared" si="55"/>
        <v>1714.797233112781</v>
      </c>
      <c r="Q223" s="160">
        <f t="shared" si="55"/>
        <v>1699.513569654039</v>
      </c>
    </row>
    <row r="224" spans="1:17" ht="12" customHeight="1" x14ac:dyDescent="0.25">
      <c r="A224" s="148" t="s">
        <v>60</v>
      </c>
      <c r="B224" s="156">
        <f t="shared" si="55"/>
        <v>1152.48703109386</v>
      </c>
      <c r="C224" s="156">
        <f t="shared" si="55"/>
        <v>1192.5776295720623</v>
      </c>
      <c r="D224" s="156">
        <f t="shared" si="55"/>
        <v>1167.5483828592314</v>
      </c>
      <c r="E224" s="156">
        <f t="shared" si="55"/>
        <v>1227.1619439816534</v>
      </c>
      <c r="F224" s="156">
        <f t="shared" si="55"/>
        <v>1185.8959334592973</v>
      </c>
      <c r="G224" s="156">
        <f t="shared" si="55"/>
        <v>1177.3425993821365</v>
      </c>
      <c r="H224" s="156">
        <f t="shared" si="55"/>
        <v>1284.3138942402613</v>
      </c>
      <c r="I224" s="156">
        <f t="shared" si="55"/>
        <v>1123.2344538138916</v>
      </c>
      <c r="J224" s="156">
        <f t="shared" si="55"/>
        <v>1190.7740066378442</v>
      </c>
      <c r="K224" s="156">
        <f t="shared" si="55"/>
        <v>1170.6169136688343</v>
      </c>
      <c r="L224" s="156">
        <f t="shared" si="55"/>
        <v>1142.2804199825059</v>
      </c>
      <c r="M224" s="156">
        <f t="shared" si="55"/>
        <v>1318.6713004050187</v>
      </c>
      <c r="N224" s="156">
        <f t="shared" si="55"/>
        <v>1260.9192446974632</v>
      </c>
      <c r="O224" s="156">
        <f t="shared" si="55"/>
        <v>1314.6802967234335</v>
      </c>
      <c r="P224" s="156">
        <f t="shared" si="55"/>
        <v>1249.6668644158876</v>
      </c>
      <c r="Q224" s="156">
        <f t="shared" si="55"/>
        <v>1239.3194619515843</v>
      </c>
    </row>
    <row r="225" spans="1:17" ht="12" customHeight="1" x14ac:dyDescent="0.25">
      <c r="A225" s="148" t="s">
        <v>59</v>
      </c>
      <c r="B225" s="156">
        <f t="shared" si="55"/>
        <v>459.35312436946026</v>
      </c>
      <c r="C225" s="156">
        <f t="shared" si="55"/>
        <v>463.28317114415489</v>
      </c>
      <c r="D225" s="156">
        <f t="shared" si="55"/>
        <v>461.05396268340365</v>
      </c>
      <c r="E225" s="156">
        <f t="shared" si="55"/>
        <v>464.20243128004989</v>
      </c>
      <c r="F225" s="156">
        <f t="shared" si="55"/>
        <v>467.59415705749001</v>
      </c>
      <c r="G225" s="156">
        <f t="shared" si="55"/>
        <v>464.41200575700418</v>
      </c>
      <c r="H225" s="156">
        <f t="shared" si="55"/>
        <v>462.69144028806016</v>
      </c>
      <c r="I225" s="156">
        <f t="shared" si="55"/>
        <v>449.16974649820622</v>
      </c>
      <c r="J225" s="156">
        <f t="shared" si="55"/>
        <v>453.51310807009833</v>
      </c>
      <c r="K225" s="156">
        <f t="shared" si="55"/>
        <v>453.26854097977855</v>
      </c>
      <c r="L225" s="156">
        <f t="shared" si="55"/>
        <v>466.43707342759996</v>
      </c>
      <c r="M225" s="156">
        <f t="shared" si="55"/>
        <v>461.13174770641803</v>
      </c>
      <c r="N225" s="156">
        <f t="shared" si="55"/>
        <v>462.89543018096197</v>
      </c>
      <c r="O225" s="156">
        <f t="shared" si="55"/>
        <v>440.38723936803621</v>
      </c>
      <c r="P225" s="156">
        <f t="shared" si="55"/>
        <v>465.13036869689358</v>
      </c>
      <c r="Q225" s="156">
        <f t="shared" si="55"/>
        <v>460.19410770245463</v>
      </c>
    </row>
    <row r="226" spans="1:17" ht="12" customHeight="1" x14ac:dyDescent="0.25">
      <c r="A226" s="158" t="s">
        <v>62</v>
      </c>
      <c r="B226" s="157">
        <f t="shared" ref="B226:Q226" si="56">IF(B142=0,0,B142/0.086*1000000/B$5)</f>
        <v>664.39449661071421</v>
      </c>
      <c r="C226" s="157">
        <f t="shared" si="56"/>
        <v>663.28167107789022</v>
      </c>
      <c r="D226" s="157">
        <f t="shared" si="56"/>
        <v>669.03894233921392</v>
      </c>
      <c r="E226" s="157">
        <f t="shared" si="56"/>
        <v>668.28571607135325</v>
      </c>
      <c r="F226" s="157">
        <f t="shared" si="56"/>
        <v>648.63584385668969</v>
      </c>
      <c r="G226" s="157">
        <f t="shared" si="56"/>
        <v>668.46804179684818</v>
      </c>
      <c r="H226" s="157">
        <f t="shared" si="56"/>
        <v>661.27151317735331</v>
      </c>
      <c r="I226" s="157">
        <f t="shared" si="56"/>
        <v>661.39127726247204</v>
      </c>
      <c r="J226" s="157">
        <f t="shared" si="56"/>
        <v>667.05612256746974</v>
      </c>
      <c r="K226" s="157">
        <f t="shared" si="56"/>
        <v>663.40078528794584</v>
      </c>
      <c r="L226" s="157">
        <f t="shared" si="56"/>
        <v>653.52435373402636</v>
      </c>
      <c r="M226" s="157">
        <f t="shared" si="56"/>
        <v>685.55826843949819</v>
      </c>
      <c r="N226" s="157">
        <f t="shared" si="56"/>
        <v>671.92705047117443</v>
      </c>
      <c r="O226" s="157">
        <f t="shared" si="56"/>
        <v>675.99657246407196</v>
      </c>
      <c r="P226" s="157">
        <f t="shared" si="56"/>
        <v>684.53405836336424</v>
      </c>
      <c r="Q226" s="157">
        <f t="shared" si="56"/>
        <v>658.81950268015521</v>
      </c>
    </row>
    <row r="227" spans="1:17" ht="12" customHeight="1" x14ac:dyDescent="0.25">
      <c r="A227" s="23" t="s">
        <v>58</v>
      </c>
      <c r="B227" s="156">
        <f t="shared" ref="B227:Q227" si="57">IF(B143=0,0,B143/0.086*1000000/B$17)</f>
        <v>0</v>
      </c>
      <c r="C227" s="156">
        <f t="shared" si="57"/>
        <v>0</v>
      </c>
      <c r="D227" s="156">
        <f t="shared" si="57"/>
        <v>0</v>
      </c>
      <c r="E227" s="156">
        <f t="shared" si="57"/>
        <v>0</v>
      </c>
      <c r="F227" s="156">
        <f t="shared" si="57"/>
        <v>0</v>
      </c>
      <c r="G227" s="156">
        <f t="shared" si="57"/>
        <v>0</v>
      </c>
      <c r="H227" s="156">
        <f t="shared" si="57"/>
        <v>0</v>
      </c>
      <c r="I227" s="156">
        <f t="shared" si="57"/>
        <v>0</v>
      </c>
      <c r="J227" s="156">
        <f t="shared" si="57"/>
        <v>0</v>
      </c>
      <c r="K227" s="156">
        <f t="shared" si="57"/>
        <v>0</v>
      </c>
      <c r="L227" s="156">
        <f t="shared" si="57"/>
        <v>0</v>
      </c>
      <c r="M227" s="156">
        <f t="shared" si="57"/>
        <v>0</v>
      </c>
      <c r="N227" s="156">
        <f t="shared" si="57"/>
        <v>0</v>
      </c>
      <c r="O227" s="156">
        <f t="shared" si="57"/>
        <v>0</v>
      </c>
      <c r="P227" s="156">
        <f t="shared" si="57"/>
        <v>0</v>
      </c>
      <c r="Q227" s="156">
        <f t="shared" si="57"/>
        <v>0</v>
      </c>
    </row>
    <row r="228" spans="1:17" ht="12" customHeight="1" x14ac:dyDescent="0.25">
      <c r="A228" s="23" t="s">
        <v>57</v>
      </c>
      <c r="B228" s="156">
        <f t="shared" ref="B228:Q228" si="58">IF(B144=0,0,B144/0.086*1000000/B$18)</f>
        <v>619.56318043468752</v>
      </c>
      <c r="C228" s="156">
        <f t="shared" si="58"/>
        <v>619.64571936196148</v>
      </c>
      <c r="D228" s="156">
        <f t="shared" si="58"/>
        <v>620.94728041993596</v>
      </c>
      <c r="E228" s="156">
        <f t="shared" si="58"/>
        <v>622.64953683979434</v>
      </c>
      <c r="F228" s="156">
        <f t="shared" si="58"/>
        <v>615.93147120126366</v>
      </c>
      <c r="G228" s="156">
        <f t="shared" si="58"/>
        <v>627.38078883826165</v>
      </c>
      <c r="H228" s="156">
        <f t="shared" si="58"/>
        <v>623.69710173068302</v>
      </c>
      <c r="I228" s="156">
        <f t="shared" si="58"/>
        <v>635.8406452422488</v>
      </c>
      <c r="J228" s="156">
        <f t="shared" si="58"/>
        <v>631.07503965970807</v>
      </c>
      <c r="K228" s="156">
        <f t="shared" si="58"/>
        <v>625.90034576728431</v>
      </c>
      <c r="L228" s="156">
        <f t="shared" si="58"/>
        <v>611.56273615394059</v>
      </c>
      <c r="M228" s="156">
        <f t="shared" si="58"/>
        <v>609.07243180686805</v>
      </c>
      <c r="N228" s="156">
        <f t="shared" si="58"/>
        <v>609.05159491843449</v>
      </c>
      <c r="O228" s="156">
        <f t="shared" si="58"/>
        <v>601.78432435984678</v>
      </c>
      <c r="P228" s="156">
        <f t="shared" si="58"/>
        <v>600.77092537030978</v>
      </c>
      <c r="Q228" s="156">
        <f t="shared" si="58"/>
        <v>590.43367625860333</v>
      </c>
    </row>
    <row r="229" spans="1:17" ht="12" customHeight="1" x14ac:dyDescent="0.25">
      <c r="A229" s="29" t="s">
        <v>140</v>
      </c>
      <c r="B229" s="57">
        <f t="shared" ref="B229:Q229" si="59">IF(B145=0,0,B145/0.086*1000000/B$19)</f>
        <v>675.86871159380576</v>
      </c>
      <c r="C229" s="57">
        <f t="shared" si="59"/>
        <v>674.80457264573351</v>
      </c>
      <c r="D229" s="57">
        <f t="shared" si="59"/>
        <v>680.01694255374218</v>
      </c>
      <c r="E229" s="57">
        <f t="shared" si="59"/>
        <v>677.03525929157968</v>
      </c>
      <c r="F229" s="57">
        <f t="shared" si="59"/>
        <v>658.89178508830037</v>
      </c>
      <c r="G229" s="57">
        <f t="shared" si="59"/>
        <v>678.85373803609355</v>
      </c>
      <c r="H229" s="57">
        <f t="shared" si="59"/>
        <v>671.73723968057493</v>
      </c>
      <c r="I229" s="57">
        <f t="shared" si="59"/>
        <v>665.12446420203617</v>
      </c>
      <c r="J229" s="57">
        <f t="shared" si="59"/>
        <v>675.06445436000718</v>
      </c>
      <c r="K229" s="57">
        <f t="shared" si="59"/>
        <v>670.82044371695679</v>
      </c>
      <c r="L229" s="57">
        <f t="shared" si="59"/>
        <v>663.23305130638835</v>
      </c>
      <c r="M229" s="57">
        <f t="shared" si="59"/>
        <v>702.65754884302692</v>
      </c>
      <c r="N229" s="57">
        <f t="shared" si="59"/>
        <v>685.28451834525276</v>
      </c>
      <c r="O229" s="57">
        <f t="shared" si="59"/>
        <v>697.67579072433921</v>
      </c>
      <c r="P229" s="57">
        <f t="shared" si="59"/>
        <v>705.53626798247922</v>
      </c>
      <c r="Q229" s="57">
        <f t="shared" si="59"/>
        <v>674.04030247232868</v>
      </c>
    </row>
    <row r="231" spans="1:17" ht="12" customHeight="1" x14ac:dyDescent="0.25">
      <c r="A231" s="152" t="s">
        <v>197</v>
      </c>
      <c r="B231" s="168">
        <f t="shared" ref="B231:Q231" si="60">SUM(B232,B235,B237,B247)</f>
        <v>7110.6455552921461</v>
      </c>
      <c r="C231" s="168">
        <f t="shared" si="60"/>
        <v>7639.0339863941417</v>
      </c>
      <c r="D231" s="168">
        <f t="shared" si="60"/>
        <v>6945.2741307521374</v>
      </c>
      <c r="E231" s="168">
        <f t="shared" si="60"/>
        <v>7183.8292963690383</v>
      </c>
      <c r="F231" s="168">
        <f t="shared" si="60"/>
        <v>6724.1347060613398</v>
      </c>
      <c r="G231" s="168">
        <f t="shared" si="60"/>
        <v>6574.5667996451484</v>
      </c>
      <c r="H231" s="168">
        <f t="shared" si="60"/>
        <v>6528.7090152732326</v>
      </c>
      <c r="I231" s="168">
        <f t="shared" si="60"/>
        <v>5759.1853415430778</v>
      </c>
      <c r="J231" s="168">
        <f t="shared" si="60"/>
        <v>5300.6472070939226</v>
      </c>
      <c r="K231" s="168">
        <f t="shared" si="60"/>
        <v>5255.789197523728</v>
      </c>
      <c r="L231" s="168">
        <f t="shared" si="60"/>
        <v>6133.8546909449014</v>
      </c>
      <c r="M231" s="168">
        <f t="shared" si="60"/>
        <v>5305.1295262034555</v>
      </c>
      <c r="N231" s="168">
        <f t="shared" si="60"/>
        <v>5560.4543585640304</v>
      </c>
      <c r="O231" s="168">
        <f t="shared" si="60"/>
        <v>5927.76461120365</v>
      </c>
      <c r="P231" s="168">
        <f t="shared" si="60"/>
        <v>5024.3294234945488</v>
      </c>
      <c r="Q231" s="168">
        <f t="shared" si="60"/>
        <v>5235.9319078174631</v>
      </c>
    </row>
    <row r="232" spans="1:17" ht="12" customHeight="1" x14ac:dyDescent="0.25">
      <c r="A232" s="158" t="s">
        <v>65</v>
      </c>
      <c r="B232" s="157">
        <f t="shared" ref="B232:Q232" si="61">SUM(B233:B234)</f>
        <v>6284.6877704192966</v>
      </c>
      <c r="C232" s="157">
        <f t="shared" si="61"/>
        <v>6807.7633359140773</v>
      </c>
      <c r="D232" s="157">
        <f t="shared" si="61"/>
        <v>6157.8871537497935</v>
      </c>
      <c r="E232" s="157">
        <f t="shared" si="61"/>
        <v>6354.4474087745293</v>
      </c>
      <c r="F232" s="157">
        <f t="shared" si="61"/>
        <v>5897.8752719020704</v>
      </c>
      <c r="G232" s="157">
        <f t="shared" si="61"/>
        <v>5752.4619384174766</v>
      </c>
      <c r="H232" s="157">
        <f t="shared" si="61"/>
        <v>5712.3897432809599</v>
      </c>
      <c r="I232" s="157">
        <f t="shared" si="61"/>
        <v>4925.0004923365286</v>
      </c>
      <c r="J232" s="157">
        <f t="shared" si="61"/>
        <v>4583.3315234782976</v>
      </c>
      <c r="K232" s="157">
        <f t="shared" si="61"/>
        <v>4516.268918828855</v>
      </c>
      <c r="L232" s="157">
        <f t="shared" si="61"/>
        <v>5293.1878110113375</v>
      </c>
      <c r="M232" s="157">
        <f t="shared" si="61"/>
        <v>4451.3823026817427</v>
      </c>
      <c r="N232" s="157">
        <f t="shared" si="61"/>
        <v>4663.109989898594</v>
      </c>
      <c r="O232" s="157">
        <f t="shared" si="61"/>
        <v>5014.4786150779955</v>
      </c>
      <c r="P232" s="157">
        <f t="shared" si="61"/>
        <v>4114.9528865082575</v>
      </c>
      <c r="Q232" s="157">
        <f t="shared" si="61"/>
        <v>4335.1082411994648</v>
      </c>
    </row>
    <row r="233" spans="1:17" ht="12" customHeight="1" x14ac:dyDescent="0.25">
      <c r="A233" s="23" t="s">
        <v>58</v>
      </c>
      <c r="B233" s="156">
        <f>IF(B170=0,0,B170*1000000/B$7)</f>
        <v>6284.6877704192966</v>
      </c>
      <c r="C233" s="156">
        <f t="shared" ref="C233:Q234" si="62">IF(C170=0,0,C170*1000000/C$7)</f>
        <v>6807.7633359140773</v>
      </c>
      <c r="D233" s="156">
        <f t="shared" si="62"/>
        <v>6157.8871537497935</v>
      </c>
      <c r="E233" s="156">
        <f t="shared" si="62"/>
        <v>6354.4474087745293</v>
      </c>
      <c r="F233" s="156">
        <f t="shared" si="62"/>
        <v>5897.8752719020704</v>
      </c>
      <c r="G233" s="156">
        <f t="shared" si="62"/>
        <v>5752.4619384174766</v>
      </c>
      <c r="H233" s="156">
        <f t="shared" si="62"/>
        <v>5712.3897432809599</v>
      </c>
      <c r="I233" s="156">
        <f t="shared" si="62"/>
        <v>4925.0004923365286</v>
      </c>
      <c r="J233" s="156">
        <f t="shared" si="62"/>
        <v>4583.3315234782976</v>
      </c>
      <c r="K233" s="156">
        <f t="shared" si="62"/>
        <v>4516.268918828855</v>
      </c>
      <c r="L233" s="156">
        <f t="shared" si="62"/>
        <v>5293.1878110113375</v>
      </c>
      <c r="M233" s="156">
        <f t="shared" si="62"/>
        <v>4451.3823026817427</v>
      </c>
      <c r="N233" s="156">
        <f t="shared" si="62"/>
        <v>4663.109989898594</v>
      </c>
      <c r="O233" s="156">
        <f t="shared" si="62"/>
        <v>5014.4786150779955</v>
      </c>
      <c r="P233" s="156">
        <f t="shared" si="62"/>
        <v>4114.9528865082575</v>
      </c>
      <c r="Q233" s="156">
        <f t="shared" si="62"/>
        <v>4335.1082411994648</v>
      </c>
    </row>
    <row r="234" spans="1:17" ht="12" customHeight="1" x14ac:dyDescent="0.25">
      <c r="A234" s="23" t="s">
        <v>60</v>
      </c>
      <c r="B234" s="156">
        <f>IF(B171=0,0,B171*1000000/B$7)</f>
        <v>0</v>
      </c>
      <c r="C234" s="156">
        <f t="shared" si="62"/>
        <v>0</v>
      </c>
      <c r="D234" s="156">
        <f t="shared" si="62"/>
        <v>0</v>
      </c>
      <c r="E234" s="156">
        <f t="shared" si="62"/>
        <v>0</v>
      </c>
      <c r="F234" s="156">
        <f t="shared" si="62"/>
        <v>0</v>
      </c>
      <c r="G234" s="156">
        <f t="shared" si="62"/>
        <v>0</v>
      </c>
      <c r="H234" s="156">
        <f t="shared" si="62"/>
        <v>0</v>
      </c>
      <c r="I234" s="156">
        <f t="shared" si="62"/>
        <v>0</v>
      </c>
      <c r="J234" s="156">
        <f t="shared" si="62"/>
        <v>0</v>
      </c>
      <c r="K234" s="156">
        <f t="shared" si="62"/>
        <v>0</v>
      </c>
      <c r="L234" s="156">
        <f t="shared" si="62"/>
        <v>0</v>
      </c>
      <c r="M234" s="156">
        <f t="shared" si="62"/>
        <v>0</v>
      </c>
      <c r="N234" s="156">
        <f t="shared" si="62"/>
        <v>0</v>
      </c>
      <c r="O234" s="156">
        <f t="shared" si="62"/>
        <v>0</v>
      </c>
      <c r="P234" s="156">
        <f t="shared" si="62"/>
        <v>0</v>
      </c>
      <c r="Q234" s="156">
        <f t="shared" si="62"/>
        <v>0</v>
      </c>
    </row>
    <row r="235" spans="1:17" ht="12" customHeight="1" x14ac:dyDescent="0.25">
      <c r="A235" s="158" t="s">
        <v>112</v>
      </c>
      <c r="B235" s="157">
        <f t="shared" ref="B235:Q235" si="63">B236</f>
        <v>0</v>
      </c>
      <c r="C235" s="157">
        <f t="shared" si="63"/>
        <v>0</v>
      </c>
      <c r="D235" s="157">
        <f t="shared" si="63"/>
        <v>0</v>
      </c>
      <c r="E235" s="157">
        <f t="shared" si="63"/>
        <v>0</v>
      </c>
      <c r="F235" s="157">
        <f t="shared" si="63"/>
        <v>0</v>
      </c>
      <c r="G235" s="157">
        <f t="shared" si="63"/>
        <v>0</v>
      </c>
      <c r="H235" s="157">
        <f t="shared" si="63"/>
        <v>0</v>
      </c>
      <c r="I235" s="157">
        <f t="shared" si="63"/>
        <v>0</v>
      </c>
      <c r="J235" s="157">
        <f t="shared" si="63"/>
        <v>0</v>
      </c>
      <c r="K235" s="157">
        <f t="shared" si="63"/>
        <v>0</v>
      </c>
      <c r="L235" s="157">
        <f t="shared" si="63"/>
        <v>0</v>
      </c>
      <c r="M235" s="157">
        <f t="shared" si="63"/>
        <v>0</v>
      </c>
      <c r="N235" s="157">
        <f t="shared" si="63"/>
        <v>0</v>
      </c>
      <c r="O235" s="157">
        <f t="shared" si="63"/>
        <v>0</v>
      </c>
      <c r="P235" s="157">
        <f t="shared" si="63"/>
        <v>0</v>
      </c>
      <c r="Q235" s="157">
        <f t="shared" si="63"/>
        <v>0</v>
      </c>
    </row>
    <row r="236" spans="1:17" ht="12" customHeight="1" x14ac:dyDescent="0.25">
      <c r="A236" s="23" t="s">
        <v>60</v>
      </c>
      <c r="B236" s="156">
        <f>IF(B173=0,0,B173*1000000/B$5)</f>
        <v>0</v>
      </c>
      <c r="C236" s="156">
        <f t="shared" ref="C236:Q237" si="64">IF(C173=0,0,C173*1000000/C$5)</f>
        <v>0</v>
      </c>
      <c r="D236" s="156">
        <f t="shared" si="64"/>
        <v>0</v>
      </c>
      <c r="E236" s="156">
        <f t="shared" si="64"/>
        <v>0</v>
      </c>
      <c r="F236" s="156">
        <f t="shared" si="64"/>
        <v>0</v>
      </c>
      <c r="G236" s="156">
        <f t="shared" si="64"/>
        <v>0</v>
      </c>
      <c r="H236" s="156">
        <f t="shared" si="64"/>
        <v>0</v>
      </c>
      <c r="I236" s="156">
        <f t="shared" si="64"/>
        <v>0</v>
      </c>
      <c r="J236" s="156">
        <f t="shared" si="64"/>
        <v>0</v>
      </c>
      <c r="K236" s="156">
        <f t="shared" si="64"/>
        <v>0</v>
      </c>
      <c r="L236" s="156">
        <f t="shared" si="64"/>
        <v>0</v>
      </c>
      <c r="M236" s="156">
        <f t="shared" si="64"/>
        <v>0</v>
      </c>
      <c r="N236" s="156">
        <f t="shared" si="64"/>
        <v>0</v>
      </c>
      <c r="O236" s="156">
        <f t="shared" si="64"/>
        <v>0</v>
      </c>
      <c r="P236" s="156">
        <f t="shared" si="64"/>
        <v>0</v>
      </c>
      <c r="Q236" s="156">
        <f t="shared" si="64"/>
        <v>0</v>
      </c>
    </row>
    <row r="237" spans="1:17" ht="12" customHeight="1" x14ac:dyDescent="0.25">
      <c r="A237" s="158" t="s">
        <v>63</v>
      </c>
      <c r="B237" s="157">
        <f>IF(B174=0,0,B174*1000000/B$5)</f>
        <v>758.53531213321412</v>
      </c>
      <c r="C237" s="157">
        <f t="shared" si="64"/>
        <v>762.30054555580455</v>
      </c>
      <c r="D237" s="157">
        <f t="shared" si="64"/>
        <v>725.93154202816572</v>
      </c>
      <c r="E237" s="157">
        <f t="shared" si="64"/>
        <v>776.16619899206069</v>
      </c>
      <c r="F237" s="157">
        <f t="shared" si="64"/>
        <v>750.33927545244035</v>
      </c>
      <c r="G237" s="157">
        <f t="shared" si="64"/>
        <v>757.12084373375239</v>
      </c>
      <c r="H237" s="157">
        <f t="shared" si="64"/>
        <v>748.03142311919692</v>
      </c>
      <c r="I237" s="157">
        <f t="shared" si="64"/>
        <v>794.3744638190326</v>
      </c>
      <c r="J237" s="157">
        <f t="shared" si="64"/>
        <v>661.17002418342554</v>
      </c>
      <c r="K237" s="157">
        <f t="shared" si="64"/>
        <v>689.04719478672996</v>
      </c>
      <c r="L237" s="157">
        <f t="shared" si="64"/>
        <v>784.91732311725252</v>
      </c>
      <c r="M237" s="157">
        <f t="shared" si="64"/>
        <v>799.7657044107973</v>
      </c>
      <c r="N237" s="157">
        <f t="shared" si="64"/>
        <v>845.82911523746509</v>
      </c>
      <c r="O237" s="157">
        <f t="shared" si="64"/>
        <v>847.7513807245889</v>
      </c>
      <c r="P237" s="157">
        <f t="shared" si="64"/>
        <v>851.8304753920072</v>
      </c>
      <c r="Q237" s="157">
        <f t="shared" si="64"/>
        <v>849.5210467908887</v>
      </c>
    </row>
    <row r="238" spans="1:17" ht="12" customHeight="1" x14ac:dyDescent="0.25">
      <c r="A238" s="167" t="s">
        <v>171</v>
      </c>
      <c r="B238" s="132">
        <f>IF(B175=0,0,B175*1000000/B$11)</f>
        <v>1351.2482055579321</v>
      </c>
      <c r="C238" s="132">
        <f t="shared" ref="C238:Q238" si="65">IF(C175=0,0,C175*1000000/C$11)</f>
        <v>1353.0008011306736</v>
      </c>
      <c r="D238" s="132">
        <f t="shared" si="65"/>
        <v>1250.0739022956352</v>
      </c>
      <c r="E238" s="132">
        <f t="shared" si="65"/>
        <v>1349.3436995355962</v>
      </c>
      <c r="F238" s="132">
        <f t="shared" si="65"/>
        <v>1321.4755899429922</v>
      </c>
      <c r="G238" s="132">
        <f t="shared" si="65"/>
        <v>1301.6667328805381</v>
      </c>
      <c r="H238" s="132">
        <f t="shared" si="65"/>
        <v>1285.5039771886477</v>
      </c>
      <c r="I238" s="132">
        <f t="shared" si="65"/>
        <v>1366.9545088932193</v>
      </c>
      <c r="J238" s="132">
        <f t="shared" si="65"/>
        <v>1128.6383529121658</v>
      </c>
      <c r="K238" s="132">
        <f t="shared" si="65"/>
        <v>1193.4405797757659</v>
      </c>
      <c r="L238" s="132">
        <f t="shared" si="65"/>
        <v>1257.7377618771282</v>
      </c>
      <c r="M238" s="132">
        <f t="shared" si="65"/>
        <v>1242.8911292019168</v>
      </c>
      <c r="N238" s="132">
        <f t="shared" si="65"/>
        <v>1235.482933103651</v>
      </c>
      <c r="O238" s="132">
        <f t="shared" si="65"/>
        <v>1260.5847127314053</v>
      </c>
      <c r="P238" s="132">
        <f t="shared" si="65"/>
        <v>1239.0987803068256</v>
      </c>
      <c r="Q238" s="132">
        <f t="shared" si="65"/>
        <v>1217.0718971888111</v>
      </c>
    </row>
    <row r="239" spans="1:17" ht="12" customHeight="1" x14ac:dyDescent="0.25">
      <c r="A239" s="167" t="s">
        <v>144</v>
      </c>
      <c r="B239" s="132">
        <f>IF(B176=0,0,B176*1000000/B$12)</f>
        <v>569.94029304406047</v>
      </c>
      <c r="C239" s="132">
        <f t="shared" ref="C239:Q239" si="66">IF(C176=0,0,C176*1000000/C$12)</f>
        <v>570.79596183984097</v>
      </c>
      <c r="D239" s="132">
        <f t="shared" si="66"/>
        <v>563.9895325406726</v>
      </c>
      <c r="E239" s="132">
        <f t="shared" si="66"/>
        <v>563.85904355705679</v>
      </c>
      <c r="F239" s="132">
        <f t="shared" si="66"/>
        <v>564.11586155267764</v>
      </c>
      <c r="G239" s="132">
        <f t="shared" si="66"/>
        <v>556.48959523117378</v>
      </c>
      <c r="H239" s="132">
        <f t="shared" si="66"/>
        <v>550.20290168671931</v>
      </c>
      <c r="I239" s="132">
        <f t="shared" si="66"/>
        <v>530.20240555640487</v>
      </c>
      <c r="J239" s="132">
        <f t="shared" si="66"/>
        <v>531.15772014204833</v>
      </c>
      <c r="K239" s="132">
        <f t="shared" si="66"/>
        <v>527.39136896803018</v>
      </c>
      <c r="L239" s="132">
        <f t="shared" si="66"/>
        <v>538.85183814057245</v>
      </c>
      <c r="M239" s="132">
        <f t="shared" si="66"/>
        <v>539.74812124464609</v>
      </c>
      <c r="N239" s="132">
        <f t="shared" si="66"/>
        <v>546.71731826522273</v>
      </c>
      <c r="O239" s="132">
        <f t="shared" si="66"/>
        <v>560.30895082022278</v>
      </c>
      <c r="P239" s="132">
        <f t="shared" si="66"/>
        <v>554.20766891305425</v>
      </c>
      <c r="Q239" s="132">
        <f t="shared" si="66"/>
        <v>550.26508615127</v>
      </c>
    </row>
    <row r="240" spans="1:17" ht="12" customHeight="1" x14ac:dyDescent="0.25">
      <c r="A240" s="167" t="s">
        <v>143</v>
      </c>
      <c r="B240" s="132">
        <f>IF(B177=0,0,B177*1000000/B$13)</f>
        <v>398.95820513084345</v>
      </c>
      <c r="C240" s="132">
        <f t="shared" ref="C240:Q242" si="67">IF(C177=0,0,C177*1000000/C$13)</f>
        <v>399.55717328789024</v>
      </c>
      <c r="D240" s="132">
        <f t="shared" si="67"/>
        <v>394.79267277847265</v>
      </c>
      <c r="E240" s="132">
        <f t="shared" si="67"/>
        <v>394.70133048993938</v>
      </c>
      <c r="F240" s="132">
        <f t="shared" si="67"/>
        <v>394.88110308687391</v>
      </c>
      <c r="G240" s="132">
        <f t="shared" si="67"/>
        <v>389.54271666182206</v>
      </c>
      <c r="H240" s="132">
        <f t="shared" si="67"/>
        <v>385.14203118070327</v>
      </c>
      <c r="I240" s="132">
        <f t="shared" si="67"/>
        <v>371.14168388948326</v>
      </c>
      <c r="J240" s="132">
        <f t="shared" si="67"/>
        <v>371.81040409943313</v>
      </c>
      <c r="K240" s="132">
        <f t="shared" si="67"/>
        <v>369.17395827762164</v>
      </c>
      <c r="L240" s="132">
        <f t="shared" si="67"/>
        <v>377.1962866984012</v>
      </c>
      <c r="M240" s="132">
        <f t="shared" si="67"/>
        <v>377.8236848712524</v>
      </c>
      <c r="N240" s="132">
        <f t="shared" si="67"/>
        <v>382.70212278565629</v>
      </c>
      <c r="O240" s="132">
        <f t="shared" si="67"/>
        <v>403.42244459056076</v>
      </c>
      <c r="P240" s="132">
        <f t="shared" si="67"/>
        <v>387.94536823913842</v>
      </c>
      <c r="Q240" s="132">
        <f t="shared" si="67"/>
        <v>385.18556030588917</v>
      </c>
    </row>
    <row r="241" spans="1:17" ht="12" customHeight="1" x14ac:dyDescent="0.25">
      <c r="A241" s="166" t="s">
        <v>57</v>
      </c>
      <c r="B241" s="165">
        <f>IF(B178=0,0,B178*1000000/B$13)</f>
        <v>398.95820513084345</v>
      </c>
      <c r="C241" s="165">
        <f t="shared" si="67"/>
        <v>399.55717328789024</v>
      </c>
      <c r="D241" s="165">
        <f t="shared" si="67"/>
        <v>394.79267277847265</v>
      </c>
      <c r="E241" s="165">
        <f t="shared" si="67"/>
        <v>394.70133048993938</v>
      </c>
      <c r="F241" s="165">
        <f t="shared" si="67"/>
        <v>394.88110308687391</v>
      </c>
      <c r="G241" s="165">
        <f t="shared" si="67"/>
        <v>389.54271666182206</v>
      </c>
      <c r="H241" s="165">
        <f t="shared" si="67"/>
        <v>385.14203118070327</v>
      </c>
      <c r="I241" s="165">
        <f t="shared" si="67"/>
        <v>371.14168388948326</v>
      </c>
      <c r="J241" s="165">
        <f t="shared" si="67"/>
        <v>371.81040409943313</v>
      </c>
      <c r="K241" s="165">
        <f t="shared" si="67"/>
        <v>369.17395827762164</v>
      </c>
      <c r="L241" s="165">
        <f t="shared" si="67"/>
        <v>377.1962866984012</v>
      </c>
      <c r="M241" s="165">
        <f t="shared" si="67"/>
        <v>377.8236848712524</v>
      </c>
      <c r="N241" s="165">
        <f t="shared" si="67"/>
        <v>382.70212278565629</v>
      </c>
      <c r="O241" s="165">
        <f t="shared" si="67"/>
        <v>403.42244459056076</v>
      </c>
      <c r="P241" s="165">
        <f t="shared" si="67"/>
        <v>387.94536823913842</v>
      </c>
      <c r="Q241" s="165">
        <f t="shared" si="67"/>
        <v>385.18556030588917</v>
      </c>
    </row>
    <row r="242" spans="1:17" ht="12" customHeight="1" x14ac:dyDescent="0.25">
      <c r="A242" s="147" t="s">
        <v>59</v>
      </c>
      <c r="B242" s="164">
        <f>IF(B179=0,0,B179*1000000/B$13)</f>
        <v>0</v>
      </c>
      <c r="C242" s="164">
        <f t="shared" si="67"/>
        <v>0</v>
      </c>
      <c r="D242" s="164">
        <f t="shared" si="67"/>
        <v>0</v>
      </c>
      <c r="E242" s="164">
        <f t="shared" si="67"/>
        <v>0</v>
      </c>
      <c r="F242" s="164">
        <f t="shared" si="67"/>
        <v>0</v>
      </c>
      <c r="G242" s="164">
        <f t="shared" si="67"/>
        <v>0</v>
      </c>
      <c r="H242" s="164">
        <f t="shared" si="67"/>
        <v>0</v>
      </c>
      <c r="I242" s="164">
        <f t="shared" si="67"/>
        <v>0</v>
      </c>
      <c r="J242" s="164">
        <f t="shared" si="67"/>
        <v>0</v>
      </c>
      <c r="K242" s="164">
        <f t="shared" si="67"/>
        <v>0</v>
      </c>
      <c r="L242" s="164">
        <f t="shared" si="67"/>
        <v>0</v>
      </c>
      <c r="M242" s="164">
        <f t="shared" si="67"/>
        <v>0</v>
      </c>
      <c r="N242" s="164">
        <f t="shared" si="67"/>
        <v>0</v>
      </c>
      <c r="O242" s="164">
        <f t="shared" si="67"/>
        <v>0</v>
      </c>
      <c r="P242" s="164">
        <f t="shared" si="67"/>
        <v>0</v>
      </c>
      <c r="Q242" s="164">
        <f t="shared" si="67"/>
        <v>0</v>
      </c>
    </row>
    <row r="243" spans="1:17" ht="12" customHeight="1" x14ac:dyDescent="0.25">
      <c r="A243" s="163" t="s">
        <v>142</v>
      </c>
      <c r="B243" s="162">
        <f>IF(B180=0,0,B180*1000000/B$14)</f>
        <v>0</v>
      </c>
      <c r="C243" s="162">
        <f t="shared" ref="C243:Q243" si="68">IF(C180=0,0,C180*1000000/C$14)</f>
        <v>0</v>
      </c>
      <c r="D243" s="162">
        <f t="shared" si="68"/>
        <v>0</v>
      </c>
      <c r="E243" s="162">
        <f t="shared" si="68"/>
        <v>0</v>
      </c>
      <c r="F243" s="162">
        <f t="shared" si="68"/>
        <v>0</v>
      </c>
      <c r="G243" s="162">
        <f t="shared" si="68"/>
        <v>0</v>
      </c>
      <c r="H243" s="162">
        <f t="shared" si="68"/>
        <v>0</v>
      </c>
      <c r="I243" s="162">
        <f t="shared" si="68"/>
        <v>0</v>
      </c>
      <c r="J243" s="162">
        <f t="shared" si="68"/>
        <v>0</v>
      </c>
      <c r="K243" s="162">
        <f t="shared" si="68"/>
        <v>0</v>
      </c>
      <c r="L243" s="162">
        <f t="shared" si="68"/>
        <v>0</v>
      </c>
      <c r="M243" s="162">
        <f t="shared" si="68"/>
        <v>0</v>
      </c>
      <c r="N243" s="162">
        <f t="shared" si="68"/>
        <v>0</v>
      </c>
      <c r="O243" s="162">
        <f t="shared" si="68"/>
        <v>0</v>
      </c>
      <c r="P243" s="162">
        <f t="shared" si="68"/>
        <v>0</v>
      </c>
      <c r="Q243" s="162">
        <f t="shared" si="68"/>
        <v>0</v>
      </c>
    </row>
    <row r="244" spans="1:17" ht="12" customHeight="1" x14ac:dyDescent="0.25">
      <c r="A244" s="161" t="s">
        <v>141</v>
      </c>
      <c r="B244" s="160">
        <f>IF(B181=0,0,B181*1000000/B$15)</f>
        <v>0</v>
      </c>
      <c r="C244" s="160">
        <f t="shared" ref="C244:Q246" si="69">IF(C181=0,0,C181*1000000/C$15)</f>
        <v>0</v>
      </c>
      <c r="D244" s="160">
        <f t="shared" si="69"/>
        <v>0</v>
      </c>
      <c r="E244" s="160">
        <f t="shared" si="69"/>
        <v>0</v>
      </c>
      <c r="F244" s="160">
        <f t="shared" si="69"/>
        <v>0</v>
      </c>
      <c r="G244" s="160">
        <f t="shared" si="69"/>
        <v>0</v>
      </c>
      <c r="H244" s="160">
        <f t="shared" si="69"/>
        <v>0</v>
      </c>
      <c r="I244" s="160">
        <f t="shared" si="69"/>
        <v>0</v>
      </c>
      <c r="J244" s="160">
        <f t="shared" si="69"/>
        <v>0</v>
      </c>
      <c r="K244" s="160">
        <f t="shared" si="69"/>
        <v>0</v>
      </c>
      <c r="L244" s="160">
        <f t="shared" si="69"/>
        <v>0</v>
      </c>
      <c r="M244" s="160">
        <f t="shared" si="69"/>
        <v>0</v>
      </c>
      <c r="N244" s="160">
        <f t="shared" si="69"/>
        <v>0</v>
      </c>
      <c r="O244" s="160">
        <f t="shared" si="69"/>
        <v>0</v>
      </c>
      <c r="P244" s="160">
        <f t="shared" si="69"/>
        <v>0</v>
      </c>
      <c r="Q244" s="160">
        <f t="shared" si="69"/>
        <v>0</v>
      </c>
    </row>
    <row r="245" spans="1:17" ht="12" customHeight="1" x14ac:dyDescent="0.25">
      <c r="A245" s="148" t="s">
        <v>60</v>
      </c>
      <c r="B245" s="156">
        <f>IF(B182=0,0,B182*1000000/B$15)</f>
        <v>0</v>
      </c>
      <c r="C245" s="156">
        <f t="shared" si="69"/>
        <v>0</v>
      </c>
      <c r="D245" s="156">
        <f t="shared" si="69"/>
        <v>0</v>
      </c>
      <c r="E245" s="156">
        <f t="shared" si="69"/>
        <v>0</v>
      </c>
      <c r="F245" s="156">
        <f t="shared" si="69"/>
        <v>0</v>
      </c>
      <c r="G245" s="156">
        <f t="shared" si="69"/>
        <v>0</v>
      </c>
      <c r="H245" s="156">
        <f t="shared" si="69"/>
        <v>0</v>
      </c>
      <c r="I245" s="156">
        <f t="shared" si="69"/>
        <v>0</v>
      </c>
      <c r="J245" s="156">
        <f t="shared" si="69"/>
        <v>0</v>
      </c>
      <c r="K245" s="156">
        <f t="shared" si="69"/>
        <v>0</v>
      </c>
      <c r="L245" s="156">
        <f t="shared" si="69"/>
        <v>0</v>
      </c>
      <c r="M245" s="156">
        <f t="shared" si="69"/>
        <v>0</v>
      </c>
      <c r="N245" s="156">
        <f t="shared" si="69"/>
        <v>0</v>
      </c>
      <c r="O245" s="156">
        <f t="shared" si="69"/>
        <v>0</v>
      </c>
      <c r="P245" s="156">
        <f t="shared" si="69"/>
        <v>0</v>
      </c>
      <c r="Q245" s="156">
        <f t="shared" si="69"/>
        <v>0</v>
      </c>
    </row>
    <row r="246" spans="1:17" ht="12" customHeight="1" x14ac:dyDescent="0.25">
      <c r="A246" s="148" t="s">
        <v>59</v>
      </c>
      <c r="B246" s="156">
        <f>IF(B183=0,0,B183*1000000/B$15)</f>
        <v>0</v>
      </c>
      <c r="C246" s="156">
        <f t="shared" si="69"/>
        <v>0</v>
      </c>
      <c r="D246" s="156">
        <f t="shared" si="69"/>
        <v>0</v>
      </c>
      <c r="E246" s="156">
        <f t="shared" si="69"/>
        <v>0</v>
      </c>
      <c r="F246" s="156">
        <f t="shared" si="69"/>
        <v>0</v>
      </c>
      <c r="G246" s="156">
        <f t="shared" si="69"/>
        <v>0</v>
      </c>
      <c r="H246" s="156">
        <f t="shared" si="69"/>
        <v>0</v>
      </c>
      <c r="I246" s="156">
        <f t="shared" si="69"/>
        <v>0</v>
      </c>
      <c r="J246" s="156">
        <f t="shared" si="69"/>
        <v>0</v>
      </c>
      <c r="K246" s="156">
        <f t="shared" si="69"/>
        <v>0</v>
      </c>
      <c r="L246" s="156">
        <f t="shared" si="69"/>
        <v>0</v>
      </c>
      <c r="M246" s="156">
        <f t="shared" si="69"/>
        <v>0</v>
      </c>
      <c r="N246" s="156">
        <f t="shared" si="69"/>
        <v>0</v>
      </c>
      <c r="O246" s="156">
        <f t="shared" si="69"/>
        <v>0</v>
      </c>
      <c r="P246" s="156">
        <f t="shared" si="69"/>
        <v>0</v>
      </c>
      <c r="Q246" s="156">
        <f t="shared" si="69"/>
        <v>0</v>
      </c>
    </row>
    <row r="247" spans="1:17" ht="12" customHeight="1" x14ac:dyDescent="0.25">
      <c r="A247" s="158" t="s">
        <v>62</v>
      </c>
      <c r="B247" s="157">
        <f>IF(B184=0,0,B184*1000000/B$5)</f>
        <v>67.422472739635253</v>
      </c>
      <c r="C247" s="157">
        <f t="shared" ref="C247:Q247" si="70">IF(C184=0,0,C184*1000000/C$5)</f>
        <v>68.970104924260454</v>
      </c>
      <c r="D247" s="157">
        <f t="shared" si="70"/>
        <v>61.455434974178701</v>
      </c>
      <c r="E247" s="157">
        <f t="shared" si="70"/>
        <v>53.215688602448786</v>
      </c>
      <c r="F247" s="157">
        <f t="shared" si="70"/>
        <v>75.920158706829127</v>
      </c>
      <c r="G247" s="157">
        <f t="shared" si="70"/>
        <v>64.984017493919353</v>
      </c>
      <c r="H247" s="157">
        <f t="shared" si="70"/>
        <v>68.28784887307566</v>
      </c>
      <c r="I247" s="157">
        <f t="shared" si="70"/>
        <v>39.810385387516042</v>
      </c>
      <c r="J247" s="157">
        <f t="shared" si="70"/>
        <v>56.14565943220029</v>
      </c>
      <c r="K247" s="157">
        <f t="shared" si="70"/>
        <v>50.473083908142819</v>
      </c>
      <c r="L247" s="157">
        <f t="shared" si="70"/>
        <v>55.74955681631144</v>
      </c>
      <c r="M247" s="157">
        <f t="shared" si="70"/>
        <v>53.981519110915414</v>
      </c>
      <c r="N247" s="157">
        <f t="shared" si="70"/>
        <v>51.515253427970961</v>
      </c>
      <c r="O247" s="157">
        <f t="shared" si="70"/>
        <v>65.534615401065608</v>
      </c>
      <c r="P247" s="157">
        <f t="shared" si="70"/>
        <v>57.546061594283735</v>
      </c>
      <c r="Q247" s="157">
        <f t="shared" si="70"/>
        <v>51.302619827108728</v>
      </c>
    </row>
    <row r="248" spans="1:17" ht="12" customHeight="1" x14ac:dyDescent="0.25">
      <c r="A248" s="23" t="s">
        <v>58</v>
      </c>
      <c r="B248" s="156">
        <f>IF(B185=0,0,B185*1000000/B$17)</f>
        <v>0</v>
      </c>
      <c r="C248" s="156">
        <f t="shared" ref="C248:Q248" si="71">IF(C185=0,0,C185*1000000/C$17)</f>
        <v>0</v>
      </c>
      <c r="D248" s="156">
        <f t="shared" si="71"/>
        <v>0</v>
      </c>
      <c r="E248" s="156">
        <f t="shared" si="71"/>
        <v>0</v>
      </c>
      <c r="F248" s="156">
        <f t="shared" si="71"/>
        <v>0</v>
      </c>
      <c r="G248" s="156">
        <f t="shared" si="71"/>
        <v>0</v>
      </c>
      <c r="H248" s="156">
        <f t="shared" si="71"/>
        <v>0</v>
      </c>
      <c r="I248" s="156">
        <f t="shared" si="71"/>
        <v>0</v>
      </c>
      <c r="J248" s="156">
        <f t="shared" si="71"/>
        <v>0</v>
      </c>
      <c r="K248" s="156">
        <f t="shared" si="71"/>
        <v>0</v>
      </c>
      <c r="L248" s="156">
        <f t="shared" si="71"/>
        <v>0</v>
      </c>
      <c r="M248" s="156">
        <f t="shared" si="71"/>
        <v>0</v>
      </c>
      <c r="N248" s="156">
        <f t="shared" si="71"/>
        <v>0</v>
      </c>
      <c r="O248" s="156">
        <f t="shared" si="71"/>
        <v>0</v>
      </c>
      <c r="P248" s="156">
        <f t="shared" si="71"/>
        <v>0</v>
      </c>
      <c r="Q248" s="156">
        <f t="shared" si="71"/>
        <v>0</v>
      </c>
    </row>
    <row r="249" spans="1:17" ht="12" customHeight="1" x14ac:dyDescent="0.25">
      <c r="A249" s="23" t="s">
        <v>57</v>
      </c>
      <c r="B249" s="156">
        <f>IF(B186=0,0,B186*1000000/B$18)</f>
        <v>330.85122993255203</v>
      </c>
      <c r="C249" s="156">
        <f t="shared" ref="C249:Q249" si="72">IF(C186=0,0,C186*1000000/C$18)</f>
        <v>330.15225167767215</v>
      </c>
      <c r="D249" s="156">
        <f t="shared" si="72"/>
        <v>330.67514203603645</v>
      </c>
      <c r="E249" s="156">
        <f t="shared" si="72"/>
        <v>330.77997303023329</v>
      </c>
      <c r="F249" s="156">
        <f t="shared" si="72"/>
        <v>318.01604306646453</v>
      </c>
      <c r="G249" s="156">
        <f t="shared" si="72"/>
        <v>322.06979234534595</v>
      </c>
      <c r="H249" s="156">
        <f t="shared" si="72"/>
        <v>313.45723387230521</v>
      </c>
      <c r="I249" s="156">
        <f t="shared" si="72"/>
        <v>312.28013418034567</v>
      </c>
      <c r="J249" s="156">
        <f t="shared" si="72"/>
        <v>308.40564057127648</v>
      </c>
      <c r="K249" s="156">
        <f t="shared" si="72"/>
        <v>305.57415744515106</v>
      </c>
      <c r="L249" s="156">
        <f t="shared" si="72"/>
        <v>296.70273987196794</v>
      </c>
      <c r="M249" s="156">
        <f t="shared" si="72"/>
        <v>295.44323881267786</v>
      </c>
      <c r="N249" s="156">
        <f t="shared" si="72"/>
        <v>294.004702605999</v>
      </c>
      <c r="O249" s="156">
        <f t="shared" si="72"/>
        <v>289.87255412058266</v>
      </c>
      <c r="P249" s="156">
        <f t="shared" si="72"/>
        <v>287.05707486221223</v>
      </c>
      <c r="Q249" s="156">
        <f t="shared" si="72"/>
        <v>281.8011548825109</v>
      </c>
    </row>
    <row r="250" spans="1:17" ht="12" customHeight="1" x14ac:dyDescent="0.25">
      <c r="A250" s="29" t="s">
        <v>140</v>
      </c>
      <c r="B250" s="57">
        <f>IF(B187=0,0,B187*1000000/B$19)</f>
        <v>0</v>
      </c>
      <c r="C250" s="57">
        <f t="shared" ref="C250:Q250" si="73">IF(C187=0,0,C187*1000000/C$19)</f>
        <v>0</v>
      </c>
      <c r="D250" s="57">
        <f t="shared" si="73"/>
        <v>0</v>
      </c>
      <c r="E250" s="57">
        <f t="shared" si="73"/>
        <v>0</v>
      </c>
      <c r="F250" s="57">
        <f t="shared" si="73"/>
        <v>0</v>
      </c>
      <c r="G250" s="57">
        <f t="shared" si="73"/>
        <v>0</v>
      </c>
      <c r="H250" s="57">
        <f t="shared" si="73"/>
        <v>0</v>
      </c>
      <c r="I250" s="57">
        <f t="shared" si="73"/>
        <v>0</v>
      </c>
      <c r="J250" s="57">
        <f t="shared" si="73"/>
        <v>0</v>
      </c>
      <c r="K250" s="57">
        <f t="shared" si="73"/>
        <v>0</v>
      </c>
      <c r="L250" s="57">
        <f t="shared" si="73"/>
        <v>0</v>
      </c>
      <c r="M250" s="57">
        <f t="shared" si="73"/>
        <v>0</v>
      </c>
      <c r="N250" s="57">
        <f t="shared" si="73"/>
        <v>0</v>
      </c>
      <c r="O250" s="57">
        <f t="shared" si="73"/>
        <v>0</v>
      </c>
      <c r="P250" s="57">
        <f t="shared" si="73"/>
        <v>0</v>
      </c>
      <c r="Q250" s="57">
        <f t="shared" si="73"/>
        <v>0</v>
      </c>
    </row>
    <row r="252" spans="1:17" ht="12" customHeight="1" x14ac:dyDescent="0.25">
      <c r="A252" s="152" t="s">
        <v>196</v>
      </c>
      <c r="B252" s="184">
        <f>B189/RES_summary!B$19</f>
        <v>247.43173247308886</v>
      </c>
      <c r="C252" s="184">
        <f>C189/RES_summary!C$19</f>
        <v>263.47060567532196</v>
      </c>
      <c r="D252" s="184">
        <f>D189/RES_summary!D$19</f>
        <v>241.49888110631682</v>
      </c>
      <c r="E252" s="184">
        <f>E189/RES_summary!E$19</f>
        <v>249.15670227783488</v>
      </c>
      <c r="F252" s="184">
        <f>F189/RES_summary!F$19</f>
        <v>232.80488913675319</v>
      </c>
      <c r="G252" s="184">
        <f>G189/RES_summary!G$19</f>
        <v>226.85183315580474</v>
      </c>
      <c r="H252" s="184">
        <f>H189/RES_summary!H$19</f>
        <v>224.40525665787757</v>
      </c>
      <c r="I252" s="184">
        <f>I189/RES_summary!I$19</f>
        <v>198.79373878553292</v>
      </c>
      <c r="J252" s="184">
        <f>J189/RES_summary!J$19</f>
        <v>182.31421179695155</v>
      </c>
      <c r="K252" s="184">
        <f>K189/RES_summary!K$19</f>
        <v>180.27842445980934</v>
      </c>
      <c r="L252" s="184">
        <f>L189/RES_summary!L$19</f>
        <v>204.4400163814924</v>
      </c>
      <c r="M252" s="184">
        <f>M189/RES_summary!M$19</f>
        <v>178.73857341906449</v>
      </c>
      <c r="N252" s="184">
        <f>N189/RES_summary!N$19</f>
        <v>184.21518816397511</v>
      </c>
      <c r="O252" s="184">
        <f>O189/RES_summary!O$19</f>
        <v>193.58496245693595</v>
      </c>
      <c r="P252" s="184">
        <f>P189/RES_summary!P$19</f>
        <v>164.82739502767592</v>
      </c>
      <c r="Q252" s="184">
        <f>Q189/RES_summary!Q$19</f>
        <v>169.36512694363071</v>
      </c>
    </row>
    <row r="253" spans="1:17" ht="12.95" customHeight="1" x14ac:dyDescent="0.25">
      <c r="A253" s="158" t="s">
        <v>65</v>
      </c>
      <c r="B253" s="178">
        <f>B190/RES_summary!B$19</f>
        <v>201.98617301527531</v>
      </c>
      <c r="C253" s="178">
        <f>C190/RES_summary!C$19</f>
        <v>217.83163641364601</v>
      </c>
      <c r="D253" s="178">
        <f>D190/RES_summary!D$19</f>
        <v>197.74275358418942</v>
      </c>
      <c r="E253" s="178">
        <f>E190/RES_summary!E$19</f>
        <v>203.80734136066013</v>
      </c>
      <c r="F253" s="178">
        <f>F190/RES_summary!F$19</f>
        <v>188.43720121548992</v>
      </c>
      <c r="G253" s="178">
        <f>G190/RES_summary!G$19</f>
        <v>182.98678692020445</v>
      </c>
      <c r="H253" s="178">
        <f>H190/RES_summary!H$19</f>
        <v>180.59051486003304</v>
      </c>
      <c r="I253" s="178">
        <f>I190/RES_summary!I$19</f>
        <v>155.65267461451546</v>
      </c>
      <c r="J253" s="178">
        <f>J190/RES_summary!J$19</f>
        <v>142.83302779844323</v>
      </c>
      <c r="K253" s="178">
        <f>K190/RES_summary!K$19</f>
        <v>140.30023396364538</v>
      </c>
      <c r="L253" s="178">
        <f>L190/RES_summary!L$19</f>
        <v>163.02719804503218</v>
      </c>
      <c r="M253" s="178">
        <f>M190/RES_summary!M$19</f>
        <v>136.34158440325194</v>
      </c>
      <c r="N253" s="178">
        <f>N190/RES_summary!N$19</f>
        <v>142.13715404817637</v>
      </c>
      <c r="O253" s="178">
        <f>O190/RES_summary!O$19</f>
        <v>151.12012926445675</v>
      </c>
      <c r="P253" s="178">
        <f>P190/RES_summary!P$19</f>
        <v>123.13568700243496</v>
      </c>
      <c r="Q253" s="178">
        <f>Q190/RES_summary!Q$19</f>
        <v>128.8874659961096</v>
      </c>
    </row>
    <row r="254" spans="1:17" ht="12" customHeight="1" x14ac:dyDescent="0.25">
      <c r="A254" s="23" t="s">
        <v>58</v>
      </c>
      <c r="B254" s="177">
        <f>B191/RES_summary!B$19</f>
        <v>200.79859564023954</v>
      </c>
      <c r="C254" s="177">
        <f>C191/RES_summary!C$19</f>
        <v>216.66019303391937</v>
      </c>
      <c r="D254" s="177">
        <f>D191/RES_summary!D$19</f>
        <v>196.59249552606167</v>
      </c>
      <c r="E254" s="177">
        <f>E191/RES_summary!E$19</f>
        <v>202.74860763909359</v>
      </c>
      <c r="F254" s="177">
        <f>F191/RES_summary!F$19</f>
        <v>187.24302981492679</v>
      </c>
      <c r="G254" s="177">
        <f>G191/RES_summary!G$19</f>
        <v>181.93070508144388</v>
      </c>
      <c r="H254" s="177">
        <f>H191/RES_summary!H$19</f>
        <v>179.68005588371631</v>
      </c>
      <c r="I254" s="177">
        <f>I191/RES_summary!I$19</f>
        <v>154.49161147916493</v>
      </c>
      <c r="J254" s="177">
        <f>J191/RES_summary!J$19</f>
        <v>142.24018263655569</v>
      </c>
      <c r="K254" s="177">
        <f>K191/RES_summary!K$19</f>
        <v>139.59009104345853</v>
      </c>
      <c r="L254" s="177">
        <f>L191/RES_summary!L$19</f>
        <v>162.09168477128998</v>
      </c>
      <c r="M254" s="177">
        <f>M191/RES_summary!M$19</f>
        <v>135.37072704981523</v>
      </c>
      <c r="N254" s="177">
        <f>N191/RES_summary!N$19</f>
        <v>141.15560820529339</v>
      </c>
      <c r="O254" s="177">
        <f>O191/RES_summary!O$19</f>
        <v>150.15702524178147</v>
      </c>
      <c r="P254" s="177">
        <f>P191/RES_summary!P$19</f>
        <v>122.28835915967186</v>
      </c>
      <c r="Q254" s="177">
        <f>Q191/RES_summary!Q$19</f>
        <v>127.99701719067112</v>
      </c>
    </row>
    <row r="255" spans="1:17" ht="12" customHeight="1" x14ac:dyDescent="0.25">
      <c r="A255" s="23" t="s">
        <v>60</v>
      </c>
      <c r="B255" s="177">
        <f>B192/RES_summary!B$19</f>
        <v>1.1875773750357681</v>
      </c>
      <c r="C255" s="177">
        <f>C192/RES_summary!C$19</f>
        <v>1.1714433797266464</v>
      </c>
      <c r="D255" s="177">
        <f>D192/RES_summary!D$19</f>
        <v>1.1502580581277413</v>
      </c>
      <c r="E255" s="177">
        <f>E192/RES_summary!E$19</f>
        <v>1.0587337215665418</v>
      </c>
      <c r="F255" s="177">
        <f>F192/RES_summary!F$19</f>
        <v>1.1941714005631177</v>
      </c>
      <c r="G255" s="177">
        <f>G192/RES_summary!G$19</f>
        <v>1.0560818387606212</v>
      </c>
      <c r="H255" s="177">
        <f>H192/RES_summary!H$19</f>
        <v>0.91045897631672168</v>
      </c>
      <c r="I255" s="177">
        <f>I192/RES_summary!I$19</f>
        <v>1.1610631353505463</v>
      </c>
      <c r="J255" s="177">
        <f>J192/RES_summary!J$19</f>
        <v>0.592845161887532</v>
      </c>
      <c r="K255" s="177">
        <f>K192/RES_summary!K$19</f>
        <v>0.71014292018686886</v>
      </c>
      <c r="L255" s="177">
        <f>L192/RES_summary!L$19</f>
        <v>0.93551327374218984</v>
      </c>
      <c r="M255" s="177">
        <f>M192/RES_summary!M$19</f>
        <v>0.97085735343672375</v>
      </c>
      <c r="N255" s="177">
        <f>N192/RES_summary!N$19</f>
        <v>0.98154584288297775</v>
      </c>
      <c r="O255" s="177">
        <f>O192/RES_summary!O$19</f>
        <v>0.96310402267525319</v>
      </c>
      <c r="P255" s="177">
        <f>P192/RES_summary!P$19</f>
        <v>0.84732784276311202</v>
      </c>
      <c r="Q255" s="177">
        <f>Q192/RES_summary!Q$19</f>
        <v>0.89044880543850136</v>
      </c>
    </row>
    <row r="256" spans="1:17" ht="12.95" customHeight="1" x14ac:dyDescent="0.25">
      <c r="A256" s="158" t="s">
        <v>112</v>
      </c>
      <c r="B256" s="178">
        <f>B193/RES_summary!B$19</f>
        <v>9.2325408257631983E-2</v>
      </c>
      <c r="C256" s="178">
        <f>C193/RES_summary!C$19</f>
        <v>0.10272235533496978</v>
      </c>
      <c r="D256" s="178">
        <f>D193/RES_summary!D$19</f>
        <v>0.10699041426836951</v>
      </c>
      <c r="E256" s="178">
        <f>E193/RES_summary!E$19</f>
        <v>0.1080305258773437</v>
      </c>
      <c r="F256" s="178">
        <f>F193/RES_summary!F$19</f>
        <v>0.11185288776139689</v>
      </c>
      <c r="G256" s="178">
        <f>G193/RES_summary!G$19</f>
        <v>0.12763596634890478</v>
      </c>
      <c r="H256" s="178">
        <f>H193/RES_summary!H$19</f>
        <v>0.1563312391741028</v>
      </c>
      <c r="I256" s="178">
        <f>I193/RES_summary!I$19</f>
        <v>0.17553685756443033</v>
      </c>
      <c r="J256" s="178">
        <f>J193/RES_summary!J$19</f>
        <v>0.21837534199922787</v>
      </c>
      <c r="K256" s="178">
        <f>K193/RES_summary!K$19</f>
        <v>0.2625107775041397</v>
      </c>
      <c r="L256" s="178">
        <f>L193/RES_summary!L$19</f>
        <v>0.30071946834870927</v>
      </c>
      <c r="M256" s="178">
        <f>M193/RES_summary!M$19</f>
        <v>0.28409094027372211</v>
      </c>
      <c r="N256" s="178">
        <f>N193/RES_summary!N$19</f>
        <v>0.27121480719960012</v>
      </c>
      <c r="O256" s="178">
        <f>O193/RES_summary!O$19</f>
        <v>0.26485487450330042</v>
      </c>
      <c r="P256" s="178">
        <f>P193/RES_summary!P$19</f>
        <v>0.24496173245418476</v>
      </c>
      <c r="Q256" s="178">
        <f>Q193/RES_summary!Q$19</f>
        <v>0.2366595047221503</v>
      </c>
    </row>
    <row r="257" spans="1:17" ht="12" customHeight="1" x14ac:dyDescent="0.25">
      <c r="A257" s="23" t="s">
        <v>60</v>
      </c>
      <c r="B257" s="177">
        <f>B194/RES_summary!B$19</f>
        <v>9.2325408257631983E-2</v>
      </c>
      <c r="C257" s="177">
        <f>C194/RES_summary!C$19</f>
        <v>0.10272235533496978</v>
      </c>
      <c r="D257" s="177">
        <f>D194/RES_summary!D$19</f>
        <v>0.10699041426836951</v>
      </c>
      <c r="E257" s="177">
        <f>E194/RES_summary!E$19</f>
        <v>0.1080305258773437</v>
      </c>
      <c r="F257" s="177">
        <f>F194/RES_summary!F$19</f>
        <v>0.11185288776139689</v>
      </c>
      <c r="G257" s="177">
        <f>G194/RES_summary!G$19</f>
        <v>0.12763596634890478</v>
      </c>
      <c r="H257" s="177">
        <f>H194/RES_summary!H$19</f>
        <v>0.1563312391741028</v>
      </c>
      <c r="I257" s="177">
        <f>I194/RES_summary!I$19</f>
        <v>0.17553685756443033</v>
      </c>
      <c r="J257" s="177">
        <f>J194/RES_summary!J$19</f>
        <v>0.21837534199922787</v>
      </c>
      <c r="K257" s="177">
        <f>K194/RES_summary!K$19</f>
        <v>0.2625107775041397</v>
      </c>
      <c r="L257" s="177">
        <f>L194/RES_summary!L$19</f>
        <v>0.30071946834870927</v>
      </c>
      <c r="M257" s="177">
        <f>M194/RES_summary!M$19</f>
        <v>0.28409094027372211</v>
      </c>
      <c r="N257" s="177">
        <f>N194/RES_summary!N$19</f>
        <v>0.27121480719960012</v>
      </c>
      <c r="O257" s="177">
        <f>O194/RES_summary!O$19</f>
        <v>0.26485487450330042</v>
      </c>
      <c r="P257" s="177">
        <f>P194/RES_summary!P$19</f>
        <v>0.24496173245418476</v>
      </c>
      <c r="Q257" s="177">
        <f>Q194/RES_summary!Q$19</f>
        <v>0.2366595047221503</v>
      </c>
    </row>
    <row r="258" spans="1:17" ht="12" customHeight="1" x14ac:dyDescent="0.25">
      <c r="A258" s="158" t="s">
        <v>63</v>
      </c>
      <c r="B258" s="178">
        <f>B195/RES_summary!B$19</f>
        <v>34.388237536842929</v>
      </c>
      <c r="C258" s="178">
        <f>C195/RES_summary!C$19</f>
        <v>34.600086121036114</v>
      </c>
      <c r="D258" s="178">
        <f>D195/RES_summary!D$19</f>
        <v>32.881421921938816</v>
      </c>
      <c r="E258" s="178">
        <f>E195/RES_summary!E$19</f>
        <v>34.778233635840316</v>
      </c>
      <c r="F258" s="178">
        <f>F195/RES_summary!F$19</f>
        <v>33.655457993490714</v>
      </c>
      <c r="G258" s="178">
        <f>G195/RES_summary!G$19</f>
        <v>33.238610240638863</v>
      </c>
      <c r="H258" s="178">
        <f>H195/RES_summary!H$19</f>
        <v>33.344919882495859</v>
      </c>
      <c r="I258" s="178">
        <f>I195/RES_summary!I$19</f>
        <v>33.438756494812651</v>
      </c>
      <c r="J258" s="178">
        <f>J195/RES_summary!J$19</f>
        <v>29.424440192813627</v>
      </c>
      <c r="K258" s="178">
        <f>K195/RES_summary!K$19</f>
        <v>30.10992857176991</v>
      </c>
      <c r="L258" s="178">
        <f>L195/RES_summary!L$19</f>
        <v>31.62217116138617</v>
      </c>
      <c r="M258" s="178">
        <f>M195/RES_summary!M$19</f>
        <v>32.332487350662412</v>
      </c>
      <c r="N258" s="178">
        <f>N195/RES_summary!N$19</f>
        <v>32.342246064911905</v>
      </c>
      <c r="O258" s="178">
        <f>O195/RES_summary!O$19</f>
        <v>32.467180083487975</v>
      </c>
      <c r="P258" s="178">
        <f>P195/RES_summary!P$19</f>
        <v>31.861768294084335</v>
      </c>
      <c r="Q258" s="178">
        <f>Q195/RES_summary!Q$19</f>
        <v>31.228668085600795</v>
      </c>
    </row>
    <row r="259" spans="1:17" ht="12" customHeight="1" x14ac:dyDescent="0.25">
      <c r="A259" s="167" t="s">
        <v>171</v>
      </c>
      <c r="B259" s="183">
        <f>B196/RES_summary!B$19</f>
        <v>43.172986781382157</v>
      </c>
      <c r="C259" s="183">
        <f>C196/RES_summary!C$19</f>
        <v>43.059871544235932</v>
      </c>
      <c r="D259" s="183">
        <f>D196/RES_summary!D$19</f>
        <v>39.909004810952169</v>
      </c>
      <c r="E259" s="183">
        <f>E196/RES_summary!E$19</f>
        <v>43.052926353542006</v>
      </c>
      <c r="F259" s="183">
        <f>F196/RES_summary!F$19</f>
        <v>41.953598860627473</v>
      </c>
      <c r="G259" s="183">
        <f>G196/RES_summary!G$19</f>
        <v>41.167268732796501</v>
      </c>
      <c r="H259" s="183">
        <f>H196/RES_summary!H$19</f>
        <v>40.434815697174542</v>
      </c>
      <c r="I259" s="183">
        <f>I196/RES_summary!I$19</f>
        <v>42.879793662200022</v>
      </c>
      <c r="J259" s="183">
        <f>J196/RES_summary!J$19</f>
        <v>35.026426656349642</v>
      </c>
      <c r="K259" s="183">
        <f>K196/RES_summary!K$19</f>
        <v>36.887192100389214</v>
      </c>
      <c r="L259" s="183">
        <f>L196/RES_summary!L$19</f>
        <v>38.515321976490242</v>
      </c>
      <c r="M259" s="183">
        <f>M196/RES_summary!M$19</f>
        <v>37.797489490504148</v>
      </c>
      <c r="N259" s="183">
        <f>N196/RES_summary!N$19</f>
        <v>37.398934450889527</v>
      </c>
      <c r="O259" s="183">
        <f>O196/RES_summary!O$19</f>
        <v>37.747822866339881</v>
      </c>
      <c r="P259" s="183">
        <f>P196/RES_summary!P$19</f>
        <v>36.823594548867582</v>
      </c>
      <c r="Q259" s="183">
        <f>Q196/RES_summary!Q$19</f>
        <v>35.934874951047661</v>
      </c>
    </row>
    <row r="260" spans="1:17" ht="12" customHeight="1" x14ac:dyDescent="0.25">
      <c r="A260" s="167" t="s">
        <v>144</v>
      </c>
      <c r="B260" s="183">
        <f>B197/RES_summary!B$19</f>
        <v>28.595506436801216</v>
      </c>
      <c r="C260" s="183">
        <f>C197/RES_summary!C$19</f>
        <v>28.520572183671337</v>
      </c>
      <c r="D260" s="183">
        <f>D197/RES_summary!D$19</f>
        <v>28.05384392067571</v>
      </c>
      <c r="E260" s="183">
        <f>E197/RES_summary!E$19</f>
        <v>27.915277316923731</v>
      </c>
      <c r="F260" s="183">
        <f>F197/RES_summary!F$19</f>
        <v>27.787829512721487</v>
      </c>
      <c r="G260" s="183">
        <f>G197/RES_summary!G$19</f>
        <v>27.267082002890529</v>
      </c>
      <c r="H260" s="183">
        <f>H197/RES_summary!H$19</f>
        <v>26.781835595722718</v>
      </c>
      <c r="I260" s="183">
        <f>I197/RES_summary!I$19</f>
        <v>25.638710886032797</v>
      </c>
      <c r="J260" s="183">
        <f>J197/RES_summary!J$19</f>
        <v>25.487150016047455</v>
      </c>
      <c r="K260" s="183">
        <f>K197/RES_summary!K$19</f>
        <v>25.150952194655581</v>
      </c>
      <c r="L260" s="183">
        <f>L197/RES_summary!L$19</f>
        <v>25.510520027465354</v>
      </c>
      <c r="M260" s="183">
        <f>M197/RES_summary!M$19</f>
        <v>25.394444247060889</v>
      </c>
      <c r="N260" s="183">
        <f>N197/RES_summary!N$19</f>
        <v>25.517675623704346</v>
      </c>
      <c r="O260" s="183">
        <f>O197/RES_summary!O$19</f>
        <v>25.98741274065484</v>
      </c>
      <c r="P260" s="183">
        <f>P197/RES_summary!P$19</f>
        <v>25.506266579558698</v>
      </c>
      <c r="Q260" s="183">
        <f>Q197/RES_summary!Q$19</f>
        <v>25.070968715241658</v>
      </c>
    </row>
    <row r="261" spans="1:17" ht="12" customHeight="1" x14ac:dyDescent="0.25">
      <c r="A261" s="167" t="s">
        <v>143</v>
      </c>
      <c r="B261" s="183">
        <f>B198/RES_summary!B$19</f>
        <v>25.253161877328886</v>
      </c>
      <c r="C261" s="183">
        <f>C198/RES_summary!C$19</f>
        <v>25.223772563233172</v>
      </c>
      <c r="D261" s="183">
        <f>D198/RES_summary!D$19</f>
        <v>24.848235346473825</v>
      </c>
      <c r="E261" s="183">
        <f>E198/RES_summary!E$19</f>
        <v>24.762116582332542</v>
      </c>
      <c r="F261" s="183">
        <f>F198/RES_summary!F$19</f>
        <v>24.684657564512218</v>
      </c>
      <c r="G261" s="183">
        <f>G198/RES_summary!G$19</f>
        <v>24.257011410457942</v>
      </c>
      <c r="H261" s="183">
        <f>H198/RES_summary!H$19</f>
        <v>23.864326596948075</v>
      </c>
      <c r="I261" s="183">
        <f>I198/RES_summary!I$19</f>
        <v>22.881959640624938</v>
      </c>
      <c r="J261" s="183">
        <f>J198/RES_summary!J$19</f>
        <v>22.785223419090862</v>
      </c>
      <c r="K261" s="183">
        <f>K198/RES_summary!K$19</f>
        <v>22.516859720257255</v>
      </c>
      <c r="L261" s="183">
        <f>L198/RES_summary!L$19</f>
        <v>22.874467177859934</v>
      </c>
      <c r="M261" s="183">
        <f>M198/RES_summary!M$19</f>
        <v>22.705381149301434</v>
      </c>
      <c r="N261" s="183">
        <f>N198/RES_summary!N$19</f>
        <v>22.771126172870499</v>
      </c>
      <c r="O261" s="183">
        <f>O198/RES_summary!O$19</f>
        <v>23.351602359688922</v>
      </c>
      <c r="P261" s="183">
        <f>P198/RES_summary!P$19</f>
        <v>22.718000440324683</v>
      </c>
      <c r="Q261" s="183">
        <f>Q198/RES_summary!Q$19</f>
        <v>22.313442083594062</v>
      </c>
    </row>
    <row r="262" spans="1:17" ht="12" customHeight="1" x14ac:dyDescent="0.25">
      <c r="A262" s="166" t="s">
        <v>57</v>
      </c>
      <c r="B262" s="182">
        <f>B199/RES_summary!B$19</f>
        <v>20.016854505760907</v>
      </c>
      <c r="C262" s="182">
        <f>C199/RES_summary!C$19</f>
        <v>19.964400528570007</v>
      </c>
      <c r="D262" s="182">
        <f>D199/RES_summary!D$19</f>
        <v>19.637690744473087</v>
      </c>
      <c r="E262" s="182">
        <f>E199/RES_summary!E$19</f>
        <v>19.540694121846595</v>
      </c>
      <c r="F262" s="182">
        <f>F199/RES_summary!F$19</f>
        <v>19.451480658905023</v>
      </c>
      <c r="G262" s="182">
        <f>G199/RES_summary!G$19</f>
        <v>19.086957402023394</v>
      </c>
      <c r="H262" s="182">
        <f>H199/RES_summary!H$19</f>
        <v>18.747284917005892</v>
      </c>
      <c r="I262" s="182">
        <f>I199/RES_summary!I$19</f>
        <v>17.947097620222955</v>
      </c>
      <c r="J262" s="182">
        <f>J199/RES_summary!J$19</f>
        <v>17.841005011233186</v>
      </c>
      <c r="K262" s="182">
        <f>K199/RES_summary!K$19</f>
        <v>17.605666536258934</v>
      </c>
      <c r="L262" s="182">
        <f>L199/RES_summary!L$19</f>
        <v>17.857364019225773</v>
      </c>
      <c r="M262" s="182">
        <f>M199/RES_summary!M$19</f>
        <v>17.776110972942629</v>
      </c>
      <c r="N262" s="182">
        <f>N199/RES_summary!N$19</f>
        <v>17.862372936593065</v>
      </c>
      <c r="O262" s="182">
        <f>O199/RES_summary!O$19</f>
        <v>18.7109371732715</v>
      </c>
      <c r="P262" s="182">
        <f>P199/RES_summary!P$19</f>
        <v>17.854386605691111</v>
      </c>
      <c r="Q262" s="182">
        <f>Q199/RES_summary!Q$19</f>
        <v>17.549678100669169</v>
      </c>
    </row>
    <row r="263" spans="1:17" ht="12" customHeight="1" x14ac:dyDescent="0.25">
      <c r="A263" s="147" t="s">
        <v>59</v>
      </c>
      <c r="B263" s="181">
        <f>B200/RES_summary!B$19</f>
        <v>5.2363073715679782</v>
      </c>
      <c r="C263" s="181">
        <f>C200/RES_summary!C$19</f>
        <v>5.2593720346631674</v>
      </c>
      <c r="D263" s="181">
        <f>D200/RES_summary!D$19</f>
        <v>5.2105446020007378</v>
      </c>
      <c r="E263" s="181">
        <f>E200/RES_summary!E$19</f>
        <v>5.2214224604859512</v>
      </c>
      <c r="F263" s="181">
        <f>F200/RES_summary!F$19</f>
        <v>5.2331769056071984</v>
      </c>
      <c r="G263" s="181">
        <f>G200/RES_summary!G$19</f>
        <v>5.1700540084345477</v>
      </c>
      <c r="H263" s="181">
        <f>H200/RES_summary!H$19</f>
        <v>5.1170416799421803</v>
      </c>
      <c r="I263" s="181">
        <f>I200/RES_summary!I$19</f>
        <v>4.9348620204019795</v>
      </c>
      <c r="J263" s="181">
        <f>J200/RES_summary!J$19</f>
        <v>4.944218407857683</v>
      </c>
      <c r="K263" s="181">
        <f>K200/RES_summary!K$19</f>
        <v>4.9111931839983196</v>
      </c>
      <c r="L263" s="181">
        <f>L200/RES_summary!L$19</f>
        <v>5.0171031586341588</v>
      </c>
      <c r="M263" s="181">
        <f>M200/RES_summary!M$19</f>
        <v>4.9292701763588029</v>
      </c>
      <c r="N263" s="181">
        <f>N200/RES_summary!N$19</f>
        <v>4.9087532362774358</v>
      </c>
      <c r="O263" s="181">
        <f>O200/RES_summary!O$19</f>
        <v>4.6406651864174195</v>
      </c>
      <c r="P263" s="181">
        <f>P200/RES_summary!P$19</f>
        <v>4.8636138346335747</v>
      </c>
      <c r="Q263" s="181">
        <f>Q200/RES_summary!Q$19</f>
        <v>4.763763982924897</v>
      </c>
    </row>
    <row r="264" spans="1:17" ht="12" customHeight="1" x14ac:dyDescent="0.25">
      <c r="A264" s="163" t="s">
        <v>142</v>
      </c>
      <c r="B264" s="180">
        <f>B201/RES_summary!B$19</f>
        <v>24.063261754597757</v>
      </c>
      <c r="C264" s="180">
        <f>C201/RES_summary!C$19</f>
        <v>24.724485206951261</v>
      </c>
      <c r="D264" s="180">
        <f>D201/RES_summary!D$19</f>
        <v>24.050065256778257</v>
      </c>
      <c r="E264" s="180">
        <f>E201/RES_summary!E$19</f>
        <v>24.833335773081576</v>
      </c>
      <c r="F264" s="180">
        <f>F201/RES_summary!F$19</f>
        <v>23.771507154065862</v>
      </c>
      <c r="G264" s="180">
        <f>G201/RES_summary!G$19</f>
        <v>23.245663899953918</v>
      </c>
      <c r="H264" s="180">
        <f>H201/RES_summary!H$19</f>
        <v>24.857206640906025</v>
      </c>
      <c r="I264" s="180">
        <f>I201/RES_summary!I$19</f>
        <v>21.440425118370975</v>
      </c>
      <c r="J264" s="180">
        <f>J201/RES_summary!J$19</f>
        <v>22.487405563454541</v>
      </c>
      <c r="K264" s="180">
        <f>K201/RES_summary!K$19</f>
        <v>21.926297587428117</v>
      </c>
      <c r="L264" s="180">
        <f>L201/RES_summary!L$19</f>
        <v>21.165834431306404</v>
      </c>
      <c r="M264" s="180">
        <f>M201/RES_summary!M$19</f>
        <v>24.21150400519927</v>
      </c>
      <c r="N264" s="180">
        <f>N201/RES_summary!N$19</f>
        <v>22.890303114092443</v>
      </c>
      <c r="O264" s="180">
        <f>O201/RES_summary!O$19</f>
        <v>23.045963987265999</v>
      </c>
      <c r="P264" s="180">
        <f>P201/RES_summary!P$19</f>
        <v>22.350539399355092</v>
      </c>
      <c r="Q264" s="180">
        <f>Q201/RES_summary!Q$19</f>
        <v>21.717957137940495</v>
      </c>
    </row>
    <row r="265" spans="1:17" ht="12" customHeight="1" x14ac:dyDescent="0.25">
      <c r="A265" s="161" t="s">
        <v>141</v>
      </c>
      <c r="B265" s="179">
        <f>B202/RES_summary!B$19</f>
        <v>22.080590599786355</v>
      </c>
      <c r="C265" s="179">
        <f>C202/RES_summary!C$19</f>
        <v>22.56651167952915</v>
      </c>
      <c r="D265" s="179">
        <f>D202/RES_summary!D$19</f>
        <v>22.045590281745554</v>
      </c>
      <c r="E265" s="179">
        <f>E202/RES_summary!E$19</f>
        <v>22.604757501643018</v>
      </c>
      <c r="F265" s="179">
        <f>F202/RES_summary!F$19</f>
        <v>21.873231913453267</v>
      </c>
      <c r="G265" s="179">
        <f>G202/RES_summary!G$19</f>
        <v>21.442018738402314</v>
      </c>
      <c r="H265" s="179">
        <f>H202/RES_summary!H$19</f>
        <v>22.517086328576394</v>
      </c>
      <c r="I265" s="179">
        <f>I202/RES_summary!I$19</f>
        <v>19.943159603261662</v>
      </c>
      <c r="J265" s="179">
        <f>J202/RES_summary!J$19</f>
        <v>20.685402302275833</v>
      </c>
      <c r="K265" s="179">
        <f>K202/RES_summary!K$19</f>
        <v>20.259601495198023</v>
      </c>
      <c r="L265" s="179">
        <f>L202/RES_summary!L$19</f>
        <v>19.833187260548648</v>
      </c>
      <c r="M265" s="179">
        <f>M202/RES_summary!M$19</f>
        <v>21.877322979998315</v>
      </c>
      <c r="N265" s="179">
        <f>N202/RES_summary!N$19</f>
        <v>20.931965416142138</v>
      </c>
      <c r="O265" s="179">
        <f>O202/RES_summary!O$19</f>
        <v>21.233759257248948</v>
      </c>
      <c r="P265" s="179">
        <f>P202/RES_summary!P$19</f>
        <v>20.508991414182155</v>
      </c>
      <c r="Q265" s="179">
        <f>Q202/RES_summary!Q$19</f>
        <v>19.966333979483238</v>
      </c>
    </row>
    <row r="266" spans="1:17" ht="12" customHeight="1" x14ac:dyDescent="0.25">
      <c r="A266" s="148" t="s">
        <v>60</v>
      </c>
      <c r="B266" s="177">
        <f>B203/RES_summary!B$19</f>
        <v>16.844283228218373</v>
      </c>
      <c r="C266" s="177">
        <f>C203/RES_summary!C$19</f>
        <v>17.30713964486598</v>
      </c>
      <c r="D266" s="177">
        <f>D203/RES_summary!D$19</f>
        <v>16.83504567974482</v>
      </c>
      <c r="E266" s="177">
        <f>E203/RES_summary!E$19</f>
        <v>17.383335041157075</v>
      </c>
      <c r="F266" s="177">
        <f>F203/RES_summary!F$19</f>
        <v>16.640055007846072</v>
      </c>
      <c r="G266" s="177">
        <f>G203/RES_summary!G$19</f>
        <v>16.271964729967763</v>
      </c>
      <c r="H266" s="177">
        <f>H203/RES_summary!H$19</f>
        <v>17.400044648634214</v>
      </c>
      <c r="I266" s="177">
        <f>I203/RES_summary!I$19</f>
        <v>15.008297582859681</v>
      </c>
      <c r="J266" s="177">
        <f>J203/RES_summary!J$19</f>
        <v>15.741183894418157</v>
      </c>
      <c r="K266" s="177">
        <f>K203/RES_summary!K$19</f>
        <v>15.3484083111997</v>
      </c>
      <c r="L266" s="177">
        <f>L203/RES_summary!L$19</f>
        <v>14.816084101914488</v>
      </c>
      <c r="M266" s="177">
        <f>M203/RES_summary!M$19</f>
        <v>16.948052803639509</v>
      </c>
      <c r="N266" s="177">
        <f>N203/RES_summary!N$19</f>
        <v>16.023212179864707</v>
      </c>
      <c r="O266" s="177">
        <f>O203/RES_summary!O$19</f>
        <v>16.593094070831537</v>
      </c>
      <c r="P266" s="177">
        <f>P203/RES_summary!P$19</f>
        <v>15.645377579548583</v>
      </c>
      <c r="Q266" s="177">
        <f>Q203/RES_summary!Q$19</f>
        <v>15.202569996558346</v>
      </c>
    </row>
    <row r="267" spans="1:17" ht="12" customHeight="1" x14ac:dyDescent="0.25">
      <c r="A267" s="148" t="s">
        <v>59</v>
      </c>
      <c r="B267" s="177">
        <f>B204/RES_summary!B$19</f>
        <v>5.2363073715679773</v>
      </c>
      <c r="C267" s="177">
        <f>C204/RES_summary!C$19</f>
        <v>5.2593720346631683</v>
      </c>
      <c r="D267" s="177">
        <f>D204/RES_summary!D$19</f>
        <v>5.2105446020007369</v>
      </c>
      <c r="E267" s="177">
        <f>E204/RES_summary!E$19</f>
        <v>5.2214224604859503</v>
      </c>
      <c r="F267" s="177">
        <f>F204/RES_summary!F$19</f>
        <v>5.2331769056071975</v>
      </c>
      <c r="G267" s="177">
        <f>G204/RES_summary!G$19</f>
        <v>5.1700540084345494</v>
      </c>
      <c r="H267" s="177">
        <f>H204/RES_summary!H$19</f>
        <v>5.1170416799421785</v>
      </c>
      <c r="I267" s="177">
        <f>I204/RES_summary!I$19</f>
        <v>4.9348620204019795</v>
      </c>
      <c r="J267" s="177">
        <f>J204/RES_summary!J$19</f>
        <v>4.9442184078576803</v>
      </c>
      <c r="K267" s="177">
        <f>K204/RES_summary!K$19</f>
        <v>4.9111931839983196</v>
      </c>
      <c r="L267" s="177">
        <f>L204/RES_summary!L$19</f>
        <v>5.0171031586341588</v>
      </c>
      <c r="M267" s="177">
        <f>M204/RES_summary!M$19</f>
        <v>4.9292701763588047</v>
      </c>
      <c r="N267" s="177">
        <f>N204/RES_summary!N$19</f>
        <v>4.9087532362774331</v>
      </c>
      <c r="O267" s="177">
        <f>O204/RES_summary!O$19</f>
        <v>4.6406651864174178</v>
      </c>
      <c r="P267" s="177">
        <f>P204/RES_summary!P$19</f>
        <v>4.8636138346335747</v>
      </c>
      <c r="Q267" s="177">
        <f>Q204/RES_summary!Q$19</f>
        <v>4.7637639829248952</v>
      </c>
    </row>
    <row r="268" spans="1:17" ht="12" customHeight="1" x14ac:dyDescent="0.25">
      <c r="A268" s="158" t="s">
        <v>62</v>
      </c>
      <c r="B268" s="178">
        <f>B205/RES_summary!B$19</f>
        <v>10.964996512712997</v>
      </c>
      <c r="C268" s="178">
        <f>C205/RES_summary!C$19</f>
        <v>10.936160785304878</v>
      </c>
      <c r="D268" s="178">
        <f>D205/RES_summary!D$19</f>
        <v>10.767715185920231</v>
      </c>
      <c r="E268" s="178">
        <f>E205/RES_summary!E$19</f>
        <v>10.463096755457077</v>
      </c>
      <c r="F268" s="178">
        <f>F205/RES_summary!F$19</f>
        <v>10.600377040011146</v>
      </c>
      <c r="G268" s="178">
        <f>G205/RES_summary!G$19</f>
        <v>10.498800028612555</v>
      </c>
      <c r="H268" s="178">
        <f>H205/RES_summary!H$19</f>
        <v>10.313490676174601</v>
      </c>
      <c r="I268" s="178">
        <f>I205/RES_summary!I$19</f>
        <v>9.5267708186404185</v>
      </c>
      <c r="J268" s="178">
        <f>J205/RES_summary!J$19</f>
        <v>9.8383684636954669</v>
      </c>
      <c r="K268" s="178">
        <f>K205/RES_summary!K$19</f>
        <v>9.6057511468899239</v>
      </c>
      <c r="L268" s="178">
        <f>L205/RES_summary!L$19</f>
        <v>9.4899277067253411</v>
      </c>
      <c r="M268" s="178">
        <f>M205/RES_summary!M$19</f>
        <v>9.7804107248764076</v>
      </c>
      <c r="N268" s="178">
        <f>N205/RES_summary!N$19</f>
        <v>9.4645732436872567</v>
      </c>
      <c r="O268" s="178">
        <f>O205/RES_summary!O$19</f>
        <v>9.7327982344879391</v>
      </c>
      <c r="P268" s="178">
        <f>P205/RES_summary!P$19</f>
        <v>9.5849779987024295</v>
      </c>
      <c r="Q268" s="178">
        <f>Q205/RES_summary!Q$19</f>
        <v>9.0123333571981643</v>
      </c>
    </row>
    <row r="269" spans="1:17" ht="12" customHeight="1" x14ac:dyDescent="0.25">
      <c r="A269" s="23" t="s">
        <v>58</v>
      </c>
      <c r="B269" s="177">
        <f>B206/RES_summary!B$19</f>
        <v>0</v>
      </c>
      <c r="C269" s="177">
        <f>C206/RES_summary!C$19</f>
        <v>0</v>
      </c>
      <c r="D269" s="177">
        <f>D206/RES_summary!D$19</f>
        <v>0</v>
      </c>
      <c r="E269" s="177">
        <f>E206/RES_summary!E$19</f>
        <v>0</v>
      </c>
      <c r="F269" s="177">
        <f>F206/RES_summary!F$19</f>
        <v>0</v>
      </c>
      <c r="G269" s="177">
        <f>G206/RES_summary!G$19</f>
        <v>0</v>
      </c>
      <c r="H269" s="177">
        <f>H206/RES_summary!H$19</f>
        <v>0</v>
      </c>
      <c r="I269" s="177">
        <f>I206/RES_summary!I$19</f>
        <v>0</v>
      </c>
      <c r="J269" s="177">
        <f>J206/RES_summary!J$19</f>
        <v>0</v>
      </c>
      <c r="K269" s="177">
        <f>K206/RES_summary!K$19</f>
        <v>0</v>
      </c>
      <c r="L269" s="177">
        <f>L206/RES_summary!L$19</f>
        <v>0</v>
      </c>
      <c r="M269" s="177">
        <f>M206/RES_summary!M$19</f>
        <v>0</v>
      </c>
      <c r="N269" s="177">
        <f>N206/RES_summary!N$19</f>
        <v>0</v>
      </c>
      <c r="O269" s="177">
        <f>O206/RES_summary!O$19</f>
        <v>0</v>
      </c>
      <c r="P269" s="177">
        <f>P206/RES_summary!P$19</f>
        <v>0</v>
      </c>
      <c r="Q269" s="177">
        <f>Q206/RES_summary!Q$19</f>
        <v>0</v>
      </c>
    </row>
    <row r="270" spans="1:17" ht="12" customHeight="1" x14ac:dyDescent="0.25">
      <c r="A270" s="23" t="s">
        <v>57</v>
      </c>
      <c r="B270" s="177">
        <f>B207/RES_summary!B$19</f>
        <v>16.599736131357357</v>
      </c>
      <c r="C270" s="177">
        <f>C207/RES_summary!C$19</f>
        <v>16.496492188248407</v>
      </c>
      <c r="D270" s="177">
        <f>D207/RES_summary!D$19</f>
        <v>16.448370559886659</v>
      </c>
      <c r="E270" s="177">
        <f>E207/RES_summary!E$19</f>
        <v>16.376104601910399</v>
      </c>
      <c r="F270" s="177">
        <f>F207/RES_summary!F$19</f>
        <v>15.665178360201111</v>
      </c>
      <c r="G270" s="177">
        <f>G207/RES_summary!G$19</f>
        <v>15.780894222984248</v>
      </c>
      <c r="H270" s="177">
        <f>H207/RES_summary!H$19</f>
        <v>15.257934987478681</v>
      </c>
      <c r="I270" s="177">
        <f>I207/RES_summary!I$19</f>
        <v>15.100761505031793</v>
      </c>
      <c r="J270" s="177">
        <f>J207/RES_summary!J$19</f>
        <v>14.798581530422302</v>
      </c>
      <c r="K270" s="177">
        <f>K207/RES_summary!K$19</f>
        <v>14.572633300510152</v>
      </c>
      <c r="L270" s="177">
        <f>L207/RES_summary!L$19</f>
        <v>14.046609201197743</v>
      </c>
      <c r="M270" s="177">
        <f>M207/RES_summary!M$19</f>
        <v>13.900218566576559</v>
      </c>
      <c r="N270" s="177">
        <f>N207/RES_summary!N$19</f>
        <v>13.7224784770839</v>
      </c>
      <c r="O270" s="177">
        <f>O207/RES_summary!O$19</f>
        <v>13.44443577974608</v>
      </c>
      <c r="P270" s="177">
        <f>P207/RES_summary!P$19</f>
        <v>13.211210680905577</v>
      </c>
      <c r="Q270" s="177">
        <f>Q207/RES_summary!Q$19</f>
        <v>12.839317114217558</v>
      </c>
    </row>
    <row r="271" spans="1:17" ht="12" customHeight="1" x14ac:dyDescent="0.25">
      <c r="A271" s="29" t="s">
        <v>140</v>
      </c>
      <c r="B271" s="176">
        <f>B208/RES_summary!B$19</f>
        <v>9.5228302041395789</v>
      </c>
      <c r="C271" s="176">
        <f>C208/RES_summary!C$19</f>
        <v>9.4678497041621714</v>
      </c>
      <c r="D271" s="176">
        <f>D208/RES_summary!D$19</f>
        <v>9.4709782168643226</v>
      </c>
      <c r="E271" s="176">
        <f>E208/RES_summary!E$19</f>
        <v>9.3294322247001862</v>
      </c>
      <c r="F271" s="176">
        <f>F208/RES_summary!F$19</f>
        <v>9.0120785810577022</v>
      </c>
      <c r="G271" s="176">
        <f>G208/RES_summary!G$19</f>
        <v>9.1636359117727579</v>
      </c>
      <c r="H271" s="176">
        <f>H208/RES_summary!H$19</f>
        <v>8.93629806343165</v>
      </c>
      <c r="I271" s="176">
        <f>I208/RES_summary!I$19</f>
        <v>8.7123585091829483</v>
      </c>
      <c r="J271" s="176">
        <f>J208/RES_summary!J$19</f>
        <v>8.7343707851970507</v>
      </c>
      <c r="K271" s="176">
        <f>K208/RES_summary!K$19</f>
        <v>8.6230274906323121</v>
      </c>
      <c r="L271" s="176">
        <f>L208/RES_summary!L$19</f>
        <v>8.435644170610999</v>
      </c>
      <c r="M271" s="176">
        <f>M208/RES_summary!M$19</f>
        <v>8.8593807329807088</v>
      </c>
      <c r="N271" s="176">
        <f>N208/RES_summary!N$19</f>
        <v>8.5600098991201516</v>
      </c>
      <c r="O271" s="176">
        <f>O208/RES_summary!O$19</f>
        <v>8.6485378529179542</v>
      </c>
      <c r="P271" s="176">
        <f>P208/RES_summary!P$19</f>
        <v>8.6757605876770949</v>
      </c>
      <c r="Q271" s="176">
        <f>Q208/RES_summary!Q$19</f>
        <v>8.1605522700702373</v>
      </c>
    </row>
    <row r="272" spans="1:17" s="28" customFormat="1" ht="12" customHeight="1" x14ac:dyDescent="0.25"/>
    <row r="273" spans="1:17" ht="12" customHeight="1" x14ac:dyDescent="0.25">
      <c r="A273" s="152" t="s">
        <v>71</v>
      </c>
      <c r="B273" s="184">
        <f>B210/RES_summary!B$19</f>
        <v>141.96532057033457</v>
      </c>
      <c r="C273" s="184">
        <f>C210/RES_summary!C$19</f>
        <v>151.18027803368852</v>
      </c>
      <c r="D273" s="184">
        <f>D210/RES_summary!D$19</f>
        <v>138.78213327229318</v>
      </c>
      <c r="E273" s="184">
        <f>E210/RES_summary!E$19</f>
        <v>143.49866884071864</v>
      </c>
      <c r="F273" s="184">
        <f>F210/RES_summary!F$19</f>
        <v>134.02758192690132</v>
      </c>
      <c r="G273" s="184">
        <f>G210/RES_summary!G$19</f>
        <v>131.3552330750565</v>
      </c>
      <c r="H273" s="184">
        <f>H210/RES_summary!H$19</f>
        <v>131.27532781926914</v>
      </c>
      <c r="I273" s="184">
        <f>I210/RES_summary!I$19</f>
        <v>117.54441052443228</v>
      </c>
      <c r="J273" s="184">
        <f>J210/RES_summary!J$19</f>
        <v>108.78312685397474</v>
      </c>
      <c r="K273" s="184">
        <f>K210/RES_summary!K$19</f>
        <v>108.11057483080636</v>
      </c>
      <c r="L273" s="184">
        <f>L210/RES_summary!L$19</f>
        <v>123.18575420199535</v>
      </c>
      <c r="M273" s="184">
        <f>M210/RES_summary!M$19</f>
        <v>108.35062442308664</v>
      </c>
      <c r="N273" s="184">
        <f>N210/RES_summary!N$19</f>
        <v>112.12587309976637</v>
      </c>
      <c r="O273" s="184">
        <f>O210/RES_summary!O$19</f>
        <v>118.16623654393113</v>
      </c>
      <c r="P273" s="184">
        <f>P210/RES_summary!P$19</f>
        <v>100.5542981055163</v>
      </c>
      <c r="Q273" s="184">
        <f>Q210/RES_summary!Q$19</f>
        <v>103.38625939562627</v>
      </c>
    </row>
    <row r="274" spans="1:17" ht="12" customHeight="1" x14ac:dyDescent="0.25">
      <c r="A274" s="158" t="s">
        <v>65</v>
      </c>
      <c r="B274" s="178">
        <f>B211/RES_summary!B$19</f>
        <v>116.28979934252118</v>
      </c>
      <c r="C274" s="178">
        <f>C211/RES_summary!C$19</f>
        <v>125.36588582885942</v>
      </c>
      <c r="D274" s="178">
        <f>D211/RES_summary!D$19</f>
        <v>113.8414498716625</v>
      </c>
      <c r="E274" s="178">
        <f>E211/RES_summary!E$19</f>
        <v>117.5961484211436</v>
      </c>
      <c r="F274" s="178">
        <f>F211/RES_summary!F$19</f>
        <v>108.8645313679213</v>
      </c>
      <c r="G274" s="178">
        <f>G211/RES_summary!G$19</f>
        <v>106.17820444630048</v>
      </c>
      <c r="H274" s="178">
        <f>H211/RES_summary!H$19</f>
        <v>105.66046497967848</v>
      </c>
      <c r="I274" s="178">
        <f>I211/RES_summary!I$19</f>
        <v>92.129747863209104</v>
      </c>
      <c r="J274" s="178">
        <f>J211/RES_summary!J$19</f>
        <v>84.696254904033339</v>
      </c>
      <c r="K274" s="178">
        <f>K211/RES_summary!K$19</f>
        <v>83.647143602868837</v>
      </c>
      <c r="L274" s="178">
        <f>L211/RES_summary!L$19</f>
        <v>98.350251505688064</v>
      </c>
      <c r="M274" s="178">
        <f>M211/RES_summary!M$19</f>
        <v>82.663517189807564</v>
      </c>
      <c r="N274" s="178">
        <f>N211/RES_summary!N$19</f>
        <v>87.001986433194858</v>
      </c>
      <c r="O274" s="178">
        <f>O211/RES_summary!O$19</f>
        <v>92.7347579218372</v>
      </c>
      <c r="P274" s="178">
        <f>P211/RES_summary!P$19</f>
        <v>75.58682822108824</v>
      </c>
      <c r="Q274" s="178">
        <f>Q211/RES_summary!Q$19</f>
        <v>79.119651174912192</v>
      </c>
    </row>
    <row r="275" spans="1:17" ht="12" customHeight="1" x14ac:dyDescent="0.25">
      <c r="A275" s="23" t="s">
        <v>58</v>
      </c>
      <c r="B275" s="177">
        <f>B212/RES_summary!B$19</f>
        <v>115.10222196748541</v>
      </c>
      <c r="C275" s="177">
        <f>C212/RES_summary!C$19</f>
        <v>124.19444244913278</v>
      </c>
      <c r="D275" s="177">
        <f>D212/RES_summary!D$19</f>
        <v>112.69119181353477</v>
      </c>
      <c r="E275" s="177">
        <f>E212/RES_summary!E$19</f>
        <v>116.53741469957706</v>
      </c>
      <c r="F275" s="177">
        <f>F212/RES_summary!F$19</f>
        <v>107.67035996735819</v>
      </c>
      <c r="G275" s="177">
        <f>G212/RES_summary!G$19</f>
        <v>105.12212260753986</v>
      </c>
      <c r="H275" s="177">
        <f>H212/RES_summary!H$19</f>
        <v>104.75000600336176</v>
      </c>
      <c r="I275" s="177">
        <f>I212/RES_summary!I$19</f>
        <v>90.968684727858573</v>
      </c>
      <c r="J275" s="177">
        <f>J212/RES_summary!J$19</f>
        <v>84.103409742145814</v>
      </c>
      <c r="K275" s="177">
        <f>K212/RES_summary!K$19</f>
        <v>82.937000682681969</v>
      </c>
      <c r="L275" s="177">
        <f>L212/RES_summary!L$19</f>
        <v>97.414738231945861</v>
      </c>
      <c r="M275" s="177">
        <f>M212/RES_summary!M$19</f>
        <v>81.692659836370837</v>
      </c>
      <c r="N275" s="177">
        <f>N212/RES_summary!N$19</f>
        <v>86.020440590311892</v>
      </c>
      <c r="O275" s="177">
        <f>O212/RES_summary!O$19</f>
        <v>91.771653899161947</v>
      </c>
      <c r="P275" s="177">
        <f>P212/RES_summary!P$19</f>
        <v>74.739500378325133</v>
      </c>
      <c r="Q275" s="177">
        <f>Q212/RES_summary!Q$19</f>
        <v>78.229202369473697</v>
      </c>
    </row>
    <row r="276" spans="1:17" ht="12" customHeight="1" x14ac:dyDescent="0.25">
      <c r="A276" s="23" t="s">
        <v>60</v>
      </c>
      <c r="B276" s="177">
        <f>B213/RES_summary!B$19</f>
        <v>1.1875773750357679</v>
      </c>
      <c r="C276" s="177">
        <f>C213/RES_summary!C$19</f>
        <v>1.1714433797266457</v>
      </c>
      <c r="D276" s="177">
        <f>D213/RES_summary!D$19</f>
        <v>1.1502580581277413</v>
      </c>
      <c r="E276" s="177">
        <f>E213/RES_summary!E$19</f>
        <v>1.0587337215665416</v>
      </c>
      <c r="F276" s="177">
        <f>F213/RES_summary!F$19</f>
        <v>1.1941714005631172</v>
      </c>
      <c r="G276" s="177">
        <f>G213/RES_summary!G$19</f>
        <v>1.0560818387606214</v>
      </c>
      <c r="H276" s="177">
        <f>H213/RES_summary!H$19</f>
        <v>0.91045897631672168</v>
      </c>
      <c r="I276" s="177">
        <f>I213/RES_summary!I$19</f>
        <v>1.1610631353505461</v>
      </c>
      <c r="J276" s="177">
        <f>J213/RES_summary!J$19</f>
        <v>0.59284516188753167</v>
      </c>
      <c r="K276" s="177">
        <f>K213/RES_summary!K$19</f>
        <v>0.7101429201868692</v>
      </c>
      <c r="L276" s="177">
        <f>L213/RES_summary!L$19</f>
        <v>0.93551327374218973</v>
      </c>
      <c r="M276" s="177">
        <f>M213/RES_summary!M$19</f>
        <v>0.97085735343672408</v>
      </c>
      <c r="N276" s="177">
        <f>N213/RES_summary!N$19</f>
        <v>0.9815458428829773</v>
      </c>
      <c r="O276" s="177">
        <f>O213/RES_summary!O$19</f>
        <v>0.96310402267525319</v>
      </c>
      <c r="P276" s="177">
        <f>P213/RES_summary!P$19</f>
        <v>0.84732784276311124</v>
      </c>
      <c r="Q276" s="177">
        <f>Q213/RES_summary!Q$19</f>
        <v>0.89044880543850147</v>
      </c>
    </row>
    <row r="277" spans="1:17" ht="12" customHeight="1" x14ac:dyDescent="0.25">
      <c r="A277" s="158" t="s">
        <v>112</v>
      </c>
      <c r="B277" s="178">
        <f>B214/RES_summary!B$19</f>
        <v>0.15694867587296649</v>
      </c>
      <c r="C277" s="178">
        <f>C214/RES_summary!C$19</f>
        <v>0.17829601599073461</v>
      </c>
      <c r="D277" s="178">
        <f>D214/RES_summary!D$19</f>
        <v>0.18963364153608611</v>
      </c>
      <c r="E277" s="178">
        <f>E214/RES_summary!E$19</f>
        <v>0.1962230288905559</v>
      </c>
      <c r="F277" s="178">
        <f>F214/RES_summary!F$19</f>
        <v>0.20916293199422878</v>
      </c>
      <c r="G277" s="178">
        <f>G214/RES_summary!G$19</f>
        <v>0.24970403780766592</v>
      </c>
      <c r="H277" s="178">
        <f>H214/RES_summary!H$19</f>
        <v>0.32423960329273505</v>
      </c>
      <c r="I277" s="178">
        <f>I214/RES_summary!I$19</f>
        <v>0.38166628580195705</v>
      </c>
      <c r="J277" s="178">
        <f>J214/RES_summary!J$19</f>
        <v>0.49897758164853068</v>
      </c>
      <c r="K277" s="178">
        <f>K214/RES_summary!K$19</f>
        <v>0.62031157288283689</v>
      </c>
      <c r="L277" s="178">
        <f>L214/RES_summary!L$19</f>
        <v>0.75327719785260505</v>
      </c>
      <c r="M277" s="178">
        <f>M214/RES_summary!M$19</f>
        <v>0.71951571485882559</v>
      </c>
      <c r="N277" s="178">
        <f>N214/RES_summary!N$19</f>
        <v>0.70568022208250758</v>
      </c>
      <c r="O277" s="178">
        <f>O214/RES_summary!O$19</f>
        <v>0.70169775119484101</v>
      </c>
      <c r="P277" s="178">
        <f>P214/RES_summary!P$19</f>
        <v>0.67697679614501705</v>
      </c>
      <c r="Q277" s="178">
        <f>Q214/RES_summary!Q$19</f>
        <v>0.69271921364154898</v>
      </c>
    </row>
    <row r="278" spans="1:17" ht="12" customHeight="1" x14ac:dyDescent="0.25">
      <c r="A278" s="23" t="s">
        <v>60</v>
      </c>
      <c r="B278" s="177">
        <f>B215/RES_summary!B$19</f>
        <v>0.15694867587296649</v>
      </c>
      <c r="C278" s="177">
        <f>C215/RES_summary!C$19</f>
        <v>0.17829601599073461</v>
      </c>
      <c r="D278" s="177">
        <f>D215/RES_summary!D$19</f>
        <v>0.18963364153608611</v>
      </c>
      <c r="E278" s="177">
        <f>E215/RES_summary!E$19</f>
        <v>0.1962230288905559</v>
      </c>
      <c r="F278" s="177">
        <f>F215/RES_summary!F$19</f>
        <v>0.20916293199422878</v>
      </c>
      <c r="G278" s="177">
        <f>G215/RES_summary!G$19</f>
        <v>0.24970403780766592</v>
      </c>
      <c r="H278" s="177">
        <f>H215/RES_summary!H$19</f>
        <v>0.32423960329273505</v>
      </c>
      <c r="I278" s="177">
        <f>I215/RES_summary!I$19</f>
        <v>0.38166628580195705</v>
      </c>
      <c r="J278" s="177">
        <f>J215/RES_summary!J$19</f>
        <v>0.49897758164853068</v>
      </c>
      <c r="K278" s="177">
        <f>K215/RES_summary!K$19</f>
        <v>0.62031157288283689</v>
      </c>
      <c r="L278" s="177">
        <f>L215/RES_summary!L$19</f>
        <v>0.75327719785260505</v>
      </c>
      <c r="M278" s="177">
        <f>M215/RES_summary!M$19</f>
        <v>0.71951571485882559</v>
      </c>
      <c r="N278" s="177">
        <f>N215/RES_summary!N$19</f>
        <v>0.70568022208250758</v>
      </c>
      <c r="O278" s="177">
        <f>O215/RES_summary!O$19</f>
        <v>0.70169775119484101</v>
      </c>
      <c r="P278" s="177">
        <f>P215/RES_summary!P$19</f>
        <v>0.67697679614501705</v>
      </c>
      <c r="Q278" s="177">
        <f>Q215/RES_summary!Q$19</f>
        <v>0.69271921364154898</v>
      </c>
    </row>
    <row r="279" spans="1:17" ht="12" customHeight="1" x14ac:dyDescent="0.25">
      <c r="A279" s="158" t="s">
        <v>63</v>
      </c>
      <c r="B279" s="178">
        <f>B216/RES_summary!B$19</f>
        <v>17.944935592341288</v>
      </c>
      <c r="C279" s="178">
        <f>C216/RES_summary!C$19</f>
        <v>18.106262840140609</v>
      </c>
      <c r="D279" s="178">
        <f>D216/RES_summary!D$19</f>
        <v>17.189988513151714</v>
      </c>
      <c r="E279" s="178">
        <f>E216/RES_summary!E$19</f>
        <v>18.189313823203413</v>
      </c>
      <c r="F279" s="178">
        <f>F216/RES_summary!F$19</f>
        <v>17.694545167318307</v>
      </c>
      <c r="G279" s="178">
        <f>G216/RES_summary!G$19</f>
        <v>17.485622317621477</v>
      </c>
      <c r="H279" s="178">
        <f>H216/RES_summary!H$19</f>
        <v>17.977425714034922</v>
      </c>
      <c r="I279" s="178">
        <f>I216/RES_summary!I$19</f>
        <v>17.766534819999507</v>
      </c>
      <c r="J279" s="178">
        <f>J216/RES_summary!J$19</f>
        <v>16.315621303668497</v>
      </c>
      <c r="K279" s="178">
        <f>K216/RES_summary!K$19</f>
        <v>16.655130371874648</v>
      </c>
      <c r="L279" s="178">
        <f>L216/RES_summary!L$19</f>
        <v>17.052769037652435</v>
      </c>
      <c r="M279" s="178">
        <f>M216/RES_summary!M$19</f>
        <v>17.639312900469953</v>
      </c>
      <c r="N279" s="178">
        <f>N216/RES_summary!N$19</f>
        <v>17.29278703334186</v>
      </c>
      <c r="O279" s="178">
        <f>O216/RES_summary!O$19</f>
        <v>17.606337047973426</v>
      </c>
      <c r="P279" s="178">
        <f>P216/RES_summary!P$19</f>
        <v>17.132694886756664</v>
      </c>
      <c r="Q279" s="178">
        <f>Q216/RES_summary!Q$19</f>
        <v>16.754026332634652</v>
      </c>
    </row>
    <row r="280" spans="1:17" ht="12" customHeight="1" x14ac:dyDescent="0.25">
      <c r="A280" s="167" t="s">
        <v>171</v>
      </c>
      <c r="B280" s="183">
        <f>B217/RES_summary!B$19</f>
        <v>17.45437571281278</v>
      </c>
      <c r="C280" s="183">
        <f>C217/RES_summary!C$19</f>
        <v>17.408644435104531</v>
      </c>
      <c r="D280" s="183">
        <f>D217/RES_summary!D$19</f>
        <v>16.146786979874431</v>
      </c>
      <c r="E280" s="183">
        <f>E217/RES_summary!E$19</f>
        <v>17.522424603970492</v>
      </c>
      <c r="F280" s="183">
        <f>F217/RES_summary!F$19</f>
        <v>17.094390853903207</v>
      </c>
      <c r="G280" s="183">
        <f>G217/RES_summary!G$19</f>
        <v>16.964852279125882</v>
      </c>
      <c r="H280" s="183">
        <f>H217/RES_summary!H$19</f>
        <v>16.938370818280482</v>
      </c>
      <c r="I280" s="183">
        <f>I217/RES_summary!I$19</f>
        <v>18.283884119639929</v>
      </c>
      <c r="J280" s="183">
        <f>J217/RES_summary!J$19</f>
        <v>15.027265630173636</v>
      </c>
      <c r="K280" s="183">
        <f>K217/RES_summary!K$19</f>
        <v>15.930479809079443</v>
      </c>
      <c r="L280" s="183">
        <f>L217/RES_summary!L$19</f>
        <v>16.983447458327603</v>
      </c>
      <c r="M280" s="183">
        <f>M217/RES_summary!M$19</f>
        <v>16.77396155696124</v>
      </c>
      <c r="N280" s="183">
        <f>N217/RES_summary!N$19</f>
        <v>16.78454828409663</v>
      </c>
      <c r="O280" s="183">
        <f>O217/RES_summary!O$19</f>
        <v>17.123135454728533</v>
      </c>
      <c r="P280" s="183">
        <f>P217/RES_summary!P$19</f>
        <v>16.708606107680431</v>
      </c>
      <c r="Q280" s="183">
        <f>Q217/RES_summary!Q$19</f>
        <v>16.308443164745754</v>
      </c>
    </row>
    <row r="281" spans="1:17" ht="12" customHeight="1" x14ac:dyDescent="0.25">
      <c r="A281" s="167" t="s">
        <v>144</v>
      </c>
      <c r="B281" s="183">
        <f>B218/RES_summary!B$19</f>
        <v>17.454380144425791</v>
      </c>
      <c r="C281" s="183">
        <f>C218/RES_summary!C$19</f>
        <v>17.408641106970435</v>
      </c>
      <c r="D281" s="183">
        <f>D218/RES_summary!D$19</f>
        <v>17.142674636687534</v>
      </c>
      <c r="E281" s="183">
        <f>E218/RES_summary!E$19</f>
        <v>17.125774735682057</v>
      </c>
      <c r="F281" s="183">
        <f>F218/RES_summary!F$19</f>
        <v>17.071739730866863</v>
      </c>
      <c r="G281" s="183">
        <f>G218/RES_summary!G$19</f>
        <v>16.884861667844142</v>
      </c>
      <c r="H281" s="183">
        <f>H218/RES_summary!H$19</f>
        <v>16.764320603139495</v>
      </c>
      <c r="I281" s="183">
        <f>I218/RES_summary!I$19</f>
        <v>16.223883341464983</v>
      </c>
      <c r="J281" s="183">
        <f>J218/RES_summary!J$19</f>
        <v>16.273668309821613</v>
      </c>
      <c r="K281" s="183">
        <f>K218/RES_summary!K$19</f>
        <v>16.106939317181073</v>
      </c>
      <c r="L281" s="183">
        <f>L218/RES_summary!L$19</f>
        <v>16.41025230193733</v>
      </c>
      <c r="M281" s="183">
        <f>M218/RES_summary!M$19</f>
        <v>16.415855916765111</v>
      </c>
      <c r="N281" s="183">
        <f>N218/RES_summary!N$19</f>
        <v>16.552921043486659</v>
      </c>
      <c r="O281" s="183">
        <f>O218/RES_summary!O$19</f>
        <v>16.896258931043249</v>
      </c>
      <c r="P281" s="183">
        <f>P218/RES_summary!P$19</f>
        <v>16.591266159365727</v>
      </c>
      <c r="Q281" s="183">
        <f>Q218/RES_summary!Q$19</f>
        <v>16.491298023557093</v>
      </c>
    </row>
    <row r="282" spans="1:17" ht="12" customHeight="1" x14ac:dyDescent="0.25">
      <c r="A282" s="167" t="s">
        <v>143</v>
      </c>
      <c r="B282" s="183">
        <f>B219/RES_summary!B$19</f>
        <v>17.45437347266606</v>
      </c>
      <c r="C282" s="183">
        <f>C219/RES_summary!C$19</f>
        <v>17.475573093710725</v>
      </c>
      <c r="D282" s="183">
        <f>D219/RES_summary!D$19</f>
        <v>17.259391189837679</v>
      </c>
      <c r="E282" s="183">
        <f>E219/RES_summary!E$19</f>
        <v>17.346483888473095</v>
      </c>
      <c r="F282" s="183">
        <f>F219/RES_summary!F$19</f>
        <v>17.34466579283179</v>
      </c>
      <c r="G282" s="183">
        <f>G219/RES_summary!G$19</f>
        <v>17.190781155112859</v>
      </c>
      <c r="H282" s="183">
        <f>H219/RES_summary!H$19</f>
        <v>17.089053219193655</v>
      </c>
      <c r="I282" s="183">
        <f>I219/RES_summary!I$19</f>
        <v>16.481436172507927</v>
      </c>
      <c r="J282" s="183">
        <f>J219/RES_summary!J$19</f>
        <v>16.453358870921388</v>
      </c>
      <c r="K282" s="183">
        <f>K219/RES_summary!K$19</f>
        <v>16.293551420963677</v>
      </c>
      <c r="L282" s="183">
        <f>L219/RES_summary!L$19</f>
        <v>16.635348913141279</v>
      </c>
      <c r="M282" s="183">
        <f>M219/RES_summary!M$19</f>
        <v>16.529899186286428</v>
      </c>
      <c r="N282" s="183">
        <f>N219/RES_summary!N$19</f>
        <v>16.591293190620011</v>
      </c>
      <c r="O282" s="183">
        <f>O219/RES_summary!O$19</f>
        <v>16.896062566841422</v>
      </c>
      <c r="P282" s="183">
        <f>P219/RES_summary!P$19</f>
        <v>16.558581400689683</v>
      </c>
      <c r="Q282" s="183">
        <f>Q219/RES_summary!Q$19</f>
        <v>16.356850063769343</v>
      </c>
    </row>
    <row r="283" spans="1:17" ht="12" customHeight="1" x14ac:dyDescent="0.25">
      <c r="A283" s="166" t="s">
        <v>57</v>
      </c>
      <c r="B283" s="182">
        <f>B220/RES_summary!B$19</f>
        <v>12.218066101098083</v>
      </c>
      <c r="C283" s="182">
        <f>C220/RES_summary!C$19</f>
        <v>12.216201059047554</v>
      </c>
      <c r="D283" s="182">
        <f>D220/RES_summary!D$19</f>
        <v>12.048846587836945</v>
      </c>
      <c r="E283" s="182">
        <f>E220/RES_summary!E$19</f>
        <v>12.125061427987141</v>
      </c>
      <c r="F283" s="182">
        <f>F220/RES_summary!F$19</f>
        <v>12.111488887224592</v>
      </c>
      <c r="G283" s="182">
        <f>G220/RES_summary!G$19</f>
        <v>12.020727146678309</v>
      </c>
      <c r="H283" s="182">
        <f>H220/RES_summary!H$19</f>
        <v>11.972011539251476</v>
      </c>
      <c r="I283" s="182">
        <f>I220/RES_summary!I$19</f>
        <v>11.546574152105945</v>
      </c>
      <c r="J283" s="182">
        <f>J220/RES_summary!J$19</f>
        <v>11.509140463063709</v>
      </c>
      <c r="K283" s="182">
        <f>K220/RES_summary!K$19</f>
        <v>11.382358236965359</v>
      </c>
      <c r="L283" s="182">
        <f>L220/RES_summary!L$19</f>
        <v>11.61824575450712</v>
      </c>
      <c r="M283" s="182">
        <f>M220/RES_summary!M$19</f>
        <v>11.600629009927628</v>
      </c>
      <c r="N283" s="182">
        <f>N220/RES_summary!N$19</f>
        <v>11.682539954342577</v>
      </c>
      <c r="O283" s="182">
        <f>O220/RES_summary!O$19</f>
        <v>12.255397380424007</v>
      </c>
      <c r="P283" s="182">
        <f>P220/RES_summary!P$19</f>
        <v>11.694967566056111</v>
      </c>
      <c r="Q283" s="182">
        <f>Q220/RES_summary!Q$19</f>
        <v>11.593086080844449</v>
      </c>
    </row>
    <row r="284" spans="1:17" ht="12" customHeight="1" x14ac:dyDescent="0.25">
      <c r="A284" s="147" t="s">
        <v>59</v>
      </c>
      <c r="B284" s="181">
        <f>B221/RES_summary!B$19</f>
        <v>5.2363073715679755</v>
      </c>
      <c r="C284" s="181">
        <f>C221/RES_summary!C$19</f>
        <v>5.2593720346631674</v>
      </c>
      <c r="D284" s="181">
        <f>D221/RES_summary!D$19</f>
        <v>5.2105446020007369</v>
      </c>
      <c r="E284" s="181">
        <f>E221/RES_summary!E$19</f>
        <v>5.2214224604859529</v>
      </c>
      <c r="F284" s="181">
        <f>F221/RES_summary!F$19</f>
        <v>5.2331769056071984</v>
      </c>
      <c r="G284" s="181">
        <f>G221/RES_summary!G$19</f>
        <v>5.1700540084345494</v>
      </c>
      <c r="H284" s="181">
        <f>H221/RES_summary!H$19</f>
        <v>5.1170416799421803</v>
      </c>
      <c r="I284" s="181">
        <f>I221/RES_summary!I$19</f>
        <v>4.9348620204019795</v>
      </c>
      <c r="J284" s="181">
        <f>J221/RES_summary!J$19</f>
        <v>4.9442184078576812</v>
      </c>
      <c r="K284" s="181">
        <f>K221/RES_summary!K$19</f>
        <v>4.9111931839983196</v>
      </c>
      <c r="L284" s="181">
        <f>L221/RES_summary!L$19</f>
        <v>5.0171031586341588</v>
      </c>
      <c r="M284" s="181">
        <f>M221/RES_summary!M$19</f>
        <v>4.9292701763588029</v>
      </c>
      <c r="N284" s="181">
        <f>N221/RES_summary!N$19</f>
        <v>4.9087532362774358</v>
      </c>
      <c r="O284" s="181">
        <f>O221/RES_summary!O$19</f>
        <v>4.6406651864174195</v>
      </c>
      <c r="P284" s="181">
        <f>P221/RES_summary!P$19</f>
        <v>4.8636138346335747</v>
      </c>
      <c r="Q284" s="181">
        <f>Q221/RES_summary!Q$19</f>
        <v>4.7637639829248961</v>
      </c>
    </row>
    <row r="285" spans="1:17" ht="12" customHeight="1" x14ac:dyDescent="0.25">
      <c r="A285" s="163" t="s">
        <v>142</v>
      </c>
      <c r="B285" s="180">
        <f>B222/RES_summary!B$19</f>
        <v>18.76793385057065</v>
      </c>
      <c r="C285" s="180">
        <f>C222/RES_summary!C$19</f>
        <v>19.283649389917496</v>
      </c>
      <c r="D285" s="180">
        <f>D222/RES_summary!D$19</f>
        <v>18.771038661213673</v>
      </c>
      <c r="E285" s="180">
        <f>E222/RES_summary!E$19</f>
        <v>19.476675912040267</v>
      </c>
      <c r="F285" s="180">
        <f>F222/RES_summary!F$19</f>
        <v>18.699123877315966</v>
      </c>
      <c r="G285" s="180">
        <f>G222/RES_summary!G$19</f>
        <v>18.415138449198555</v>
      </c>
      <c r="H285" s="180">
        <f>H222/RES_summary!H$19</f>
        <v>19.900720573981047</v>
      </c>
      <c r="I285" s="180">
        <f>I222/RES_summary!I$19</f>
        <v>17.340510757469694</v>
      </c>
      <c r="J285" s="180">
        <f>J222/RES_summary!J$19</f>
        <v>18.334867159143752</v>
      </c>
      <c r="K285" s="180">
        <f>K222/RES_summary!K$19</f>
        <v>17.89429986230331</v>
      </c>
      <c r="L285" s="180">
        <f>L222/RES_summary!L$19</f>
        <v>17.318085344154788</v>
      </c>
      <c r="M285" s="180">
        <f>M222/RES_summary!M$19</f>
        <v>19.945464915094448</v>
      </c>
      <c r="N285" s="180">
        <f>N222/RES_summary!N$19</f>
        <v>18.946468160759405</v>
      </c>
      <c r="O285" s="180">
        <f>O222/RES_summary!O$19</f>
        <v>19.098728423278502</v>
      </c>
      <c r="P285" s="180">
        <f>P222/RES_summary!P$19</f>
        <v>18.533790487960083</v>
      </c>
      <c r="Q285" s="180">
        <f>Q222/RES_summary!Q$19</f>
        <v>18.236890848647459</v>
      </c>
    </row>
    <row r="286" spans="1:17" ht="12" customHeight="1" x14ac:dyDescent="0.25">
      <c r="A286" s="161" t="s">
        <v>141</v>
      </c>
      <c r="B286" s="179">
        <f>B223/RES_summary!B$19</f>
        <v>18.373861066967397</v>
      </c>
      <c r="C286" s="179">
        <f>C223/RES_summary!C$19</f>
        <v>18.79798043834408</v>
      </c>
      <c r="D286" s="179">
        <f>D223/RES_summary!D$19</f>
        <v>18.405448921821794</v>
      </c>
      <c r="E286" s="179">
        <f>E223/RES_summary!E$19</f>
        <v>19.02473434597195</v>
      </c>
      <c r="F286" s="179">
        <f>F223/RES_summary!F$19</f>
        <v>18.505376991438613</v>
      </c>
      <c r="G286" s="179">
        <f>G223/RES_summary!G$19</f>
        <v>18.276788437736215</v>
      </c>
      <c r="H286" s="179">
        <f>H223/RES_summary!H$19</f>
        <v>19.320649429557722</v>
      </c>
      <c r="I286" s="179">
        <f>I223/RES_summary!I$19</f>
        <v>17.275423888932163</v>
      </c>
      <c r="J286" s="179">
        <f>J223/RES_summary!J$19</f>
        <v>17.926085212702638</v>
      </c>
      <c r="K286" s="179">
        <f>K223/RES_summary!K$19</f>
        <v>17.594901157766589</v>
      </c>
      <c r="L286" s="179">
        <f>L223/RES_summary!L$19</f>
        <v>17.30373093679626</v>
      </c>
      <c r="M286" s="179">
        <f>M223/RES_summary!M$19</f>
        <v>19.02521378864952</v>
      </c>
      <c r="N286" s="179">
        <f>N223/RES_summary!N$19</f>
        <v>18.280113201255837</v>
      </c>
      <c r="O286" s="179">
        <f>O223/RES_summary!O$19</f>
        <v>18.494361522006958</v>
      </c>
      <c r="P286" s="179">
        <f>P223/RES_summary!P$19</f>
        <v>17.930696655916712</v>
      </c>
      <c r="Q286" s="179">
        <f>Q223/RES_summary!Q$19</f>
        <v>17.592753570944627</v>
      </c>
    </row>
    <row r="287" spans="1:17" ht="12" customHeight="1" x14ac:dyDescent="0.25">
      <c r="A287" s="148" t="s">
        <v>60</v>
      </c>
      <c r="B287" s="177">
        <f>B224/RES_summary!B$19</f>
        <v>13.13755369539942</v>
      </c>
      <c r="C287" s="177">
        <f>C224/RES_summary!C$19</f>
        <v>13.538608403680909</v>
      </c>
      <c r="D287" s="177">
        <f>D224/RES_summary!D$19</f>
        <v>13.194904319821058</v>
      </c>
      <c r="E287" s="177">
        <f>E224/RES_summary!E$19</f>
        <v>13.803311885485998</v>
      </c>
      <c r="F287" s="177">
        <f>F224/RES_summary!F$19</f>
        <v>13.272200085831415</v>
      </c>
      <c r="G287" s="177">
        <f>G224/RES_summary!G$19</f>
        <v>13.106734429301662</v>
      </c>
      <c r="H287" s="177">
        <f>H224/RES_summary!H$19</f>
        <v>14.203607749615543</v>
      </c>
      <c r="I287" s="177">
        <f>I224/RES_summary!I$19</f>
        <v>12.340561868530186</v>
      </c>
      <c r="J287" s="177">
        <f>J224/RES_summary!J$19</f>
        <v>12.981866804844955</v>
      </c>
      <c r="K287" s="177">
        <f>K224/RES_summary!K$19</f>
        <v>12.683707973768271</v>
      </c>
      <c r="L287" s="177">
        <f>L224/RES_summary!L$19</f>
        <v>12.286627778162099</v>
      </c>
      <c r="M287" s="177">
        <f>M224/RES_summary!M$19</f>
        <v>14.09594361229072</v>
      </c>
      <c r="N287" s="177">
        <f>N224/RES_summary!N$19</f>
        <v>13.371359964978401</v>
      </c>
      <c r="O287" s="177">
        <f>O224/RES_summary!O$19</f>
        <v>13.85369633558954</v>
      </c>
      <c r="P287" s="177">
        <f>P224/RES_summary!P$19</f>
        <v>13.067082821283138</v>
      </c>
      <c r="Q287" s="177">
        <f>Q224/RES_summary!Q$19</f>
        <v>12.828989588019729</v>
      </c>
    </row>
    <row r="288" spans="1:17" ht="12" customHeight="1" x14ac:dyDescent="0.25">
      <c r="A288" s="148" t="s">
        <v>59</v>
      </c>
      <c r="B288" s="177">
        <f>B225/RES_summary!B$19</f>
        <v>5.2363073715679782</v>
      </c>
      <c r="C288" s="177">
        <f>C225/RES_summary!C$19</f>
        <v>5.2593720346631692</v>
      </c>
      <c r="D288" s="177">
        <f>D225/RES_summary!D$19</f>
        <v>5.2105446020007387</v>
      </c>
      <c r="E288" s="177">
        <f>E225/RES_summary!E$19</f>
        <v>5.2214224604859529</v>
      </c>
      <c r="F288" s="177">
        <f>F225/RES_summary!F$19</f>
        <v>5.2331769056071993</v>
      </c>
      <c r="G288" s="177">
        <f>G225/RES_summary!G$19</f>
        <v>5.1700540084345512</v>
      </c>
      <c r="H288" s="177">
        <f>H225/RES_summary!H$19</f>
        <v>5.1170416799421785</v>
      </c>
      <c r="I288" s="177">
        <f>I225/RES_summary!I$19</f>
        <v>4.9348620204019786</v>
      </c>
      <c r="J288" s="177">
        <f>J225/RES_summary!J$19</f>
        <v>4.9442184078576803</v>
      </c>
      <c r="K288" s="177">
        <f>K225/RES_summary!K$19</f>
        <v>4.9111931839983196</v>
      </c>
      <c r="L288" s="177">
        <f>L225/RES_summary!L$19</f>
        <v>5.0171031586341588</v>
      </c>
      <c r="M288" s="177">
        <f>M225/RES_summary!M$19</f>
        <v>4.9292701763588029</v>
      </c>
      <c r="N288" s="177">
        <f>N225/RES_summary!N$19</f>
        <v>4.9087532362774331</v>
      </c>
      <c r="O288" s="177">
        <f>O225/RES_summary!O$19</f>
        <v>4.6406651864174169</v>
      </c>
      <c r="P288" s="177">
        <f>P225/RES_summary!P$19</f>
        <v>4.8636138346335747</v>
      </c>
      <c r="Q288" s="177">
        <f>Q225/RES_summary!Q$19</f>
        <v>4.763763982924897</v>
      </c>
    </row>
    <row r="289" spans="1:17" ht="12" customHeight="1" x14ac:dyDescent="0.25">
      <c r="A289" s="158" t="s">
        <v>62</v>
      </c>
      <c r="B289" s="178">
        <f>B226/RES_summary!B$19</f>
        <v>7.5736369595991269</v>
      </c>
      <c r="C289" s="178">
        <f>C226/RES_summary!C$19</f>
        <v>7.5298333486977622</v>
      </c>
      <c r="D289" s="178">
        <f>D226/RES_summary!D$19</f>
        <v>7.5610612459428719</v>
      </c>
      <c r="E289" s="178">
        <f>E226/RES_summary!E$19</f>
        <v>7.5169835674810841</v>
      </c>
      <c r="F289" s="178">
        <f>F226/RES_summary!F$19</f>
        <v>7.2593424596674891</v>
      </c>
      <c r="G289" s="178">
        <f>G226/RES_summary!G$19</f>
        <v>7.4417022733268707</v>
      </c>
      <c r="H289" s="178">
        <f>H226/RES_summary!H$19</f>
        <v>7.3131975222630219</v>
      </c>
      <c r="I289" s="178">
        <f>I226/RES_summary!I$19</f>
        <v>7.2664615554217038</v>
      </c>
      <c r="J289" s="178">
        <f>J226/RES_summary!J$19</f>
        <v>7.2722730646243603</v>
      </c>
      <c r="K289" s="178">
        <f>K226/RES_summary!K$19</f>
        <v>7.1879892831800198</v>
      </c>
      <c r="L289" s="178">
        <f>L226/RES_summary!L$19</f>
        <v>7.0294564608022396</v>
      </c>
      <c r="M289" s="178">
        <f>M226/RES_summary!M$19</f>
        <v>7.3282786179503123</v>
      </c>
      <c r="N289" s="178">
        <f>N226/RES_summary!N$19</f>
        <v>7.1254194111471305</v>
      </c>
      <c r="O289" s="178">
        <f>O226/RES_summary!O$19</f>
        <v>7.1234438229256503</v>
      </c>
      <c r="P289" s="178">
        <f>P226/RES_summary!P$19</f>
        <v>7.1577982015263766</v>
      </c>
      <c r="Q289" s="178">
        <f>Q226/RES_summary!Q$19</f>
        <v>6.8198626744378803</v>
      </c>
    </row>
    <row r="290" spans="1:17" ht="12" customHeight="1" x14ac:dyDescent="0.25">
      <c r="A290" s="23" t="s">
        <v>58</v>
      </c>
      <c r="B290" s="177">
        <f>B227/RES_summary!B$19</f>
        <v>0</v>
      </c>
      <c r="C290" s="177">
        <f>C227/RES_summary!C$19</f>
        <v>0</v>
      </c>
      <c r="D290" s="177">
        <f>D227/RES_summary!D$19</f>
        <v>0</v>
      </c>
      <c r="E290" s="177">
        <f>E227/RES_summary!E$19</f>
        <v>0</v>
      </c>
      <c r="F290" s="177">
        <f>F227/RES_summary!F$19</f>
        <v>0</v>
      </c>
      <c r="G290" s="177">
        <f>G227/RES_summary!G$19</f>
        <v>0</v>
      </c>
      <c r="H290" s="177">
        <f>H227/RES_summary!H$19</f>
        <v>0</v>
      </c>
      <c r="I290" s="177">
        <f>I227/RES_summary!I$19</f>
        <v>0</v>
      </c>
      <c r="J290" s="177">
        <f>J227/RES_summary!J$19</f>
        <v>0</v>
      </c>
      <c r="K290" s="177">
        <f>K227/RES_summary!K$19</f>
        <v>0</v>
      </c>
      <c r="L290" s="177">
        <f>L227/RES_summary!L$19</f>
        <v>0</v>
      </c>
      <c r="M290" s="177">
        <f>M227/RES_summary!M$19</f>
        <v>0</v>
      </c>
      <c r="N290" s="177">
        <f>N227/RES_summary!N$19</f>
        <v>0</v>
      </c>
      <c r="O290" s="177">
        <f>O227/RES_summary!O$19</f>
        <v>0</v>
      </c>
      <c r="P290" s="177">
        <f>P227/RES_summary!P$19</f>
        <v>0</v>
      </c>
      <c r="Q290" s="177">
        <f>Q227/RES_summary!Q$19</f>
        <v>0</v>
      </c>
    </row>
    <row r="291" spans="1:17" ht="12" customHeight="1" x14ac:dyDescent="0.25">
      <c r="A291" s="23" t="s">
        <v>57</v>
      </c>
      <c r="B291" s="177">
        <f>B228/RES_summary!B$19</f>
        <v>7.0625910149528206</v>
      </c>
      <c r="C291" s="177">
        <f>C228/RES_summary!C$19</f>
        <v>7.0344609318800195</v>
      </c>
      <c r="D291" s="177">
        <f>D228/RES_summary!D$19</f>
        <v>7.0175592490045897</v>
      </c>
      <c r="E291" s="177">
        <f>E228/RES_summary!E$19</f>
        <v>7.0036605963080438</v>
      </c>
      <c r="F291" s="177">
        <f>F228/RES_summary!F$19</f>
        <v>6.8933246959517112</v>
      </c>
      <c r="G291" s="177">
        <f>G228/RES_summary!G$19</f>
        <v>6.984299548546212</v>
      </c>
      <c r="H291" s="177">
        <f>H228/RES_summary!H$19</f>
        <v>6.8976509771352239</v>
      </c>
      <c r="I291" s="177">
        <f>I228/RES_summary!I$19</f>
        <v>6.9857462032928623</v>
      </c>
      <c r="J291" s="177">
        <f>J228/RES_summary!J$19</f>
        <v>6.8800058307085736</v>
      </c>
      <c r="K291" s="177">
        <f>K228/RES_summary!K$19</f>
        <v>6.781669659557541</v>
      </c>
      <c r="L291" s="177">
        <f>L228/RES_summary!L$19</f>
        <v>6.5781077664212289</v>
      </c>
      <c r="M291" s="177">
        <f>M228/RES_summary!M$19</f>
        <v>6.5106828759475155</v>
      </c>
      <c r="N291" s="177">
        <f>N228/RES_summary!N$19</f>
        <v>6.4586595431435256</v>
      </c>
      <c r="O291" s="177">
        <f>O228/RES_summary!O$19</f>
        <v>6.3414179933914845</v>
      </c>
      <c r="P291" s="177">
        <f>P228/RES_summary!P$19</f>
        <v>6.281932939065408</v>
      </c>
      <c r="Q291" s="177">
        <f>Q228/RES_summary!Q$19</f>
        <v>6.1119571810885898</v>
      </c>
    </row>
    <row r="292" spans="1:17" ht="12" customHeight="1" x14ac:dyDescent="0.25">
      <c r="A292" s="29" t="s">
        <v>140</v>
      </c>
      <c r="B292" s="176">
        <f>B229/RES_summary!B$19</f>
        <v>7.7044350609103818</v>
      </c>
      <c r="C292" s="176">
        <f>C229/RES_summary!C$19</f>
        <v>7.6606458410108802</v>
      </c>
      <c r="D292" s="176">
        <f>D229/RES_summary!D$19</f>
        <v>7.6851277639392741</v>
      </c>
      <c r="E292" s="176">
        <f>E229/RES_summary!E$19</f>
        <v>7.6153998152441673</v>
      </c>
      <c r="F292" s="176">
        <f>F229/RES_summary!F$19</f>
        <v>7.3741239512418826</v>
      </c>
      <c r="G292" s="176">
        <f>G229/RES_summary!G$19</f>
        <v>7.5573207539141043</v>
      </c>
      <c r="H292" s="176">
        <f>H229/RES_summary!H$19</f>
        <v>7.4289410914427751</v>
      </c>
      <c r="I292" s="176">
        <f>I229/RES_summary!I$19</f>
        <v>7.3074767007798727</v>
      </c>
      <c r="J292" s="176">
        <f>J229/RES_summary!J$19</f>
        <v>7.359580224572591</v>
      </c>
      <c r="K292" s="176">
        <f>K229/RES_summary!K$19</f>
        <v>7.2683817494769034</v>
      </c>
      <c r="L292" s="176">
        <f>L229/RES_summary!L$19</f>
        <v>7.1338854181717313</v>
      </c>
      <c r="M292" s="176">
        <f>M229/RES_summary!M$19</f>
        <v>7.511061463307497</v>
      </c>
      <c r="N292" s="176">
        <f>N229/RES_summary!N$19</f>
        <v>7.2670680630461586</v>
      </c>
      <c r="O292" s="176">
        <f>O229/RES_summary!O$19</f>
        <v>7.3518927525393654</v>
      </c>
      <c r="P292" s="176">
        <f>P229/RES_summary!P$19</f>
        <v>7.3774068191007895</v>
      </c>
      <c r="Q292" s="176">
        <f>Q229/RES_summary!Q$19</f>
        <v>6.977422922662849</v>
      </c>
    </row>
    <row r="294" spans="1:17" ht="12" customHeight="1" x14ac:dyDescent="0.25">
      <c r="A294" s="152" t="s">
        <v>195</v>
      </c>
      <c r="B294" s="184">
        <f>B231/RES_summary!B$19</f>
        <v>81.056432976030464</v>
      </c>
      <c r="C294" s="184">
        <f>C231/RES_summary!C$19</f>
        <v>86.721306152045742</v>
      </c>
      <c r="D294" s="184">
        <f>D231/RES_summary!D$19</f>
        <v>78.49116060250833</v>
      </c>
      <c r="E294" s="184">
        <f>E231/RES_summary!E$19</f>
        <v>80.804849593148532</v>
      </c>
      <c r="F294" s="184">
        <f>F231/RES_summary!F$19</f>
        <v>75.254546967372974</v>
      </c>
      <c r="G294" s="184">
        <f>G231/RES_summary!G$19</f>
        <v>73.191185875610785</v>
      </c>
      <c r="H294" s="184">
        <f>H231/RES_summary!H$19</f>
        <v>72.202926698986701</v>
      </c>
      <c r="I294" s="184">
        <f>I231/RES_summary!I$19</f>
        <v>63.274041121445457</v>
      </c>
      <c r="J294" s="184">
        <f>J231/RES_summary!J$19</f>
        <v>57.787872122148976</v>
      </c>
      <c r="K294" s="184">
        <f>K231/RES_summary!K$19</f>
        <v>56.94680691409836</v>
      </c>
      <c r="L294" s="184">
        <f>L231/RES_summary!L$19</f>
        <v>65.977134961420191</v>
      </c>
      <c r="M294" s="184">
        <f>M231/RES_summary!M$19</f>
        <v>56.709209212556765</v>
      </c>
      <c r="N294" s="184">
        <f>N231/RES_summary!N$19</f>
        <v>58.96558174511167</v>
      </c>
      <c r="O294" s="184">
        <f>O231/RES_summary!O$19</f>
        <v>62.464959030069863</v>
      </c>
      <c r="P294" s="184">
        <f>P231/RES_summary!P$19</f>
        <v>52.536664424482723</v>
      </c>
      <c r="Q294" s="184">
        <f>Q231/RES_summary!Q$19</f>
        <v>54.200485017151017</v>
      </c>
    </row>
    <row r="295" spans="1:17" ht="12" customHeight="1" x14ac:dyDescent="0.25">
      <c r="A295" s="158" t="s">
        <v>65</v>
      </c>
      <c r="B295" s="178">
        <f>B232/RES_summary!B$19</f>
        <v>71.641086463539864</v>
      </c>
      <c r="C295" s="178">
        <f>C232/RES_summary!C$19</f>
        <v>77.284396105056928</v>
      </c>
      <c r="D295" s="178">
        <f>D232/RES_summary!D$19</f>
        <v>69.592603611854088</v>
      </c>
      <c r="E295" s="178">
        <f>E232/RES_summary!E$19</f>
        <v>71.475830776369392</v>
      </c>
      <c r="F295" s="178">
        <f>F232/RES_summary!F$19</f>
        <v>66.007293288899959</v>
      </c>
      <c r="G295" s="178">
        <f>G232/RES_summary!G$19</f>
        <v>64.039125893407032</v>
      </c>
      <c r="H295" s="178">
        <f>H232/RES_summary!H$19</f>
        <v>63.175010089325774</v>
      </c>
      <c r="I295" s="178">
        <f>I232/RES_summary!I$19</f>
        <v>54.109160444512796</v>
      </c>
      <c r="J295" s="178">
        <f>J232/RES_summary!J$19</f>
        <v>49.967667272349566</v>
      </c>
      <c r="K295" s="178">
        <f>K232/RES_summary!K$19</f>
        <v>48.934058126582514</v>
      </c>
      <c r="L295" s="178">
        <f>L232/RES_summary!L$19</f>
        <v>56.93473096106905</v>
      </c>
      <c r="M295" s="178">
        <f>M232/RES_summary!M$19</f>
        <v>47.583073898763573</v>
      </c>
      <c r="N295" s="178">
        <f>N232/RES_summary!N$19</f>
        <v>49.449734781533344</v>
      </c>
      <c r="O295" s="178">
        <f>O232/RES_summary!O$19</f>
        <v>52.841032293353216</v>
      </c>
      <c r="P295" s="178">
        <f>P232/RES_summary!P$19</f>
        <v>43.027811415016266</v>
      </c>
      <c r="Q295" s="178">
        <f>Q232/RES_summary!Q$19</f>
        <v>44.875482227728568</v>
      </c>
    </row>
    <row r="296" spans="1:17" ht="12" customHeight="1" x14ac:dyDescent="0.25">
      <c r="A296" s="23" t="s">
        <v>58</v>
      </c>
      <c r="B296" s="177">
        <f>B233/RES_summary!B$19</f>
        <v>71.641086463539864</v>
      </c>
      <c r="C296" s="177">
        <f>C233/RES_summary!C$19</f>
        <v>77.284396105056928</v>
      </c>
      <c r="D296" s="177">
        <f>D233/RES_summary!D$19</f>
        <v>69.592603611854088</v>
      </c>
      <c r="E296" s="177">
        <f>E233/RES_summary!E$19</f>
        <v>71.475830776369392</v>
      </c>
      <c r="F296" s="177">
        <f>F233/RES_summary!F$19</f>
        <v>66.007293288899959</v>
      </c>
      <c r="G296" s="177">
        <f>G233/RES_summary!G$19</f>
        <v>64.039125893407032</v>
      </c>
      <c r="H296" s="177">
        <f>H233/RES_summary!H$19</f>
        <v>63.175010089325774</v>
      </c>
      <c r="I296" s="177">
        <f>I233/RES_summary!I$19</f>
        <v>54.109160444512796</v>
      </c>
      <c r="J296" s="177">
        <f>J233/RES_summary!J$19</f>
        <v>49.967667272349566</v>
      </c>
      <c r="K296" s="177">
        <f>K233/RES_summary!K$19</f>
        <v>48.934058126582514</v>
      </c>
      <c r="L296" s="177">
        <f>L233/RES_summary!L$19</f>
        <v>56.93473096106905</v>
      </c>
      <c r="M296" s="177">
        <f>M233/RES_summary!M$19</f>
        <v>47.583073898763573</v>
      </c>
      <c r="N296" s="177">
        <f>N233/RES_summary!N$19</f>
        <v>49.449734781533344</v>
      </c>
      <c r="O296" s="177">
        <f>O233/RES_summary!O$19</f>
        <v>52.841032293353216</v>
      </c>
      <c r="P296" s="177">
        <f>P233/RES_summary!P$19</f>
        <v>43.027811415016266</v>
      </c>
      <c r="Q296" s="177">
        <f>Q233/RES_summary!Q$19</f>
        <v>44.875482227728568</v>
      </c>
    </row>
    <row r="297" spans="1:17" ht="12" customHeight="1" x14ac:dyDescent="0.25">
      <c r="A297" s="23" t="s">
        <v>60</v>
      </c>
      <c r="B297" s="177">
        <f>B234/RES_summary!B$19</f>
        <v>0</v>
      </c>
      <c r="C297" s="177">
        <f>C234/RES_summary!C$19</f>
        <v>0</v>
      </c>
      <c r="D297" s="177">
        <f>D234/RES_summary!D$19</f>
        <v>0</v>
      </c>
      <c r="E297" s="177">
        <f>E234/RES_summary!E$19</f>
        <v>0</v>
      </c>
      <c r="F297" s="177">
        <f>F234/RES_summary!F$19</f>
        <v>0</v>
      </c>
      <c r="G297" s="177">
        <f>G234/RES_summary!G$19</f>
        <v>0</v>
      </c>
      <c r="H297" s="177">
        <f>H234/RES_summary!H$19</f>
        <v>0</v>
      </c>
      <c r="I297" s="177">
        <f>I234/RES_summary!I$19</f>
        <v>0</v>
      </c>
      <c r="J297" s="177">
        <f>J234/RES_summary!J$19</f>
        <v>0</v>
      </c>
      <c r="K297" s="177">
        <f>K234/RES_summary!K$19</f>
        <v>0</v>
      </c>
      <c r="L297" s="177">
        <f>L234/RES_summary!L$19</f>
        <v>0</v>
      </c>
      <c r="M297" s="177">
        <f>M234/RES_summary!M$19</f>
        <v>0</v>
      </c>
      <c r="N297" s="177">
        <f>N234/RES_summary!N$19</f>
        <v>0</v>
      </c>
      <c r="O297" s="177">
        <f>O234/RES_summary!O$19</f>
        <v>0</v>
      </c>
      <c r="P297" s="177">
        <f>P234/RES_summary!P$19</f>
        <v>0</v>
      </c>
      <c r="Q297" s="177">
        <f>Q234/RES_summary!Q$19</f>
        <v>0</v>
      </c>
    </row>
    <row r="298" spans="1:17" ht="12" customHeight="1" x14ac:dyDescent="0.25">
      <c r="A298" s="158" t="s">
        <v>112</v>
      </c>
      <c r="B298" s="178">
        <f>B235/RES_summary!B$19</f>
        <v>0</v>
      </c>
      <c r="C298" s="178">
        <f>C235/RES_summary!C$19</f>
        <v>0</v>
      </c>
      <c r="D298" s="178">
        <f>D235/RES_summary!D$19</f>
        <v>0</v>
      </c>
      <c r="E298" s="178">
        <f>E235/RES_summary!E$19</f>
        <v>0</v>
      </c>
      <c r="F298" s="178">
        <f>F235/RES_summary!F$19</f>
        <v>0</v>
      </c>
      <c r="G298" s="178">
        <f>G235/RES_summary!G$19</f>
        <v>0</v>
      </c>
      <c r="H298" s="178">
        <f>H235/RES_summary!H$19</f>
        <v>0</v>
      </c>
      <c r="I298" s="178">
        <f>I235/RES_summary!I$19</f>
        <v>0</v>
      </c>
      <c r="J298" s="178">
        <f>J235/RES_summary!J$19</f>
        <v>0</v>
      </c>
      <c r="K298" s="178">
        <f>K235/RES_summary!K$19</f>
        <v>0</v>
      </c>
      <c r="L298" s="178">
        <f>L235/RES_summary!L$19</f>
        <v>0</v>
      </c>
      <c r="M298" s="178">
        <f>M235/RES_summary!M$19</f>
        <v>0</v>
      </c>
      <c r="N298" s="178">
        <f>N235/RES_summary!N$19</f>
        <v>0</v>
      </c>
      <c r="O298" s="178">
        <f>O235/RES_summary!O$19</f>
        <v>0</v>
      </c>
      <c r="P298" s="178">
        <f>P235/RES_summary!P$19</f>
        <v>0</v>
      </c>
      <c r="Q298" s="178">
        <f>Q235/RES_summary!Q$19</f>
        <v>0</v>
      </c>
    </row>
    <row r="299" spans="1:17" ht="12" customHeight="1" x14ac:dyDescent="0.25">
      <c r="A299" s="23" t="s">
        <v>60</v>
      </c>
      <c r="B299" s="177">
        <f>B236/RES_summary!B$19</f>
        <v>0</v>
      </c>
      <c r="C299" s="177">
        <f>C236/RES_summary!C$19</f>
        <v>0</v>
      </c>
      <c r="D299" s="177">
        <f>D236/RES_summary!D$19</f>
        <v>0</v>
      </c>
      <c r="E299" s="177">
        <f>E236/RES_summary!E$19</f>
        <v>0</v>
      </c>
      <c r="F299" s="177">
        <f>F236/RES_summary!F$19</f>
        <v>0</v>
      </c>
      <c r="G299" s="177">
        <f>G236/RES_summary!G$19</f>
        <v>0</v>
      </c>
      <c r="H299" s="177">
        <f>H236/RES_summary!H$19</f>
        <v>0</v>
      </c>
      <c r="I299" s="177">
        <f>I236/RES_summary!I$19</f>
        <v>0</v>
      </c>
      <c r="J299" s="177">
        <f>J236/RES_summary!J$19</f>
        <v>0</v>
      </c>
      <c r="K299" s="177">
        <f>K236/RES_summary!K$19</f>
        <v>0</v>
      </c>
      <c r="L299" s="177">
        <f>L236/RES_summary!L$19</f>
        <v>0</v>
      </c>
      <c r="M299" s="177">
        <f>M236/RES_summary!M$19</f>
        <v>0</v>
      </c>
      <c r="N299" s="177">
        <f>N236/RES_summary!N$19</f>
        <v>0</v>
      </c>
      <c r="O299" s="177">
        <f>O236/RES_summary!O$19</f>
        <v>0</v>
      </c>
      <c r="P299" s="177">
        <f>P236/RES_summary!P$19</f>
        <v>0</v>
      </c>
      <c r="Q299" s="177">
        <f>Q236/RES_summary!Q$19</f>
        <v>0</v>
      </c>
    </row>
    <row r="300" spans="1:17" ht="12" customHeight="1" x14ac:dyDescent="0.25">
      <c r="A300" s="158" t="s">
        <v>63</v>
      </c>
      <c r="B300" s="178">
        <f>B237/RES_summary!B$19</f>
        <v>8.646777034487144</v>
      </c>
      <c r="C300" s="178">
        <f>C237/RES_summary!C$19</f>
        <v>8.6539343991348403</v>
      </c>
      <c r="D300" s="178">
        <f>D237/RES_summary!D$19</f>
        <v>8.2040259576606118</v>
      </c>
      <c r="E300" s="178">
        <f>E237/RES_summary!E$19</f>
        <v>8.7304403238728323</v>
      </c>
      <c r="F300" s="178">
        <f>F237/RES_summary!F$19</f>
        <v>8.3975774897994988</v>
      </c>
      <c r="G300" s="178">
        <f>G237/RES_summary!G$19</f>
        <v>8.4286271769278009</v>
      </c>
      <c r="H300" s="178">
        <f>H237/RES_summary!H$19</f>
        <v>8.2727010632060942</v>
      </c>
      <c r="I300" s="178">
        <f>I237/RES_summary!I$19</f>
        <v>8.7274986840490261</v>
      </c>
      <c r="J300" s="178">
        <f>J237/RES_summary!J$19</f>
        <v>7.2081025798842493</v>
      </c>
      <c r="K300" s="178">
        <f>K237/RES_summary!K$19</f>
        <v>7.4658697450629408</v>
      </c>
      <c r="L300" s="178">
        <f>L237/RES_summary!L$19</f>
        <v>8.4427490982650024</v>
      </c>
      <c r="M300" s="178">
        <f>M237/RES_summary!M$19</f>
        <v>8.5490995890757766</v>
      </c>
      <c r="N300" s="178">
        <f>N237/RES_summary!N$19</f>
        <v>8.9695558349678173</v>
      </c>
      <c r="O300" s="178">
        <f>O237/RES_summary!O$19</f>
        <v>8.933343129813311</v>
      </c>
      <c r="P300" s="178">
        <f>P237/RES_summary!P$19</f>
        <v>8.9071253216297048</v>
      </c>
      <c r="Q300" s="178">
        <f>Q237/RES_summary!Q$19</f>
        <v>8.7939365100599822</v>
      </c>
    </row>
    <row r="301" spans="1:17" ht="12" customHeight="1" x14ac:dyDescent="0.25">
      <c r="A301" s="167" t="s">
        <v>171</v>
      </c>
      <c r="B301" s="183">
        <f>B238/RES_summary!B$19</f>
        <v>15.403293379779207</v>
      </c>
      <c r="C301" s="183">
        <f>C238/RES_summary!C$19</f>
        <v>15.359795087677249</v>
      </c>
      <c r="D301" s="183">
        <f>D238/RES_summary!D$19</f>
        <v>14.127556318567537</v>
      </c>
      <c r="E301" s="183">
        <f>E238/RES_summary!E$19</f>
        <v>15.177631621278341</v>
      </c>
      <c r="F301" s="183">
        <f>F238/RES_summary!F$19</f>
        <v>14.789567906775755</v>
      </c>
      <c r="G301" s="183">
        <f>G238/RES_summary!G$19</f>
        <v>14.490769460202388</v>
      </c>
      <c r="H301" s="183">
        <f>H238/RES_summary!H$19</f>
        <v>14.216769229425262</v>
      </c>
      <c r="I301" s="183">
        <f>I238/RES_summary!I$19</f>
        <v>15.018224050362052</v>
      </c>
      <c r="J301" s="183">
        <f>J238/RES_summary!J$19</f>
        <v>12.30446137274599</v>
      </c>
      <c r="K301" s="183">
        <f>K238/RES_summary!K$19</f>
        <v>12.931003833251307</v>
      </c>
      <c r="L301" s="183">
        <f>L238/RES_summary!L$19</f>
        <v>13.528513185019506</v>
      </c>
      <c r="M301" s="183">
        <f>M238/RES_summary!M$19</f>
        <v>13.285891084507204</v>
      </c>
      <c r="N301" s="183">
        <f>N238/RES_summary!N$19</f>
        <v>13.101621772042959</v>
      </c>
      <c r="O301" s="183">
        <f>O238/RES_summary!O$19</f>
        <v>13.28365372097843</v>
      </c>
      <c r="P301" s="183">
        <f>P238/RES_summary!P$19</f>
        <v>12.956578146599341</v>
      </c>
      <c r="Q301" s="183">
        <f>Q238/RES_summary!Q$19</f>
        <v>12.598690794639236</v>
      </c>
    </row>
    <row r="302" spans="1:17" ht="12" customHeight="1" x14ac:dyDescent="0.25">
      <c r="A302" s="167" t="s">
        <v>144</v>
      </c>
      <c r="B302" s="183">
        <f>B239/RES_summary!B$19</f>
        <v>6.496924478127359</v>
      </c>
      <c r="C302" s="183">
        <f>C239/RES_summary!C$19</f>
        <v>6.4798993492146852</v>
      </c>
      <c r="D302" s="183">
        <f>D239/RES_summary!D$19</f>
        <v>6.3738582730340001</v>
      </c>
      <c r="E302" s="183">
        <f>E239/RES_summary!E$19</f>
        <v>6.3423758175035534</v>
      </c>
      <c r="F302" s="183">
        <f>F239/RES_summary!F$19</f>
        <v>6.313419563113194</v>
      </c>
      <c r="G302" s="183">
        <f>G239/RES_summary!G$19</f>
        <v>6.1951052660392145</v>
      </c>
      <c r="H302" s="183">
        <f>H239/RES_summary!H$19</f>
        <v>6.084856851043682</v>
      </c>
      <c r="I302" s="183">
        <f>I239/RES_summary!I$19</f>
        <v>5.8251379009928899</v>
      </c>
      <c r="J302" s="183">
        <f>J239/RES_summary!J$19</f>
        <v>5.7907031366249173</v>
      </c>
      <c r="K302" s="183">
        <f>K239/RES_summary!K$19</f>
        <v>5.7143186927920597</v>
      </c>
      <c r="L302" s="183">
        <f>L239/RES_summary!L$19</f>
        <v>5.7960128239903304</v>
      </c>
      <c r="M302" s="183">
        <f>M239/RES_summary!M$19</f>
        <v>5.7696403035142829</v>
      </c>
      <c r="N302" s="183">
        <f>N239/RES_summary!N$19</f>
        <v>5.7976385818157237</v>
      </c>
      <c r="O302" s="183">
        <f>O239/RES_summary!O$19</f>
        <v>5.9043632722892241</v>
      </c>
      <c r="P302" s="183">
        <f>P239/RES_summary!P$19</f>
        <v>5.7950464368454737</v>
      </c>
      <c r="Q302" s="183">
        <f>Q239/RES_summary!Q$19</f>
        <v>5.6961463751799002</v>
      </c>
    </row>
    <row r="303" spans="1:17" ht="12" customHeight="1" x14ac:dyDescent="0.25">
      <c r="A303" s="167" t="s">
        <v>143</v>
      </c>
      <c r="B303" s="183">
        <f>B240/RES_summary!B$19</f>
        <v>4.5478471346891638</v>
      </c>
      <c r="C303" s="183">
        <f>C240/RES_summary!C$19</f>
        <v>4.5359295444502976</v>
      </c>
      <c r="D303" s="183">
        <f>D240/RES_summary!D$19</f>
        <v>4.4617007911238202</v>
      </c>
      <c r="E303" s="183">
        <f>E240/RES_summary!E$19</f>
        <v>4.4396630722524835</v>
      </c>
      <c r="F303" s="183">
        <f>F240/RES_summary!F$19</f>
        <v>4.4193936941792309</v>
      </c>
      <c r="G303" s="183">
        <f>G240/RES_summary!G$19</f>
        <v>4.3365736862274549</v>
      </c>
      <c r="H303" s="183">
        <f>H240/RES_summary!H$19</f>
        <v>4.2593997957305749</v>
      </c>
      <c r="I303" s="183">
        <f>I240/RES_summary!I$19</f>
        <v>4.077596530695021</v>
      </c>
      <c r="J303" s="183">
        <f>J240/RES_summary!J$19</f>
        <v>4.0534921956374346</v>
      </c>
      <c r="K303" s="183">
        <f>K240/RES_summary!K$19</f>
        <v>4.0000230849544476</v>
      </c>
      <c r="L303" s="183">
        <f>L240/RES_summary!L$19</f>
        <v>4.0572089767932367</v>
      </c>
      <c r="M303" s="183">
        <f>M240/RES_summary!M$19</f>
        <v>4.0387482124599998</v>
      </c>
      <c r="N303" s="183">
        <f>N240/RES_summary!N$19</f>
        <v>4.0583470072710108</v>
      </c>
      <c r="O303" s="183">
        <f>O240/RES_summary!O$19</f>
        <v>4.2511415560482453</v>
      </c>
      <c r="P303" s="183">
        <f>P240/RES_summary!P$19</f>
        <v>4.0565325057918358</v>
      </c>
      <c r="Q303" s="183">
        <f>Q240/RES_summary!Q$19</f>
        <v>3.9873024626259319</v>
      </c>
    </row>
    <row r="304" spans="1:17" ht="12" customHeight="1" x14ac:dyDescent="0.25">
      <c r="A304" s="166" t="s">
        <v>57</v>
      </c>
      <c r="B304" s="182">
        <f>B241/RES_summary!B$19</f>
        <v>4.5478471346891638</v>
      </c>
      <c r="C304" s="182">
        <f>C241/RES_summary!C$19</f>
        <v>4.5359295444502976</v>
      </c>
      <c r="D304" s="182">
        <f>D241/RES_summary!D$19</f>
        <v>4.4617007911238202</v>
      </c>
      <c r="E304" s="182">
        <f>E241/RES_summary!E$19</f>
        <v>4.4396630722524835</v>
      </c>
      <c r="F304" s="182">
        <f>F241/RES_summary!F$19</f>
        <v>4.4193936941792309</v>
      </c>
      <c r="G304" s="182">
        <f>G241/RES_summary!G$19</f>
        <v>4.3365736862274549</v>
      </c>
      <c r="H304" s="182">
        <f>H241/RES_summary!H$19</f>
        <v>4.2593997957305749</v>
      </c>
      <c r="I304" s="182">
        <f>I241/RES_summary!I$19</f>
        <v>4.077596530695021</v>
      </c>
      <c r="J304" s="182">
        <f>J241/RES_summary!J$19</f>
        <v>4.0534921956374346</v>
      </c>
      <c r="K304" s="182">
        <f>K241/RES_summary!K$19</f>
        <v>4.0000230849544476</v>
      </c>
      <c r="L304" s="182">
        <f>L241/RES_summary!L$19</f>
        <v>4.0572089767932367</v>
      </c>
      <c r="M304" s="182">
        <f>M241/RES_summary!M$19</f>
        <v>4.0387482124599998</v>
      </c>
      <c r="N304" s="182">
        <f>N241/RES_summary!N$19</f>
        <v>4.0583470072710108</v>
      </c>
      <c r="O304" s="182">
        <f>O241/RES_summary!O$19</f>
        <v>4.2511415560482453</v>
      </c>
      <c r="P304" s="182">
        <f>P241/RES_summary!P$19</f>
        <v>4.0565325057918358</v>
      </c>
      <c r="Q304" s="182">
        <f>Q241/RES_summary!Q$19</f>
        <v>3.9873024626259319</v>
      </c>
    </row>
    <row r="305" spans="1:17" ht="12" customHeight="1" x14ac:dyDescent="0.25">
      <c r="A305" s="147" t="s">
        <v>59</v>
      </c>
      <c r="B305" s="181">
        <f>B242/RES_summary!B$19</f>
        <v>0</v>
      </c>
      <c r="C305" s="181">
        <f>C242/RES_summary!C$19</f>
        <v>0</v>
      </c>
      <c r="D305" s="181">
        <f>D242/RES_summary!D$19</f>
        <v>0</v>
      </c>
      <c r="E305" s="181">
        <f>E242/RES_summary!E$19</f>
        <v>0</v>
      </c>
      <c r="F305" s="181">
        <f>F242/RES_summary!F$19</f>
        <v>0</v>
      </c>
      <c r="G305" s="181">
        <f>G242/RES_summary!G$19</f>
        <v>0</v>
      </c>
      <c r="H305" s="181">
        <f>H242/RES_summary!H$19</f>
        <v>0</v>
      </c>
      <c r="I305" s="181">
        <f>I242/RES_summary!I$19</f>
        <v>0</v>
      </c>
      <c r="J305" s="181">
        <f>J242/RES_summary!J$19</f>
        <v>0</v>
      </c>
      <c r="K305" s="181">
        <f>K242/RES_summary!K$19</f>
        <v>0</v>
      </c>
      <c r="L305" s="181">
        <f>L242/RES_summary!L$19</f>
        <v>0</v>
      </c>
      <c r="M305" s="181">
        <f>M242/RES_summary!M$19</f>
        <v>0</v>
      </c>
      <c r="N305" s="181">
        <f>N242/RES_summary!N$19</f>
        <v>0</v>
      </c>
      <c r="O305" s="181">
        <f>O242/RES_summary!O$19</f>
        <v>0</v>
      </c>
      <c r="P305" s="181">
        <f>P242/RES_summary!P$19</f>
        <v>0</v>
      </c>
      <c r="Q305" s="181">
        <f>Q242/RES_summary!Q$19</f>
        <v>0</v>
      </c>
    </row>
    <row r="306" spans="1:17" ht="12" customHeight="1" x14ac:dyDescent="0.25">
      <c r="A306" s="163" t="s">
        <v>142</v>
      </c>
      <c r="B306" s="180">
        <f>B243/RES_summary!B$19</f>
        <v>0</v>
      </c>
      <c r="C306" s="180">
        <f>C243/RES_summary!C$19</f>
        <v>0</v>
      </c>
      <c r="D306" s="180">
        <f>D243/RES_summary!D$19</f>
        <v>0</v>
      </c>
      <c r="E306" s="180">
        <f>E243/RES_summary!E$19</f>
        <v>0</v>
      </c>
      <c r="F306" s="180">
        <f>F243/RES_summary!F$19</f>
        <v>0</v>
      </c>
      <c r="G306" s="180">
        <f>G243/RES_summary!G$19</f>
        <v>0</v>
      </c>
      <c r="H306" s="180">
        <f>H243/RES_summary!H$19</f>
        <v>0</v>
      </c>
      <c r="I306" s="180">
        <f>I243/RES_summary!I$19</f>
        <v>0</v>
      </c>
      <c r="J306" s="180">
        <f>J243/RES_summary!J$19</f>
        <v>0</v>
      </c>
      <c r="K306" s="180">
        <f>K243/RES_summary!K$19</f>
        <v>0</v>
      </c>
      <c r="L306" s="180">
        <f>L243/RES_summary!L$19</f>
        <v>0</v>
      </c>
      <c r="M306" s="180">
        <f>M243/RES_summary!M$19</f>
        <v>0</v>
      </c>
      <c r="N306" s="180">
        <f>N243/RES_summary!N$19</f>
        <v>0</v>
      </c>
      <c r="O306" s="180">
        <f>O243/RES_summary!O$19</f>
        <v>0</v>
      </c>
      <c r="P306" s="180">
        <f>P243/RES_summary!P$19</f>
        <v>0</v>
      </c>
      <c r="Q306" s="180">
        <f>Q243/RES_summary!Q$19</f>
        <v>0</v>
      </c>
    </row>
    <row r="307" spans="1:17" ht="12" customHeight="1" x14ac:dyDescent="0.25">
      <c r="A307" s="161" t="s">
        <v>141</v>
      </c>
      <c r="B307" s="179">
        <f>B244/RES_summary!B$19</f>
        <v>0</v>
      </c>
      <c r="C307" s="179">
        <f>C244/RES_summary!C$19</f>
        <v>0</v>
      </c>
      <c r="D307" s="179">
        <f>D244/RES_summary!D$19</f>
        <v>0</v>
      </c>
      <c r="E307" s="179">
        <f>E244/RES_summary!E$19</f>
        <v>0</v>
      </c>
      <c r="F307" s="179">
        <f>F244/RES_summary!F$19</f>
        <v>0</v>
      </c>
      <c r="G307" s="179">
        <f>G244/RES_summary!G$19</f>
        <v>0</v>
      </c>
      <c r="H307" s="179">
        <f>H244/RES_summary!H$19</f>
        <v>0</v>
      </c>
      <c r="I307" s="179">
        <f>I244/RES_summary!I$19</f>
        <v>0</v>
      </c>
      <c r="J307" s="179">
        <f>J244/RES_summary!J$19</f>
        <v>0</v>
      </c>
      <c r="K307" s="179">
        <f>K244/RES_summary!K$19</f>
        <v>0</v>
      </c>
      <c r="L307" s="179">
        <f>L244/RES_summary!L$19</f>
        <v>0</v>
      </c>
      <c r="M307" s="179">
        <f>M244/RES_summary!M$19</f>
        <v>0</v>
      </c>
      <c r="N307" s="179">
        <f>N244/RES_summary!N$19</f>
        <v>0</v>
      </c>
      <c r="O307" s="179">
        <f>O244/RES_summary!O$19</f>
        <v>0</v>
      </c>
      <c r="P307" s="179">
        <f>P244/RES_summary!P$19</f>
        <v>0</v>
      </c>
      <c r="Q307" s="179">
        <f>Q244/RES_summary!Q$19</f>
        <v>0</v>
      </c>
    </row>
    <row r="308" spans="1:17" ht="12" customHeight="1" x14ac:dyDescent="0.25">
      <c r="A308" s="148" t="s">
        <v>60</v>
      </c>
      <c r="B308" s="177">
        <f>B245/RES_summary!B$19</f>
        <v>0</v>
      </c>
      <c r="C308" s="177">
        <f>C245/RES_summary!C$19</f>
        <v>0</v>
      </c>
      <c r="D308" s="177">
        <f>D245/RES_summary!D$19</f>
        <v>0</v>
      </c>
      <c r="E308" s="177">
        <f>E245/RES_summary!E$19</f>
        <v>0</v>
      </c>
      <c r="F308" s="177">
        <f>F245/RES_summary!F$19</f>
        <v>0</v>
      </c>
      <c r="G308" s="177">
        <f>G245/RES_summary!G$19</f>
        <v>0</v>
      </c>
      <c r="H308" s="177">
        <f>H245/RES_summary!H$19</f>
        <v>0</v>
      </c>
      <c r="I308" s="177">
        <f>I245/RES_summary!I$19</f>
        <v>0</v>
      </c>
      <c r="J308" s="177">
        <f>J245/RES_summary!J$19</f>
        <v>0</v>
      </c>
      <c r="K308" s="177">
        <f>K245/RES_summary!K$19</f>
        <v>0</v>
      </c>
      <c r="L308" s="177">
        <f>L245/RES_summary!L$19</f>
        <v>0</v>
      </c>
      <c r="M308" s="177">
        <f>M245/RES_summary!M$19</f>
        <v>0</v>
      </c>
      <c r="N308" s="177">
        <f>N245/RES_summary!N$19</f>
        <v>0</v>
      </c>
      <c r="O308" s="177">
        <f>O245/RES_summary!O$19</f>
        <v>0</v>
      </c>
      <c r="P308" s="177">
        <f>P245/RES_summary!P$19</f>
        <v>0</v>
      </c>
      <c r="Q308" s="177">
        <f>Q245/RES_summary!Q$19</f>
        <v>0</v>
      </c>
    </row>
    <row r="309" spans="1:17" ht="12" customHeight="1" x14ac:dyDescent="0.25">
      <c r="A309" s="148" t="s">
        <v>59</v>
      </c>
      <c r="B309" s="177">
        <f>B246/RES_summary!B$19</f>
        <v>0</v>
      </c>
      <c r="C309" s="177">
        <f>C246/RES_summary!C$19</f>
        <v>0</v>
      </c>
      <c r="D309" s="177">
        <f>D246/RES_summary!D$19</f>
        <v>0</v>
      </c>
      <c r="E309" s="177">
        <f>E246/RES_summary!E$19</f>
        <v>0</v>
      </c>
      <c r="F309" s="177">
        <f>F246/RES_summary!F$19</f>
        <v>0</v>
      </c>
      <c r="G309" s="177">
        <f>G246/RES_summary!G$19</f>
        <v>0</v>
      </c>
      <c r="H309" s="177">
        <f>H246/RES_summary!H$19</f>
        <v>0</v>
      </c>
      <c r="I309" s="177">
        <f>I246/RES_summary!I$19</f>
        <v>0</v>
      </c>
      <c r="J309" s="177">
        <f>J246/RES_summary!J$19</f>
        <v>0</v>
      </c>
      <c r="K309" s="177">
        <f>K246/RES_summary!K$19</f>
        <v>0</v>
      </c>
      <c r="L309" s="177">
        <f>L246/RES_summary!L$19</f>
        <v>0</v>
      </c>
      <c r="M309" s="177">
        <f>M246/RES_summary!M$19</f>
        <v>0</v>
      </c>
      <c r="N309" s="177">
        <f>N246/RES_summary!N$19</f>
        <v>0</v>
      </c>
      <c r="O309" s="177">
        <f>O246/RES_summary!O$19</f>
        <v>0</v>
      </c>
      <c r="P309" s="177">
        <f>P246/RES_summary!P$19</f>
        <v>0</v>
      </c>
      <c r="Q309" s="177">
        <f>Q246/RES_summary!Q$19</f>
        <v>0</v>
      </c>
    </row>
    <row r="310" spans="1:17" ht="12" customHeight="1" x14ac:dyDescent="0.25">
      <c r="A310" s="158" t="s">
        <v>62</v>
      </c>
      <c r="B310" s="178">
        <f>B247/RES_summary!B$19</f>
        <v>0.76856947800345699</v>
      </c>
      <c r="C310" s="178">
        <f>C247/RES_summary!C$19</f>
        <v>0.78297564785397789</v>
      </c>
      <c r="D310" s="178">
        <f>D247/RES_summary!D$19</f>
        <v>0.69453103299363728</v>
      </c>
      <c r="E310" s="178">
        <f>E247/RES_summary!E$19</f>
        <v>0.59857849290629972</v>
      </c>
      <c r="F310" s="178">
        <f>F247/RES_summary!F$19</f>
        <v>0.84967618867351169</v>
      </c>
      <c r="G310" s="178">
        <f>G247/RES_summary!G$19</f>
        <v>0.72343280527594689</v>
      </c>
      <c r="H310" s="178">
        <f>H247/RES_summary!H$19</f>
        <v>0.75521554645483213</v>
      </c>
      <c r="I310" s="178">
        <f>I247/RES_summary!I$19</f>
        <v>0.43738199288362667</v>
      </c>
      <c r="J310" s="178">
        <f>J247/RES_summary!J$19</f>
        <v>0.61210226991517414</v>
      </c>
      <c r="K310" s="178">
        <f>K247/RES_summary!K$19</f>
        <v>0.5468790424529042</v>
      </c>
      <c r="L310" s="178">
        <f>L247/RES_summary!L$19</f>
        <v>0.59965490208613459</v>
      </c>
      <c r="M310" s="178">
        <f>M247/RES_summary!M$19</f>
        <v>0.5770357247174086</v>
      </c>
      <c r="N310" s="178">
        <f>N247/RES_summary!N$19</f>
        <v>0.54629112861050866</v>
      </c>
      <c r="O310" s="178">
        <f>O247/RES_summary!O$19</f>
        <v>0.69058360690333276</v>
      </c>
      <c r="P310" s="178">
        <f>P247/RES_summary!P$19</f>
        <v>0.60172768783674435</v>
      </c>
      <c r="Q310" s="178">
        <f>Q247/RES_summary!Q$19</f>
        <v>0.53106627936245887</v>
      </c>
    </row>
    <row r="311" spans="1:17" ht="12" customHeight="1" x14ac:dyDescent="0.25">
      <c r="A311" s="23" t="s">
        <v>58</v>
      </c>
      <c r="B311" s="177">
        <f>B248/RES_summary!B$19</f>
        <v>0</v>
      </c>
      <c r="C311" s="177">
        <f>C248/RES_summary!C$19</f>
        <v>0</v>
      </c>
      <c r="D311" s="177">
        <f>D248/RES_summary!D$19</f>
        <v>0</v>
      </c>
      <c r="E311" s="177">
        <f>E248/RES_summary!E$19</f>
        <v>0</v>
      </c>
      <c r="F311" s="177">
        <f>F248/RES_summary!F$19</f>
        <v>0</v>
      </c>
      <c r="G311" s="177">
        <f>G248/RES_summary!G$19</f>
        <v>0</v>
      </c>
      <c r="H311" s="177">
        <f>H248/RES_summary!H$19</f>
        <v>0</v>
      </c>
      <c r="I311" s="177">
        <f>I248/RES_summary!I$19</f>
        <v>0</v>
      </c>
      <c r="J311" s="177">
        <f>J248/RES_summary!J$19</f>
        <v>0</v>
      </c>
      <c r="K311" s="177">
        <f>K248/RES_summary!K$19</f>
        <v>0</v>
      </c>
      <c r="L311" s="177">
        <f>L248/RES_summary!L$19</f>
        <v>0</v>
      </c>
      <c r="M311" s="177">
        <f>M248/RES_summary!M$19</f>
        <v>0</v>
      </c>
      <c r="N311" s="177">
        <f>N248/RES_summary!N$19</f>
        <v>0</v>
      </c>
      <c r="O311" s="177">
        <f>O248/RES_summary!O$19</f>
        <v>0</v>
      </c>
      <c r="P311" s="177">
        <f>P248/RES_summary!P$19</f>
        <v>0</v>
      </c>
      <c r="Q311" s="177">
        <f>Q248/RES_summary!Q$19</f>
        <v>0</v>
      </c>
    </row>
    <row r="312" spans="1:17" ht="12" customHeight="1" x14ac:dyDescent="0.25">
      <c r="A312" s="23" t="s">
        <v>57</v>
      </c>
      <c r="B312" s="177">
        <f>B249/RES_summary!B$19</f>
        <v>3.7714748028898661</v>
      </c>
      <c r="C312" s="177">
        <f>C249/RES_summary!C$19</f>
        <v>3.7480176872522963</v>
      </c>
      <c r="D312" s="177">
        <f>D249/RES_summary!D$19</f>
        <v>3.7370844105180034</v>
      </c>
      <c r="E312" s="177">
        <f>E249/RES_summary!E$19</f>
        <v>3.7206655206358148</v>
      </c>
      <c r="F312" s="177">
        <f>F249/RES_summary!F$19</f>
        <v>3.5591424466482193</v>
      </c>
      <c r="G312" s="177">
        <f>G249/RES_summary!G$19</f>
        <v>3.5854331935208079</v>
      </c>
      <c r="H312" s="177">
        <f>H249/RES_summary!H$19</f>
        <v>3.4666163904077738</v>
      </c>
      <c r="I312" s="177">
        <f>I249/RES_summary!I$19</f>
        <v>3.4309064355000496</v>
      </c>
      <c r="J312" s="177">
        <f>J249/RES_summary!J$19</f>
        <v>3.362250876691212</v>
      </c>
      <c r="K312" s="177">
        <f>K249/RES_summary!K$19</f>
        <v>3.3109152380323845</v>
      </c>
      <c r="L312" s="177">
        <f>L249/RES_summary!L$19</f>
        <v>3.1914020951383857</v>
      </c>
      <c r="M312" s="177">
        <f>M249/RES_summary!M$19</f>
        <v>3.1581420128404565</v>
      </c>
      <c r="N312" s="177">
        <f>N249/RES_summary!N$19</f>
        <v>3.1177593065323332</v>
      </c>
      <c r="O312" s="177">
        <f>O249/RES_summary!O$19</f>
        <v>3.0545877585728309</v>
      </c>
      <c r="P312" s="177">
        <f>P249/RES_summary!P$19</f>
        <v>3.0015988088258005</v>
      </c>
      <c r="Q312" s="177">
        <f>Q249/RES_summary!Q$19</f>
        <v>2.917104259935281</v>
      </c>
    </row>
    <row r="313" spans="1:17" ht="12" customHeight="1" x14ac:dyDescent="0.25">
      <c r="A313" s="29" t="s">
        <v>140</v>
      </c>
      <c r="B313" s="176">
        <f>B250/RES_summary!B$19</f>
        <v>0</v>
      </c>
      <c r="C313" s="176">
        <f>C250/RES_summary!C$19</f>
        <v>0</v>
      </c>
      <c r="D313" s="176">
        <f>D250/RES_summary!D$19</f>
        <v>0</v>
      </c>
      <c r="E313" s="176">
        <f>E250/RES_summary!E$19</f>
        <v>0</v>
      </c>
      <c r="F313" s="176">
        <f>F250/RES_summary!F$19</f>
        <v>0</v>
      </c>
      <c r="G313" s="176">
        <f>G250/RES_summary!G$19</f>
        <v>0</v>
      </c>
      <c r="H313" s="176">
        <f>H250/RES_summary!H$19</f>
        <v>0</v>
      </c>
      <c r="I313" s="176">
        <f>I250/RES_summary!I$19</f>
        <v>0</v>
      </c>
      <c r="J313" s="176">
        <f>J250/RES_summary!J$19</f>
        <v>0</v>
      </c>
      <c r="K313" s="176">
        <f>K250/RES_summary!K$19</f>
        <v>0</v>
      </c>
      <c r="L313" s="176">
        <f>L250/RES_summary!L$19</f>
        <v>0</v>
      </c>
      <c r="M313" s="176">
        <f>M250/RES_summary!M$19</f>
        <v>0</v>
      </c>
      <c r="N313" s="176">
        <f>N250/RES_summary!N$19</f>
        <v>0</v>
      </c>
      <c r="O313" s="176">
        <f>O250/RES_summary!O$19</f>
        <v>0</v>
      </c>
      <c r="P313" s="176">
        <f>P250/RES_summary!P$19</f>
        <v>0</v>
      </c>
      <c r="Q313" s="176">
        <f>Q250/RES_summary!Q$19</f>
        <v>0</v>
      </c>
    </row>
    <row r="315" spans="1:17" s="28" customFormat="1" ht="12" customHeight="1" x14ac:dyDescent="0.25">
      <c r="A315" s="187" t="s">
        <v>194</v>
      </c>
      <c r="B315" s="186"/>
      <c r="C315" s="185"/>
      <c r="D315" s="185"/>
      <c r="E315" s="185"/>
      <c r="F315" s="185"/>
      <c r="G315" s="185"/>
      <c r="H315" s="185"/>
      <c r="I315" s="185"/>
      <c r="J315" s="185"/>
      <c r="K315" s="185"/>
      <c r="L315" s="185"/>
      <c r="M315" s="185"/>
      <c r="N315" s="185"/>
      <c r="O315" s="185"/>
      <c r="P315" s="185"/>
      <c r="Q315" s="185"/>
    </row>
    <row r="317" spans="1:17" ht="12" customHeight="1" x14ac:dyDescent="0.25">
      <c r="A317" s="152" t="s">
        <v>193</v>
      </c>
      <c r="B317" s="168"/>
      <c r="C317" s="168">
        <f>SUM(C318,C321,C323,C333)</f>
        <v>0</v>
      </c>
      <c r="D317" s="168">
        <f t="shared" ref="D317:Q317" si="74">SUM(D318,D321,D323,D333)</f>
        <v>0</v>
      </c>
      <c r="E317" s="168">
        <f t="shared" si="74"/>
        <v>26.786671270562572</v>
      </c>
      <c r="F317" s="168">
        <f t="shared" si="74"/>
        <v>0</v>
      </c>
      <c r="G317" s="168">
        <f t="shared" si="74"/>
        <v>30.869146166729784</v>
      </c>
      <c r="H317" s="168">
        <f t="shared" si="74"/>
        <v>68.776084040420173</v>
      </c>
      <c r="I317" s="168">
        <f t="shared" si="74"/>
        <v>74.944274345007798</v>
      </c>
      <c r="J317" s="168">
        <f t="shared" si="74"/>
        <v>24.866360269003376</v>
      </c>
      <c r="K317" s="168">
        <f t="shared" si="74"/>
        <v>24.623800496865048</v>
      </c>
      <c r="L317" s="168">
        <f t="shared" si="74"/>
        <v>140.7737197605322</v>
      </c>
      <c r="M317" s="168">
        <f t="shared" si="74"/>
        <v>35.915758624175758</v>
      </c>
      <c r="N317" s="168">
        <f t="shared" si="74"/>
        <v>0</v>
      </c>
      <c r="O317" s="168">
        <f t="shared" si="74"/>
        <v>0</v>
      </c>
      <c r="P317" s="168">
        <f t="shared" si="74"/>
        <v>0</v>
      </c>
      <c r="Q317" s="168">
        <f t="shared" si="74"/>
        <v>0</v>
      </c>
    </row>
    <row r="318" spans="1:17" ht="12" customHeight="1" x14ac:dyDescent="0.25">
      <c r="A318" s="158" t="s">
        <v>65</v>
      </c>
      <c r="B318" s="157"/>
      <c r="C318" s="157">
        <f>SUM(C319:C320)</f>
        <v>0</v>
      </c>
      <c r="D318" s="157">
        <f t="shared" ref="D318:Q318" si="75">SUM(D319:D320)</f>
        <v>0</v>
      </c>
      <c r="E318" s="157">
        <f t="shared" si="75"/>
        <v>22.925667202067245</v>
      </c>
      <c r="F318" s="157">
        <f t="shared" si="75"/>
        <v>0</v>
      </c>
      <c r="G318" s="157">
        <f t="shared" si="75"/>
        <v>26.029390161195135</v>
      </c>
      <c r="H318" s="157">
        <f t="shared" si="75"/>
        <v>57.992038056926177</v>
      </c>
      <c r="I318" s="157">
        <f t="shared" si="75"/>
        <v>62.506812441594064</v>
      </c>
      <c r="J318" s="157">
        <f t="shared" si="75"/>
        <v>20.389857464303848</v>
      </c>
      <c r="K318" s="157">
        <f t="shared" si="75"/>
        <v>20.071187647782232</v>
      </c>
      <c r="L318" s="157">
        <f t="shared" si="75"/>
        <v>116.1007006561981</v>
      </c>
      <c r="M318" s="157">
        <f t="shared" si="75"/>
        <v>28.598542652510218</v>
      </c>
      <c r="N318" s="157">
        <f t="shared" si="75"/>
        <v>0</v>
      </c>
      <c r="O318" s="157">
        <f t="shared" si="75"/>
        <v>0</v>
      </c>
      <c r="P318" s="157">
        <f t="shared" si="75"/>
        <v>0</v>
      </c>
      <c r="Q318" s="157">
        <f t="shared" si="75"/>
        <v>0</v>
      </c>
    </row>
    <row r="319" spans="1:17" ht="12" customHeight="1" x14ac:dyDescent="0.25">
      <c r="A319" s="23" t="s">
        <v>58</v>
      </c>
      <c r="B319" s="156"/>
      <c r="C319" s="156">
        <f>RES_hhdet_in_fec!C$5</f>
        <v>0</v>
      </c>
      <c r="D319" s="156">
        <f>RES_hhdet_in_fec!D$5</f>
        <v>0</v>
      </c>
      <c r="E319" s="156">
        <f>RES_hhdet_in_fec!E$5</f>
        <v>22.806573469750273</v>
      </c>
      <c r="F319" s="156">
        <f>RES_hhdet_in_fec!F$5</f>
        <v>0</v>
      </c>
      <c r="G319" s="156">
        <f>RES_hhdet_in_fec!G$5</f>
        <v>25.879165291487794</v>
      </c>
      <c r="H319" s="156">
        <f>RES_hhdet_in_fec!H$5</f>
        <v>57.699667377077617</v>
      </c>
      <c r="I319" s="156">
        <f>RES_hhdet_in_fec!I$5</f>
        <v>62.040554114752325</v>
      </c>
      <c r="J319" s="156">
        <f>RES_hhdet_in_fec!J$5</f>
        <v>20.30522697977511</v>
      </c>
      <c r="K319" s="156">
        <f>RES_hhdet_in_fec!K$5</f>
        <v>19.969595430826214</v>
      </c>
      <c r="L319" s="156">
        <f>RES_hhdet_in_fec!L$5</f>
        <v>115.43446981952114</v>
      </c>
      <c r="M319" s="156">
        <f>RES_hhdet_in_fec!M$5</f>
        <v>28.394898947229198</v>
      </c>
      <c r="N319" s="156">
        <f>RES_hhdet_in_fec!N$5</f>
        <v>0</v>
      </c>
      <c r="O319" s="156">
        <f>RES_hhdet_in_fec!O$5</f>
        <v>0</v>
      </c>
      <c r="P319" s="156">
        <f>RES_hhdet_in_fec!P$5</f>
        <v>0</v>
      </c>
      <c r="Q319" s="156">
        <f>RES_hhdet_in_fec!Q$5</f>
        <v>0</v>
      </c>
    </row>
    <row r="320" spans="1:17" ht="12" customHeight="1" x14ac:dyDescent="0.25">
      <c r="A320" s="23" t="s">
        <v>60</v>
      </c>
      <c r="B320" s="156"/>
      <c r="C320" s="156">
        <f>RES_hhdet_in_fec!C$6</f>
        <v>0</v>
      </c>
      <c r="D320" s="156">
        <f>RES_hhdet_in_fec!D$6</f>
        <v>0</v>
      </c>
      <c r="E320" s="156">
        <f>RES_hhdet_in_fec!E$6</f>
        <v>0.1190937323169743</v>
      </c>
      <c r="F320" s="156">
        <f>RES_hhdet_in_fec!F$6</f>
        <v>0</v>
      </c>
      <c r="G320" s="156">
        <f>RES_hhdet_in_fec!G$6</f>
        <v>0.15022486970734036</v>
      </c>
      <c r="H320" s="156">
        <f>RES_hhdet_in_fec!H$6</f>
        <v>0.29237067984856024</v>
      </c>
      <c r="I320" s="156">
        <f>RES_hhdet_in_fec!I$6</f>
        <v>0.46625832684174001</v>
      </c>
      <c r="J320" s="156">
        <f>RES_hhdet_in_fec!J$6</f>
        <v>8.4630484528737726E-2</v>
      </c>
      <c r="K320" s="156">
        <f>RES_hhdet_in_fec!K$6</f>
        <v>0.10159221695601756</v>
      </c>
      <c r="L320" s="156">
        <f>RES_hhdet_in_fec!L$6</f>
        <v>0.66623083667695782</v>
      </c>
      <c r="M320" s="156">
        <f>RES_hhdet_in_fec!M$6</f>
        <v>0.20364370528102135</v>
      </c>
      <c r="N320" s="156">
        <f>RES_hhdet_in_fec!N$6</f>
        <v>0</v>
      </c>
      <c r="O320" s="156">
        <f>RES_hhdet_in_fec!O$6</f>
        <v>0</v>
      </c>
      <c r="P320" s="156">
        <f>RES_hhdet_in_fec!P$6</f>
        <v>0</v>
      </c>
      <c r="Q320" s="156">
        <f>RES_hhdet_in_fec!Q$6</f>
        <v>0</v>
      </c>
    </row>
    <row r="321" spans="1:17" ht="12" customHeight="1" x14ac:dyDescent="0.25">
      <c r="A321" s="158" t="s">
        <v>112</v>
      </c>
      <c r="B321" s="157"/>
      <c r="C321" s="157">
        <f>C322</f>
        <v>0</v>
      </c>
      <c r="D321" s="157">
        <f t="shared" ref="D321:Q321" si="76">D322</f>
        <v>0</v>
      </c>
      <c r="E321" s="157">
        <f t="shared" si="76"/>
        <v>2.2878245177240662E-2</v>
      </c>
      <c r="F321" s="157">
        <f t="shared" si="76"/>
        <v>0</v>
      </c>
      <c r="G321" s="157">
        <f t="shared" si="76"/>
        <v>4.6657750244926875E-2</v>
      </c>
      <c r="H321" s="157">
        <f t="shared" si="76"/>
        <v>0.10192373505271131</v>
      </c>
      <c r="I321" s="157">
        <f t="shared" si="76"/>
        <v>0.1077162789202734</v>
      </c>
      <c r="J321" s="157">
        <f t="shared" si="76"/>
        <v>0.13138640829272169</v>
      </c>
      <c r="K321" s="157">
        <f t="shared" si="76"/>
        <v>0.10834652017770055</v>
      </c>
      <c r="L321" s="157">
        <f t="shared" si="76"/>
        <v>0.27357938663363984</v>
      </c>
      <c r="M321" s="157">
        <f t="shared" si="76"/>
        <v>4.006425842041858E-2</v>
      </c>
      <c r="N321" s="157">
        <f t="shared" si="76"/>
        <v>0</v>
      </c>
      <c r="O321" s="157">
        <f t="shared" si="76"/>
        <v>0</v>
      </c>
      <c r="P321" s="157">
        <f t="shared" si="76"/>
        <v>0</v>
      </c>
      <c r="Q321" s="157">
        <f t="shared" si="76"/>
        <v>0</v>
      </c>
    </row>
    <row r="322" spans="1:17" ht="12" customHeight="1" x14ac:dyDescent="0.25">
      <c r="A322" s="23" t="s">
        <v>60</v>
      </c>
      <c r="B322" s="156"/>
      <c r="C322" s="156">
        <f>RES_hhdet_in_fec!C$8</f>
        <v>0</v>
      </c>
      <c r="D322" s="156">
        <f>RES_hhdet_in_fec!D$8</f>
        <v>0</v>
      </c>
      <c r="E322" s="156">
        <f>RES_hhdet_in_fec!E$8</f>
        <v>2.2878245177240662E-2</v>
      </c>
      <c r="F322" s="156">
        <f>RES_hhdet_in_fec!F$8</f>
        <v>0</v>
      </c>
      <c r="G322" s="156">
        <f>RES_hhdet_in_fec!G$8</f>
        <v>4.6657750244926875E-2</v>
      </c>
      <c r="H322" s="156">
        <f>RES_hhdet_in_fec!H$8</f>
        <v>0.10192373505271131</v>
      </c>
      <c r="I322" s="156">
        <f>RES_hhdet_in_fec!I$8</f>
        <v>0.1077162789202734</v>
      </c>
      <c r="J322" s="156">
        <f>RES_hhdet_in_fec!J$8</f>
        <v>0.13138640829272169</v>
      </c>
      <c r="K322" s="156">
        <f>RES_hhdet_in_fec!K$8</f>
        <v>0.10834652017770055</v>
      </c>
      <c r="L322" s="156">
        <f>RES_hhdet_in_fec!L$8</f>
        <v>0.27357938663363984</v>
      </c>
      <c r="M322" s="156">
        <f>RES_hhdet_in_fec!M$8</f>
        <v>4.006425842041858E-2</v>
      </c>
      <c r="N322" s="156">
        <f>RES_hhdet_in_fec!N$8</f>
        <v>0</v>
      </c>
      <c r="O322" s="156">
        <f>RES_hhdet_in_fec!O$8</f>
        <v>0</v>
      </c>
      <c r="P322" s="156">
        <f>RES_hhdet_in_fec!P$8</f>
        <v>0</v>
      </c>
      <c r="Q322" s="156">
        <f>RES_hhdet_in_fec!Q$8</f>
        <v>0</v>
      </c>
    </row>
    <row r="323" spans="1:17" ht="12" customHeight="1" x14ac:dyDescent="0.25">
      <c r="A323" s="158" t="s">
        <v>63</v>
      </c>
      <c r="B323" s="157"/>
      <c r="C323" s="157">
        <f>SUM(C324:C326,C329:C330)</f>
        <v>0</v>
      </c>
      <c r="D323" s="157">
        <f t="shared" ref="D323:Q323" si="77">SUM(D324:D326,D329:D330)</f>
        <v>0</v>
      </c>
      <c r="E323" s="157">
        <f t="shared" si="77"/>
        <v>2.9402051380134644</v>
      </c>
      <c r="F323" s="157">
        <f t="shared" si="77"/>
        <v>0</v>
      </c>
      <c r="G323" s="157">
        <f t="shared" si="77"/>
        <v>3.7086509981888787</v>
      </c>
      <c r="H323" s="157">
        <f t="shared" si="77"/>
        <v>8.2536602118767473</v>
      </c>
      <c r="I323" s="157">
        <f t="shared" si="77"/>
        <v>9.3191192884424723</v>
      </c>
      <c r="J323" s="157">
        <f t="shared" si="77"/>
        <v>3.2677852348085503</v>
      </c>
      <c r="K323" s="157">
        <f t="shared" si="77"/>
        <v>3.3669052000340676</v>
      </c>
      <c r="L323" s="157">
        <f t="shared" si="77"/>
        <v>19.386635636428355</v>
      </c>
      <c r="M323" s="157">
        <f t="shared" si="77"/>
        <v>5.707985972351425</v>
      </c>
      <c r="N323" s="157">
        <f t="shared" si="77"/>
        <v>0</v>
      </c>
      <c r="O323" s="157">
        <f t="shared" si="77"/>
        <v>0</v>
      </c>
      <c r="P323" s="157">
        <f t="shared" si="77"/>
        <v>0</v>
      </c>
      <c r="Q323" s="157">
        <f t="shared" si="77"/>
        <v>0</v>
      </c>
    </row>
    <row r="324" spans="1:17" ht="12" customHeight="1" x14ac:dyDescent="0.25">
      <c r="A324" s="167" t="s">
        <v>171</v>
      </c>
      <c r="B324" s="132"/>
      <c r="C324" s="132">
        <f>RES_hhdet_in_fec!C$10</f>
        <v>0</v>
      </c>
      <c r="D324" s="132">
        <f>RES_hhdet_in_fec!D$10</f>
        <v>0</v>
      </c>
      <c r="E324" s="132">
        <f>RES_hhdet_in_fec!E$10</f>
        <v>1.6199117172058368</v>
      </c>
      <c r="F324" s="132">
        <f>RES_hhdet_in_fec!F$10</f>
        <v>0</v>
      </c>
      <c r="G324" s="132">
        <f>RES_hhdet_in_fec!G$10</f>
        <v>2.5001214987065548</v>
      </c>
      <c r="H324" s="132">
        <f>RES_hhdet_in_fec!H$10</f>
        <v>4.6994539847618322</v>
      </c>
      <c r="I324" s="132">
        <f>RES_hhdet_in_fec!I$10</f>
        <v>4.3721649725842582</v>
      </c>
      <c r="J324" s="132">
        <f>RES_hhdet_in_fec!J$10</f>
        <v>1.7642503725202705</v>
      </c>
      <c r="K324" s="132">
        <f>RES_hhdet_in_fec!K$10</f>
        <v>1.9424699955484981</v>
      </c>
      <c r="L324" s="132">
        <f>RES_hhdet_in_fec!L$10</f>
        <v>16.003663316394007</v>
      </c>
      <c r="M324" s="132">
        <f>RES_hhdet_in_fec!M$10</f>
        <v>4.5179212457195721</v>
      </c>
      <c r="N324" s="132">
        <f>RES_hhdet_in_fec!N$10</f>
        <v>0</v>
      </c>
      <c r="O324" s="132">
        <f>RES_hhdet_in_fec!O$10</f>
        <v>0</v>
      </c>
      <c r="P324" s="132">
        <f>RES_hhdet_in_fec!P$10</f>
        <v>0</v>
      </c>
      <c r="Q324" s="132">
        <f>RES_hhdet_in_fec!Q$10</f>
        <v>0</v>
      </c>
    </row>
    <row r="325" spans="1:17" ht="12" customHeight="1" x14ac:dyDescent="0.25">
      <c r="A325" s="167" t="s">
        <v>144</v>
      </c>
      <c r="B325" s="132"/>
      <c r="C325" s="132">
        <f>RES_hhdet_in_fec!C$11</f>
        <v>0</v>
      </c>
      <c r="D325" s="132">
        <f>RES_hhdet_in_fec!D$11</f>
        <v>0</v>
      </c>
      <c r="E325" s="132">
        <f>RES_hhdet_in_fec!E$11</f>
        <v>0</v>
      </c>
      <c r="F325" s="132">
        <f>RES_hhdet_in_fec!F$11</f>
        <v>0</v>
      </c>
      <c r="G325" s="132">
        <f>RES_hhdet_in_fec!G$11</f>
        <v>0</v>
      </c>
      <c r="H325" s="132">
        <f>RES_hhdet_in_fec!H$11</f>
        <v>0</v>
      </c>
      <c r="I325" s="132">
        <f>RES_hhdet_in_fec!I$11</f>
        <v>0</v>
      </c>
      <c r="J325" s="132">
        <f>RES_hhdet_in_fec!J$11</f>
        <v>0</v>
      </c>
      <c r="K325" s="132">
        <f>RES_hhdet_in_fec!K$11</f>
        <v>0</v>
      </c>
      <c r="L325" s="132">
        <f>RES_hhdet_in_fec!L$11</f>
        <v>0</v>
      </c>
      <c r="M325" s="132">
        <f>RES_hhdet_in_fec!M$11</f>
        <v>0</v>
      </c>
      <c r="N325" s="132">
        <f>RES_hhdet_in_fec!N$11</f>
        <v>0</v>
      </c>
      <c r="O325" s="132">
        <f>RES_hhdet_in_fec!O$11</f>
        <v>0</v>
      </c>
      <c r="P325" s="132">
        <f>RES_hhdet_in_fec!P$11</f>
        <v>0</v>
      </c>
      <c r="Q325" s="132">
        <f>RES_hhdet_in_fec!Q$11</f>
        <v>0</v>
      </c>
    </row>
    <row r="326" spans="1:17" ht="12" customHeight="1" x14ac:dyDescent="0.25">
      <c r="A326" s="167" t="s">
        <v>143</v>
      </c>
      <c r="B326" s="132"/>
      <c r="C326" s="132">
        <f>SUM(C327:C328)</f>
        <v>0</v>
      </c>
      <c r="D326" s="132">
        <f t="shared" ref="D326:Q326" si="78">SUM(D327:D328)</f>
        <v>0</v>
      </c>
      <c r="E326" s="132">
        <f t="shared" si="78"/>
        <v>0</v>
      </c>
      <c r="F326" s="132">
        <f t="shared" si="78"/>
        <v>0</v>
      </c>
      <c r="G326" s="132">
        <f t="shared" si="78"/>
        <v>0</v>
      </c>
      <c r="H326" s="132">
        <f t="shared" si="78"/>
        <v>0</v>
      </c>
      <c r="I326" s="132">
        <f t="shared" si="78"/>
        <v>0</v>
      </c>
      <c r="J326" s="132">
        <f t="shared" si="78"/>
        <v>0</v>
      </c>
      <c r="K326" s="132">
        <f t="shared" si="78"/>
        <v>0</v>
      </c>
      <c r="L326" s="132">
        <f t="shared" si="78"/>
        <v>0</v>
      </c>
      <c r="M326" s="132">
        <f t="shared" si="78"/>
        <v>0</v>
      </c>
      <c r="N326" s="132">
        <f t="shared" si="78"/>
        <v>0</v>
      </c>
      <c r="O326" s="132">
        <f t="shared" si="78"/>
        <v>0</v>
      </c>
      <c r="P326" s="132">
        <f t="shared" si="78"/>
        <v>0</v>
      </c>
      <c r="Q326" s="132">
        <f t="shared" si="78"/>
        <v>0</v>
      </c>
    </row>
    <row r="327" spans="1:17" ht="12" customHeight="1" x14ac:dyDescent="0.25">
      <c r="A327" s="166" t="s">
        <v>57</v>
      </c>
      <c r="B327" s="165"/>
      <c r="C327" s="165">
        <f>RES_hhdet_in_fec!C$13</f>
        <v>0</v>
      </c>
      <c r="D327" s="165">
        <f>RES_hhdet_in_fec!D$13</f>
        <v>0</v>
      </c>
      <c r="E327" s="165">
        <f>RES_hhdet_in_fec!E$13</f>
        <v>0</v>
      </c>
      <c r="F327" s="165">
        <f>RES_hhdet_in_fec!F$13</f>
        <v>0</v>
      </c>
      <c r="G327" s="165">
        <f>RES_hhdet_in_fec!G$13</f>
        <v>0</v>
      </c>
      <c r="H327" s="165">
        <f>RES_hhdet_in_fec!H$13</f>
        <v>0</v>
      </c>
      <c r="I327" s="165">
        <f>RES_hhdet_in_fec!I$13</f>
        <v>0</v>
      </c>
      <c r="J327" s="165">
        <f>RES_hhdet_in_fec!J$13</f>
        <v>0</v>
      </c>
      <c r="K327" s="165">
        <f>RES_hhdet_in_fec!K$13</f>
        <v>0</v>
      </c>
      <c r="L327" s="165">
        <f>RES_hhdet_in_fec!L$13</f>
        <v>0</v>
      </c>
      <c r="M327" s="165">
        <f>RES_hhdet_in_fec!M$13</f>
        <v>0</v>
      </c>
      <c r="N327" s="165">
        <f>RES_hhdet_in_fec!N$13</f>
        <v>0</v>
      </c>
      <c r="O327" s="165">
        <f>RES_hhdet_in_fec!O$13</f>
        <v>0</v>
      </c>
      <c r="P327" s="165">
        <f>RES_hhdet_in_fec!P$13</f>
        <v>0</v>
      </c>
      <c r="Q327" s="165">
        <f>RES_hhdet_in_fec!Q$13</f>
        <v>0</v>
      </c>
    </row>
    <row r="328" spans="1:17" ht="12" customHeight="1" x14ac:dyDescent="0.25">
      <c r="A328" s="147" t="s">
        <v>59</v>
      </c>
      <c r="B328" s="164"/>
      <c r="C328" s="164">
        <f>RES_hhdet_in_fec!C$14</f>
        <v>0</v>
      </c>
      <c r="D328" s="164">
        <f>RES_hhdet_in_fec!D$14</f>
        <v>0</v>
      </c>
      <c r="E328" s="164">
        <f>RES_hhdet_in_fec!E$14</f>
        <v>0</v>
      </c>
      <c r="F328" s="164">
        <f>RES_hhdet_in_fec!F$14</f>
        <v>0</v>
      </c>
      <c r="G328" s="164">
        <f>RES_hhdet_in_fec!G$14</f>
        <v>0</v>
      </c>
      <c r="H328" s="164">
        <f>RES_hhdet_in_fec!H$14</f>
        <v>0</v>
      </c>
      <c r="I328" s="164">
        <f>RES_hhdet_in_fec!I$14</f>
        <v>0</v>
      </c>
      <c r="J328" s="164">
        <f>RES_hhdet_in_fec!J$14</f>
        <v>0</v>
      </c>
      <c r="K328" s="164">
        <f>RES_hhdet_in_fec!K$14</f>
        <v>0</v>
      </c>
      <c r="L328" s="164">
        <f>RES_hhdet_in_fec!L$14</f>
        <v>0</v>
      </c>
      <c r="M328" s="164">
        <f>RES_hhdet_in_fec!M$14</f>
        <v>0</v>
      </c>
      <c r="N328" s="164">
        <f>RES_hhdet_in_fec!N$14</f>
        <v>0</v>
      </c>
      <c r="O328" s="164">
        <f>RES_hhdet_in_fec!O$14</f>
        <v>0</v>
      </c>
      <c r="P328" s="164">
        <f>RES_hhdet_in_fec!P$14</f>
        <v>0</v>
      </c>
      <c r="Q328" s="164">
        <f>RES_hhdet_in_fec!Q$14</f>
        <v>0</v>
      </c>
    </row>
    <row r="329" spans="1:17" ht="12" customHeight="1" x14ac:dyDescent="0.25">
      <c r="A329" s="163" t="s">
        <v>142</v>
      </c>
      <c r="B329" s="162"/>
      <c r="C329" s="162">
        <f>RES_hhdet_in_fec!C$15</f>
        <v>0</v>
      </c>
      <c r="D329" s="162">
        <f>RES_hhdet_in_fec!D$15</f>
        <v>0</v>
      </c>
      <c r="E329" s="162">
        <f>RES_hhdet_in_fec!E$15</f>
        <v>0.3394052408904405</v>
      </c>
      <c r="F329" s="162">
        <f>RES_hhdet_in_fec!F$15</f>
        <v>0</v>
      </c>
      <c r="G329" s="162">
        <f>RES_hhdet_in_fec!G$15</f>
        <v>0.61441479851268155</v>
      </c>
      <c r="H329" s="162">
        <f>RES_hhdet_in_fec!H$15</f>
        <v>1.933210985638443</v>
      </c>
      <c r="I329" s="162">
        <f>RES_hhdet_in_fec!I$15</f>
        <v>2.79880953148897</v>
      </c>
      <c r="J329" s="162">
        <f>RES_hhdet_in_fec!J$15</f>
        <v>0.49147941948865859</v>
      </c>
      <c r="K329" s="162">
        <f>RES_hhdet_in_fec!K$15</f>
        <v>0</v>
      </c>
      <c r="L329" s="162">
        <f>RES_hhdet_in_fec!L$15</f>
        <v>1.5673245806637945</v>
      </c>
      <c r="M329" s="162">
        <f>RES_hhdet_in_fec!M$15</f>
        <v>0</v>
      </c>
      <c r="N329" s="162">
        <f>RES_hhdet_in_fec!N$15</f>
        <v>0</v>
      </c>
      <c r="O329" s="162">
        <f>RES_hhdet_in_fec!O$15</f>
        <v>0</v>
      </c>
      <c r="P329" s="162">
        <f>RES_hhdet_in_fec!P$15</f>
        <v>0</v>
      </c>
      <c r="Q329" s="162">
        <f>RES_hhdet_in_fec!Q$15</f>
        <v>0</v>
      </c>
    </row>
    <row r="330" spans="1:17" ht="12" customHeight="1" x14ac:dyDescent="0.25">
      <c r="A330" s="161" t="s">
        <v>141</v>
      </c>
      <c r="B330" s="160"/>
      <c r="C330" s="160">
        <f>SUM(C331:C332)</f>
        <v>0</v>
      </c>
      <c r="D330" s="160">
        <f t="shared" ref="D330:Q330" si="79">SUM(D331:D332)</f>
        <v>0</v>
      </c>
      <c r="E330" s="160">
        <f t="shared" si="79"/>
        <v>0.98088817991718713</v>
      </c>
      <c r="F330" s="160">
        <f t="shared" si="79"/>
        <v>0</v>
      </c>
      <c r="G330" s="160">
        <f t="shared" si="79"/>
        <v>0.59411470096964258</v>
      </c>
      <c r="H330" s="160">
        <f t="shared" si="79"/>
        <v>1.6209952414764717</v>
      </c>
      <c r="I330" s="160">
        <f t="shared" si="79"/>
        <v>2.1481447843692432</v>
      </c>
      <c r="J330" s="160">
        <f t="shared" si="79"/>
        <v>1.0120554427996213</v>
      </c>
      <c r="K330" s="160">
        <f t="shared" si="79"/>
        <v>1.4244352044855693</v>
      </c>
      <c r="L330" s="160">
        <f t="shared" si="79"/>
        <v>1.8156477393705557</v>
      </c>
      <c r="M330" s="160">
        <f t="shared" si="79"/>
        <v>1.1900647266318531</v>
      </c>
      <c r="N330" s="160">
        <f t="shared" si="79"/>
        <v>0</v>
      </c>
      <c r="O330" s="160">
        <f t="shared" si="79"/>
        <v>0</v>
      </c>
      <c r="P330" s="160">
        <f t="shared" si="79"/>
        <v>0</v>
      </c>
      <c r="Q330" s="160">
        <f t="shared" si="79"/>
        <v>0</v>
      </c>
    </row>
    <row r="331" spans="1:17" ht="12" customHeight="1" x14ac:dyDescent="0.25">
      <c r="A331" s="148" t="s">
        <v>60</v>
      </c>
      <c r="B331" s="156"/>
      <c r="C331" s="156">
        <f>RES_hhdet_in_fec!C$17</f>
        <v>0</v>
      </c>
      <c r="D331" s="156">
        <f>RES_hhdet_in_fec!D$17</f>
        <v>0</v>
      </c>
      <c r="E331" s="156">
        <f>RES_hhdet_in_fec!E$17</f>
        <v>0.7543150094917791</v>
      </c>
      <c r="F331" s="156">
        <f>RES_hhdet_in_fec!F$17</f>
        <v>0</v>
      </c>
      <c r="G331" s="156">
        <f>RES_hhdet_in_fec!G$17</f>
        <v>0.45086302636323999</v>
      </c>
      <c r="H331" s="156">
        <f>RES_hhdet_in_fec!H$17</f>
        <v>1.252621638756112</v>
      </c>
      <c r="I331" s="156">
        <f>RES_hhdet_in_fec!I$17</f>
        <v>1.6165942015330792</v>
      </c>
      <c r="J331" s="156">
        <f>RES_hhdet_in_fec!J$17</f>
        <v>0.77015426645595819</v>
      </c>
      <c r="K331" s="156">
        <f>RES_hhdet_in_fec!K$17</f>
        <v>1.0791334240445811</v>
      </c>
      <c r="L331" s="156">
        <f>RES_hhdet_in_fec!L$17</f>
        <v>1.3563523226281942</v>
      </c>
      <c r="M331" s="156">
        <f>RES_hhdet_in_fec!M$17</f>
        <v>0.92192631818552684</v>
      </c>
      <c r="N331" s="156">
        <f>RES_hhdet_in_fec!N$17</f>
        <v>0</v>
      </c>
      <c r="O331" s="156">
        <f>RES_hhdet_in_fec!O$17</f>
        <v>0</v>
      </c>
      <c r="P331" s="156">
        <f>RES_hhdet_in_fec!P$17</f>
        <v>0</v>
      </c>
      <c r="Q331" s="156">
        <f>RES_hhdet_in_fec!Q$17</f>
        <v>0</v>
      </c>
    </row>
    <row r="332" spans="1:17" ht="12" customHeight="1" x14ac:dyDescent="0.25">
      <c r="A332" s="148" t="s">
        <v>59</v>
      </c>
      <c r="B332" s="156"/>
      <c r="C332" s="156">
        <f>RES_hhdet_in_fec!C$18</f>
        <v>0</v>
      </c>
      <c r="D332" s="156">
        <f>RES_hhdet_in_fec!D$18</f>
        <v>0</v>
      </c>
      <c r="E332" s="156">
        <f>RES_hhdet_in_fec!E$18</f>
        <v>0.22657317042540798</v>
      </c>
      <c r="F332" s="156">
        <f>RES_hhdet_in_fec!F$18</f>
        <v>0</v>
      </c>
      <c r="G332" s="156">
        <f>RES_hhdet_in_fec!G$18</f>
        <v>0.14325167460640256</v>
      </c>
      <c r="H332" s="156">
        <f>RES_hhdet_in_fec!H$18</f>
        <v>0.36837360272035968</v>
      </c>
      <c r="I332" s="156">
        <f>RES_hhdet_in_fec!I$18</f>
        <v>0.53155058283616397</v>
      </c>
      <c r="J332" s="156">
        <f>RES_hhdet_in_fec!J$18</f>
        <v>0.24190117634366312</v>
      </c>
      <c r="K332" s="156">
        <f>RES_hhdet_in_fec!K$18</f>
        <v>0.34530178044098814</v>
      </c>
      <c r="L332" s="156">
        <f>RES_hhdet_in_fec!L$18</f>
        <v>0.45929541674236146</v>
      </c>
      <c r="M332" s="156">
        <f>RES_hhdet_in_fec!M$18</f>
        <v>0.26813840844632625</v>
      </c>
      <c r="N332" s="156">
        <f>RES_hhdet_in_fec!N$18</f>
        <v>0</v>
      </c>
      <c r="O332" s="156">
        <f>RES_hhdet_in_fec!O$18</f>
        <v>0</v>
      </c>
      <c r="P332" s="156">
        <f>RES_hhdet_in_fec!P$18</f>
        <v>0</v>
      </c>
      <c r="Q332" s="156">
        <f>RES_hhdet_in_fec!Q$18</f>
        <v>0</v>
      </c>
    </row>
    <row r="333" spans="1:17" ht="12" customHeight="1" x14ac:dyDescent="0.25">
      <c r="A333" s="158" t="s">
        <v>62</v>
      </c>
      <c r="B333" s="157"/>
      <c r="C333" s="157">
        <f>SUM(C334:C336)</f>
        <v>0</v>
      </c>
      <c r="D333" s="157">
        <f t="shared" ref="D333:Q333" si="80">SUM(D334:D336)</f>
        <v>0</v>
      </c>
      <c r="E333" s="157">
        <f t="shared" si="80"/>
        <v>0.89792068530462243</v>
      </c>
      <c r="F333" s="157">
        <f t="shared" si="80"/>
        <v>0</v>
      </c>
      <c r="G333" s="157">
        <f t="shared" si="80"/>
        <v>1.0844472571008454</v>
      </c>
      <c r="H333" s="157">
        <f t="shared" si="80"/>
        <v>2.4284620365645417</v>
      </c>
      <c r="I333" s="157">
        <f t="shared" si="80"/>
        <v>3.0106263360509833</v>
      </c>
      <c r="J333" s="157">
        <f t="shared" si="80"/>
        <v>1.077331161598257</v>
      </c>
      <c r="K333" s="157">
        <f t="shared" si="80"/>
        <v>1.0773611288710474</v>
      </c>
      <c r="L333" s="157">
        <f t="shared" si="80"/>
        <v>5.0128040812720851</v>
      </c>
      <c r="M333" s="157">
        <f t="shared" si="80"/>
        <v>1.5691657408936979</v>
      </c>
      <c r="N333" s="157">
        <f t="shared" si="80"/>
        <v>0</v>
      </c>
      <c r="O333" s="157">
        <f t="shared" si="80"/>
        <v>0</v>
      </c>
      <c r="P333" s="157">
        <f t="shared" si="80"/>
        <v>0</v>
      </c>
      <c r="Q333" s="157">
        <f t="shared" si="80"/>
        <v>0</v>
      </c>
    </row>
    <row r="334" spans="1:17" ht="12" customHeight="1" x14ac:dyDescent="0.25">
      <c r="A334" s="23" t="s">
        <v>58</v>
      </c>
      <c r="B334" s="156"/>
      <c r="C334" s="156">
        <f>RES_hhdet_in_fec!C$20</f>
        <v>0</v>
      </c>
      <c r="D334" s="156">
        <f>RES_hhdet_in_fec!D$20</f>
        <v>0</v>
      </c>
      <c r="E334" s="156">
        <f>RES_hhdet_in_fec!E$20</f>
        <v>0</v>
      </c>
      <c r="F334" s="156">
        <f>RES_hhdet_in_fec!F$20</f>
        <v>0</v>
      </c>
      <c r="G334" s="156">
        <f>RES_hhdet_in_fec!G$20</f>
        <v>0</v>
      </c>
      <c r="H334" s="156">
        <f>RES_hhdet_in_fec!H$20</f>
        <v>0</v>
      </c>
      <c r="I334" s="156">
        <f>RES_hhdet_in_fec!I$20</f>
        <v>0</v>
      </c>
      <c r="J334" s="156">
        <f>RES_hhdet_in_fec!J$20</f>
        <v>0</v>
      </c>
      <c r="K334" s="156">
        <f>RES_hhdet_in_fec!K$20</f>
        <v>0</v>
      </c>
      <c r="L334" s="156">
        <f>RES_hhdet_in_fec!L$20</f>
        <v>0</v>
      </c>
      <c r="M334" s="156">
        <f>RES_hhdet_in_fec!M$20</f>
        <v>0</v>
      </c>
      <c r="N334" s="156">
        <f>RES_hhdet_in_fec!N$20</f>
        <v>0</v>
      </c>
      <c r="O334" s="156">
        <f>RES_hhdet_in_fec!O$20</f>
        <v>0</v>
      </c>
      <c r="P334" s="156">
        <f>RES_hhdet_in_fec!P$20</f>
        <v>0</v>
      </c>
      <c r="Q334" s="156">
        <f>RES_hhdet_in_fec!Q$20</f>
        <v>0</v>
      </c>
    </row>
    <row r="335" spans="1:17" ht="12" customHeight="1" x14ac:dyDescent="0.25">
      <c r="A335" s="23" t="s">
        <v>57</v>
      </c>
      <c r="B335" s="156"/>
      <c r="C335" s="156">
        <f>RES_hhdet_in_fec!C$21</f>
        <v>0</v>
      </c>
      <c r="D335" s="156">
        <f>RES_hhdet_in_fec!D$21</f>
        <v>0</v>
      </c>
      <c r="E335" s="156">
        <f>RES_hhdet_in_fec!E$21</f>
        <v>0</v>
      </c>
      <c r="F335" s="156">
        <f>RES_hhdet_in_fec!F$21</f>
        <v>0</v>
      </c>
      <c r="G335" s="156">
        <f>RES_hhdet_in_fec!G$21</f>
        <v>0</v>
      </c>
      <c r="H335" s="156">
        <f>RES_hhdet_in_fec!H$21</f>
        <v>0</v>
      </c>
      <c r="I335" s="156">
        <f>RES_hhdet_in_fec!I$21</f>
        <v>0</v>
      </c>
      <c r="J335" s="156">
        <f>RES_hhdet_in_fec!J$21</f>
        <v>0</v>
      </c>
      <c r="K335" s="156">
        <f>RES_hhdet_in_fec!K$21</f>
        <v>0</v>
      </c>
      <c r="L335" s="156">
        <f>RES_hhdet_in_fec!L$21</f>
        <v>0</v>
      </c>
      <c r="M335" s="156">
        <f>RES_hhdet_in_fec!M$21</f>
        <v>0</v>
      </c>
      <c r="N335" s="156">
        <f>RES_hhdet_in_fec!N$21</f>
        <v>0</v>
      </c>
      <c r="O335" s="156">
        <f>RES_hhdet_in_fec!O$21</f>
        <v>0</v>
      </c>
      <c r="P335" s="156">
        <f>RES_hhdet_in_fec!P$21</f>
        <v>0</v>
      </c>
      <c r="Q335" s="156">
        <f>RES_hhdet_in_fec!Q$21</f>
        <v>0</v>
      </c>
    </row>
    <row r="336" spans="1:17" ht="12" customHeight="1" x14ac:dyDescent="0.25">
      <c r="A336" s="29" t="s">
        <v>140</v>
      </c>
      <c r="B336" s="57"/>
      <c r="C336" s="57">
        <f>RES_hhdet_in_fec!C$22</f>
        <v>0</v>
      </c>
      <c r="D336" s="57">
        <f>RES_hhdet_in_fec!D$22</f>
        <v>0</v>
      </c>
      <c r="E336" s="57">
        <f>RES_hhdet_in_fec!E$22</f>
        <v>0.89792068530462243</v>
      </c>
      <c r="F336" s="57">
        <f>RES_hhdet_in_fec!F$22</f>
        <v>0</v>
      </c>
      <c r="G336" s="57">
        <f>RES_hhdet_in_fec!G$22</f>
        <v>1.0844472571008454</v>
      </c>
      <c r="H336" s="57">
        <f>RES_hhdet_in_fec!H$22</f>
        <v>2.4284620365645417</v>
      </c>
      <c r="I336" s="57">
        <f>RES_hhdet_in_fec!I$22</f>
        <v>3.0106263360509833</v>
      </c>
      <c r="J336" s="57">
        <f>RES_hhdet_in_fec!J$22</f>
        <v>1.077331161598257</v>
      </c>
      <c r="K336" s="57">
        <f>RES_hhdet_in_fec!K$22</f>
        <v>1.0773611288710474</v>
      </c>
      <c r="L336" s="57">
        <f>RES_hhdet_in_fec!L$22</f>
        <v>5.0128040812720851</v>
      </c>
      <c r="M336" s="57">
        <f>RES_hhdet_in_fec!M$22</f>
        <v>1.5691657408936979</v>
      </c>
      <c r="N336" s="57">
        <f>RES_hhdet_in_fec!N$22</f>
        <v>0</v>
      </c>
      <c r="O336" s="57">
        <f>RES_hhdet_in_fec!O$22</f>
        <v>0</v>
      </c>
      <c r="P336" s="57">
        <f>RES_hhdet_in_fec!P$22</f>
        <v>0</v>
      </c>
      <c r="Q336" s="57">
        <f>RES_hhdet_in_fec!Q$22</f>
        <v>0</v>
      </c>
    </row>
    <row r="338" spans="1:17" ht="12" customHeight="1" x14ac:dyDescent="0.25">
      <c r="A338" s="152" t="s">
        <v>192</v>
      </c>
      <c r="B338" s="168"/>
      <c r="C338" s="168">
        <f>SUM(C339,C342,C344,C354)</f>
        <v>0</v>
      </c>
      <c r="D338" s="168">
        <f t="shared" ref="D338:Q338" si="81">SUM(D339,D342,D344,D354)</f>
        <v>0</v>
      </c>
      <c r="E338" s="168">
        <f t="shared" si="81"/>
        <v>16.202056516093343</v>
      </c>
      <c r="F338" s="168">
        <f t="shared" si="81"/>
        <v>0</v>
      </c>
      <c r="G338" s="168">
        <f t="shared" si="81"/>
        <v>18.74009739759035</v>
      </c>
      <c r="H338" s="168">
        <f t="shared" si="81"/>
        <v>42.271826758229459</v>
      </c>
      <c r="I338" s="168">
        <f t="shared" si="81"/>
        <v>46.793906508010096</v>
      </c>
      <c r="J338" s="168">
        <f t="shared" si="81"/>
        <v>15.706869021040836</v>
      </c>
      <c r="K338" s="168">
        <f t="shared" si="81"/>
        <v>15.554140616342716</v>
      </c>
      <c r="L338" s="168">
        <f t="shared" si="81"/>
        <v>86.836307054065259</v>
      </c>
      <c r="M338" s="168">
        <f t="shared" si="81"/>
        <v>22.254243933140192</v>
      </c>
      <c r="N338" s="168">
        <f t="shared" si="81"/>
        <v>0</v>
      </c>
      <c r="O338" s="168">
        <f t="shared" si="81"/>
        <v>0</v>
      </c>
      <c r="P338" s="168">
        <f t="shared" si="81"/>
        <v>0</v>
      </c>
      <c r="Q338" s="168">
        <f t="shared" si="81"/>
        <v>0</v>
      </c>
    </row>
    <row r="339" spans="1:17" ht="12" customHeight="1" x14ac:dyDescent="0.25">
      <c r="A339" s="158" t="s">
        <v>65</v>
      </c>
      <c r="B339" s="157"/>
      <c r="C339" s="157">
        <f>SUM(C340:C341)</f>
        <v>0</v>
      </c>
      <c r="D339" s="157">
        <f t="shared" ref="D339:Q339" si="82">SUM(D340:D341)</f>
        <v>0</v>
      </c>
      <c r="E339" s="157">
        <f t="shared" si="82"/>
        <v>13.576328011349993</v>
      </c>
      <c r="F339" s="157">
        <f t="shared" si="82"/>
        <v>0</v>
      </c>
      <c r="G339" s="157">
        <f t="shared" si="82"/>
        <v>15.590546829766213</v>
      </c>
      <c r="H339" s="157">
        <f t="shared" si="82"/>
        <v>34.878044259535876</v>
      </c>
      <c r="I339" s="157">
        <f t="shared" si="82"/>
        <v>37.812765681017204</v>
      </c>
      <c r="J339" s="157">
        <f t="shared" si="82"/>
        <v>12.371829023383821</v>
      </c>
      <c r="K339" s="157">
        <f t="shared" si="82"/>
        <v>12.224264204367598</v>
      </c>
      <c r="L339" s="157">
        <f t="shared" si="82"/>
        <v>71.570335528152143</v>
      </c>
      <c r="M339" s="157">
        <f t="shared" si="82"/>
        <v>17.680829776911679</v>
      </c>
      <c r="N339" s="157">
        <f t="shared" si="82"/>
        <v>0</v>
      </c>
      <c r="O339" s="157">
        <f t="shared" si="82"/>
        <v>0</v>
      </c>
      <c r="P339" s="157">
        <f t="shared" si="82"/>
        <v>0</v>
      </c>
      <c r="Q339" s="157">
        <f t="shared" si="82"/>
        <v>0</v>
      </c>
    </row>
    <row r="340" spans="1:17" ht="12" customHeight="1" x14ac:dyDescent="0.25">
      <c r="A340" s="23" t="s">
        <v>58</v>
      </c>
      <c r="B340" s="156"/>
      <c r="C340" s="156">
        <f>RES_hhdet_in_tes!C$5</f>
        <v>0</v>
      </c>
      <c r="D340" s="156">
        <f>RES_hhdet_in_tes!D$5</f>
        <v>0</v>
      </c>
      <c r="E340" s="156">
        <f>RES_hhdet_in_tes!E$5</f>
        <v>13.454098529571487</v>
      </c>
      <c r="F340" s="156">
        <f>RES_hhdet_in_tes!F$5</f>
        <v>0</v>
      </c>
      <c r="G340" s="156">
        <f>RES_hhdet_in_tes!G$5</f>
        <v>15.435478344203432</v>
      </c>
      <c r="H340" s="156">
        <f>RES_hhdet_in_tes!H$5</f>
        <v>34.577505846435258</v>
      </c>
      <c r="I340" s="156">
        <f>RES_hhdet_in_tes!I$5</f>
        <v>37.336231127345542</v>
      </c>
      <c r="J340" s="156">
        <f>RES_hhdet_in_tes!J$5</f>
        <v>12.285230401183544</v>
      </c>
      <c r="K340" s="156">
        <f>RES_hhdet_in_tes!K$5</f>
        <v>12.120483318310807</v>
      </c>
      <c r="L340" s="156">
        <f>RES_hhdet_in_tes!L$5</f>
        <v>70.889554362189429</v>
      </c>
      <c r="M340" s="156">
        <f>RES_hhdet_in_tes!M$5</f>
        <v>17.473173918712916</v>
      </c>
      <c r="N340" s="156">
        <f>RES_hhdet_in_tes!N$5</f>
        <v>0</v>
      </c>
      <c r="O340" s="156">
        <f>RES_hhdet_in_tes!O$5</f>
        <v>0</v>
      </c>
      <c r="P340" s="156">
        <f>RES_hhdet_in_tes!P$5</f>
        <v>0</v>
      </c>
      <c r="Q340" s="156">
        <f>RES_hhdet_in_tes!Q$5</f>
        <v>0</v>
      </c>
    </row>
    <row r="341" spans="1:17" ht="12" customHeight="1" x14ac:dyDescent="0.25">
      <c r="A341" s="23" t="s">
        <v>60</v>
      </c>
      <c r="B341" s="156"/>
      <c r="C341" s="156">
        <f>RES_hhdet_in_tes!C$6</f>
        <v>0</v>
      </c>
      <c r="D341" s="156">
        <f>RES_hhdet_in_tes!D$6</f>
        <v>0</v>
      </c>
      <c r="E341" s="156">
        <f>RES_hhdet_in_tes!E$6</f>
        <v>0.12222948177850601</v>
      </c>
      <c r="F341" s="156">
        <f>RES_hhdet_in_tes!F$6</f>
        <v>0</v>
      </c>
      <c r="G341" s="156">
        <f>RES_hhdet_in_tes!G$6</f>
        <v>0.15506848556278024</v>
      </c>
      <c r="H341" s="156">
        <f>RES_hhdet_in_tes!H$6</f>
        <v>0.30053841310062152</v>
      </c>
      <c r="I341" s="156">
        <f>RES_hhdet_in_tes!I$6</f>
        <v>0.47653455367166481</v>
      </c>
      <c r="J341" s="156">
        <f>RES_hhdet_in_tes!J$6</f>
        <v>8.6598622200278225E-2</v>
      </c>
      <c r="K341" s="156">
        <f>RES_hhdet_in_tes!K$6</f>
        <v>0.10378088605679166</v>
      </c>
      <c r="L341" s="156">
        <f>RES_hhdet_in_tes!L$6</f>
        <v>0.68078116596271454</v>
      </c>
      <c r="M341" s="156">
        <f>RES_hhdet_in_tes!M$6</f>
        <v>0.20765585819876312</v>
      </c>
      <c r="N341" s="156">
        <f>RES_hhdet_in_tes!N$6</f>
        <v>0</v>
      </c>
      <c r="O341" s="156">
        <f>RES_hhdet_in_tes!O$6</f>
        <v>0</v>
      </c>
      <c r="P341" s="156">
        <f>RES_hhdet_in_tes!P$6</f>
        <v>0</v>
      </c>
      <c r="Q341" s="156">
        <f>RES_hhdet_in_tes!Q$6</f>
        <v>0</v>
      </c>
    </row>
    <row r="342" spans="1:17" ht="12" customHeight="1" x14ac:dyDescent="0.25">
      <c r="A342" s="158" t="s">
        <v>112</v>
      </c>
      <c r="B342" s="157"/>
      <c r="C342" s="157">
        <f>C343</f>
        <v>0</v>
      </c>
      <c r="D342" s="157">
        <f t="shared" ref="D342:Q342" si="83">D343</f>
        <v>0</v>
      </c>
      <c r="E342" s="157">
        <f t="shared" si="83"/>
        <v>4.622690747308586E-2</v>
      </c>
      <c r="F342" s="157">
        <f t="shared" si="83"/>
        <v>0</v>
      </c>
      <c r="G342" s="157">
        <f t="shared" si="83"/>
        <v>9.8132752638400211E-2</v>
      </c>
      <c r="H342" s="157">
        <f t="shared" si="83"/>
        <v>0.2217072717159829</v>
      </c>
      <c r="I342" s="157">
        <f t="shared" si="83"/>
        <v>0.24505471135731485</v>
      </c>
      <c r="J342" s="157">
        <f t="shared" si="83"/>
        <v>0.31826253765111567</v>
      </c>
      <c r="K342" s="157">
        <f t="shared" si="83"/>
        <v>0.2775928681188895</v>
      </c>
      <c r="L342" s="157">
        <f t="shared" si="83"/>
        <v>0.74706039104270983</v>
      </c>
      <c r="M342" s="157">
        <f t="shared" si="83"/>
        <v>0.11550065854563039</v>
      </c>
      <c r="N342" s="157">
        <f t="shared" si="83"/>
        <v>0</v>
      </c>
      <c r="O342" s="157">
        <f t="shared" si="83"/>
        <v>0</v>
      </c>
      <c r="P342" s="157">
        <f t="shared" si="83"/>
        <v>0</v>
      </c>
      <c r="Q342" s="157">
        <f t="shared" si="83"/>
        <v>0</v>
      </c>
    </row>
    <row r="343" spans="1:17" ht="12" customHeight="1" x14ac:dyDescent="0.25">
      <c r="A343" s="23" t="s">
        <v>60</v>
      </c>
      <c r="B343" s="156"/>
      <c r="C343" s="156">
        <f>RES_hhdet_in_tes!C$8</f>
        <v>0</v>
      </c>
      <c r="D343" s="156">
        <f>RES_hhdet_in_tes!D$8</f>
        <v>0</v>
      </c>
      <c r="E343" s="156">
        <f>RES_hhdet_in_tes!E$8</f>
        <v>4.622690747308586E-2</v>
      </c>
      <c r="F343" s="156">
        <f>RES_hhdet_in_tes!F$8</f>
        <v>0</v>
      </c>
      <c r="G343" s="156">
        <f>RES_hhdet_in_tes!G$8</f>
        <v>9.8132752638400211E-2</v>
      </c>
      <c r="H343" s="156">
        <f>RES_hhdet_in_tes!H$8</f>
        <v>0.2217072717159829</v>
      </c>
      <c r="I343" s="156">
        <f>RES_hhdet_in_tes!I$8</f>
        <v>0.24505471135731485</v>
      </c>
      <c r="J343" s="156">
        <f>RES_hhdet_in_tes!J$8</f>
        <v>0.31826253765111567</v>
      </c>
      <c r="K343" s="156">
        <f>RES_hhdet_in_tes!K$8</f>
        <v>0.2775928681188895</v>
      </c>
      <c r="L343" s="156">
        <f>RES_hhdet_in_tes!L$8</f>
        <v>0.74706039104270983</v>
      </c>
      <c r="M343" s="156">
        <f>RES_hhdet_in_tes!M$8</f>
        <v>0.11550065854563039</v>
      </c>
      <c r="N343" s="156">
        <f>RES_hhdet_in_tes!N$8</f>
        <v>0</v>
      </c>
      <c r="O343" s="156">
        <f>RES_hhdet_in_tes!O$8</f>
        <v>0</v>
      </c>
      <c r="P343" s="156">
        <f>RES_hhdet_in_tes!P$8</f>
        <v>0</v>
      </c>
      <c r="Q343" s="156">
        <f>RES_hhdet_in_tes!Q$8</f>
        <v>0</v>
      </c>
    </row>
    <row r="344" spans="1:17" ht="12" customHeight="1" x14ac:dyDescent="0.25">
      <c r="A344" s="158" t="s">
        <v>63</v>
      </c>
      <c r="B344" s="157"/>
      <c r="C344" s="157">
        <f>SUM(C345:C347,C350:C351)</f>
        <v>0</v>
      </c>
      <c r="D344" s="157">
        <f t="shared" ref="D344:Q344" si="84">SUM(D345:D347,D350:D351)</f>
        <v>0</v>
      </c>
      <c r="E344" s="157">
        <f t="shared" si="84"/>
        <v>1.8263357194804166</v>
      </c>
      <c r="F344" s="157">
        <f t="shared" si="84"/>
        <v>0</v>
      </c>
      <c r="G344" s="157">
        <f t="shared" si="84"/>
        <v>2.1344792388658966</v>
      </c>
      <c r="H344" s="157">
        <f t="shared" si="84"/>
        <v>5.1102385852053365</v>
      </c>
      <c r="I344" s="157">
        <f t="shared" si="84"/>
        <v>6.173648610267918</v>
      </c>
      <c r="J344" s="157">
        <f t="shared" si="84"/>
        <v>2.096125481042046</v>
      </c>
      <c r="K344" s="157">
        <f t="shared" si="84"/>
        <v>2.1327548097848372</v>
      </c>
      <c r="L344" s="157">
        <f t="shared" si="84"/>
        <v>10.239297799448636</v>
      </c>
      <c r="M344" s="157">
        <f t="shared" si="84"/>
        <v>3.1169364958751542</v>
      </c>
      <c r="N344" s="157">
        <f t="shared" si="84"/>
        <v>0</v>
      </c>
      <c r="O344" s="157">
        <f t="shared" si="84"/>
        <v>0</v>
      </c>
      <c r="P344" s="157">
        <f t="shared" si="84"/>
        <v>0</v>
      </c>
      <c r="Q344" s="157">
        <f t="shared" si="84"/>
        <v>0</v>
      </c>
    </row>
    <row r="345" spans="1:17" ht="12" customHeight="1" x14ac:dyDescent="0.25">
      <c r="A345" s="167" t="s">
        <v>171</v>
      </c>
      <c r="B345" s="132"/>
      <c r="C345" s="132">
        <f>RES_hhdet_in_tes!C$10</f>
        <v>0</v>
      </c>
      <c r="D345" s="132">
        <f>RES_hhdet_in_tes!D$10</f>
        <v>0</v>
      </c>
      <c r="E345" s="132">
        <f>RES_hhdet_in_tes!E$10</f>
        <v>0.71489380432729477</v>
      </c>
      <c r="F345" s="132">
        <f>RES_hhdet_in_tes!F$10</f>
        <v>0</v>
      </c>
      <c r="G345" s="132">
        <f>RES_hhdet_in_tes!G$10</f>
        <v>1.1160411594595321</v>
      </c>
      <c r="H345" s="132">
        <f>RES_hhdet_in_tes!H$10</f>
        <v>2.1107403958713151</v>
      </c>
      <c r="I345" s="132">
        <f>RES_hhdet_in_tes!I$10</f>
        <v>1.976007017047098</v>
      </c>
      <c r="J345" s="132">
        <f>RES_hhdet_in_tes!J$10</f>
        <v>0.801069640729419</v>
      </c>
      <c r="K345" s="132">
        <f>RES_hhdet_in_tes!K$10</f>
        <v>0.88412373551298729</v>
      </c>
      <c r="L345" s="132">
        <f>RES_hhdet_in_tes!L$10</f>
        <v>7.3270948534549234</v>
      </c>
      <c r="M345" s="132">
        <f>RES_hhdet_in_tes!M$10</f>
        <v>2.0746835387028795</v>
      </c>
      <c r="N345" s="132">
        <f>RES_hhdet_in_tes!N$10</f>
        <v>0</v>
      </c>
      <c r="O345" s="132">
        <f>RES_hhdet_in_tes!O$10</f>
        <v>0</v>
      </c>
      <c r="P345" s="132">
        <f>RES_hhdet_in_tes!P$10</f>
        <v>0</v>
      </c>
      <c r="Q345" s="132">
        <f>RES_hhdet_in_tes!Q$10</f>
        <v>0</v>
      </c>
    </row>
    <row r="346" spans="1:17" ht="12" customHeight="1" x14ac:dyDescent="0.25">
      <c r="A346" s="167" t="s">
        <v>144</v>
      </c>
      <c r="B346" s="132"/>
      <c r="C346" s="132">
        <f>RES_hhdet_in_tes!C$11</f>
        <v>0</v>
      </c>
      <c r="D346" s="132">
        <f>RES_hhdet_in_tes!D$11</f>
        <v>0</v>
      </c>
      <c r="E346" s="132">
        <f>RES_hhdet_in_tes!E$11</f>
        <v>0</v>
      </c>
      <c r="F346" s="132">
        <f>RES_hhdet_in_tes!F$11</f>
        <v>0</v>
      </c>
      <c r="G346" s="132">
        <f>RES_hhdet_in_tes!G$11</f>
        <v>0</v>
      </c>
      <c r="H346" s="132">
        <f>RES_hhdet_in_tes!H$11</f>
        <v>0</v>
      </c>
      <c r="I346" s="132">
        <f>RES_hhdet_in_tes!I$11</f>
        <v>0</v>
      </c>
      <c r="J346" s="132">
        <f>RES_hhdet_in_tes!J$11</f>
        <v>0</v>
      </c>
      <c r="K346" s="132">
        <f>RES_hhdet_in_tes!K$11</f>
        <v>0</v>
      </c>
      <c r="L346" s="132">
        <f>RES_hhdet_in_tes!L$11</f>
        <v>0</v>
      </c>
      <c r="M346" s="132">
        <f>RES_hhdet_in_tes!M$11</f>
        <v>0</v>
      </c>
      <c r="N346" s="132">
        <f>RES_hhdet_in_tes!N$11</f>
        <v>0</v>
      </c>
      <c r="O346" s="132">
        <f>RES_hhdet_in_tes!O$11</f>
        <v>0</v>
      </c>
      <c r="P346" s="132">
        <f>RES_hhdet_in_tes!P$11</f>
        <v>0</v>
      </c>
      <c r="Q346" s="132">
        <f>RES_hhdet_in_tes!Q$11</f>
        <v>0</v>
      </c>
    </row>
    <row r="347" spans="1:17" ht="12" customHeight="1" x14ac:dyDescent="0.25">
      <c r="A347" s="167" t="s">
        <v>143</v>
      </c>
      <c r="B347" s="132"/>
      <c r="C347" s="132">
        <f>SUM(C348:C349)</f>
        <v>0</v>
      </c>
      <c r="D347" s="132">
        <f t="shared" ref="D347:Q347" si="85">SUM(D348:D349)</f>
        <v>0</v>
      </c>
      <c r="E347" s="132">
        <f t="shared" si="85"/>
        <v>0</v>
      </c>
      <c r="F347" s="132">
        <f t="shared" si="85"/>
        <v>0</v>
      </c>
      <c r="G347" s="132">
        <f t="shared" si="85"/>
        <v>0</v>
      </c>
      <c r="H347" s="132">
        <f t="shared" si="85"/>
        <v>0</v>
      </c>
      <c r="I347" s="132">
        <f t="shared" si="85"/>
        <v>0</v>
      </c>
      <c r="J347" s="132">
        <f t="shared" si="85"/>
        <v>0</v>
      </c>
      <c r="K347" s="132">
        <f t="shared" si="85"/>
        <v>0</v>
      </c>
      <c r="L347" s="132">
        <f t="shared" si="85"/>
        <v>0</v>
      </c>
      <c r="M347" s="132">
        <f t="shared" si="85"/>
        <v>0</v>
      </c>
      <c r="N347" s="132">
        <f t="shared" si="85"/>
        <v>0</v>
      </c>
      <c r="O347" s="132">
        <f t="shared" si="85"/>
        <v>0</v>
      </c>
      <c r="P347" s="132">
        <f t="shared" si="85"/>
        <v>0</v>
      </c>
      <c r="Q347" s="132">
        <f t="shared" si="85"/>
        <v>0</v>
      </c>
    </row>
    <row r="348" spans="1:17" ht="12" customHeight="1" x14ac:dyDescent="0.25">
      <c r="A348" s="166" t="s">
        <v>57</v>
      </c>
      <c r="B348" s="165"/>
      <c r="C348" s="165">
        <f>RES_hhdet_in_tes!C$13</f>
        <v>0</v>
      </c>
      <c r="D348" s="165">
        <f>RES_hhdet_in_tes!D$13</f>
        <v>0</v>
      </c>
      <c r="E348" s="165">
        <f>RES_hhdet_in_tes!E$13</f>
        <v>0</v>
      </c>
      <c r="F348" s="165">
        <f>RES_hhdet_in_tes!F$13</f>
        <v>0</v>
      </c>
      <c r="G348" s="165">
        <f>RES_hhdet_in_tes!G$13</f>
        <v>0</v>
      </c>
      <c r="H348" s="165">
        <f>RES_hhdet_in_tes!H$13</f>
        <v>0</v>
      </c>
      <c r="I348" s="165">
        <f>RES_hhdet_in_tes!I$13</f>
        <v>0</v>
      </c>
      <c r="J348" s="165">
        <f>RES_hhdet_in_tes!J$13</f>
        <v>0</v>
      </c>
      <c r="K348" s="165">
        <f>RES_hhdet_in_tes!K$13</f>
        <v>0</v>
      </c>
      <c r="L348" s="165">
        <f>RES_hhdet_in_tes!L$13</f>
        <v>0</v>
      </c>
      <c r="M348" s="165">
        <f>RES_hhdet_in_tes!M$13</f>
        <v>0</v>
      </c>
      <c r="N348" s="165">
        <f>RES_hhdet_in_tes!N$13</f>
        <v>0</v>
      </c>
      <c r="O348" s="165">
        <f>RES_hhdet_in_tes!O$13</f>
        <v>0</v>
      </c>
      <c r="P348" s="165">
        <f>RES_hhdet_in_tes!P$13</f>
        <v>0</v>
      </c>
      <c r="Q348" s="165">
        <f>RES_hhdet_in_tes!Q$13</f>
        <v>0</v>
      </c>
    </row>
    <row r="349" spans="1:17" ht="12" customHeight="1" x14ac:dyDescent="0.25">
      <c r="A349" s="147" t="s">
        <v>59</v>
      </c>
      <c r="B349" s="164"/>
      <c r="C349" s="164">
        <f>RES_hhdet_in_tes!C$14</f>
        <v>0</v>
      </c>
      <c r="D349" s="164">
        <f>RES_hhdet_in_tes!D$14</f>
        <v>0</v>
      </c>
      <c r="E349" s="164">
        <f>RES_hhdet_in_tes!E$14</f>
        <v>0</v>
      </c>
      <c r="F349" s="164">
        <f>RES_hhdet_in_tes!F$14</f>
        <v>0</v>
      </c>
      <c r="G349" s="164">
        <f>RES_hhdet_in_tes!G$14</f>
        <v>0</v>
      </c>
      <c r="H349" s="164">
        <f>RES_hhdet_in_tes!H$14</f>
        <v>0</v>
      </c>
      <c r="I349" s="164">
        <f>RES_hhdet_in_tes!I$14</f>
        <v>0</v>
      </c>
      <c r="J349" s="164">
        <f>RES_hhdet_in_tes!J$14</f>
        <v>0</v>
      </c>
      <c r="K349" s="164">
        <f>RES_hhdet_in_tes!K$14</f>
        <v>0</v>
      </c>
      <c r="L349" s="164">
        <f>RES_hhdet_in_tes!L$14</f>
        <v>0</v>
      </c>
      <c r="M349" s="164">
        <f>RES_hhdet_in_tes!M$14</f>
        <v>0</v>
      </c>
      <c r="N349" s="164">
        <f>RES_hhdet_in_tes!N$14</f>
        <v>0</v>
      </c>
      <c r="O349" s="164">
        <f>RES_hhdet_in_tes!O$14</f>
        <v>0</v>
      </c>
      <c r="P349" s="164">
        <f>RES_hhdet_in_tes!P$14</f>
        <v>0</v>
      </c>
      <c r="Q349" s="164">
        <f>RES_hhdet_in_tes!Q$14</f>
        <v>0</v>
      </c>
    </row>
    <row r="350" spans="1:17" ht="12" customHeight="1" x14ac:dyDescent="0.25">
      <c r="A350" s="163" t="s">
        <v>142</v>
      </c>
      <c r="B350" s="162"/>
      <c r="C350" s="162">
        <f>RES_hhdet_in_tes!C$15</f>
        <v>0</v>
      </c>
      <c r="D350" s="162">
        <f>RES_hhdet_in_tes!D$15</f>
        <v>0</v>
      </c>
      <c r="E350" s="162">
        <f>RES_hhdet_in_tes!E$15</f>
        <v>0.27491039619764851</v>
      </c>
      <c r="F350" s="162">
        <f>RES_hhdet_in_tes!F$15</f>
        <v>0</v>
      </c>
      <c r="G350" s="162">
        <f>RES_hhdet_in_tes!G$15</f>
        <v>0.50407994699266534</v>
      </c>
      <c r="H350" s="162">
        <f>RES_hhdet_in_tes!H$15</f>
        <v>1.5960012334321079</v>
      </c>
      <c r="I350" s="162">
        <f>RES_hhdet_in_tes!I$15</f>
        <v>2.3217410171879695</v>
      </c>
      <c r="J350" s="162">
        <f>RES_hhdet_in_tes!J$15</f>
        <v>0.41083599156223366</v>
      </c>
      <c r="K350" s="162">
        <f>RES_hhdet_in_tes!K$15</f>
        <v>0</v>
      </c>
      <c r="L350" s="162">
        <f>RES_hhdet_in_tes!L$15</f>
        <v>1.3094185086437382</v>
      </c>
      <c r="M350" s="162">
        <f>RES_hhdet_in_tes!M$15</f>
        <v>0</v>
      </c>
      <c r="N350" s="162">
        <f>RES_hhdet_in_tes!N$15</f>
        <v>0</v>
      </c>
      <c r="O350" s="162">
        <f>RES_hhdet_in_tes!O$15</f>
        <v>0</v>
      </c>
      <c r="P350" s="162">
        <f>RES_hhdet_in_tes!P$15</f>
        <v>0</v>
      </c>
      <c r="Q350" s="162">
        <f>RES_hhdet_in_tes!Q$15</f>
        <v>0</v>
      </c>
    </row>
    <row r="351" spans="1:17" ht="12" customHeight="1" x14ac:dyDescent="0.25">
      <c r="A351" s="161" t="s">
        <v>141</v>
      </c>
      <c r="B351" s="160"/>
      <c r="C351" s="160">
        <f>SUM(C352:C353)</f>
        <v>0</v>
      </c>
      <c r="D351" s="160">
        <f t="shared" ref="D351:Q351" si="86">SUM(D352:D353)</f>
        <v>0</v>
      </c>
      <c r="E351" s="160">
        <f t="shared" si="86"/>
        <v>0.8365315189554734</v>
      </c>
      <c r="F351" s="160">
        <f t="shared" si="86"/>
        <v>0</v>
      </c>
      <c r="G351" s="160">
        <f t="shared" si="86"/>
        <v>0.51435813241369943</v>
      </c>
      <c r="H351" s="160">
        <f t="shared" si="86"/>
        <v>1.4034969559019135</v>
      </c>
      <c r="I351" s="160">
        <f t="shared" si="86"/>
        <v>1.8759005760328509</v>
      </c>
      <c r="J351" s="160">
        <f t="shared" si="86"/>
        <v>0.88421984875039317</v>
      </c>
      <c r="K351" s="160">
        <f t="shared" si="86"/>
        <v>1.24863107427185</v>
      </c>
      <c r="L351" s="160">
        <f t="shared" si="86"/>
        <v>1.602784437349974</v>
      </c>
      <c r="M351" s="160">
        <f t="shared" si="86"/>
        <v>1.0422529571722747</v>
      </c>
      <c r="N351" s="160">
        <f t="shared" si="86"/>
        <v>0</v>
      </c>
      <c r="O351" s="160">
        <f t="shared" si="86"/>
        <v>0</v>
      </c>
      <c r="P351" s="160">
        <f t="shared" si="86"/>
        <v>0</v>
      </c>
      <c r="Q351" s="160">
        <f t="shared" si="86"/>
        <v>0</v>
      </c>
    </row>
    <row r="352" spans="1:17" ht="12" customHeight="1" x14ac:dyDescent="0.25">
      <c r="A352" s="148" t="s">
        <v>60</v>
      </c>
      <c r="B352" s="156"/>
      <c r="C352" s="156">
        <f>RES_hhdet_in_tes!C$17</f>
        <v>0</v>
      </c>
      <c r="D352" s="156">
        <f>RES_hhdet_in_tes!D$17</f>
        <v>0</v>
      </c>
      <c r="E352" s="156">
        <f>RES_hhdet_in_tes!E$17</f>
        <v>0.60694174479374696</v>
      </c>
      <c r="F352" s="156">
        <f>RES_hhdet_in_tes!F$17</f>
        <v>0</v>
      </c>
      <c r="G352" s="156">
        <f>RES_hhdet_in_tes!G$17</f>
        <v>0.36885886522484446</v>
      </c>
      <c r="H352" s="156">
        <f>RES_hhdet_in_tes!H$17</f>
        <v>1.0317831350385709</v>
      </c>
      <c r="I352" s="156">
        <f>RES_hhdet_in_tes!I$17</f>
        <v>1.3400346797033498</v>
      </c>
      <c r="J352" s="156">
        <f>RES_hhdet_in_tes!J$17</f>
        <v>0.64034194674829092</v>
      </c>
      <c r="K352" s="156">
        <f>RES_hhdet_in_tes!K$17</f>
        <v>0.90010576194944725</v>
      </c>
      <c r="L352" s="156">
        <f>RES_hhdet_in_tes!L$17</f>
        <v>1.1380676145670685</v>
      </c>
      <c r="M352" s="156">
        <f>RES_hhdet_in_tes!M$17</f>
        <v>0.77221413000933725</v>
      </c>
      <c r="N352" s="156">
        <f>RES_hhdet_in_tes!N$17</f>
        <v>0</v>
      </c>
      <c r="O352" s="156">
        <f>RES_hhdet_in_tes!O$17</f>
        <v>0</v>
      </c>
      <c r="P352" s="156">
        <f>RES_hhdet_in_tes!P$17</f>
        <v>0</v>
      </c>
      <c r="Q352" s="156">
        <f>RES_hhdet_in_tes!Q$17</f>
        <v>0</v>
      </c>
    </row>
    <row r="353" spans="1:17" ht="12" customHeight="1" x14ac:dyDescent="0.25">
      <c r="A353" s="148" t="s">
        <v>59</v>
      </c>
      <c r="B353" s="156"/>
      <c r="C353" s="156">
        <f>RES_hhdet_in_tes!C$18</f>
        <v>0</v>
      </c>
      <c r="D353" s="156">
        <f>RES_hhdet_in_tes!D$18</f>
        <v>0</v>
      </c>
      <c r="E353" s="156">
        <f>RES_hhdet_in_tes!E$18</f>
        <v>0.22958977416172641</v>
      </c>
      <c r="F353" s="156">
        <f>RES_hhdet_in_tes!F$18</f>
        <v>0</v>
      </c>
      <c r="G353" s="156">
        <f>RES_hhdet_in_tes!G$18</f>
        <v>0.14549926718885492</v>
      </c>
      <c r="H353" s="156">
        <f>RES_hhdet_in_tes!H$18</f>
        <v>0.37171382086334259</v>
      </c>
      <c r="I353" s="156">
        <f>RES_hhdet_in_tes!I$18</f>
        <v>0.53586589632950121</v>
      </c>
      <c r="J353" s="156">
        <f>RES_hhdet_in_tes!J$18</f>
        <v>0.2438779020021023</v>
      </c>
      <c r="K353" s="156">
        <f>RES_hhdet_in_tes!K$18</f>
        <v>0.34852531232240291</v>
      </c>
      <c r="L353" s="156">
        <f>RES_hhdet_in_tes!L$18</f>
        <v>0.46471682278290555</v>
      </c>
      <c r="M353" s="156">
        <f>RES_hhdet_in_tes!M$18</f>
        <v>0.27003882716293748</v>
      </c>
      <c r="N353" s="156">
        <f>RES_hhdet_in_tes!N$18</f>
        <v>0</v>
      </c>
      <c r="O353" s="156">
        <f>RES_hhdet_in_tes!O$18</f>
        <v>0</v>
      </c>
      <c r="P353" s="156">
        <f>RES_hhdet_in_tes!P$18</f>
        <v>0</v>
      </c>
      <c r="Q353" s="156">
        <f>RES_hhdet_in_tes!Q$18</f>
        <v>0</v>
      </c>
    </row>
    <row r="354" spans="1:17" ht="12" customHeight="1" x14ac:dyDescent="0.25">
      <c r="A354" s="158" t="s">
        <v>62</v>
      </c>
      <c r="B354" s="157"/>
      <c r="C354" s="157">
        <f>SUM(C355:C357)</f>
        <v>0</v>
      </c>
      <c r="D354" s="157">
        <f t="shared" ref="D354:Q354" si="87">SUM(D355:D357)</f>
        <v>0</v>
      </c>
      <c r="E354" s="157">
        <f t="shared" si="87"/>
        <v>0.75316587778984589</v>
      </c>
      <c r="F354" s="157">
        <f t="shared" si="87"/>
        <v>0</v>
      </c>
      <c r="G354" s="157">
        <f t="shared" si="87"/>
        <v>0.9169385763198411</v>
      </c>
      <c r="H354" s="157">
        <f t="shared" si="87"/>
        <v>2.0618366417722589</v>
      </c>
      <c r="I354" s="157">
        <f t="shared" si="87"/>
        <v>2.5624375053676611</v>
      </c>
      <c r="J354" s="157">
        <f t="shared" si="87"/>
        <v>0.92065197896385353</v>
      </c>
      <c r="K354" s="157">
        <f t="shared" si="87"/>
        <v>0.91952873407139191</v>
      </c>
      <c r="L354" s="157">
        <f t="shared" si="87"/>
        <v>4.2796133354217671</v>
      </c>
      <c r="M354" s="157">
        <f t="shared" si="87"/>
        <v>1.3409770018077256</v>
      </c>
      <c r="N354" s="157">
        <f t="shared" si="87"/>
        <v>0</v>
      </c>
      <c r="O354" s="157">
        <f t="shared" si="87"/>
        <v>0</v>
      </c>
      <c r="P354" s="157">
        <f t="shared" si="87"/>
        <v>0</v>
      </c>
      <c r="Q354" s="157">
        <f t="shared" si="87"/>
        <v>0</v>
      </c>
    </row>
    <row r="355" spans="1:17" ht="12" customHeight="1" x14ac:dyDescent="0.25">
      <c r="A355" s="23" t="s">
        <v>58</v>
      </c>
      <c r="B355" s="156"/>
      <c r="C355" s="156">
        <f>RES_hhdet_in_tes!C$20</f>
        <v>0</v>
      </c>
      <c r="D355" s="156">
        <f>RES_hhdet_in_tes!D$20</f>
        <v>0</v>
      </c>
      <c r="E355" s="156">
        <f>RES_hhdet_in_tes!E$20</f>
        <v>0</v>
      </c>
      <c r="F355" s="156">
        <f>RES_hhdet_in_tes!F$20</f>
        <v>0</v>
      </c>
      <c r="G355" s="156">
        <f>RES_hhdet_in_tes!G$20</f>
        <v>0</v>
      </c>
      <c r="H355" s="156">
        <f>RES_hhdet_in_tes!H$20</f>
        <v>0</v>
      </c>
      <c r="I355" s="156">
        <f>RES_hhdet_in_tes!I$20</f>
        <v>0</v>
      </c>
      <c r="J355" s="156">
        <f>RES_hhdet_in_tes!J$20</f>
        <v>0</v>
      </c>
      <c r="K355" s="156">
        <f>RES_hhdet_in_tes!K$20</f>
        <v>0</v>
      </c>
      <c r="L355" s="156">
        <f>RES_hhdet_in_tes!L$20</f>
        <v>0</v>
      </c>
      <c r="M355" s="156">
        <f>RES_hhdet_in_tes!M$20</f>
        <v>0</v>
      </c>
      <c r="N355" s="156">
        <f>RES_hhdet_in_tes!N$20</f>
        <v>0</v>
      </c>
      <c r="O355" s="156">
        <f>RES_hhdet_in_tes!O$20</f>
        <v>0</v>
      </c>
      <c r="P355" s="156">
        <f>RES_hhdet_in_tes!P$20</f>
        <v>0</v>
      </c>
      <c r="Q355" s="156">
        <f>RES_hhdet_in_tes!Q$20</f>
        <v>0</v>
      </c>
    </row>
    <row r="356" spans="1:17" ht="12" customHeight="1" x14ac:dyDescent="0.25">
      <c r="A356" s="23" t="s">
        <v>57</v>
      </c>
      <c r="B356" s="156"/>
      <c r="C356" s="156">
        <f>RES_hhdet_in_tes!C$21</f>
        <v>0</v>
      </c>
      <c r="D356" s="156">
        <f>RES_hhdet_in_tes!D$21</f>
        <v>0</v>
      </c>
      <c r="E356" s="156">
        <f>RES_hhdet_in_tes!E$21</f>
        <v>0</v>
      </c>
      <c r="F356" s="156">
        <f>RES_hhdet_in_tes!F$21</f>
        <v>0</v>
      </c>
      <c r="G356" s="156">
        <f>RES_hhdet_in_tes!G$21</f>
        <v>0</v>
      </c>
      <c r="H356" s="156">
        <f>RES_hhdet_in_tes!H$21</f>
        <v>0</v>
      </c>
      <c r="I356" s="156">
        <f>RES_hhdet_in_tes!I$21</f>
        <v>0</v>
      </c>
      <c r="J356" s="156">
        <f>RES_hhdet_in_tes!J$21</f>
        <v>0</v>
      </c>
      <c r="K356" s="156">
        <f>RES_hhdet_in_tes!K$21</f>
        <v>0</v>
      </c>
      <c r="L356" s="156">
        <f>RES_hhdet_in_tes!L$21</f>
        <v>0</v>
      </c>
      <c r="M356" s="156">
        <f>RES_hhdet_in_tes!M$21</f>
        <v>0</v>
      </c>
      <c r="N356" s="156">
        <f>RES_hhdet_in_tes!N$21</f>
        <v>0</v>
      </c>
      <c r="O356" s="156">
        <f>RES_hhdet_in_tes!O$21</f>
        <v>0</v>
      </c>
      <c r="P356" s="156">
        <f>RES_hhdet_in_tes!P$21</f>
        <v>0</v>
      </c>
      <c r="Q356" s="156">
        <f>RES_hhdet_in_tes!Q$21</f>
        <v>0</v>
      </c>
    </row>
    <row r="357" spans="1:17" ht="12" customHeight="1" x14ac:dyDescent="0.25">
      <c r="A357" s="29" t="s">
        <v>140</v>
      </c>
      <c r="B357" s="57"/>
      <c r="C357" s="57">
        <f>RES_hhdet_in_tes!C$22</f>
        <v>0</v>
      </c>
      <c r="D357" s="57">
        <f>RES_hhdet_in_tes!D$22</f>
        <v>0</v>
      </c>
      <c r="E357" s="57">
        <f>RES_hhdet_in_tes!E$22</f>
        <v>0.75316587778984589</v>
      </c>
      <c r="F357" s="57">
        <f>RES_hhdet_in_tes!F$22</f>
        <v>0</v>
      </c>
      <c r="G357" s="57">
        <f>RES_hhdet_in_tes!G$22</f>
        <v>0.9169385763198411</v>
      </c>
      <c r="H357" s="57">
        <f>RES_hhdet_in_tes!H$22</f>
        <v>2.0618366417722589</v>
      </c>
      <c r="I357" s="57">
        <f>RES_hhdet_in_tes!I$22</f>
        <v>2.5624375053676611</v>
      </c>
      <c r="J357" s="57">
        <f>RES_hhdet_in_tes!J$22</f>
        <v>0.92065197896385353</v>
      </c>
      <c r="K357" s="57">
        <f>RES_hhdet_in_tes!K$22</f>
        <v>0.91952873407139191</v>
      </c>
      <c r="L357" s="57">
        <f>RES_hhdet_in_tes!L$22</f>
        <v>4.2796133354217671</v>
      </c>
      <c r="M357" s="57">
        <f>RES_hhdet_in_tes!M$22</f>
        <v>1.3409770018077256</v>
      </c>
      <c r="N357" s="57">
        <f>RES_hhdet_in_tes!N$22</f>
        <v>0</v>
      </c>
      <c r="O357" s="57">
        <f>RES_hhdet_in_tes!O$22</f>
        <v>0</v>
      </c>
      <c r="P357" s="57">
        <f>RES_hhdet_in_tes!P$22</f>
        <v>0</v>
      </c>
      <c r="Q357" s="57">
        <f>RES_hhdet_in_tes!Q$22</f>
        <v>0</v>
      </c>
    </row>
    <row r="359" spans="1:17" ht="12" customHeight="1" x14ac:dyDescent="0.25">
      <c r="A359" s="152" t="s">
        <v>191</v>
      </c>
      <c r="B359" s="175"/>
      <c r="C359" s="175" t="str">
        <f t="shared" ref="C359:Q374" si="88">IF(C338=0,"",C338/C317)</f>
        <v/>
      </c>
      <c r="D359" s="175" t="str">
        <f t="shared" si="88"/>
        <v/>
      </c>
      <c r="E359" s="175">
        <f t="shared" si="88"/>
        <v>0.60485516667756789</v>
      </c>
      <c r="F359" s="175" t="str">
        <f t="shared" si="88"/>
        <v/>
      </c>
      <c r="G359" s="175">
        <f t="shared" si="88"/>
        <v>0.60708181873161404</v>
      </c>
      <c r="H359" s="175">
        <f t="shared" si="88"/>
        <v>0.61462974154483729</v>
      </c>
      <c r="I359" s="175">
        <f t="shared" si="88"/>
        <v>0.62438267522070068</v>
      </c>
      <c r="J359" s="175">
        <f t="shared" si="88"/>
        <v>0.63165130928388802</v>
      </c>
      <c r="K359" s="175">
        <f t="shared" si="88"/>
        <v>0.63167099726636322</v>
      </c>
      <c r="L359" s="175">
        <f t="shared" si="88"/>
        <v>0.61685027007726323</v>
      </c>
      <c r="M359" s="175">
        <f t="shared" si="88"/>
        <v>0.61962338498845815</v>
      </c>
      <c r="N359" s="175" t="str">
        <f t="shared" si="88"/>
        <v/>
      </c>
      <c r="O359" s="175" t="str">
        <f t="shared" si="88"/>
        <v/>
      </c>
      <c r="P359" s="175" t="str">
        <f t="shared" si="88"/>
        <v/>
      </c>
      <c r="Q359" s="175" t="str">
        <f t="shared" si="88"/>
        <v/>
      </c>
    </row>
    <row r="360" spans="1:17" ht="12" customHeight="1" x14ac:dyDescent="0.25">
      <c r="A360" s="158" t="s">
        <v>65</v>
      </c>
      <c r="B360" s="169"/>
      <c r="C360" s="169" t="str">
        <f t="shared" si="88"/>
        <v/>
      </c>
      <c r="D360" s="169" t="str">
        <f t="shared" si="88"/>
        <v/>
      </c>
      <c r="E360" s="169">
        <f t="shared" si="88"/>
        <v>0.59218900334232338</v>
      </c>
      <c r="F360" s="169" t="str">
        <f t="shared" si="88"/>
        <v/>
      </c>
      <c r="G360" s="169">
        <f t="shared" si="88"/>
        <v>0.59895935837208936</v>
      </c>
      <c r="H360" s="169">
        <f t="shared" si="88"/>
        <v>0.60142815165935148</v>
      </c>
      <c r="I360" s="169">
        <f t="shared" si="88"/>
        <v>0.60493831318544988</v>
      </c>
      <c r="J360" s="169">
        <f t="shared" si="88"/>
        <v>0.60676387978890767</v>
      </c>
      <c r="K360" s="169">
        <f t="shared" si="88"/>
        <v>0.60904538480154757</v>
      </c>
      <c r="L360" s="169">
        <f t="shared" si="88"/>
        <v>0.61645050480865737</v>
      </c>
      <c r="M360" s="169">
        <f t="shared" si="88"/>
        <v>0.61824233464427092</v>
      </c>
      <c r="N360" s="169" t="str">
        <f t="shared" si="88"/>
        <v/>
      </c>
      <c r="O360" s="169" t="str">
        <f t="shared" si="88"/>
        <v/>
      </c>
      <c r="P360" s="169" t="str">
        <f t="shared" si="88"/>
        <v/>
      </c>
      <c r="Q360" s="169" t="str">
        <f t="shared" si="88"/>
        <v/>
      </c>
    </row>
    <row r="361" spans="1:17" ht="12" customHeight="1" x14ac:dyDescent="0.25">
      <c r="A361" s="23" t="s">
        <v>58</v>
      </c>
      <c r="B361" s="73"/>
      <c r="C361" s="73" t="str">
        <f t="shared" si="88"/>
        <v/>
      </c>
      <c r="D361" s="73" t="str">
        <f t="shared" si="88"/>
        <v/>
      </c>
      <c r="E361" s="73">
        <f t="shared" si="88"/>
        <v>0.58992196032501176</v>
      </c>
      <c r="F361" s="73" t="str">
        <f t="shared" si="88"/>
        <v/>
      </c>
      <c r="G361" s="73">
        <f t="shared" si="88"/>
        <v>0.596444211795366</v>
      </c>
      <c r="H361" s="73">
        <f t="shared" si="88"/>
        <v>0.59926698745878537</v>
      </c>
      <c r="I361" s="73">
        <f t="shared" si="88"/>
        <v>0.60180363731579789</v>
      </c>
      <c r="J361" s="73">
        <f t="shared" si="88"/>
        <v>0.60502797695490762</v>
      </c>
      <c r="K361" s="73">
        <f t="shared" si="88"/>
        <v>0.60694686381081775</v>
      </c>
      <c r="L361" s="73">
        <f t="shared" si="88"/>
        <v>0.61411079786673295</v>
      </c>
      <c r="M361" s="73">
        <f t="shared" si="88"/>
        <v>0.61536313093369777</v>
      </c>
      <c r="N361" s="73" t="str">
        <f t="shared" si="88"/>
        <v/>
      </c>
      <c r="O361" s="73" t="str">
        <f t="shared" si="88"/>
        <v/>
      </c>
      <c r="P361" s="73" t="str">
        <f t="shared" si="88"/>
        <v/>
      </c>
      <c r="Q361" s="73" t="str">
        <f t="shared" si="88"/>
        <v/>
      </c>
    </row>
    <row r="362" spans="1:17" ht="12" customHeight="1" x14ac:dyDescent="0.25">
      <c r="A362" s="23" t="s">
        <v>60</v>
      </c>
      <c r="B362" s="73"/>
      <c r="C362" s="73" t="str">
        <f t="shared" si="88"/>
        <v/>
      </c>
      <c r="D362" s="73" t="str">
        <f t="shared" si="88"/>
        <v/>
      </c>
      <c r="E362" s="73">
        <f t="shared" si="88"/>
        <v>1.0263300964754867</v>
      </c>
      <c r="F362" s="73" t="str">
        <f t="shared" si="88"/>
        <v/>
      </c>
      <c r="G362" s="73">
        <f t="shared" si="88"/>
        <v>1.03224243672087</v>
      </c>
      <c r="H362" s="73">
        <f t="shared" si="88"/>
        <v>1.027936225534968</v>
      </c>
      <c r="I362" s="73">
        <f t="shared" si="88"/>
        <v>1.0220397711704843</v>
      </c>
      <c r="J362" s="73">
        <f t="shared" si="88"/>
        <v>1.0232556587912738</v>
      </c>
      <c r="K362" s="73">
        <f t="shared" si="88"/>
        <v>1.0215436690560817</v>
      </c>
      <c r="L362" s="73">
        <f t="shared" si="88"/>
        <v>1.0218397715697629</v>
      </c>
      <c r="M362" s="73">
        <f t="shared" si="88"/>
        <v>1.0197018263452098</v>
      </c>
      <c r="N362" s="73" t="str">
        <f t="shared" si="88"/>
        <v/>
      </c>
      <c r="O362" s="73" t="str">
        <f t="shared" si="88"/>
        <v/>
      </c>
      <c r="P362" s="73" t="str">
        <f t="shared" si="88"/>
        <v/>
      </c>
      <c r="Q362" s="73" t="str">
        <f t="shared" si="88"/>
        <v/>
      </c>
    </row>
    <row r="363" spans="1:17" ht="12" customHeight="1" x14ac:dyDescent="0.25">
      <c r="A363" s="158" t="s">
        <v>112</v>
      </c>
      <c r="B363" s="169"/>
      <c r="C363" s="169" t="str">
        <f t="shared" si="88"/>
        <v/>
      </c>
      <c r="D363" s="169" t="str">
        <f t="shared" si="88"/>
        <v/>
      </c>
      <c r="E363" s="169">
        <f t="shared" si="88"/>
        <v>2.0205617657718133</v>
      </c>
      <c r="F363" s="169" t="str">
        <f t="shared" si="88"/>
        <v/>
      </c>
      <c r="G363" s="169">
        <f t="shared" si="88"/>
        <v>2.1032465586801465</v>
      </c>
      <c r="H363" s="169">
        <f t="shared" si="88"/>
        <v>2.1752271107541716</v>
      </c>
      <c r="I363" s="169">
        <f t="shared" si="88"/>
        <v>2.2750016414760577</v>
      </c>
      <c r="J363" s="169">
        <f t="shared" si="88"/>
        <v>2.4223398887809173</v>
      </c>
      <c r="K363" s="169">
        <f t="shared" si="88"/>
        <v>2.5620838367822594</v>
      </c>
      <c r="L363" s="169">
        <f t="shared" si="88"/>
        <v>2.7306896189628707</v>
      </c>
      <c r="M363" s="169">
        <f t="shared" si="88"/>
        <v>2.8828852223748132</v>
      </c>
      <c r="N363" s="169" t="str">
        <f t="shared" si="88"/>
        <v/>
      </c>
      <c r="O363" s="169" t="str">
        <f t="shared" si="88"/>
        <v/>
      </c>
      <c r="P363" s="169" t="str">
        <f t="shared" si="88"/>
        <v/>
      </c>
      <c r="Q363" s="169" t="str">
        <f t="shared" si="88"/>
        <v/>
      </c>
    </row>
    <row r="364" spans="1:17" ht="12" customHeight="1" x14ac:dyDescent="0.25">
      <c r="A364" s="23" t="s">
        <v>60</v>
      </c>
      <c r="B364" s="73"/>
      <c r="C364" s="73" t="str">
        <f t="shared" si="88"/>
        <v/>
      </c>
      <c r="D364" s="73" t="str">
        <f t="shared" si="88"/>
        <v/>
      </c>
      <c r="E364" s="73">
        <f t="shared" si="88"/>
        <v>2.0205617657718133</v>
      </c>
      <c r="F364" s="73" t="str">
        <f t="shared" si="88"/>
        <v/>
      </c>
      <c r="G364" s="73">
        <f t="shared" si="88"/>
        <v>2.1032465586801465</v>
      </c>
      <c r="H364" s="73">
        <f t="shared" si="88"/>
        <v>2.1752271107541716</v>
      </c>
      <c r="I364" s="73">
        <f t="shared" si="88"/>
        <v>2.2750016414760577</v>
      </c>
      <c r="J364" s="73">
        <f t="shared" si="88"/>
        <v>2.4223398887809173</v>
      </c>
      <c r="K364" s="73">
        <f t="shared" si="88"/>
        <v>2.5620838367822594</v>
      </c>
      <c r="L364" s="73">
        <f t="shared" si="88"/>
        <v>2.7306896189628707</v>
      </c>
      <c r="M364" s="73">
        <f t="shared" si="88"/>
        <v>2.8828852223748132</v>
      </c>
      <c r="N364" s="73" t="str">
        <f t="shared" si="88"/>
        <v/>
      </c>
      <c r="O364" s="73" t="str">
        <f t="shared" si="88"/>
        <v/>
      </c>
      <c r="P364" s="73" t="str">
        <f t="shared" si="88"/>
        <v/>
      </c>
      <c r="Q364" s="73" t="str">
        <f t="shared" si="88"/>
        <v/>
      </c>
    </row>
    <row r="365" spans="1:17" ht="12" customHeight="1" x14ac:dyDescent="0.25">
      <c r="A365" s="158" t="s">
        <v>63</v>
      </c>
      <c r="B365" s="169"/>
      <c r="C365" s="169" t="str">
        <f t="shared" si="88"/>
        <v/>
      </c>
      <c r="D365" s="169" t="str">
        <f t="shared" si="88"/>
        <v/>
      </c>
      <c r="E365" s="169">
        <f t="shared" si="88"/>
        <v>0.62115928438733758</v>
      </c>
      <c r="F365" s="169" t="str">
        <f t="shared" si="88"/>
        <v/>
      </c>
      <c r="G365" s="169">
        <f t="shared" si="88"/>
        <v>0.57554060490142389</v>
      </c>
      <c r="H365" s="169">
        <f t="shared" si="88"/>
        <v>0.61914816627074987</v>
      </c>
      <c r="I365" s="169">
        <f t="shared" si="88"/>
        <v>0.66247125068185875</v>
      </c>
      <c r="J365" s="169">
        <f t="shared" si="88"/>
        <v>0.64145142058726867</v>
      </c>
      <c r="K365" s="169">
        <f t="shared" si="88"/>
        <v>0.63344664701674913</v>
      </c>
      <c r="L365" s="169">
        <f t="shared" si="88"/>
        <v>0.52816269885469647</v>
      </c>
      <c r="M365" s="169">
        <f t="shared" si="88"/>
        <v>0.54606589977149522</v>
      </c>
      <c r="N365" s="169" t="str">
        <f t="shared" si="88"/>
        <v/>
      </c>
      <c r="O365" s="169" t="str">
        <f t="shared" si="88"/>
        <v/>
      </c>
      <c r="P365" s="169" t="str">
        <f t="shared" si="88"/>
        <v/>
      </c>
      <c r="Q365" s="169" t="str">
        <f t="shared" si="88"/>
        <v/>
      </c>
    </row>
    <row r="366" spans="1:17" ht="12" customHeight="1" x14ac:dyDescent="0.25">
      <c r="A366" s="167" t="s">
        <v>171</v>
      </c>
      <c r="B366" s="174"/>
      <c r="C366" s="174" t="str">
        <f t="shared" si="88"/>
        <v/>
      </c>
      <c r="D366" s="174" t="str">
        <f t="shared" si="88"/>
        <v/>
      </c>
      <c r="E366" s="174">
        <f t="shared" si="88"/>
        <v>0.44131652159440216</v>
      </c>
      <c r="F366" s="174" t="str">
        <f t="shared" si="88"/>
        <v/>
      </c>
      <c r="G366" s="174">
        <f t="shared" si="88"/>
        <v>0.44639476922898319</v>
      </c>
      <c r="H366" s="174">
        <f t="shared" si="88"/>
        <v>0.44914588007787193</v>
      </c>
      <c r="I366" s="174">
        <f t="shared" si="88"/>
        <v>0.45195161423177915</v>
      </c>
      <c r="J366" s="174">
        <f t="shared" si="88"/>
        <v>0.45405666520283816</v>
      </c>
      <c r="K366" s="174">
        <f t="shared" si="88"/>
        <v>0.45515438464383384</v>
      </c>
      <c r="L366" s="174">
        <f t="shared" si="88"/>
        <v>0.45783860286220307</v>
      </c>
      <c r="M366" s="174">
        <f t="shared" si="88"/>
        <v>0.45921197512429046</v>
      </c>
      <c r="N366" s="174" t="str">
        <f t="shared" si="88"/>
        <v/>
      </c>
      <c r="O366" s="174" t="str">
        <f t="shared" si="88"/>
        <v/>
      </c>
      <c r="P366" s="174" t="str">
        <f t="shared" si="88"/>
        <v/>
      </c>
      <c r="Q366" s="174" t="str">
        <f t="shared" si="88"/>
        <v/>
      </c>
    </row>
    <row r="367" spans="1:17" ht="12" customHeight="1" x14ac:dyDescent="0.25">
      <c r="A367" s="167" t="s">
        <v>144</v>
      </c>
      <c r="B367" s="174"/>
      <c r="C367" s="174" t="str">
        <f t="shared" si="88"/>
        <v/>
      </c>
      <c r="D367" s="174" t="str">
        <f t="shared" si="88"/>
        <v/>
      </c>
      <c r="E367" s="174" t="str">
        <f t="shared" si="88"/>
        <v/>
      </c>
      <c r="F367" s="174" t="str">
        <f t="shared" si="88"/>
        <v/>
      </c>
      <c r="G367" s="174" t="str">
        <f t="shared" si="88"/>
        <v/>
      </c>
      <c r="H367" s="174" t="str">
        <f t="shared" si="88"/>
        <v/>
      </c>
      <c r="I367" s="174" t="str">
        <f t="shared" si="88"/>
        <v/>
      </c>
      <c r="J367" s="174" t="str">
        <f t="shared" si="88"/>
        <v/>
      </c>
      <c r="K367" s="174" t="str">
        <f t="shared" si="88"/>
        <v/>
      </c>
      <c r="L367" s="174" t="str">
        <f t="shared" si="88"/>
        <v/>
      </c>
      <c r="M367" s="174" t="str">
        <f t="shared" si="88"/>
        <v/>
      </c>
      <c r="N367" s="174" t="str">
        <f t="shared" si="88"/>
        <v/>
      </c>
      <c r="O367" s="174" t="str">
        <f t="shared" si="88"/>
        <v/>
      </c>
      <c r="P367" s="174" t="str">
        <f t="shared" si="88"/>
        <v/>
      </c>
      <c r="Q367" s="174" t="str">
        <f t="shared" si="88"/>
        <v/>
      </c>
    </row>
    <row r="368" spans="1:17" ht="12" customHeight="1" x14ac:dyDescent="0.25">
      <c r="A368" s="167" t="s">
        <v>143</v>
      </c>
      <c r="B368" s="174"/>
      <c r="C368" s="174" t="str">
        <f t="shared" si="88"/>
        <v/>
      </c>
      <c r="D368" s="174" t="str">
        <f t="shared" si="88"/>
        <v/>
      </c>
      <c r="E368" s="174" t="str">
        <f t="shared" si="88"/>
        <v/>
      </c>
      <c r="F368" s="174" t="str">
        <f t="shared" si="88"/>
        <v/>
      </c>
      <c r="G368" s="174" t="str">
        <f t="shared" si="88"/>
        <v/>
      </c>
      <c r="H368" s="174" t="str">
        <f t="shared" si="88"/>
        <v/>
      </c>
      <c r="I368" s="174" t="str">
        <f t="shared" si="88"/>
        <v/>
      </c>
      <c r="J368" s="174" t="str">
        <f t="shared" si="88"/>
        <v/>
      </c>
      <c r="K368" s="174" t="str">
        <f t="shared" si="88"/>
        <v/>
      </c>
      <c r="L368" s="174" t="str">
        <f t="shared" si="88"/>
        <v/>
      </c>
      <c r="M368" s="174" t="str">
        <f t="shared" si="88"/>
        <v/>
      </c>
      <c r="N368" s="174" t="str">
        <f t="shared" si="88"/>
        <v/>
      </c>
      <c r="O368" s="174" t="str">
        <f t="shared" si="88"/>
        <v/>
      </c>
      <c r="P368" s="174" t="str">
        <f t="shared" si="88"/>
        <v/>
      </c>
      <c r="Q368" s="174" t="str">
        <f t="shared" si="88"/>
        <v/>
      </c>
    </row>
    <row r="369" spans="1:17" ht="12" customHeight="1" x14ac:dyDescent="0.25">
      <c r="A369" s="166" t="s">
        <v>57</v>
      </c>
      <c r="B369" s="173"/>
      <c r="C369" s="173" t="str">
        <f t="shared" si="88"/>
        <v/>
      </c>
      <c r="D369" s="173" t="str">
        <f t="shared" si="88"/>
        <v/>
      </c>
      <c r="E369" s="173" t="str">
        <f t="shared" si="88"/>
        <v/>
      </c>
      <c r="F369" s="173" t="str">
        <f t="shared" si="88"/>
        <v/>
      </c>
      <c r="G369" s="173" t="str">
        <f t="shared" si="88"/>
        <v/>
      </c>
      <c r="H369" s="173" t="str">
        <f t="shared" si="88"/>
        <v/>
      </c>
      <c r="I369" s="173" t="str">
        <f t="shared" si="88"/>
        <v/>
      </c>
      <c r="J369" s="173" t="str">
        <f t="shared" si="88"/>
        <v/>
      </c>
      <c r="K369" s="173" t="str">
        <f t="shared" si="88"/>
        <v/>
      </c>
      <c r="L369" s="173" t="str">
        <f t="shared" si="88"/>
        <v/>
      </c>
      <c r="M369" s="173" t="str">
        <f t="shared" si="88"/>
        <v/>
      </c>
      <c r="N369" s="173" t="str">
        <f t="shared" si="88"/>
        <v/>
      </c>
      <c r="O369" s="173" t="str">
        <f t="shared" si="88"/>
        <v/>
      </c>
      <c r="P369" s="173" t="str">
        <f t="shared" si="88"/>
        <v/>
      </c>
      <c r="Q369" s="173" t="str">
        <f t="shared" si="88"/>
        <v/>
      </c>
    </row>
    <row r="370" spans="1:17" ht="12" customHeight="1" x14ac:dyDescent="0.25">
      <c r="A370" s="147" t="s">
        <v>59</v>
      </c>
      <c r="B370" s="172"/>
      <c r="C370" s="172" t="str">
        <f t="shared" si="88"/>
        <v/>
      </c>
      <c r="D370" s="172" t="str">
        <f t="shared" si="88"/>
        <v/>
      </c>
      <c r="E370" s="172" t="str">
        <f t="shared" si="88"/>
        <v/>
      </c>
      <c r="F370" s="172" t="str">
        <f t="shared" si="88"/>
        <v/>
      </c>
      <c r="G370" s="172" t="str">
        <f t="shared" si="88"/>
        <v/>
      </c>
      <c r="H370" s="172" t="str">
        <f t="shared" si="88"/>
        <v/>
      </c>
      <c r="I370" s="172" t="str">
        <f t="shared" si="88"/>
        <v/>
      </c>
      <c r="J370" s="172" t="str">
        <f t="shared" si="88"/>
        <v/>
      </c>
      <c r="K370" s="172" t="str">
        <f t="shared" si="88"/>
        <v/>
      </c>
      <c r="L370" s="172" t="str">
        <f t="shared" si="88"/>
        <v/>
      </c>
      <c r="M370" s="172" t="str">
        <f t="shared" si="88"/>
        <v/>
      </c>
      <c r="N370" s="172" t="str">
        <f t="shared" si="88"/>
        <v/>
      </c>
      <c r="O370" s="172" t="str">
        <f t="shared" si="88"/>
        <v/>
      </c>
      <c r="P370" s="172" t="str">
        <f t="shared" si="88"/>
        <v/>
      </c>
      <c r="Q370" s="172" t="str">
        <f t="shared" si="88"/>
        <v/>
      </c>
    </row>
    <row r="371" spans="1:17" ht="12" customHeight="1" x14ac:dyDescent="0.25">
      <c r="A371" s="163" t="s">
        <v>142</v>
      </c>
      <c r="B371" s="171"/>
      <c r="C371" s="171" t="str">
        <f t="shared" si="88"/>
        <v/>
      </c>
      <c r="D371" s="171" t="str">
        <f t="shared" si="88"/>
        <v/>
      </c>
      <c r="E371" s="171">
        <f t="shared" si="88"/>
        <v>0.8099768744772835</v>
      </c>
      <c r="F371" s="171" t="str">
        <f t="shared" si="88"/>
        <v/>
      </c>
      <c r="G371" s="171">
        <f t="shared" si="88"/>
        <v>0.82042286125414854</v>
      </c>
      <c r="H371" s="171">
        <f t="shared" si="88"/>
        <v>0.82557012415539754</v>
      </c>
      <c r="I371" s="171">
        <f t="shared" si="88"/>
        <v>0.82954591624275353</v>
      </c>
      <c r="J371" s="171">
        <f t="shared" si="88"/>
        <v>0.8359169789645976</v>
      </c>
      <c r="K371" s="171" t="str">
        <f t="shared" si="88"/>
        <v/>
      </c>
      <c r="L371" s="171">
        <f t="shared" si="88"/>
        <v>0.83544820568638833</v>
      </c>
      <c r="M371" s="171" t="str">
        <f t="shared" si="88"/>
        <v/>
      </c>
      <c r="N371" s="171" t="str">
        <f t="shared" si="88"/>
        <v/>
      </c>
      <c r="O371" s="171" t="str">
        <f t="shared" si="88"/>
        <v/>
      </c>
      <c r="P371" s="171" t="str">
        <f t="shared" si="88"/>
        <v/>
      </c>
      <c r="Q371" s="171" t="str">
        <f t="shared" si="88"/>
        <v/>
      </c>
    </row>
    <row r="372" spans="1:17" ht="12" customHeight="1" x14ac:dyDescent="0.25">
      <c r="A372" s="161" t="s">
        <v>141</v>
      </c>
      <c r="B372" s="170"/>
      <c r="C372" s="170" t="str">
        <f t="shared" si="88"/>
        <v/>
      </c>
      <c r="D372" s="170" t="str">
        <f t="shared" si="88"/>
        <v/>
      </c>
      <c r="E372" s="170">
        <f t="shared" si="88"/>
        <v>0.85283066518968431</v>
      </c>
      <c r="F372" s="170" t="str">
        <f t="shared" si="88"/>
        <v/>
      </c>
      <c r="G372" s="170">
        <f t="shared" si="88"/>
        <v>0.8657556050611539</v>
      </c>
      <c r="H372" s="170">
        <f t="shared" si="88"/>
        <v>0.86582422945520099</v>
      </c>
      <c r="I372" s="170">
        <f t="shared" si="88"/>
        <v>0.87326542870045376</v>
      </c>
      <c r="J372" s="170">
        <f t="shared" si="88"/>
        <v>0.87368716313050987</v>
      </c>
      <c r="K372" s="170">
        <f t="shared" si="88"/>
        <v>0.8765797632211636</v>
      </c>
      <c r="L372" s="170">
        <f t="shared" si="88"/>
        <v>0.88276178390507809</v>
      </c>
      <c r="M372" s="170">
        <f t="shared" si="88"/>
        <v>0.87579518478972274</v>
      </c>
      <c r="N372" s="170" t="str">
        <f t="shared" si="88"/>
        <v/>
      </c>
      <c r="O372" s="170" t="str">
        <f t="shared" si="88"/>
        <v/>
      </c>
      <c r="P372" s="170" t="str">
        <f t="shared" si="88"/>
        <v/>
      </c>
      <c r="Q372" s="170" t="str">
        <f t="shared" si="88"/>
        <v/>
      </c>
    </row>
    <row r="373" spans="1:17" ht="12" customHeight="1" x14ac:dyDescent="0.25">
      <c r="A373" s="148" t="s">
        <v>60</v>
      </c>
      <c r="B373" s="73"/>
      <c r="C373" s="73" t="str">
        <f t="shared" si="88"/>
        <v/>
      </c>
      <c r="D373" s="73" t="str">
        <f t="shared" si="88"/>
        <v/>
      </c>
      <c r="E373" s="73">
        <f t="shared" si="88"/>
        <v>0.80462636585035596</v>
      </c>
      <c r="F373" s="73" t="str">
        <f t="shared" si="88"/>
        <v/>
      </c>
      <c r="G373" s="73">
        <f t="shared" si="88"/>
        <v>0.81811735195973134</v>
      </c>
      <c r="H373" s="73">
        <f t="shared" si="88"/>
        <v>0.82369895514750979</v>
      </c>
      <c r="I373" s="73">
        <f t="shared" si="88"/>
        <v>0.82892458628921395</v>
      </c>
      <c r="J373" s="73">
        <f t="shared" si="88"/>
        <v>0.83144634086748814</v>
      </c>
      <c r="K373" s="73">
        <f t="shared" si="88"/>
        <v>0.83410053093885272</v>
      </c>
      <c r="L373" s="73">
        <f t="shared" si="88"/>
        <v>0.83906489160710329</v>
      </c>
      <c r="M373" s="73">
        <f t="shared" si="88"/>
        <v>0.83760937807823621</v>
      </c>
      <c r="N373" s="73" t="str">
        <f t="shared" si="88"/>
        <v/>
      </c>
      <c r="O373" s="73" t="str">
        <f t="shared" si="88"/>
        <v/>
      </c>
      <c r="P373" s="73" t="str">
        <f t="shared" si="88"/>
        <v/>
      </c>
      <c r="Q373" s="73" t="str">
        <f t="shared" si="88"/>
        <v/>
      </c>
    </row>
    <row r="374" spans="1:17" ht="12" customHeight="1" x14ac:dyDescent="0.25">
      <c r="A374" s="148" t="s">
        <v>59</v>
      </c>
      <c r="B374" s="73"/>
      <c r="C374" s="73" t="str">
        <f t="shared" si="88"/>
        <v/>
      </c>
      <c r="D374" s="73" t="str">
        <f t="shared" si="88"/>
        <v/>
      </c>
      <c r="E374" s="73">
        <f t="shared" si="88"/>
        <v>1.0133140377152976</v>
      </c>
      <c r="F374" s="73" t="str">
        <f t="shared" si="88"/>
        <v/>
      </c>
      <c r="G374" s="73">
        <f t="shared" si="88"/>
        <v>1.0156898171600983</v>
      </c>
      <c r="H374" s="73">
        <f t="shared" si="88"/>
        <v>1.0090674742118222</v>
      </c>
      <c r="I374" s="73">
        <f t="shared" si="88"/>
        <v>1.0081183496598052</v>
      </c>
      <c r="J374" s="73">
        <f t="shared" si="88"/>
        <v>1.0081716248276151</v>
      </c>
      <c r="K374" s="73">
        <f t="shared" si="88"/>
        <v>1.0093354047502969</v>
      </c>
      <c r="L374" s="73">
        <f t="shared" si="88"/>
        <v>1.0118037451342241</v>
      </c>
      <c r="M374" s="73">
        <f t="shared" si="88"/>
        <v>1.0070874543025106</v>
      </c>
      <c r="N374" s="73" t="str">
        <f t="shared" si="88"/>
        <v/>
      </c>
      <c r="O374" s="73" t="str">
        <f t="shared" si="88"/>
        <v/>
      </c>
      <c r="P374" s="73" t="str">
        <f t="shared" si="88"/>
        <v/>
      </c>
      <c r="Q374" s="73" t="str">
        <f t="shared" si="88"/>
        <v/>
      </c>
    </row>
    <row r="375" spans="1:17" ht="12" customHeight="1" x14ac:dyDescent="0.25">
      <c r="A375" s="158" t="s">
        <v>62</v>
      </c>
      <c r="B375" s="169"/>
      <c r="C375" s="169" t="str">
        <f t="shared" ref="C375:Q378" si="89">IF(C354=0,"",C354/C333)</f>
        <v/>
      </c>
      <c r="D375" s="169" t="str">
        <f t="shared" si="89"/>
        <v/>
      </c>
      <c r="E375" s="169">
        <f t="shared" si="89"/>
        <v>0.83878887090604448</v>
      </c>
      <c r="F375" s="169" t="str">
        <f t="shared" si="89"/>
        <v/>
      </c>
      <c r="G375" s="169">
        <f t="shared" si="89"/>
        <v>0.8455354285935297</v>
      </c>
      <c r="H375" s="169">
        <f t="shared" si="89"/>
        <v>0.84902980187784416</v>
      </c>
      <c r="I375" s="169">
        <f t="shared" si="89"/>
        <v>0.85113103366018905</v>
      </c>
      <c r="J375" s="169">
        <f t="shared" si="89"/>
        <v>0.85456729720695668</v>
      </c>
      <c r="K375" s="169">
        <f t="shared" si="89"/>
        <v>0.85350093801412164</v>
      </c>
      <c r="L375" s="169">
        <f t="shared" si="89"/>
        <v>0.85373640502138715</v>
      </c>
      <c r="M375" s="169">
        <f t="shared" si="89"/>
        <v>0.854579581277367</v>
      </c>
      <c r="N375" s="169" t="str">
        <f t="shared" si="89"/>
        <v/>
      </c>
      <c r="O375" s="169" t="str">
        <f t="shared" si="89"/>
        <v/>
      </c>
      <c r="P375" s="169" t="str">
        <f t="shared" si="89"/>
        <v/>
      </c>
      <c r="Q375" s="169" t="str">
        <f t="shared" si="89"/>
        <v/>
      </c>
    </row>
    <row r="376" spans="1:17" ht="12" customHeight="1" x14ac:dyDescent="0.25">
      <c r="A376" s="23" t="s">
        <v>58</v>
      </c>
      <c r="B376" s="73"/>
      <c r="C376" s="73" t="str">
        <f t="shared" si="89"/>
        <v/>
      </c>
      <c r="D376" s="73" t="str">
        <f t="shared" si="89"/>
        <v/>
      </c>
      <c r="E376" s="73" t="str">
        <f t="shared" si="89"/>
        <v/>
      </c>
      <c r="F376" s="73" t="str">
        <f t="shared" si="89"/>
        <v/>
      </c>
      <c r="G376" s="73" t="str">
        <f t="shared" si="89"/>
        <v/>
      </c>
      <c r="H376" s="73" t="str">
        <f t="shared" si="89"/>
        <v/>
      </c>
      <c r="I376" s="73" t="str">
        <f t="shared" si="89"/>
        <v/>
      </c>
      <c r="J376" s="73" t="str">
        <f t="shared" si="89"/>
        <v/>
      </c>
      <c r="K376" s="73" t="str">
        <f t="shared" si="89"/>
        <v/>
      </c>
      <c r="L376" s="73" t="str">
        <f t="shared" si="89"/>
        <v/>
      </c>
      <c r="M376" s="73" t="str">
        <f t="shared" si="89"/>
        <v/>
      </c>
      <c r="N376" s="73" t="str">
        <f t="shared" si="89"/>
        <v/>
      </c>
      <c r="O376" s="73" t="str">
        <f t="shared" si="89"/>
        <v/>
      </c>
      <c r="P376" s="73" t="str">
        <f t="shared" si="89"/>
        <v/>
      </c>
      <c r="Q376" s="73" t="str">
        <f t="shared" si="89"/>
        <v/>
      </c>
    </row>
    <row r="377" spans="1:17" ht="12" customHeight="1" x14ac:dyDescent="0.25">
      <c r="A377" s="23" t="s">
        <v>57</v>
      </c>
      <c r="B377" s="73"/>
      <c r="C377" s="73" t="str">
        <f t="shared" si="89"/>
        <v/>
      </c>
      <c r="D377" s="73" t="str">
        <f t="shared" si="89"/>
        <v/>
      </c>
      <c r="E377" s="73" t="str">
        <f t="shared" si="89"/>
        <v/>
      </c>
      <c r="F377" s="73" t="str">
        <f t="shared" si="89"/>
        <v/>
      </c>
      <c r="G377" s="73" t="str">
        <f t="shared" si="89"/>
        <v/>
      </c>
      <c r="H377" s="73" t="str">
        <f t="shared" si="89"/>
        <v/>
      </c>
      <c r="I377" s="73" t="str">
        <f t="shared" si="89"/>
        <v/>
      </c>
      <c r="J377" s="73" t="str">
        <f t="shared" si="89"/>
        <v/>
      </c>
      <c r="K377" s="73" t="str">
        <f t="shared" si="89"/>
        <v/>
      </c>
      <c r="L377" s="73" t="str">
        <f t="shared" si="89"/>
        <v/>
      </c>
      <c r="M377" s="73" t="str">
        <f t="shared" si="89"/>
        <v/>
      </c>
      <c r="N377" s="73" t="str">
        <f t="shared" si="89"/>
        <v/>
      </c>
      <c r="O377" s="73" t="str">
        <f t="shared" si="89"/>
        <v/>
      </c>
      <c r="P377" s="73" t="str">
        <f t="shared" si="89"/>
        <v/>
      </c>
      <c r="Q377" s="73" t="str">
        <f t="shared" si="89"/>
        <v/>
      </c>
    </row>
    <row r="378" spans="1:17" ht="12" customHeight="1" x14ac:dyDescent="0.25">
      <c r="A378" s="29" t="s">
        <v>140</v>
      </c>
      <c r="B378" s="65"/>
      <c r="C378" s="65" t="str">
        <f t="shared" si="89"/>
        <v/>
      </c>
      <c r="D378" s="65" t="str">
        <f t="shared" si="89"/>
        <v/>
      </c>
      <c r="E378" s="65">
        <f t="shared" si="89"/>
        <v>0.83878887090604448</v>
      </c>
      <c r="F378" s="65" t="str">
        <f t="shared" si="89"/>
        <v/>
      </c>
      <c r="G378" s="65">
        <f t="shared" si="89"/>
        <v>0.8455354285935297</v>
      </c>
      <c r="H378" s="65">
        <f t="shared" si="89"/>
        <v>0.84902980187784416</v>
      </c>
      <c r="I378" s="65">
        <f t="shared" si="89"/>
        <v>0.85113103366018905</v>
      </c>
      <c r="J378" s="65">
        <f t="shared" si="89"/>
        <v>0.85456729720695668</v>
      </c>
      <c r="K378" s="65">
        <f t="shared" si="89"/>
        <v>0.85350093801412164</v>
      </c>
      <c r="L378" s="65">
        <f t="shared" si="89"/>
        <v>0.85373640502138715</v>
      </c>
      <c r="M378" s="65">
        <f t="shared" si="89"/>
        <v>0.854579581277367</v>
      </c>
      <c r="N378" s="65" t="str">
        <f t="shared" si="89"/>
        <v/>
      </c>
      <c r="O378" s="65" t="str">
        <f t="shared" si="89"/>
        <v/>
      </c>
      <c r="P378" s="65" t="str">
        <f t="shared" si="89"/>
        <v/>
      </c>
      <c r="Q378" s="65" t="str">
        <f t="shared" si="89"/>
        <v/>
      </c>
    </row>
    <row r="380" spans="1:17" ht="12" customHeight="1" x14ac:dyDescent="0.25">
      <c r="A380" s="152" t="s">
        <v>190</v>
      </c>
      <c r="B380" s="168"/>
      <c r="C380" s="168">
        <f>SUM(C381,C384,C386,C396)</f>
        <v>0</v>
      </c>
      <c r="D380" s="168">
        <f t="shared" ref="D380:Q380" si="90">SUM(D381,D384,D386,D396)</f>
        <v>0</v>
      </c>
      <c r="E380" s="168">
        <f t="shared" si="90"/>
        <v>100.12991778997586</v>
      </c>
      <c r="F380" s="168">
        <f t="shared" si="90"/>
        <v>0</v>
      </c>
      <c r="G380" s="168">
        <f t="shared" si="90"/>
        <v>116.15620601317468</v>
      </c>
      <c r="H380" s="168">
        <f t="shared" si="90"/>
        <v>255.10881719610029</v>
      </c>
      <c r="I380" s="168">
        <f t="shared" si="90"/>
        <v>270.46975186210932</v>
      </c>
      <c r="J380" s="168">
        <f t="shared" si="90"/>
        <v>90.148887343097925</v>
      </c>
      <c r="K380" s="168">
        <f t="shared" si="90"/>
        <v>89.318517844381176</v>
      </c>
      <c r="L380" s="168">
        <f t="shared" si="90"/>
        <v>536.83332444941345</v>
      </c>
      <c r="M380" s="168">
        <f t="shared" si="90"/>
        <v>134.52232935025754</v>
      </c>
      <c r="N380" s="168">
        <f t="shared" si="90"/>
        <v>0</v>
      </c>
      <c r="O380" s="168">
        <f t="shared" si="90"/>
        <v>0</v>
      </c>
      <c r="P380" s="168">
        <f t="shared" si="90"/>
        <v>0</v>
      </c>
      <c r="Q380" s="168">
        <f t="shared" si="90"/>
        <v>0</v>
      </c>
    </row>
    <row r="381" spans="1:17" ht="12" customHeight="1" x14ac:dyDescent="0.25">
      <c r="A381" s="158" t="s">
        <v>65</v>
      </c>
      <c r="B381" s="157"/>
      <c r="C381" s="157">
        <f>SUM(C382:C383)</f>
        <v>0</v>
      </c>
      <c r="D381" s="157">
        <f t="shared" ref="D381:Q381" si="91">SUM(D382:D383)</f>
        <v>0</v>
      </c>
      <c r="E381" s="157">
        <f t="shared" si="91"/>
        <v>93.489518001411284</v>
      </c>
      <c r="F381" s="157">
        <f t="shared" si="91"/>
        <v>0</v>
      </c>
      <c r="G381" s="157">
        <f t="shared" si="91"/>
        <v>105.92322764382163</v>
      </c>
      <c r="H381" s="157">
        <f t="shared" si="91"/>
        <v>235.89585199154104</v>
      </c>
      <c r="I381" s="157">
        <f t="shared" si="91"/>
        <v>252.66384974748632</v>
      </c>
      <c r="J381" s="157">
        <f t="shared" si="91"/>
        <v>82.942318490627727</v>
      </c>
      <c r="K381" s="157">
        <f t="shared" si="91"/>
        <v>81.40057229321738</v>
      </c>
      <c r="L381" s="157">
        <f t="shared" si="91"/>
        <v>471.46949451259451</v>
      </c>
      <c r="M381" s="157">
        <f t="shared" si="91"/>
        <v>116.05653741166758</v>
      </c>
      <c r="N381" s="157">
        <f t="shared" si="91"/>
        <v>0</v>
      </c>
      <c r="O381" s="157">
        <f t="shared" si="91"/>
        <v>0</v>
      </c>
      <c r="P381" s="157">
        <f t="shared" si="91"/>
        <v>0</v>
      </c>
      <c r="Q381" s="157">
        <f t="shared" si="91"/>
        <v>0</v>
      </c>
    </row>
    <row r="382" spans="1:17" ht="12" customHeight="1" x14ac:dyDescent="0.25">
      <c r="A382" s="23" t="s">
        <v>58</v>
      </c>
      <c r="B382" s="156"/>
      <c r="C382" s="156">
        <f>RES_hhdet_in_emi!C$5</f>
        <v>0</v>
      </c>
      <c r="D382" s="156">
        <f>RES_hhdet_in_emi!D$5</f>
        <v>0</v>
      </c>
      <c r="E382" s="156">
        <f>RES_hhdet_in_emi!E$5</f>
        <v>93.489518001411284</v>
      </c>
      <c r="F382" s="156">
        <f>RES_hhdet_in_emi!F$5</f>
        <v>0</v>
      </c>
      <c r="G382" s="156">
        <f>RES_hhdet_in_emi!G$5</f>
        <v>105.92322764382163</v>
      </c>
      <c r="H382" s="156">
        <f>RES_hhdet_in_emi!H$5</f>
        <v>235.89585199154104</v>
      </c>
      <c r="I382" s="156">
        <f>RES_hhdet_in_emi!I$5</f>
        <v>252.66384974748632</v>
      </c>
      <c r="J382" s="156">
        <f>RES_hhdet_in_emi!J$5</f>
        <v>82.942318490627727</v>
      </c>
      <c r="K382" s="156">
        <f>RES_hhdet_in_emi!K$5</f>
        <v>81.40057229321738</v>
      </c>
      <c r="L382" s="156">
        <f>RES_hhdet_in_emi!L$5</f>
        <v>471.46949451259451</v>
      </c>
      <c r="M382" s="156">
        <f>RES_hhdet_in_emi!M$5</f>
        <v>116.05653741166758</v>
      </c>
      <c r="N382" s="156">
        <f>RES_hhdet_in_emi!N$5</f>
        <v>0</v>
      </c>
      <c r="O382" s="156">
        <f>RES_hhdet_in_emi!O$5</f>
        <v>0</v>
      </c>
      <c r="P382" s="156">
        <f>RES_hhdet_in_emi!P$5</f>
        <v>0</v>
      </c>
      <c r="Q382" s="156">
        <f>RES_hhdet_in_emi!Q$5</f>
        <v>0</v>
      </c>
    </row>
    <row r="383" spans="1:17" ht="12" customHeight="1" x14ac:dyDescent="0.25">
      <c r="A383" s="23" t="s">
        <v>60</v>
      </c>
      <c r="B383" s="156"/>
      <c r="C383" s="156">
        <f>RES_hhdet_in_emi!C$6</f>
        <v>0</v>
      </c>
      <c r="D383" s="156">
        <f>RES_hhdet_in_emi!D$6</f>
        <v>0</v>
      </c>
      <c r="E383" s="156">
        <f>RES_hhdet_in_emi!E$6</f>
        <v>0</v>
      </c>
      <c r="F383" s="156">
        <f>RES_hhdet_in_emi!F$6</f>
        <v>0</v>
      </c>
      <c r="G383" s="156">
        <f>RES_hhdet_in_emi!G$6</f>
        <v>0</v>
      </c>
      <c r="H383" s="156">
        <f>RES_hhdet_in_emi!H$6</f>
        <v>0</v>
      </c>
      <c r="I383" s="156">
        <f>RES_hhdet_in_emi!I$6</f>
        <v>0</v>
      </c>
      <c r="J383" s="156">
        <f>RES_hhdet_in_emi!J$6</f>
        <v>0</v>
      </c>
      <c r="K383" s="156">
        <f>RES_hhdet_in_emi!K$6</f>
        <v>0</v>
      </c>
      <c r="L383" s="156">
        <f>RES_hhdet_in_emi!L$6</f>
        <v>0</v>
      </c>
      <c r="M383" s="156">
        <f>RES_hhdet_in_emi!M$6</f>
        <v>0</v>
      </c>
      <c r="N383" s="156">
        <f>RES_hhdet_in_emi!N$6</f>
        <v>0</v>
      </c>
      <c r="O383" s="156">
        <f>RES_hhdet_in_emi!O$6</f>
        <v>0</v>
      </c>
      <c r="P383" s="156">
        <f>RES_hhdet_in_emi!P$6</f>
        <v>0</v>
      </c>
      <c r="Q383" s="156">
        <f>RES_hhdet_in_emi!Q$6</f>
        <v>0</v>
      </c>
    </row>
    <row r="384" spans="1:17" ht="12" customHeight="1" x14ac:dyDescent="0.25">
      <c r="A384" s="158" t="s">
        <v>112</v>
      </c>
      <c r="B384" s="157"/>
      <c r="C384" s="157">
        <f>C385</f>
        <v>0</v>
      </c>
      <c r="D384" s="157">
        <f t="shared" ref="D384:Q384" si="92">D385</f>
        <v>0</v>
      </c>
      <c r="E384" s="157">
        <f t="shared" si="92"/>
        <v>0</v>
      </c>
      <c r="F384" s="157">
        <f t="shared" si="92"/>
        <v>0</v>
      </c>
      <c r="G384" s="157">
        <f t="shared" si="92"/>
        <v>0</v>
      </c>
      <c r="H384" s="157">
        <f t="shared" si="92"/>
        <v>0</v>
      </c>
      <c r="I384" s="157">
        <f t="shared" si="92"/>
        <v>0</v>
      </c>
      <c r="J384" s="157">
        <f t="shared" si="92"/>
        <v>0</v>
      </c>
      <c r="K384" s="157">
        <f t="shared" si="92"/>
        <v>0</v>
      </c>
      <c r="L384" s="157">
        <f t="shared" si="92"/>
        <v>0</v>
      </c>
      <c r="M384" s="157">
        <f t="shared" si="92"/>
        <v>0</v>
      </c>
      <c r="N384" s="157">
        <f t="shared" si="92"/>
        <v>0</v>
      </c>
      <c r="O384" s="157">
        <f t="shared" si="92"/>
        <v>0</v>
      </c>
      <c r="P384" s="157">
        <f t="shared" si="92"/>
        <v>0</v>
      </c>
      <c r="Q384" s="157">
        <f t="shared" si="92"/>
        <v>0</v>
      </c>
    </row>
    <row r="385" spans="1:17" ht="12" customHeight="1" x14ac:dyDescent="0.25">
      <c r="A385" s="23" t="s">
        <v>60</v>
      </c>
      <c r="B385" s="156"/>
      <c r="C385" s="156">
        <f>RES_hhdet_in_emi!C$8</f>
        <v>0</v>
      </c>
      <c r="D385" s="156">
        <f>RES_hhdet_in_emi!D$8</f>
        <v>0</v>
      </c>
      <c r="E385" s="156">
        <f>RES_hhdet_in_emi!E$8</f>
        <v>0</v>
      </c>
      <c r="F385" s="156">
        <f>RES_hhdet_in_emi!F$8</f>
        <v>0</v>
      </c>
      <c r="G385" s="156">
        <f>RES_hhdet_in_emi!G$8</f>
        <v>0</v>
      </c>
      <c r="H385" s="156">
        <f>RES_hhdet_in_emi!H$8</f>
        <v>0</v>
      </c>
      <c r="I385" s="156">
        <f>RES_hhdet_in_emi!I$8</f>
        <v>0</v>
      </c>
      <c r="J385" s="156">
        <f>RES_hhdet_in_emi!J$8</f>
        <v>0</v>
      </c>
      <c r="K385" s="156">
        <f>RES_hhdet_in_emi!K$8</f>
        <v>0</v>
      </c>
      <c r="L385" s="156">
        <f>RES_hhdet_in_emi!L$8</f>
        <v>0</v>
      </c>
      <c r="M385" s="156">
        <f>RES_hhdet_in_emi!M$8</f>
        <v>0</v>
      </c>
      <c r="N385" s="156">
        <f>RES_hhdet_in_emi!N$8</f>
        <v>0</v>
      </c>
      <c r="O385" s="156">
        <f>RES_hhdet_in_emi!O$8</f>
        <v>0</v>
      </c>
      <c r="P385" s="156">
        <f>RES_hhdet_in_emi!P$8</f>
        <v>0</v>
      </c>
      <c r="Q385" s="156">
        <f>RES_hhdet_in_emi!Q$8</f>
        <v>0</v>
      </c>
    </row>
    <row r="386" spans="1:17" ht="12" customHeight="1" x14ac:dyDescent="0.25">
      <c r="A386" s="158" t="s">
        <v>63</v>
      </c>
      <c r="B386" s="157"/>
      <c r="C386" s="157">
        <f>SUM(C387:C389,C392:C393)</f>
        <v>0</v>
      </c>
      <c r="D386" s="157">
        <f t="shared" ref="D386:Q386" si="93">SUM(D387:D389,D392:D393)</f>
        <v>0</v>
      </c>
      <c r="E386" s="157">
        <f t="shared" si="93"/>
        <v>6.6403997885645749</v>
      </c>
      <c r="F386" s="157">
        <f t="shared" si="93"/>
        <v>0</v>
      </c>
      <c r="G386" s="157">
        <f t="shared" si="93"/>
        <v>10.232978369353054</v>
      </c>
      <c r="H386" s="157">
        <f t="shared" si="93"/>
        <v>19.212965204559257</v>
      </c>
      <c r="I386" s="157">
        <f t="shared" si="93"/>
        <v>17.805902114623006</v>
      </c>
      <c r="J386" s="157">
        <f t="shared" si="93"/>
        <v>7.2065688524702001</v>
      </c>
      <c r="K386" s="157">
        <f t="shared" si="93"/>
        <v>7.9179455511637906</v>
      </c>
      <c r="L386" s="157">
        <f t="shared" si="93"/>
        <v>65.363829936818902</v>
      </c>
      <c r="M386" s="157">
        <f t="shared" si="93"/>
        <v>18.465791938589955</v>
      </c>
      <c r="N386" s="157">
        <f t="shared" si="93"/>
        <v>0</v>
      </c>
      <c r="O386" s="157">
        <f t="shared" si="93"/>
        <v>0</v>
      </c>
      <c r="P386" s="157">
        <f t="shared" si="93"/>
        <v>0</v>
      </c>
      <c r="Q386" s="157">
        <f t="shared" si="93"/>
        <v>0</v>
      </c>
    </row>
    <row r="387" spans="1:17" ht="12" customHeight="1" x14ac:dyDescent="0.25">
      <c r="A387" s="167" t="s">
        <v>171</v>
      </c>
      <c r="B387" s="132"/>
      <c r="C387" s="132">
        <f>RES_hhdet_in_emi!C$10</f>
        <v>0</v>
      </c>
      <c r="D387" s="132">
        <f>RES_hhdet_in_emi!D$10</f>
        <v>0</v>
      </c>
      <c r="E387" s="132">
        <f>RES_hhdet_in_emi!E$10</f>
        <v>6.6403997885645749</v>
      </c>
      <c r="F387" s="132">
        <f>RES_hhdet_in_emi!F$10</f>
        <v>0</v>
      </c>
      <c r="G387" s="132">
        <f>RES_hhdet_in_emi!G$10</f>
        <v>10.232978369353054</v>
      </c>
      <c r="H387" s="132">
        <f>RES_hhdet_in_emi!H$10</f>
        <v>19.212965204559257</v>
      </c>
      <c r="I387" s="132">
        <f>RES_hhdet_in_emi!I$10</f>
        <v>17.805902114623006</v>
      </c>
      <c r="J387" s="132">
        <f>RES_hhdet_in_emi!J$10</f>
        <v>7.2065688524702001</v>
      </c>
      <c r="K387" s="132">
        <f>RES_hhdet_in_emi!K$10</f>
        <v>7.9179455511637906</v>
      </c>
      <c r="L387" s="132">
        <f>RES_hhdet_in_emi!L$10</f>
        <v>65.363829936818902</v>
      </c>
      <c r="M387" s="132">
        <f>RES_hhdet_in_emi!M$10</f>
        <v>18.465791938589955</v>
      </c>
      <c r="N387" s="132">
        <f>RES_hhdet_in_emi!N$10</f>
        <v>0</v>
      </c>
      <c r="O387" s="132">
        <f>RES_hhdet_in_emi!O$10</f>
        <v>0</v>
      </c>
      <c r="P387" s="132">
        <f>RES_hhdet_in_emi!P$10</f>
        <v>0</v>
      </c>
      <c r="Q387" s="132">
        <f>RES_hhdet_in_emi!Q$10</f>
        <v>0</v>
      </c>
    </row>
    <row r="388" spans="1:17" ht="12" customHeight="1" x14ac:dyDescent="0.25">
      <c r="A388" s="167" t="s">
        <v>144</v>
      </c>
      <c r="B388" s="132"/>
      <c r="C388" s="132">
        <f>RES_hhdet_in_emi!C$11</f>
        <v>0</v>
      </c>
      <c r="D388" s="132">
        <f>RES_hhdet_in_emi!D$11</f>
        <v>0</v>
      </c>
      <c r="E388" s="132">
        <f>RES_hhdet_in_emi!E$11</f>
        <v>0</v>
      </c>
      <c r="F388" s="132">
        <f>RES_hhdet_in_emi!F$11</f>
        <v>0</v>
      </c>
      <c r="G388" s="132">
        <f>RES_hhdet_in_emi!G$11</f>
        <v>0</v>
      </c>
      <c r="H388" s="132">
        <f>RES_hhdet_in_emi!H$11</f>
        <v>0</v>
      </c>
      <c r="I388" s="132">
        <f>RES_hhdet_in_emi!I$11</f>
        <v>0</v>
      </c>
      <c r="J388" s="132">
        <f>RES_hhdet_in_emi!J$11</f>
        <v>0</v>
      </c>
      <c r="K388" s="132">
        <f>RES_hhdet_in_emi!K$11</f>
        <v>0</v>
      </c>
      <c r="L388" s="132">
        <f>RES_hhdet_in_emi!L$11</f>
        <v>0</v>
      </c>
      <c r="M388" s="132">
        <f>RES_hhdet_in_emi!M$11</f>
        <v>0</v>
      </c>
      <c r="N388" s="132">
        <f>RES_hhdet_in_emi!N$11</f>
        <v>0</v>
      </c>
      <c r="O388" s="132">
        <f>RES_hhdet_in_emi!O$11</f>
        <v>0</v>
      </c>
      <c r="P388" s="132">
        <f>RES_hhdet_in_emi!P$11</f>
        <v>0</v>
      </c>
      <c r="Q388" s="132">
        <f>RES_hhdet_in_emi!Q$11</f>
        <v>0</v>
      </c>
    </row>
    <row r="389" spans="1:17" ht="12" customHeight="1" x14ac:dyDescent="0.25">
      <c r="A389" s="167" t="s">
        <v>143</v>
      </c>
      <c r="B389" s="132"/>
      <c r="C389" s="132">
        <f>SUM(C390:C391)</f>
        <v>0</v>
      </c>
      <c r="D389" s="132">
        <f t="shared" ref="D389:Q389" si="94">SUM(D390:D391)</f>
        <v>0</v>
      </c>
      <c r="E389" s="132">
        <f t="shared" si="94"/>
        <v>0</v>
      </c>
      <c r="F389" s="132">
        <f t="shared" si="94"/>
        <v>0</v>
      </c>
      <c r="G389" s="132">
        <f t="shared" si="94"/>
        <v>0</v>
      </c>
      <c r="H389" s="132">
        <f t="shared" si="94"/>
        <v>0</v>
      </c>
      <c r="I389" s="132">
        <f t="shared" si="94"/>
        <v>0</v>
      </c>
      <c r="J389" s="132">
        <f t="shared" si="94"/>
        <v>0</v>
      </c>
      <c r="K389" s="132">
        <f t="shared" si="94"/>
        <v>0</v>
      </c>
      <c r="L389" s="132">
        <f t="shared" si="94"/>
        <v>0</v>
      </c>
      <c r="M389" s="132">
        <f t="shared" si="94"/>
        <v>0</v>
      </c>
      <c r="N389" s="132">
        <f t="shared" si="94"/>
        <v>0</v>
      </c>
      <c r="O389" s="132">
        <f t="shared" si="94"/>
        <v>0</v>
      </c>
      <c r="P389" s="132">
        <f t="shared" si="94"/>
        <v>0</v>
      </c>
      <c r="Q389" s="132">
        <f t="shared" si="94"/>
        <v>0</v>
      </c>
    </row>
    <row r="390" spans="1:17" ht="12" customHeight="1" x14ac:dyDescent="0.25">
      <c r="A390" s="166" t="s">
        <v>57</v>
      </c>
      <c r="B390" s="165"/>
      <c r="C390" s="165">
        <f>RES_hhdet_in_emi!C$13</f>
        <v>0</v>
      </c>
      <c r="D390" s="165">
        <f>RES_hhdet_in_emi!D$13</f>
        <v>0</v>
      </c>
      <c r="E390" s="165">
        <f>RES_hhdet_in_emi!E$13</f>
        <v>0</v>
      </c>
      <c r="F390" s="165">
        <f>RES_hhdet_in_emi!F$13</f>
        <v>0</v>
      </c>
      <c r="G390" s="165">
        <f>RES_hhdet_in_emi!G$13</f>
        <v>0</v>
      </c>
      <c r="H390" s="165">
        <f>RES_hhdet_in_emi!H$13</f>
        <v>0</v>
      </c>
      <c r="I390" s="165">
        <f>RES_hhdet_in_emi!I$13</f>
        <v>0</v>
      </c>
      <c r="J390" s="165">
        <f>RES_hhdet_in_emi!J$13</f>
        <v>0</v>
      </c>
      <c r="K390" s="165">
        <f>RES_hhdet_in_emi!K$13</f>
        <v>0</v>
      </c>
      <c r="L390" s="165">
        <f>RES_hhdet_in_emi!L$13</f>
        <v>0</v>
      </c>
      <c r="M390" s="165">
        <f>RES_hhdet_in_emi!M$13</f>
        <v>0</v>
      </c>
      <c r="N390" s="165">
        <f>RES_hhdet_in_emi!N$13</f>
        <v>0</v>
      </c>
      <c r="O390" s="165">
        <f>RES_hhdet_in_emi!O$13</f>
        <v>0</v>
      </c>
      <c r="P390" s="165">
        <f>RES_hhdet_in_emi!P$13</f>
        <v>0</v>
      </c>
      <c r="Q390" s="165">
        <f>RES_hhdet_in_emi!Q$13</f>
        <v>0</v>
      </c>
    </row>
    <row r="391" spans="1:17" ht="12" customHeight="1" x14ac:dyDescent="0.25">
      <c r="A391" s="147" t="s">
        <v>59</v>
      </c>
      <c r="B391" s="164"/>
      <c r="C391" s="164">
        <f>RES_hhdet_in_emi!C$14</f>
        <v>0</v>
      </c>
      <c r="D391" s="164">
        <f>RES_hhdet_in_emi!D$14</f>
        <v>0</v>
      </c>
      <c r="E391" s="164">
        <f>RES_hhdet_in_emi!E$14</f>
        <v>0</v>
      </c>
      <c r="F391" s="164">
        <f>RES_hhdet_in_emi!F$14</f>
        <v>0</v>
      </c>
      <c r="G391" s="164">
        <f>RES_hhdet_in_emi!G$14</f>
        <v>0</v>
      </c>
      <c r="H391" s="164">
        <f>RES_hhdet_in_emi!H$14</f>
        <v>0</v>
      </c>
      <c r="I391" s="164">
        <f>RES_hhdet_in_emi!I$14</f>
        <v>0</v>
      </c>
      <c r="J391" s="164">
        <f>RES_hhdet_in_emi!J$14</f>
        <v>0</v>
      </c>
      <c r="K391" s="164">
        <f>RES_hhdet_in_emi!K$14</f>
        <v>0</v>
      </c>
      <c r="L391" s="164">
        <f>RES_hhdet_in_emi!L$14</f>
        <v>0</v>
      </c>
      <c r="M391" s="164">
        <f>RES_hhdet_in_emi!M$14</f>
        <v>0</v>
      </c>
      <c r="N391" s="164">
        <f>RES_hhdet_in_emi!N$14</f>
        <v>0</v>
      </c>
      <c r="O391" s="164">
        <f>RES_hhdet_in_emi!O$14</f>
        <v>0</v>
      </c>
      <c r="P391" s="164">
        <f>RES_hhdet_in_emi!P$14</f>
        <v>0</v>
      </c>
      <c r="Q391" s="164">
        <f>RES_hhdet_in_emi!Q$14</f>
        <v>0</v>
      </c>
    </row>
    <row r="392" spans="1:17" ht="12" customHeight="1" x14ac:dyDescent="0.25">
      <c r="A392" s="163" t="s">
        <v>142</v>
      </c>
      <c r="B392" s="162"/>
      <c r="C392" s="162">
        <f>RES_hhdet_in_emi!C$15</f>
        <v>0</v>
      </c>
      <c r="D392" s="162">
        <f>RES_hhdet_in_emi!D$15</f>
        <v>0</v>
      </c>
      <c r="E392" s="162">
        <f>RES_hhdet_in_emi!E$15</f>
        <v>0</v>
      </c>
      <c r="F392" s="162">
        <f>RES_hhdet_in_emi!F$15</f>
        <v>0</v>
      </c>
      <c r="G392" s="162">
        <f>RES_hhdet_in_emi!G$15</f>
        <v>0</v>
      </c>
      <c r="H392" s="162">
        <f>RES_hhdet_in_emi!H$15</f>
        <v>0</v>
      </c>
      <c r="I392" s="162">
        <f>RES_hhdet_in_emi!I$15</f>
        <v>0</v>
      </c>
      <c r="J392" s="162">
        <f>RES_hhdet_in_emi!J$15</f>
        <v>0</v>
      </c>
      <c r="K392" s="162">
        <f>RES_hhdet_in_emi!K$15</f>
        <v>0</v>
      </c>
      <c r="L392" s="162">
        <f>RES_hhdet_in_emi!L$15</f>
        <v>0</v>
      </c>
      <c r="M392" s="162">
        <f>RES_hhdet_in_emi!M$15</f>
        <v>0</v>
      </c>
      <c r="N392" s="162">
        <f>RES_hhdet_in_emi!N$15</f>
        <v>0</v>
      </c>
      <c r="O392" s="162">
        <f>RES_hhdet_in_emi!O$15</f>
        <v>0</v>
      </c>
      <c r="P392" s="162">
        <f>RES_hhdet_in_emi!P$15</f>
        <v>0</v>
      </c>
      <c r="Q392" s="162">
        <f>RES_hhdet_in_emi!Q$15</f>
        <v>0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5">SUM(D394:D395)</f>
        <v>0</v>
      </c>
      <c r="E393" s="160">
        <f t="shared" si="95"/>
        <v>0</v>
      </c>
      <c r="F393" s="160">
        <f t="shared" si="95"/>
        <v>0</v>
      </c>
      <c r="G393" s="160">
        <f t="shared" si="95"/>
        <v>0</v>
      </c>
      <c r="H393" s="160">
        <f t="shared" si="95"/>
        <v>0</v>
      </c>
      <c r="I393" s="160">
        <f t="shared" si="95"/>
        <v>0</v>
      </c>
      <c r="J393" s="160">
        <f t="shared" si="95"/>
        <v>0</v>
      </c>
      <c r="K393" s="160">
        <f t="shared" si="95"/>
        <v>0</v>
      </c>
      <c r="L393" s="160">
        <f t="shared" si="95"/>
        <v>0</v>
      </c>
      <c r="M393" s="160">
        <f t="shared" si="95"/>
        <v>0</v>
      </c>
      <c r="N393" s="160">
        <f t="shared" si="95"/>
        <v>0</v>
      </c>
      <c r="O393" s="160">
        <f t="shared" si="95"/>
        <v>0</v>
      </c>
      <c r="P393" s="160">
        <f t="shared" si="95"/>
        <v>0</v>
      </c>
      <c r="Q393" s="160">
        <f t="shared" si="95"/>
        <v>0</v>
      </c>
    </row>
    <row r="394" spans="1:17" ht="12" customHeight="1" x14ac:dyDescent="0.25">
      <c r="A394" s="148" t="s">
        <v>60</v>
      </c>
      <c r="B394" s="156"/>
      <c r="C394" s="156">
        <f>RES_hhdet_in_emi!C$17</f>
        <v>0</v>
      </c>
      <c r="D394" s="156">
        <f>RES_hhdet_in_emi!D$17</f>
        <v>0</v>
      </c>
      <c r="E394" s="156">
        <f>RES_hhdet_in_emi!E$17</f>
        <v>0</v>
      </c>
      <c r="F394" s="156">
        <f>RES_hhdet_in_emi!F$17</f>
        <v>0</v>
      </c>
      <c r="G394" s="156">
        <f>RES_hhdet_in_emi!G$17</f>
        <v>0</v>
      </c>
      <c r="H394" s="156">
        <f>RES_hhdet_in_emi!H$17</f>
        <v>0</v>
      </c>
      <c r="I394" s="156">
        <f>RES_hhdet_in_emi!I$17</f>
        <v>0</v>
      </c>
      <c r="J394" s="156">
        <f>RES_hhdet_in_emi!J$17</f>
        <v>0</v>
      </c>
      <c r="K394" s="156">
        <f>RES_hhdet_in_emi!K$17</f>
        <v>0</v>
      </c>
      <c r="L394" s="156">
        <f>RES_hhdet_in_emi!L$17</f>
        <v>0</v>
      </c>
      <c r="M394" s="156">
        <f>RES_hhdet_in_emi!M$17</f>
        <v>0</v>
      </c>
      <c r="N394" s="156">
        <f>RES_hhdet_in_emi!N$17</f>
        <v>0</v>
      </c>
      <c r="O394" s="156">
        <f>RES_hhdet_in_emi!O$17</f>
        <v>0</v>
      </c>
      <c r="P394" s="156">
        <f>RES_hhdet_in_emi!P$17</f>
        <v>0</v>
      </c>
      <c r="Q394" s="156">
        <f>RES_hhdet_in_emi!Q$17</f>
        <v>0</v>
      </c>
    </row>
    <row r="395" spans="1:17" ht="12" customHeight="1" x14ac:dyDescent="0.25">
      <c r="A395" s="148" t="s">
        <v>59</v>
      </c>
      <c r="B395" s="156"/>
      <c r="C395" s="156">
        <f>RES_hhdet_in_emi!C$18</f>
        <v>0</v>
      </c>
      <c r="D395" s="156">
        <f>RES_hhdet_in_emi!D$18</f>
        <v>0</v>
      </c>
      <c r="E395" s="156">
        <f>RES_hhdet_in_emi!E$18</f>
        <v>0</v>
      </c>
      <c r="F395" s="156">
        <f>RES_hhdet_in_emi!F$18</f>
        <v>0</v>
      </c>
      <c r="G395" s="156">
        <f>RES_hhdet_in_emi!G$18</f>
        <v>0</v>
      </c>
      <c r="H395" s="156">
        <f>RES_hhdet_in_emi!H$18</f>
        <v>0</v>
      </c>
      <c r="I395" s="156">
        <f>RES_hhdet_in_emi!I$18</f>
        <v>0</v>
      </c>
      <c r="J395" s="156">
        <f>RES_hhdet_in_emi!J$18</f>
        <v>0</v>
      </c>
      <c r="K395" s="156">
        <f>RES_hhdet_in_emi!K$18</f>
        <v>0</v>
      </c>
      <c r="L395" s="156">
        <f>RES_hhdet_in_emi!L$18</f>
        <v>0</v>
      </c>
      <c r="M395" s="156">
        <f>RES_hhdet_in_emi!M$18</f>
        <v>0</v>
      </c>
      <c r="N395" s="156">
        <f>RES_hhdet_in_emi!N$18</f>
        <v>0</v>
      </c>
      <c r="O395" s="156">
        <f>RES_hhdet_in_emi!O$18</f>
        <v>0</v>
      </c>
      <c r="P395" s="156">
        <f>RES_hhdet_in_emi!P$18</f>
        <v>0</v>
      </c>
      <c r="Q395" s="156">
        <f>RES_hhdet_in_emi!Q$18</f>
        <v>0</v>
      </c>
    </row>
    <row r="396" spans="1:17" ht="12" customHeight="1" x14ac:dyDescent="0.25">
      <c r="A396" s="158" t="s">
        <v>62</v>
      </c>
      <c r="B396" s="157"/>
      <c r="C396" s="157">
        <f>SUM(C397:C399)</f>
        <v>0</v>
      </c>
      <c r="D396" s="157">
        <f t="shared" ref="D396:Q396" si="96">SUM(D397:D399)</f>
        <v>0</v>
      </c>
      <c r="E396" s="157">
        <f t="shared" si="96"/>
        <v>0</v>
      </c>
      <c r="F396" s="157">
        <f t="shared" si="96"/>
        <v>0</v>
      </c>
      <c r="G396" s="157">
        <f t="shared" si="96"/>
        <v>0</v>
      </c>
      <c r="H396" s="157">
        <f t="shared" si="96"/>
        <v>0</v>
      </c>
      <c r="I396" s="157">
        <f t="shared" si="96"/>
        <v>0</v>
      </c>
      <c r="J396" s="157">
        <f t="shared" si="96"/>
        <v>0</v>
      </c>
      <c r="K396" s="157">
        <f t="shared" si="96"/>
        <v>0</v>
      </c>
      <c r="L396" s="157">
        <f t="shared" si="96"/>
        <v>0</v>
      </c>
      <c r="M396" s="157">
        <f t="shared" si="96"/>
        <v>0</v>
      </c>
      <c r="N396" s="157">
        <f t="shared" si="96"/>
        <v>0</v>
      </c>
      <c r="O396" s="157">
        <f t="shared" si="96"/>
        <v>0</v>
      </c>
      <c r="P396" s="157">
        <f t="shared" si="96"/>
        <v>0</v>
      </c>
      <c r="Q396" s="157">
        <f t="shared" si="96"/>
        <v>0</v>
      </c>
    </row>
    <row r="397" spans="1:17" ht="12" customHeight="1" x14ac:dyDescent="0.25">
      <c r="A397" s="23" t="s">
        <v>58</v>
      </c>
      <c r="B397" s="156"/>
      <c r="C397" s="156">
        <f>RES_hhdet_in_emi!C$20</f>
        <v>0</v>
      </c>
      <c r="D397" s="156">
        <f>RES_hhdet_in_emi!D$20</f>
        <v>0</v>
      </c>
      <c r="E397" s="156">
        <f>RES_hhdet_in_emi!E$20</f>
        <v>0</v>
      </c>
      <c r="F397" s="156">
        <f>RES_hhdet_in_emi!F$20</f>
        <v>0</v>
      </c>
      <c r="G397" s="156">
        <f>RES_hhdet_in_emi!G$20</f>
        <v>0</v>
      </c>
      <c r="H397" s="156">
        <f>RES_hhdet_in_emi!H$20</f>
        <v>0</v>
      </c>
      <c r="I397" s="156">
        <f>RES_hhdet_in_emi!I$20</f>
        <v>0</v>
      </c>
      <c r="J397" s="156">
        <f>RES_hhdet_in_emi!J$20</f>
        <v>0</v>
      </c>
      <c r="K397" s="156">
        <f>RES_hhdet_in_emi!K$20</f>
        <v>0</v>
      </c>
      <c r="L397" s="156">
        <f>RES_hhdet_in_emi!L$20</f>
        <v>0</v>
      </c>
      <c r="M397" s="156">
        <f>RES_hhdet_in_emi!M$20</f>
        <v>0</v>
      </c>
      <c r="N397" s="156">
        <f>RES_hhdet_in_emi!N$20</f>
        <v>0</v>
      </c>
      <c r="O397" s="156">
        <f>RES_hhdet_in_emi!O$20</f>
        <v>0</v>
      </c>
      <c r="P397" s="156">
        <f>RES_hhdet_in_emi!P$20</f>
        <v>0</v>
      </c>
      <c r="Q397" s="156">
        <f>RES_hhdet_in_emi!Q$20</f>
        <v>0</v>
      </c>
    </row>
    <row r="398" spans="1:17" ht="12" customHeight="1" x14ac:dyDescent="0.25">
      <c r="A398" s="23" t="s">
        <v>57</v>
      </c>
      <c r="B398" s="156"/>
      <c r="C398" s="156">
        <f>RES_hhdet_in_emi!C$21</f>
        <v>0</v>
      </c>
      <c r="D398" s="156">
        <f>RES_hhdet_in_emi!D$21</f>
        <v>0</v>
      </c>
      <c r="E398" s="156">
        <f>RES_hhdet_in_emi!E$21</f>
        <v>0</v>
      </c>
      <c r="F398" s="156">
        <f>RES_hhdet_in_emi!F$21</f>
        <v>0</v>
      </c>
      <c r="G398" s="156">
        <f>RES_hhdet_in_emi!G$21</f>
        <v>0</v>
      </c>
      <c r="H398" s="156">
        <f>RES_hhdet_in_emi!H$21</f>
        <v>0</v>
      </c>
      <c r="I398" s="156">
        <f>RES_hhdet_in_emi!I$21</f>
        <v>0</v>
      </c>
      <c r="J398" s="156">
        <f>RES_hhdet_in_emi!J$21</f>
        <v>0</v>
      </c>
      <c r="K398" s="156">
        <f>RES_hhdet_in_emi!K$21</f>
        <v>0</v>
      </c>
      <c r="L398" s="156">
        <f>RES_hhdet_in_emi!L$21</f>
        <v>0</v>
      </c>
      <c r="M398" s="156">
        <f>RES_hhdet_in_emi!M$21</f>
        <v>0</v>
      </c>
      <c r="N398" s="156">
        <f>RES_hhdet_in_emi!N$21</f>
        <v>0</v>
      </c>
      <c r="O398" s="156">
        <f>RES_hhdet_in_emi!O$21</f>
        <v>0</v>
      </c>
      <c r="P398" s="156">
        <f>RES_hhdet_in_emi!P$21</f>
        <v>0</v>
      </c>
      <c r="Q398" s="156">
        <f>RES_hhdet_in_emi!Q$21</f>
        <v>0</v>
      </c>
    </row>
    <row r="399" spans="1:17" ht="12" customHeight="1" x14ac:dyDescent="0.25">
      <c r="A399" s="29" t="s">
        <v>140</v>
      </c>
      <c r="B399" s="57"/>
      <c r="C399" s="57">
        <f>RES_hhdet_in_emi!C$22</f>
        <v>0</v>
      </c>
      <c r="D399" s="57">
        <f>RES_hhdet_in_emi!D$22</f>
        <v>0</v>
      </c>
      <c r="E399" s="57">
        <f>RES_hhdet_in_emi!E$22</f>
        <v>0</v>
      </c>
      <c r="F399" s="57">
        <f>RES_hhdet_in_emi!F$22</f>
        <v>0</v>
      </c>
      <c r="G399" s="57">
        <f>RES_hhdet_in_emi!G$22</f>
        <v>0</v>
      </c>
      <c r="H399" s="57">
        <f>RES_hhdet_in_emi!H$22</f>
        <v>0</v>
      </c>
      <c r="I399" s="57">
        <f>RES_hhdet_in_emi!I$22</f>
        <v>0</v>
      </c>
      <c r="J399" s="57">
        <f>RES_hhdet_in_emi!J$22</f>
        <v>0</v>
      </c>
      <c r="K399" s="57">
        <f>RES_hhdet_in_emi!K$22</f>
        <v>0</v>
      </c>
      <c r="L399" s="57">
        <f>RES_hhdet_in_emi!L$22</f>
        <v>0</v>
      </c>
      <c r="M399" s="57">
        <f>RES_hhdet_in_emi!M$22</f>
        <v>0</v>
      </c>
      <c r="N399" s="57">
        <f>RES_hhdet_in_emi!N$22</f>
        <v>0</v>
      </c>
      <c r="O399" s="57">
        <f>RES_hhdet_in_emi!O$22</f>
        <v>0</v>
      </c>
      <c r="P399" s="57">
        <f>RES_hhdet_in_emi!P$22</f>
        <v>0</v>
      </c>
      <c r="Q399" s="57">
        <f>RES_hhdet_in_emi!Q$22</f>
        <v>0</v>
      </c>
    </row>
    <row r="401" spans="1:17" ht="12" customHeight="1" x14ac:dyDescent="0.25">
      <c r="A401" s="152" t="s">
        <v>189</v>
      </c>
      <c r="B401" s="168"/>
      <c r="C401" s="168">
        <f>SUM(C402,C405,C407,C417)</f>
        <v>0</v>
      </c>
      <c r="D401" s="168">
        <f t="shared" ref="D401:Q401" si="97">SUM(D402,D405,D407,D417)</f>
        <v>0</v>
      </c>
      <c r="E401" s="168">
        <f t="shared" si="97"/>
        <v>24077.552176740013</v>
      </c>
      <c r="F401" s="168">
        <f t="shared" si="97"/>
        <v>0</v>
      </c>
      <c r="G401" s="168">
        <f t="shared" si="97"/>
        <v>22851.953990069898</v>
      </c>
      <c r="H401" s="168">
        <f t="shared" si="97"/>
        <v>22404.423956980427</v>
      </c>
      <c r="I401" s="168">
        <f t="shared" si="97"/>
        <v>19450.775265480861</v>
      </c>
      <c r="J401" s="168">
        <f t="shared" si="97"/>
        <v>18230.252203634122</v>
      </c>
      <c r="K401" s="168">
        <f t="shared" si="97"/>
        <v>17961.088209775422</v>
      </c>
      <c r="L401" s="168">
        <f t="shared" si="97"/>
        <v>21813.701515098306</v>
      </c>
      <c r="M401" s="168">
        <f t="shared" si="97"/>
        <v>18817.478850690091</v>
      </c>
      <c r="N401" s="168">
        <f t="shared" si="97"/>
        <v>0</v>
      </c>
      <c r="O401" s="168">
        <f t="shared" si="97"/>
        <v>0</v>
      </c>
      <c r="P401" s="168">
        <f t="shared" si="97"/>
        <v>0</v>
      </c>
      <c r="Q401" s="168">
        <f t="shared" si="97"/>
        <v>0</v>
      </c>
    </row>
    <row r="402" spans="1:17" ht="12" customHeight="1" x14ac:dyDescent="0.25">
      <c r="A402" s="158" t="s">
        <v>65</v>
      </c>
      <c r="B402" s="157"/>
      <c r="C402" s="157">
        <f>SUM(C403:C404)</f>
        <v>0</v>
      </c>
      <c r="D402" s="157">
        <f t="shared" ref="D402:Q402" si="98">SUM(D403:D404)</f>
        <v>0</v>
      </c>
      <c r="E402" s="157">
        <f t="shared" si="98"/>
        <v>20607.037831198144</v>
      </c>
      <c r="F402" s="157">
        <f t="shared" si="98"/>
        <v>0</v>
      </c>
      <c r="G402" s="157">
        <f t="shared" si="98"/>
        <v>19269.157078089134</v>
      </c>
      <c r="H402" s="157">
        <f t="shared" si="98"/>
        <v>18891.424611978819</v>
      </c>
      <c r="I402" s="157">
        <f t="shared" si="98"/>
        <v>16222.799833460484</v>
      </c>
      <c r="J402" s="157">
        <f t="shared" si="98"/>
        <v>14948.39775299808</v>
      </c>
      <c r="K402" s="157">
        <f t="shared" si="98"/>
        <v>14640.322149404526</v>
      </c>
      <c r="L402" s="157">
        <f t="shared" si="98"/>
        <v>17990.474600772242</v>
      </c>
      <c r="M402" s="157">
        <f t="shared" si="98"/>
        <v>14983.742294167392</v>
      </c>
      <c r="N402" s="157">
        <f t="shared" si="98"/>
        <v>0</v>
      </c>
      <c r="O402" s="157">
        <f t="shared" si="98"/>
        <v>0</v>
      </c>
      <c r="P402" s="157">
        <f t="shared" si="98"/>
        <v>0</v>
      </c>
      <c r="Q402" s="157">
        <f t="shared" si="98"/>
        <v>0</v>
      </c>
    </row>
    <row r="403" spans="1:17" ht="12" customHeight="1" x14ac:dyDescent="0.25">
      <c r="A403" s="23" t="s">
        <v>58</v>
      </c>
      <c r="B403" s="156"/>
      <c r="C403" s="156">
        <f t="shared" ref="C403:Q406" si="99">IF(C319=0,0,C319/0.086*1000000/C$55)</f>
        <v>0</v>
      </c>
      <c r="D403" s="156">
        <f t="shared" si="99"/>
        <v>0</v>
      </c>
      <c r="E403" s="156">
        <f t="shared" si="99"/>
        <v>20499.988861775208</v>
      </c>
      <c r="F403" s="156">
        <f t="shared" si="99"/>
        <v>0</v>
      </c>
      <c r="G403" s="156">
        <f t="shared" si="99"/>
        <v>19157.947918231763</v>
      </c>
      <c r="H403" s="156">
        <f t="shared" si="99"/>
        <v>18796.182250403421</v>
      </c>
      <c r="I403" s="156">
        <f t="shared" si="99"/>
        <v>16101.78877544012</v>
      </c>
      <c r="J403" s="156">
        <f t="shared" si="99"/>
        <v>14886.352682453606</v>
      </c>
      <c r="K403" s="156">
        <f t="shared" si="99"/>
        <v>14566.218772454004</v>
      </c>
      <c r="L403" s="156">
        <f t="shared" si="99"/>
        <v>17887.238281975329</v>
      </c>
      <c r="M403" s="156">
        <f t="shared" si="99"/>
        <v>14877.046479739507</v>
      </c>
      <c r="N403" s="156">
        <f t="shared" si="99"/>
        <v>0</v>
      </c>
      <c r="O403" s="156">
        <f t="shared" si="99"/>
        <v>0</v>
      </c>
      <c r="P403" s="156">
        <f t="shared" si="99"/>
        <v>0</v>
      </c>
      <c r="Q403" s="156">
        <f t="shared" si="99"/>
        <v>0</v>
      </c>
    </row>
    <row r="404" spans="1:17" ht="12" customHeight="1" x14ac:dyDescent="0.25">
      <c r="A404" s="23" t="s">
        <v>60</v>
      </c>
      <c r="B404" s="156"/>
      <c r="C404" s="156">
        <f t="shared" si="99"/>
        <v>0</v>
      </c>
      <c r="D404" s="156">
        <f t="shared" si="99"/>
        <v>0</v>
      </c>
      <c r="E404" s="156">
        <f t="shared" si="99"/>
        <v>107.04896942293472</v>
      </c>
      <c r="F404" s="156">
        <f t="shared" si="99"/>
        <v>0</v>
      </c>
      <c r="G404" s="156">
        <f t="shared" si="99"/>
        <v>111.20915985737044</v>
      </c>
      <c r="H404" s="156">
        <f t="shared" si="99"/>
        <v>95.242361575399158</v>
      </c>
      <c r="I404" s="156">
        <f t="shared" si="99"/>
        <v>121.0110580203639</v>
      </c>
      <c r="J404" s="156">
        <f t="shared" si="99"/>
        <v>62.045070544474974</v>
      </c>
      <c r="K404" s="156">
        <f t="shared" si="99"/>
        <v>74.103376950523298</v>
      </c>
      <c r="L404" s="156">
        <f t="shared" si="99"/>
        <v>103.23631879691141</v>
      </c>
      <c r="M404" s="156">
        <f t="shared" si="99"/>
        <v>106.69581442788551</v>
      </c>
      <c r="N404" s="156">
        <f t="shared" si="99"/>
        <v>0</v>
      </c>
      <c r="O404" s="156">
        <f t="shared" si="99"/>
        <v>0</v>
      </c>
      <c r="P404" s="156">
        <f t="shared" si="99"/>
        <v>0</v>
      </c>
      <c r="Q404" s="156">
        <f t="shared" si="99"/>
        <v>0</v>
      </c>
    </row>
    <row r="405" spans="1:17" ht="12" customHeight="1" x14ac:dyDescent="0.25">
      <c r="A405" s="158" t="s">
        <v>112</v>
      </c>
      <c r="B405" s="157"/>
      <c r="C405" s="157">
        <f>C406</f>
        <v>0</v>
      </c>
      <c r="D405" s="157">
        <f t="shared" ref="D405:Q405" si="100">D406</f>
        <v>0</v>
      </c>
      <c r="E405" s="157">
        <f t="shared" si="100"/>
        <v>20.564411919767942</v>
      </c>
      <c r="F405" s="157">
        <f t="shared" si="100"/>
        <v>0</v>
      </c>
      <c r="G405" s="157">
        <f t="shared" si="100"/>
        <v>34.540014683865635</v>
      </c>
      <c r="H405" s="157">
        <f t="shared" si="100"/>
        <v>33.202567480547991</v>
      </c>
      <c r="I405" s="157">
        <f t="shared" si="100"/>
        <v>27.956306896334034</v>
      </c>
      <c r="J405" s="157">
        <f t="shared" si="100"/>
        <v>96.323198626364928</v>
      </c>
      <c r="K405" s="157">
        <f t="shared" si="100"/>
        <v>79.030099613650137</v>
      </c>
      <c r="L405" s="157">
        <f t="shared" si="100"/>
        <v>42.392707181863095</v>
      </c>
      <c r="M405" s="157">
        <f t="shared" si="100"/>
        <v>20.991017992512493</v>
      </c>
      <c r="N405" s="157">
        <f t="shared" si="100"/>
        <v>0</v>
      </c>
      <c r="O405" s="157">
        <f t="shared" si="100"/>
        <v>0</v>
      </c>
      <c r="P405" s="157">
        <f t="shared" si="100"/>
        <v>0</v>
      </c>
      <c r="Q405" s="157">
        <f t="shared" si="100"/>
        <v>0</v>
      </c>
    </row>
    <row r="406" spans="1:17" ht="12" customHeight="1" x14ac:dyDescent="0.25">
      <c r="A406" s="23" t="s">
        <v>60</v>
      </c>
      <c r="B406" s="156"/>
      <c r="C406" s="156">
        <f t="shared" si="99"/>
        <v>0</v>
      </c>
      <c r="D406" s="156">
        <f t="shared" si="99"/>
        <v>0</v>
      </c>
      <c r="E406" s="156">
        <f t="shared" si="99"/>
        <v>20.564411919767942</v>
      </c>
      <c r="F406" s="156">
        <f t="shared" si="99"/>
        <v>0</v>
      </c>
      <c r="G406" s="156">
        <f t="shared" si="99"/>
        <v>34.540014683865635</v>
      </c>
      <c r="H406" s="156">
        <f t="shared" si="99"/>
        <v>33.202567480547991</v>
      </c>
      <c r="I406" s="156">
        <f t="shared" si="99"/>
        <v>27.956306896334034</v>
      </c>
      <c r="J406" s="156">
        <f t="shared" si="99"/>
        <v>96.323198626364928</v>
      </c>
      <c r="K406" s="156">
        <f t="shared" si="99"/>
        <v>79.030099613650137</v>
      </c>
      <c r="L406" s="156">
        <f t="shared" si="99"/>
        <v>42.392707181863095</v>
      </c>
      <c r="M406" s="156">
        <f t="shared" si="99"/>
        <v>20.991017992512493</v>
      </c>
      <c r="N406" s="156">
        <f t="shared" si="99"/>
        <v>0</v>
      </c>
      <c r="O406" s="156">
        <f t="shared" si="99"/>
        <v>0</v>
      </c>
      <c r="P406" s="156">
        <f t="shared" si="99"/>
        <v>0</v>
      </c>
      <c r="Q406" s="156">
        <f t="shared" si="99"/>
        <v>0</v>
      </c>
    </row>
    <row r="407" spans="1:17" ht="12" customHeight="1" x14ac:dyDescent="0.25">
      <c r="A407" s="158" t="s">
        <v>63</v>
      </c>
      <c r="B407" s="157"/>
      <c r="C407" s="157">
        <f>IF(C323=0,0,C323/0.086*1000000/SUM(C$59:C$63))</f>
        <v>0</v>
      </c>
      <c r="D407" s="157">
        <f t="shared" ref="D407:Q407" si="101">IF(D323=0,0,D323/0.086*1000000/SUM(D$59:D$63))</f>
        <v>0</v>
      </c>
      <c r="E407" s="157">
        <f t="shared" si="101"/>
        <v>2642.8421025436151</v>
      </c>
      <c r="F407" s="157">
        <f t="shared" si="101"/>
        <v>0</v>
      </c>
      <c r="G407" s="157">
        <f t="shared" si="101"/>
        <v>2745.4572769227093</v>
      </c>
      <c r="H407" s="157">
        <f t="shared" si="101"/>
        <v>2688.7035684536741</v>
      </c>
      <c r="I407" s="157">
        <f t="shared" si="101"/>
        <v>2418.6516786759285</v>
      </c>
      <c r="J407" s="157">
        <f t="shared" si="101"/>
        <v>2395.7084323325948</v>
      </c>
      <c r="K407" s="157">
        <f t="shared" si="101"/>
        <v>2455.8873964018085</v>
      </c>
      <c r="L407" s="157">
        <f t="shared" si="101"/>
        <v>3004.0712419505176</v>
      </c>
      <c r="M407" s="157">
        <f t="shared" si="101"/>
        <v>2990.6066147370329</v>
      </c>
      <c r="N407" s="157">
        <f t="shared" si="101"/>
        <v>0</v>
      </c>
      <c r="O407" s="157">
        <f t="shared" si="101"/>
        <v>0</v>
      </c>
      <c r="P407" s="157">
        <f t="shared" si="101"/>
        <v>0</v>
      </c>
      <c r="Q407" s="157">
        <f t="shared" si="101"/>
        <v>0</v>
      </c>
    </row>
    <row r="408" spans="1:17" ht="12" customHeight="1" x14ac:dyDescent="0.25">
      <c r="A408" s="167" t="s">
        <v>171</v>
      </c>
      <c r="B408" s="132"/>
      <c r="C408" s="132">
        <f>IF(C324=0,0,C324/0.086*1000000/C$59)</f>
        <v>0</v>
      </c>
      <c r="D408" s="132">
        <f t="shared" ref="D408:Q408" si="102">IF(D324=0,0,D324/0.086*1000000/D$59)</f>
        <v>0</v>
      </c>
      <c r="E408" s="132">
        <f t="shared" si="102"/>
        <v>3529.0104386960388</v>
      </c>
      <c r="F408" s="132">
        <f t="shared" si="102"/>
        <v>0</v>
      </c>
      <c r="G408" s="132">
        <f t="shared" si="102"/>
        <v>3412.6005521838283</v>
      </c>
      <c r="H408" s="132">
        <f t="shared" si="102"/>
        <v>3408.3815738164576</v>
      </c>
      <c r="I408" s="132">
        <f t="shared" si="102"/>
        <v>3680.284901227812</v>
      </c>
      <c r="J408" s="132">
        <f t="shared" si="102"/>
        <v>3033.5223787281575</v>
      </c>
      <c r="K408" s="132">
        <f t="shared" si="102"/>
        <v>3228.085810237741</v>
      </c>
      <c r="L408" s="132">
        <f t="shared" si="102"/>
        <v>3446.8221587190806</v>
      </c>
      <c r="M408" s="132">
        <f t="shared" si="102"/>
        <v>3415.4052022357259</v>
      </c>
      <c r="N408" s="132">
        <f t="shared" si="102"/>
        <v>0</v>
      </c>
      <c r="O408" s="132">
        <f t="shared" si="102"/>
        <v>0</v>
      </c>
      <c r="P408" s="132">
        <f t="shared" si="102"/>
        <v>0</v>
      </c>
      <c r="Q408" s="132">
        <f t="shared" si="102"/>
        <v>0</v>
      </c>
    </row>
    <row r="409" spans="1:17" ht="12" customHeight="1" x14ac:dyDescent="0.25">
      <c r="A409" s="167" t="s">
        <v>144</v>
      </c>
      <c r="B409" s="132"/>
      <c r="C409" s="132">
        <f>IF(C325=0,0,C325/0.086*1000000/C$60)</f>
        <v>0</v>
      </c>
      <c r="D409" s="132">
        <f t="shared" ref="D409:Q409" si="103">IF(D325=0,0,D325/0.086*1000000/D$60)</f>
        <v>0</v>
      </c>
      <c r="E409" s="132">
        <f t="shared" si="103"/>
        <v>0</v>
      </c>
      <c r="F409" s="132">
        <f t="shared" si="103"/>
        <v>0</v>
      </c>
      <c r="G409" s="132">
        <f t="shared" si="103"/>
        <v>0</v>
      </c>
      <c r="H409" s="132">
        <f t="shared" si="103"/>
        <v>0</v>
      </c>
      <c r="I409" s="132">
        <f t="shared" si="103"/>
        <v>0</v>
      </c>
      <c r="J409" s="132">
        <f t="shared" si="103"/>
        <v>0</v>
      </c>
      <c r="K409" s="132">
        <f t="shared" si="103"/>
        <v>0</v>
      </c>
      <c r="L409" s="132">
        <f t="shared" si="103"/>
        <v>0</v>
      </c>
      <c r="M409" s="132">
        <f t="shared" si="103"/>
        <v>0</v>
      </c>
      <c r="N409" s="132">
        <f t="shared" si="103"/>
        <v>0</v>
      </c>
      <c r="O409" s="132">
        <f t="shared" si="103"/>
        <v>0</v>
      </c>
      <c r="P409" s="132">
        <f t="shared" si="103"/>
        <v>0</v>
      </c>
      <c r="Q409" s="132">
        <f t="shared" si="103"/>
        <v>0</v>
      </c>
    </row>
    <row r="410" spans="1:17" ht="12" customHeight="1" x14ac:dyDescent="0.25">
      <c r="A410" s="167" t="s">
        <v>143</v>
      </c>
      <c r="B410" s="132"/>
      <c r="C410" s="132">
        <f>IF(C326=0,0,C326/0.086*1000000/C$61)</f>
        <v>0</v>
      </c>
      <c r="D410" s="132">
        <f t="shared" ref="D410:Q410" si="104">IF(D326=0,0,D326/0.086*1000000/D$61)</f>
        <v>0</v>
      </c>
      <c r="E410" s="132">
        <f t="shared" si="104"/>
        <v>0</v>
      </c>
      <c r="F410" s="132">
        <f t="shared" si="104"/>
        <v>0</v>
      </c>
      <c r="G410" s="132">
        <f t="shared" si="104"/>
        <v>0</v>
      </c>
      <c r="H410" s="132">
        <f t="shared" si="104"/>
        <v>0</v>
      </c>
      <c r="I410" s="132">
        <f t="shared" si="104"/>
        <v>0</v>
      </c>
      <c r="J410" s="132">
        <f t="shared" si="104"/>
        <v>0</v>
      </c>
      <c r="K410" s="132">
        <f t="shared" si="104"/>
        <v>0</v>
      </c>
      <c r="L410" s="132">
        <f t="shared" si="104"/>
        <v>0</v>
      </c>
      <c r="M410" s="132">
        <f t="shared" si="104"/>
        <v>0</v>
      </c>
      <c r="N410" s="132">
        <f t="shared" si="104"/>
        <v>0</v>
      </c>
      <c r="O410" s="132">
        <f t="shared" si="104"/>
        <v>0</v>
      </c>
      <c r="P410" s="132">
        <f t="shared" si="104"/>
        <v>0</v>
      </c>
      <c r="Q410" s="132">
        <f t="shared" si="104"/>
        <v>0</v>
      </c>
    </row>
    <row r="411" spans="1:17" ht="12" customHeight="1" x14ac:dyDescent="0.25">
      <c r="A411" s="166" t="s">
        <v>57</v>
      </c>
      <c r="B411" s="165"/>
      <c r="C411" s="165">
        <f t="shared" ref="C411:Q412" si="105">IF(C327=0,0,C327/0.086*1000000/C$61)</f>
        <v>0</v>
      </c>
      <c r="D411" s="165">
        <f t="shared" si="105"/>
        <v>0</v>
      </c>
      <c r="E411" s="165">
        <f t="shared" si="105"/>
        <v>0</v>
      </c>
      <c r="F411" s="165">
        <f t="shared" si="105"/>
        <v>0</v>
      </c>
      <c r="G411" s="165">
        <f t="shared" si="105"/>
        <v>0</v>
      </c>
      <c r="H411" s="165">
        <f t="shared" si="105"/>
        <v>0</v>
      </c>
      <c r="I411" s="165">
        <f t="shared" si="105"/>
        <v>0</v>
      </c>
      <c r="J411" s="165">
        <f t="shared" si="105"/>
        <v>0</v>
      </c>
      <c r="K411" s="165">
        <f t="shared" si="105"/>
        <v>0</v>
      </c>
      <c r="L411" s="165">
        <f t="shared" si="105"/>
        <v>0</v>
      </c>
      <c r="M411" s="165">
        <f t="shared" si="105"/>
        <v>0</v>
      </c>
      <c r="N411" s="165">
        <f t="shared" si="105"/>
        <v>0</v>
      </c>
      <c r="O411" s="165">
        <f t="shared" si="105"/>
        <v>0</v>
      </c>
      <c r="P411" s="165">
        <f t="shared" si="105"/>
        <v>0</v>
      </c>
      <c r="Q411" s="165">
        <f t="shared" si="105"/>
        <v>0</v>
      </c>
    </row>
    <row r="412" spans="1:17" ht="12" customHeight="1" x14ac:dyDescent="0.25">
      <c r="A412" s="147" t="s">
        <v>59</v>
      </c>
      <c r="B412" s="164"/>
      <c r="C412" s="164">
        <f t="shared" si="105"/>
        <v>0</v>
      </c>
      <c r="D412" s="164">
        <f t="shared" si="105"/>
        <v>0</v>
      </c>
      <c r="E412" s="164">
        <f t="shared" si="105"/>
        <v>0</v>
      </c>
      <c r="F412" s="164">
        <f t="shared" si="105"/>
        <v>0</v>
      </c>
      <c r="G412" s="164">
        <f t="shared" si="105"/>
        <v>0</v>
      </c>
      <c r="H412" s="164">
        <f t="shared" si="105"/>
        <v>0</v>
      </c>
      <c r="I412" s="164">
        <f t="shared" si="105"/>
        <v>0</v>
      </c>
      <c r="J412" s="164">
        <f t="shared" si="105"/>
        <v>0</v>
      </c>
      <c r="K412" s="164">
        <f t="shared" si="105"/>
        <v>0</v>
      </c>
      <c r="L412" s="164">
        <f t="shared" si="105"/>
        <v>0</v>
      </c>
      <c r="M412" s="164">
        <f t="shared" si="105"/>
        <v>0</v>
      </c>
      <c r="N412" s="164">
        <f t="shared" si="105"/>
        <v>0</v>
      </c>
      <c r="O412" s="164">
        <f t="shared" si="105"/>
        <v>0</v>
      </c>
      <c r="P412" s="164">
        <f t="shared" si="105"/>
        <v>0</v>
      </c>
      <c r="Q412" s="164">
        <f t="shared" si="105"/>
        <v>0</v>
      </c>
    </row>
    <row r="413" spans="1:17" ht="12" customHeight="1" x14ac:dyDescent="0.25">
      <c r="A413" s="163" t="s">
        <v>142</v>
      </c>
      <c r="B413" s="162"/>
      <c r="C413" s="162">
        <f>IF(C329=0,0,C329/0.086*1000000/C$62)</f>
        <v>0</v>
      </c>
      <c r="D413" s="162">
        <f t="shared" ref="D413:Q413" si="106">IF(D329=0,0,D329/0.086*1000000/D$62)</f>
        <v>0</v>
      </c>
      <c r="E413" s="162">
        <f t="shared" si="106"/>
        <v>2137.2241129971003</v>
      </c>
      <c r="F413" s="162">
        <f t="shared" si="106"/>
        <v>0</v>
      </c>
      <c r="G413" s="162">
        <f t="shared" si="106"/>
        <v>2015.5294275419333</v>
      </c>
      <c r="H413" s="162">
        <f t="shared" si="106"/>
        <v>2178.6156324011117</v>
      </c>
      <c r="I413" s="162">
        <f t="shared" si="106"/>
        <v>1901.7282991396348</v>
      </c>
      <c r="J413" s="162">
        <f t="shared" si="106"/>
        <v>2010.5425288594531</v>
      </c>
      <c r="K413" s="162">
        <f t="shared" si="106"/>
        <v>0</v>
      </c>
      <c r="L413" s="162">
        <f t="shared" si="106"/>
        <v>1926.0663011295319</v>
      </c>
      <c r="M413" s="162">
        <f t="shared" si="106"/>
        <v>0</v>
      </c>
      <c r="N413" s="162">
        <f t="shared" si="106"/>
        <v>0</v>
      </c>
      <c r="O413" s="162">
        <f t="shared" si="106"/>
        <v>0</v>
      </c>
      <c r="P413" s="162">
        <f t="shared" si="106"/>
        <v>0</v>
      </c>
      <c r="Q413" s="162">
        <f t="shared" si="106"/>
        <v>0</v>
      </c>
    </row>
    <row r="414" spans="1:17" ht="12" customHeight="1" x14ac:dyDescent="0.25">
      <c r="A414" s="161" t="s">
        <v>141</v>
      </c>
      <c r="B414" s="160"/>
      <c r="C414" s="160">
        <f>IF(C330=0,0,C330/0.086*1000000/C$63)</f>
        <v>0</v>
      </c>
      <c r="D414" s="160">
        <f t="shared" ref="D414:Q414" si="107">IF(D330=0,0,D330/0.086*1000000/D$63)</f>
        <v>0</v>
      </c>
      <c r="E414" s="160">
        <f t="shared" si="107"/>
        <v>1982.8636121762752</v>
      </c>
      <c r="F414" s="160">
        <f t="shared" si="107"/>
        <v>0</v>
      </c>
      <c r="G414" s="160">
        <f t="shared" si="107"/>
        <v>1895.8486520645367</v>
      </c>
      <c r="H414" s="160">
        <f t="shared" si="107"/>
        <v>2017.1575028671914</v>
      </c>
      <c r="I414" s="160">
        <f t="shared" si="107"/>
        <v>1800.1607224938077</v>
      </c>
      <c r="J414" s="160">
        <f t="shared" si="107"/>
        <v>1881.2126483213074</v>
      </c>
      <c r="K414" s="160">
        <f t="shared" si="107"/>
        <v>1851.8107398526167</v>
      </c>
      <c r="L414" s="160">
        <f t="shared" si="107"/>
        <v>1821.676674871348</v>
      </c>
      <c r="M414" s="160">
        <f t="shared" si="107"/>
        <v>2031.4117247394922</v>
      </c>
      <c r="N414" s="160">
        <f t="shared" si="107"/>
        <v>0</v>
      </c>
      <c r="O414" s="160">
        <f t="shared" si="107"/>
        <v>0</v>
      </c>
      <c r="P414" s="160">
        <f t="shared" si="107"/>
        <v>0</v>
      </c>
      <c r="Q414" s="160">
        <f t="shared" si="107"/>
        <v>0</v>
      </c>
    </row>
    <row r="415" spans="1:17" ht="12" customHeight="1" x14ac:dyDescent="0.25">
      <c r="A415" s="148" t="s">
        <v>60</v>
      </c>
      <c r="B415" s="156"/>
      <c r="C415" s="156">
        <f t="shared" ref="C415:Q416" si="108">IF(C331=0,0,C331/0.086*1000000/C$63)</f>
        <v>0</v>
      </c>
      <c r="D415" s="156">
        <f t="shared" si="108"/>
        <v>0</v>
      </c>
      <c r="E415" s="156">
        <f t="shared" si="108"/>
        <v>1524.8463739933406</v>
      </c>
      <c r="F415" s="156">
        <f t="shared" si="108"/>
        <v>0</v>
      </c>
      <c r="G415" s="156">
        <f t="shared" si="108"/>
        <v>1438.7256524732288</v>
      </c>
      <c r="H415" s="156">
        <f t="shared" si="108"/>
        <v>1558.7554313664916</v>
      </c>
      <c r="I415" s="156">
        <f t="shared" si="108"/>
        <v>1354.7175250878561</v>
      </c>
      <c r="J415" s="156">
        <f t="shared" si="108"/>
        <v>1431.5657877474823</v>
      </c>
      <c r="K415" s="156">
        <f t="shared" si="108"/>
        <v>1402.9075229865455</v>
      </c>
      <c r="L415" s="156">
        <f t="shared" si="108"/>
        <v>1360.8561481732913</v>
      </c>
      <c r="M415" s="156">
        <f t="shared" si="108"/>
        <v>1573.7059423721125</v>
      </c>
      <c r="N415" s="156">
        <f t="shared" si="108"/>
        <v>0</v>
      </c>
      <c r="O415" s="156">
        <f t="shared" si="108"/>
        <v>0</v>
      </c>
      <c r="P415" s="156">
        <f t="shared" si="108"/>
        <v>0</v>
      </c>
      <c r="Q415" s="156">
        <f t="shared" si="108"/>
        <v>0</v>
      </c>
    </row>
    <row r="416" spans="1:17" ht="12" customHeight="1" x14ac:dyDescent="0.25">
      <c r="A416" s="148" t="s">
        <v>59</v>
      </c>
      <c r="B416" s="156"/>
      <c r="C416" s="156">
        <f t="shared" si="108"/>
        <v>0</v>
      </c>
      <c r="D416" s="156">
        <f t="shared" si="108"/>
        <v>0</v>
      </c>
      <c r="E416" s="156">
        <f t="shared" si="108"/>
        <v>458.01723818293436</v>
      </c>
      <c r="F416" s="156">
        <f t="shared" si="108"/>
        <v>0</v>
      </c>
      <c r="G416" s="156">
        <f t="shared" si="108"/>
        <v>457.12299959130792</v>
      </c>
      <c r="H416" s="156">
        <f t="shared" si="108"/>
        <v>458.40207150069978</v>
      </c>
      <c r="I416" s="156">
        <f t="shared" si="108"/>
        <v>445.44319740595131</v>
      </c>
      <c r="J416" s="156">
        <f t="shared" si="108"/>
        <v>449.64686057382499</v>
      </c>
      <c r="K416" s="156">
        <f t="shared" si="108"/>
        <v>448.90321686607132</v>
      </c>
      <c r="L416" s="156">
        <f t="shared" si="108"/>
        <v>460.82052669805643</v>
      </c>
      <c r="M416" s="156">
        <f t="shared" si="108"/>
        <v>457.70578236737958</v>
      </c>
      <c r="N416" s="156">
        <f t="shared" si="108"/>
        <v>0</v>
      </c>
      <c r="O416" s="156">
        <f t="shared" si="108"/>
        <v>0</v>
      </c>
      <c r="P416" s="156">
        <f t="shared" si="108"/>
        <v>0</v>
      </c>
      <c r="Q416" s="156">
        <f t="shared" si="108"/>
        <v>0</v>
      </c>
    </row>
    <row r="417" spans="1:17" ht="12" customHeight="1" x14ac:dyDescent="0.25">
      <c r="A417" s="158" t="s">
        <v>62</v>
      </c>
      <c r="B417" s="157"/>
      <c r="C417" s="157">
        <f>IF(C333=0,0,C333/0.086*1000000/SUM(C$65:C$67))</f>
        <v>0</v>
      </c>
      <c r="D417" s="157">
        <f t="shared" ref="D417:Q417" si="109">IF(D333=0,0,D333/0.086*1000000/SUM(D$65:D$67))</f>
        <v>0</v>
      </c>
      <c r="E417" s="157">
        <f t="shared" si="109"/>
        <v>807.10783107848749</v>
      </c>
      <c r="F417" s="157">
        <f t="shared" si="109"/>
        <v>0</v>
      </c>
      <c r="G417" s="157">
        <f t="shared" si="109"/>
        <v>802.79962037418875</v>
      </c>
      <c r="H417" s="157">
        <f t="shared" si="109"/>
        <v>791.09320906738412</v>
      </c>
      <c r="I417" s="157">
        <f t="shared" si="109"/>
        <v>781.36744644811529</v>
      </c>
      <c r="J417" s="157">
        <f t="shared" si="109"/>
        <v>789.82281967707877</v>
      </c>
      <c r="K417" s="157">
        <f t="shared" si="109"/>
        <v>785.84856435543759</v>
      </c>
      <c r="L417" s="157">
        <f t="shared" si="109"/>
        <v>776.7629651936852</v>
      </c>
      <c r="M417" s="157">
        <f t="shared" si="109"/>
        <v>822.13892379315553</v>
      </c>
      <c r="N417" s="157">
        <f t="shared" si="109"/>
        <v>0</v>
      </c>
      <c r="O417" s="157">
        <f t="shared" si="109"/>
        <v>0</v>
      </c>
      <c r="P417" s="157">
        <f t="shared" si="109"/>
        <v>0</v>
      </c>
      <c r="Q417" s="157">
        <f t="shared" si="109"/>
        <v>0</v>
      </c>
    </row>
    <row r="418" spans="1:17" ht="12" customHeight="1" x14ac:dyDescent="0.25">
      <c r="A418" s="23" t="s">
        <v>58</v>
      </c>
      <c r="B418" s="156"/>
      <c r="C418" s="156">
        <f>IF(C334=0,0,C334/0.086*1000000/C$65)</f>
        <v>0</v>
      </c>
      <c r="D418" s="156">
        <f t="shared" ref="D418:Q418" si="110">IF(D334=0,0,D334/0.086*1000000/D$65)</f>
        <v>0</v>
      </c>
      <c r="E418" s="156">
        <f t="shared" si="110"/>
        <v>0</v>
      </c>
      <c r="F418" s="156">
        <f t="shared" si="110"/>
        <v>0</v>
      </c>
      <c r="G418" s="156">
        <f t="shared" si="110"/>
        <v>0</v>
      </c>
      <c r="H418" s="156">
        <f t="shared" si="110"/>
        <v>0</v>
      </c>
      <c r="I418" s="156">
        <f t="shared" si="110"/>
        <v>0</v>
      </c>
      <c r="J418" s="156">
        <f t="shared" si="110"/>
        <v>0</v>
      </c>
      <c r="K418" s="156">
        <f t="shared" si="110"/>
        <v>0</v>
      </c>
      <c r="L418" s="156">
        <f t="shared" si="110"/>
        <v>0</v>
      </c>
      <c r="M418" s="156">
        <f t="shared" si="110"/>
        <v>0</v>
      </c>
      <c r="N418" s="156">
        <f t="shared" si="110"/>
        <v>0</v>
      </c>
      <c r="O418" s="156">
        <f t="shared" si="110"/>
        <v>0</v>
      </c>
      <c r="P418" s="156">
        <f t="shared" si="110"/>
        <v>0</v>
      </c>
      <c r="Q418" s="156">
        <f t="shared" si="110"/>
        <v>0</v>
      </c>
    </row>
    <row r="419" spans="1:17" ht="12" customHeight="1" x14ac:dyDescent="0.25">
      <c r="A419" s="23" t="s">
        <v>57</v>
      </c>
      <c r="B419" s="156"/>
      <c r="C419" s="156">
        <f>IF(C335=0,0,C335/0.086*1000000/C$66)</f>
        <v>0</v>
      </c>
      <c r="D419" s="156">
        <f t="shared" ref="D419:Q419" si="111">IF(D335=0,0,D335/0.086*1000000/D$66)</f>
        <v>0</v>
      </c>
      <c r="E419" s="156">
        <f t="shared" si="111"/>
        <v>0</v>
      </c>
      <c r="F419" s="156">
        <f t="shared" si="111"/>
        <v>0</v>
      </c>
      <c r="G419" s="156">
        <f t="shared" si="111"/>
        <v>0</v>
      </c>
      <c r="H419" s="156">
        <f t="shared" si="111"/>
        <v>0</v>
      </c>
      <c r="I419" s="156">
        <f t="shared" si="111"/>
        <v>0</v>
      </c>
      <c r="J419" s="156">
        <f t="shared" si="111"/>
        <v>0</v>
      </c>
      <c r="K419" s="156">
        <f t="shared" si="111"/>
        <v>0</v>
      </c>
      <c r="L419" s="156">
        <f t="shared" si="111"/>
        <v>0</v>
      </c>
      <c r="M419" s="156">
        <f t="shared" si="111"/>
        <v>0</v>
      </c>
      <c r="N419" s="156">
        <f t="shared" si="111"/>
        <v>0</v>
      </c>
      <c r="O419" s="156">
        <f t="shared" si="111"/>
        <v>0</v>
      </c>
      <c r="P419" s="156">
        <f t="shared" si="111"/>
        <v>0</v>
      </c>
      <c r="Q419" s="156">
        <f t="shared" si="111"/>
        <v>0</v>
      </c>
    </row>
    <row r="420" spans="1:17" ht="12" customHeight="1" x14ac:dyDescent="0.25">
      <c r="A420" s="29" t="s">
        <v>140</v>
      </c>
      <c r="B420" s="57"/>
      <c r="C420" s="57">
        <f>IF(C336=0,0,C336/0.086*1000000/C$67)</f>
        <v>0</v>
      </c>
      <c r="D420" s="57">
        <f t="shared" ref="D420:Q420" si="112">IF(D336=0,0,D336/0.086*1000000/D$67)</f>
        <v>0</v>
      </c>
      <c r="E420" s="57">
        <f t="shared" si="112"/>
        <v>807.10783107848749</v>
      </c>
      <c r="F420" s="57">
        <f t="shared" si="112"/>
        <v>0</v>
      </c>
      <c r="G420" s="57">
        <f t="shared" si="112"/>
        <v>802.79962037418875</v>
      </c>
      <c r="H420" s="57">
        <f t="shared" si="112"/>
        <v>791.09320906738412</v>
      </c>
      <c r="I420" s="57">
        <f t="shared" si="112"/>
        <v>781.36744644811529</v>
      </c>
      <c r="J420" s="57">
        <f t="shared" si="112"/>
        <v>789.82281967707877</v>
      </c>
      <c r="K420" s="57">
        <f t="shared" si="112"/>
        <v>785.84856435543759</v>
      </c>
      <c r="L420" s="57">
        <f t="shared" si="112"/>
        <v>776.7629651936852</v>
      </c>
      <c r="M420" s="57">
        <f t="shared" si="112"/>
        <v>822.13892379315553</v>
      </c>
      <c r="N420" s="57">
        <f t="shared" si="112"/>
        <v>0</v>
      </c>
      <c r="O420" s="57">
        <f t="shared" si="112"/>
        <v>0</v>
      </c>
      <c r="P420" s="57">
        <f t="shared" si="112"/>
        <v>0</v>
      </c>
      <c r="Q420" s="57">
        <f t="shared" si="112"/>
        <v>0</v>
      </c>
    </row>
    <row r="422" spans="1:17" ht="12" customHeight="1" x14ac:dyDescent="0.25">
      <c r="A422" s="152" t="s">
        <v>188</v>
      </c>
      <c r="B422" s="168"/>
      <c r="C422" s="168">
        <f t="shared" ref="C422:Q422" si="113">SUM(C423,C426,C428,C438)</f>
        <v>0</v>
      </c>
      <c r="D422" s="168">
        <f t="shared" si="113"/>
        <v>0</v>
      </c>
      <c r="E422" s="168">
        <f t="shared" si="113"/>
        <v>14563.431835049912</v>
      </c>
      <c r="F422" s="168">
        <f t="shared" si="113"/>
        <v>0</v>
      </c>
      <c r="G422" s="168">
        <f t="shared" si="113"/>
        <v>13873.005789862797</v>
      </c>
      <c r="H422" s="168">
        <f t="shared" si="113"/>
        <v>13770.425306139841</v>
      </c>
      <c r="I422" s="168">
        <f t="shared" si="113"/>
        <v>12144.727095377577</v>
      </c>
      <c r="J422" s="168">
        <f t="shared" si="113"/>
        <v>11515.162673000976</v>
      </c>
      <c r="K422" s="168">
        <f t="shared" si="113"/>
        <v>11345.498501457962</v>
      </c>
      <c r="L422" s="168">
        <f t="shared" si="113"/>
        <v>13455.787670973199</v>
      </c>
      <c r="M422" s="168">
        <f t="shared" si="113"/>
        <v>11659.749942413315</v>
      </c>
      <c r="N422" s="168">
        <f t="shared" si="113"/>
        <v>0</v>
      </c>
      <c r="O422" s="168">
        <f t="shared" si="113"/>
        <v>0</v>
      </c>
      <c r="P422" s="168">
        <f t="shared" si="113"/>
        <v>0</v>
      </c>
      <c r="Q422" s="168">
        <f t="shared" si="113"/>
        <v>0</v>
      </c>
    </row>
    <row r="423" spans="1:17" ht="12" customHeight="1" x14ac:dyDescent="0.25">
      <c r="A423" s="158" t="s">
        <v>65</v>
      </c>
      <c r="B423" s="157"/>
      <c r="C423" s="157">
        <f t="shared" ref="C423:Q423" si="114">SUM(C424:C425)</f>
        <v>0</v>
      </c>
      <c r="D423" s="157">
        <f t="shared" si="114"/>
        <v>0</v>
      </c>
      <c r="E423" s="157">
        <f t="shared" si="114"/>
        <v>12203.261195094778</v>
      </c>
      <c r="F423" s="157">
        <f t="shared" si="114"/>
        <v>0</v>
      </c>
      <c r="G423" s="157">
        <f t="shared" si="114"/>
        <v>11541.441959863268</v>
      </c>
      <c r="H423" s="157">
        <f t="shared" si="114"/>
        <v>11361.834586594405</v>
      </c>
      <c r="I423" s="157">
        <f t="shared" si="114"/>
        <v>9813.793166398782</v>
      </c>
      <c r="J423" s="157">
        <f t="shared" si="114"/>
        <v>9070.1478172369043</v>
      </c>
      <c r="K423" s="157">
        <f t="shared" si="114"/>
        <v>8916.6206371027001</v>
      </c>
      <c r="L423" s="157">
        <f t="shared" si="114"/>
        <v>11090.237149393377</v>
      </c>
      <c r="M423" s="157">
        <f t="shared" si="114"/>
        <v>9263.5838176541529</v>
      </c>
      <c r="N423" s="157">
        <f t="shared" si="114"/>
        <v>0</v>
      </c>
      <c r="O423" s="157">
        <f t="shared" si="114"/>
        <v>0</v>
      </c>
      <c r="P423" s="157">
        <f t="shared" si="114"/>
        <v>0</v>
      </c>
      <c r="Q423" s="157">
        <f t="shared" si="114"/>
        <v>0</v>
      </c>
    </row>
    <row r="424" spans="1:17" ht="12" customHeight="1" x14ac:dyDescent="0.25">
      <c r="A424" s="23" t="s">
        <v>58</v>
      </c>
      <c r="B424" s="156"/>
      <c r="C424" s="156">
        <f t="shared" ref="C424:Q425" si="115">IF(C340=0,0,C340/0.086*1000000/C$55)</f>
        <v>0</v>
      </c>
      <c r="D424" s="156">
        <f t="shared" si="115"/>
        <v>0</v>
      </c>
      <c r="E424" s="156">
        <f t="shared" si="115"/>
        <v>12093.393615979336</v>
      </c>
      <c r="F424" s="156">
        <f t="shared" si="115"/>
        <v>0</v>
      </c>
      <c r="G424" s="156">
        <f t="shared" si="115"/>
        <v>11426.647145706416</v>
      </c>
      <c r="H424" s="156">
        <f t="shared" si="115"/>
        <v>11263.931512925552</v>
      </c>
      <c r="I424" s="156">
        <f t="shared" si="115"/>
        <v>9690.1150523505512</v>
      </c>
      <c r="J424" s="156">
        <f t="shared" si="115"/>
        <v>9006.6598477021671</v>
      </c>
      <c r="K424" s="156">
        <f t="shared" si="115"/>
        <v>8840.9208015232161</v>
      </c>
      <c r="L424" s="156">
        <f t="shared" si="115"/>
        <v>10984.746172976238</v>
      </c>
      <c r="M424" s="156">
        <f t="shared" si="115"/>
        <v>9154.7859008186479</v>
      </c>
      <c r="N424" s="156">
        <f t="shared" si="115"/>
        <v>0</v>
      </c>
      <c r="O424" s="156">
        <f t="shared" si="115"/>
        <v>0</v>
      </c>
      <c r="P424" s="156">
        <f t="shared" si="115"/>
        <v>0</v>
      </c>
      <c r="Q424" s="156">
        <f t="shared" si="115"/>
        <v>0</v>
      </c>
    </row>
    <row r="425" spans="1:17" ht="12" customHeight="1" x14ac:dyDescent="0.25">
      <c r="A425" s="23" t="s">
        <v>60</v>
      </c>
      <c r="B425" s="156"/>
      <c r="C425" s="156">
        <f t="shared" si="115"/>
        <v>0</v>
      </c>
      <c r="D425" s="156">
        <f t="shared" si="115"/>
        <v>0</v>
      </c>
      <c r="E425" s="156">
        <f t="shared" si="115"/>
        <v>109.867579115442</v>
      </c>
      <c r="F425" s="156">
        <f t="shared" si="115"/>
        <v>0</v>
      </c>
      <c r="G425" s="156">
        <f t="shared" si="115"/>
        <v>114.79481415685284</v>
      </c>
      <c r="H425" s="156">
        <f t="shared" si="115"/>
        <v>97.903073668852471</v>
      </c>
      <c r="I425" s="156">
        <f t="shared" si="115"/>
        <v>123.67811404823091</v>
      </c>
      <c r="J425" s="156">
        <f t="shared" si="115"/>
        <v>63.487969534737786</v>
      </c>
      <c r="K425" s="156">
        <f t="shared" si="115"/>
        <v>75.699835579483462</v>
      </c>
      <c r="L425" s="156">
        <f t="shared" si="115"/>
        <v>105.49097641713917</v>
      </c>
      <c r="M425" s="156">
        <f t="shared" si="115"/>
        <v>108.79791683550445</v>
      </c>
      <c r="N425" s="156">
        <f t="shared" si="115"/>
        <v>0</v>
      </c>
      <c r="O425" s="156">
        <f t="shared" si="115"/>
        <v>0</v>
      </c>
      <c r="P425" s="156">
        <f t="shared" si="115"/>
        <v>0</v>
      </c>
      <c r="Q425" s="156">
        <f t="shared" si="115"/>
        <v>0</v>
      </c>
    </row>
    <row r="426" spans="1:17" ht="12" customHeight="1" x14ac:dyDescent="0.25">
      <c r="A426" s="158" t="s">
        <v>112</v>
      </c>
      <c r="B426" s="157"/>
      <c r="C426" s="157">
        <f t="shared" ref="C426:Q426" si="116">C427</f>
        <v>0</v>
      </c>
      <c r="D426" s="157">
        <f t="shared" si="116"/>
        <v>0</v>
      </c>
      <c r="E426" s="157">
        <f t="shared" si="116"/>
        <v>41.551664460665236</v>
      </c>
      <c r="F426" s="157">
        <f t="shared" si="116"/>
        <v>0</v>
      </c>
      <c r="G426" s="157">
        <f t="shared" si="116"/>
        <v>72.646167020602121</v>
      </c>
      <c r="H426" s="157">
        <f t="shared" si="116"/>
        <v>72.22312493033283</v>
      </c>
      <c r="I426" s="157">
        <f t="shared" si="116"/>
        <v>63.600644078768362</v>
      </c>
      <c r="J426" s="157">
        <f t="shared" si="116"/>
        <v>233.32752624761108</v>
      </c>
      <c r="K426" s="157">
        <f t="shared" si="116"/>
        <v>202.4817408394249</v>
      </c>
      <c r="L426" s="157">
        <f t="shared" si="116"/>
        <v>115.76132542124628</v>
      </c>
      <c r="M426" s="157">
        <f t="shared" si="116"/>
        <v>60.51469557321807</v>
      </c>
      <c r="N426" s="157">
        <f t="shared" si="116"/>
        <v>0</v>
      </c>
      <c r="O426" s="157">
        <f t="shared" si="116"/>
        <v>0</v>
      </c>
      <c r="P426" s="157">
        <f t="shared" si="116"/>
        <v>0</v>
      </c>
      <c r="Q426" s="157">
        <f t="shared" si="116"/>
        <v>0</v>
      </c>
    </row>
    <row r="427" spans="1:17" ht="12" customHeight="1" x14ac:dyDescent="0.25">
      <c r="A427" s="23" t="s">
        <v>60</v>
      </c>
      <c r="B427" s="156"/>
      <c r="C427" s="156">
        <f t="shared" ref="C427:Q427" si="117">IF(C343=0,0,C343/0.086*1000000/C$55)</f>
        <v>0</v>
      </c>
      <c r="D427" s="156">
        <f t="shared" si="117"/>
        <v>0</v>
      </c>
      <c r="E427" s="156">
        <f t="shared" si="117"/>
        <v>41.551664460665236</v>
      </c>
      <c r="F427" s="156">
        <f t="shared" si="117"/>
        <v>0</v>
      </c>
      <c r="G427" s="156">
        <f t="shared" si="117"/>
        <v>72.646167020602121</v>
      </c>
      <c r="H427" s="156">
        <f t="shared" si="117"/>
        <v>72.22312493033283</v>
      </c>
      <c r="I427" s="156">
        <f t="shared" si="117"/>
        <v>63.600644078768362</v>
      </c>
      <c r="J427" s="156">
        <f t="shared" si="117"/>
        <v>233.32752624761108</v>
      </c>
      <c r="K427" s="156">
        <f t="shared" si="117"/>
        <v>202.4817408394249</v>
      </c>
      <c r="L427" s="156">
        <f t="shared" si="117"/>
        <v>115.76132542124628</v>
      </c>
      <c r="M427" s="156">
        <f t="shared" si="117"/>
        <v>60.51469557321807</v>
      </c>
      <c r="N427" s="156">
        <f t="shared" si="117"/>
        <v>0</v>
      </c>
      <c r="O427" s="156">
        <f t="shared" si="117"/>
        <v>0</v>
      </c>
      <c r="P427" s="156">
        <f t="shared" si="117"/>
        <v>0</v>
      </c>
      <c r="Q427" s="156">
        <f t="shared" si="117"/>
        <v>0</v>
      </c>
    </row>
    <row r="428" spans="1:17" ht="12" customHeight="1" x14ac:dyDescent="0.25">
      <c r="A428" s="158" t="s">
        <v>63</v>
      </c>
      <c r="B428" s="157"/>
      <c r="C428" s="157">
        <f t="shared" ref="C428:Q428" si="118">IF(C344=0,0,C344/0.086*1000000/SUM(C$59:C$63))</f>
        <v>0</v>
      </c>
      <c r="D428" s="157">
        <f t="shared" si="118"/>
        <v>0</v>
      </c>
      <c r="E428" s="157">
        <f t="shared" si="118"/>
        <v>1641.6259091647185</v>
      </c>
      <c r="F428" s="157">
        <f t="shared" si="118"/>
        <v>0</v>
      </c>
      <c r="G428" s="157">
        <f t="shared" si="118"/>
        <v>1580.1221418911121</v>
      </c>
      <c r="H428" s="157">
        <f t="shared" si="118"/>
        <v>1664.705884053714</v>
      </c>
      <c r="I428" s="157">
        <f t="shared" si="118"/>
        <v>1602.2872025362196</v>
      </c>
      <c r="J428" s="157">
        <f t="shared" si="118"/>
        <v>1536.7305772326417</v>
      </c>
      <c r="K428" s="157">
        <f t="shared" si="118"/>
        <v>1555.6736367014194</v>
      </c>
      <c r="L428" s="157">
        <f t="shared" si="118"/>
        <v>1586.6383747003651</v>
      </c>
      <c r="M428" s="157">
        <f t="shared" si="118"/>
        <v>1633.0682919389633</v>
      </c>
      <c r="N428" s="157">
        <f t="shared" si="118"/>
        <v>0</v>
      </c>
      <c r="O428" s="157">
        <f t="shared" si="118"/>
        <v>0</v>
      </c>
      <c r="P428" s="157">
        <f t="shared" si="118"/>
        <v>0</v>
      </c>
      <c r="Q428" s="157">
        <f t="shared" si="118"/>
        <v>0</v>
      </c>
    </row>
    <row r="429" spans="1:17" ht="12" customHeight="1" x14ac:dyDescent="0.25">
      <c r="A429" s="167" t="s">
        <v>171</v>
      </c>
      <c r="B429" s="132"/>
      <c r="C429" s="132">
        <f t="shared" ref="C429:Q429" si="119">IF(C345=0,0,C345/0.086*1000000/C$59)</f>
        <v>0</v>
      </c>
      <c r="D429" s="132">
        <f t="shared" si="119"/>
        <v>0</v>
      </c>
      <c r="E429" s="132">
        <f t="shared" si="119"/>
        <v>1557.410611475671</v>
      </c>
      <c r="F429" s="132">
        <f t="shared" si="119"/>
        <v>0</v>
      </c>
      <c r="G429" s="132">
        <f t="shared" si="119"/>
        <v>1523.3670359628006</v>
      </c>
      <c r="H429" s="132">
        <f t="shared" si="119"/>
        <v>1530.8605416129949</v>
      </c>
      <c r="I429" s="132">
        <f t="shared" si="119"/>
        <v>1663.3107019427537</v>
      </c>
      <c r="J429" s="132">
        <f t="shared" si="119"/>
        <v>1377.3910551034883</v>
      </c>
      <c r="K429" s="132">
        <f t="shared" si="119"/>
        <v>1469.2774105362507</v>
      </c>
      <c r="L429" s="132">
        <f t="shared" si="119"/>
        <v>1578.0882414624266</v>
      </c>
      <c r="M429" s="132">
        <f t="shared" si="119"/>
        <v>1568.3949687684446</v>
      </c>
      <c r="N429" s="132">
        <f t="shared" si="119"/>
        <v>0</v>
      </c>
      <c r="O429" s="132">
        <f t="shared" si="119"/>
        <v>0</v>
      </c>
      <c r="P429" s="132">
        <f t="shared" si="119"/>
        <v>0</v>
      </c>
      <c r="Q429" s="132">
        <f t="shared" si="119"/>
        <v>0</v>
      </c>
    </row>
    <row r="430" spans="1:17" ht="12" customHeight="1" x14ac:dyDescent="0.25">
      <c r="A430" s="167" t="s">
        <v>144</v>
      </c>
      <c r="B430" s="132"/>
      <c r="C430" s="132">
        <f t="shared" ref="C430:Q430" si="120">IF(C346=0,0,C346/0.086*1000000/C$60)</f>
        <v>0</v>
      </c>
      <c r="D430" s="132">
        <f t="shared" si="120"/>
        <v>0</v>
      </c>
      <c r="E430" s="132">
        <f t="shared" si="120"/>
        <v>0</v>
      </c>
      <c r="F430" s="132">
        <f t="shared" si="120"/>
        <v>0</v>
      </c>
      <c r="G430" s="132">
        <f t="shared" si="120"/>
        <v>0</v>
      </c>
      <c r="H430" s="132">
        <f t="shared" si="120"/>
        <v>0</v>
      </c>
      <c r="I430" s="132">
        <f t="shared" si="120"/>
        <v>0</v>
      </c>
      <c r="J430" s="132">
        <f t="shared" si="120"/>
        <v>0</v>
      </c>
      <c r="K430" s="132">
        <f t="shared" si="120"/>
        <v>0</v>
      </c>
      <c r="L430" s="132">
        <f t="shared" si="120"/>
        <v>0</v>
      </c>
      <c r="M430" s="132">
        <f t="shared" si="120"/>
        <v>0</v>
      </c>
      <c r="N430" s="132">
        <f t="shared" si="120"/>
        <v>0</v>
      </c>
      <c r="O430" s="132">
        <f t="shared" si="120"/>
        <v>0</v>
      </c>
      <c r="P430" s="132">
        <f t="shared" si="120"/>
        <v>0</v>
      </c>
      <c r="Q430" s="132">
        <f t="shared" si="120"/>
        <v>0</v>
      </c>
    </row>
    <row r="431" spans="1:17" ht="12" customHeight="1" x14ac:dyDescent="0.25">
      <c r="A431" s="167" t="s">
        <v>143</v>
      </c>
      <c r="B431" s="132"/>
      <c r="C431" s="132">
        <f t="shared" ref="C431:Q433" si="121">IF(C347=0,0,C347/0.086*1000000/C$61)</f>
        <v>0</v>
      </c>
      <c r="D431" s="132">
        <f t="shared" si="121"/>
        <v>0</v>
      </c>
      <c r="E431" s="132">
        <f t="shared" si="121"/>
        <v>0</v>
      </c>
      <c r="F431" s="132">
        <f t="shared" si="121"/>
        <v>0</v>
      </c>
      <c r="G431" s="132">
        <f t="shared" si="121"/>
        <v>0</v>
      </c>
      <c r="H431" s="132">
        <f t="shared" si="121"/>
        <v>0</v>
      </c>
      <c r="I431" s="132">
        <f t="shared" si="121"/>
        <v>0</v>
      </c>
      <c r="J431" s="132">
        <f t="shared" si="121"/>
        <v>0</v>
      </c>
      <c r="K431" s="132">
        <f t="shared" si="121"/>
        <v>0</v>
      </c>
      <c r="L431" s="132">
        <f t="shared" si="121"/>
        <v>0</v>
      </c>
      <c r="M431" s="132">
        <f t="shared" si="121"/>
        <v>0</v>
      </c>
      <c r="N431" s="132">
        <f t="shared" si="121"/>
        <v>0</v>
      </c>
      <c r="O431" s="132">
        <f t="shared" si="121"/>
        <v>0</v>
      </c>
      <c r="P431" s="132">
        <f t="shared" si="121"/>
        <v>0</v>
      </c>
      <c r="Q431" s="132">
        <f t="shared" si="121"/>
        <v>0</v>
      </c>
    </row>
    <row r="432" spans="1:17" ht="12" customHeight="1" x14ac:dyDescent="0.25">
      <c r="A432" s="166" t="s">
        <v>57</v>
      </c>
      <c r="B432" s="165"/>
      <c r="C432" s="165">
        <f t="shared" si="121"/>
        <v>0</v>
      </c>
      <c r="D432" s="165">
        <f t="shared" si="121"/>
        <v>0</v>
      </c>
      <c r="E432" s="165">
        <f t="shared" si="121"/>
        <v>0</v>
      </c>
      <c r="F432" s="165">
        <f t="shared" si="121"/>
        <v>0</v>
      </c>
      <c r="G432" s="165">
        <f t="shared" si="121"/>
        <v>0</v>
      </c>
      <c r="H432" s="165">
        <f t="shared" si="121"/>
        <v>0</v>
      </c>
      <c r="I432" s="165">
        <f t="shared" si="121"/>
        <v>0</v>
      </c>
      <c r="J432" s="165">
        <f t="shared" si="121"/>
        <v>0</v>
      </c>
      <c r="K432" s="165">
        <f t="shared" si="121"/>
        <v>0</v>
      </c>
      <c r="L432" s="165">
        <f t="shared" si="121"/>
        <v>0</v>
      </c>
      <c r="M432" s="165">
        <f t="shared" si="121"/>
        <v>0</v>
      </c>
      <c r="N432" s="165">
        <f t="shared" si="121"/>
        <v>0</v>
      </c>
      <c r="O432" s="165">
        <f t="shared" si="121"/>
        <v>0</v>
      </c>
      <c r="P432" s="165">
        <f t="shared" si="121"/>
        <v>0</v>
      </c>
      <c r="Q432" s="165">
        <f t="shared" si="121"/>
        <v>0</v>
      </c>
    </row>
    <row r="433" spans="1:17" ht="12" customHeight="1" x14ac:dyDescent="0.25">
      <c r="A433" s="147" t="s">
        <v>59</v>
      </c>
      <c r="B433" s="164"/>
      <c r="C433" s="164">
        <f t="shared" si="121"/>
        <v>0</v>
      </c>
      <c r="D433" s="164">
        <f t="shared" si="121"/>
        <v>0</v>
      </c>
      <c r="E433" s="164">
        <f t="shared" si="121"/>
        <v>0</v>
      </c>
      <c r="F433" s="164">
        <f t="shared" si="121"/>
        <v>0</v>
      </c>
      <c r="G433" s="164">
        <f t="shared" si="121"/>
        <v>0</v>
      </c>
      <c r="H433" s="164">
        <f t="shared" si="121"/>
        <v>0</v>
      </c>
      <c r="I433" s="164">
        <f t="shared" si="121"/>
        <v>0</v>
      </c>
      <c r="J433" s="164">
        <f t="shared" si="121"/>
        <v>0</v>
      </c>
      <c r="K433" s="164">
        <f t="shared" si="121"/>
        <v>0</v>
      </c>
      <c r="L433" s="164">
        <f t="shared" si="121"/>
        <v>0</v>
      </c>
      <c r="M433" s="164">
        <f t="shared" si="121"/>
        <v>0</v>
      </c>
      <c r="N433" s="164">
        <f t="shared" si="121"/>
        <v>0</v>
      </c>
      <c r="O433" s="164">
        <f t="shared" si="121"/>
        <v>0</v>
      </c>
      <c r="P433" s="164">
        <f t="shared" si="121"/>
        <v>0</v>
      </c>
      <c r="Q433" s="164">
        <f t="shared" si="121"/>
        <v>0</v>
      </c>
    </row>
    <row r="434" spans="1:17" ht="12" customHeight="1" x14ac:dyDescent="0.25">
      <c r="A434" s="163" t="s">
        <v>142</v>
      </c>
      <c r="B434" s="162"/>
      <c r="C434" s="162">
        <f t="shared" ref="C434:Q434" si="122">IF(C350=0,0,C350/0.086*1000000/C$62)</f>
        <v>0</v>
      </c>
      <c r="D434" s="162">
        <f t="shared" si="122"/>
        <v>0</v>
      </c>
      <c r="E434" s="162">
        <f t="shared" si="122"/>
        <v>1731.1021071028758</v>
      </c>
      <c r="F434" s="162">
        <f t="shared" si="122"/>
        <v>0</v>
      </c>
      <c r="G434" s="162">
        <f t="shared" si="122"/>
        <v>1653.586419885889</v>
      </c>
      <c r="H434" s="162">
        <f t="shared" si="122"/>
        <v>1798.599978128276</v>
      </c>
      <c r="I434" s="162">
        <f t="shared" si="122"/>
        <v>1577.5709443545616</v>
      </c>
      <c r="J434" s="162">
        <f t="shared" si="122"/>
        <v>1680.6466368040362</v>
      </c>
      <c r="K434" s="162">
        <f t="shared" si="122"/>
        <v>0</v>
      </c>
      <c r="L434" s="162">
        <f t="shared" si="122"/>
        <v>1609.1286353116864</v>
      </c>
      <c r="M434" s="162">
        <f t="shared" si="122"/>
        <v>0</v>
      </c>
      <c r="N434" s="162">
        <f t="shared" si="122"/>
        <v>0</v>
      </c>
      <c r="O434" s="162">
        <f t="shared" si="122"/>
        <v>0</v>
      </c>
      <c r="P434" s="162">
        <f t="shared" si="122"/>
        <v>0</v>
      </c>
      <c r="Q434" s="162">
        <f t="shared" si="122"/>
        <v>0</v>
      </c>
    </row>
    <row r="435" spans="1:17" ht="12" customHeight="1" x14ac:dyDescent="0.25">
      <c r="A435" s="161" t="s">
        <v>141</v>
      </c>
      <c r="B435" s="160"/>
      <c r="C435" s="160">
        <f t="shared" ref="C435:Q437" si="123">IF(C351=0,0,C351/0.086*1000000/C$63)</f>
        <v>0</v>
      </c>
      <c r="D435" s="160">
        <f t="shared" si="123"/>
        <v>0</v>
      </c>
      <c r="E435" s="160">
        <f t="shared" si="123"/>
        <v>1691.0468933527127</v>
      </c>
      <c r="F435" s="160">
        <f t="shared" si="123"/>
        <v>0</v>
      </c>
      <c r="G435" s="160">
        <f t="shared" si="123"/>
        <v>1641.341596872506</v>
      </c>
      <c r="H435" s="160">
        <f t="shared" si="123"/>
        <v>1746.5038406097631</v>
      </c>
      <c r="I435" s="160">
        <f t="shared" si="123"/>
        <v>1572.0181250582734</v>
      </c>
      <c r="J435" s="160">
        <f t="shared" si="123"/>
        <v>1643.5913419570766</v>
      </c>
      <c r="K435" s="160">
        <f t="shared" si="123"/>
        <v>1623.2598198704147</v>
      </c>
      <c r="L435" s="160">
        <f t="shared" si="123"/>
        <v>1608.1065512077018</v>
      </c>
      <c r="M435" s="160">
        <f t="shared" si="123"/>
        <v>1779.1006068522331</v>
      </c>
      <c r="N435" s="160">
        <f t="shared" si="123"/>
        <v>0</v>
      </c>
      <c r="O435" s="160">
        <f t="shared" si="123"/>
        <v>0</v>
      </c>
      <c r="P435" s="160">
        <f t="shared" si="123"/>
        <v>0</v>
      </c>
      <c r="Q435" s="160">
        <f t="shared" si="123"/>
        <v>0</v>
      </c>
    </row>
    <row r="436" spans="1:17" ht="12" customHeight="1" x14ac:dyDescent="0.25">
      <c r="A436" s="148" t="s">
        <v>60</v>
      </c>
      <c r="B436" s="156"/>
      <c r="C436" s="156">
        <f t="shared" si="123"/>
        <v>0</v>
      </c>
      <c r="D436" s="156">
        <f t="shared" si="123"/>
        <v>0</v>
      </c>
      <c r="E436" s="156">
        <f t="shared" si="123"/>
        <v>1226.9315963863544</v>
      </c>
      <c r="F436" s="156">
        <f t="shared" si="123"/>
        <v>0</v>
      </c>
      <c r="G436" s="156">
        <f t="shared" si="123"/>
        <v>1177.0464209979345</v>
      </c>
      <c r="H436" s="156">
        <f t="shared" si="123"/>
        <v>1283.9452201470851</v>
      </c>
      <c r="I436" s="156">
        <f t="shared" si="123"/>
        <v>1122.9586640221992</v>
      </c>
      <c r="J436" s="156">
        <f t="shared" si="123"/>
        <v>1190.2701359337273</v>
      </c>
      <c r="K436" s="156">
        <f t="shared" si="123"/>
        <v>1170.1659097811885</v>
      </c>
      <c r="L436" s="156">
        <f t="shared" si="123"/>
        <v>1141.8466164598829</v>
      </c>
      <c r="M436" s="156">
        <f t="shared" si="123"/>
        <v>1318.15085566833</v>
      </c>
      <c r="N436" s="156">
        <f t="shared" si="123"/>
        <v>0</v>
      </c>
      <c r="O436" s="156">
        <f t="shared" si="123"/>
        <v>0</v>
      </c>
      <c r="P436" s="156">
        <f t="shared" si="123"/>
        <v>0</v>
      </c>
      <c r="Q436" s="156">
        <f t="shared" si="123"/>
        <v>0</v>
      </c>
    </row>
    <row r="437" spans="1:17" ht="12" customHeight="1" x14ac:dyDescent="0.25">
      <c r="A437" s="148" t="s">
        <v>59</v>
      </c>
      <c r="B437" s="156"/>
      <c r="C437" s="156">
        <f t="shared" si="123"/>
        <v>0</v>
      </c>
      <c r="D437" s="156">
        <f t="shared" si="123"/>
        <v>0</v>
      </c>
      <c r="E437" s="156">
        <f t="shared" si="123"/>
        <v>464.11529696635836</v>
      </c>
      <c r="F437" s="156">
        <f t="shared" si="123"/>
        <v>0</v>
      </c>
      <c r="G437" s="156">
        <f t="shared" si="123"/>
        <v>464.29517587457116</v>
      </c>
      <c r="H437" s="156">
        <f t="shared" si="123"/>
        <v>462.55862046267816</v>
      </c>
      <c r="I437" s="156">
        <f t="shared" si="123"/>
        <v>449.05946103607448</v>
      </c>
      <c r="J437" s="156">
        <f t="shared" si="123"/>
        <v>453.3212060233493</v>
      </c>
      <c r="K437" s="156">
        <f t="shared" si="123"/>
        <v>453.09391008922643</v>
      </c>
      <c r="L437" s="156">
        <f t="shared" si="123"/>
        <v>466.25993474781922</v>
      </c>
      <c r="M437" s="156">
        <f t="shared" si="123"/>
        <v>460.94975118390312</v>
      </c>
      <c r="N437" s="156">
        <f t="shared" si="123"/>
        <v>0</v>
      </c>
      <c r="O437" s="156">
        <f t="shared" si="123"/>
        <v>0</v>
      </c>
      <c r="P437" s="156">
        <f t="shared" si="123"/>
        <v>0</v>
      </c>
      <c r="Q437" s="156">
        <f t="shared" si="123"/>
        <v>0</v>
      </c>
    </row>
    <row r="438" spans="1:17" ht="12" customHeight="1" x14ac:dyDescent="0.25">
      <c r="A438" s="158" t="s">
        <v>62</v>
      </c>
      <c r="B438" s="157"/>
      <c r="C438" s="157">
        <f t="shared" ref="C438:Q438" si="124">IF(C354=0,0,C354/0.086*1000000/SUM(C$65:C$67))</f>
        <v>0</v>
      </c>
      <c r="D438" s="157">
        <f t="shared" si="124"/>
        <v>0</v>
      </c>
      <c r="E438" s="157">
        <f t="shared" si="124"/>
        <v>676.99306632975095</v>
      </c>
      <c r="F438" s="157">
        <f t="shared" si="124"/>
        <v>0</v>
      </c>
      <c r="G438" s="157">
        <f t="shared" si="124"/>
        <v>678.79552108781274</v>
      </c>
      <c r="H438" s="157">
        <f t="shared" si="124"/>
        <v>671.6617105613891</v>
      </c>
      <c r="I438" s="157">
        <f t="shared" si="124"/>
        <v>665.04608236380682</v>
      </c>
      <c r="J438" s="157">
        <f t="shared" si="124"/>
        <v>674.95675228381867</v>
      </c>
      <c r="K438" s="157">
        <f t="shared" si="124"/>
        <v>670.72248681441681</v>
      </c>
      <c r="L438" s="157">
        <f t="shared" si="124"/>
        <v>663.15082145820963</v>
      </c>
      <c r="M438" s="157">
        <f t="shared" si="124"/>
        <v>702.58313724698007</v>
      </c>
      <c r="N438" s="157">
        <f t="shared" si="124"/>
        <v>0</v>
      </c>
      <c r="O438" s="157">
        <f t="shared" si="124"/>
        <v>0</v>
      </c>
      <c r="P438" s="157">
        <f t="shared" si="124"/>
        <v>0</v>
      </c>
      <c r="Q438" s="157">
        <f t="shared" si="124"/>
        <v>0</v>
      </c>
    </row>
    <row r="439" spans="1:17" ht="12" customHeight="1" x14ac:dyDescent="0.25">
      <c r="A439" s="23" t="s">
        <v>58</v>
      </c>
      <c r="B439" s="156"/>
      <c r="C439" s="156">
        <f t="shared" ref="C439:Q439" si="125">IF(C355=0,0,C355/0.086*1000000/C$65)</f>
        <v>0</v>
      </c>
      <c r="D439" s="156">
        <f t="shared" si="125"/>
        <v>0</v>
      </c>
      <c r="E439" s="156">
        <f t="shared" si="125"/>
        <v>0</v>
      </c>
      <c r="F439" s="156">
        <f t="shared" si="125"/>
        <v>0</v>
      </c>
      <c r="G439" s="156">
        <f t="shared" si="125"/>
        <v>0</v>
      </c>
      <c r="H439" s="156">
        <f t="shared" si="125"/>
        <v>0</v>
      </c>
      <c r="I439" s="156">
        <f t="shared" si="125"/>
        <v>0</v>
      </c>
      <c r="J439" s="156">
        <f t="shared" si="125"/>
        <v>0</v>
      </c>
      <c r="K439" s="156">
        <f t="shared" si="125"/>
        <v>0</v>
      </c>
      <c r="L439" s="156">
        <f t="shared" si="125"/>
        <v>0</v>
      </c>
      <c r="M439" s="156">
        <f t="shared" si="125"/>
        <v>0</v>
      </c>
      <c r="N439" s="156">
        <f t="shared" si="125"/>
        <v>0</v>
      </c>
      <c r="O439" s="156">
        <f t="shared" si="125"/>
        <v>0</v>
      </c>
      <c r="P439" s="156">
        <f t="shared" si="125"/>
        <v>0</v>
      </c>
      <c r="Q439" s="156">
        <f t="shared" si="125"/>
        <v>0</v>
      </c>
    </row>
    <row r="440" spans="1:17" ht="12" customHeight="1" x14ac:dyDescent="0.25">
      <c r="A440" s="23" t="s">
        <v>57</v>
      </c>
      <c r="B440" s="156"/>
      <c r="C440" s="156">
        <f t="shared" ref="C440:Q440" si="126">IF(C356=0,0,C356/0.086*1000000/C$66)</f>
        <v>0</v>
      </c>
      <c r="D440" s="156">
        <f t="shared" si="126"/>
        <v>0</v>
      </c>
      <c r="E440" s="156">
        <f t="shared" si="126"/>
        <v>0</v>
      </c>
      <c r="F440" s="156">
        <f t="shared" si="126"/>
        <v>0</v>
      </c>
      <c r="G440" s="156">
        <f t="shared" si="126"/>
        <v>0</v>
      </c>
      <c r="H440" s="156">
        <f t="shared" si="126"/>
        <v>0</v>
      </c>
      <c r="I440" s="156">
        <f t="shared" si="126"/>
        <v>0</v>
      </c>
      <c r="J440" s="156">
        <f t="shared" si="126"/>
        <v>0</v>
      </c>
      <c r="K440" s="156">
        <f t="shared" si="126"/>
        <v>0</v>
      </c>
      <c r="L440" s="156">
        <f t="shared" si="126"/>
        <v>0</v>
      </c>
      <c r="M440" s="156">
        <f t="shared" si="126"/>
        <v>0</v>
      </c>
      <c r="N440" s="156">
        <f t="shared" si="126"/>
        <v>0</v>
      </c>
      <c r="O440" s="156">
        <f t="shared" si="126"/>
        <v>0</v>
      </c>
      <c r="P440" s="156">
        <f t="shared" si="126"/>
        <v>0</v>
      </c>
      <c r="Q440" s="156">
        <f t="shared" si="126"/>
        <v>0</v>
      </c>
    </row>
    <row r="441" spans="1:17" ht="12" customHeight="1" x14ac:dyDescent="0.25">
      <c r="A441" s="29" t="s">
        <v>140</v>
      </c>
      <c r="B441" s="57"/>
      <c r="C441" s="57">
        <f t="shared" ref="C441:Q441" si="127">IF(C357=0,0,C357/0.086*1000000/C$67)</f>
        <v>0</v>
      </c>
      <c r="D441" s="57">
        <f t="shared" si="127"/>
        <v>0</v>
      </c>
      <c r="E441" s="57">
        <f t="shared" si="127"/>
        <v>676.99306632975095</v>
      </c>
      <c r="F441" s="57">
        <f t="shared" si="127"/>
        <v>0</v>
      </c>
      <c r="G441" s="57">
        <f t="shared" si="127"/>
        <v>678.79552108781274</v>
      </c>
      <c r="H441" s="57">
        <f t="shared" si="127"/>
        <v>671.6617105613891</v>
      </c>
      <c r="I441" s="57">
        <f t="shared" si="127"/>
        <v>665.04608236380682</v>
      </c>
      <c r="J441" s="57">
        <f t="shared" si="127"/>
        <v>674.95675228381867</v>
      </c>
      <c r="K441" s="57">
        <f t="shared" si="127"/>
        <v>670.72248681441681</v>
      </c>
      <c r="L441" s="57">
        <f t="shared" si="127"/>
        <v>663.15082145820963</v>
      </c>
      <c r="M441" s="57">
        <f t="shared" si="127"/>
        <v>702.58313724698007</v>
      </c>
      <c r="N441" s="57">
        <f t="shared" si="127"/>
        <v>0</v>
      </c>
      <c r="O441" s="57">
        <f t="shared" si="127"/>
        <v>0</v>
      </c>
      <c r="P441" s="57">
        <f t="shared" si="127"/>
        <v>0</v>
      </c>
      <c r="Q441" s="57">
        <f t="shared" si="127"/>
        <v>0</v>
      </c>
    </row>
    <row r="443" spans="1:17" ht="12" customHeight="1" x14ac:dyDescent="0.25">
      <c r="A443" s="152" t="s">
        <v>187</v>
      </c>
      <c r="B443" s="168"/>
      <c r="C443" s="168">
        <f t="shared" ref="C443:Q443" si="128">SUM(C444,C447,C449,C459)</f>
        <v>0</v>
      </c>
      <c r="D443" s="168">
        <f t="shared" si="128"/>
        <v>0</v>
      </c>
      <c r="E443" s="168">
        <f t="shared" si="128"/>
        <v>7740.2661730263217</v>
      </c>
      <c r="F443" s="168">
        <f t="shared" si="128"/>
        <v>0</v>
      </c>
      <c r="G443" s="168">
        <f t="shared" si="128"/>
        <v>7395.024094861772</v>
      </c>
      <c r="H443" s="168">
        <f t="shared" si="128"/>
        <v>7146.9420087205126</v>
      </c>
      <c r="I443" s="168">
        <f t="shared" si="128"/>
        <v>6036.9226452326047</v>
      </c>
      <c r="J443" s="168">
        <f t="shared" si="128"/>
        <v>5683.8064097528104</v>
      </c>
      <c r="K443" s="168">
        <f t="shared" si="128"/>
        <v>5602.9599860398239</v>
      </c>
      <c r="L443" s="168">
        <f t="shared" si="128"/>
        <v>7153.9466696079271</v>
      </c>
      <c r="M443" s="168">
        <f t="shared" si="128"/>
        <v>6061.3480506562255</v>
      </c>
      <c r="N443" s="168">
        <f t="shared" si="128"/>
        <v>0</v>
      </c>
      <c r="O443" s="168">
        <f t="shared" si="128"/>
        <v>0</v>
      </c>
      <c r="P443" s="168">
        <f t="shared" si="128"/>
        <v>0</v>
      </c>
      <c r="Q443" s="168">
        <f t="shared" si="128"/>
        <v>0</v>
      </c>
    </row>
    <row r="444" spans="1:17" ht="12" customHeight="1" x14ac:dyDescent="0.25">
      <c r="A444" s="158" t="s">
        <v>65</v>
      </c>
      <c r="B444" s="157"/>
      <c r="C444" s="157">
        <f t="shared" ref="C444:Q444" si="129">SUM(C445:C446)</f>
        <v>0</v>
      </c>
      <c r="D444" s="157">
        <f t="shared" si="129"/>
        <v>0</v>
      </c>
      <c r="E444" s="157">
        <f t="shared" si="129"/>
        <v>7226.9484454855219</v>
      </c>
      <c r="F444" s="157">
        <f t="shared" si="129"/>
        <v>0</v>
      </c>
      <c r="G444" s="157">
        <f t="shared" si="129"/>
        <v>6743.5468798175571</v>
      </c>
      <c r="H444" s="157">
        <f t="shared" si="129"/>
        <v>6608.6856299650981</v>
      </c>
      <c r="I444" s="157">
        <f t="shared" si="129"/>
        <v>5639.4924226124995</v>
      </c>
      <c r="J444" s="157">
        <f t="shared" si="129"/>
        <v>5229.4387137866643</v>
      </c>
      <c r="K444" s="157">
        <f t="shared" si="129"/>
        <v>5106.2664317187855</v>
      </c>
      <c r="L444" s="157">
        <f t="shared" si="129"/>
        <v>6282.8953913198038</v>
      </c>
      <c r="M444" s="157">
        <f t="shared" si="129"/>
        <v>5229.31077839514</v>
      </c>
      <c r="N444" s="157">
        <f t="shared" si="129"/>
        <v>0</v>
      </c>
      <c r="O444" s="157">
        <f t="shared" si="129"/>
        <v>0</v>
      </c>
      <c r="P444" s="157">
        <f t="shared" si="129"/>
        <v>0</v>
      </c>
      <c r="Q444" s="157">
        <f t="shared" si="129"/>
        <v>0</v>
      </c>
    </row>
    <row r="445" spans="1:17" ht="12" customHeight="1" x14ac:dyDescent="0.25">
      <c r="A445" s="23" t="s">
        <v>58</v>
      </c>
      <c r="B445" s="156"/>
      <c r="C445" s="156">
        <f t="shared" ref="C445:Q445" si="130">IF(C382=0,0,C382*1000000/C$55)</f>
        <v>0</v>
      </c>
      <c r="D445" s="156">
        <f t="shared" si="130"/>
        <v>0</v>
      </c>
      <c r="E445" s="156">
        <f t="shared" si="130"/>
        <v>7226.9484454855219</v>
      </c>
      <c r="F445" s="156">
        <f t="shared" si="130"/>
        <v>0</v>
      </c>
      <c r="G445" s="156">
        <f t="shared" si="130"/>
        <v>6743.5468798175571</v>
      </c>
      <c r="H445" s="156">
        <f t="shared" si="130"/>
        <v>6608.6856299650981</v>
      </c>
      <c r="I445" s="156">
        <f t="shared" si="130"/>
        <v>5639.4924226124995</v>
      </c>
      <c r="J445" s="156">
        <f t="shared" si="130"/>
        <v>5229.4387137866643</v>
      </c>
      <c r="K445" s="156">
        <f t="shared" si="130"/>
        <v>5106.2664317187855</v>
      </c>
      <c r="L445" s="156">
        <f t="shared" si="130"/>
        <v>6282.8953913198038</v>
      </c>
      <c r="M445" s="156">
        <f t="shared" si="130"/>
        <v>5229.31077839514</v>
      </c>
      <c r="N445" s="156">
        <f t="shared" si="130"/>
        <v>0</v>
      </c>
      <c r="O445" s="156">
        <f t="shared" si="130"/>
        <v>0</v>
      </c>
      <c r="P445" s="156">
        <f t="shared" si="130"/>
        <v>0</v>
      </c>
      <c r="Q445" s="156">
        <f t="shared" si="130"/>
        <v>0</v>
      </c>
    </row>
    <row r="446" spans="1:17" ht="12" customHeight="1" x14ac:dyDescent="0.25">
      <c r="A446" s="23" t="s">
        <v>60</v>
      </c>
      <c r="B446" s="156"/>
      <c r="C446" s="156">
        <f t="shared" ref="C446:Q446" si="131">IF(C383=0,0,C383*1000000/C$55)</f>
        <v>0</v>
      </c>
      <c r="D446" s="156">
        <f t="shared" si="131"/>
        <v>0</v>
      </c>
      <c r="E446" s="156">
        <f t="shared" si="131"/>
        <v>0</v>
      </c>
      <c r="F446" s="156">
        <f t="shared" si="131"/>
        <v>0</v>
      </c>
      <c r="G446" s="156">
        <f t="shared" si="131"/>
        <v>0</v>
      </c>
      <c r="H446" s="156">
        <f t="shared" si="131"/>
        <v>0</v>
      </c>
      <c r="I446" s="156">
        <f t="shared" si="131"/>
        <v>0</v>
      </c>
      <c r="J446" s="156">
        <f t="shared" si="131"/>
        <v>0</v>
      </c>
      <c r="K446" s="156">
        <f t="shared" si="131"/>
        <v>0</v>
      </c>
      <c r="L446" s="156">
        <f t="shared" si="131"/>
        <v>0</v>
      </c>
      <c r="M446" s="156">
        <f t="shared" si="131"/>
        <v>0</v>
      </c>
      <c r="N446" s="156">
        <f t="shared" si="131"/>
        <v>0</v>
      </c>
      <c r="O446" s="156">
        <f t="shared" si="131"/>
        <v>0</v>
      </c>
      <c r="P446" s="156">
        <f t="shared" si="131"/>
        <v>0</v>
      </c>
      <c r="Q446" s="156">
        <f t="shared" si="131"/>
        <v>0</v>
      </c>
    </row>
    <row r="447" spans="1:17" ht="12" customHeight="1" x14ac:dyDescent="0.25">
      <c r="A447" s="158" t="s">
        <v>112</v>
      </c>
      <c r="B447" s="157"/>
      <c r="C447" s="157">
        <f t="shared" ref="C447:Q447" si="132">C448</f>
        <v>0</v>
      </c>
      <c r="D447" s="157">
        <f t="shared" si="132"/>
        <v>0</v>
      </c>
      <c r="E447" s="157">
        <f t="shared" si="132"/>
        <v>0</v>
      </c>
      <c r="F447" s="157">
        <f t="shared" si="132"/>
        <v>0</v>
      </c>
      <c r="G447" s="157">
        <f t="shared" si="132"/>
        <v>0</v>
      </c>
      <c r="H447" s="157">
        <f t="shared" si="132"/>
        <v>0</v>
      </c>
      <c r="I447" s="157">
        <f t="shared" si="132"/>
        <v>0</v>
      </c>
      <c r="J447" s="157">
        <f t="shared" si="132"/>
        <v>0</v>
      </c>
      <c r="K447" s="157">
        <f t="shared" si="132"/>
        <v>0</v>
      </c>
      <c r="L447" s="157">
        <f t="shared" si="132"/>
        <v>0</v>
      </c>
      <c r="M447" s="157">
        <f t="shared" si="132"/>
        <v>0</v>
      </c>
      <c r="N447" s="157">
        <f t="shared" si="132"/>
        <v>0</v>
      </c>
      <c r="O447" s="157">
        <f t="shared" si="132"/>
        <v>0</v>
      </c>
      <c r="P447" s="157">
        <f t="shared" si="132"/>
        <v>0</v>
      </c>
      <c r="Q447" s="157">
        <f t="shared" si="132"/>
        <v>0</v>
      </c>
    </row>
    <row r="448" spans="1:17" ht="12" customHeight="1" x14ac:dyDescent="0.25">
      <c r="A448" s="23" t="s">
        <v>60</v>
      </c>
      <c r="B448" s="156"/>
      <c r="C448" s="156">
        <f t="shared" ref="C448:Q448" si="133">IF(C385=0,0,C385*1000000/C$55)</f>
        <v>0</v>
      </c>
      <c r="D448" s="156">
        <f t="shared" si="133"/>
        <v>0</v>
      </c>
      <c r="E448" s="156">
        <f t="shared" si="133"/>
        <v>0</v>
      </c>
      <c r="F448" s="156">
        <f t="shared" si="133"/>
        <v>0</v>
      </c>
      <c r="G448" s="156">
        <f t="shared" si="133"/>
        <v>0</v>
      </c>
      <c r="H448" s="156">
        <f t="shared" si="133"/>
        <v>0</v>
      </c>
      <c r="I448" s="156">
        <f t="shared" si="133"/>
        <v>0</v>
      </c>
      <c r="J448" s="156">
        <f t="shared" si="133"/>
        <v>0</v>
      </c>
      <c r="K448" s="156">
        <f t="shared" si="133"/>
        <v>0</v>
      </c>
      <c r="L448" s="156">
        <f t="shared" si="133"/>
        <v>0</v>
      </c>
      <c r="M448" s="156">
        <f t="shared" si="133"/>
        <v>0</v>
      </c>
      <c r="N448" s="156">
        <f t="shared" si="133"/>
        <v>0</v>
      </c>
      <c r="O448" s="156">
        <f t="shared" si="133"/>
        <v>0</v>
      </c>
      <c r="P448" s="156">
        <f t="shared" si="133"/>
        <v>0</v>
      </c>
      <c r="Q448" s="156">
        <f t="shared" si="133"/>
        <v>0</v>
      </c>
    </row>
    <row r="449" spans="1:17" ht="12" customHeight="1" x14ac:dyDescent="0.25">
      <c r="A449" s="158" t="s">
        <v>63</v>
      </c>
      <c r="B449" s="157"/>
      <c r="C449" s="157">
        <f t="shared" ref="C449:Q449" si="134">IF(C386=0,0,C386*1000000/SUM(C$59:C$63))</f>
        <v>0</v>
      </c>
      <c r="D449" s="157">
        <f t="shared" si="134"/>
        <v>0</v>
      </c>
      <c r="E449" s="157">
        <f t="shared" si="134"/>
        <v>513.31772754079986</v>
      </c>
      <c r="F449" s="157">
        <f t="shared" si="134"/>
        <v>0</v>
      </c>
      <c r="G449" s="157">
        <f t="shared" si="134"/>
        <v>651.4772150442152</v>
      </c>
      <c r="H449" s="157">
        <f t="shared" si="134"/>
        <v>538.25637875541486</v>
      </c>
      <c r="I449" s="157">
        <f t="shared" si="134"/>
        <v>397.43022262010533</v>
      </c>
      <c r="J449" s="157">
        <f t="shared" si="134"/>
        <v>454.36769596614624</v>
      </c>
      <c r="K449" s="157">
        <f t="shared" si="134"/>
        <v>496.69355432103822</v>
      </c>
      <c r="L449" s="157">
        <f t="shared" si="134"/>
        <v>871.05127828812363</v>
      </c>
      <c r="M449" s="157">
        <f t="shared" si="134"/>
        <v>832.03727226108583</v>
      </c>
      <c r="N449" s="157">
        <f t="shared" si="134"/>
        <v>0</v>
      </c>
      <c r="O449" s="157">
        <f t="shared" si="134"/>
        <v>0</v>
      </c>
      <c r="P449" s="157">
        <f t="shared" si="134"/>
        <v>0</v>
      </c>
      <c r="Q449" s="157">
        <f t="shared" si="134"/>
        <v>0</v>
      </c>
    </row>
    <row r="450" spans="1:17" ht="12" customHeight="1" x14ac:dyDescent="0.25">
      <c r="A450" s="167" t="s">
        <v>171</v>
      </c>
      <c r="B450" s="132"/>
      <c r="C450" s="132">
        <f t="shared" ref="C450:Q450" si="135">IF(C387=0,0,C387*1000000/C$59)</f>
        <v>0</v>
      </c>
      <c r="D450" s="132">
        <f t="shared" si="135"/>
        <v>0</v>
      </c>
      <c r="E450" s="132">
        <f t="shared" si="135"/>
        <v>1244.0970907838821</v>
      </c>
      <c r="F450" s="132">
        <f t="shared" si="135"/>
        <v>0</v>
      </c>
      <c r="G450" s="132">
        <f t="shared" si="135"/>
        <v>1201.2263476216292</v>
      </c>
      <c r="H450" s="132">
        <f t="shared" si="135"/>
        <v>1198.3775230651001</v>
      </c>
      <c r="I450" s="132">
        <f t="shared" si="135"/>
        <v>1288.9834230831991</v>
      </c>
      <c r="J450" s="132">
        <f t="shared" si="135"/>
        <v>1065.6484973083789</v>
      </c>
      <c r="K450" s="132">
        <f t="shared" si="135"/>
        <v>1131.6228644523999</v>
      </c>
      <c r="L450" s="132">
        <f t="shared" si="135"/>
        <v>1210.6968507003958</v>
      </c>
      <c r="M450" s="132">
        <f t="shared" si="135"/>
        <v>1200.5215726764905</v>
      </c>
      <c r="N450" s="132">
        <f t="shared" si="135"/>
        <v>0</v>
      </c>
      <c r="O450" s="132">
        <f t="shared" si="135"/>
        <v>0</v>
      </c>
      <c r="P450" s="132">
        <f t="shared" si="135"/>
        <v>0</v>
      </c>
      <c r="Q450" s="132">
        <f t="shared" si="135"/>
        <v>0</v>
      </c>
    </row>
    <row r="451" spans="1:17" ht="12" customHeight="1" x14ac:dyDescent="0.25">
      <c r="A451" s="167" t="s">
        <v>144</v>
      </c>
      <c r="B451" s="132"/>
      <c r="C451" s="132">
        <f t="shared" ref="C451:Q451" si="136">IF(C388=0,0,C388*1000000/C$60)</f>
        <v>0</v>
      </c>
      <c r="D451" s="132">
        <f t="shared" si="136"/>
        <v>0</v>
      </c>
      <c r="E451" s="132">
        <f t="shared" si="136"/>
        <v>0</v>
      </c>
      <c r="F451" s="132">
        <f t="shared" si="136"/>
        <v>0</v>
      </c>
      <c r="G451" s="132">
        <f t="shared" si="136"/>
        <v>0</v>
      </c>
      <c r="H451" s="132">
        <f t="shared" si="136"/>
        <v>0</v>
      </c>
      <c r="I451" s="132">
        <f t="shared" si="136"/>
        <v>0</v>
      </c>
      <c r="J451" s="132">
        <f t="shared" si="136"/>
        <v>0</v>
      </c>
      <c r="K451" s="132">
        <f t="shared" si="136"/>
        <v>0</v>
      </c>
      <c r="L451" s="132">
        <f t="shared" si="136"/>
        <v>0</v>
      </c>
      <c r="M451" s="132">
        <f t="shared" si="136"/>
        <v>0</v>
      </c>
      <c r="N451" s="132">
        <f t="shared" si="136"/>
        <v>0</v>
      </c>
      <c r="O451" s="132">
        <f t="shared" si="136"/>
        <v>0</v>
      </c>
      <c r="P451" s="132">
        <f t="shared" si="136"/>
        <v>0</v>
      </c>
      <c r="Q451" s="132">
        <f t="shared" si="136"/>
        <v>0</v>
      </c>
    </row>
    <row r="452" spans="1:17" ht="12" customHeight="1" x14ac:dyDescent="0.25">
      <c r="A452" s="167" t="s">
        <v>143</v>
      </c>
      <c r="B452" s="132"/>
      <c r="C452" s="132">
        <f t="shared" ref="C452:Q452" si="137">IF(C389=0,0,C389*1000000/C$61)</f>
        <v>0</v>
      </c>
      <c r="D452" s="132">
        <f t="shared" si="137"/>
        <v>0</v>
      </c>
      <c r="E452" s="132">
        <f t="shared" si="137"/>
        <v>0</v>
      </c>
      <c r="F452" s="132">
        <f t="shared" si="137"/>
        <v>0</v>
      </c>
      <c r="G452" s="132">
        <f t="shared" si="137"/>
        <v>0</v>
      </c>
      <c r="H452" s="132">
        <f t="shared" si="137"/>
        <v>0</v>
      </c>
      <c r="I452" s="132">
        <f t="shared" si="137"/>
        <v>0</v>
      </c>
      <c r="J452" s="132">
        <f t="shared" si="137"/>
        <v>0</v>
      </c>
      <c r="K452" s="132">
        <f t="shared" si="137"/>
        <v>0</v>
      </c>
      <c r="L452" s="132">
        <f t="shared" si="137"/>
        <v>0</v>
      </c>
      <c r="M452" s="132">
        <f t="shared" si="137"/>
        <v>0</v>
      </c>
      <c r="N452" s="132">
        <f t="shared" si="137"/>
        <v>0</v>
      </c>
      <c r="O452" s="132">
        <f t="shared" si="137"/>
        <v>0</v>
      </c>
      <c r="P452" s="132">
        <f t="shared" si="137"/>
        <v>0</v>
      </c>
      <c r="Q452" s="132">
        <f t="shared" si="137"/>
        <v>0</v>
      </c>
    </row>
    <row r="453" spans="1:17" ht="12" customHeight="1" x14ac:dyDescent="0.25">
      <c r="A453" s="166" t="s">
        <v>57</v>
      </c>
      <c r="B453" s="165"/>
      <c r="C453" s="165">
        <f t="shared" ref="C453:Q453" si="138">IF(C390=0,0,C390*1000000/C$61)</f>
        <v>0</v>
      </c>
      <c r="D453" s="165">
        <f t="shared" si="138"/>
        <v>0</v>
      </c>
      <c r="E453" s="165">
        <f t="shared" si="138"/>
        <v>0</v>
      </c>
      <c r="F453" s="165">
        <f t="shared" si="138"/>
        <v>0</v>
      </c>
      <c r="G453" s="165">
        <f t="shared" si="138"/>
        <v>0</v>
      </c>
      <c r="H453" s="165">
        <f t="shared" si="138"/>
        <v>0</v>
      </c>
      <c r="I453" s="165">
        <f t="shared" si="138"/>
        <v>0</v>
      </c>
      <c r="J453" s="165">
        <f t="shared" si="138"/>
        <v>0</v>
      </c>
      <c r="K453" s="165">
        <f t="shared" si="138"/>
        <v>0</v>
      </c>
      <c r="L453" s="165">
        <f t="shared" si="138"/>
        <v>0</v>
      </c>
      <c r="M453" s="165">
        <f t="shared" si="138"/>
        <v>0</v>
      </c>
      <c r="N453" s="165">
        <f t="shared" si="138"/>
        <v>0</v>
      </c>
      <c r="O453" s="165">
        <f t="shared" si="138"/>
        <v>0</v>
      </c>
      <c r="P453" s="165">
        <f t="shared" si="138"/>
        <v>0</v>
      </c>
      <c r="Q453" s="165">
        <f t="shared" si="138"/>
        <v>0</v>
      </c>
    </row>
    <row r="454" spans="1:17" ht="12" customHeight="1" x14ac:dyDescent="0.25">
      <c r="A454" s="147" t="s">
        <v>59</v>
      </c>
      <c r="B454" s="164"/>
      <c r="C454" s="164">
        <f t="shared" ref="C454:Q454" si="139">IF(C391=0,0,C391*1000000/C$61)</f>
        <v>0</v>
      </c>
      <c r="D454" s="164">
        <f t="shared" si="139"/>
        <v>0</v>
      </c>
      <c r="E454" s="164">
        <f t="shared" si="139"/>
        <v>0</v>
      </c>
      <c r="F454" s="164">
        <f t="shared" si="139"/>
        <v>0</v>
      </c>
      <c r="G454" s="164">
        <f t="shared" si="139"/>
        <v>0</v>
      </c>
      <c r="H454" s="164">
        <f t="shared" si="139"/>
        <v>0</v>
      </c>
      <c r="I454" s="164">
        <f t="shared" si="139"/>
        <v>0</v>
      </c>
      <c r="J454" s="164">
        <f t="shared" si="139"/>
        <v>0</v>
      </c>
      <c r="K454" s="164">
        <f t="shared" si="139"/>
        <v>0</v>
      </c>
      <c r="L454" s="164">
        <f t="shared" si="139"/>
        <v>0</v>
      </c>
      <c r="M454" s="164">
        <f t="shared" si="139"/>
        <v>0</v>
      </c>
      <c r="N454" s="164">
        <f t="shared" si="139"/>
        <v>0</v>
      </c>
      <c r="O454" s="164">
        <f t="shared" si="139"/>
        <v>0</v>
      </c>
      <c r="P454" s="164">
        <f t="shared" si="139"/>
        <v>0</v>
      </c>
      <c r="Q454" s="164">
        <f t="shared" si="139"/>
        <v>0</v>
      </c>
    </row>
    <row r="455" spans="1:17" ht="12" customHeight="1" x14ac:dyDescent="0.25">
      <c r="A455" s="163" t="s">
        <v>142</v>
      </c>
      <c r="B455" s="162"/>
      <c r="C455" s="162">
        <f t="shared" ref="C455:Q455" si="140">IF(C392=0,0,C392*1000000/C$62)</f>
        <v>0</v>
      </c>
      <c r="D455" s="162">
        <f t="shared" si="140"/>
        <v>0</v>
      </c>
      <c r="E455" s="162">
        <f t="shared" si="140"/>
        <v>0</v>
      </c>
      <c r="F455" s="162">
        <f t="shared" si="140"/>
        <v>0</v>
      </c>
      <c r="G455" s="162">
        <f t="shared" si="140"/>
        <v>0</v>
      </c>
      <c r="H455" s="162">
        <f t="shared" si="140"/>
        <v>0</v>
      </c>
      <c r="I455" s="162">
        <f t="shared" si="140"/>
        <v>0</v>
      </c>
      <c r="J455" s="162">
        <f t="shared" si="140"/>
        <v>0</v>
      </c>
      <c r="K455" s="162">
        <f t="shared" si="140"/>
        <v>0</v>
      </c>
      <c r="L455" s="162">
        <f t="shared" si="140"/>
        <v>0</v>
      </c>
      <c r="M455" s="162">
        <f t="shared" si="140"/>
        <v>0</v>
      </c>
      <c r="N455" s="162">
        <f t="shared" si="140"/>
        <v>0</v>
      </c>
      <c r="O455" s="162">
        <f t="shared" si="140"/>
        <v>0</v>
      </c>
      <c r="P455" s="162">
        <f t="shared" si="140"/>
        <v>0</v>
      </c>
      <c r="Q455" s="162">
        <f t="shared" si="140"/>
        <v>0</v>
      </c>
    </row>
    <row r="456" spans="1:17" ht="12" customHeight="1" x14ac:dyDescent="0.25">
      <c r="A456" s="161" t="s">
        <v>141</v>
      </c>
      <c r="B456" s="160"/>
      <c r="C456" s="160">
        <f t="shared" ref="C456:Q456" si="141">IF(C393=0,0,C393*1000000/C$63)</f>
        <v>0</v>
      </c>
      <c r="D456" s="160">
        <f t="shared" si="141"/>
        <v>0</v>
      </c>
      <c r="E456" s="160">
        <f t="shared" si="141"/>
        <v>0</v>
      </c>
      <c r="F456" s="160">
        <f t="shared" si="141"/>
        <v>0</v>
      </c>
      <c r="G456" s="160">
        <f t="shared" si="141"/>
        <v>0</v>
      </c>
      <c r="H456" s="160">
        <f t="shared" si="141"/>
        <v>0</v>
      </c>
      <c r="I456" s="160">
        <f t="shared" si="141"/>
        <v>0</v>
      </c>
      <c r="J456" s="160">
        <f t="shared" si="141"/>
        <v>0</v>
      </c>
      <c r="K456" s="160">
        <f t="shared" si="141"/>
        <v>0</v>
      </c>
      <c r="L456" s="160">
        <f t="shared" si="141"/>
        <v>0</v>
      </c>
      <c r="M456" s="160">
        <f t="shared" si="141"/>
        <v>0</v>
      </c>
      <c r="N456" s="160">
        <f t="shared" si="141"/>
        <v>0</v>
      </c>
      <c r="O456" s="160">
        <f t="shared" si="141"/>
        <v>0</v>
      </c>
      <c r="P456" s="160">
        <f t="shared" si="141"/>
        <v>0</v>
      </c>
      <c r="Q456" s="160">
        <f t="shared" si="141"/>
        <v>0</v>
      </c>
    </row>
    <row r="457" spans="1:17" ht="12" customHeight="1" x14ac:dyDescent="0.25">
      <c r="A457" s="148" t="s">
        <v>60</v>
      </c>
      <c r="B457" s="156"/>
      <c r="C457" s="156">
        <f t="shared" ref="C457:Q457" si="142">IF(C394=0,0,C394*1000000/C$63)</f>
        <v>0</v>
      </c>
      <c r="D457" s="156">
        <f t="shared" si="142"/>
        <v>0</v>
      </c>
      <c r="E457" s="156">
        <f t="shared" si="142"/>
        <v>0</v>
      </c>
      <c r="F457" s="156">
        <f t="shared" si="142"/>
        <v>0</v>
      </c>
      <c r="G457" s="156">
        <f t="shared" si="142"/>
        <v>0</v>
      </c>
      <c r="H457" s="156">
        <f t="shared" si="142"/>
        <v>0</v>
      </c>
      <c r="I457" s="156">
        <f t="shared" si="142"/>
        <v>0</v>
      </c>
      <c r="J457" s="156">
        <f t="shared" si="142"/>
        <v>0</v>
      </c>
      <c r="K457" s="156">
        <f t="shared" si="142"/>
        <v>0</v>
      </c>
      <c r="L457" s="156">
        <f t="shared" si="142"/>
        <v>0</v>
      </c>
      <c r="M457" s="156">
        <f t="shared" si="142"/>
        <v>0</v>
      </c>
      <c r="N457" s="156">
        <f t="shared" si="142"/>
        <v>0</v>
      </c>
      <c r="O457" s="156">
        <f t="shared" si="142"/>
        <v>0</v>
      </c>
      <c r="P457" s="156">
        <f t="shared" si="142"/>
        <v>0</v>
      </c>
      <c r="Q457" s="156">
        <f t="shared" si="142"/>
        <v>0</v>
      </c>
    </row>
    <row r="458" spans="1:17" ht="12" customHeight="1" x14ac:dyDescent="0.25">
      <c r="A458" s="148" t="s">
        <v>59</v>
      </c>
      <c r="B458" s="156"/>
      <c r="C458" s="156">
        <f t="shared" ref="C458:Q458" si="143">IF(C395=0,0,C395*1000000/C$63)</f>
        <v>0</v>
      </c>
      <c r="D458" s="156">
        <f t="shared" si="143"/>
        <v>0</v>
      </c>
      <c r="E458" s="156">
        <f t="shared" si="143"/>
        <v>0</v>
      </c>
      <c r="F458" s="156">
        <f t="shared" si="143"/>
        <v>0</v>
      </c>
      <c r="G458" s="156">
        <f t="shared" si="143"/>
        <v>0</v>
      </c>
      <c r="H458" s="156">
        <f t="shared" si="143"/>
        <v>0</v>
      </c>
      <c r="I458" s="156">
        <f t="shared" si="143"/>
        <v>0</v>
      </c>
      <c r="J458" s="156">
        <f t="shared" si="143"/>
        <v>0</v>
      </c>
      <c r="K458" s="156">
        <f t="shared" si="143"/>
        <v>0</v>
      </c>
      <c r="L458" s="156">
        <f t="shared" si="143"/>
        <v>0</v>
      </c>
      <c r="M458" s="156">
        <f t="shared" si="143"/>
        <v>0</v>
      </c>
      <c r="N458" s="156">
        <f t="shared" si="143"/>
        <v>0</v>
      </c>
      <c r="O458" s="156">
        <f t="shared" si="143"/>
        <v>0</v>
      </c>
      <c r="P458" s="156">
        <f t="shared" si="143"/>
        <v>0</v>
      </c>
      <c r="Q458" s="156">
        <f t="shared" si="143"/>
        <v>0</v>
      </c>
    </row>
    <row r="459" spans="1:17" ht="12" customHeight="1" x14ac:dyDescent="0.25">
      <c r="A459" s="158" t="s">
        <v>62</v>
      </c>
      <c r="B459" s="157"/>
      <c r="C459" s="157">
        <f t="shared" ref="C459:Q459" si="144">IF(C396=0,0,C396*1000000/SUM(C$65:C$67))</f>
        <v>0</v>
      </c>
      <c r="D459" s="157">
        <f t="shared" si="144"/>
        <v>0</v>
      </c>
      <c r="E459" s="157">
        <f t="shared" si="144"/>
        <v>0</v>
      </c>
      <c r="F459" s="157">
        <f t="shared" si="144"/>
        <v>0</v>
      </c>
      <c r="G459" s="157">
        <f t="shared" si="144"/>
        <v>0</v>
      </c>
      <c r="H459" s="157">
        <f t="shared" si="144"/>
        <v>0</v>
      </c>
      <c r="I459" s="157">
        <f t="shared" si="144"/>
        <v>0</v>
      </c>
      <c r="J459" s="157">
        <f t="shared" si="144"/>
        <v>0</v>
      </c>
      <c r="K459" s="157">
        <f t="shared" si="144"/>
        <v>0</v>
      </c>
      <c r="L459" s="157">
        <f t="shared" si="144"/>
        <v>0</v>
      </c>
      <c r="M459" s="157">
        <f t="shared" si="144"/>
        <v>0</v>
      </c>
      <c r="N459" s="157">
        <f t="shared" si="144"/>
        <v>0</v>
      </c>
      <c r="O459" s="157">
        <f t="shared" si="144"/>
        <v>0</v>
      </c>
      <c r="P459" s="157">
        <f t="shared" si="144"/>
        <v>0</v>
      </c>
      <c r="Q459" s="157">
        <f t="shared" si="144"/>
        <v>0</v>
      </c>
    </row>
    <row r="460" spans="1:17" ht="12" customHeight="1" x14ac:dyDescent="0.25">
      <c r="A460" s="23" t="s">
        <v>58</v>
      </c>
      <c r="B460" s="156"/>
      <c r="C460" s="156">
        <f t="shared" ref="C460:Q460" si="145">IF(C397=0,0,C397*1000000/C$65)</f>
        <v>0</v>
      </c>
      <c r="D460" s="156">
        <f t="shared" si="145"/>
        <v>0</v>
      </c>
      <c r="E460" s="156">
        <f t="shared" si="145"/>
        <v>0</v>
      </c>
      <c r="F460" s="156">
        <f t="shared" si="145"/>
        <v>0</v>
      </c>
      <c r="G460" s="156">
        <f t="shared" si="145"/>
        <v>0</v>
      </c>
      <c r="H460" s="156">
        <f t="shared" si="145"/>
        <v>0</v>
      </c>
      <c r="I460" s="156">
        <f t="shared" si="145"/>
        <v>0</v>
      </c>
      <c r="J460" s="156">
        <f t="shared" si="145"/>
        <v>0</v>
      </c>
      <c r="K460" s="156">
        <f t="shared" si="145"/>
        <v>0</v>
      </c>
      <c r="L460" s="156">
        <f t="shared" si="145"/>
        <v>0</v>
      </c>
      <c r="M460" s="156">
        <f t="shared" si="145"/>
        <v>0</v>
      </c>
      <c r="N460" s="156">
        <f t="shared" si="145"/>
        <v>0</v>
      </c>
      <c r="O460" s="156">
        <f t="shared" si="145"/>
        <v>0</v>
      </c>
      <c r="P460" s="156">
        <f t="shared" si="145"/>
        <v>0</v>
      </c>
      <c r="Q460" s="156">
        <f t="shared" si="145"/>
        <v>0</v>
      </c>
    </row>
    <row r="461" spans="1:17" ht="12" customHeight="1" x14ac:dyDescent="0.25">
      <c r="A461" s="23" t="s">
        <v>57</v>
      </c>
      <c r="B461" s="156"/>
      <c r="C461" s="156">
        <f t="shared" ref="C461:Q461" si="146">IF(C398=0,0,C398*1000000/C$66)</f>
        <v>0</v>
      </c>
      <c r="D461" s="156">
        <f t="shared" si="146"/>
        <v>0</v>
      </c>
      <c r="E461" s="156">
        <f t="shared" si="146"/>
        <v>0</v>
      </c>
      <c r="F461" s="156">
        <f t="shared" si="146"/>
        <v>0</v>
      </c>
      <c r="G461" s="156">
        <f t="shared" si="146"/>
        <v>0</v>
      </c>
      <c r="H461" s="156">
        <f t="shared" si="146"/>
        <v>0</v>
      </c>
      <c r="I461" s="156">
        <f t="shared" si="146"/>
        <v>0</v>
      </c>
      <c r="J461" s="156">
        <f t="shared" si="146"/>
        <v>0</v>
      </c>
      <c r="K461" s="156">
        <f t="shared" si="146"/>
        <v>0</v>
      </c>
      <c r="L461" s="156">
        <f t="shared" si="146"/>
        <v>0</v>
      </c>
      <c r="M461" s="156">
        <f t="shared" si="146"/>
        <v>0</v>
      </c>
      <c r="N461" s="156">
        <f t="shared" si="146"/>
        <v>0</v>
      </c>
      <c r="O461" s="156">
        <f t="shared" si="146"/>
        <v>0</v>
      </c>
      <c r="P461" s="156">
        <f t="shared" si="146"/>
        <v>0</v>
      </c>
      <c r="Q461" s="156">
        <f t="shared" si="146"/>
        <v>0</v>
      </c>
    </row>
    <row r="462" spans="1:17" ht="12" customHeight="1" x14ac:dyDescent="0.25">
      <c r="A462" s="29" t="s">
        <v>140</v>
      </c>
      <c r="B462" s="57"/>
      <c r="C462" s="57">
        <f t="shared" ref="C462:Q462" si="147">IF(C399=0,0,C399*1000000/C$67)</f>
        <v>0</v>
      </c>
      <c r="D462" s="57">
        <f t="shared" si="147"/>
        <v>0</v>
      </c>
      <c r="E462" s="57">
        <f t="shared" si="147"/>
        <v>0</v>
      </c>
      <c r="F462" s="57">
        <f t="shared" si="147"/>
        <v>0</v>
      </c>
      <c r="G462" s="57">
        <f t="shared" si="147"/>
        <v>0</v>
      </c>
      <c r="H462" s="57">
        <f t="shared" si="147"/>
        <v>0</v>
      </c>
      <c r="I462" s="57">
        <f t="shared" si="147"/>
        <v>0</v>
      </c>
      <c r="J462" s="57">
        <f t="shared" si="147"/>
        <v>0</v>
      </c>
      <c r="K462" s="57">
        <f t="shared" si="147"/>
        <v>0</v>
      </c>
      <c r="L462" s="57">
        <f t="shared" si="147"/>
        <v>0</v>
      </c>
      <c r="M462" s="57">
        <f t="shared" si="147"/>
        <v>0</v>
      </c>
      <c r="N462" s="57">
        <f t="shared" si="147"/>
        <v>0</v>
      </c>
      <c r="O462" s="57">
        <f t="shared" si="147"/>
        <v>0</v>
      </c>
      <c r="P462" s="57">
        <f t="shared" si="147"/>
        <v>0</v>
      </c>
      <c r="Q462" s="57">
        <f t="shared" si="147"/>
        <v>0</v>
      </c>
    </row>
    <row r="464" spans="1:17" ht="12" customHeight="1" x14ac:dyDescent="0.25">
      <c r="A464" s="152" t="s">
        <v>186</v>
      </c>
      <c r="B464" s="168"/>
      <c r="C464" s="184">
        <f>C401/RES_summary!C$21</f>
        <v>0</v>
      </c>
      <c r="D464" s="184">
        <f>D401/RES_summary!D$21</f>
        <v>0</v>
      </c>
      <c r="E464" s="184">
        <f>E401/RES_summary!E$21</f>
        <v>231.37857328596309</v>
      </c>
      <c r="F464" s="184">
        <f>F401/RES_summary!F$21</f>
        <v>0</v>
      </c>
      <c r="G464" s="184">
        <f>G401/RES_summary!G$21</f>
        <v>211.45725275116993</v>
      </c>
      <c r="H464" s="184">
        <f>H401/RES_summary!H$21</f>
        <v>205.22201947021276</v>
      </c>
      <c r="I464" s="184">
        <f>I401/RES_summary!I$21</f>
        <v>174.82602555559501</v>
      </c>
      <c r="J464" s="184">
        <f>J401/RES_summary!J$21</f>
        <v>161.56129189287861</v>
      </c>
      <c r="K464" s="184">
        <f>K401/RES_summary!K$21</f>
        <v>155.6361590367278</v>
      </c>
      <c r="L464" s="184">
        <f>L401/RES_summary!L$21</f>
        <v>186.60946675696044</v>
      </c>
      <c r="M464" s="184">
        <f>M401/RES_summary!M$21</f>
        <v>158.50573052864414</v>
      </c>
      <c r="N464" s="184">
        <f>N401/RES_summary!N$21</f>
        <v>0</v>
      </c>
      <c r="O464" s="184">
        <f>O401/RES_summary!O$21</f>
        <v>0</v>
      </c>
      <c r="P464" s="184">
        <f>P401/RES_summary!P$21</f>
        <v>0</v>
      </c>
      <c r="Q464" s="184">
        <f>Q401/RES_summary!Q$21</f>
        <v>0</v>
      </c>
    </row>
    <row r="465" spans="1:17" ht="12" customHeight="1" x14ac:dyDescent="0.25">
      <c r="A465" s="158" t="s">
        <v>65</v>
      </c>
      <c r="B465" s="157"/>
      <c r="C465" s="178">
        <f>C402/RES_summary!C$21</f>
        <v>0</v>
      </c>
      <c r="D465" s="178">
        <f>D402/RES_summary!D$21</f>
        <v>0</v>
      </c>
      <c r="E465" s="178">
        <f>E402/RES_summary!E$21</f>
        <v>198.02789660813693</v>
      </c>
      <c r="F465" s="178">
        <f>F402/RES_summary!F$21</f>
        <v>0</v>
      </c>
      <c r="G465" s="178">
        <f>G402/RES_summary!G$21</f>
        <v>178.30435945801702</v>
      </c>
      <c r="H465" s="178">
        <f>H402/RES_summary!H$21</f>
        <v>173.04333809179045</v>
      </c>
      <c r="I465" s="178">
        <f>I402/RES_summary!I$21</f>
        <v>145.81257454047037</v>
      </c>
      <c r="J465" s="178">
        <f>J402/RES_summary!J$21</f>
        <v>132.4766342081399</v>
      </c>
      <c r="K465" s="178">
        <f>K402/RES_summary!K$21</f>
        <v>126.86110550659903</v>
      </c>
      <c r="L465" s="178">
        <f>L402/RES_summary!L$21</f>
        <v>153.90294350690894</v>
      </c>
      <c r="M465" s="178">
        <f>M402/RES_summary!M$21</f>
        <v>126.21292348644495</v>
      </c>
      <c r="N465" s="178">
        <f>N402/RES_summary!N$21</f>
        <v>0</v>
      </c>
      <c r="O465" s="178">
        <f>O402/RES_summary!O$21</f>
        <v>0</v>
      </c>
      <c r="P465" s="178">
        <f>P402/RES_summary!P$21</f>
        <v>0</v>
      </c>
      <c r="Q465" s="178">
        <f>Q402/RES_summary!Q$21</f>
        <v>0</v>
      </c>
    </row>
    <row r="466" spans="1:17" ht="12" customHeight="1" x14ac:dyDescent="0.25">
      <c r="A466" s="23" t="s">
        <v>58</v>
      </c>
      <c r="B466" s="156"/>
      <c r="C466" s="177">
        <f>C403/RES_summary!C$21</f>
        <v>0</v>
      </c>
      <c r="D466" s="177">
        <f>D403/RES_summary!D$21</f>
        <v>0</v>
      </c>
      <c r="E466" s="177">
        <f>E403/RES_summary!E$21</f>
        <v>196.99918581415767</v>
      </c>
      <c r="F466" s="177">
        <f>F403/RES_summary!F$21</f>
        <v>0</v>
      </c>
      <c r="G466" s="177">
        <f>G403/RES_summary!G$21</f>
        <v>177.27530157375801</v>
      </c>
      <c r="H466" s="177">
        <f>H403/RES_summary!H$21</f>
        <v>172.17092870428974</v>
      </c>
      <c r="I466" s="177">
        <f>I403/RES_summary!I$21</f>
        <v>144.72491186208225</v>
      </c>
      <c r="J466" s="177">
        <f>J403/RES_summary!J$21</f>
        <v>131.92677446726631</v>
      </c>
      <c r="K466" s="177">
        <f>K403/RES_summary!K$21</f>
        <v>126.21898600773964</v>
      </c>
      <c r="L466" s="177">
        <f>L403/RES_summary!L$21</f>
        <v>153.01978874349984</v>
      </c>
      <c r="M466" s="177">
        <f>M403/RES_summary!M$21</f>
        <v>125.31419001930887</v>
      </c>
      <c r="N466" s="177">
        <f>N403/RES_summary!N$21</f>
        <v>0</v>
      </c>
      <c r="O466" s="177">
        <f>O403/RES_summary!O$21</f>
        <v>0</v>
      </c>
      <c r="P466" s="177">
        <f>P403/RES_summary!P$21</f>
        <v>0</v>
      </c>
      <c r="Q466" s="177">
        <f>Q403/RES_summary!Q$21</f>
        <v>0</v>
      </c>
    </row>
    <row r="467" spans="1:17" ht="12" customHeight="1" x14ac:dyDescent="0.25">
      <c r="A467" s="23" t="s">
        <v>60</v>
      </c>
      <c r="B467" s="156"/>
      <c r="C467" s="177">
        <f>C404/RES_summary!C$21</f>
        <v>0</v>
      </c>
      <c r="D467" s="177">
        <f>D404/RES_summary!D$21</f>
        <v>0</v>
      </c>
      <c r="E467" s="177">
        <f>E404/RES_summary!E$21</f>
        <v>1.0287107939792619</v>
      </c>
      <c r="F467" s="177">
        <f>F404/RES_summary!F$21</f>
        <v>0</v>
      </c>
      <c r="G467" s="177">
        <f>G404/RES_summary!G$21</f>
        <v>1.0290578842589955</v>
      </c>
      <c r="H467" s="177">
        <f>H404/RES_summary!H$21</f>
        <v>0.87240938750071362</v>
      </c>
      <c r="I467" s="177">
        <f>I404/RES_summary!I$21</f>
        <v>1.0876626783880903</v>
      </c>
      <c r="J467" s="177">
        <f>J404/RES_summary!J$21</f>
        <v>0.54985974087357437</v>
      </c>
      <c r="K467" s="177">
        <f>K404/RES_summary!K$21</f>
        <v>0.64211949885938679</v>
      </c>
      <c r="L467" s="177">
        <f>L404/RES_summary!L$21</f>
        <v>0.8831547634090926</v>
      </c>
      <c r="M467" s="177">
        <f>M404/RES_summary!M$21</f>
        <v>0.89873346713608404</v>
      </c>
      <c r="N467" s="177">
        <f>N404/RES_summary!N$21</f>
        <v>0</v>
      </c>
      <c r="O467" s="177">
        <f>O404/RES_summary!O$21</f>
        <v>0</v>
      </c>
      <c r="P467" s="177">
        <f>P404/RES_summary!P$21</f>
        <v>0</v>
      </c>
      <c r="Q467" s="177">
        <f>Q404/RES_summary!Q$21</f>
        <v>0</v>
      </c>
    </row>
    <row r="468" spans="1:17" ht="12" customHeight="1" x14ac:dyDescent="0.25">
      <c r="A468" s="158" t="s">
        <v>112</v>
      </c>
      <c r="B468" s="157"/>
      <c r="C468" s="178">
        <f>C405/RES_summary!C$21</f>
        <v>0</v>
      </c>
      <c r="D468" s="178">
        <f>D405/RES_summary!D$21</f>
        <v>0</v>
      </c>
      <c r="E468" s="178">
        <f>E405/RES_summary!E$21</f>
        <v>0.19761827346624372</v>
      </c>
      <c r="F468" s="178">
        <f>F405/RES_summary!F$21</f>
        <v>0</v>
      </c>
      <c r="G468" s="178">
        <f>G405/RES_summary!G$21</f>
        <v>0.31961103274621794</v>
      </c>
      <c r="H468" s="178">
        <f>H405/RES_summary!H$21</f>
        <v>0.30413180731795175</v>
      </c>
      <c r="I468" s="178">
        <f>I405/RES_summary!I$21</f>
        <v>0.25127481846815336</v>
      </c>
      <c r="J468" s="178">
        <f>J405/RES_summary!J$21</f>
        <v>0.8536415314225676</v>
      </c>
      <c r="K468" s="178">
        <f>K405/RES_summary!K$21</f>
        <v>0.68481046407111257</v>
      </c>
      <c r="L468" s="178">
        <f>L405/RES_summary!L$21</f>
        <v>0.36265649257719695</v>
      </c>
      <c r="M468" s="178">
        <f>M405/RES_summary!M$21</f>
        <v>0.17681415602181413</v>
      </c>
      <c r="N468" s="178">
        <f>N405/RES_summary!N$21</f>
        <v>0</v>
      </c>
      <c r="O468" s="178">
        <f>O405/RES_summary!O$21</f>
        <v>0</v>
      </c>
      <c r="P468" s="178">
        <f>P405/RES_summary!P$21</f>
        <v>0</v>
      </c>
      <c r="Q468" s="178">
        <f>Q405/RES_summary!Q$21</f>
        <v>0</v>
      </c>
    </row>
    <row r="469" spans="1:17" ht="12" customHeight="1" x14ac:dyDescent="0.25">
      <c r="A469" s="23" t="s">
        <v>60</v>
      </c>
      <c r="B469" s="156"/>
      <c r="C469" s="177">
        <f>C406/RES_summary!C$21</f>
        <v>0</v>
      </c>
      <c r="D469" s="177">
        <f>D406/RES_summary!D$21</f>
        <v>0</v>
      </c>
      <c r="E469" s="177">
        <f>E406/RES_summary!E$21</f>
        <v>0.19761827346624372</v>
      </c>
      <c r="F469" s="177">
        <f>F406/RES_summary!F$21</f>
        <v>0</v>
      </c>
      <c r="G469" s="177">
        <f>G406/RES_summary!G$21</f>
        <v>0.31961103274621794</v>
      </c>
      <c r="H469" s="177">
        <f>H406/RES_summary!H$21</f>
        <v>0.30413180731795175</v>
      </c>
      <c r="I469" s="177">
        <f>I406/RES_summary!I$21</f>
        <v>0.25127481846815336</v>
      </c>
      <c r="J469" s="177">
        <f>J406/RES_summary!J$21</f>
        <v>0.8536415314225676</v>
      </c>
      <c r="K469" s="177">
        <f>K406/RES_summary!K$21</f>
        <v>0.68481046407111257</v>
      </c>
      <c r="L469" s="177">
        <f>L406/RES_summary!L$21</f>
        <v>0.36265649257719695</v>
      </c>
      <c r="M469" s="177">
        <f>M406/RES_summary!M$21</f>
        <v>0.17681415602181413</v>
      </c>
      <c r="N469" s="177">
        <f>N406/RES_summary!N$21</f>
        <v>0</v>
      </c>
      <c r="O469" s="177">
        <f>O406/RES_summary!O$21</f>
        <v>0</v>
      </c>
      <c r="P469" s="177">
        <f>P406/RES_summary!P$21</f>
        <v>0</v>
      </c>
      <c r="Q469" s="177">
        <f>Q406/RES_summary!Q$21</f>
        <v>0</v>
      </c>
    </row>
    <row r="470" spans="1:17" ht="12" customHeight="1" x14ac:dyDescent="0.25">
      <c r="A470" s="158" t="s">
        <v>63</v>
      </c>
      <c r="B470" s="157"/>
      <c r="C470" s="178">
        <f>C407/RES_summary!C$21</f>
        <v>0</v>
      </c>
      <c r="D470" s="178">
        <f>D407/RES_summary!D$21</f>
        <v>0</v>
      </c>
      <c r="E470" s="178">
        <f>E407/RES_summary!E$21</f>
        <v>25.396976844571018</v>
      </c>
      <c r="F470" s="178">
        <f>F407/RES_summary!F$21</f>
        <v>0</v>
      </c>
      <c r="G470" s="178">
        <f>G407/RES_summary!G$21</f>
        <v>25.404692026601108</v>
      </c>
      <c r="H470" s="178">
        <f>H407/RES_summary!H$21</f>
        <v>24.628224190647622</v>
      </c>
      <c r="I470" s="178">
        <f>I407/RES_summary!I$21</f>
        <v>21.739146867667394</v>
      </c>
      <c r="J470" s="178">
        <f>J407/RES_summary!J$21</f>
        <v>21.231398501944998</v>
      </c>
      <c r="K470" s="178">
        <f>K407/RES_summary!K$21</f>
        <v>21.280719572139247</v>
      </c>
      <c r="L470" s="178">
        <f>L407/RES_summary!L$21</f>
        <v>25.6988999401269</v>
      </c>
      <c r="M470" s="178">
        <f>M407/RES_summary!M$21</f>
        <v>25.190849951469708</v>
      </c>
      <c r="N470" s="178">
        <f>N407/RES_summary!N$21</f>
        <v>0</v>
      </c>
      <c r="O470" s="178">
        <f>O407/RES_summary!O$21</f>
        <v>0</v>
      </c>
      <c r="P470" s="178">
        <f>P407/RES_summary!P$21</f>
        <v>0</v>
      </c>
      <c r="Q470" s="178">
        <f>Q407/RES_summary!Q$21</f>
        <v>0</v>
      </c>
    </row>
    <row r="471" spans="1:17" ht="12" customHeight="1" x14ac:dyDescent="0.25">
      <c r="A471" s="167" t="s">
        <v>171</v>
      </c>
      <c r="B471" s="132"/>
      <c r="C471" s="183">
        <f>C408/RES_summary!C$21</f>
        <v>0</v>
      </c>
      <c r="D471" s="183">
        <f>D408/RES_summary!D$21</f>
        <v>0</v>
      </c>
      <c r="E471" s="183">
        <f>E408/RES_summary!E$21</f>
        <v>33.912807847866347</v>
      </c>
      <c r="F471" s="183">
        <f>F408/RES_summary!F$21</f>
        <v>0</v>
      </c>
      <c r="G471" s="183">
        <f>G408/RES_summary!G$21</f>
        <v>31.578005881487886</v>
      </c>
      <c r="H471" s="183">
        <f>H408/RES_summary!H$21</f>
        <v>31.220394286716029</v>
      </c>
      <c r="I471" s="183">
        <f>I408/RES_summary!I$21</f>
        <v>33.078865670499923</v>
      </c>
      <c r="J471" s="183">
        <f>J408/RES_summary!J$21</f>
        <v>26.883873520717398</v>
      </c>
      <c r="K471" s="183">
        <f>K408/RES_summary!K$21</f>
        <v>27.971961981286174</v>
      </c>
      <c r="L471" s="183">
        <f>L408/RES_summary!L$21</f>
        <v>29.486497034877218</v>
      </c>
      <c r="M471" s="183">
        <f>M408/RES_summary!M$21</f>
        <v>28.769066298796556</v>
      </c>
      <c r="N471" s="183">
        <f>N408/RES_summary!N$21</f>
        <v>0</v>
      </c>
      <c r="O471" s="183">
        <f>O408/RES_summary!O$21</f>
        <v>0</v>
      </c>
      <c r="P471" s="183">
        <f>P408/RES_summary!P$21</f>
        <v>0</v>
      </c>
      <c r="Q471" s="183">
        <f>Q408/RES_summary!Q$21</f>
        <v>0</v>
      </c>
    </row>
    <row r="472" spans="1:17" ht="12" customHeight="1" x14ac:dyDescent="0.25">
      <c r="A472" s="167" t="s">
        <v>144</v>
      </c>
      <c r="B472" s="132"/>
      <c r="C472" s="183">
        <f>C409/RES_summary!C$21</f>
        <v>0</v>
      </c>
      <c r="D472" s="183">
        <f>D409/RES_summary!D$21</f>
        <v>0</v>
      </c>
      <c r="E472" s="183">
        <f>E409/RES_summary!E$21</f>
        <v>0</v>
      </c>
      <c r="F472" s="183">
        <f>F409/RES_summary!F$21</f>
        <v>0</v>
      </c>
      <c r="G472" s="183">
        <f>G409/RES_summary!G$21</f>
        <v>0</v>
      </c>
      <c r="H472" s="183">
        <f>H409/RES_summary!H$21</f>
        <v>0</v>
      </c>
      <c r="I472" s="183">
        <f>I409/RES_summary!I$21</f>
        <v>0</v>
      </c>
      <c r="J472" s="183">
        <f>J409/RES_summary!J$21</f>
        <v>0</v>
      </c>
      <c r="K472" s="183">
        <f>K409/RES_summary!K$21</f>
        <v>0</v>
      </c>
      <c r="L472" s="183">
        <f>L409/RES_summary!L$21</f>
        <v>0</v>
      </c>
      <c r="M472" s="183">
        <f>M409/RES_summary!M$21</f>
        <v>0</v>
      </c>
      <c r="N472" s="183">
        <f>N409/RES_summary!N$21</f>
        <v>0</v>
      </c>
      <c r="O472" s="183">
        <f>O409/RES_summary!O$21</f>
        <v>0</v>
      </c>
      <c r="P472" s="183">
        <f>P409/RES_summary!P$21</f>
        <v>0</v>
      </c>
      <c r="Q472" s="183">
        <f>Q409/RES_summary!Q$21</f>
        <v>0</v>
      </c>
    </row>
    <row r="473" spans="1:17" ht="12" customHeight="1" x14ac:dyDescent="0.25">
      <c r="A473" s="167" t="s">
        <v>143</v>
      </c>
      <c r="B473" s="132"/>
      <c r="C473" s="183">
        <f>C410/RES_summary!C$21</f>
        <v>0</v>
      </c>
      <c r="D473" s="183">
        <f>D410/RES_summary!D$21</f>
        <v>0</v>
      </c>
      <c r="E473" s="183">
        <f>E410/RES_summary!E$21</f>
        <v>0</v>
      </c>
      <c r="F473" s="183">
        <f>F410/RES_summary!F$21</f>
        <v>0</v>
      </c>
      <c r="G473" s="183">
        <f>G410/RES_summary!G$21</f>
        <v>0</v>
      </c>
      <c r="H473" s="183">
        <f>H410/RES_summary!H$21</f>
        <v>0</v>
      </c>
      <c r="I473" s="183">
        <f>I410/RES_summary!I$21</f>
        <v>0</v>
      </c>
      <c r="J473" s="183">
        <f>J410/RES_summary!J$21</f>
        <v>0</v>
      </c>
      <c r="K473" s="183">
        <f>K410/RES_summary!K$21</f>
        <v>0</v>
      </c>
      <c r="L473" s="183">
        <f>L410/RES_summary!L$21</f>
        <v>0</v>
      </c>
      <c r="M473" s="183">
        <f>M410/RES_summary!M$21</f>
        <v>0</v>
      </c>
      <c r="N473" s="183">
        <f>N410/RES_summary!N$21</f>
        <v>0</v>
      </c>
      <c r="O473" s="183">
        <f>O410/RES_summary!O$21</f>
        <v>0</v>
      </c>
      <c r="P473" s="183">
        <f>P410/RES_summary!P$21</f>
        <v>0</v>
      </c>
      <c r="Q473" s="183">
        <f>Q410/RES_summary!Q$21</f>
        <v>0</v>
      </c>
    </row>
    <row r="474" spans="1:17" ht="12" customHeight="1" x14ac:dyDescent="0.25">
      <c r="A474" s="166" t="s">
        <v>57</v>
      </c>
      <c r="B474" s="165"/>
      <c r="C474" s="182">
        <f>C411/RES_summary!C$21</f>
        <v>0</v>
      </c>
      <c r="D474" s="182">
        <f>D411/RES_summary!D$21</f>
        <v>0</v>
      </c>
      <c r="E474" s="182">
        <f>E411/RES_summary!E$21</f>
        <v>0</v>
      </c>
      <c r="F474" s="182">
        <f>F411/RES_summary!F$21</f>
        <v>0</v>
      </c>
      <c r="G474" s="182">
        <f>G411/RES_summary!G$21</f>
        <v>0</v>
      </c>
      <c r="H474" s="182">
        <f>H411/RES_summary!H$21</f>
        <v>0</v>
      </c>
      <c r="I474" s="182">
        <f>I411/RES_summary!I$21</f>
        <v>0</v>
      </c>
      <c r="J474" s="182">
        <f>J411/RES_summary!J$21</f>
        <v>0</v>
      </c>
      <c r="K474" s="182">
        <f>K411/RES_summary!K$21</f>
        <v>0</v>
      </c>
      <c r="L474" s="182">
        <f>L411/RES_summary!L$21</f>
        <v>0</v>
      </c>
      <c r="M474" s="182">
        <f>M411/RES_summary!M$21</f>
        <v>0</v>
      </c>
      <c r="N474" s="182">
        <f>N411/RES_summary!N$21</f>
        <v>0</v>
      </c>
      <c r="O474" s="182">
        <f>O411/RES_summary!O$21</f>
        <v>0</v>
      </c>
      <c r="P474" s="182">
        <f>P411/RES_summary!P$21</f>
        <v>0</v>
      </c>
      <c r="Q474" s="182">
        <f>Q411/RES_summary!Q$21</f>
        <v>0</v>
      </c>
    </row>
    <row r="475" spans="1:17" ht="12" customHeight="1" x14ac:dyDescent="0.25">
      <c r="A475" s="147" t="s">
        <v>59</v>
      </c>
      <c r="B475" s="164"/>
      <c r="C475" s="181">
        <f>C412/RES_summary!C$21</f>
        <v>0</v>
      </c>
      <c r="D475" s="181">
        <f>D412/RES_summary!D$21</f>
        <v>0</v>
      </c>
      <c r="E475" s="181">
        <f>E412/RES_summary!E$21</f>
        <v>0</v>
      </c>
      <c r="F475" s="181">
        <f>F412/RES_summary!F$21</f>
        <v>0</v>
      </c>
      <c r="G475" s="181">
        <f>G412/RES_summary!G$21</f>
        <v>0</v>
      </c>
      <c r="H475" s="181">
        <f>H412/RES_summary!H$21</f>
        <v>0</v>
      </c>
      <c r="I475" s="181">
        <f>I412/RES_summary!I$21</f>
        <v>0</v>
      </c>
      <c r="J475" s="181">
        <f>J412/RES_summary!J$21</f>
        <v>0</v>
      </c>
      <c r="K475" s="181">
        <f>K412/RES_summary!K$21</f>
        <v>0</v>
      </c>
      <c r="L475" s="181">
        <f>L412/RES_summary!L$21</f>
        <v>0</v>
      </c>
      <c r="M475" s="181">
        <f>M412/RES_summary!M$21</f>
        <v>0</v>
      </c>
      <c r="N475" s="181">
        <f>N412/RES_summary!N$21</f>
        <v>0</v>
      </c>
      <c r="O475" s="181">
        <f>O412/RES_summary!O$21</f>
        <v>0</v>
      </c>
      <c r="P475" s="181">
        <f>P412/RES_summary!P$21</f>
        <v>0</v>
      </c>
      <c r="Q475" s="181">
        <f>Q412/RES_summary!Q$21</f>
        <v>0</v>
      </c>
    </row>
    <row r="476" spans="1:17" ht="12" customHeight="1" x14ac:dyDescent="0.25">
      <c r="A476" s="163" t="s">
        <v>142</v>
      </c>
      <c r="B476" s="162"/>
      <c r="C476" s="180">
        <f>C413/RES_summary!C$21</f>
        <v>0</v>
      </c>
      <c r="D476" s="180">
        <f>D413/RES_summary!D$21</f>
        <v>0</v>
      </c>
      <c r="E476" s="180">
        <f>E413/RES_summary!E$21</f>
        <v>20.538128727858957</v>
      </c>
      <c r="F476" s="180">
        <f>F413/RES_summary!F$21</f>
        <v>0</v>
      </c>
      <c r="G476" s="180">
        <f>G413/RES_summary!G$21</f>
        <v>18.65041019128412</v>
      </c>
      <c r="H476" s="180">
        <f>H413/RES_summary!H$21</f>
        <v>19.955875705138595</v>
      </c>
      <c r="I476" s="180">
        <f>I413/RES_summary!I$21</f>
        <v>17.092974222740562</v>
      </c>
      <c r="J476" s="180">
        <f>J413/RES_summary!J$21</f>
        <v>17.817956917971536</v>
      </c>
      <c r="K476" s="180">
        <f>K413/RES_summary!K$21</f>
        <v>0</v>
      </c>
      <c r="L476" s="180">
        <f>L413/RES_summary!L$21</f>
        <v>16.47690123308783</v>
      </c>
      <c r="M476" s="180">
        <f>M413/RES_summary!M$21</f>
        <v>0</v>
      </c>
      <c r="N476" s="180">
        <f>N413/RES_summary!N$21</f>
        <v>0</v>
      </c>
      <c r="O476" s="180">
        <f>O413/RES_summary!O$21</f>
        <v>0</v>
      </c>
      <c r="P476" s="180">
        <f>P413/RES_summary!P$21</f>
        <v>0</v>
      </c>
      <c r="Q476" s="180">
        <f>Q413/RES_summary!Q$21</f>
        <v>0</v>
      </c>
    </row>
    <row r="477" spans="1:17" ht="12" customHeight="1" x14ac:dyDescent="0.25">
      <c r="A477" s="161" t="s">
        <v>141</v>
      </c>
      <c r="B477" s="160"/>
      <c r="C477" s="179">
        <f>C414/RES_summary!C$21</f>
        <v>0</v>
      </c>
      <c r="D477" s="179">
        <f>D414/RES_summary!D$21</f>
        <v>0</v>
      </c>
      <c r="E477" s="179">
        <f>E414/RES_summary!E$21</f>
        <v>19.054767288562307</v>
      </c>
      <c r="F477" s="179">
        <f>F414/RES_summary!F$21</f>
        <v>0</v>
      </c>
      <c r="G477" s="179">
        <f>G414/RES_summary!G$21</f>
        <v>17.542961436548445</v>
      </c>
      <c r="H477" s="179">
        <f>H414/RES_summary!H$21</f>
        <v>18.476937283581425</v>
      </c>
      <c r="I477" s="179">
        <f>I414/RES_summary!I$21</f>
        <v>16.180072011494726</v>
      </c>
      <c r="J477" s="179">
        <f>J414/RES_summary!J$21</f>
        <v>16.671801486510791</v>
      </c>
      <c r="K477" s="179">
        <f>K414/RES_summary!K$21</f>
        <v>16.046283356971838</v>
      </c>
      <c r="L477" s="179">
        <f>L414/RES_summary!L$21</f>
        <v>15.583880281209717</v>
      </c>
      <c r="M477" s="179">
        <f>M414/RES_summary!M$21</f>
        <v>17.111240139508798</v>
      </c>
      <c r="N477" s="179">
        <f>N414/RES_summary!N$21</f>
        <v>0</v>
      </c>
      <c r="O477" s="179">
        <f>O414/RES_summary!O$21</f>
        <v>0</v>
      </c>
      <c r="P477" s="179">
        <f>P414/RES_summary!P$21</f>
        <v>0</v>
      </c>
      <c r="Q477" s="179">
        <f>Q414/RES_summary!Q$21</f>
        <v>0</v>
      </c>
    </row>
    <row r="478" spans="1:17" ht="12" customHeight="1" x14ac:dyDescent="0.25">
      <c r="A478" s="148" t="s">
        <v>60</v>
      </c>
      <c r="B478" s="156"/>
      <c r="C478" s="177">
        <f>C415/RES_summary!C$21</f>
        <v>0</v>
      </c>
      <c r="D478" s="177">
        <f>D415/RES_summary!D$21</f>
        <v>0</v>
      </c>
      <c r="E478" s="177">
        <f>E415/RES_summary!E$21</f>
        <v>14.653349140519772</v>
      </c>
      <c r="F478" s="177">
        <f>F415/RES_summary!F$21</f>
        <v>0</v>
      </c>
      <c r="G478" s="177">
        <f>G415/RES_summary!G$21</f>
        <v>13.313039841880622</v>
      </c>
      <c r="H478" s="177">
        <f>H415/RES_summary!H$21</f>
        <v>14.278025540823036</v>
      </c>
      <c r="I478" s="177">
        <f>I415/RES_summary!I$21</f>
        <v>12.176372274576625</v>
      </c>
      <c r="J478" s="177">
        <f>J415/RES_summary!J$21</f>
        <v>12.686912694056089</v>
      </c>
      <c r="K478" s="177">
        <f>K415/RES_summary!K$21</f>
        <v>12.156453763337202</v>
      </c>
      <c r="L478" s="177">
        <f>L415/RES_summary!L$21</f>
        <v>11.64170326470173</v>
      </c>
      <c r="M478" s="177">
        <f>M415/RES_summary!M$21</f>
        <v>13.255835811597699</v>
      </c>
      <c r="N478" s="177">
        <f>N415/RES_summary!N$21</f>
        <v>0</v>
      </c>
      <c r="O478" s="177">
        <f>O415/RES_summary!O$21</f>
        <v>0</v>
      </c>
      <c r="P478" s="177">
        <f>P415/RES_summary!P$21</f>
        <v>0</v>
      </c>
      <c r="Q478" s="177">
        <f>Q415/RES_summary!Q$21</f>
        <v>0</v>
      </c>
    </row>
    <row r="479" spans="1:17" ht="12" customHeight="1" x14ac:dyDescent="0.25">
      <c r="A479" s="148" t="s">
        <v>59</v>
      </c>
      <c r="B479" s="156"/>
      <c r="C479" s="177">
        <f>C416/RES_summary!C$21</f>
        <v>0</v>
      </c>
      <c r="D479" s="177">
        <f>D416/RES_summary!D$21</f>
        <v>0</v>
      </c>
      <c r="E479" s="177">
        <f>E416/RES_summary!E$21</f>
        <v>4.4014181480425334</v>
      </c>
      <c r="F479" s="177">
        <f>F416/RES_summary!F$21</f>
        <v>0</v>
      </c>
      <c r="G479" s="177">
        <f>G416/RES_summary!G$21</f>
        <v>4.2299215946678217</v>
      </c>
      <c r="H479" s="177">
        <f>H416/RES_summary!H$21</f>
        <v>4.198911742758388</v>
      </c>
      <c r="I479" s="177">
        <f>I416/RES_summary!I$21</f>
        <v>4.0036997369180991</v>
      </c>
      <c r="J479" s="177">
        <f>J416/RES_summary!J$21</f>
        <v>3.9848887924547016</v>
      </c>
      <c r="K479" s="177">
        <f>K416/RES_summary!K$21</f>
        <v>3.8898295936346368</v>
      </c>
      <c r="L479" s="177">
        <f>L416/RES_summary!L$21</f>
        <v>3.9421770165079852</v>
      </c>
      <c r="M479" s="177">
        <f>M416/RES_summary!M$21</f>
        <v>3.8554043279110966</v>
      </c>
      <c r="N479" s="177">
        <f>N416/RES_summary!N$21</f>
        <v>0</v>
      </c>
      <c r="O479" s="177">
        <f>O416/RES_summary!O$21</f>
        <v>0</v>
      </c>
      <c r="P479" s="177">
        <f>P416/RES_summary!P$21</f>
        <v>0</v>
      </c>
      <c r="Q479" s="177">
        <f>Q416/RES_summary!Q$21</f>
        <v>0</v>
      </c>
    </row>
    <row r="480" spans="1:17" ht="12" customHeight="1" x14ac:dyDescent="0.25">
      <c r="A480" s="158" t="s">
        <v>62</v>
      </c>
      <c r="B480" s="157"/>
      <c r="C480" s="178">
        <f>C417/RES_summary!C$21</f>
        <v>0</v>
      </c>
      <c r="D480" s="178">
        <f>D417/RES_summary!D$21</f>
        <v>0</v>
      </c>
      <c r="E480" s="178">
        <f>E417/RES_summary!E$21</f>
        <v>7.7560815597889095</v>
      </c>
      <c r="F480" s="178">
        <f>F417/RES_summary!F$21</f>
        <v>0</v>
      </c>
      <c r="G480" s="178">
        <f>G417/RES_summary!G$21</f>
        <v>7.4285902338055978</v>
      </c>
      <c r="H480" s="178">
        <f>H417/RES_summary!H$21</f>
        <v>7.2463253804567183</v>
      </c>
      <c r="I480" s="178">
        <f>I417/RES_summary!I$21</f>
        <v>7.0230293289891197</v>
      </c>
      <c r="J480" s="178">
        <f>J417/RES_summary!J$21</f>
        <v>6.9996176513711363</v>
      </c>
      <c r="K480" s="178">
        <f>K417/RES_summary!K$21</f>
        <v>6.8095234939184337</v>
      </c>
      <c r="L480" s="178">
        <f>L417/RES_summary!L$21</f>
        <v>6.6449668173474032</v>
      </c>
      <c r="M480" s="178">
        <f>M417/RES_summary!M$21</f>
        <v>6.9251429347076652</v>
      </c>
      <c r="N480" s="178">
        <f>N417/RES_summary!N$21</f>
        <v>0</v>
      </c>
      <c r="O480" s="178">
        <f>O417/RES_summary!O$21</f>
        <v>0</v>
      </c>
      <c r="P480" s="178">
        <f>P417/RES_summary!P$21</f>
        <v>0</v>
      </c>
      <c r="Q480" s="178">
        <f>Q417/RES_summary!Q$21</f>
        <v>0</v>
      </c>
    </row>
    <row r="481" spans="1:17" ht="12" customHeight="1" x14ac:dyDescent="0.25">
      <c r="A481" s="23" t="s">
        <v>58</v>
      </c>
      <c r="B481" s="156"/>
      <c r="C481" s="177">
        <f>C418/RES_summary!C$21</f>
        <v>0</v>
      </c>
      <c r="D481" s="177">
        <f>D418/RES_summary!D$21</f>
        <v>0</v>
      </c>
      <c r="E481" s="177">
        <f>E418/RES_summary!E$21</f>
        <v>0</v>
      </c>
      <c r="F481" s="177">
        <f>F418/RES_summary!F$21</f>
        <v>0</v>
      </c>
      <c r="G481" s="177">
        <f>G418/RES_summary!G$21</f>
        <v>0</v>
      </c>
      <c r="H481" s="177">
        <f>H418/RES_summary!H$21</f>
        <v>0</v>
      </c>
      <c r="I481" s="177">
        <f>I418/RES_summary!I$21</f>
        <v>0</v>
      </c>
      <c r="J481" s="177">
        <f>J418/RES_summary!J$21</f>
        <v>0</v>
      </c>
      <c r="K481" s="177">
        <f>K418/RES_summary!K$21</f>
        <v>0</v>
      </c>
      <c r="L481" s="177">
        <f>L418/RES_summary!L$21</f>
        <v>0</v>
      </c>
      <c r="M481" s="177">
        <f>M418/RES_summary!M$21</f>
        <v>0</v>
      </c>
      <c r="N481" s="177">
        <f>N418/RES_summary!N$21</f>
        <v>0</v>
      </c>
      <c r="O481" s="177">
        <f>O418/RES_summary!O$21</f>
        <v>0</v>
      </c>
      <c r="P481" s="177">
        <f>P418/RES_summary!P$21</f>
        <v>0</v>
      </c>
      <c r="Q481" s="177">
        <f>Q418/RES_summary!Q$21</f>
        <v>0</v>
      </c>
    </row>
    <row r="482" spans="1:17" ht="12" customHeight="1" x14ac:dyDescent="0.25">
      <c r="A482" s="23" t="s">
        <v>57</v>
      </c>
      <c r="B482" s="156"/>
      <c r="C482" s="177">
        <f>C419/RES_summary!C$21</f>
        <v>0</v>
      </c>
      <c r="D482" s="177">
        <f>D419/RES_summary!D$21</f>
        <v>0</v>
      </c>
      <c r="E482" s="177">
        <f>E419/RES_summary!E$21</f>
        <v>0</v>
      </c>
      <c r="F482" s="177">
        <f>F419/RES_summary!F$21</f>
        <v>0</v>
      </c>
      <c r="G482" s="177">
        <f>G419/RES_summary!G$21</f>
        <v>0</v>
      </c>
      <c r="H482" s="177">
        <f>H419/RES_summary!H$21</f>
        <v>0</v>
      </c>
      <c r="I482" s="177">
        <f>I419/RES_summary!I$21</f>
        <v>0</v>
      </c>
      <c r="J482" s="177">
        <f>J419/RES_summary!J$21</f>
        <v>0</v>
      </c>
      <c r="K482" s="177">
        <f>K419/RES_summary!K$21</f>
        <v>0</v>
      </c>
      <c r="L482" s="177">
        <f>L419/RES_summary!L$21</f>
        <v>0</v>
      </c>
      <c r="M482" s="177">
        <f>M419/RES_summary!M$21</f>
        <v>0</v>
      </c>
      <c r="N482" s="177">
        <f>N419/RES_summary!N$21</f>
        <v>0</v>
      </c>
      <c r="O482" s="177">
        <f>O419/RES_summary!O$21</f>
        <v>0</v>
      </c>
      <c r="P482" s="177">
        <f>P419/RES_summary!P$21</f>
        <v>0</v>
      </c>
      <c r="Q482" s="177">
        <f>Q419/RES_summary!Q$21</f>
        <v>0</v>
      </c>
    </row>
    <row r="483" spans="1:17" ht="12" customHeight="1" x14ac:dyDescent="0.25">
      <c r="A483" s="29" t="s">
        <v>140</v>
      </c>
      <c r="B483" s="57"/>
      <c r="C483" s="176">
        <f>C420/RES_summary!C$21</f>
        <v>0</v>
      </c>
      <c r="D483" s="176">
        <f>D420/RES_summary!D$21</f>
        <v>0</v>
      </c>
      <c r="E483" s="176">
        <f>E420/RES_summary!E$21</f>
        <v>7.7560815597889095</v>
      </c>
      <c r="F483" s="176">
        <f>F420/RES_summary!F$21</f>
        <v>0</v>
      </c>
      <c r="G483" s="176">
        <f>G420/RES_summary!G$21</f>
        <v>7.4285902338055978</v>
      </c>
      <c r="H483" s="176">
        <f>H420/RES_summary!H$21</f>
        <v>7.2463253804567183</v>
      </c>
      <c r="I483" s="176">
        <f>I420/RES_summary!I$21</f>
        <v>7.0230293289891197</v>
      </c>
      <c r="J483" s="176">
        <f>J420/RES_summary!J$21</f>
        <v>6.9996176513711363</v>
      </c>
      <c r="K483" s="176">
        <f>K420/RES_summary!K$21</f>
        <v>6.8095234939184337</v>
      </c>
      <c r="L483" s="176">
        <f>L420/RES_summary!L$21</f>
        <v>6.6449668173474032</v>
      </c>
      <c r="M483" s="176">
        <f>M420/RES_summary!M$21</f>
        <v>6.9251429347076652</v>
      </c>
      <c r="N483" s="176">
        <f>N420/RES_summary!N$21</f>
        <v>0</v>
      </c>
      <c r="O483" s="176">
        <f>O420/RES_summary!O$21</f>
        <v>0</v>
      </c>
      <c r="P483" s="176">
        <f>P420/RES_summary!P$21</f>
        <v>0</v>
      </c>
      <c r="Q483" s="176">
        <f>Q420/RES_summary!Q$21</f>
        <v>0</v>
      </c>
    </row>
    <row r="485" spans="1:17" ht="12" customHeight="1" x14ac:dyDescent="0.25">
      <c r="A485" s="152" t="s">
        <v>185</v>
      </c>
      <c r="B485" s="168"/>
      <c r="C485" s="184">
        <f>C422/RES_summary!C$21</f>
        <v>0</v>
      </c>
      <c r="D485" s="184">
        <f>D422/RES_summary!D$21</f>
        <v>0</v>
      </c>
      <c r="E485" s="184">
        <f>E422/RES_summary!E$21</f>
        <v>139.95052551049901</v>
      </c>
      <c r="F485" s="184">
        <f>F422/RES_summary!F$21</f>
        <v>0</v>
      </c>
      <c r="G485" s="184">
        <f>G422/RES_summary!G$21</f>
        <v>128.37185358417082</v>
      </c>
      <c r="H485" s="184">
        <f>H422/RES_summary!H$21</f>
        <v>126.13555678628644</v>
      </c>
      <c r="I485" s="184">
        <f>I422/RES_summary!I$21</f>
        <v>109.15834153460501</v>
      </c>
      <c r="J485" s="184">
        <f>J422/RES_summary!J$21</f>
        <v>102.05040155373317</v>
      </c>
      <c r="K485" s="184">
        <f>K422/RES_summary!K$21</f>
        <v>98.310847789436181</v>
      </c>
      <c r="L485" s="184">
        <f>L422/RES_summary!L$21</f>
        <v>115.11009996800514</v>
      </c>
      <c r="M485" s="184">
        <f>M422/RES_summary!M$21</f>
        <v>98.213857290226855</v>
      </c>
      <c r="N485" s="184">
        <f>N422/RES_summary!N$21</f>
        <v>0</v>
      </c>
      <c r="O485" s="184">
        <f>O422/RES_summary!O$21</f>
        <v>0</v>
      </c>
      <c r="P485" s="184">
        <f>P422/RES_summary!P$21</f>
        <v>0</v>
      </c>
      <c r="Q485" s="184">
        <f>Q422/RES_summary!Q$21</f>
        <v>0</v>
      </c>
    </row>
    <row r="486" spans="1:17" ht="12" customHeight="1" x14ac:dyDescent="0.25">
      <c r="A486" s="158" t="s">
        <v>65</v>
      </c>
      <c r="B486" s="157"/>
      <c r="C486" s="178">
        <f>C423/RES_summary!C$21</f>
        <v>0</v>
      </c>
      <c r="D486" s="178">
        <f>D423/RES_summary!D$21</f>
        <v>0</v>
      </c>
      <c r="E486" s="178">
        <f>E423/RES_summary!E$21</f>
        <v>117.26994272634923</v>
      </c>
      <c r="F486" s="178">
        <f>F423/RES_summary!F$21</f>
        <v>0</v>
      </c>
      <c r="G486" s="178">
        <f>G423/RES_summary!G$21</f>
        <v>106.79706473592022</v>
      </c>
      <c r="H486" s="178">
        <f>H423/RES_summary!H$21</f>
        <v>104.07313498550981</v>
      </c>
      <c r="I486" s="178">
        <f>I423/RES_summary!I$21</f>
        <v>88.207612883739813</v>
      </c>
      <c r="J486" s="178">
        <f>J423/RES_summary!J$21</f>
        <v>80.382036553506879</v>
      </c>
      <c r="K486" s="178">
        <f>K423/RES_summary!K$21</f>
        <v>77.264170819616339</v>
      </c>
      <c r="L486" s="178">
        <f>L423/RES_summary!L$21</f>
        <v>94.873547216372302</v>
      </c>
      <c r="M486" s="178">
        <f>M423/RES_summary!M$21</f>
        <v>78.030172478538461</v>
      </c>
      <c r="N486" s="178">
        <f>N423/RES_summary!N$21</f>
        <v>0</v>
      </c>
      <c r="O486" s="178">
        <f>O423/RES_summary!O$21</f>
        <v>0</v>
      </c>
      <c r="P486" s="178">
        <f>P423/RES_summary!P$21</f>
        <v>0</v>
      </c>
      <c r="Q486" s="178">
        <f>Q423/RES_summary!Q$21</f>
        <v>0</v>
      </c>
    </row>
    <row r="487" spans="1:17" ht="12" customHeight="1" x14ac:dyDescent="0.25">
      <c r="A487" s="23" t="s">
        <v>58</v>
      </c>
      <c r="B487" s="156"/>
      <c r="C487" s="177">
        <f>C424/RES_summary!C$21</f>
        <v>0</v>
      </c>
      <c r="D487" s="177">
        <f>D424/RES_summary!D$21</f>
        <v>0</v>
      </c>
      <c r="E487" s="177">
        <f>E424/RES_summary!E$21</f>
        <v>116.21414587791912</v>
      </c>
      <c r="F487" s="177">
        <f>F424/RES_summary!F$21</f>
        <v>0</v>
      </c>
      <c r="G487" s="177">
        <f>G424/RES_summary!G$21</f>
        <v>105.73482751794589</v>
      </c>
      <c r="H487" s="177">
        <f>H424/RES_summary!H$21</f>
        <v>103.17635377260105</v>
      </c>
      <c r="I487" s="177">
        <f>I424/RES_summary!I$21</f>
        <v>87.095978368809369</v>
      </c>
      <c r="J487" s="177">
        <f>J424/RES_summary!J$21</f>
        <v>79.819389462116504</v>
      </c>
      <c r="K487" s="177">
        <f>K424/RES_summary!K$21</f>
        <v>76.608217710779059</v>
      </c>
      <c r="L487" s="177">
        <f>L424/RES_summary!L$21</f>
        <v>93.971104554669608</v>
      </c>
      <c r="M487" s="177">
        <f>M424/RES_summary!M$21</f>
        <v>77.113732320702226</v>
      </c>
      <c r="N487" s="177">
        <f>N424/RES_summary!N$21</f>
        <v>0</v>
      </c>
      <c r="O487" s="177">
        <f>O424/RES_summary!O$21</f>
        <v>0</v>
      </c>
      <c r="P487" s="177">
        <f>P424/RES_summary!P$21</f>
        <v>0</v>
      </c>
      <c r="Q487" s="177">
        <f>Q424/RES_summary!Q$21</f>
        <v>0</v>
      </c>
    </row>
    <row r="488" spans="1:17" ht="12" customHeight="1" x14ac:dyDescent="0.25">
      <c r="A488" s="23" t="s">
        <v>60</v>
      </c>
      <c r="B488" s="156"/>
      <c r="C488" s="177">
        <f>C425/RES_summary!C$21</f>
        <v>0</v>
      </c>
      <c r="D488" s="177">
        <f>D425/RES_summary!D$21</f>
        <v>0</v>
      </c>
      <c r="E488" s="177">
        <f>E425/RES_summary!E$21</f>
        <v>1.0557968484301101</v>
      </c>
      <c r="F488" s="177">
        <f>F425/RES_summary!F$21</f>
        <v>0</v>
      </c>
      <c r="G488" s="177">
        <f>G425/RES_summary!G$21</f>
        <v>1.0622372179743287</v>
      </c>
      <c r="H488" s="177">
        <f>H425/RES_summary!H$21</f>
        <v>0.89678121290875679</v>
      </c>
      <c r="I488" s="177">
        <f>I425/RES_summary!I$21</f>
        <v>1.1116345149304396</v>
      </c>
      <c r="J488" s="177">
        <f>J425/RES_summary!J$21</f>
        <v>0.56264709139038838</v>
      </c>
      <c r="K488" s="177">
        <f>K425/RES_summary!K$21</f>
        <v>0.65595310883727054</v>
      </c>
      <c r="L488" s="177">
        <f>L425/RES_summary!L$21</f>
        <v>0.90244266170269505</v>
      </c>
      <c r="M488" s="177">
        <f>M425/RES_summary!M$21</f>
        <v>0.91644015783622768</v>
      </c>
      <c r="N488" s="177">
        <f>N425/RES_summary!N$21</f>
        <v>0</v>
      </c>
      <c r="O488" s="177">
        <f>O425/RES_summary!O$21</f>
        <v>0</v>
      </c>
      <c r="P488" s="177">
        <f>P425/RES_summary!P$21</f>
        <v>0</v>
      </c>
      <c r="Q488" s="177">
        <f>Q425/RES_summary!Q$21</f>
        <v>0</v>
      </c>
    </row>
    <row r="489" spans="1:17" ht="12" customHeight="1" x14ac:dyDescent="0.25">
      <c r="A489" s="158" t="s">
        <v>112</v>
      </c>
      <c r="B489" s="157"/>
      <c r="C489" s="178">
        <f>C426/RES_summary!C$21</f>
        <v>0</v>
      </c>
      <c r="D489" s="178">
        <f>D426/RES_summary!D$21</f>
        <v>0</v>
      </c>
      <c r="E489" s="178">
        <f>E426/RES_summary!E$21</f>
        <v>0.39929992758373051</v>
      </c>
      <c r="F489" s="178">
        <f>F426/RES_summary!F$21</f>
        <v>0</v>
      </c>
      <c r="G489" s="178">
        <f>G426/RES_summary!G$21</f>
        <v>0.67222080473969048</v>
      </c>
      <c r="H489" s="178">
        <f>H426/RES_summary!H$21</f>
        <v>0.66155575252067267</v>
      </c>
      <c r="I489" s="178">
        <f>I426/RES_summary!I$21</f>
        <v>0.57165062447664738</v>
      </c>
      <c r="J489" s="178">
        <f>J426/RES_summary!J$21</f>
        <v>2.0678099322849146</v>
      </c>
      <c r="K489" s="178">
        <f>K426/RES_summary!K$21</f>
        <v>1.7545418212559556</v>
      </c>
      <c r="L489" s="178">
        <f>L426/RES_summary!L$21</f>
        <v>0.99030231953003711</v>
      </c>
      <c r="M489" s="178">
        <f>M426/RES_summary!M$21</f>
        <v>0.50973491750196243</v>
      </c>
      <c r="N489" s="178">
        <f>N426/RES_summary!N$21</f>
        <v>0</v>
      </c>
      <c r="O489" s="178">
        <f>O426/RES_summary!O$21</f>
        <v>0</v>
      </c>
      <c r="P489" s="178">
        <f>P426/RES_summary!P$21</f>
        <v>0</v>
      </c>
      <c r="Q489" s="178">
        <f>Q426/RES_summary!Q$21</f>
        <v>0</v>
      </c>
    </row>
    <row r="490" spans="1:17" ht="12" customHeight="1" x14ac:dyDescent="0.25">
      <c r="A490" s="23" t="s">
        <v>60</v>
      </c>
      <c r="B490" s="156"/>
      <c r="C490" s="177">
        <f>C427/RES_summary!C$21</f>
        <v>0</v>
      </c>
      <c r="D490" s="177">
        <f>D427/RES_summary!D$21</f>
        <v>0</v>
      </c>
      <c r="E490" s="177">
        <f>E427/RES_summary!E$21</f>
        <v>0.39929992758373051</v>
      </c>
      <c r="F490" s="177">
        <f>F427/RES_summary!F$21</f>
        <v>0</v>
      </c>
      <c r="G490" s="177">
        <f>G427/RES_summary!G$21</f>
        <v>0.67222080473969048</v>
      </c>
      <c r="H490" s="177">
        <f>H427/RES_summary!H$21</f>
        <v>0.66155575252067267</v>
      </c>
      <c r="I490" s="177">
        <f>I427/RES_summary!I$21</f>
        <v>0.57165062447664738</v>
      </c>
      <c r="J490" s="177">
        <f>J427/RES_summary!J$21</f>
        <v>2.0678099322849146</v>
      </c>
      <c r="K490" s="177">
        <f>K427/RES_summary!K$21</f>
        <v>1.7545418212559556</v>
      </c>
      <c r="L490" s="177">
        <f>L427/RES_summary!L$21</f>
        <v>0.99030231953003711</v>
      </c>
      <c r="M490" s="177">
        <f>M427/RES_summary!M$21</f>
        <v>0.50973491750196243</v>
      </c>
      <c r="N490" s="177">
        <f>N427/RES_summary!N$21</f>
        <v>0</v>
      </c>
      <c r="O490" s="177">
        <f>O427/RES_summary!O$21</f>
        <v>0</v>
      </c>
      <c r="P490" s="177">
        <f>P427/RES_summary!P$21</f>
        <v>0</v>
      </c>
      <c r="Q490" s="177">
        <f>Q427/RES_summary!Q$21</f>
        <v>0</v>
      </c>
    </row>
    <row r="491" spans="1:17" ht="12" customHeight="1" x14ac:dyDescent="0.25">
      <c r="A491" s="158" t="s">
        <v>63</v>
      </c>
      <c r="B491" s="157"/>
      <c r="C491" s="178">
        <f>C428/RES_summary!C$21</f>
        <v>0</v>
      </c>
      <c r="D491" s="178">
        <f>D428/RES_summary!D$21</f>
        <v>0</v>
      </c>
      <c r="E491" s="178">
        <f>E428/RES_summary!E$21</f>
        <v>15.775567962375515</v>
      </c>
      <c r="F491" s="178">
        <f>F428/RES_summary!F$21</f>
        <v>0</v>
      </c>
      <c r="G491" s="178">
        <f>G428/RES_summary!G$21</f>
        <v>14.62143181632438</v>
      </c>
      <c r="H491" s="178">
        <f>H428/RES_summary!H$21</f>
        <v>15.248519846144399</v>
      </c>
      <c r="I491" s="178">
        <f>I428/RES_summary!I$21</f>
        <v>14.401559814180231</v>
      </c>
      <c r="J491" s="178">
        <f>J428/RES_summary!J$21</f>
        <v>13.61891073012703</v>
      </c>
      <c r="K491" s="178">
        <f>K428/RES_summary!K$21</f>
        <v>13.480200459075313</v>
      </c>
      <c r="L491" s="178">
        <f>L428/RES_summary!L$21</f>
        <v>13.57320034997422</v>
      </c>
      <c r="M491" s="178">
        <f>M428/RES_summary!M$21</f>
        <v>13.755864144758034</v>
      </c>
      <c r="N491" s="178">
        <f>N428/RES_summary!N$21</f>
        <v>0</v>
      </c>
      <c r="O491" s="178">
        <f>O428/RES_summary!O$21</f>
        <v>0</v>
      </c>
      <c r="P491" s="178">
        <f>P428/RES_summary!P$21</f>
        <v>0</v>
      </c>
      <c r="Q491" s="178">
        <f>Q428/RES_summary!Q$21</f>
        <v>0</v>
      </c>
    </row>
    <row r="492" spans="1:17" ht="12" customHeight="1" x14ac:dyDescent="0.25">
      <c r="A492" s="167" t="s">
        <v>171</v>
      </c>
      <c r="B492" s="132"/>
      <c r="C492" s="183">
        <f>C429/RES_summary!C$21</f>
        <v>0</v>
      </c>
      <c r="D492" s="183">
        <f>D429/RES_summary!D$21</f>
        <v>0</v>
      </c>
      <c r="E492" s="183">
        <f>E429/RES_summary!E$21</f>
        <v>14.96628239691972</v>
      </c>
      <c r="F492" s="183">
        <f>F429/RES_summary!F$21</f>
        <v>0</v>
      </c>
      <c r="G492" s="183">
        <f>G429/RES_summary!G$21</f>
        <v>14.09625664817826</v>
      </c>
      <c r="H492" s="183">
        <f>H429/RES_summary!H$21</f>
        <v>14.022511468285234</v>
      </c>
      <c r="I492" s="183">
        <f>I429/RES_summary!I$21</f>
        <v>14.950046736738626</v>
      </c>
      <c r="J492" s="183">
        <f>J429/RES_summary!J$21</f>
        <v>12.206801958551825</v>
      </c>
      <c r="K492" s="183">
        <f>K429/RES_summary!K$21</f>
        <v>12.731561142873023</v>
      </c>
      <c r="L492" s="183">
        <f>L429/RES_summary!L$21</f>
        <v>13.500056605748679</v>
      </c>
      <c r="M492" s="183">
        <f>M429/RES_summary!M$21</f>
        <v>13.211099757552029</v>
      </c>
      <c r="N492" s="183">
        <f>N429/RES_summary!N$21</f>
        <v>0</v>
      </c>
      <c r="O492" s="183">
        <f>O429/RES_summary!O$21</f>
        <v>0</v>
      </c>
      <c r="P492" s="183">
        <f>P429/RES_summary!P$21</f>
        <v>0</v>
      </c>
      <c r="Q492" s="183">
        <f>Q429/RES_summary!Q$21</f>
        <v>0</v>
      </c>
    </row>
    <row r="493" spans="1:17" ht="12" customHeight="1" x14ac:dyDescent="0.25">
      <c r="A493" s="167" t="s">
        <v>144</v>
      </c>
      <c r="B493" s="132"/>
      <c r="C493" s="183">
        <f>C430/RES_summary!C$21</f>
        <v>0</v>
      </c>
      <c r="D493" s="183">
        <f>D430/RES_summary!D$21</f>
        <v>0</v>
      </c>
      <c r="E493" s="183">
        <f>E430/RES_summary!E$21</f>
        <v>0</v>
      </c>
      <c r="F493" s="183">
        <f>F430/RES_summary!F$21</f>
        <v>0</v>
      </c>
      <c r="G493" s="183">
        <f>G430/RES_summary!G$21</f>
        <v>0</v>
      </c>
      <c r="H493" s="183">
        <f>H430/RES_summary!H$21</f>
        <v>0</v>
      </c>
      <c r="I493" s="183">
        <f>I430/RES_summary!I$21</f>
        <v>0</v>
      </c>
      <c r="J493" s="183">
        <f>J430/RES_summary!J$21</f>
        <v>0</v>
      </c>
      <c r="K493" s="183">
        <f>K430/RES_summary!K$21</f>
        <v>0</v>
      </c>
      <c r="L493" s="183">
        <f>L430/RES_summary!L$21</f>
        <v>0</v>
      </c>
      <c r="M493" s="183">
        <f>M430/RES_summary!M$21</f>
        <v>0</v>
      </c>
      <c r="N493" s="183">
        <f>N430/RES_summary!N$21</f>
        <v>0</v>
      </c>
      <c r="O493" s="183">
        <f>O430/RES_summary!O$21</f>
        <v>0</v>
      </c>
      <c r="P493" s="183">
        <f>P430/RES_summary!P$21</f>
        <v>0</v>
      </c>
      <c r="Q493" s="183">
        <f>Q430/RES_summary!Q$21</f>
        <v>0</v>
      </c>
    </row>
    <row r="494" spans="1:17" ht="12" customHeight="1" x14ac:dyDescent="0.25">
      <c r="A494" s="167" t="s">
        <v>143</v>
      </c>
      <c r="B494" s="132"/>
      <c r="C494" s="183">
        <f>C431/RES_summary!C$21</f>
        <v>0</v>
      </c>
      <c r="D494" s="183">
        <f>D431/RES_summary!D$21</f>
        <v>0</v>
      </c>
      <c r="E494" s="183">
        <f>E431/RES_summary!E$21</f>
        <v>0</v>
      </c>
      <c r="F494" s="183">
        <f>F431/RES_summary!F$21</f>
        <v>0</v>
      </c>
      <c r="G494" s="183">
        <f>G431/RES_summary!G$21</f>
        <v>0</v>
      </c>
      <c r="H494" s="183">
        <f>H431/RES_summary!H$21</f>
        <v>0</v>
      </c>
      <c r="I494" s="183">
        <f>I431/RES_summary!I$21</f>
        <v>0</v>
      </c>
      <c r="J494" s="183">
        <f>J431/RES_summary!J$21</f>
        <v>0</v>
      </c>
      <c r="K494" s="183">
        <f>K431/RES_summary!K$21</f>
        <v>0</v>
      </c>
      <c r="L494" s="183">
        <f>L431/RES_summary!L$21</f>
        <v>0</v>
      </c>
      <c r="M494" s="183">
        <f>M431/RES_summary!M$21</f>
        <v>0</v>
      </c>
      <c r="N494" s="183">
        <f>N431/RES_summary!N$21</f>
        <v>0</v>
      </c>
      <c r="O494" s="183">
        <f>O431/RES_summary!O$21</f>
        <v>0</v>
      </c>
      <c r="P494" s="183">
        <f>P431/RES_summary!P$21</f>
        <v>0</v>
      </c>
      <c r="Q494" s="183">
        <f>Q431/RES_summary!Q$21</f>
        <v>0</v>
      </c>
    </row>
    <row r="495" spans="1:17" ht="12" customHeight="1" x14ac:dyDescent="0.25">
      <c r="A495" s="166" t="s">
        <v>57</v>
      </c>
      <c r="B495" s="165"/>
      <c r="C495" s="182">
        <f>C432/RES_summary!C$21</f>
        <v>0</v>
      </c>
      <c r="D495" s="182">
        <f>D432/RES_summary!D$21</f>
        <v>0</v>
      </c>
      <c r="E495" s="182">
        <f>E432/RES_summary!E$21</f>
        <v>0</v>
      </c>
      <c r="F495" s="182">
        <f>F432/RES_summary!F$21</f>
        <v>0</v>
      </c>
      <c r="G495" s="182">
        <f>G432/RES_summary!G$21</f>
        <v>0</v>
      </c>
      <c r="H495" s="182">
        <f>H432/RES_summary!H$21</f>
        <v>0</v>
      </c>
      <c r="I495" s="182">
        <f>I432/RES_summary!I$21</f>
        <v>0</v>
      </c>
      <c r="J495" s="182">
        <f>J432/RES_summary!J$21</f>
        <v>0</v>
      </c>
      <c r="K495" s="182">
        <f>K432/RES_summary!K$21</f>
        <v>0</v>
      </c>
      <c r="L495" s="182">
        <f>L432/RES_summary!L$21</f>
        <v>0</v>
      </c>
      <c r="M495" s="182">
        <f>M432/RES_summary!M$21</f>
        <v>0</v>
      </c>
      <c r="N495" s="182">
        <f>N432/RES_summary!N$21</f>
        <v>0</v>
      </c>
      <c r="O495" s="182">
        <f>O432/RES_summary!O$21</f>
        <v>0</v>
      </c>
      <c r="P495" s="182">
        <f>P432/RES_summary!P$21</f>
        <v>0</v>
      </c>
      <c r="Q495" s="182">
        <f>Q432/RES_summary!Q$21</f>
        <v>0</v>
      </c>
    </row>
    <row r="496" spans="1:17" ht="12" customHeight="1" x14ac:dyDescent="0.25">
      <c r="A496" s="147" t="s">
        <v>59</v>
      </c>
      <c r="B496" s="164"/>
      <c r="C496" s="181">
        <f>C433/RES_summary!C$21</f>
        <v>0</v>
      </c>
      <c r="D496" s="181">
        <f>D433/RES_summary!D$21</f>
        <v>0</v>
      </c>
      <c r="E496" s="181">
        <f>E433/RES_summary!E$21</f>
        <v>0</v>
      </c>
      <c r="F496" s="181">
        <f>F433/RES_summary!F$21</f>
        <v>0</v>
      </c>
      <c r="G496" s="181">
        <f>G433/RES_summary!G$21</f>
        <v>0</v>
      </c>
      <c r="H496" s="181">
        <f>H433/RES_summary!H$21</f>
        <v>0</v>
      </c>
      <c r="I496" s="181">
        <f>I433/RES_summary!I$21</f>
        <v>0</v>
      </c>
      <c r="J496" s="181">
        <f>J433/RES_summary!J$21</f>
        <v>0</v>
      </c>
      <c r="K496" s="181">
        <f>K433/RES_summary!K$21</f>
        <v>0</v>
      </c>
      <c r="L496" s="181">
        <f>L433/RES_summary!L$21</f>
        <v>0</v>
      </c>
      <c r="M496" s="181">
        <f>M433/RES_summary!M$21</f>
        <v>0</v>
      </c>
      <c r="N496" s="181">
        <f>N433/RES_summary!N$21</f>
        <v>0</v>
      </c>
      <c r="O496" s="181">
        <f>O433/RES_summary!O$21</f>
        <v>0</v>
      </c>
      <c r="P496" s="181">
        <f>P433/RES_summary!P$21</f>
        <v>0</v>
      </c>
      <c r="Q496" s="181">
        <f>Q433/RES_summary!Q$21</f>
        <v>0</v>
      </c>
    </row>
    <row r="497" spans="1:17" ht="12" customHeight="1" x14ac:dyDescent="0.25">
      <c r="A497" s="163" t="s">
        <v>142</v>
      </c>
      <c r="B497" s="162"/>
      <c r="C497" s="180">
        <f>C434/RES_summary!C$21</f>
        <v>0</v>
      </c>
      <c r="D497" s="180">
        <f>D434/RES_summary!D$21</f>
        <v>0</v>
      </c>
      <c r="E497" s="180">
        <f>E434/RES_summary!E$21</f>
        <v>16.635409314603304</v>
      </c>
      <c r="F497" s="180">
        <f>F434/RES_summary!F$21</f>
        <v>0</v>
      </c>
      <c r="G497" s="180">
        <f>G434/RES_summary!G$21</f>
        <v>15.301222892696849</v>
      </c>
      <c r="H497" s="180">
        <f>H434/RES_summary!H$21</f>
        <v>16.474974783520956</v>
      </c>
      <c r="I497" s="180">
        <f>I434/RES_summary!I$21</f>
        <v>14.179406962917085</v>
      </c>
      <c r="J497" s="180">
        <f>J434/RES_summary!J$21</f>
        <v>14.894332718192118</v>
      </c>
      <c r="K497" s="180">
        <f>K434/RES_summary!K$21</f>
        <v>0</v>
      </c>
      <c r="L497" s="180">
        <f>L434/RES_summary!L$21</f>
        <v>13.765597570455066</v>
      </c>
      <c r="M497" s="180">
        <f>M434/RES_summary!M$21</f>
        <v>0</v>
      </c>
      <c r="N497" s="180">
        <f>N434/RES_summary!N$21</f>
        <v>0</v>
      </c>
      <c r="O497" s="180">
        <f>O434/RES_summary!O$21</f>
        <v>0</v>
      </c>
      <c r="P497" s="180">
        <f>P434/RES_summary!P$21</f>
        <v>0</v>
      </c>
      <c r="Q497" s="180">
        <f>Q434/RES_summary!Q$21</f>
        <v>0</v>
      </c>
    </row>
    <row r="498" spans="1:17" ht="12" customHeight="1" x14ac:dyDescent="0.25">
      <c r="A498" s="161" t="s">
        <v>141</v>
      </c>
      <c r="B498" s="160"/>
      <c r="C498" s="179">
        <f>C435/RES_summary!C$21</f>
        <v>0</v>
      </c>
      <c r="D498" s="179">
        <f>D435/RES_summary!D$21</f>
        <v>0</v>
      </c>
      <c r="E498" s="179">
        <f>E435/RES_summary!E$21</f>
        <v>16.250489861739226</v>
      </c>
      <c r="F498" s="179">
        <f>F435/RES_summary!F$21</f>
        <v>0</v>
      </c>
      <c r="G498" s="179">
        <f>G435/RES_summary!G$21</f>
        <v>15.187917193063488</v>
      </c>
      <c r="H498" s="179">
        <f>H435/RES_summary!H$21</f>
        <v>15.997779986248958</v>
      </c>
      <c r="I498" s="179">
        <f>I435/RES_summary!I$21</f>
        <v>14.129497521522156</v>
      </c>
      <c r="J498" s="179">
        <f>J435/RES_summary!J$21</f>
        <v>14.56593894502463</v>
      </c>
      <c r="K498" s="179">
        <f>K435/RES_summary!K$21</f>
        <v>14.065847265634073</v>
      </c>
      <c r="L498" s="179">
        <f>L435/RES_summary!L$21</f>
        <v>13.756853957203859</v>
      </c>
      <c r="M498" s="179">
        <f>M435/RES_summary!M$21</f>
        <v>14.98594171996243</v>
      </c>
      <c r="N498" s="179">
        <f>N435/RES_summary!N$21</f>
        <v>0</v>
      </c>
      <c r="O498" s="179">
        <f>O435/RES_summary!O$21</f>
        <v>0</v>
      </c>
      <c r="P498" s="179">
        <f>P435/RES_summary!P$21</f>
        <v>0</v>
      </c>
      <c r="Q498" s="179">
        <f>Q435/RES_summary!Q$21</f>
        <v>0</v>
      </c>
    </row>
    <row r="499" spans="1:17" ht="12" customHeight="1" x14ac:dyDescent="0.25">
      <c r="A499" s="148" t="s">
        <v>60</v>
      </c>
      <c r="B499" s="156"/>
      <c r="C499" s="177">
        <f>C436/RES_summary!C$21</f>
        <v>0</v>
      </c>
      <c r="D499" s="177">
        <f>D436/RES_summary!D$21</f>
        <v>0</v>
      </c>
      <c r="E499" s="177">
        <f>E436/RES_summary!E$21</f>
        <v>11.790471066472861</v>
      </c>
      <c r="F499" s="177">
        <f>F436/RES_summary!F$21</f>
        <v>0</v>
      </c>
      <c r="G499" s="177">
        <f>G436/RES_summary!G$21</f>
        <v>10.891628901973775</v>
      </c>
      <c r="H499" s="177">
        <f>H436/RES_summary!H$21</f>
        <v>11.760794719545393</v>
      </c>
      <c r="I499" s="177">
        <f>I436/RES_summary!I$21</f>
        <v>10.093294350206886</v>
      </c>
      <c r="J499" s="177">
        <f>J436/RES_summary!J$21</f>
        <v>10.54848713637822</v>
      </c>
      <c r="K499" s="177">
        <f>K436/RES_summary!K$21</f>
        <v>10.139704538333175</v>
      </c>
      <c r="L499" s="177">
        <f>L436/RES_summary!L$21</f>
        <v>9.7681444879190185</v>
      </c>
      <c r="M499" s="177">
        <f>M436/RES_summary!M$21</f>
        <v>11.103212390059563</v>
      </c>
      <c r="N499" s="177">
        <f>N436/RES_summary!N$21</f>
        <v>0</v>
      </c>
      <c r="O499" s="177">
        <f>O436/RES_summary!O$21</f>
        <v>0</v>
      </c>
      <c r="P499" s="177">
        <f>P436/RES_summary!P$21</f>
        <v>0</v>
      </c>
      <c r="Q499" s="177">
        <f>Q436/RES_summary!Q$21</f>
        <v>0</v>
      </c>
    </row>
    <row r="500" spans="1:17" ht="12" customHeight="1" x14ac:dyDescent="0.25">
      <c r="A500" s="148" t="s">
        <v>59</v>
      </c>
      <c r="B500" s="156"/>
      <c r="C500" s="177">
        <f>C437/RES_summary!C$21</f>
        <v>0</v>
      </c>
      <c r="D500" s="177">
        <f>D437/RES_summary!D$21</f>
        <v>0</v>
      </c>
      <c r="E500" s="177">
        <f>E437/RES_summary!E$21</f>
        <v>4.4600187952663664</v>
      </c>
      <c r="F500" s="177">
        <f>F437/RES_summary!F$21</f>
        <v>0</v>
      </c>
      <c r="G500" s="177">
        <f>G437/RES_summary!G$21</f>
        <v>4.2962882910897102</v>
      </c>
      <c r="H500" s="177">
        <f>H437/RES_summary!H$21</f>
        <v>4.2369852667035666</v>
      </c>
      <c r="I500" s="177">
        <f>I437/RES_summary!I$21</f>
        <v>4.0362031713152708</v>
      </c>
      <c r="J500" s="177">
        <f>J437/RES_summary!J$21</f>
        <v>4.0174518086464097</v>
      </c>
      <c r="K500" s="177">
        <f>K437/RES_summary!K$21</f>
        <v>3.9261427273008991</v>
      </c>
      <c r="L500" s="177">
        <f>L437/RES_summary!L$21</f>
        <v>3.9887094692848417</v>
      </c>
      <c r="M500" s="177">
        <f>M437/RES_summary!M$21</f>
        <v>3.8827293299028667</v>
      </c>
      <c r="N500" s="177">
        <f>N437/RES_summary!N$21</f>
        <v>0</v>
      </c>
      <c r="O500" s="177">
        <f>O437/RES_summary!O$21</f>
        <v>0</v>
      </c>
      <c r="P500" s="177">
        <f>P437/RES_summary!P$21</f>
        <v>0</v>
      </c>
      <c r="Q500" s="177">
        <f>Q437/RES_summary!Q$21</f>
        <v>0</v>
      </c>
    </row>
    <row r="501" spans="1:17" ht="12" customHeight="1" x14ac:dyDescent="0.25">
      <c r="A501" s="158" t="s">
        <v>62</v>
      </c>
      <c r="B501" s="157"/>
      <c r="C501" s="178">
        <f>C438/RES_summary!C$21</f>
        <v>0</v>
      </c>
      <c r="D501" s="178">
        <f>D438/RES_summary!D$21</f>
        <v>0</v>
      </c>
      <c r="E501" s="178">
        <f>E438/RES_summary!E$21</f>
        <v>6.5057148941905316</v>
      </c>
      <c r="F501" s="178">
        <f>F438/RES_summary!F$21</f>
        <v>0</v>
      </c>
      <c r="G501" s="178">
        <f>G438/RES_summary!G$21</f>
        <v>6.2811362271865256</v>
      </c>
      <c r="H501" s="178">
        <f>H438/RES_summary!H$21</f>
        <v>6.1523462021115609</v>
      </c>
      <c r="I501" s="178">
        <f>I438/RES_summary!I$21</f>
        <v>5.9775182122083335</v>
      </c>
      <c r="J501" s="178">
        <f>J438/RES_summary!J$21</f>
        <v>5.9816443378143376</v>
      </c>
      <c r="K501" s="178">
        <f>K438/RES_summary!K$21</f>
        <v>5.8119346894885817</v>
      </c>
      <c r="L501" s="178">
        <f>L438/RES_summary!L$21</f>
        <v>5.6730500821285803</v>
      </c>
      <c r="M501" s="178">
        <f>M438/RES_summary!M$21</f>
        <v>5.9180857494283936</v>
      </c>
      <c r="N501" s="178">
        <f>N438/RES_summary!N$21</f>
        <v>0</v>
      </c>
      <c r="O501" s="178">
        <f>O438/RES_summary!O$21</f>
        <v>0</v>
      </c>
      <c r="P501" s="178">
        <f>P438/RES_summary!P$21</f>
        <v>0</v>
      </c>
      <c r="Q501" s="178">
        <f>Q438/RES_summary!Q$21</f>
        <v>0</v>
      </c>
    </row>
    <row r="502" spans="1:17" ht="12" customHeight="1" x14ac:dyDescent="0.25">
      <c r="A502" s="23" t="s">
        <v>58</v>
      </c>
      <c r="B502" s="156"/>
      <c r="C502" s="177">
        <f>C439/RES_summary!C$21</f>
        <v>0</v>
      </c>
      <c r="D502" s="177">
        <f>D439/RES_summary!D$21</f>
        <v>0</v>
      </c>
      <c r="E502" s="177">
        <f>E439/RES_summary!E$21</f>
        <v>0</v>
      </c>
      <c r="F502" s="177">
        <f>F439/RES_summary!F$21</f>
        <v>0</v>
      </c>
      <c r="G502" s="177">
        <f>G439/RES_summary!G$21</f>
        <v>0</v>
      </c>
      <c r="H502" s="177">
        <f>H439/RES_summary!H$21</f>
        <v>0</v>
      </c>
      <c r="I502" s="177">
        <f>I439/RES_summary!I$21</f>
        <v>0</v>
      </c>
      <c r="J502" s="177">
        <f>J439/RES_summary!J$21</f>
        <v>0</v>
      </c>
      <c r="K502" s="177">
        <f>K439/RES_summary!K$21</f>
        <v>0</v>
      </c>
      <c r="L502" s="177">
        <f>L439/RES_summary!L$21</f>
        <v>0</v>
      </c>
      <c r="M502" s="177">
        <f>M439/RES_summary!M$21</f>
        <v>0</v>
      </c>
      <c r="N502" s="177">
        <f>N439/RES_summary!N$21</f>
        <v>0</v>
      </c>
      <c r="O502" s="177">
        <f>O439/RES_summary!O$21</f>
        <v>0</v>
      </c>
      <c r="P502" s="177">
        <f>P439/RES_summary!P$21</f>
        <v>0</v>
      </c>
      <c r="Q502" s="177">
        <f>Q439/RES_summary!Q$21</f>
        <v>0</v>
      </c>
    </row>
    <row r="503" spans="1:17" ht="12" customHeight="1" x14ac:dyDescent="0.25">
      <c r="A503" s="23" t="s">
        <v>57</v>
      </c>
      <c r="B503" s="156"/>
      <c r="C503" s="177">
        <f>C440/RES_summary!C$21</f>
        <v>0</v>
      </c>
      <c r="D503" s="177">
        <f>D440/RES_summary!D$21</f>
        <v>0</v>
      </c>
      <c r="E503" s="177">
        <f>E440/RES_summary!E$21</f>
        <v>0</v>
      </c>
      <c r="F503" s="177">
        <f>F440/RES_summary!F$21</f>
        <v>0</v>
      </c>
      <c r="G503" s="177">
        <f>G440/RES_summary!G$21</f>
        <v>0</v>
      </c>
      <c r="H503" s="177">
        <f>H440/RES_summary!H$21</f>
        <v>0</v>
      </c>
      <c r="I503" s="177">
        <f>I440/RES_summary!I$21</f>
        <v>0</v>
      </c>
      <c r="J503" s="177">
        <f>J440/RES_summary!J$21</f>
        <v>0</v>
      </c>
      <c r="K503" s="177">
        <f>K440/RES_summary!K$21</f>
        <v>0</v>
      </c>
      <c r="L503" s="177">
        <f>L440/RES_summary!L$21</f>
        <v>0</v>
      </c>
      <c r="M503" s="177">
        <f>M440/RES_summary!M$21</f>
        <v>0</v>
      </c>
      <c r="N503" s="177">
        <f>N440/RES_summary!N$21</f>
        <v>0</v>
      </c>
      <c r="O503" s="177">
        <f>O440/RES_summary!O$21</f>
        <v>0</v>
      </c>
      <c r="P503" s="177">
        <f>P440/RES_summary!P$21</f>
        <v>0</v>
      </c>
      <c r="Q503" s="177">
        <f>Q440/RES_summary!Q$21</f>
        <v>0</v>
      </c>
    </row>
    <row r="504" spans="1:17" ht="12" customHeight="1" x14ac:dyDescent="0.25">
      <c r="A504" s="29" t="s">
        <v>140</v>
      </c>
      <c r="B504" s="57"/>
      <c r="C504" s="176">
        <f>C441/RES_summary!C$21</f>
        <v>0</v>
      </c>
      <c r="D504" s="176">
        <f>D441/RES_summary!D$21</f>
        <v>0</v>
      </c>
      <c r="E504" s="176">
        <f>E441/RES_summary!E$21</f>
        <v>6.5057148941905316</v>
      </c>
      <c r="F504" s="176">
        <f>F441/RES_summary!F$21</f>
        <v>0</v>
      </c>
      <c r="G504" s="176">
        <f>G441/RES_summary!G$21</f>
        <v>6.2811362271865256</v>
      </c>
      <c r="H504" s="176">
        <f>H441/RES_summary!H$21</f>
        <v>6.1523462021115609</v>
      </c>
      <c r="I504" s="176">
        <f>I441/RES_summary!I$21</f>
        <v>5.9775182122083335</v>
      </c>
      <c r="J504" s="176">
        <f>J441/RES_summary!J$21</f>
        <v>5.9816443378143376</v>
      </c>
      <c r="K504" s="176">
        <f>K441/RES_summary!K$21</f>
        <v>5.8119346894885817</v>
      </c>
      <c r="L504" s="176">
        <f>L441/RES_summary!L$21</f>
        <v>5.6730500821285803</v>
      </c>
      <c r="M504" s="176">
        <f>M441/RES_summary!M$21</f>
        <v>5.9180857494283936</v>
      </c>
      <c r="N504" s="176">
        <f>N441/RES_summary!N$21</f>
        <v>0</v>
      </c>
      <c r="O504" s="176">
        <f>O441/RES_summary!O$21</f>
        <v>0</v>
      </c>
      <c r="P504" s="176">
        <f>P441/RES_summary!P$21</f>
        <v>0</v>
      </c>
      <c r="Q504" s="176">
        <f>Q441/RES_summary!Q$21</f>
        <v>0</v>
      </c>
    </row>
    <row r="506" spans="1:17" ht="12" customHeight="1" x14ac:dyDescent="0.25">
      <c r="A506" s="152" t="s">
        <v>184</v>
      </c>
      <c r="B506" s="168"/>
      <c r="C506" s="184">
        <f>C443/RES_summary!C$21</f>
        <v>0</v>
      </c>
      <c r="D506" s="184">
        <f>D443/RES_summary!D$21</f>
        <v>0</v>
      </c>
      <c r="E506" s="184">
        <f>E443/RES_summary!E$21</f>
        <v>74.381803051331417</v>
      </c>
      <c r="F506" s="184">
        <f>F443/RES_summary!F$21</f>
        <v>0</v>
      </c>
      <c r="G506" s="184">
        <f>G443/RES_summary!G$21</f>
        <v>68.428786431465866</v>
      </c>
      <c r="H506" s="184">
        <f>H443/RES_summary!H$21</f>
        <v>65.465190039360394</v>
      </c>
      <c r="I506" s="184">
        <f>I443/RES_summary!I$21</f>
        <v>54.260623458316111</v>
      </c>
      <c r="J506" s="184">
        <f>J443/RES_summary!J$21</f>
        <v>50.371387963883052</v>
      </c>
      <c r="K506" s="184">
        <f>K443/RES_summary!K$21</f>
        <v>48.55068697837099</v>
      </c>
      <c r="L506" s="184">
        <f>L443/RES_summary!L$21</f>
        <v>61.1998001485101</v>
      </c>
      <c r="M506" s="184">
        <f>M443/RES_summary!M$21</f>
        <v>51.056701505069277</v>
      </c>
      <c r="N506" s="184">
        <f>N443/RES_summary!N$21</f>
        <v>0</v>
      </c>
      <c r="O506" s="184">
        <f>O443/RES_summary!O$21</f>
        <v>0</v>
      </c>
      <c r="P506" s="184">
        <f>P443/RES_summary!P$21</f>
        <v>0</v>
      </c>
      <c r="Q506" s="184">
        <f>Q443/RES_summary!Q$21</f>
        <v>0</v>
      </c>
    </row>
    <row r="507" spans="1:17" ht="12" customHeight="1" x14ac:dyDescent="0.25">
      <c r="A507" s="158" t="s">
        <v>65</v>
      </c>
      <c r="B507" s="157"/>
      <c r="C507" s="178">
        <f>C444/RES_summary!C$21</f>
        <v>0</v>
      </c>
      <c r="D507" s="178">
        <f>D444/RES_summary!D$21</f>
        <v>0</v>
      </c>
      <c r="E507" s="178">
        <f>E444/RES_summary!E$21</f>
        <v>69.448962596082794</v>
      </c>
      <c r="F507" s="178">
        <f>F444/RES_summary!F$21</f>
        <v>0</v>
      </c>
      <c r="G507" s="178">
        <f>G444/RES_summary!G$21</f>
        <v>62.400436200098568</v>
      </c>
      <c r="H507" s="178">
        <f>H444/RES_summary!H$21</f>
        <v>60.534821766870458</v>
      </c>
      <c r="I507" s="178">
        <f>I444/RES_summary!I$21</f>
        <v>50.688470404876853</v>
      </c>
      <c r="J507" s="178">
        <f>J444/RES_summary!J$21</f>
        <v>46.344661886004239</v>
      </c>
      <c r="K507" s="178">
        <f>K444/RES_summary!K$21</f>
        <v>44.246745251123421</v>
      </c>
      <c r="L507" s="178">
        <f>L444/RES_summary!L$21</f>
        <v>53.748225987801554</v>
      </c>
      <c r="M507" s="178">
        <f>M444/RES_summary!M$21</f>
        <v>44.04818156925613</v>
      </c>
      <c r="N507" s="178">
        <f>N444/RES_summary!N$21</f>
        <v>0</v>
      </c>
      <c r="O507" s="178">
        <f>O444/RES_summary!O$21</f>
        <v>0</v>
      </c>
      <c r="P507" s="178">
        <f>P444/RES_summary!P$21</f>
        <v>0</v>
      </c>
      <c r="Q507" s="178">
        <f>Q444/RES_summary!Q$21</f>
        <v>0</v>
      </c>
    </row>
    <row r="508" spans="1:17" ht="12" customHeight="1" x14ac:dyDescent="0.25">
      <c r="A508" s="23" t="s">
        <v>58</v>
      </c>
      <c r="B508" s="156"/>
      <c r="C508" s="177">
        <f>C445/RES_summary!C$21</f>
        <v>0</v>
      </c>
      <c r="D508" s="177">
        <f>D445/RES_summary!D$21</f>
        <v>0</v>
      </c>
      <c r="E508" s="177">
        <f>E445/RES_summary!E$21</f>
        <v>69.448962596082794</v>
      </c>
      <c r="F508" s="177">
        <f>F445/RES_summary!F$21</f>
        <v>0</v>
      </c>
      <c r="G508" s="177">
        <f>G445/RES_summary!G$21</f>
        <v>62.400436200098568</v>
      </c>
      <c r="H508" s="177">
        <f>H445/RES_summary!H$21</f>
        <v>60.534821766870458</v>
      </c>
      <c r="I508" s="177">
        <f>I445/RES_summary!I$21</f>
        <v>50.688470404876853</v>
      </c>
      <c r="J508" s="177">
        <f>J445/RES_summary!J$21</f>
        <v>46.344661886004239</v>
      </c>
      <c r="K508" s="177">
        <f>K445/RES_summary!K$21</f>
        <v>44.246745251123421</v>
      </c>
      <c r="L508" s="177">
        <f>L445/RES_summary!L$21</f>
        <v>53.748225987801554</v>
      </c>
      <c r="M508" s="177">
        <f>M445/RES_summary!M$21</f>
        <v>44.04818156925613</v>
      </c>
      <c r="N508" s="177">
        <f>N445/RES_summary!N$21</f>
        <v>0</v>
      </c>
      <c r="O508" s="177">
        <f>O445/RES_summary!O$21</f>
        <v>0</v>
      </c>
      <c r="P508" s="177">
        <f>P445/RES_summary!P$21</f>
        <v>0</v>
      </c>
      <c r="Q508" s="177">
        <f>Q445/RES_summary!Q$21</f>
        <v>0</v>
      </c>
    </row>
    <row r="509" spans="1:17" ht="12" customHeight="1" x14ac:dyDescent="0.25">
      <c r="A509" s="23" t="s">
        <v>60</v>
      </c>
      <c r="B509" s="156"/>
      <c r="C509" s="177">
        <f>C446/RES_summary!C$21</f>
        <v>0</v>
      </c>
      <c r="D509" s="177">
        <f>D446/RES_summary!D$21</f>
        <v>0</v>
      </c>
      <c r="E509" s="177">
        <f>E446/RES_summary!E$21</f>
        <v>0</v>
      </c>
      <c r="F509" s="177">
        <f>F446/RES_summary!F$21</f>
        <v>0</v>
      </c>
      <c r="G509" s="177">
        <f>G446/RES_summary!G$21</f>
        <v>0</v>
      </c>
      <c r="H509" s="177">
        <f>H446/RES_summary!H$21</f>
        <v>0</v>
      </c>
      <c r="I509" s="177">
        <f>I446/RES_summary!I$21</f>
        <v>0</v>
      </c>
      <c r="J509" s="177">
        <f>J446/RES_summary!J$21</f>
        <v>0</v>
      </c>
      <c r="K509" s="177">
        <f>K446/RES_summary!K$21</f>
        <v>0</v>
      </c>
      <c r="L509" s="177">
        <f>L446/RES_summary!L$21</f>
        <v>0</v>
      </c>
      <c r="M509" s="177">
        <f>M446/RES_summary!M$21</f>
        <v>0</v>
      </c>
      <c r="N509" s="177">
        <f>N446/RES_summary!N$21</f>
        <v>0</v>
      </c>
      <c r="O509" s="177">
        <f>O446/RES_summary!O$21</f>
        <v>0</v>
      </c>
      <c r="P509" s="177">
        <f>P446/RES_summary!P$21</f>
        <v>0</v>
      </c>
      <c r="Q509" s="177">
        <f>Q446/RES_summary!Q$21</f>
        <v>0</v>
      </c>
    </row>
    <row r="510" spans="1:17" ht="12" customHeight="1" x14ac:dyDescent="0.25">
      <c r="A510" s="158" t="s">
        <v>112</v>
      </c>
      <c r="B510" s="157"/>
      <c r="C510" s="178">
        <f>C447/RES_summary!C$21</f>
        <v>0</v>
      </c>
      <c r="D510" s="178">
        <f>D447/RES_summary!D$21</f>
        <v>0</v>
      </c>
      <c r="E510" s="178">
        <f>E447/RES_summary!E$21</f>
        <v>0</v>
      </c>
      <c r="F510" s="178">
        <f>F447/RES_summary!F$21</f>
        <v>0</v>
      </c>
      <c r="G510" s="178">
        <f>G447/RES_summary!G$21</f>
        <v>0</v>
      </c>
      <c r="H510" s="178">
        <f>H447/RES_summary!H$21</f>
        <v>0</v>
      </c>
      <c r="I510" s="178">
        <f>I447/RES_summary!I$21</f>
        <v>0</v>
      </c>
      <c r="J510" s="178">
        <f>J447/RES_summary!J$21</f>
        <v>0</v>
      </c>
      <c r="K510" s="178">
        <f>K447/RES_summary!K$21</f>
        <v>0</v>
      </c>
      <c r="L510" s="178">
        <f>L447/RES_summary!L$21</f>
        <v>0</v>
      </c>
      <c r="M510" s="178">
        <f>M447/RES_summary!M$21</f>
        <v>0</v>
      </c>
      <c r="N510" s="178">
        <f>N447/RES_summary!N$21</f>
        <v>0</v>
      </c>
      <c r="O510" s="178">
        <f>O447/RES_summary!O$21</f>
        <v>0</v>
      </c>
      <c r="P510" s="178">
        <f>P447/RES_summary!P$21</f>
        <v>0</v>
      </c>
      <c r="Q510" s="178">
        <f>Q447/RES_summary!Q$21</f>
        <v>0</v>
      </c>
    </row>
    <row r="511" spans="1:17" ht="12" customHeight="1" x14ac:dyDescent="0.25">
      <c r="A511" s="23" t="s">
        <v>60</v>
      </c>
      <c r="B511" s="156"/>
      <c r="C511" s="177">
        <f>C448/RES_summary!C$21</f>
        <v>0</v>
      </c>
      <c r="D511" s="177">
        <f>D448/RES_summary!D$21</f>
        <v>0</v>
      </c>
      <c r="E511" s="177">
        <f>E448/RES_summary!E$21</f>
        <v>0</v>
      </c>
      <c r="F511" s="177">
        <f>F448/RES_summary!F$21</f>
        <v>0</v>
      </c>
      <c r="G511" s="177">
        <f>G448/RES_summary!G$21</f>
        <v>0</v>
      </c>
      <c r="H511" s="177">
        <f>H448/RES_summary!H$21</f>
        <v>0</v>
      </c>
      <c r="I511" s="177">
        <f>I448/RES_summary!I$21</f>
        <v>0</v>
      </c>
      <c r="J511" s="177">
        <f>J448/RES_summary!J$21</f>
        <v>0</v>
      </c>
      <c r="K511" s="177">
        <f>K448/RES_summary!K$21</f>
        <v>0</v>
      </c>
      <c r="L511" s="177">
        <f>L448/RES_summary!L$21</f>
        <v>0</v>
      </c>
      <c r="M511" s="177">
        <f>M448/RES_summary!M$21</f>
        <v>0</v>
      </c>
      <c r="N511" s="177">
        <f>N448/RES_summary!N$21</f>
        <v>0</v>
      </c>
      <c r="O511" s="177">
        <f>O448/RES_summary!O$21</f>
        <v>0</v>
      </c>
      <c r="P511" s="177">
        <f>P448/RES_summary!P$21</f>
        <v>0</v>
      </c>
      <c r="Q511" s="177">
        <f>Q448/RES_summary!Q$21</f>
        <v>0</v>
      </c>
    </row>
    <row r="512" spans="1:17" ht="12" customHeight="1" x14ac:dyDescent="0.25">
      <c r="A512" s="158" t="s">
        <v>63</v>
      </c>
      <c r="B512" s="157"/>
      <c r="C512" s="178">
        <f>C449/RES_summary!C$21</f>
        <v>0</v>
      </c>
      <c r="D512" s="178">
        <f>D449/RES_summary!D$21</f>
        <v>0</v>
      </c>
      <c r="E512" s="178">
        <f>E449/RES_summary!E$21</f>
        <v>4.9328404552486358</v>
      </c>
      <c r="F512" s="178">
        <f>F449/RES_summary!F$21</f>
        <v>0</v>
      </c>
      <c r="G512" s="178">
        <f>G449/RES_summary!G$21</f>
        <v>6.0283502313673054</v>
      </c>
      <c r="H512" s="178">
        <f>H449/RES_summary!H$21</f>
        <v>4.9303682724899467</v>
      </c>
      <c r="I512" s="178">
        <f>I449/RES_summary!I$21</f>
        <v>3.5721530534392629</v>
      </c>
      <c r="J512" s="178">
        <f>J449/RES_summary!J$21</f>
        <v>4.0267260778788163</v>
      </c>
      <c r="K512" s="178">
        <f>K449/RES_summary!K$21</f>
        <v>4.3039417272475653</v>
      </c>
      <c r="L512" s="178">
        <f>L449/RES_summary!L$21</f>
        <v>7.4515741607085504</v>
      </c>
      <c r="M512" s="178">
        <f>M449/RES_summary!M$21</f>
        <v>7.0085199358131476</v>
      </c>
      <c r="N512" s="178">
        <f>N449/RES_summary!N$21</f>
        <v>0</v>
      </c>
      <c r="O512" s="178">
        <f>O449/RES_summary!O$21</f>
        <v>0</v>
      </c>
      <c r="P512" s="178">
        <f>P449/RES_summary!P$21</f>
        <v>0</v>
      </c>
      <c r="Q512" s="178">
        <f>Q449/RES_summary!Q$21</f>
        <v>0</v>
      </c>
    </row>
    <row r="513" spans="1:17" ht="12" customHeight="1" x14ac:dyDescent="0.25">
      <c r="A513" s="167" t="s">
        <v>171</v>
      </c>
      <c r="B513" s="132"/>
      <c r="C513" s="183">
        <f>C450/RES_summary!C$21</f>
        <v>0</v>
      </c>
      <c r="D513" s="183">
        <f>D450/RES_summary!D$21</f>
        <v>0</v>
      </c>
      <c r="E513" s="183">
        <f>E450/RES_summary!E$21</f>
        <v>11.955426688800825</v>
      </c>
      <c r="F513" s="183">
        <f>F450/RES_summary!F$21</f>
        <v>0</v>
      </c>
      <c r="G513" s="183">
        <f>G450/RES_summary!G$21</f>
        <v>11.115374357517451</v>
      </c>
      <c r="H513" s="183">
        <f>H450/RES_summary!H$21</f>
        <v>10.977004177539104</v>
      </c>
      <c r="I513" s="183">
        <f>I450/RES_summary!I$21</f>
        <v>11.5855458607146</v>
      </c>
      <c r="J513" s="183">
        <f>J450/RES_summary!J$21</f>
        <v>9.4440573836123693</v>
      </c>
      <c r="K513" s="183">
        <f>K450/RES_summary!K$21</f>
        <v>9.8057219052939182</v>
      </c>
      <c r="L513" s="183">
        <f>L450/RES_summary!L$21</f>
        <v>10.357136937862515</v>
      </c>
      <c r="M513" s="183">
        <f>M450/RES_summary!M$21</f>
        <v>10.11238276935836</v>
      </c>
      <c r="N513" s="183">
        <f>N450/RES_summary!N$21</f>
        <v>0</v>
      </c>
      <c r="O513" s="183">
        <f>O450/RES_summary!O$21</f>
        <v>0</v>
      </c>
      <c r="P513" s="183">
        <f>P450/RES_summary!P$21</f>
        <v>0</v>
      </c>
      <c r="Q513" s="183">
        <f>Q450/RES_summary!Q$21</f>
        <v>0</v>
      </c>
    </row>
    <row r="514" spans="1:17" ht="12" customHeight="1" x14ac:dyDescent="0.25">
      <c r="A514" s="167" t="s">
        <v>144</v>
      </c>
      <c r="B514" s="132"/>
      <c r="C514" s="183">
        <f>C451/RES_summary!C$21</f>
        <v>0</v>
      </c>
      <c r="D514" s="183">
        <f>D451/RES_summary!D$21</f>
        <v>0</v>
      </c>
      <c r="E514" s="183">
        <f>E451/RES_summary!E$21</f>
        <v>0</v>
      </c>
      <c r="F514" s="183">
        <f>F451/RES_summary!F$21</f>
        <v>0</v>
      </c>
      <c r="G514" s="183">
        <f>G451/RES_summary!G$21</f>
        <v>0</v>
      </c>
      <c r="H514" s="183">
        <f>H451/RES_summary!H$21</f>
        <v>0</v>
      </c>
      <c r="I514" s="183">
        <f>I451/RES_summary!I$21</f>
        <v>0</v>
      </c>
      <c r="J514" s="183">
        <f>J451/RES_summary!J$21</f>
        <v>0</v>
      </c>
      <c r="K514" s="183">
        <f>K451/RES_summary!K$21</f>
        <v>0</v>
      </c>
      <c r="L514" s="183">
        <f>L451/RES_summary!L$21</f>
        <v>0</v>
      </c>
      <c r="M514" s="183">
        <f>M451/RES_summary!M$21</f>
        <v>0</v>
      </c>
      <c r="N514" s="183">
        <f>N451/RES_summary!N$21</f>
        <v>0</v>
      </c>
      <c r="O514" s="183">
        <f>O451/RES_summary!O$21</f>
        <v>0</v>
      </c>
      <c r="P514" s="183">
        <f>P451/RES_summary!P$21</f>
        <v>0</v>
      </c>
      <c r="Q514" s="183">
        <f>Q451/RES_summary!Q$21</f>
        <v>0</v>
      </c>
    </row>
    <row r="515" spans="1:17" ht="12" customHeight="1" x14ac:dyDescent="0.25">
      <c r="A515" s="167" t="s">
        <v>143</v>
      </c>
      <c r="B515" s="132"/>
      <c r="C515" s="183">
        <f>C452/RES_summary!C$21</f>
        <v>0</v>
      </c>
      <c r="D515" s="183">
        <f>D452/RES_summary!D$21</f>
        <v>0</v>
      </c>
      <c r="E515" s="183">
        <f>E452/RES_summary!E$21</f>
        <v>0</v>
      </c>
      <c r="F515" s="183">
        <f>F452/RES_summary!F$21</f>
        <v>0</v>
      </c>
      <c r="G515" s="183">
        <f>G452/RES_summary!G$21</f>
        <v>0</v>
      </c>
      <c r="H515" s="183">
        <f>H452/RES_summary!H$21</f>
        <v>0</v>
      </c>
      <c r="I515" s="183">
        <f>I452/RES_summary!I$21</f>
        <v>0</v>
      </c>
      <c r="J515" s="183">
        <f>J452/RES_summary!J$21</f>
        <v>0</v>
      </c>
      <c r="K515" s="183">
        <f>K452/RES_summary!K$21</f>
        <v>0</v>
      </c>
      <c r="L515" s="183">
        <f>L452/RES_summary!L$21</f>
        <v>0</v>
      </c>
      <c r="M515" s="183">
        <f>M452/RES_summary!M$21</f>
        <v>0</v>
      </c>
      <c r="N515" s="183">
        <f>N452/RES_summary!N$21</f>
        <v>0</v>
      </c>
      <c r="O515" s="183">
        <f>O452/RES_summary!O$21</f>
        <v>0</v>
      </c>
      <c r="P515" s="183">
        <f>P452/RES_summary!P$21</f>
        <v>0</v>
      </c>
      <c r="Q515" s="183">
        <f>Q452/RES_summary!Q$21</f>
        <v>0</v>
      </c>
    </row>
    <row r="516" spans="1:17" ht="12" customHeight="1" x14ac:dyDescent="0.25">
      <c r="A516" s="166" t="s">
        <v>57</v>
      </c>
      <c r="B516" s="165"/>
      <c r="C516" s="182">
        <f>C453/RES_summary!C$21</f>
        <v>0</v>
      </c>
      <c r="D516" s="182">
        <f>D453/RES_summary!D$21</f>
        <v>0</v>
      </c>
      <c r="E516" s="182">
        <f>E453/RES_summary!E$21</f>
        <v>0</v>
      </c>
      <c r="F516" s="182">
        <f>F453/RES_summary!F$21</f>
        <v>0</v>
      </c>
      <c r="G516" s="182">
        <f>G453/RES_summary!G$21</f>
        <v>0</v>
      </c>
      <c r="H516" s="182">
        <f>H453/RES_summary!H$21</f>
        <v>0</v>
      </c>
      <c r="I516" s="182">
        <f>I453/RES_summary!I$21</f>
        <v>0</v>
      </c>
      <c r="J516" s="182">
        <f>J453/RES_summary!J$21</f>
        <v>0</v>
      </c>
      <c r="K516" s="182">
        <f>K453/RES_summary!K$21</f>
        <v>0</v>
      </c>
      <c r="L516" s="182">
        <f>L453/RES_summary!L$21</f>
        <v>0</v>
      </c>
      <c r="M516" s="182">
        <f>M453/RES_summary!M$21</f>
        <v>0</v>
      </c>
      <c r="N516" s="182">
        <f>N453/RES_summary!N$21</f>
        <v>0</v>
      </c>
      <c r="O516" s="182">
        <f>O453/RES_summary!O$21</f>
        <v>0</v>
      </c>
      <c r="P516" s="182">
        <f>P453/RES_summary!P$21</f>
        <v>0</v>
      </c>
      <c r="Q516" s="182">
        <f>Q453/RES_summary!Q$21</f>
        <v>0</v>
      </c>
    </row>
    <row r="517" spans="1:17" ht="12" customHeight="1" x14ac:dyDescent="0.25">
      <c r="A517" s="147" t="s">
        <v>59</v>
      </c>
      <c r="B517" s="164"/>
      <c r="C517" s="181">
        <f>C454/RES_summary!C$21</f>
        <v>0</v>
      </c>
      <c r="D517" s="181">
        <f>D454/RES_summary!D$21</f>
        <v>0</v>
      </c>
      <c r="E517" s="181">
        <f>E454/RES_summary!E$21</f>
        <v>0</v>
      </c>
      <c r="F517" s="181">
        <f>F454/RES_summary!F$21</f>
        <v>0</v>
      </c>
      <c r="G517" s="181">
        <f>G454/RES_summary!G$21</f>
        <v>0</v>
      </c>
      <c r="H517" s="181">
        <f>H454/RES_summary!H$21</f>
        <v>0</v>
      </c>
      <c r="I517" s="181">
        <f>I454/RES_summary!I$21</f>
        <v>0</v>
      </c>
      <c r="J517" s="181">
        <f>J454/RES_summary!J$21</f>
        <v>0</v>
      </c>
      <c r="K517" s="181">
        <f>K454/RES_summary!K$21</f>
        <v>0</v>
      </c>
      <c r="L517" s="181">
        <f>L454/RES_summary!L$21</f>
        <v>0</v>
      </c>
      <c r="M517" s="181">
        <f>M454/RES_summary!M$21</f>
        <v>0</v>
      </c>
      <c r="N517" s="181">
        <f>N454/RES_summary!N$21</f>
        <v>0</v>
      </c>
      <c r="O517" s="181">
        <f>O454/RES_summary!O$21</f>
        <v>0</v>
      </c>
      <c r="P517" s="181">
        <f>P454/RES_summary!P$21</f>
        <v>0</v>
      </c>
      <c r="Q517" s="181">
        <f>Q454/RES_summary!Q$21</f>
        <v>0</v>
      </c>
    </row>
    <row r="518" spans="1:17" ht="12" customHeight="1" x14ac:dyDescent="0.25">
      <c r="A518" s="163" t="s">
        <v>142</v>
      </c>
      <c r="B518" s="162"/>
      <c r="C518" s="180">
        <f>C455/RES_summary!C$21</f>
        <v>0</v>
      </c>
      <c r="D518" s="180">
        <f>D455/RES_summary!D$21</f>
        <v>0</v>
      </c>
      <c r="E518" s="180">
        <f>E455/RES_summary!E$21</f>
        <v>0</v>
      </c>
      <c r="F518" s="180">
        <f>F455/RES_summary!F$21</f>
        <v>0</v>
      </c>
      <c r="G518" s="180">
        <f>G455/RES_summary!G$21</f>
        <v>0</v>
      </c>
      <c r="H518" s="180">
        <f>H455/RES_summary!H$21</f>
        <v>0</v>
      </c>
      <c r="I518" s="180">
        <f>I455/RES_summary!I$21</f>
        <v>0</v>
      </c>
      <c r="J518" s="180">
        <f>J455/RES_summary!J$21</f>
        <v>0</v>
      </c>
      <c r="K518" s="180">
        <f>K455/RES_summary!K$21</f>
        <v>0</v>
      </c>
      <c r="L518" s="180">
        <f>L455/RES_summary!L$21</f>
        <v>0</v>
      </c>
      <c r="M518" s="180">
        <f>M455/RES_summary!M$21</f>
        <v>0</v>
      </c>
      <c r="N518" s="180">
        <f>N455/RES_summary!N$21</f>
        <v>0</v>
      </c>
      <c r="O518" s="180">
        <f>O455/RES_summary!O$21</f>
        <v>0</v>
      </c>
      <c r="P518" s="180">
        <f>P455/RES_summary!P$21</f>
        <v>0</v>
      </c>
      <c r="Q518" s="180">
        <f>Q455/RES_summary!Q$21</f>
        <v>0</v>
      </c>
    </row>
    <row r="519" spans="1:17" ht="12" customHeight="1" x14ac:dyDescent="0.25">
      <c r="A519" s="161" t="s">
        <v>141</v>
      </c>
      <c r="B519" s="160"/>
      <c r="C519" s="179">
        <f>C456/RES_summary!C$21</f>
        <v>0</v>
      </c>
      <c r="D519" s="179">
        <f>D456/RES_summary!D$21</f>
        <v>0</v>
      </c>
      <c r="E519" s="179">
        <f>E456/RES_summary!E$21</f>
        <v>0</v>
      </c>
      <c r="F519" s="179">
        <f>F456/RES_summary!F$21</f>
        <v>0</v>
      </c>
      <c r="G519" s="179">
        <f>G456/RES_summary!G$21</f>
        <v>0</v>
      </c>
      <c r="H519" s="179">
        <f>H456/RES_summary!H$21</f>
        <v>0</v>
      </c>
      <c r="I519" s="179">
        <f>I456/RES_summary!I$21</f>
        <v>0</v>
      </c>
      <c r="J519" s="179">
        <f>J456/RES_summary!J$21</f>
        <v>0</v>
      </c>
      <c r="K519" s="179">
        <f>K456/RES_summary!K$21</f>
        <v>0</v>
      </c>
      <c r="L519" s="179">
        <f>L456/RES_summary!L$21</f>
        <v>0</v>
      </c>
      <c r="M519" s="179">
        <f>M456/RES_summary!M$21</f>
        <v>0</v>
      </c>
      <c r="N519" s="179">
        <f>N456/RES_summary!N$21</f>
        <v>0</v>
      </c>
      <c r="O519" s="179">
        <f>O456/RES_summary!O$21</f>
        <v>0</v>
      </c>
      <c r="P519" s="179">
        <f>P456/RES_summary!P$21</f>
        <v>0</v>
      </c>
      <c r="Q519" s="179">
        <f>Q456/RES_summary!Q$21</f>
        <v>0</v>
      </c>
    </row>
    <row r="520" spans="1:17" ht="12" customHeight="1" x14ac:dyDescent="0.25">
      <c r="A520" s="148" t="s">
        <v>60</v>
      </c>
      <c r="B520" s="156"/>
      <c r="C520" s="177">
        <f>C457/RES_summary!C$21</f>
        <v>0</v>
      </c>
      <c r="D520" s="177">
        <f>D457/RES_summary!D$21</f>
        <v>0</v>
      </c>
      <c r="E520" s="177">
        <f>E457/RES_summary!E$21</f>
        <v>0</v>
      </c>
      <c r="F520" s="177">
        <f>F457/RES_summary!F$21</f>
        <v>0</v>
      </c>
      <c r="G520" s="177">
        <f>G457/RES_summary!G$21</f>
        <v>0</v>
      </c>
      <c r="H520" s="177">
        <f>H457/RES_summary!H$21</f>
        <v>0</v>
      </c>
      <c r="I520" s="177">
        <f>I457/RES_summary!I$21</f>
        <v>0</v>
      </c>
      <c r="J520" s="177">
        <f>J457/RES_summary!J$21</f>
        <v>0</v>
      </c>
      <c r="K520" s="177">
        <f>K457/RES_summary!K$21</f>
        <v>0</v>
      </c>
      <c r="L520" s="177">
        <f>L457/RES_summary!L$21</f>
        <v>0</v>
      </c>
      <c r="M520" s="177">
        <f>M457/RES_summary!M$21</f>
        <v>0</v>
      </c>
      <c r="N520" s="177">
        <f>N457/RES_summary!N$21</f>
        <v>0</v>
      </c>
      <c r="O520" s="177">
        <f>O457/RES_summary!O$21</f>
        <v>0</v>
      </c>
      <c r="P520" s="177">
        <f>P457/RES_summary!P$21</f>
        <v>0</v>
      </c>
      <c r="Q520" s="177">
        <f>Q457/RES_summary!Q$21</f>
        <v>0</v>
      </c>
    </row>
    <row r="521" spans="1:17" ht="12" customHeight="1" x14ac:dyDescent="0.25">
      <c r="A521" s="148" t="s">
        <v>59</v>
      </c>
      <c r="B521" s="156"/>
      <c r="C521" s="177">
        <f>C458/RES_summary!C$21</f>
        <v>0</v>
      </c>
      <c r="D521" s="177">
        <f>D458/RES_summary!D$21</f>
        <v>0</v>
      </c>
      <c r="E521" s="177">
        <f>E458/RES_summary!E$21</f>
        <v>0</v>
      </c>
      <c r="F521" s="177">
        <f>F458/RES_summary!F$21</f>
        <v>0</v>
      </c>
      <c r="G521" s="177">
        <f>G458/RES_summary!G$21</f>
        <v>0</v>
      </c>
      <c r="H521" s="177">
        <f>H458/RES_summary!H$21</f>
        <v>0</v>
      </c>
      <c r="I521" s="177">
        <f>I458/RES_summary!I$21</f>
        <v>0</v>
      </c>
      <c r="J521" s="177">
        <f>J458/RES_summary!J$21</f>
        <v>0</v>
      </c>
      <c r="K521" s="177">
        <f>K458/RES_summary!K$21</f>
        <v>0</v>
      </c>
      <c r="L521" s="177">
        <f>L458/RES_summary!L$21</f>
        <v>0</v>
      </c>
      <c r="M521" s="177">
        <f>M458/RES_summary!M$21</f>
        <v>0</v>
      </c>
      <c r="N521" s="177">
        <f>N458/RES_summary!N$21</f>
        <v>0</v>
      </c>
      <c r="O521" s="177">
        <f>O458/RES_summary!O$21</f>
        <v>0</v>
      </c>
      <c r="P521" s="177">
        <f>P458/RES_summary!P$21</f>
        <v>0</v>
      </c>
      <c r="Q521" s="177">
        <f>Q458/RES_summary!Q$21</f>
        <v>0</v>
      </c>
    </row>
    <row r="522" spans="1:17" ht="12" customHeight="1" x14ac:dyDescent="0.25">
      <c r="A522" s="158" t="s">
        <v>62</v>
      </c>
      <c r="B522" s="157"/>
      <c r="C522" s="178">
        <f>C459/RES_summary!C$21</f>
        <v>0</v>
      </c>
      <c r="D522" s="178">
        <f>D459/RES_summary!D$21</f>
        <v>0</v>
      </c>
      <c r="E522" s="178">
        <f>E459/RES_summary!E$21</f>
        <v>0</v>
      </c>
      <c r="F522" s="178">
        <f>F459/RES_summary!F$21</f>
        <v>0</v>
      </c>
      <c r="G522" s="178">
        <f>G459/RES_summary!G$21</f>
        <v>0</v>
      </c>
      <c r="H522" s="178">
        <f>H459/RES_summary!H$21</f>
        <v>0</v>
      </c>
      <c r="I522" s="178">
        <f>I459/RES_summary!I$21</f>
        <v>0</v>
      </c>
      <c r="J522" s="178">
        <f>J459/RES_summary!J$21</f>
        <v>0</v>
      </c>
      <c r="K522" s="178">
        <f>K459/RES_summary!K$21</f>
        <v>0</v>
      </c>
      <c r="L522" s="178">
        <f>L459/RES_summary!L$21</f>
        <v>0</v>
      </c>
      <c r="M522" s="178">
        <f>M459/RES_summary!M$21</f>
        <v>0</v>
      </c>
      <c r="N522" s="178">
        <f>N459/RES_summary!N$21</f>
        <v>0</v>
      </c>
      <c r="O522" s="178">
        <f>O459/RES_summary!O$21</f>
        <v>0</v>
      </c>
      <c r="P522" s="178">
        <f>P459/RES_summary!P$21</f>
        <v>0</v>
      </c>
      <c r="Q522" s="178">
        <f>Q459/RES_summary!Q$21</f>
        <v>0</v>
      </c>
    </row>
    <row r="523" spans="1:17" ht="12" customHeight="1" x14ac:dyDescent="0.25">
      <c r="A523" s="23" t="s">
        <v>58</v>
      </c>
      <c r="B523" s="156"/>
      <c r="C523" s="177">
        <f>C460/RES_summary!C$21</f>
        <v>0</v>
      </c>
      <c r="D523" s="177">
        <f>D460/RES_summary!D$21</f>
        <v>0</v>
      </c>
      <c r="E523" s="177">
        <f>E460/RES_summary!E$21</f>
        <v>0</v>
      </c>
      <c r="F523" s="177">
        <f>F460/RES_summary!F$21</f>
        <v>0</v>
      </c>
      <c r="G523" s="177">
        <f>G460/RES_summary!G$21</f>
        <v>0</v>
      </c>
      <c r="H523" s="177">
        <f>H460/RES_summary!H$21</f>
        <v>0</v>
      </c>
      <c r="I523" s="177">
        <f>I460/RES_summary!I$21</f>
        <v>0</v>
      </c>
      <c r="J523" s="177">
        <f>J460/RES_summary!J$21</f>
        <v>0</v>
      </c>
      <c r="K523" s="177">
        <f>K460/RES_summary!K$21</f>
        <v>0</v>
      </c>
      <c r="L523" s="177">
        <f>L460/RES_summary!L$21</f>
        <v>0</v>
      </c>
      <c r="M523" s="177">
        <f>M460/RES_summary!M$21</f>
        <v>0</v>
      </c>
      <c r="N523" s="177">
        <f>N460/RES_summary!N$21</f>
        <v>0</v>
      </c>
      <c r="O523" s="177">
        <f>O460/RES_summary!O$21</f>
        <v>0</v>
      </c>
      <c r="P523" s="177">
        <f>P460/RES_summary!P$21</f>
        <v>0</v>
      </c>
      <c r="Q523" s="177">
        <f>Q460/RES_summary!Q$21</f>
        <v>0</v>
      </c>
    </row>
    <row r="524" spans="1:17" ht="12" customHeight="1" x14ac:dyDescent="0.25">
      <c r="A524" s="23" t="s">
        <v>57</v>
      </c>
      <c r="B524" s="156"/>
      <c r="C524" s="177">
        <f>C461/RES_summary!C$21</f>
        <v>0</v>
      </c>
      <c r="D524" s="177">
        <f>D461/RES_summary!D$21</f>
        <v>0</v>
      </c>
      <c r="E524" s="177">
        <f>E461/RES_summary!E$21</f>
        <v>0</v>
      </c>
      <c r="F524" s="177">
        <f>F461/RES_summary!F$21</f>
        <v>0</v>
      </c>
      <c r="G524" s="177">
        <f>G461/RES_summary!G$21</f>
        <v>0</v>
      </c>
      <c r="H524" s="177">
        <f>H461/RES_summary!H$21</f>
        <v>0</v>
      </c>
      <c r="I524" s="177">
        <f>I461/RES_summary!I$21</f>
        <v>0</v>
      </c>
      <c r="J524" s="177">
        <f>J461/RES_summary!J$21</f>
        <v>0</v>
      </c>
      <c r="K524" s="177">
        <f>K461/RES_summary!K$21</f>
        <v>0</v>
      </c>
      <c r="L524" s="177">
        <f>L461/RES_summary!L$21</f>
        <v>0</v>
      </c>
      <c r="M524" s="177">
        <f>M461/RES_summary!M$21</f>
        <v>0</v>
      </c>
      <c r="N524" s="177">
        <f>N461/RES_summary!N$21</f>
        <v>0</v>
      </c>
      <c r="O524" s="177">
        <f>O461/RES_summary!O$21</f>
        <v>0</v>
      </c>
      <c r="P524" s="177">
        <f>P461/RES_summary!P$21</f>
        <v>0</v>
      </c>
      <c r="Q524" s="177">
        <f>Q461/RES_summary!Q$21</f>
        <v>0</v>
      </c>
    </row>
    <row r="525" spans="1:17" ht="12" customHeight="1" x14ac:dyDescent="0.25">
      <c r="A525" s="29" t="s">
        <v>140</v>
      </c>
      <c r="B525" s="57"/>
      <c r="C525" s="176">
        <f>C462/RES_summary!C$21</f>
        <v>0</v>
      </c>
      <c r="D525" s="176">
        <f>D462/RES_summary!D$21</f>
        <v>0</v>
      </c>
      <c r="E525" s="176">
        <f>E462/RES_summary!E$21</f>
        <v>0</v>
      </c>
      <c r="F525" s="176">
        <f>F462/RES_summary!F$21</f>
        <v>0</v>
      </c>
      <c r="G525" s="176">
        <f>G462/RES_summary!G$21</f>
        <v>0</v>
      </c>
      <c r="H525" s="176">
        <f>H462/RES_summary!H$21</f>
        <v>0</v>
      </c>
      <c r="I525" s="176">
        <f>I462/RES_summary!I$21</f>
        <v>0</v>
      </c>
      <c r="J525" s="176">
        <f>J462/RES_summary!J$21</f>
        <v>0</v>
      </c>
      <c r="K525" s="176">
        <f>K462/RES_summary!K$21</f>
        <v>0</v>
      </c>
      <c r="L525" s="176">
        <f>L462/RES_summary!L$21</f>
        <v>0</v>
      </c>
      <c r="M525" s="176">
        <f>M462/RES_summary!M$21</f>
        <v>0</v>
      </c>
      <c r="N525" s="176">
        <f>N462/RES_summary!N$21</f>
        <v>0</v>
      </c>
      <c r="O525" s="176">
        <f>O462/RES_summary!O$21</f>
        <v>0</v>
      </c>
      <c r="P525" s="176">
        <f>P462/RES_summary!P$21</f>
        <v>0</v>
      </c>
      <c r="Q525" s="176">
        <f>Q462/RES_summary!Q$21</f>
        <v>0</v>
      </c>
    </row>
  </sheetData>
  <mergeCells count="1">
    <mergeCell ref="B85:Q85"/>
  </mergeCells>
  <pageMargins left="0.39370078740157483" right="0.39370078740157483" top="0.39370078740157483" bottom="0.39370078740157483" header="0.31496062992125984" footer="0.31496062992125984"/>
  <pageSetup paperSize="9" scale="13" orientation="portrait" horizontalDpi="1200" verticalDpi="12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RES_hhdet_num!B$24</f>
        <v>95317</v>
      </c>
      <c r="C5" s="151">
        <f>RES_hhdet_num!C$24</f>
        <v>96322</v>
      </c>
      <c r="D5" s="151">
        <f>RES_hhdet_num!D$24</f>
        <v>96648</v>
      </c>
      <c r="E5" s="151">
        <f>RES_hhdet_num!E$24</f>
        <v>96837</v>
      </c>
      <c r="F5" s="151">
        <f>RES_hhdet_num!F$24</f>
        <v>127627</v>
      </c>
      <c r="G5" s="151">
        <f>RES_hhdet_num!G$24</f>
        <v>123775.00000000001</v>
      </c>
      <c r="H5" s="151">
        <f>RES_hhdet_num!H$24</f>
        <v>129827</v>
      </c>
      <c r="I5" s="151">
        <f>RES_hhdet_num!I$24</f>
        <v>130819.00000000003</v>
      </c>
      <c r="J5" s="151">
        <f>RES_hhdet_num!J$24</f>
        <v>147851.00000000003</v>
      </c>
      <c r="K5" s="151">
        <f>RES_hhdet_num!K$24</f>
        <v>154249</v>
      </c>
      <c r="L5" s="151">
        <f>RES_hhdet_num!L$24</f>
        <v>154958</v>
      </c>
      <c r="M5" s="151">
        <f>RES_hhdet_num!M$24</f>
        <v>158482</v>
      </c>
      <c r="N5" s="151">
        <f>RES_hhdet_num!N$24</f>
        <v>149543.99999999997</v>
      </c>
      <c r="O5" s="151">
        <f>RES_hhdet_num!O$24</f>
        <v>139750</v>
      </c>
      <c r="P5" s="151">
        <f>RES_hhdet_num!P$24</f>
        <v>121081.00000000004</v>
      </c>
      <c r="Q5" s="151">
        <f>RES_hhdet_num!Q$24</f>
        <v>100529.99999999999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84</v>
      </c>
      <c r="B7" s="67">
        <f>RES_hhdet_num!B$26</f>
        <v>95317</v>
      </c>
      <c r="C7" s="67">
        <f>RES_hhdet_num!C$26</f>
        <v>96322</v>
      </c>
      <c r="D7" s="67">
        <f>RES_hhdet_num!D$26</f>
        <v>96648</v>
      </c>
      <c r="E7" s="67">
        <f>RES_hhdet_num!E$26</f>
        <v>96837</v>
      </c>
      <c r="F7" s="67">
        <f>RES_hhdet_num!F$26</f>
        <v>127627</v>
      </c>
      <c r="G7" s="67">
        <f>RES_hhdet_num!G$26</f>
        <v>123775.00000000001</v>
      </c>
      <c r="H7" s="67">
        <f>RES_hhdet_num!H$26</f>
        <v>129827</v>
      </c>
      <c r="I7" s="67">
        <f>RES_hhdet_num!I$26</f>
        <v>130819.00000000003</v>
      </c>
      <c r="J7" s="67">
        <f>RES_hhdet_num!J$26</f>
        <v>147851.00000000003</v>
      </c>
      <c r="K7" s="67">
        <f>RES_hhdet_num!K$26</f>
        <v>154249</v>
      </c>
      <c r="L7" s="67">
        <f>RES_hhdet_num!L$26</f>
        <v>154958</v>
      </c>
      <c r="M7" s="67">
        <f>RES_hhdet_num!M$26</f>
        <v>158482</v>
      </c>
      <c r="N7" s="67">
        <f>RES_hhdet_num!N$26</f>
        <v>149543.99999999997</v>
      </c>
      <c r="O7" s="67">
        <f>RES_hhdet_num!O$26</f>
        <v>139750</v>
      </c>
      <c r="P7" s="67">
        <f>RES_hhdet_num!P$26</f>
        <v>121081.00000000004</v>
      </c>
      <c r="Q7" s="67">
        <f>RES_hhdet_num!Q$26</f>
        <v>100529.99999999999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RES_hhdet_num!B$29</f>
        <v>931</v>
      </c>
      <c r="C9" s="67">
        <f>RES_hhdet_num!C$29</f>
        <v>1065</v>
      </c>
      <c r="D9" s="67">
        <f>RES_hhdet_num!D$29</f>
        <v>1137</v>
      </c>
      <c r="E9" s="67">
        <f>RES_hhdet_num!E$29</f>
        <v>1177</v>
      </c>
      <c r="F9" s="67">
        <f>RES_hhdet_num!F$29</f>
        <v>1643</v>
      </c>
      <c r="G9" s="67">
        <f>RES_hhdet_num!G$29</f>
        <v>1880</v>
      </c>
      <c r="H9" s="67">
        <f>RES_hhdet_num!H$29</f>
        <v>2534</v>
      </c>
      <c r="I9" s="67">
        <f>RES_hhdet_num!I$29</f>
        <v>3021</v>
      </c>
      <c r="J9" s="67">
        <f>RES_hhdet_num!J$29</f>
        <v>4391</v>
      </c>
      <c r="K9" s="67">
        <f>RES_hhdet_num!K$29</f>
        <v>5661</v>
      </c>
      <c r="L9" s="67">
        <f>RES_hhdet_num!L$29</f>
        <v>6915</v>
      </c>
      <c r="M9" s="67">
        <f>RES_hhdet_num!M$29</f>
        <v>7149</v>
      </c>
      <c r="N9" s="67">
        <f>RES_hhdet_num!N$29</f>
        <v>6610.9999999999991</v>
      </c>
      <c r="O9" s="67">
        <f>RES_hhdet_num!O$29</f>
        <v>6083</v>
      </c>
      <c r="P9" s="67">
        <f>RES_hhdet_num!P$29</f>
        <v>5186.0000000000009</v>
      </c>
      <c r="Q9" s="67">
        <f>RES_hhdet_num!Q$29</f>
        <v>4322.9999999999991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169</v>
      </c>
      <c r="B11" s="67">
        <f>RES_hhdet_num!B$31</f>
        <v>18323</v>
      </c>
      <c r="C11" s="67">
        <f>RES_hhdet_num!C$31</f>
        <v>18451</v>
      </c>
      <c r="D11" s="67">
        <f>RES_hhdet_num!D$31</f>
        <v>18493</v>
      </c>
      <c r="E11" s="67">
        <f>RES_hhdet_num!E$31</f>
        <v>18113.999999999996</v>
      </c>
      <c r="F11" s="67">
        <f>RES_hhdet_num!F$31</f>
        <v>24243</v>
      </c>
      <c r="G11" s="67">
        <f>RES_hhdet_num!G$31</f>
        <v>23216.999999999996</v>
      </c>
      <c r="H11" s="67">
        <f>RES_hhdet_num!H$31</f>
        <v>23916.999999999996</v>
      </c>
      <c r="I11" s="67">
        <f>RES_hhdet_num!I$31</f>
        <v>23768.999999999996</v>
      </c>
      <c r="J11" s="67">
        <f>RES_hhdet_num!J$31</f>
        <v>26332</v>
      </c>
      <c r="K11" s="67">
        <f>RES_hhdet_num!K$31</f>
        <v>26393</v>
      </c>
      <c r="L11" s="67">
        <f>RES_hhdet_num!L$31</f>
        <v>26628</v>
      </c>
      <c r="M11" s="67">
        <f>RES_hhdet_num!M$31</f>
        <v>25583</v>
      </c>
      <c r="N11" s="67">
        <f>RES_hhdet_num!N$31</f>
        <v>24200.999999999996</v>
      </c>
      <c r="O11" s="67">
        <f>RES_hhdet_num!O$31</f>
        <v>22169</v>
      </c>
      <c r="P11" s="67">
        <f>RES_hhdet_num!P$31</f>
        <v>19240.000000000004</v>
      </c>
      <c r="Q11" s="67">
        <f>RES_hhdet_num!Q$31</f>
        <v>15539.999999999996</v>
      </c>
    </row>
    <row r="12" spans="1:17" ht="12" customHeight="1" x14ac:dyDescent="0.25">
      <c r="A12" s="23" t="s">
        <v>168</v>
      </c>
      <c r="B12" s="67">
        <f>RES_hhdet_num!B$32</f>
        <v>1269</v>
      </c>
      <c r="C12" s="67">
        <f>RES_hhdet_num!C$32</f>
        <v>1663</v>
      </c>
      <c r="D12" s="67">
        <f>RES_hhdet_num!D$32</f>
        <v>2008</v>
      </c>
      <c r="E12" s="67">
        <f>RES_hhdet_num!E$32</f>
        <v>2748</v>
      </c>
      <c r="F12" s="67">
        <f>RES_hhdet_num!F$32</f>
        <v>3678</v>
      </c>
      <c r="G12" s="67">
        <f>RES_hhdet_num!G$32</f>
        <v>4276</v>
      </c>
      <c r="H12" s="67">
        <f>RES_hhdet_num!H$32</f>
        <v>5357</v>
      </c>
      <c r="I12" s="67">
        <f>RES_hhdet_num!I$32</f>
        <v>6171</v>
      </c>
      <c r="J12" s="67">
        <f>RES_hhdet_num!J$32</f>
        <v>8009.0000000000009</v>
      </c>
      <c r="K12" s="67">
        <f>RES_hhdet_num!K$32</f>
        <v>9961</v>
      </c>
      <c r="L12" s="67">
        <f>RES_hhdet_num!L$32</f>
        <v>10425</v>
      </c>
      <c r="M12" s="67">
        <f>RES_hhdet_num!M$32</f>
        <v>12859</v>
      </c>
      <c r="N12" s="67">
        <f>RES_hhdet_num!N$32</f>
        <v>12589.999999999996</v>
      </c>
      <c r="O12" s="67">
        <f>RES_hhdet_num!O$32</f>
        <v>12698</v>
      </c>
      <c r="P12" s="67">
        <f>RES_hhdet_num!P$32</f>
        <v>11391.000000000002</v>
      </c>
      <c r="Q12" s="67">
        <f>RES_hhdet_num!Q$32</f>
        <v>10243.999999999998</v>
      </c>
    </row>
    <row r="13" spans="1:17" ht="12" customHeight="1" x14ac:dyDescent="0.25">
      <c r="A13" s="23" t="s">
        <v>142</v>
      </c>
      <c r="B13" s="67">
        <f>RES_hhdet_num!B$35</f>
        <v>70822</v>
      </c>
      <c r="C13" s="67">
        <f>RES_hhdet_num!C$35</f>
        <v>69907</v>
      </c>
      <c r="D13" s="67">
        <f>RES_hhdet_num!D$35</f>
        <v>68687</v>
      </c>
      <c r="E13" s="67">
        <f>RES_hhdet_num!E$35</f>
        <v>65968</v>
      </c>
      <c r="F13" s="67">
        <f>RES_hhdet_num!F$35</f>
        <v>86573</v>
      </c>
      <c r="G13" s="67">
        <f>RES_hhdet_num!G$35</f>
        <v>81306.000000000015</v>
      </c>
      <c r="H13" s="67">
        <f>RES_hhdet_num!H$35</f>
        <v>82151</v>
      </c>
      <c r="I13" s="67">
        <f>RES_hhdet_num!I$35</f>
        <v>80088.000000000015</v>
      </c>
      <c r="J13" s="67">
        <f>RES_hhdet_num!J$35</f>
        <v>87036.000000000015</v>
      </c>
      <c r="K13" s="67">
        <f>RES_hhdet_num!K$35</f>
        <v>85591</v>
      </c>
      <c r="L13" s="67">
        <f>RES_hhdet_num!L$35</f>
        <v>84732</v>
      </c>
      <c r="M13" s="67">
        <f>RES_hhdet_num!M$35</f>
        <v>79885</v>
      </c>
      <c r="N13" s="67">
        <f>RES_hhdet_num!N$35</f>
        <v>74169.999999999985</v>
      </c>
      <c r="O13" s="67">
        <f>RES_hhdet_num!O$35</f>
        <v>66687</v>
      </c>
      <c r="P13" s="67">
        <f>RES_hhdet_num!P$35</f>
        <v>56814.000000000022</v>
      </c>
      <c r="Q13" s="67">
        <f>RES_hhdet_num!Q$35</f>
        <v>45049.999999999993</v>
      </c>
    </row>
    <row r="14" spans="1:17" ht="12" customHeight="1" x14ac:dyDescent="0.25">
      <c r="A14" s="23" t="s">
        <v>141</v>
      </c>
      <c r="B14" s="67">
        <f>RES_hhdet_num!B$36</f>
        <v>4903</v>
      </c>
      <c r="C14" s="67">
        <f>RES_hhdet_num!C$36</f>
        <v>6301.0000000000027</v>
      </c>
      <c r="D14" s="67">
        <f>RES_hhdet_num!D$36</f>
        <v>7460</v>
      </c>
      <c r="E14" s="67">
        <f>RES_hhdet_num!E$36</f>
        <v>10006.999999999993</v>
      </c>
      <c r="F14" s="67">
        <f>RES_hhdet_num!F$36</f>
        <v>13133</v>
      </c>
      <c r="G14" s="67">
        <f>RES_hhdet_num!G$36</f>
        <v>14976.000000000002</v>
      </c>
      <c r="H14" s="67">
        <f>RES_hhdet_num!H$36</f>
        <v>18402.000000000007</v>
      </c>
      <c r="I14" s="67">
        <f>RES_hhdet_num!I$36</f>
        <v>20791.000000000011</v>
      </c>
      <c r="J14" s="67">
        <f>RES_hhdet_num!J$36</f>
        <v>26474.000000000004</v>
      </c>
      <c r="K14" s="67">
        <f>RES_hhdet_num!K$36</f>
        <v>32304.000000000007</v>
      </c>
      <c r="L14" s="67">
        <f>RES_hhdet_num!L$36</f>
        <v>33173</v>
      </c>
      <c r="M14" s="67">
        <f>RES_hhdet_num!M$36</f>
        <v>40155.000000000007</v>
      </c>
      <c r="N14" s="67">
        <f>RES_hhdet_num!N$36</f>
        <v>38583</v>
      </c>
      <c r="O14" s="67">
        <f>RES_hhdet_num!O$36</f>
        <v>38195.999999999993</v>
      </c>
      <c r="P14" s="67">
        <f>RES_hhdet_num!P$36</f>
        <v>33636.000000000015</v>
      </c>
      <c r="Q14" s="67">
        <f>RES_hhdet_num!Q$36</f>
        <v>29696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RES_hhdet_num!B$40</f>
        <v>19424</v>
      </c>
      <c r="C16" s="67">
        <f>RES_hhdet_num!C$40</f>
        <v>20122</v>
      </c>
      <c r="D16" s="67">
        <f>RES_hhdet_num!D$40</f>
        <v>17962</v>
      </c>
      <c r="E16" s="67">
        <f>RES_hhdet_num!E$40</f>
        <v>15579</v>
      </c>
      <c r="F16" s="67">
        <f>RES_hhdet_num!F$40</f>
        <v>30468</v>
      </c>
      <c r="G16" s="67">
        <f>RES_hhdet_num!G$40</f>
        <v>24974</v>
      </c>
      <c r="H16" s="67">
        <f>RES_hhdet_num!H$40</f>
        <v>28283</v>
      </c>
      <c r="I16" s="67">
        <f>RES_hhdet_num!I$40</f>
        <v>16677</v>
      </c>
      <c r="J16" s="67">
        <f>RES_hhdet_num!J$40</f>
        <v>26916</v>
      </c>
      <c r="K16" s="67">
        <f>RES_hhdet_num!K$40</f>
        <v>25478</v>
      </c>
      <c r="L16" s="67">
        <f>RES_hhdet_num!L$40</f>
        <v>29116</v>
      </c>
      <c r="M16" s="67">
        <f>RES_hhdet_num!M$40</f>
        <v>28957</v>
      </c>
      <c r="N16" s="67">
        <f>RES_hhdet_num!N$40</f>
        <v>26202.999999999989</v>
      </c>
      <c r="O16" s="67">
        <f>RES_hhdet_num!O$40</f>
        <v>31594.999999999989</v>
      </c>
      <c r="P16" s="67">
        <f>RES_hhdet_num!P$40</f>
        <v>24273</v>
      </c>
      <c r="Q16" s="67">
        <f>RES_hhdet_num!Q$40</f>
        <v>18301.999999999996</v>
      </c>
    </row>
    <row r="17" spans="1:17" ht="12" customHeight="1" x14ac:dyDescent="0.25">
      <c r="A17" s="29" t="s">
        <v>140</v>
      </c>
      <c r="B17" s="83">
        <f>RES_hhdet_num!B$41</f>
        <v>75893</v>
      </c>
      <c r="C17" s="83">
        <f>RES_hhdet_num!C$41</f>
        <v>76200</v>
      </c>
      <c r="D17" s="83">
        <f>RES_hhdet_num!D$41</f>
        <v>78686</v>
      </c>
      <c r="E17" s="83">
        <f>RES_hhdet_num!E$41</f>
        <v>81257.999999999985</v>
      </c>
      <c r="F17" s="83">
        <f>RES_hhdet_num!F$41</f>
        <v>97158.999999999985</v>
      </c>
      <c r="G17" s="83">
        <f>RES_hhdet_num!G$41</f>
        <v>98801</v>
      </c>
      <c r="H17" s="83">
        <f>RES_hhdet_num!H$41</f>
        <v>101543.99999999999</v>
      </c>
      <c r="I17" s="83">
        <f>RES_hhdet_num!I$41</f>
        <v>114141.99999999999</v>
      </c>
      <c r="J17" s="83">
        <f>RES_hhdet_num!J$41</f>
        <v>120934.99999999997</v>
      </c>
      <c r="K17" s="83">
        <f>RES_hhdet_num!K$41</f>
        <v>128770.99999999997</v>
      </c>
      <c r="L17" s="83">
        <f>RES_hhdet_num!L$41</f>
        <v>125841.99999999996</v>
      </c>
      <c r="M17" s="83">
        <f>RES_hhdet_num!M$41</f>
        <v>129524.99999999997</v>
      </c>
      <c r="N17" s="83">
        <f>RES_hhdet_num!N$41</f>
        <v>123340.99999999996</v>
      </c>
      <c r="O17" s="83">
        <f>RES_hhdet_num!O$41</f>
        <v>108155</v>
      </c>
      <c r="P17" s="83">
        <f>RES_hhdet_num!P$41</f>
        <v>96808</v>
      </c>
      <c r="Q17" s="83">
        <f>RES_hhdet_num!Q$41</f>
        <v>82227.999999999971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84</v>
      </c>
      <c r="B21" s="67"/>
      <c r="C21" s="67">
        <f>B7+C35-C7</f>
        <v>5957.3125</v>
      </c>
      <c r="D21" s="67">
        <f t="shared" ref="D21:Q21" si="0">C7+D35-D7</f>
        <v>5957.3125</v>
      </c>
      <c r="E21" s="67">
        <f t="shared" si="0"/>
        <v>5957.3125</v>
      </c>
      <c r="F21" s="67">
        <f t="shared" si="0"/>
        <v>5957.3125</v>
      </c>
      <c r="G21" s="67">
        <f t="shared" si="0"/>
        <v>5957.3124999999854</v>
      </c>
      <c r="H21" s="67">
        <f t="shared" si="0"/>
        <v>5957.3125</v>
      </c>
      <c r="I21" s="67">
        <f t="shared" si="0"/>
        <v>5957.3124999999709</v>
      </c>
      <c r="J21" s="67">
        <f t="shared" si="0"/>
        <v>5957.3125</v>
      </c>
      <c r="K21" s="67">
        <f t="shared" si="0"/>
        <v>5957.3125000000291</v>
      </c>
      <c r="L21" s="67">
        <f t="shared" si="0"/>
        <v>5957.3125</v>
      </c>
      <c r="M21" s="67">
        <f t="shared" si="0"/>
        <v>5957.3125</v>
      </c>
      <c r="N21" s="67">
        <f t="shared" si="0"/>
        <v>8938.0000000000291</v>
      </c>
      <c r="O21" s="67">
        <f t="shared" si="0"/>
        <v>9793.9999999999709</v>
      </c>
      <c r="P21" s="67">
        <f t="shared" si="0"/>
        <v>18668.999999999956</v>
      </c>
      <c r="Q21" s="67">
        <f t="shared" si="0"/>
        <v>20551.000000000058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>B9+C37-C9</f>
        <v>117</v>
      </c>
      <c r="D23" s="67">
        <f t="shared" ref="D23:Q23" si="1">C9+D37-D9</f>
        <v>116</v>
      </c>
      <c r="E23" s="67">
        <f t="shared" si="1"/>
        <v>116</v>
      </c>
      <c r="F23" s="67">
        <f t="shared" si="1"/>
        <v>113</v>
      </c>
      <c r="G23" s="67">
        <f t="shared" si="1"/>
        <v>150</v>
      </c>
      <c r="H23" s="67">
        <f t="shared" si="1"/>
        <v>144</v>
      </c>
      <c r="I23" s="67">
        <f t="shared" si="1"/>
        <v>146</v>
      </c>
      <c r="J23" s="67">
        <f t="shared" si="1"/>
        <v>29</v>
      </c>
      <c r="K23" s="67">
        <f t="shared" si="1"/>
        <v>258</v>
      </c>
      <c r="L23" s="67">
        <f t="shared" si="1"/>
        <v>203</v>
      </c>
      <c r="M23" s="67">
        <f t="shared" si="1"/>
        <v>156</v>
      </c>
      <c r="N23" s="67">
        <f t="shared" si="1"/>
        <v>579.00000000000091</v>
      </c>
      <c r="O23" s="67">
        <f t="shared" si="1"/>
        <v>542.99999999999909</v>
      </c>
      <c r="P23" s="67">
        <f t="shared" si="1"/>
        <v>927.99999999999909</v>
      </c>
      <c r="Q23" s="67">
        <f t="shared" si="1"/>
        <v>919.00000000000182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169</v>
      </c>
      <c r="B25" s="67"/>
      <c r="C25" s="67">
        <f t="shared" ref="C25:Q28" si="2">B11+C39-C11</f>
        <v>2774.7455364517009</v>
      </c>
      <c r="D25" s="67">
        <f t="shared" si="2"/>
        <v>2552.7357304186517</v>
      </c>
      <c r="E25" s="67">
        <f t="shared" si="2"/>
        <v>2399.6085361173646</v>
      </c>
      <c r="F25" s="67">
        <f t="shared" si="2"/>
        <v>6756.503210313982</v>
      </c>
      <c r="G25" s="67">
        <f t="shared" si="2"/>
        <v>1271.4040227703699</v>
      </c>
      <c r="H25" s="67">
        <f t="shared" si="2"/>
        <v>2767.1501417643267</v>
      </c>
      <c r="I25" s="67">
        <f t="shared" si="2"/>
        <v>1704.4542882397109</v>
      </c>
      <c r="J25" s="67">
        <f t="shared" si="2"/>
        <v>4184.4899144084047</v>
      </c>
      <c r="K25" s="67">
        <f t="shared" si="2"/>
        <v>2029.7127214722423</v>
      </c>
      <c r="L25" s="67">
        <f t="shared" si="2"/>
        <v>1472.4312151436861</v>
      </c>
      <c r="M25" s="67">
        <f t="shared" si="2"/>
        <v>2529.0539143233473</v>
      </c>
      <c r="N25" s="67">
        <f t="shared" si="2"/>
        <v>1382.0000000000036</v>
      </c>
      <c r="O25" s="67">
        <f t="shared" si="2"/>
        <v>2031.9999999999964</v>
      </c>
      <c r="P25" s="67">
        <f t="shared" si="2"/>
        <v>2928.9999999999964</v>
      </c>
      <c r="Q25" s="67">
        <f t="shared" si="2"/>
        <v>3700.0000000000073</v>
      </c>
    </row>
    <row r="26" spans="1:17" ht="12" customHeight="1" x14ac:dyDescent="0.25">
      <c r="A26" s="23" t="s">
        <v>168</v>
      </c>
      <c r="B26" s="67"/>
      <c r="C26" s="67">
        <f t="shared" si="2"/>
        <v>243.93620459669955</v>
      </c>
      <c r="D26" s="67">
        <f t="shared" si="2"/>
        <v>253.36686685286531</v>
      </c>
      <c r="E26" s="67">
        <f t="shared" si="2"/>
        <v>255.05549119105353</v>
      </c>
      <c r="F26" s="67">
        <f t="shared" si="2"/>
        <v>1776.0762097023808</v>
      </c>
      <c r="G26" s="67">
        <f t="shared" si="2"/>
        <v>36.175534095014882</v>
      </c>
      <c r="H26" s="67">
        <f t="shared" si="2"/>
        <v>776.58248565587201</v>
      </c>
      <c r="I26" s="67">
        <f t="shared" si="2"/>
        <v>404.0927011118365</v>
      </c>
      <c r="J26" s="67">
        <f t="shared" si="2"/>
        <v>2052.2803708224556</v>
      </c>
      <c r="K26" s="67">
        <f t="shared" si="2"/>
        <v>789.05730377694999</v>
      </c>
      <c r="L26" s="67">
        <f t="shared" si="2"/>
        <v>668.4681695160325</v>
      </c>
      <c r="M26" s="67">
        <f t="shared" si="2"/>
        <v>745.94259016862452</v>
      </c>
      <c r="N26" s="67">
        <f t="shared" si="2"/>
        <v>269.00000000000364</v>
      </c>
      <c r="O26" s="67">
        <f t="shared" si="2"/>
        <v>0</v>
      </c>
      <c r="P26" s="67">
        <f t="shared" si="2"/>
        <v>1306.9999999999982</v>
      </c>
      <c r="Q26" s="67">
        <f t="shared" si="2"/>
        <v>1147.0000000000036</v>
      </c>
    </row>
    <row r="27" spans="1:17" ht="12" customHeight="1" x14ac:dyDescent="0.25">
      <c r="A27" s="23" t="s">
        <v>142</v>
      </c>
      <c r="B27" s="67"/>
      <c r="C27" s="67">
        <f t="shared" si="2"/>
        <v>6639.75</v>
      </c>
      <c r="D27" s="67">
        <f t="shared" si="2"/>
        <v>6639.75</v>
      </c>
      <c r="E27" s="67">
        <f t="shared" si="2"/>
        <v>6639.75</v>
      </c>
      <c r="F27" s="67">
        <f t="shared" si="2"/>
        <v>6639.75</v>
      </c>
      <c r="G27" s="67">
        <f t="shared" si="2"/>
        <v>7794.9050331190228</v>
      </c>
      <c r="H27" s="67">
        <f t="shared" si="2"/>
        <v>6639.7500000000146</v>
      </c>
      <c r="I27" s="67">
        <f t="shared" si="2"/>
        <v>6639.7499999999854</v>
      </c>
      <c r="J27" s="67">
        <f t="shared" si="2"/>
        <v>6639.75</v>
      </c>
      <c r="K27" s="67">
        <f t="shared" si="2"/>
        <v>9778.4748250318808</v>
      </c>
      <c r="L27" s="67">
        <f t="shared" si="2"/>
        <v>9424.9944224941719</v>
      </c>
      <c r="M27" s="67">
        <f t="shared" si="2"/>
        <v>9345.8859569601482</v>
      </c>
      <c r="N27" s="67">
        <f t="shared" si="2"/>
        <v>26970.461411644996</v>
      </c>
      <c r="O27" s="67">
        <f t="shared" si="2"/>
        <v>8269.9977095888316</v>
      </c>
      <c r="P27" s="67">
        <f t="shared" si="2"/>
        <v>12250.712126344493</v>
      </c>
      <c r="Q27" s="67">
        <f t="shared" si="2"/>
        <v>14985.589551302364</v>
      </c>
    </row>
    <row r="28" spans="1:17" ht="12" customHeight="1" x14ac:dyDescent="0.25">
      <c r="A28" s="23" t="s">
        <v>141</v>
      </c>
      <c r="B28" s="67"/>
      <c r="C28" s="67">
        <f t="shared" si="2"/>
        <v>459.75</v>
      </c>
      <c r="D28" s="67">
        <f t="shared" si="2"/>
        <v>502.84523456730949</v>
      </c>
      <c r="E28" s="67">
        <f t="shared" si="2"/>
        <v>464.11501141565168</v>
      </c>
      <c r="F28" s="67">
        <f t="shared" si="2"/>
        <v>1113.7122579423958</v>
      </c>
      <c r="G28" s="67">
        <f t="shared" si="2"/>
        <v>459.75</v>
      </c>
      <c r="H28" s="67">
        <f t="shared" si="2"/>
        <v>472.06951147965083</v>
      </c>
      <c r="I28" s="67">
        <f t="shared" si="2"/>
        <v>484.53087871052776</v>
      </c>
      <c r="J28" s="67">
        <f t="shared" si="2"/>
        <v>459.74999999999636</v>
      </c>
      <c r="K28" s="67">
        <f t="shared" si="2"/>
        <v>742.65593391972652</v>
      </c>
      <c r="L28" s="67">
        <f t="shared" si="2"/>
        <v>1068.3091456423135</v>
      </c>
      <c r="M28" s="67">
        <f t="shared" si="2"/>
        <v>884.26251573143963</v>
      </c>
      <c r="N28" s="67">
        <f t="shared" si="2"/>
        <v>10438.026282005812</v>
      </c>
      <c r="O28" s="67">
        <f t="shared" si="2"/>
        <v>2785.9107676407948</v>
      </c>
      <c r="P28" s="67">
        <f t="shared" si="2"/>
        <v>13879.450231891133</v>
      </c>
      <c r="Q28" s="67">
        <f t="shared" si="2"/>
        <v>7798.8721774682199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2843.0409296647049</v>
      </c>
      <c r="D30" s="67">
        <f t="shared" si="3"/>
        <v>2772.7681576739124</v>
      </c>
      <c r="E30" s="67">
        <f t="shared" si="3"/>
        <v>5276.8408856204915</v>
      </c>
      <c r="F30" s="67">
        <f t="shared" si="3"/>
        <v>1821</v>
      </c>
      <c r="G30" s="67">
        <f t="shared" si="3"/>
        <v>5520.1273166491119</v>
      </c>
      <c r="H30" s="67">
        <f t="shared" si="3"/>
        <v>2015.7326274201987</v>
      </c>
      <c r="I30" s="67">
        <f t="shared" si="3"/>
        <v>11606</v>
      </c>
      <c r="J30" s="67">
        <f t="shared" si="3"/>
        <v>398.77028523086483</v>
      </c>
      <c r="K30" s="67">
        <f t="shared" si="3"/>
        <v>1438</v>
      </c>
      <c r="L30" s="67">
        <f t="shared" si="3"/>
        <v>0</v>
      </c>
      <c r="M30" s="67">
        <f t="shared" si="3"/>
        <v>227.22274652462511</v>
      </c>
      <c r="N30" s="67">
        <f t="shared" si="3"/>
        <v>9489.3697706998319</v>
      </c>
      <c r="O30" s="67">
        <f t="shared" si="3"/>
        <v>26.127316649100976</v>
      </c>
      <c r="P30" s="67">
        <f t="shared" si="3"/>
        <v>8893.3115048117106</v>
      </c>
      <c r="Q30" s="67">
        <f t="shared" si="3"/>
        <v>5971.0000000000036</v>
      </c>
    </row>
    <row r="31" spans="1:17" ht="12" customHeight="1" x14ac:dyDescent="0.25">
      <c r="A31" s="29" t="s">
        <v>140</v>
      </c>
      <c r="B31" s="83"/>
      <c r="C31" s="83">
        <f t="shared" si="3"/>
        <v>7115.25</v>
      </c>
      <c r="D31" s="83">
        <f t="shared" si="3"/>
        <v>7115.25</v>
      </c>
      <c r="E31" s="83">
        <f t="shared" si="3"/>
        <v>7115.25</v>
      </c>
      <c r="F31" s="83">
        <f t="shared" si="3"/>
        <v>7115.25</v>
      </c>
      <c r="G31" s="83">
        <f t="shared" si="3"/>
        <v>7407.439816649101</v>
      </c>
      <c r="H31" s="83">
        <f t="shared" si="3"/>
        <v>7115.2500000000146</v>
      </c>
      <c r="I31" s="83">
        <f t="shared" si="3"/>
        <v>7115.25</v>
      </c>
      <c r="J31" s="83">
        <f t="shared" si="3"/>
        <v>7115.2500000000146</v>
      </c>
      <c r="K31" s="83">
        <f t="shared" si="3"/>
        <v>10536.521570335288</v>
      </c>
      <c r="L31" s="83">
        <f t="shared" si="3"/>
        <v>12785.794342326102</v>
      </c>
      <c r="M31" s="83">
        <f t="shared" si="3"/>
        <v>10367.721614379494</v>
      </c>
      <c r="N31" s="83">
        <f t="shared" si="3"/>
        <v>29128.237412880189</v>
      </c>
      <c r="O31" s="83">
        <f t="shared" si="3"/>
        <v>15185.999999999956</v>
      </c>
      <c r="P31" s="83">
        <f t="shared" si="3"/>
        <v>21785.000995188282</v>
      </c>
      <c r="Q31" s="83">
        <f t="shared" si="3"/>
        <v>25148.43819593011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84</v>
      </c>
      <c r="B35" s="67"/>
      <c r="C35" s="67">
        <f>RES_hhdet_in!C$26</f>
        <v>6962.3125</v>
      </c>
      <c r="D35" s="67">
        <f>RES_hhdet_in!D$26</f>
        <v>6283.3125</v>
      </c>
      <c r="E35" s="67">
        <f>RES_hhdet_in!E$26</f>
        <v>6146.3125</v>
      </c>
      <c r="F35" s="67">
        <f>RES_hhdet_in!F$26</f>
        <v>36747.3125</v>
      </c>
      <c r="G35" s="67">
        <f>RES_hhdet_in!G$26</f>
        <v>2105.3125000000005</v>
      </c>
      <c r="H35" s="67">
        <f>RES_hhdet_in!H$26</f>
        <v>12009.3125</v>
      </c>
      <c r="I35" s="67">
        <f>RES_hhdet_in!I$26</f>
        <v>6949.3125</v>
      </c>
      <c r="J35" s="67">
        <f>RES_hhdet_in!J$26</f>
        <v>22989.3125</v>
      </c>
      <c r="K35" s="67">
        <f>RES_hhdet_in!K$26</f>
        <v>12355.312500000002</v>
      </c>
      <c r="L35" s="67">
        <f>RES_hhdet_in!L$26</f>
        <v>6666.3125</v>
      </c>
      <c r="M35" s="67">
        <f>RES_hhdet_in!M$26</f>
        <v>9481.3125</v>
      </c>
      <c r="N35" s="67">
        <f>RES_hhdet_in!N$26</f>
        <v>0</v>
      </c>
      <c r="O35" s="67">
        <f>RES_hhdet_in!O$26</f>
        <v>0</v>
      </c>
      <c r="P35" s="67">
        <f>RES_hhdet_in!P$26</f>
        <v>0</v>
      </c>
      <c r="Q35" s="67">
        <f>RES_hhdet_in!Q$26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RES_hhdet_in!C$29</f>
        <v>251</v>
      </c>
      <c r="D37" s="67">
        <f>RES_hhdet_in!D$29</f>
        <v>188</v>
      </c>
      <c r="E37" s="67">
        <f>RES_hhdet_in!E$29</f>
        <v>156</v>
      </c>
      <c r="F37" s="67">
        <f>RES_hhdet_in!F$29</f>
        <v>579</v>
      </c>
      <c r="G37" s="67">
        <f>RES_hhdet_in!G$29</f>
        <v>387</v>
      </c>
      <c r="H37" s="67">
        <f>RES_hhdet_in!H$29</f>
        <v>798</v>
      </c>
      <c r="I37" s="67">
        <f>RES_hhdet_in!I$29</f>
        <v>633</v>
      </c>
      <c r="J37" s="67">
        <f>RES_hhdet_in!J$29</f>
        <v>1399</v>
      </c>
      <c r="K37" s="67">
        <f>RES_hhdet_in!K$29</f>
        <v>1528</v>
      </c>
      <c r="L37" s="67">
        <f>RES_hhdet_in!L$29</f>
        <v>1457</v>
      </c>
      <c r="M37" s="67">
        <f>RES_hhdet_in!M$29</f>
        <v>390</v>
      </c>
      <c r="N37" s="67">
        <f>RES_hhdet_in!N$29</f>
        <v>41</v>
      </c>
      <c r="O37" s="67">
        <f>RES_hhdet_in!O$29</f>
        <v>15.000000000000002</v>
      </c>
      <c r="P37" s="67">
        <f>RES_hhdet_in!P$29</f>
        <v>30.999999999999996</v>
      </c>
      <c r="Q37" s="67">
        <f>RES_hhdet_in!Q$29</f>
        <v>56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169</v>
      </c>
      <c r="B39" s="67"/>
      <c r="C39" s="67">
        <f>RES_hhdet_in!C$31</f>
        <v>2902.7455364516991</v>
      </c>
      <c r="D39" s="67">
        <f>RES_hhdet_in!D$31</f>
        <v>2594.7357304186535</v>
      </c>
      <c r="E39" s="67">
        <f>RES_hhdet_in!E$31</f>
        <v>2020.6085361173598</v>
      </c>
      <c r="F39" s="67">
        <f>RES_hhdet_in!F$31</f>
        <v>12885.503210313984</v>
      </c>
      <c r="G39" s="67">
        <f>RES_hhdet_in!G$31</f>
        <v>245.40402277036537</v>
      </c>
      <c r="H39" s="67">
        <f>RES_hhdet_in!H$31</f>
        <v>3467.1501417643281</v>
      </c>
      <c r="I39" s="67">
        <f>RES_hhdet_in!I$31</f>
        <v>1556.45428823971</v>
      </c>
      <c r="J39" s="67">
        <f>RES_hhdet_in!J$31</f>
        <v>6747.4899144084093</v>
      </c>
      <c r="K39" s="67">
        <f>RES_hhdet_in!K$31</f>
        <v>2090.7127214722427</v>
      </c>
      <c r="L39" s="67">
        <f>RES_hhdet_in!L$31</f>
        <v>1707.4312151436854</v>
      </c>
      <c r="M39" s="67">
        <f>RES_hhdet_in!M$31</f>
        <v>1484.0539143233473</v>
      </c>
      <c r="N39" s="67">
        <f>RES_hhdet_in!N$31</f>
        <v>0</v>
      </c>
      <c r="O39" s="67">
        <f>RES_hhdet_in!O$31</f>
        <v>0</v>
      </c>
      <c r="P39" s="67">
        <f>RES_hhdet_in!P$31</f>
        <v>0</v>
      </c>
      <c r="Q39" s="67">
        <f>RES_hhdet_in!Q$31</f>
        <v>0</v>
      </c>
    </row>
    <row r="40" spans="1:17" ht="12" customHeight="1" x14ac:dyDescent="0.25">
      <c r="A40" s="23" t="s">
        <v>168</v>
      </c>
      <c r="B40" s="67"/>
      <c r="C40" s="67">
        <f>RES_hhdet_in!C$32</f>
        <v>637.93620459669955</v>
      </c>
      <c r="D40" s="67">
        <f>RES_hhdet_in!D$32</f>
        <v>598.36686685286554</v>
      </c>
      <c r="E40" s="67">
        <f>RES_hhdet_in!E$32</f>
        <v>995.05549119105365</v>
      </c>
      <c r="F40" s="67">
        <f>RES_hhdet_in!F$32</f>
        <v>2706.0762097023808</v>
      </c>
      <c r="G40" s="67">
        <f>RES_hhdet_in!G$32</f>
        <v>634.17553409501511</v>
      </c>
      <c r="H40" s="67">
        <f>RES_hhdet_in!H$32</f>
        <v>1857.5824856558725</v>
      </c>
      <c r="I40" s="67">
        <f>RES_hhdet_in!I$32</f>
        <v>1218.092701111837</v>
      </c>
      <c r="J40" s="67">
        <f>RES_hhdet_in!J$32</f>
        <v>3890.2803708224574</v>
      </c>
      <c r="K40" s="67">
        <f>RES_hhdet_in!K$32</f>
        <v>2741.0573037769486</v>
      </c>
      <c r="L40" s="67">
        <f>RES_hhdet_in!L$32</f>
        <v>1132.4681695160327</v>
      </c>
      <c r="M40" s="67">
        <f>RES_hhdet_in!M$32</f>
        <v>3179.9425901686245</v>
      </c>
      <c r="N40" s="67">
        <f>RES_hhdet_in!N$32</f>
        <v>0</v>
      </c>
      <c r="O40" s="67">
        <f>RES_hhdet_in!O$32</f>
        <v>108.00000000000364</v>
      </c>
      <c r="P40" s="67">
        <f>RES_hhdet_in!P$32</f>
        <v>0</v>
      </c>
      <c r="Q40" s="67">
        <f>RES_hhdet_in!Q$32</f>
        <v>0</v>
      </c>
    </row>
    <row r="41" spans="1:17" ht="12" customHeight="1" x14ac:dyDescent="0.25">
      <c r="A41" s="23" t="s">
        <v>142</v>
      </c>
      <c r="B41" s="67"/>
      <c r="C41" s="67">
        <f>RES_hhdet_in!C$35</f>
        <v>5724.7500000000055</v>
      </c>
      <c r="D41" s="67">
        <f>RES_hhdet_in!D$35</f>
        <v>5419.7499999999982</v>
      </c>
      <c r="E41" s="67">
        <f>RES_hhdet_in!E$35</f>
        <v>3920.7499999999991</v>
      </c>
      <c r="F41" s="67">
        <f>RES_hhdet_in!F$35</f>
        <v>27244.749999999996</v>
      </c>
      <c r="G41" s="67">
        <f>RES_hhdet_in!G$35</f>
        <v>2527.9050331190388</v>
      </c>
      <c r="H41" s="67">
        <f>RES_hhdet_in!H$35</f>
        <v>7484.7500000000036</v>
      </c>
      <c r="I41" s="67">
        <f>RES_hhdet_in!I$35</f>
        <v>4576.7500000000027</v>
      </c>
      <c r="J41" s="67">
        <f>RES_hhdet_in!J$35</f>
        <v>13587.750000000002</v>
      </c>
      <c r="K41" s="67">
        <f>RES_hhdet_in!K$35</f>
        <v>8333.4748250318717</v>
      </c>
      <c r="L41" s="67">
        <f>RES_hhdet_in!L$35</f>
        <v>8565.9944224941646</v>
      </c>
      <c r="M41" s="67">
        <f>RES_hhdet_in!M$35</f>
        <v>4498.8859569601445</v>
      </c>
      <c r="N41" s="67">
        <f>RES_hhdet_in!N$35</f>
        <v>21255.461411644977</v>
      </c>
      <c r="O41" s="67">
        <f>RES_hhdet_in!O$35</f>
        <v>786.99770958884437</v>
      </c>
      <c r="P41" s="67">
        <f>RES_hhdet_in!P$35</f>
        <v>2377.7121263445156</v>
      </c>
      <c r="Q41" s="67">
        <f>RES_hhdet_in!Q$35</f>
        <v>3221.5895513023315</v>
      </c>
    </row>
    <row r="42" spans="1:17" ht="12" customHeight="1" x14ac:dyDescent="0.25">
      <c r="A42" s="23" t="s">
        <v>141</v>
      </c>
      <c r="B42" s="67"/>
      <c r="C42" s="67">
        <f>RES_hhdet_in!C$36</f>
        <v>1857.750000000003</v>
      </c>
      <c r="D42" s="67">
        <f>RES_hhdet_in!D$36</f>
        <v>1661.8452345673065</v>
      </c>
      <c r="E42" s="67">
        <f>RES_hhdet_in!E$36</f>
        <v>3011.1150114156444</v>
      </c>
      <c r="F42" s="67">
        <f>RES_hhdet_in!F$36</f>
        <v>4239.7122579424031</v>
      </c>
      <c r="G42" s="67">
        <f>RES_hhdet_in!G$36</f>
        <v>2302.7500000000023</v>
      </c>
      <c r="H42" s="67">
        <f>RES_hhdet_in!H$36</f>
        <v>3898.0695114796572</v>
      </c>
      <c r="I42" s="67">
        <f>RES_hhdet_in!I$36</f>
        <v>2873.53087871053</v>
      </c>
      <c r="J42" s="67">
        <f>RES_hhdet_in!J$36</f>
        <v>6142.7499999999909</v>
      </c>
      <c r="K42" s="67">
        <f>RES_hhdet_in!K$36</f>
        <v>6572.6559339197283</v>
      </c>
      <c r="L42" s="67">
        <f>RES_hhdet_in!L$36</f>
        <v>1937.3091456423097</v>
      </c>
      <c r="M42" s="67">
        <f>RES_hhdet_in!M$36</f>
        <v>7866.2625157314433</v>
      </c>
      <c r="N42" s="67">
        <f>RES_hhdet_in!N$36</f>
        <v>8866.0262820058015</v>
      </c>
      <c r="O42" s="67">
        <f>RES_hhdet_in!O$36</f>
        <v>2398.9107676407898</v>
      </c>
      <c r="P42" s="67">
        <f>RES_hhdet_in!P$36</f>
        <v>9319.4502318911545</v>
      </c>
      <c r="Q42" s="67">
        <f>RES_hhdet_in!Q$36</f>
        <v>3858.872177468209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RES_hhdet_in!C$40</f>
        <v>3541.0409296647067</v>
      </c>
      <c r="D44" s="67">
        <f>RES_hhdet_in!D$40</f>
        <v>612.76815767391213</v>
      </c>
      <c r="E44" s="67">
        <f>RES_hhdet_in!E$40</f>
        <v>2893.8408856204901</v>
      </c>
      <c r="F44" s="67">
        <f>RES_hhdet_in!F$40</f>
        <v>16710</v>
      </c>
      <c r="G44" s="67">
        <f>RES_hhdet_in!G$40</f>
        <v>26.127316649112768</v>
      </c>
      <c r="H44" s="67">
        <f>RES_hhdet_in!H$40</f>
        <v>5324.7326274202005</v>
      </c>
      <c r="I44" s="67">
        <f>RES_hhdet_in!I$40</f>
        <v>0</v>
      </c>
      <c r="J44" s="67">
        <f>RES_hhdet_in!J$40</f>
        <v>10637.770285230867</v>
      </c>
      <c r="K44" s="67">
        <f>RES_hhdet_in!K$40</f>
        <v>0</v>
      </c>
      <c r="L44" s="67">
        <f>RES_hhdet_in!L$40</f>
        <v>3638</v>
      </c>
      <c r="M44" s="67">
        <f>RES_hhdet_in!M$40</f>
        <v>68.222746524623332</v>
      </c>
      <c r="N44" s="67">
        <f>RES_hhdet_in!N$40</f>
        <v>6735.3697706998191</v>
      </c>
      <c r="O44" s="67">
        <f>RES_hhdet_in!O$40</f>
        <v>5418.127316649101</v>
      </c>
      <c r="P44" s="67">
        <f>RES_hhdet_in!P$40</f>
        <v>1571.311504811719</v>
      </c>
      <c r="Q44" s="67">
        <f>RES_hhdet_in!Q$40</f>
        <v>0</v>
      </c>
    </row>
    <row r="45" spans="1:17" ht="12" customHeight="1" x14ac:dyDescent="0.25">
      <c r="A45" s="29" t="s">
        <v>140</v>
      </c>
      <c r="B45" s="83"/>
      <c r="C45" s="83">
        <f>RES_hhdet_in!C$41</f>
        <v>7422.2500000000055</v>
      </c>
      <c r="D45" s="83">
        <f>RES_hhdet_in!D$41</f>
        <v>9601.25</v>
      </c>
      <c r="E45" s="83">
        <f>RES_hhdet_in!E$41</f>
        <v>9687.2499999999873</v>
      </c>
      <c r="F45" s="83">
        <f>RES_hhdet_in!F$41</f>
        <v>23016.250000000004</v>
      </c>
      <c r="G45" s="83">
        <f>RES_hhdet_in!G$41</f>
        <v>9049.4398166491119</v>
      </c>
      <c r="H45" s="83">
        <f>RES_hhdet_in!H$41</f>
        <v>9858.25</v>
      </c>
      <c r="I45" s="83">
        <f>RES_hhdet_in!I$41</f>
        <v>19713.25</v>
      </c>
      <c r="J45" s="83">
        <f>RES_hhdet_in!J$41</f>
        <v>13908.249999999998</v>
      </c>
      <c r="K45" s="83">
        <f>RES_hhdet_in!K$41</f>
        <v>18372.521570335295</v>
      </c>
      <c r="L45" s="83">
        <f>RES_hhdet_in!L$41</f>
        <v>9856.7943423260876</v>
      </c>
      <c r="M45" s="83">
        <f>RES_hhdet_in!M$41</f>
        <v>14050.72161437951</v>
      </c>
      <c r="N45" s="83">
        <f>RES_hhdet_in!N$41</f>
        <v>22944.237412880182</v>
      </c>
      <c r="O45" s="83">
        <f>RES_hhdet_in!O$41</f>
        <v>0</v>
      </c>
      <c r="P45" s="83">
        <f>RES_hhdet_in!P$41</f>
        <v>10438.00099518828</v>
      </c>
      <c r="Q45" s="83">
        <f>RES_hhdet_in!Q$41</f>
        <v>10568.438195930077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84</v>
      </c>
      <c r="B49" s="67"/>
      <c r="C49" s="67">
        <f>RES_hhdet_in_new!C$26</f>
        <v>2761.5829053182842</v>
      </c>
      <c r="D49" s="67">
        <f>RES_hhdet_in_new!D$26</f>
        <v>2582.152804451689</v>
      </c>
      <c r="E49" s="67">
        <f>RES_hhdet_in_new!E$26</f>
        <v>2491.1928087783908</v>
      </c>
      <c r="F49" s="67">
        <f>RES_hhdet_in_new!F$26</f>
        <v>14412.823233034305</v>
      </c>
      <c r="G49" s="67">
        <f>RES_hhdet_in_new!G$26</f>
        <v>830.59447120539073</v>
      </c>
      <c r="H49" s="67">
        <f>RES_hhdet_in_new!H$26</f>
        <v>5324.7326274202005</v>
      </c>
      <c r="I49" s="67">
        <f>RES_hhdet_in_new!I$26</f>
        <v>2774.5469893515469</v>
      </c>
      <c r="J49" s="67">
        <f>RES_hhdet_in_new!J$26</f>
        <v>10637.770285230867</v>
      </c>
      <c r="K49" s="67">
        <f>RES_hhdet_in_new!K$26</f>
        <v>4831.7700252491913</v>
      </c>
      <c r="L49" s="67">
        <f>RES_hhdet_in_new!L$26</f>
        <v>2839.8993846597182</v>
      </c>
      <c r="M49" s="67">
        <f>RES_hhdet_in_new!M$26</f>
        <v>4663.9965044919718</v>
      </c>
      <c r="N49" s="67">
        <f>RES_hhdet_in_new!N$26</f>
        <v>0</v>
      </c>
      <c r="O49" s="67">
        <f>RES_hhdet_in_new!O$26</f>
        <v>0</v>
      </c>
      <c r="P49" s="67">
        <f>RES_hhdet_in_new!P$26</f>
        <v>0</v>
      </c>
      <c r="Q49" s="67">
        <f>RES_hhdet_in_new!Q$26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RES_hhdet_in_new!C$29</f>
        <v>100</v>
      </c>
      <c r="D51" s="67">
        <f>RES_hhdet_in_new!D$29</f>
        <v>77</v>
      </c>
      <c r="E51" s="67">
        <f>RES_hhdet_in_new!E$29</f>
        <v>63</v>
      </c>
      <c r="F51" s="67">
        <f>RES_hhdet_in_new!F$29</f>
        <v>227</v>
      </c>
      <c r="G51" s="67">
        <f>RES_hhdet_in_new!G$29</f>
        <v>153</v>
      </c>
      <c r="H51" s="67">
        <f>RES_hhdet_in_new!H$29</f>
        <v>354</v>
      </c>
      <c r="I51" s="67">
        <f>RES_hhdet_in_new!I$29</f>
        <v>253</v>
      </c>
      <c r="J51" s="67">
        <f>RES_hhdet_in_new!J$29</f>
        <v>647</v>
      </c>
      <c r="K51" s="67">
        <f>RES_hhdet_in_new!K$29</f>
        <v>598</v>
      </c>
      <c r="L51" s="67">
        <f>RES_hhdet_in_new!L$29</f>
        <v>621</v>
      </c>
      <c r="M51" s="67">
        <f>RES_hhdet_in_new!M$29</f>
        <v>192</v>
      </c>
      <c r="N51" s="67">
        <f>RES_hhdet_in_new!N$29</f>
        <v>0</v>
      </c>
      <c r="O51" s="67">
        <f>RES_hhdet_in_new!O$29</f>
        <v>0</v>
      </c>
      <c r="P51" s="67">
        <f>RES_hhdet_in_new!P$29</f>
        <v>0</v>
      </c>
      <c r="Q51" s="67">
        <f>RES_hhdet_in_new!Q$29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169</v>
      </c>
      <c r="B53" s="67"/>
      <c r="C53" s="67">
        <f>RES_hhdet_in_new!C$31</f>
        <v>2171.834154620049</v>
      </c>
      <c r="D53" s="67">
        <f>RES_hhdet_in_new!D$31</f>
        <v>2018.0316478574257</v>
      </c>
      <c r="E53" s="67">
        <f>RES_hhdet_in_new!E$31</f>
        <v>1520.5208771072653</v>
      </c>
      <c r="F53" s="67">
        <f>RES_hhdet_in_new!F$31</f>
        <v>11706.747023331925</v>
      </c>
      <c r="G53" s="67">
        <f>RES_hhdet_in_new!G$31</f>
        <v>196.41893711037562</v>
      </c>
      <c r="H53" s="67">
        <f>RES_hhdet_in_new!H$31</f>
        <v>3467.1501417643281</v>
      </c>
      <c r="I53" s="67">
        <f>RES_hhdet_in_new!I$31</f>
        <v>1556.45428823971</v>
      </c>
      <c r="J53" s="67">
        <f>RES_hhdet_in_new!J$31</f>
        <v>6747.4899144084093</v>
      </c>
      <c r="K53" s="67">
        <f>RES_hhdet_in_new!K$31</f>
        <v>2090.7127214722427</v>
      </c>
      <c r="L53" s="67">
        <f>RES_hhdet_in_new!L$31</f>
        <v>1707.4312151436854</v>
      </c>
      <c r="M53" s="67">
        <f>RES_hhdet_in_new!M$31</f>
        <v>1484.0539143233473</v>
      </c>
      <c r="N53" s="67">
        <f>RES_hhdet_in_new!N$31</f>
        <v>0</v>
      </c>
      <c r="O53" s="67">
        <f>RES_hhdet_in_new!O$31</f>
        <v>0</v>
      </c>
      <c r="P53" s="67">
        <f>RES_hhdet_in_new!P$31</f>
        <v>0</v>
      </c>
      <c r="Q53" s="67">
        <f>RES_hhdet_in_new!Q$31</f>
        <v>0</v>
      </c>
    </row>
    <row r="54" spans="1:17" ht="12" customHeight="1" x14ac:dyDescent="0.25">
      <c r="A54" s="148" t="s">
        <v>168</v>
      </c>
      <c r="B54" s="67"/>
      <c r="C54" s="67">
        <f>RES_hhdet_in_new!C$32</f>
        <v>589.74875069823543</v>
      </c>
      <c r="D54" s="67">
        <f>RES_hhdet_in_new!D$32</f>
        <v>564.12115659426331</v>
      </c>
      <c r="E54" s="67">
        <f>RES_hhdet_in_new!E$32</f>
        <v>970.67193167112544</v>
      </c>
      <c r="F54" s="67">
        <f>RES_hhdet_in_new!F$32</f>
        <v>2706.0762097023808</v>
      </c>
      <c r="G54" s="67">
        <f>RES_hhdet_in_new!G$32</f>
        <v>634.17553409501511</v>
      </c>
      <c r="H54" s="67">
        <f>RES_hhdet_in_new!H$32</f>
        <v>1857.5824856558725</v>
      </c>
      <c r="I54" s="67">
        <f>RES_hhdet_in_new!I$32</f>
        <v>1218.092701111837</v>
      </c>
      <c r="J54" s="67">
        <f>RES_hhdet_in_new!J$32</f>
        <v>3890.2803708224574</v>
      </c>
      <c r="K54" s="67">
        <f>RES_hhdet_in_new!K$32</f>
        <v>2741.0573037769486</v>
      </c>
      <c r="L54" s="67">
        <f>RES_hhdet_in_new!L$32</f>
        <v>1132.4681695160327</v>
      </c>
      <c r="M54" s="67">
        <f>RES_hhdet_in_new!M$32</f>
        <v>3179.9425901686245</v>
      </c>
      <c r="N54" s="67">
        <f>RES_hhdet_in_new!N$32</f>
        <v>0</v>
      </c>
      <c r="O54" s="67">
        <f>RES_hhdet_in_new!O$32</f>
        <v>0</v>
      </c>
      <c r="P54" s="67">
        <f>RES_hhdet_in_new!P$32</f>
        <v>0</v>
      </c>
      <c r="Q54" s="67">
        <f>RES_hhdet_in_new!Q$32</f>
        <v>0</v>
      </c>
    </row>
    <row r="55" spans="1:17" ht="12" customHeight="1" x14ac:dyDescent="0.25">
      <c r="A55" s="148" t="s">
        <v>142</v>
      </c>
      <c r="B55" s="67"/>
      <c r="C55" s="67">
        <f>RES_hhdet_in_new!C$35</f>
        <v>0</v>
      </c>
      <c r="D55" s="67">
        <f>RES_hhdet_in_new!D$35</f>
        <v>0</v>
      </c>
      <c r="E55" s="67">
        <f>RES_hhdet_in_new!E$35</f>
        <v>0</v>
      </c>
      <c r="F55" s="67">
        <f>RES_hhdet_in_new!F$35</f>
        <v>0</v>
      </c>
      <c r="G55" s="67">
        <f>RES_hhdet_in_new!G$35</f>
        <v>0</v>
      </c>
      <c r="H55" s="67">
        <f>RES_hhdet_in_new!H$35</f>
        <v>0</v>
      </c>
      <c r="I55" s="67">
        <f>RES_hhdet_in_new!I$35</f>
        <v>0</v>
      </c>
      <c r="J55" s="67">
        <f>RES_hhdet_in_new!J$35</f>
        <v>0</v>
      </c>
      <c r="K55" s="67">
        <f>RES_hhdet_in_new!K$35</f>
        <v>0</v>
      </c>
      <c r="L55" s="67">
        <f>RES_hhdet_in_new!L$35</f>
        <v>0</v>
      </c>
      <c r="M55" s="67">
        <f>RES_hhdet_in_new!M$35</f>
        <v>0</v>
      </c>
      <c r="N55" s="67">
        <f>RES_hhdet_in_new!N$35</f>
        <v>0</v>
      </c>
      <c r="O55" s="67">
        <f>RES_hhdet_in_new!O$35</f>
        <v>0</v>
      </c>
      <c r="P55" s="67">
        <f>RES_hhdet_in_new!P$35</f>
        <v>0</v>
      </c>
      <c r="Q55" s="67">
        <f>RES_hhdet_in_new!Q$35</f>
        <v>0</v>
      </c>
    </row>
    <row r="56" spans="1:17" ht="12" customHeight="1" x14ac:dyDescent="0.25">
      <c r="A56" s="148" t="s">
        <v>141</v>
      </c>
      <c r="B56" s="67"/>
      <c r="C56" s="67">
        <f>RES_hhdet_in_new!C$36</f>
        <v>0</v>
      </c>
      <c r="D56" s="67">
        <f>RES_hhdet_in_new!D$36</f>
        <v>0</v>
      </c>
      <c r="E56" s="67">
        <f>RES_hhdet_in_new!E$36</f>
        <v>0</v>
      </c>
      <c r="F56" s="67">
        <f>RES_hhdet_in_new!F$36</f>
        <v>0</v>
      </c>
      <c r="G56" s="67">
        <f>RES_hhdet_in_new!G$36</f>
        <v>0</v>
      </c>
      <c r="H56" s="67">
        <f>RES_hhdet_in_new!H$36</f>
        <v>0</v>
      </c>
      <c r="I56" s="67">
        <f>RES_hhdet_in_new!I$36</f>
        <v>0</v>
      </c>
      <c r="J56" s="67">
        <f>RES_hhdet_in_new!J$36</f>
        <v>0</v>
      </c>
      <c r="K56" s="67">
        <f>RES_hhdet_in_new!K$36</f>
        <v>0</v>
      </c>
      <c r="L56" s="67">
        <f>RES_hhdet_in_new!L$36</f>
        <v>0</v>
      </c>
      <c r="M56" s="67">
        <f>RES_hhdet_in_new!M$36</f>
        <v>0</v>
      </c>
      <c r="N56" s="67">
        <f>RES_hhdet_in_new!N$36</f>
        <v>0</v>
      </c>
      <c r="O56" s="67">
        <f>RES_hhdet_in_new!O$36</f>
        <v>0</v>
      </c>
      <c r="P56" s="67">
        <f>RES_hhdet_in_new!P$36</f>
        <v>0</v>
      </c>
      <c r="Q56" s="67">
        <f>RES_hhdet_in_new!Q$36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RES_hhdet_in_new!C$40</f>
        <v>2761.5829053182842</v>
      </c>
      <c r="D58" s="67">
        <f>RES_hhdet_in_new!D$40</f>
        <v>0</v>
      </c>
      <c r="E58" s="67">
        <f>RES_hhdet_in_new!E$40</f>
        <v>2491.1928087783908</v>
      </c>
      <c r="F58" s="67">
        <f>RES_hhdet_in_new!F$40</f>
        <v>14412.823233034305</v>
      </c>
      <c r="G58" s="67">
        <f>RES_hhdet_in_new!G$40</f>
        <v>0</v>
      </c>
      <c r="H58" s="67">
        <f>RES_hhdet_in_new!H$40</f>
        <v>5324.7326274202005</v>
      </c>
      <c r="I58" s="67">
        <f>RES_hhdet_in_new!I$40</f>
        <v>0</v>
      </c>
      <c r="J58" s="67">
        <f>RES_hhdet_in_new!J$40</f>
        <v>10637.770285230867</v>
      </c>
      <c r="K58" s="67">
        <f>RES_hhdet_in_new!K$40</f>
        <v>0</v>
      </c>
      <c r="L58" s="67">
        <f>RES_hhdet_in_new!L$40</f>
        <v>2839.8993846597182</v>
      </c>
      <c r="M58" s="67">
        <f>RES_hhdet_in_new!M$40</f>
        <v>0</v>
      </c>
      <c r="N58" s="67">
        <f>RES_hhdet_in_new!N$40</f>
        <v>0</v>
      </c>
      <c r="O58" s="67">
        <f>RES_hhdet_in_new!O$40</f>
        <v>0</v>
      </c>
      <c r="P58" s="67">
        <f>RES_hhdet_in_new!P$40</f>
        <v>0</v>
      </c>
      <c r="Q58" s="67">
        <f>RES_hhdet_in_new!Q$40</f>
        <v>0</v>
      </c>
    </row>
    <row r="59" spans="1:17" ht="12" customHeight="1" x14ac:dyDescent="0.25">
      <c r="A59" s="159" t="s">
        <v>140</v>
      </c>
      <c r="B59" s="83"/>
      <c r="C59" s="83">
        <f>RES_hhdet_in_new!C$41</f>
        <v>0</v>
      </c>
      <c r="D59" s="83">
        <f>RES_hhdet_in_new!D$41</f>
        <v>2582.152804451689</v>
      </c>
      <c r="E59" s="83">
        <f>RES_hhdet_in_new!E$41</f>
        <v>0</v>
      </c>
      <c r="F59" s="83">
        <f>RES_hhdet_in_new!F$41</f>
        <v>0</v>
      </c>
      <c r="G59" s="83">
        <f>RES_hhdet_in_new!G$41</f>
        <v>830.59447120539073</v>
      </c>
      <c r="H59" s="83">
        <f>RES_hhdet_in_new!H$41</f>
        <v>0</v>
      </c>
      <c r="I59" s="83">
        <f>RES_hhdet_in_new!I$41</f>
        <v>2774.5469893515469</v>
      </c>
      <c r="J59" s="83">
        <f>RES_hhdet_in_new!J$41</f>
        <v>0</v>
      </c>
      <c r="K59" s="83">
        <f>RES_hhdet_in_new!K$41</f>
        <v>4831.7700252491913</v>
      </c>
      <c r="L59" s="83">
        <f>RES_hhdet_in_new!L$41</f>
        <v>0</v>
      </c>
      <c r="M59" s="83">
        <f>RES_hhdet_in_new!M$41</f>
        <v>4663.9965044919718</v>
      </c>
      <c r="N59" s="83">
        <f>RES_hhdet_in_new!N$41</f>
        <v>0</v>
      </c>
      <c r="O59" s="83">
        <f>RES_hhdet_in_new!O$41</f>
        <v>0</v>
      </c>
      <c r="P59" s="83">
        <f>RES_hhdet_in_new!P$41</f>
        <v>0</v>
      </c>
      <c r="Q59" s="83">
        <f>RES_hhdet_in_new!Q$41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84</v>
      </c>
      <c r="B63" s="67"/>
      <c r="C63" s="67">
        <f t="shared" ref="C63:Q63" si="4">C35-C49</f>
        <v>4200.7295946817158</v>
      </c>
      <c r="D63" s="67">
        <f t="shared" si="4"/>
        <v>3701.159695548311</v>
      </c>
      <c r="E63" s="67">
        <f t="shared" si="4"/>
        <v>3655.1196912216092</v>
      </c>
      <c r="F63" s="67">
        <f t="shared" si="4"/>
        <v>22334.489266965695</v>
      </c>
      <c r="G63" s="67">
        <f t="shared" si="4"/>
        <v>1274.7180287946098</v>
      </c>
      <c r="H63" s="67">
        <f t="shared" si="4"/>
        <v>6684.5798725797995</v>
      </c>
      <c r="I63" s="67">
        <f t="shared" si="4"/>
        <v>4174.7655106484526</v>
      </c>
      <c r="J63" s="67">
        <f t="shared" si="4"/>
        <v>12351.542214769133</v>
      </c>
      <c r="K63" s="67">
        <f t="shared" si="4"/>
        <v>7523.5424747508105</v>
      </c>
      <c r="L63" s="67">
        <f t="shared" si="4"/>
        <v>3826.4131153402818</v>
      </c>
      <c r="M63" s="67">
        <f t="shared" si="4"/>
        <v>4817.3159955080282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151</v>
      </c>
      <c r="D65" s="67">
        <f t="shared" si="5"/>
        <v>111</v>
      </c>
      <c r="E65" s="67">
        <f t="shared" si="5"/>
        <v>93</v>
      </c>
      <c r="F65" s="67">
        <f t="shared" si="5"/>
        <v>352</v>
      </c>
      <c r="G65" s="67">
        <f t="shared" si="5"/>
        <v>234</v>
      </c>
      <c r="H65" s="67">
        <f t="shared" si="5"/>
        <v>444</v>
      </c>
      <c r="I65" s="67">
        <f t="shared" si="5"/>
        <v>380</v>
      </c>
      <c r="J65" s="67">
        <f t="shared" si="5"/>
        <v>752</v>
      </c>
      <c r="K65" s="67">
        <f t="shared" si="5"/>
        <v>930</v>
      </c>
      <c r="L65" s="67">
        <f t="shared" si="5"/>
        <v>836</v>
      </c>
      <c r="M65" s="67">
        <f t="shared" si="5"/>
        <v>198</v>
      </c>
      <c r="N65" s="67">
        <f t="shared" si="5"/>
        <v>41</v>
      </c>
      <c r="O65" s="67">
        <f t="shared" si="5"/>
        <v>15.000000000000002</v>
      </c>
      <c r="P65" s="67">
        <f t="shared" si="5"/>
        <v>30.999999999999996</v>
      </c>
      <c r="Q65" s="67">
        <f t="shared" si="5"/>
        <v>56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169</v>
      </c>
      <c r="B67" s="67"/>
      <c r="C67" s="67">
        <f t="shared" ref="C67:Q70" si="6">C39-C53</f>
        <v>730.91138183165003</v>
      </c>
      <c r="D67" s="67">
        <f t="shared" si="6"/>
        <v>576.70408256122778</v>
      </c>
      <c r="E67" s="67">
        <f t="shared" si="6"/>
        <v>500.08765901009451</v>
      </c>
      <c r="F67" s="67">
        <f t="shared" si="6"/>
        <v>1178.7561869820584</v>
      </c>
      <c r="G67" s="67">
        <f t="shared" si="6"/>
        <v>48.98508565998975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168</v>
      </c>
      <c r="B68" s="67"/>
      <c r="C68" s="67">
        <f t="shared" si="6"/>
        <v>48.187453898464128</v>
      </c>
      <c r="D68" s="67">
        <f t="shared" si="6"/>
        <v>34.24571025860223</v>
      </c>
      <c r="E68" s="67">
        <f t="shared" si="6"/>
        <v>24.383559519928212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108.00000000000364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5724.7500000000055</v>
      </c>
      <c r="D69" s="67">
        <f t="shared" si="6"/>
        <v>5419.7499999999982</v>
      </c>
      <c r="E69" s="67">
        <f t="shared" si="6"/>
        <v>3920.7499999999991</v>
      </c>
      <c r="F69" s="67">
        <f t="shared" si="6"/>
        <v>27244.749999999996</v>
      </c>
      <c r="G69" s="67">
        <f t="shared" si="6"/>
        <v>2527.9050331190388</v>
      </c>
      <c r="H69" s="67">
        <f t="shared" si="6"/>
        <v>7484.7500000000036</v>
      </c>
      <c r="I69" s="67">
        <f t="shared" si="6"/>
        <v>4576.7500000000027</v>
      </c>
      <c r="J69" s="67">
        <f t="shared" si="6"/>
        <v>13587.750000000002</v>
      </c>
      <c r="K69" s="67">
        <f t="shared" si="6"/>
        <v>8333.4748250318717</v>
      </c>
      <c r="L69" s="67">
        <f t="shared" si="6"/>
        <v>8565.9944224941646</v>
      </c>
      <c r="M69" s="67">
        <f t="shared" si="6"/>
        <v>4498.8859569601445</v>
      </c>
      <c r="N69" s="67">
        <f t="shared" si="6"/>
        <v>21255.461411644977</v>
      </c>
      <c r="O69" s="67">
        <f t="shared" si="6"/>
        <v>786.99770958884437</v>
      </c>
      <c r="P69" s="67">
        <f t="shared" si="6"/>
        <v>2377.7121263445156</v>
      </c>
      <c r="Q69" s="67">
        <f t="shared" si="6"/>
        <v>3221.5895513023315</v>
      </c>
    </row>
    <row r="70" spans="1:17" ht="12" customHeight="1" x14ac:dyDescent="0.25">
      <c r="A70" s="148" t="s">
        <v>141</v>
      </c>
      <c r="B70" s="67"/>
      <c r="C70" s="67">
        <f t="shared" si="6"/>
        <v>1857.750000000003</v>
      </c>
      <c r="D70" s="67">
        <f t="shared" si="6"/>
        <v>1661.8452345673065</v>
      </c>
      <c r="E70" s="67">
        <f t="shared" si="6"/>
        <v>3011.1150114156444</v>
      </c>
      <c r="F70" s="67">
        <f t="shared" si="6"/>
        <v>4239.7122579424031</v>
      </c>
      <c r="G70" s="67">
        <f t="shared" si="6"/>
        <v>2302.7500000000023</v>
      </c>
      <c r="H70" s="67">
        <f t="shared" si="6"/>
        <v>3898.0695114796572</v>
      </c>
      <c r="I70" s="67">
        <f t="shared" si="6"/>
        <v>2873.53087871053</v>
      </c>
      <c r="J70" s="67">
        <f t="shared" si="6"/>
        <v>6142.7499999999909</v>
      </c>
      <c r="K70" s="67">
        <f t="shared" si="6"/>
        <v>6572.6559339197283</v>
      </c>
      <c r="L70" s="67">
        <f t="shared" si="6"/>
        <v>1937.3091456423097</v>
      </c>
      <c r="M70" s="67">
        <f t="shared" si="6"/>
        <v>7866.2625157314433</v>
      </c>
      <c r="N70" s="67">
        <f t="shared" si="6"/>
        <v>8866.0262820058015</v>
      </c>
      <c r="O70" s="67">
        <f t="shared" si="6"/>
        <v>2398.9107676407898</v>
      </c>
      <c r="P70" s="67">
        <f t="shared" si="6"/>
        <v>9319.4502318911545</v>
      </c>
      <c r="Q70" s="67">
        <f t="shared" si="6"/>
        <v>3858.872177468209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779.45802434642246</v>
      </c>
      <c r="D72" s="67">
        <f t="shared" si="7"/>
        <v>612.76815767391213</v>
      </c>
      <c r="E72" s="67">
        <f t="shared" si="7"/>
        <v>402.64807684209927</v>
      </c>
      <c r="F72" s="67">
        <f t="shared" si="7"/>
        <v>2297.1767669656947</v>
      </c>
      <c r="G72" s="67">
        <f t="shared" si="7"/>
        <v>26.127316649112768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798.10061534028182</v>
      </c>
      <c r="M72" s="67">
        <f t="shared" si="7"/>
        <v>68.222746524623332</v>
      </c>
      <c r="N72" s="67">
        <f t="shared" si="7"/>
        <v>6735.3697706998191</v>
      </c>
      <c r="O72" s="67">
        <f t="shared" si="7"/>
        <v>5418.127316649101</v>
      </c>
      <c r="P72" s="67">
        <f t="shared" si="7"/>
        <v>1571.311504811719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7422.2500000000055</v>
      </c>
      <c r="D73" s="83">
        <f t="shared" si="7"/>
        <v>7019.097195548311</v>
      </c>
      <c r="E73" s="83">
        <f t="shared" si="7"/>
        <v>9687.2499999999873</v>
      </c>
      <c r="F73" s="83">
        <f t="shared" si="7"/>
        <v>23016.250000000004</v>
      </c>
      <c r="G73" s="83">
        <f t="shared" si="7"/>
        <v>8218.8453454437204</v>
      </c>
      <c r="H73" s="83">
        <f t="shared" si="7"/>
        <v>9858.25</v>
      </c>
      <c r="I73" s="83">
        <f t="shared" si="7"/>
        <v>16938.703010648453</v>
      </c>
      <c r="J73" s="83">
        <f t="shared" si="7"/>
        <v>13908.249999999998</v>
      </c>
      <c r="K73" s="83">
        <f t="shared" si="7"/>
        <v>13540.751545086103</v>
      </c>
      <c r="L73" s="83">
        <f t="shared" si="7"/>
        <v>9856.7943423260876</v>
      </c>
      <c r="M73" s="83">
        <f t="shared" si="7"/>
        <v>9386.7251098875386</v>
      </c>
      <c r="N73" s="83">
        <f t="shared" si="7"/>
        <v>22944.237412880182</v>
      </c>
      <c r="O73" s="83">
        <f t="shared" si="7"/>
        <v>0</v>
      </c>
      <c r="P73" s="83">
        <f t="shared" si="7"/>
        <v>10438.00099518828</v>
      </c>
      <c r="Q73" s="83">
        <f t="shared" si="7"/>
        <v>10568.438195930077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RES_hhdet_numvin!B25</f>
        <v>0</v>
      </c>
      <c r="C78" s="189">
        <f>RES_hhdet_numvin!C25</f>
        <v>0</v>
      </c>
      <c r="D78" s="189">
        <f>RES_hhdet_numvin!D25</f>
        <v>0</v>
      </c>
      <c r="E78" s="189">
        <f>RES_hhdet_numvin!E25</f>
        <v>0</v>
      </c>
      <c r="F78" s="189">
        <f>RES_hhdet_numvin!F25</f>
        <v>0</v>
      </c>
      <c r="G78" s="189">
        <f>RES_hhdet_numvin!G25</f>
        <v>0</v>
      </c>
      <c r="H78" s="189">
        <f>RES_hhdet_numvin!H25</f>
        <v>0</v>
      </c>
      <c r="I78" s="189">
        <f>RES_hhdet_numvin!I25</f>
        <v>0</v>
      </c>
      <c r="J78" s="189">
        <f>RES_hhdet_numvin!J25</f>
        <v>0</v>
      </c>
      <c r="K78" s="189">
        <f>RES_hhdet_numvin!K25</f>
        <v>0</v>
      </c>
      <c r="L78" s="189">
        <f>RES_hhdet_numvin!L25</f>
        <v>0</v>
      </c>
      <c r="M78" s="189">
        <f>RES_hhdet_numvin!M25</f>
        <v>0</v>
      </c>
      <c r="N78" s="189">
        <f>RES_hhdet_numvin!N25</f>
        <v>0</v>
      </c>
      <c r="O78" s="189">
        <f>RES_hhdet_numvin!O25</f>
        <v>0</v>
      </c>
      <c r="P78" s="189">
        <f>RES_hhdet_numvin!P25</f>
        <v>0</v>
      </c>
      <c r="Q78" s="189">
        <f>RES_hhdet_numvin!Q25</f>
        <v>0</v>
      </c>
    </row>
    <row r="79" spans="1:17" ht="12" customHeight="1" x14ac:dyDescent="0.25">
      <c r="A79" s="23" t="s">
        <v>84</v>
      </c>
      <c r="B79" s="80">
        <f>RES_hhdet_numvin!B26</f>
        <v>0</v>
      </c>
      <c r="C79" s="80">
        <f>RES_hhdet_numvin!C26</f>
        <v>0</v>
      </c>
      <c r="D79" s="80">
        <f>RES_hhdet_numvin!D26</f>
        <v>0</v>
      </c>
      <c r="E79" s="80">
        <f>RES_hhdet_numvin!E26</f>
        <v>0</v>
      </c>
      <c r="F79" s="80">
        <f>RES_hhdet_numvin!F26</f>
        <v>27973.812499999996</v>
      </c>
      <c r="G79" s="80">
        <f>RES_hhdet_numvin!G26</f>
        <v>2105.3124999999995</v>
      </c>
      <c r="H79" s="80">
        <f>RES_hhdet_numvin!H26</f>
        <v>12009.312499999996</v>
      </c>
      <c r="I79" s="80">
        <f>RES_hhdet_numvin!I26</f>
        <v>6949.3124999999982</v>
      </c>
      <c r="J79" s="80">
        <f>RES_hhdet_numvin!J26</f>
        <v>22989.312499999996</v>
      </c>
      <c r="K79" s="80">
        <f>RES_hhdet_numvin!K26</f>
        <v>12355.312499999996</v>
      </c>
      <c r="L79" s="80">
        <f>RES_hhdet_numvin!L26</f>
        <v>6666.3124999999982</v>
      </c>
      <c r="M79" s="80">
        <f>RES_hhdet_numvin!M26</f>
        <v>9481.3124999999982</v>
      </c>
      <c r="N79" s="80">
        <f>RES_hhdet_numvin!N26</f>
        <v>0</v>
      </c>
      <c r="O79" s="80">
        <f>RES_hhdet_numvin!O26</f>
        <v>0</v>
      </c>
      <c r="P79" s="80">
        <f>RES_hhdet_numvin!P26</f>
        <v>0</v>
      </c>
      <c r="Q79" s="80">
        <f>RES_hhdet_numvin!Q26</f>
        <v>0</v>
      </c>
    </row>
    <row r="80" spans="1:17" ht="12.95" customHeight="1" x14ac:dyDescent="0.25">
      <c r="A80" s="146" t="s">
        <v>112</v>
      </c>
      <c r="B80" s="188">
        <f>RES_hhdet_numvin!B28</f>
        <v>0</v>
      </c>
      <c r="C80" s="188">
        <f>RES_hhdet_numvin!C28</f>
        <v>0</v>
      </c>
      <c r="D80" s="188">
        <f>RES_hhdet_numvin!D28</f>
        <v>0</v>
      </c>
      <c r="E80" s="188">
        <f>RES_hhdet_numvin!E28</f>
        <v>0</v>
      </c>
      <c r="F80" s="188">
        <f>RES_hhdet_numvin!F28</f>
        <v>0</v>
      </c>
      <c r="G80" s="188">
        <f>RES_hhdet_numvin!G28</f>
        <v>0</v>
      </c>
      <c r="H80" s="188">
        <f>RES_hhdet_numvin!H28</f>
        <v>0</v>
      </c>
      <c r="I80" s="188">
        <f>RES_hhdet_numvin!I28</f>
        <v>0</v>
      </c>
      <c r="J80" s="188">
        <f>RES_hhdet_numvin!J28</f>
        <v>0</v>
      </c>
      <c r="K80" s="188">
        <f>RES_hhdet_numvin!K28</f>
        <v>0</v>
      </c>
      <c r="L80" s="188">
        <f>RES_hhdet_numvin!L28</f>
        <v>0</v>
      </c>
      <c r="M80" s="188">
        <f>RES_hhdet_numvin!M28</f>
        <v>0</v>
      </c>
      <c r="N80" s="188">
        <f>RES_hhdet_numvin!N28</f>
        <v>0</v>
      </c>
      <c r="O80" s="188">
        <f>RES_hhdet_numvin!O28</f>
        <v>0</v>
      </c>
      <c r="P80" s="188">
        <f>RES_hhdet_numvin!P28</f>
        <v>0</v>
      </c>
      <c r="Q80" s="188">
        <f>RES_hhdet_numvin!Q28</f>
        <v>0</v>
      </c>
    </row>
    <row r="81" spans="1:17" ht="12" customHeight="1" x14ac:dyDescent="0.25">
      <c r="A81" s="23" t="s">
        <v>60</v>
      </c>
      <c r="B81" s="80">
        <f>RES_hhdet_numvin!B29</f>
        <v>0</v>
      </c>
      <c r="C81" s="80">
        <f>RES_hhdet_numvin!C29</f>
        <v>0</v>
      </c>
      <c r="D81" s="80">
        <f>RES_hhdet_numvin!D29</f>
        <v>0</v>
      </c>
      <c r="E81" s="80">
        <f>RES_hhdet_numvin!E29</f>
        <v>0</v>
      </c>
      <c r="F81" s="80">
        <f>RES_hhdet_numvin!F29</f>
        <v>0</v>
      </c>
      <c r="G81" s="80">
        <f>RES_hhdet_numvin!G29</f>
        <v>0</v>
      </c>
      <c r="H81" s="80">
        <f>RES_hhdet_numvin!H29</f>
        <v>0</v>
      </c>
      <c r="I81" s="80">
        <f>RES_hhdet_numvin!I29</f>
        <v>0</v>
      </c>
      <c r="J81" s="80">
        <f>RES_hhdet_numvin!J29</f>
        <v>947.99999999999977</v>
      </c>
      <c r="K81" s="80">
        <f>RES_hhdet_numvin!K29</f>
        <v>1527.9999999999995</v>
      </c>
      <c r="L81" s="80">
        <f>RES_hhdet_numvin!L29</f>
        <v>1456.9999999999995</v>
      </c>
      <c r="M81" s="80">
        <f>RES_hhdet_numvin!M29</f>
        <v>389.99999999999989</v>
      </c>
      <c r="N81" s="80">
        <f>RES_hhdet_numvin!N29</f>
        <v>0</v>
      </c>
      <c r="O81" s="80">
        <f>RES_hhdet_numvin!O29</f>
        <v>0</v>
      </c>
      <c r="P81" s="80">
        <f>RES_hhdet_numvin!P29</f>
        <v>0</v>
      </c>
      <c r="Q81" s="80">
        <f>RES_hhdet_numvin!Q29</f>
        <v>0</v>
      </c>
    </row>
    <row r="82" spans="1:17" ht="12" customHeight="1" x14ac:dyDescent="0.25">
      <c r="A82" s="146" t="s">
        <v>63</v>
      </c>
      <c r="B82" s="188">
        <f>RES_hhdet_numvin!B30</f>
        <v>0</v>
      </c>
      <c r="C82" s="188">
        <f>RES_hhdet_numvin!C30</f>
        <v>0</v>
      </c>
      <c r="D82" s="188">
        <f>RES_hhdet_numvin!D30</f>
        <v>0</v>
      </c>
      <c r="E82" s="188">
        <f>RES_hhdet_numvin!E30</f>
        <v>0</v>
      </c>
      <c r="F82" s="188">
        <f>RES_hhdet_numvin!F30</f>
        <v>0</v>
      </c>
      <c r="G82" s="188">
        <f>RES_hhdet_numvin!G30</f>
        <v>0</v>
      </c>
      <c r="H82" s="188">
        <f>RES_hhdet_numvin!H30</f>
        <v>0</v>
      </c>
      <c r="I82" s="188">
        <f>RES_hhdet_numvin!I30</f>
        <v>0</v>
      </c>
      <c r="J82" s="188">
        <f>RES_hhdet_numvin!J30</f>
        <v>0</v>
      </c>
      <c r="K82" s="188">
        <f>RES_hhdet_numvin!K30</f>
        <v>0</v>
      </c>
      <c r="L82" s="188">
        <f>RES_hhdet_numvin!L30</f>
        <v>0</v>
      </c>
      <c r="M82" s="188">
        <f>RES_hhdet_numvin!M30</f>
        <v>0</v>
      </c>
      <c r="N82" s="188">
        <f>RES_hhdet_numvin!N30</f>
        <v>0</v>
      </c>
      <c r="O82" s="188">
        <f>RES_hhdet_numvin!O30</f>
        <v>0</v>
      </c>
      <c r="P82" s="188">
        <f>RES_hhdet_numvin!P30</f>
        <v>0</v>
      </c>
      <c r="Q82" s="188">
        <f>RES_hhdet_numvin!Q30</f>
        <v>0</v>
      </c>
    </row>
    <row r="83" spans="1:17" ht="12" customHeight="1" x14ac:dyDescent="0.25">
      <c r="A83" s="23" t="s">
        <v>169</v>
      </c>
      <c r="B83" s="80">
        <f>RES_hhdet_numvin!B31</f>
        <v>0</v>
      </c>
      <c r="C83" s="80">
        <f>RES_hhdet_numvin!C31</f>
        <v>0</v>
      </c>
      <c r="D83" s="80">
        <f>RES_hhdet_numvin!D31</f>
        <v>0</v>
      </c>
      <c r="E83" s="80">
        <f>RES_hhdet_numvin!E31</f>
        <v>0</v>
      </c>
      <c r="F83" s="80">
        <f>RES_hhdet_numvin!F31</f>
        <v>0</v>
      </c>
      <c r="G83" s="80">
        <f>RES_hhdet_numvin!G31</f>
        <v>0</v>
      </c>
      <c r="H83" s="80">
        <f>RES_hhdet_numvin!H31</f>
        <v>1953.8579464126046</v>
      </c>
      <c r="I83" s="80">
        <f>RES_hhdet_numvin!I31</f>
        <v>1556.4542882397095</v>
      </c>
      <c r="J83" s="80">
        <f>RES_hhdet_numvin!J31</f>
        <v>6747.4899144084075</v>
      </c>
      <c r="K83" s="80">
        <f>RES_hhdet_numvin!K31</f>
        <v>2090.7127214722423</v>
      </c>
      <c r="L83" s="80">
        <f>RES_hhdet_numvin!L31</f>
        <v>1707.431215143685</v>
      </c>
      <c r="M83" s="80">
        <f>RES_hhdet_numvin!M31</f>
        <v>1484.053914323347</v>
      </c>
      <c r="N83" s="80">
        <f>RES_hhdet_numvin!N31</f>
        <v>0</v>
      </c>
      <c r="O83" s="80">
        <f>RES_hhdet_numvin!O31</f>
        <v>0</v>
      </c>
      <c r="P83" s="80">
        <f>RES_hhdet_numvin!P31</f>
        <v>0</v>
      </c>
      <c r="Q83" s="80">
        <f>RES_hhdet_numvin!Q31</f>
        <v>0</v>
      </c>
    </row>
    <row r="84" spans="1:17" ht="12" customHeight="1" x14ac:dyDescent="0.25">
      <c r="A84" s="23" t="s">
        <v>168</v>
      </c>
      <c r="B84" s="80">
        <f>RES_hhdet_numvin!B32</f>
        <v>0</v>
      </c>
      <c r="C84" s="80">
        <f>RES_hhdet_numvin!C32</f>
        <v>0</v>
      </c>
      <c r="D84" s="80">
        <f>RES_hhdet_numvin!D32</f>
        <v>0</v>
      </c>
      <c r="E84" s="80">
        <f>RES_hhdet_numvin!E32</f>
        <v>0</v>
      </c>
      <c r="F84" s="80">
        <f>RES_hhdet_numvin!F32</f>
        <v>0</v>
      </c>
      <c r="G84" s="80">
        <f>RES_hhdet_numvin!G32</f>
        <v>0</v>
      </c>
      <c r="H84" s="80">
        <f>RES_hhdet_numvin!H32</f>
        <v>0</v>
      </c>
      <c r="I84" s="80">
        <f>RES_hhdet_numvin!I32</f>
        <v>0</v>
      </c>
      <c r="J84" s="80">
        <f>RES_hhdet_numvin!J32</f>
        <v>3190.531936538393</v>
      </c>
      <c r="K84" s="80">
        <f>RES_hhdet_numvin!K32</f>
        <v>2741.0573037769482</v>
      </c>
      <c r="L84" s="80">
        <f>RES_hhdet_numvin!L32</f>
        <v>1132.4681695160325</v>
      </c>
      <c r="M84" s="80">
        <f>RES_hhdet_numvin!M32</f>
        <v>3179.9425901686236</v>
      </c>
      <c r="N84" s="80">
        <f>RES_hhdet_numvin!N32</f>
        <v>0</v>
      </c>
      <c r="O84" s="80">
        <f>RES_hhdet_numvin!O32</f>
        <v>0</v>
      </c>
      <c r="P84" s="80">
        <f>RES_hhdet_numvin!P32</f>
        <v>0</v>
      </c>
      <c r="Q84" s="80">
        <f>RES_hhdet_numvin!Q32</f>
        <v>0</v>
      </c>
    </row>
    <row r="85" spans="1:17" ht="12" customHeight="1" x14ac:dyDescent="0.25">
      <c r="A85" s="23" t="s">
        <v>142</v>
      </c>
      <c r="B85" s="80">
        <f>RES_hhdet_numvin!B35</f>
        <v>0</v>
      </c>
      <c r="C85" s="80">
        <f>RES_hhdet_numvin!C35</f>
        <v>0</v>
      </c>
      <c r="D85" s="80">
        <f>RES_hhdet_numvin!D35</f>
        <v>0</v>
      </c>
      <c r="E85" s="80">
        <f>RES_hhdet_numvin!E35</f>
        <v>0</v>
      </c>
      <c r="F85" s="80">
        <f>RES_hhdet_numvin!F35</f>
        <v>19804.214136208084</v>
      </c>
      <c r="G85" s="80">
        <f>RES_hhdet_numvin!G35</f>
        <v>832.65307840481205</v>
      </c>
      <c r="H85" s="80">
        <f>RES_hhdet_numvin!H35</f>
        <v>2949.5445555119668</v>
      </c>
      <c r="I85" s="80">
        <f>RES_hhdet_numvin!I35</f>
        <v>2259.6952148474829</v>
      </c>
      <c r="J85" s="80">
        <f>RES_hhdet_numvin!J35</f>
        <v>9180.8944238078129</v>
      </c>
      <c r="K85" s="80">
        <f>RES_hhdet_numvin!K35</f>
        <v>4880.074226587355</v>
      </c>
      <c r="L85" s="80">
        <f>RES_hhdet_numvin!L35</f>
        <v>2490.3796281425925</v>
      </c>
      <c r="M85" s="80">
        <f>RES_hhdet_numvin!M35</f>
        <v>2652.5447364898823</v>
      </c>
      <c r="N85" s="80">
        <f>RES_hhdet_numvin!N35</f>
        <v>0</v>
      </c>
      <c r="O85" s="80">
        <f>RES_hhdet_numvin!O35</f>
        <v>0</v>
      </c>
      <c r="P85" s="80">
        <f>RES_hhdet_numvin!P35</f>
        <v>0</v>
      </c>
      <c r="Q85" s="80">
        <f>RES_hhdet_numvin!Q35</f>
        <v>0</v>
      </c>
    </row>
    <row r="86" spans="1:17" ht="12" customHeight="1" x14ac:dyDescent="0.25">
      <c r="A86" s="23" t="s">
        <v>141</v>
      </c>
      <c r="B86" s="80">
        <f>RES_hhdet_numvin!B36</f>
        <v>0</v>
      </c>
      <c r="C86" s="80">
        <f>RES_hhdet_numvin!C36</f>
        <v>0</v>
      </c>
      <c r="D86" s="80">
        <f>RES_hhdet_numvin!D36</f>
        <v>0</v>
      </c>
      <c r="E86" s="80">
        <f>RES_hhdet_numvin!E36</f>
        <v>0</v>
      </c>
      <c r="F86" s="80">
        <f>RES_hhdet_numvin!F36</f>
        <v>8169.5983637919117</v>
      </c>
      <c r="G86" s="80">
        <f>RES_hhdet_numvin!G36</f>
        <v>1272.6594215951875</v>
      </c>
      <c r="H86" s="80">
        <f>RES_hhdet_numvin!H36</f>
        <v>7105.9099980754254</v>
      </c>
      <c r="I86" s="80">
        <f>RES_hhdet_numvin!I36</f>
        <v>3133.1629969128062</v>
      </c>
      <c r="J86" s="80">
        <f>RES_hhdet_numvin!J36</f>
        <v>3870.3962252453816</v>
      </c>
      <c r="K86" s="80">
        <f>RES_hhdet_numvin!K36</f>
        <v>2643.4682481634527</v>
      </c>
      <c r="L86" s="80">
        <f>RES_hhdet_numvin!L36</f>
        <v>1336.0334871976884</v>
      </c>
      <c r="M86" s="80">
        <f>RES_hhdet_numvin!M36</f>
        <v>2164.771259018145</v>
      </c>
      <c r="N86" s="80">
        <f>RES_hhdet_numvin!N36</f>
        <v>0</v>
      </c>
      <c r="O86" s="80">
        <f>RES_hhdet_numvin!O36</f>
        <v>0</v>
      </c>
      <c r="P86" s="80">
        <f>RES_hhdet_numvin!P36</f>
        <v>0</v>
      </c>
      <c r="Q86" s="80">
        <f>RES_hhdet_numvin!Q36</f>
        <v>0</v>
      </c>
    </row>
    <row r="87" spans="1:17" ht="12" customHeight="1" x14ac:dyDescent="0.25">
      <c r="A87" s="146" t="s">
        <v>62</v>
      </c>
      <c r="B87" s="188">
        <f>RES_hhdet_numvin!B39</f>
        <v>0</v>
      </c>
      <c r="C87" s="188">
        <f>RES_hhdet_numvin!C39</f>
        <v>0</v>
      </c>
      <c r="D87" s="188">
        <f>RES_hhdet_numvin!D39</f>
        <v>0</v>
      </c>
      <c r="E87" s="188">
        <f>RES_hhdet_numvin!E39</f>
        <v>0</v>
      </c>
      <c r="F87" s="188">
        <f>RES_hhdet_numvin!F39</f>
        <v>0</v>
      </c>
      <c r="G87" s="188">
        <f>RES_hhdet_numvin!G39</f>
        <v>0</v>
      </c>
      <c r="H87" s="188">
        <f>RES_hhdet_numvin!H39</f>
        <v>0</v>
      </c>
      <c r="I87" s="188">
        <f>RES_hhdet_numvin!I39</f>
        <v>0</v>
      </c>
      <c r="J87" s="188">
        <f>RES_hhdet_numvin!J39</f>
        <v>0</v>
      </c>
      <c r="K87" s="188">
        <f>RES_hhdet_numvin!K39</f>
        <v>0</v>
      </c>
      <c r="L87" s="188">
        <f>RES_hhdet_numvin!L39</f>
        <v>0</v>
      </c>
      <c r="M87" s="188">
        <f>RES_hhdet_numvin!M39</f>
        <v>0</v>
      </c>
      <c r="N87" s="188">
        <f>RES_hhdet_numvin!N39</f>
        <v>0</v>
      </c>
      <c r="O87" s="188">
        <f>RES_hhdet_numvin!O39</f>
        <v>0</v>
      </c>
      <c r="P87" s="188">
        <f>RES_hhdet_numvin!P39</f>
        <v>0</v>
      </c>
      <c r="Q87" s="188">
        <f>RES_hhdet_numvin!Q39</f>
        <v>0</v>
      </c>
    </row>
    <row r="88" spans="1:17" ht="12" customHeight="1" x14ac:dyDescent="0.25">
      <c r="A88" s="23" t="s">
        <v>57</v>
      </c>
      <c r="B88" s="80">
        <f>RES_hhdet_numvin!B40</f>
        <v>0</v>
      </c>
      <c r="C88" s="80">
        <f>RES_hhdet_numvin!C40</f>
        <v>0</v>
      </c>
      <c r="D88" s="80">
        <f>RES_hhdet_numvin!D40</f>
        <v>0</v>
      </c>
      <c r="E88" s="80">
        <f>RES_hhdet_numvin!E40</f>
        <v>0</v>
      </c>
      <c r="F88" s="80">
        <f>RES_hhdet_numvin!F40</f>
        <v>1010.7486490662666</v>
      </c>
      <c r="G88" s="80">
        <f>RES_hhdet_numvin!G40</f>
        <v>2105.3124999999995</v>
      </c>
      <c r="H88" s="80">
        <f>RES_hhdet_numvin!H40</f>
        <v>1571.3115048117188</v>
      </c>
      <c r="I88" s="80">
        <f>RES_hhdet_numvin!I40</f>
        <v>0</v>
      </c>
      <c r="J88" s="80">
        <f>RES_hhdet_numvin!J40</f>
        <v>10637.770285230865</v>
      </c>
      <c r="K88" s="80">
        <f>RES_hhdet_numvin!K40</f>
        <v>0</v>
      </c>
      <c r="L88" s="80">
        <f>RES_hhdet_numvin!L40</f>
        <v>2908.6343143665226</v>
      </c>
      <c r="M88" s="80">
        <f>RES_hhdet_numvin!M40</f>
        <v>68.222746524623318</v>
      </c>
      <c r="N88" s="80">
        <f>RES_hhdet_numvin!N40</f>
        <v>0</v>
      </c>
      <c r="O88" s="80">
        <f>RES_hhdet_numvin!O40</f>
        <v>0</v>
      </c>
      <c r="P88" s="80">
        <f>RES_hhdet_numvin!P40</f>
        <v>0</v>
      </c>
      <c r="Q88" s="80">
        <f>RES_hhdet_numvin!Q40</f>
        <v>0</v>
      </c>
    </row>
    <row r="89" spans="1:17" ht="12" customHeight="1" x14ac:dyDescent="0.25">
      <c r="A89" s="29" t="s">
        <v>140</v>
      </c>
      <c r="B89" s="78">
        <f>RES_hhdet_numvin!B41</f>
        <v>0</v>
      </c>
      <c r="C89" s="78">
        <f>RES_hhdet_numvin!C41</f>
        <v>0</v>
      </c>
      <c r="D89" s="78">
        <f>RES_hhdet_numvin!D41</f>
        <v>0</v>
      </c>
      <c r="E89" s="78">
        <f>RES_hhdet_numvin!E41</f>
        <v>0</v>
      </c>
      <c r="F89" s="78">
        <f>RES_hhdet_numvin!F41</f>
        <v>26963.06385093373</v>
      </c>
      <c r="G89" s="78">
        <f>RES_hhdet_numvin!G41</f>
        <v>0</v>
      </c>
      <c r="H89" s="78">
        <f>RES_hhdet_numvin!H41</f>
        <v>10438.000995188278</v>
      </c>
      <c r="I89" s="78">
        <f>RES_hhdet_numvin!I41</f>
        <v>6949.3124999999982</v>
      </c>
      <c r="J89" s="78">
        <f>RES_hhdet_numvin!J41</f>
        <v>12351.54221476913</v>
      </c>
      <c r="K89" s="78">
        <f>RES_hhdet_numvin!K41</f>
        <v>12355.312499999996</v>
      </c>
      <c r="L89" s="78">
        <f>RES_hhdet_numvin!L41</f>
        <v>3757.678185633476</v>
      </c>
      <c r="M89" s="78">
        <f>RES_hhdet_numvin!M41</f>
        <v>9413.0897534753749</v>
      </c>
      <c r="N89" s="78">
        <f>RES_hhdet_numvin!N41</f>
        <v>0</v>
      </c>
      <c r="O89" s="78">
        <f>RES_hhdet_numvin!O41</f>
        <v>0</v>
      </c>
      <c r="P89" s="78">
        <f>RES_hhdet_numvin!P41</f>
        <v>0</v>
      </c>
      <c r="Q89" s="78">
        <f>RES_hhdet_numvin!Q41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156.60103904323333</v>
      </c>
      <c r="C93" s="168">
        <f t="shared" ref="C93:Q93" si="8">SUM(C94,C97,C99,C108)</f>
        <v>159.52417664508818</v>
      </c>
      <c r="D93" s="168">
        <f t="shared" si="8"/>
        <v>150.9675652361189</v>
      </c>
      <c r="E93" s="168">
        <f t="shared" si="8"/>
        <v>132.41273333626032</v>
      </c>
      <c r="F93" s="168">
        <f t="shared" si="8"/>
        <v>192.53639861647753</v>
      </c>
      <c r="G93" s="168">
        <f t="shared" si="8"/>
        <v>172.8137927056292</v>
      </c>
      <c r="H93" s="168">
        <f t="shared" si="8"/>
        <v>203.30941678873472</v>
      </c>
      <c r="I93" s="168">
        <f t="shared" si="8"/>
        <v>146.52050449608248</v>
      </c>
      <c r="J93" s="168">
        <f t="shared" si="8"/>
        <v>199.37571149204626</v>
      </c>
      <c r="K93" s="168">
        <f t="shared" si="8"/>
        <v>201.43327801923095</v>
      </c>
      <c r="L93" s="168">
        <f t="shared" si="8"/>
        <v>210.16810208928104</v>
      </c>
      <c r="M93" s="168">
        <f t="shared" si="8"/>
        <v>191.78685601196162</v>
      </c>
      <c r="N93" s="168">
        <f t="shared" si="8"/>
        <v>185.57682223976332</v>
      </c>
      <c r="O93" s="168">
        <f t="shared" si="8"/>
        <v>186.9394252684983</v>
      </c>
      <c r="P93" s="168">
        <f t="shared" si="8"/>
        <v>136.15473165736284</v>
      </c>
      <c r="Q93" s="168">
        <f t="shared" si="8"/>
        <v>115.84485567514116</v>
      </c>
    </row>
    <row r="94" spans="1:17" ht="12" customHeight="1" x14ac:dyDescent="0.25">
      <c r="A94" s="158" t="s">
        <v>65</v>
      </c>
      <c r="B94" s="157">
        <f>SUM(B95:B96)</f>
        <v>130.78119741658429</v>
      </c>
      <c r="C94" s="157">
        <f t="shared" ref="C94:Q94" si="9">SUM(C95:C96)</f>
        <v>133.03610061558553</v>
      </c>
      <c r="D94" s="157">
        <f t="shared" si="9"/>
        <v>124.87567950822347</v>
      </c>
      <c r="E94" s="157">
        <f t="shared" si="9"/>
        <v>106.01447552710158</v>
      </c>
      <c r="F94" s="157">
        <f t="shared" si="9"/>
        <v>158.29118011314668</v>
      </c>
      <c r="G94" s="157">
        <f t="shared" si="9"/>
        <v>140.01562707911407</v>
      </c>
      <c r="H94" s="157">
        <f t="shared" si="9"/>
        <v>167.73934653379928</v>
      </c>
      <c r="I94" s="157">
        <f t="shared" si="9"/>
        <v>114.00935270667019</v>
      </c>
      <c r="J94" s="157">
        <f t="shared" si="9"/>
        <v>161.13973425413826</v>
      </c>
      <c r="K94" s="157">
        <f t="shared" si="9"/>
        <v>162.21380127744914</v>
      </c>
      <c r="L94" s="157">
        <f t="shared" si="9"/>
        <v>171.06741734785831</v>
      </c>
      <c r="M94" s="157">
        <f t="shared" si="9"/>
        <v>148.7132911246961</v>
      </c>
      <c r="N94" s="157">
        <f t="shared" si="9"/>
        <v>146.11617262589991</v>
      </c>
      <c r="O94" s="157">
        <f t="shared" si="9"/>
        <v>149.25420106739543</v>
      </c>
      <c r="P94" s="157">
        <f t="shared" si="9"/>
        <v>104.07185271698546</v>
      </c>
      <c r="Q94" s="157">
        <f t="shared" si="9"/>
        <v>89.897478314448676</v>
      </c>
    </row>
    <row r="95" spans="1:17" ht="12" customHeight="1" x14ac:dyDescent="0.25">
      <c r="A95" s="23" t="s">
        <v>84</v>
      </c>
      <c r="B95" s="156">
        <f>RES_hhdet_fec!B$26</f>
        <v>128.53422839902879</v>
      </c>
      <c r="C95" s="156">
        <f>RES_hhdet_fec!C$26</f>
        <v>130.93852922664948</v>
      </c>
      <c r="D95" s="156">
        <f>RES_hhdet_fec!D$26</f>
        <v>122.74264357398643</v>
      </c>
      <c r="E95" s="156">
        <f>RES_hhdet_fec!E$26</f>
        <v>104.39535716619748</v>
      </c>
      <c r="F95" s="156">
        <f>RES_hhdet_fec!F$26</f>
        <v>155.31526142148527</v>
      </c>
      <c r="G95" s="156">
        <f>RES_hhdet_fec!G$26</f>
        <v>137.6235383650633</v>
      </c>
      <c r="H95" s="156">
        <f>RES_hhdet_fec!H$26</f>
        <v>165.24358587855096</v>
      </c>
      <c r="I95" s="156">
        <f>RES_hhdet_fec!I$26</f>
        <v>111.5280422694761</v>
      </c>
      <c r="J95" s="156">
        <f>RES_hhdet_fec!J$26</f>
        <v>159.16951743096439</v>
      </c>
      <c r="K95" s="156">
        <f>RES_hhdet_fec!K$26</f>
        <v>159.80064198690749</v>
      </c>
      <c r="L95" s="156">
        <f>RES_hhdet_fec!L$26</f>
        <v>168.20949899999997</v>
      </c>
      <c r="M95" s="156">
        <f>RES_hhdet_fec!M$26</f>
        <v>145.63906827040714</v>
      </c>
      <c r="N95" s="156">
        <f>RES_hhdet_fec!N$26</f>
        <v>143.20579811450915</v>
      </c>
      <c r="O95" s="156">
        <f>RES_hhdet_fec!O$26</f>
        <v>146.50643223423756</v>
      </c>
      <c r="P95" s="156">
        <f>RES_hhdet_fec!P$26</f>
        <v>101.99293445688598</v>
      </c>
      <c r="Q95" s="156">
        <f>RES_hhdet_fec!Q$26</f>
        <v>88.088785311310644</v>
      </c>
    </row>
    <row r="96" spans="1:17" ht="12" customHeight="1" x14ac:dyDescent="0.25">
      <c r="A96" s="23" t="s">
        <v>60</v>
      </c>
      <c r="B96" s="156">
        <f>RES_hhdet_fec!B$27</f>
        <v>2.2469690175554913</v>
      </c>
      <c r="C96" s="156">
        <f>RES_hhdet_fec!C$27</f>
        <v>2.0975713889360548</v>
      </c>
      <c r="D96" s="156">
        <f>RES_hhdet_fec!D$27</f>
        <v>2.1330359342370397</v>
      </c>
      <c r="E96" s="156">
        <f>RES_hhdet_fec!E$27</f>
        <v>1.6191183609040973</v>
      </c>
      <c r="F96" s="156">
        <f>RES_hhdet_fec!F$27</f>
        <v>2.9759186916614153</v>
      </c>
      <c r="G96" s="156">
        <f>RES_hhdet_fec!G$27</f>
        <v>2.3920887140507743</v>
      </c>
      <c r="H96" s="156">
        <f>RES_hhdet_fec!H$27</f>
        <v>2.4957606552483083</v>
      </c>
      <c r="I96" s="156">
        <f>RES_hhdet_fec!I$27</f>
        <v>2.4813104371940784</v>
      </c>
      <c r="J96" s="156">
        <f>RES_hhdet_fec!J$27</f>
        <v>1.9702168231738604</v>
      </c>
      <c r="K96" s="156">
        <f>RES_hhdet_fec!K$27</f>
        <v>2.4131592905416457</v>
      </c>
      <c r="L96" s="156">
        <f>RES_hhdet_fec!L$27</f>
        <v>2.8579183478583583</v>
      </c>
      <c r="M96" s="156">
        <f>RES_hhdet_fec!M$27</f>
        <v>3.0742228542889585</v>
      </c>
      <c r="N96" s="156">
        <f>RES_hhdet_fec!N$27</f>
        <v>2.9103745113907591</v>
      </c>
      <c r="O96" s="156">
        <f>RES_hhdet_fec!O$27</f>
        <v>2.747768833157854</v>
      </c>
      <c r="P96" s="156">
        <f>RES_hhdet_fec!P$27</f>
        <v>2.0789182600994813</v>
      </c>
      <c r="Q96" s="156">
        <f>RES_hhdet_fec!Q$27</f>
        <v>1.8086930031380379</v>
      </c>
    </row>
    <row r="97" spans="1:17" ht="12" customHeight="1" x14ac:dyDescent="0.25">
      <c r="A97" s="158" t="s">
        <v>112</v>
      </c>
      <c r="B97" s="157">
        <f>B98</f>
        <v>6.6401702644437552E-2</v>
      </c>
      <c r="C97" s="157">
        <f t="shared" ref="C97:Q97" si="10">C98</f>
        <v>7.3625908749595931E-2</v>
      </c>
      <c r="D97" s="157">
        <f t="shared" si="10"/>
        <v>7.6822211185450365E-2</v>
      </c>
      <c r="E97" s="157">
        <f t="shared" si="10"/>
        <v>7.8168267621946216E-2</v>
      </c>
      <c r="F97" s="157">
        <f t="shared" si="10"/>
        <v>0.104700313603086</v>
      </c>
      <c r="G97" s="157">
        <f t="shared" si="10"/>
        <v>0.11795796001868319</v>
      </c>
      <c r="H97" s="157">
        <f t="shared" si="10"/>
        <v>0.1550025894450773</v>
      </c>
      <c r="I97" s="157">
        <f t="shared" si="10"/>
        <v>0.17945491339517272</v>
      </c>
      <c r="J97" s="157">
        <f t="shared" si="10"/>
        <v>0.25696605192822319</v>
      </c>
      <c r="K97" s="157">
        <f t="shared" si="10"/>
        <v>0.32195932514795067</v>
      </c>
      <c r="L97" s="157">
        <f t="shared" si="10"/>
        <v>0.38174037564356555</v>
      </c>
      <c r="M97" s="157">
        <f t="shared" si="10"/>
        <v>0.37052371117625782</v>
      </c>
      <c r="N97" s="157">
        <f t="shared" si="10"/>
        <v>0.34084649093268837</v>
      </c>
      <c r="O97" s="157">
        <f t="shared" si="10"/>
        <v>0.31503267752203229</v>
      </c>
      <c r="P97" s="157">
        <f t="shared" si="10"/>
        <v>0.26006845669855205</v>
      </c>
      <c r="Q97" s="157">
        <f t="shared" si="10"/>
        <v>0.2189248781416373</v>
      </c>
    </row>
    <row r="98" spans="1:17" ht="12" customHeight="1" x14ac:dyDescent="0.25">
      <c r="A98" s="23" t="s">
        <v>60</v>
      </c>
      <c r="B98" s="156">
        <f>RES_hhdet_fec!B$29</f>
        <v>6.6401702644437552E-2</v>
      </c>
      <c r="C98" s="156">
        <f>RES_hhdet_fec!C$29</f>
        <v>7.3625908749595931E-2</v>
      </c>
      <c r="D98" s="156">
        <f>RES_hhdet_fec!D$29</f>
        <v>7.6822211185450365E-2</v>
      </c>
      <c r="E98" s="156">
        <f>RES_hhdet_fec!E$29</f>
        <v>7.8168267621946216E-2</v>
      </c>
      <c r="F98" s="156">
        <f>RES_hhdet_fec!F$29</f>
        <v>0.104700313603086</v>
      </c>
      <c r="G98" s="156">
        <f>RES_hhdet_fec!G$29</f>
        <v>0.11795796001868319</v>
      </c>
      <c r="H98" s="156">
        <f>RES_hhdet_fec!H$29</f>
        <v>0.1550025894450773</v>
      </c>
      <c r="I98" s="156">
        <f>RES_hhdet_fec!I$29</f>
        <v>0.17945491339517272</v>
      </c>
      <c r="J98" s="156">
        <f>RES_hhdet_fec!J$29</f>
        <v>0.25696605192822319</v>
      </c>
      <c r="K98" s="156">
        <f>RES_hhdet_fec!K$29</f>
        <v>0.32195932514795067</v>
      </c>
      <c r="L98" s="156">
        <f>RES_hhdet_fec!L$29</f>
        <v>0.38174037564356555</v>
      </c>
      <c r="M98" s="156">
        <f>RES_hhdet_fec!M$29</f>
        <v>0.37052371117625782</v>
      </c>
      <c r="N98" s="156">
        <f>RES_hhdet_fec!N$29</f>
        <v>0.34084649093268837</v>
      </c>
      <c r="O98" s="156">
        <f>RES_hhdet_fec!O$29</f>
        <v>0.31503267752203229</v>
      </c>
      <c r="P98" s="156">
        <f>RES_hhdet_fec!P$29</f>
        <v>0.26006845669855205</v>
      </c>
      <c r="Q98" s="156">
        <f>RES_hhdet_fec!Q$29</f>
        <v>0.2189248781416373</v>
      </c>
    </row>
    <row r="99" spans="1:17" ht="12" customHeight="1" x14ac:dyDescent="0.25">
      <c r="A99" s="158" t="s">
        <v>63</v>
      </c>
      <c r="B99" s="157">
        <f>SUM(B100:B101,B104:B105)</f>
        <v>17.868500139462647</v>
      </c>
      <c r="C99" s="157">
        <f t="shared" ref="C99:Q99" si="11">SUM(C100:C101,C104:C105)</f>
        <v>18.475016952322829</v>
      </c>
      <c r="D99" s="157">
        <f t="shared" si="11"/>
        <v>18.149739424009066</v>
      </c>
      <c r="E99" s="157">
        <f t="shared" si="11"/>
        <v>18.641085711213972</v>
      </c>
      <c r="F99" s="157">
        <f t="shared" si="11"/>
        <v>23.895611100797225</v>
      </c>
      <c r="G99" s="157">
        <f t="shared" si="11"/>
        <v>22.773044544740181</v>
      </c>
      <c r="H99" s="157">
        <f t="shared" si="11"/>
        <v>25.0767865845526</v>
      </c>
      <c r="I99" s="157">
        <f t="shared" si="11"/>
        <v>22.562315950024423</v>
      </c>
      <c r="J99" s="157">
        <f t="shared" si="11"/>
        <v>26.492931004176221</v>
      </c>
      <c r="K99" s="157">
        <f t="shared" si="11"/>
        <v>27.139326398697847</v>
      </c>
      <c r="L99" s="157">
        <f t="shared" si="11"/>
        <v>26.937277817203601</v>
      </c>
      <c r="M99" s="157">
        <f t="shared" si="11"/>
        <v>30.204006685748094</v>
      </c>
      <c r="N99" s="157">
        <f t="shared" si="11"/>
        <v>27.651446163051656</v>
      </c>
      <c r="O99" s="157">
        <f t="shared" si="11"/>
        <v>26.283442191681196</v>
      </c>
      <c r="P99" s="157">
        <f t="shared" si="11"/>
        <v>22.281928239360088</v>
      </c>
      <c r="Q99" s="157">
        <f t="shared" si="11"/>
        <v>18.190030196655556</v>
      </c>
    </row>
    <row r="100" spans="1:17" ht="12" customHeight="1" x14ac:dyDescent="0.25">
      <c r="A100" s="167" t="s">
        <v>169</v>
      </c>
      <c r="B100" s="132">
        <f>RES_hhdet_fec!B$31</f>
        <v>3.9528867155223169</v>
      </c>
      <c r="C100" s="132">
        <f>RES_hhdet_fec!C$31</f>
        <v>3.9864766633958415</v>
      </c>
      <c r="D100" s="132">
        <f>RES_hhdet_fec!D$31</f>
        <v>3.9479063189898067</v>
      </c>
      <c r="E100" s="132">
        <f>RES_hhdet_fec!E$31</f>
        <v>3.8661022768382631</v>
      </c>
      <c r="F100" s="132">
        <f>RES_hhdet_fec!F$31</f>
        <v>5.1765820007630801</v>
      </c>
      <c r="G100" s="132">
        <f>RES_hhdet_fec!G$31</f>
        <v>4.8904809926670731</v>
      </c>
      <c r="H100" s="132">
        <f>RES_hhdet_fec!H$31</f>
        <v>4.9810167853936163</v>
      </c>
      <c r="I100" s="132">
        <f>RES_hhdet_fec!I$31</f>
        <v>4.7702487864547276</v>
      </c>
      <c r="J100" s="132">
        <f>RES_hhdet_fec!J$31</f>
        <v>5.2941442430797201</v>
      </c>
      <c r="K100" s="132">
        <f>RES_hhdet_fec!K$31</f>
        <v>5.2687816532031828</v>
      </c>
      <c r="L100" s="132">
        <f>RES_hhdet_fec!L$31</f>
        <v>5.4312068349471021</v>
      </c>
      <c r="M100" s="132">
        <f>RES_hhdet_fec!M$31</f>
        <v>5.2267416657172543</v>
      </c>
      <c r="N100" s="132">
        <f>RES_hhdet_fec!N$31</f>
        <v>5.0082334909552175</v>
      </c>
      <c r="O100" s="132">
        <f>RES_hhdet_fec!O$31</f>
        <v>4.7017776685875479</v>
      </c>
      <c r="P100" s="132">
        <f>RES_hhdet_fec!P$31</f>
        <v>4.0361381600823032</v>
      </c>
      <c r="Q100" s="132">
        <f>RES_hhdet_fec!Q$31</f>
        <v>3.2367667028950575</v>
      </c>
    </row>
    <row r="101" spans="1:17" ht="12" customHeight="1" x14ac:dyDescent="0.25">
      <c r="A101" s="167" t="s">
        <v>168</v>
      </c>
      <c r="B101" s="132">
        <f>SUM(B102:B103)</f>
        <v>0.24176719894771315</v>
      </c>
      <c r="C101" s="132">
        <f t="shared" ref="C101:Q101" si="12">SUM(C102:C103)</f>
        <v>0.31777035134252918</v>
      </c>
      <c r="D101" s="132">
        <f t="shared" si="12"/>
        <v>0.37968754645870156</v>
      </c>
      <c r="E101" s="132">
        <f t="shared" si="12"/>
        <v>0.52026129947148458</v>
      </c>
      <c r="F101" s="132">
        <f t="shared" si="12"/>
        <v>0.6976553718206</v>
      </c>
      <c r="G101" s="132">
        <f t="shared" si="12"/>
        <v>0.80127537985855968</v>
      </c>
      <c r="H101" s="132">
        <f t="shared" si="12"/>
        <v>0.99412682407258435</v>
      </c>
      <c r="I101" s="132">
        <f t="shared" si="12"/>
        <v>1.1053064279157419</v>
      </c>
      <c r="J101" s="132">
        <f t="shared" si="12"/>
        <v>1.4395350156984574</v>
      </c>
      <c r="K101" s="132">
        <f t="shared" si="12"/>
        <v>1.7802367983175349</v>
      </c>
      <c r="L101" s="132">
        <f t="shared" si="12"/>
        <v>1.9066260944150473</v>
      </c>
      <c r="M101" s="132">
        <f t="shared" si="12"/>
        <v>2.3489666172669201</v>
      </c>
      <c r="N101" s="132">
        <f t="shared" si="12"/>
        <v>2.3249862230726199</v>
      </c>
      <c r="O101" s="132">
        <f t="shared" si="12"/>
        <v>2.4199419652218075</v>
      </c>
      <c r="P101" s="132">
        <f t="shared" si="12"/>
        <v>2.1283645534511488</v>
      </c>
      <c r="Q101" s="132">
        <f t="shared" si="12"/>
        <v>1.8990019387736989</v>
      </c>
    </row>
    <row r="102" spans="1:17" ht="12" customHeight="1" x14ac:dyDescent="0.25">
      <c r="A102" s="166" t="s">
        <v>57</v>
      </c>
      <c r="B102" s="165">
        <f>RES_hhdet_fec!B$33</f>
        <v>0.19163615507277648</v>
      </c>
      <c r="C102" s="165">
        <f>RES_hhdet_fec!C$33</f>
        <v>0.25151251877183445</v>
      </c>
      <c r="D102" s="165">
        <f>RES_hhdet_fec!D$33</f>
        <v>0.30006905975082998</v>
      </c>
      <c r="E102" s="165">
        <f>RES_hhdet_fec!E$33</f>
        <v>0.41055726729193298</v>
      </c>
      <c r="F102" s="165">
        <f>RES_hhdet_fec!F$33</f>
        <v>0.54975159919005956</v>
      </c>
      <c r="G102" s="165">
        <f>RES_hhdet_fec!G$33</f>
        <v>0.63049436650950208</v>
      </c>
      <c r="H102" s="165">
        <f>RES_hhdet_fec!H$33</f>
        <v>0.7809639521489945</v>
      </c>
      <c r="I102" s="165">
        <f>RES_hhdet_fec!I$33</f>
        <v>0.86692934843066494</v>
      </c>
      <c r="J102" s="165">
        <f>RES_hhdet_fec!J$33</f>
        <v>1.1271669782005835</v>
      </c>
      <c r="K102" s="165">
        <f>RES_hhdet_fec!K$33</f>
        <v>1.3919461157613715</v>
      </c>
      <c r="L102" s="165">
        <f>RES_hhdet_fec!L$33</f>
        <v>1.4884419362335326</v>
      </c>
      <c r="M102" s="165">
        <f>RES_hhdet_fec!M$33</f>
        <v>1.8390130069038326</v>
      </c>
      <c r="N102" s="165">
        <f>RES_hhdet_fec!N$33</f>
        <v>1.8237908249984858</v>
      </c>
      <c r="O102" s="165">
        <f>RES_hhdet_fec!O$33</f>
        <v>1.9390267689892093</v>
      </c>
      <c r="P102" s="165">
        <f>RES_hhdet_fec!P$33</f>
        <v>1.6727107508860859</v>
      </c>
      <c r="Q102" s="165">
        <f>RES_hhdet_fec!Q$33</f>
        <v>1.4935782929935597</v>
      </c>
    </row>
    <row r="103" spans="1:17" ht="12" customHeight="1" x14ac:dyDescent="0.25">
      <c r="A103" s="147" t="s">
        <v>59</v>
      </c>
      <c r="B103" s="164">
        <f>RES_hhdet_fec!B$34</f>
        <v>5.0131043874936665E-2</v>
      </c>
      <c r="C103" s="164">
        <f>RES_hhdet_fec!C$34</f>
        <v>6.6257832570694716E-2</v>
      </c>
      <c r="D103" s="164">
        <f>RES_hhdet_fec!D$34</f>
        <v>7.9618486707871583E-2</v>
      </c>
      <c r="E103" s="164">
        <f>RES_hhdet_fec!E$34</f>
        <v>0.10970403217955156</v>
      </c>
      <c r="F103" s="164">
        <f>RES_hhdet_fec!F$34</f>
        <v>0.1479037726305405</v>
      </c>
      <c r="G103" s="164">
        <f>RES_hhdet_fec!G$34</f>
        <v>0.17078101334905763</v>
      </c>
      <c r="H103" s="164">
        <f>RES_hhdet_fec!H$34</f>
        <v>0.21316287192358985</v>
      </c>
      <c r="I103" s="164">
        <f>RES_hhdet_fec!I$34</f>
        <v>0.23837707948507697</v>
      </c>
      <c r="J103" s="164">
        <f>RES_hhdet_fec!J$34</f>
        <v>0.3123680374978739</v>
      </c>
      <c r="K103" s="164">
        <f>RES_hhdet_fec!K$34</f>
        <v>0.38829068255616339</v>
      </c>
      <c r="L103" s="164">
        <f>RES_hhdet_fec!L$34</f>
        <v>0.41818415818151472</v>
      </c>
      <c r="M103" s="164">
        <f>RES_hhdet_fec!M$34</f>
        <v>0.5099536103630874</v>
      </c>
      <c r="N103" s="164">
        <f>RES_hhdet_fec!N$34</f>
        <v>0.50119539807413438</v>
      </c>
      <c r="O103" s="164">
        <f>RES_hhdet_fec!O$34</f>
        <v>0.48091519623259804</v>
      </c>
      <c r="P103" s="164">
        <f>RES_hhdet_fec!P$34</f>
        <v>0.4556538025650631</v>
      </c>
      <c r="Q103" s="164">
        <f>RES_hhdet_fec!Q$34</f>
        <v>0.40542364578013923</v>
      </c>
    </row>
    <row r="104" spans="1:17" ht="12" customHeight="1" x14ac:dyDescent="0.25">
      <c r="A104" s="163" t="s">
        <v>142</v>
      </c>
      <c r="B104" s="162">
        <f>RES_hhdet_fec!B$35</f>
        <v>12.857089774872295</v>
      </c>
      <c r="C104" s="162">
        <f>RES_hhdet_fec!C$35</f>
        <v>13.093598091073988</v>
      </c>
      <c r="D104" s="162">
        <f>RES_hhdet_fec!D$35</f>
        <v>12.570654786202493</v>
      </c>
      <c r="E104" s="162">
        <f>RES_hhdet_fec!E$35</f>
        <v>12.525221279381951</v>
      </c>
      <c r="F104" s="162">
        <f>RES_hhdet_fec!F$35</f>
        <v>15.813984023441552</v>
      </c>
      <c r="G104" s="162">
        <f>RES_hhdet_fec!G$35</f>
        <v>14.6006220691033</v>
      </c>
      <c r="H104" s="162">
        <f>RES_hhdet_fec!H$35</f>
        <v>15.879474967977819</v>
      </c>
      <c r="I104" s="162">
        <f>RES_hhdet_fec!I$35</f>
        <v>13.441098836903652</v>
      </c>
      <c r="J104" s="162">
        <f>RES_hhdet_fec!J$35</f>
        <v>15.439346862628314</v>
      </c>
      <c r="K104" s="162">
        <f>RES_hhdet_fec!K$35</f>
        <v>14.895682822223721</v>
      </c>
      <c r="L104" s="162">
        <f>RES_hhdet_fec!L$35</f>
        <v>14.339081537250321</v>
      </c>
      <c r="M104" s="162">
        <f>RES_hhdet_fec!M$35</f>
        <v>15.560654489867817</v>
      </c>
      <c r="N104" s="162">
        <f>RES_hhdet_fec!N$35</f>
        <v>13.768605817038441</v>
      </c>
      <c r="O104" s="162">
        <f>RES_hhdet_fec!O$35</f>
        <v>12.542641260240648</v>
      </c>
      <c r="P104" s="162">
        <f>RES_hhdet_fec!P$35</f>
        <v>10.443773333926421</v>
      </c>
      <c r="Q104" s="162">
        <f>RES_hhdet_fec!Q$35</f>
        <v>8.1283619722219971</v>
      </c>
    </row>
    <row r="105" spans="1:17" ht="12" customHeight="1" x14ac:dyDescent="0.25">
      <c r="A105" s="161" t="s">
        <v>141</v>
      </c>
      <c r="B105" s="160">
        <f>SUM(B106:B107)</f>
        <v>0.81675645012032427</v>
      </c>
      <c r="C105" s="160">
        <f t="shared" ref="C105:Q105" si="13">SUM(C106:C107)</f>
        <v>1.0771718465104689</v>
      </c>
      <c r="D105" s="160">
        <f t="shared" si="13"/>
        <v>1.2514907723580631</v>
      </c>
      <c r="E105" s="160">
        <f t="shared" si="13"/>
        <v>1.7295008555222726</v>
      </c>
      <c r="F105" s="160">
        <f t="shared" si="13"/>
        <v>2.2073897047719893</v>
      </c>
      <c r="G105" s="160">
        <f t="shared" si="13"/>
        <v>2.4806661031112469</v>
      </c>
      <c r="H105" s="160">
        <f t="shared" si="13"/>
        <v>3.2221680071085812</v>
      </c>
      <c r="I105" s="160">
        <f t="shared" si="13"/>
        <v>3.2456618987503019</v>
      </c>
      <c r="J105" s="160">
        <f t="shared" si="13"/>
        <v>4.3199048827697268</v>
      </c>
      <c r="K105" s="160">
        <f t="shared" si="13"/>
        <v>5.1946251249534097</v>
      </c>
      <c r="L105" s="160">
        <f t="shared" si="13"/>
        <v>5.2603633505911329</v>
      </c>
      <c r="M105" s="160">
        <f t="shared" si="13"/>
        <v>7.0676439128961013</v>
      </c>
      <c r="N105" s="160">
        <f t="shared" si="13"/>
        <v>6.5496206319853769</v>
      </c>
      <c r="O105" s="160">
        <f t="shared" si="13"/>
        <v>6.6190812976311921</v>
      </c>
      <c r="P105" s="160">
        <f t="shared" si="13"/>
        <v>5.6736521919002145</v>
      </c>
      <c r="Q105" s="160">
        <f t="shared" si="13"/>
        <v>4.9258995827648011</v>
      </c>
    </row>
    <row r="106" spans="1:17" ht="12" customHeight="1" x14ac:dyDescent="0.25">
      <c r="A106" s="148" t="s">
        <v>60</v>
      </c>
      <c r="B106" s="156">
        <f>RES_hhdet_fec!B$37</f>
        <v>0.62306653040494642</v>
      </c>
      <c r="C106" s="156">
        <f>RES_hhdet_fec!C$37</f>
        <v>0.82612518203184748</v>
      </c>
      <c r="D106" s="156">
        <f>RES_hhdet_fec!D$37</f>
        <v>0.95569699205889869</v>
      </c>
      <c r="E106" s="156">
        <f>RES_hhdet_fec!E$37</f>
        <v>1.3300073147577993</v>
      </c>
      <c r="F106" s="156">
        <f>RES_hhdet_fec!F$37</f>
        <v>1.6792710952132921</v>
      </c>
      <c r="G106" s="156">
        <f>RES_hhdet_fec!G$37</f>
        <v>1.8825331620645942</v>
      </c>
      <c r="H106" s="156">
        <f>RES_hhdet_fec!H$37</f>
        <v>2.4899254890690252</v>
      </c>
      <c r="I106" s="156">
        <f>RES_hhdet_fec!I$37</f>
        <v>2.4425347135980999</v>
      </c>
      <c r="J106" s="156">
        <f>RES_hhdet_fec!J$37</f>
        <v>3.287362564787617</v>
      </c>
      <c r="K106" s="156">
        <f>RES_hhdet_fec!K$37</f>
        <v>3.9353798474416832</v>
      </c>
      <c r="L106" s="156">
        <f>RES_hhdet_fec!L$37</f>
        <v>3.9296752854251484</v>
      </c>
      <c r="M106" s="156">
        <f>RES_hhdet_fec!M$37</f>
        <v>5.4752038145890971</v>
      </c>
      <c r="N106" s="156">
        <f>RES_hhdet_fec!N$37</f>
        <v>5.0136697150755811</v>
      </c>
      <c r="O106" s="156">
        <f>RES_hhdet_fec!O$37</f>
        <v>5.1724726320696623</v>
      </c>
      <c r="P106" s="156">
        <f>RES_hhdet_fec!P$37</f>
        <v>4.3281714348921847</v>
      </c>
      <c r="Q106" s="156">
        <f>RES_hhdet_fec!Q$37</f>
        <v>3.7506300996442423</v>
      </c>
    </row>
    <row r="107" spans="1:17" ht="12" customHeight="1" x14ac:dyDescent="0.25">
      <c r="A107" s="148" t="s">
        <v>59</v>
      </c>
      <c r="B107" s="156">
        <f>RES_hhdet_fec!B$38</f>
        <v>0.19368991971537786</v>
      </c>
      <c r="C107" s="156">
        <f>RES_hhdet_fec!C$38</f>
        <v>0.25104666447862145</v>
      </c>
      <c r="D107" s="156">
        <f>RES_hhdet_fec!D$38</f>
        <v>0.29579378029916442</v>
      </c>
      <c r="E107" s="156">
        <f>RES_hhdet_fec!E$38</f>
        <v>0.39949354076447324</v>
      </c>
      <c r="F107" s="156">
        <f>RES_hhdet_fec!F$38</f>
        <v>0.52811860955869716</v>
      </c>
      <c r="G107" s="156">
        <f>RES_hhdet_fec!G$38</f>
        <v>0.59813294104665293</v>
      </c>
      <c r="H107" s="156">
        <f>RES_hhdet_fec!H$38</f>
        <v>0.73224251803955598</v>
      </c>
      <c r="I107" s="156">
        <f>RES_hhdet_fec!I$38</f>
        <v>0.80312718515220194</v>
      </c>
      <c r="J107" s="156">
        <f>RES_hhdet_fec!J$38</f>
        <v>1.0325423179821096</v>
      </c>
      <c r="K107" s="156">
        <f>RES_hhdet_fec!K$38</f>
        <v>1.259245277511726</v>
      </c>
      <c r="L107" s="156">
        <f>RES_hhdet_fec!L$38</f>
        <v>1.3306880651659849</v>
      </c>
      <c r="M107" s="156">
        <f>RES_hhdet_fec!M$38</f>
        <v>1.5924400983070042</v>
      </c>
      <c r="N107" s="156">
        <f>RES_hhdet_fec!N$38</f>
        <v>1.5359509169097958</v>
      </c>
      <c r="O107" s="156">
        <f>RES_hhdet_fec!O$38</f>
        <v>1.4466086655615302</v>
      </c>
      <c r="P107" s="156">
        <f>RES_hhdet_fec!P$38</f>
        <v>1.34548075700803</v>
      </c>
      <c r="Q107" s="156">
        <f>RES_hhdet_fec!Q$38</f>
        <v>1.175269483120559</v>
      </c>
    </row>
    <row r="108" spans="1:17" ht="12" customHeight="1" x14ac:dyDescent="0.25">
      <c r="A108" s="158" t="s">
        <v>62</v>
      </c>
      <c r="B108" s="157">
        <f>SUM(B109:B110)</f>
        <v>7.8849397845419604</v>
      </c>
      <c r="C108" s="157">
        <f t="shared" ref="C108:Q108" si="14">SUM(C109:C110)</f>
        <v>7.9394331684302362</v>
      </c>
      <c r="D108" s="157">
        <f t="shared" si="14"/>
        <v>7.8653240927009112</v>
      </c>
      <c r="E108" s="157">
        <f t="shared" si="14"/>
        <v>7.6790038303228227</v>
      </c>
      <c r="F108" s="157">
        <f t="shared" si="14"/>
        <v>10.244907088930558</v>
      </c>
      <c r="G108" s="157">
        <f t="shared" si="14"/>
        <v>9.9071631217562821</v>
      </c>
      <c r="H108" s="157">
        <f t="shared" si="14"/>
        <v>10.338281080937772</v>
      </c>
      <c r="I108" s="157">
        <f t="shared" si="14"/>
        <v>9.7693809259927029</v>
      </c>
      <c r="J108" s="157">
        <f t="shared" si="14"/>
        <v>11.486080181803541</v>
      </c>
      <c r="K108" s="157">
        <f t="shared" si="14"/>
        <v>11.758191017936007</v>
      </c>
      <c r="L108" s="157">
        <f t="shared" si="14"/>
        <v>11.781666548575529</v>
      </c>
      <c r="M108" s="157">
        <f t="shared" si="14"/>
        <v>12.499034490341177</v>
      </c>
      <c r="N108" s="157">
        <f t="shared" si="14"/>
        <v>11.468356959879074</v>
      </c>
      <c r="O108" s="157">
        <f t="shared" si="14"/>
        <v>11.08674933189965</v>
      </c>
      <c r="P108" s="157">
        <f t="shared" si="14"/>
        <v>9.5408822443187553</v>
      </c>
      <c r="Q108" s="157">
        <f t="shared" si="14"/>
        <v>7.5384222858953001</v>
      </c>
    </row>
    <row r="109" spans="1:17" ht="12" customHeight="1" x14ac:dyDescent="0.25">
      <c r="A109" s="23" t="s">
        <v>57</v>
      </c>
      <c r="B109" s="156">
        <f>RES_hhdet_fec!B$40</f>
        <v>2.4325392029806636</v>
      </c>
      <c r="C109" s="156">
        <f>RES_hhdet_fec!C$40</f>
        <v>2.4944241835041434</v>
      </c>
      <c r="D109" s="156">
        <f>RES_hhdet_fec!D$40</f>
        <v>2.226218547793704</v>
      </c>
      <c r="E109" s="156">
        <f>RES_hhdet_fec!E$40</f>
        <v>1.9091677828819973</v>
      </c>
      <c r="F109" s="156">
        <f>RES_hhdet_fec!F$40</f>
        <v>3.5805250562072026</v>
      </c>
      <c r="G109" s="156">
        <f>RES_hhdet_fec!G$40</f>
        <v>2.9530072993187528</v>
      </c>
      <c r="H109" s="156">
        <f>RES_hhdet_fec!H$40</f>
        <v>3.2965636364914421</v>
      </c>
      <c r="I109" s="156">
        <f>RES_hhdet_fec!I$40</f>
        <v>1.973521137503883</v>
      </c>
      <c r="J109" s="156">
        <f>RES_hhdet_fec!J$40</f>
        <v>3.1392147784848685</v>
      </c>
      <c r="K109" s="156">
        <f>RES_hhdet_fec!K$40</f>
        <v>2.9454396283893938</v>
      </c>
      <c r="L109" s="156">
        <f>RES_hhdet_fec!L$40</f>
        <v>3.280834973722011</v>
      </c>
      <c r="M109" s="156">
        <f>RES_hhdet_fec!M$40</f>
        <v>3.2493964312822201</v>
      </c>
      <c r="N109" s="156">
        <f>RES_hhdet_fec!N$40</f>
        <v>2.9075535074945309</v>
      </c>
      <c r="O109" s="156">
        <f>RES_hhdet_fec!O$40</f>
        <v>3.4533532042714015</v>
      </c>
      <c r="P109" s="156">
        <f>RES_hhdet_fec!P$40</f>
        <v>2.637052033933228</v>
      </c>
      <c r="Q109" s="156">
        <f>RES_hhdet_fec!Q$40</f>
        <v>1.9470514194105852</v>
      </c>
    </row>
    <row r="110" spans="1:17" ht="12" customHeight="1" x14ac:dyDescent="0.25">
      <c r="A110" s="29" t="s">
        <v>140</v>
      </c>
      <c r="B110" s="57">
        <f>RES_hhdet_fec!B$41</f>
        <v>5.4524005815612968</v>
      </c>
      <c r="C110" s="57">
        <f>RES_hhdet_fec!C$41</f>
        <v>5.4450089849260923</v>
      </c>
      <c r="D110" s="57">
        <f>RES_hhdet_fec!D$41</f>
        <v>5.6391055449072072</v>
      </c>
      <c r="E110" s="57">
        <f>RES_hhdet_fec!E$41</f>
        <v>5.7698360474408252</v>
      </c>
      <c r="F110" s="57">
        <f>RES_hhdet_fec!F$41</f>
        <v>6.6643820327233563</v>
      </c>
      <c r="G110" s="57">
        <f>RES_hhdet_fec!G$41</f>
        <v>6.9541558224375297</v>
      </c>
      <c r="H110" s="57">
        <f>RES_hhdet_fec!H$41</f>
        <v>7.0417174444463306</v>
      </c>
      <c r="I110" s="57">
        <f>RES_hhdet_fec!I$41</f>
        <v>7.7958597884888201</v>
      </c>
      <c r="J110" s="57">
        <f>RES_hhdet_fec!J$41</f>
        <v>8.346865403318672</v>
      </c>
      <c r="K110" s="57">
        <f>RES_hhdet_fec!K$41</f>
        <v>8.8127513895466123</v>
      </c>
      <c r="L110" s="57">
        <f>RES_hhdet_fec!L$41</f>
        <v>8.5008315748535193</v>
      </c>
      <c r="M110" s="57">
        <f>RES_hhdet_fec!M$41</f>
        <v>9.2496380590589578</v>
      </c>
      <c r="N110" s="57">
        <f>RES_hhdet_fec!N$41</f>
        <v>8.5608034523845422</v>
      </c>
      <c r="O110" s="57">
        <f>RES_hhdet_fec!O$41</f>
        <v>7.6333961276282487</v>
      </c>
      <c r="P110" s="57">
        <f>RES_hhdet_fec!P$41</f>
        <v>6.9038302103855269</v>
      </c>
      <c r="Q110" s="57">
        <f>RES_hhdet_fec!Q$41</f>
        <v>5.5913708664847146</v>
      </c>
    </row>
    <row r="112" spans="1:17" ht="12" customHeight="1" x14ac:dyDescent="0.25">
      <c r="A112" s="152" t="s">
        <v>119</v>
      </c>
      <c r="B112" s="168">
        <f>SUM(B113,B116,B118,B127)</f>
        <v>108.20556597647969</v>
      </c>
      <c r="C112" s="168">
        <f t="shared" ref="C112:Q112" si="15">SUM(C113,C116,C118,C127)</f>
        <v>110.48056979936364</v>
      </c>
      <c r="D112" s="168">
        <f t="shared" si="15"/>
        <v>105.035737693919</v>
      </c>
      <c r="E112" s="168">
        <f t="shared" si="15"/>
        <v>92.697124047623149</v>
      </c>
      <c r="F112" s="168">
        <f t="shared" si="15"/>
        <v>135.84417498499886</v>
      </c>
      <c r="G112" s="168">
        <f t="shared" si="15"/>
        <v>122.4159867140944</v>
      </c>
      <c r="H112" s="168">
        <f t="shared" si="15"/>
        <v>144.42716059217182</v>
      </c>
      <c r="I112" s="168">
        <f t="shared" si="15"/>
        <v>105.53484809350699</v>
      </c>
      <c r="J112" s="168">
        <f t="shared" si="15"/>
        <v>143.52946447360398</v>
      </c>
      <c r="K112" s="168">
        <f t="shared" si="15"/>
        <v>146.04019293224891</v>
      </c>
      <c r="L112" s="168">
        <f t="shared" si="15"/>
        <v>152.74611546377449</v>
      </c>
      <c r="M112" s="168">
        <f t="shared" si="15"/>
        <v>140.81349270971762</v>
      </c>
      <c r="N112" s="168">
        <f t="shared" si="15"/>
        <v>136.51562348335682</v>
      </c>
      <c r="O112" s="168">
        <f t="shared" si="15"/>
        <v>137.40056635924992</v>
      </c>
      <c r="P112" s="168">
        <f t="shared" si="15"/>
        <v>101.08519698270024</v>
      </c>
      <c r="Q112" s="168">
        <f t="shared" si="15"/>
        <v>86.262969708578879</v>
      </c>
    </row>
    <row r="113" spans="1:17" ht="12" customHeight="1" x14ac:dyDescent="0.25">
      <c r="A113" s="158" t="s">
        <v>65</v>
      </c>
      <c r="B113" s="157">
        <f>SUM(B114:B115)</f>
        <v>89.35914614368005</v>
      </c>
      <c r="C113" s="157">
        <f t="shared" ref="C113:Q113" si="16">SUM(C114:C115)</f>
        <v>91.049957361514672</v>
      </c>
      <c r="D113" s="157">
        <f t="shared" si="16"/>
        <v>85.722752141580131</v>
      </c>
      <c r="E113" s="157">
        <f t="shared" si="16"/>
        <v>72.907248333071493</v>
      </c>
      <c r="F113" s="157">
        <f t="shared" si="16"/>
        <v>110.30330456396733</v>
      </c>
      <c r="G113" s="157">
        <f t="shared" si="16"/>
        <v>97.635254104211683</v>
      </c>
      <c r="H113" s="157">
        <f t="shared" si="16"/>
        <v>117.35253088682438</v>
      </c>
      <c r="I113" s="157">
        <f t="shared" si="16"/>
        <v>80.245056438794066</v>
      </c>
      <c r="J113" s="157">
        <f t="shared" si="16"/>
        <v>113.77138408424388</v>
      </c>
      <c r="K113" s="157">
        <f t="shared" si="16"/>
        <v>115.14550543540346</v>
      </c>
      <c r="L113" s="157">
        <f t="shared" si="16"/>
        <v>121.89561692855006</v>
      </c>
      <c r="M113" s="157">
        <f t="shared" si="16"/>
        <v>106.54624827907989</v>
      </c>
      <c r="N113" s="157">
        <f t="shared" si="16"/>
        <v>104.93381012284163</v>
      </c>
      <c r="O113" s="157">
        <f t="shared" si="16"/>
        <v>107.47884020840188</v>
      </c>
      <c r="P113" s="157">
        <f t="shared" si="16"/>
        <v>75.428242687127067</v>
      </c>
      <c r="Q113" s="157">
        <f t="shared" si="16"/>
        <v>65.368825872116901</v>
      </c>
    </row>
    <row r="114" spans="1:17" ht="12" customHeight="1" x14ac:dyDescent="0.25">
      <c r="A114" s="23" t="s">
        <v>84</v>
      </c>
      <c r="B114" s="156">
        <f>RES_hhdet_tes!B$26</f>
        <v>87.112177126124564</v>
      </c>
      <c r="C114" s="156">
        <f>RES_hhdet_tes!C$26</f>
        <v>88.952385972578611</v>
      </c>
      <c r="D114" s="156">
        <f>RES_hhdet_tes!D$26</f>
        <v>83.589716207343088</v>
      </c>
      <c r="E114" s="156">
        <f>RES_hhdet_tes!E$26</f>
        <v>71.288129972167397</v>
      </c>
      <c r="F114" s="156">
        <f>RES_hhdet_tes!F$26</f>
        <v>107.32738587230591</v>
      </c>
      <c r="G114" s="156">
        <f>RES_hhdet_tes!G$26</f>
        <v>95.243165390160911</v>
      </c>
      <c r="H114" s="156">
        <f>RES_hhdet_tes!H$26</f>
        <v>114.85677023157608</v>
      </c>
      <c r="I114" s="156">
        <f>RES_hhdet_tes!I$26</f>
        <v>77.763746001599984</v>
      </c>
      <c r="J114" s="156">
        <f>RES_hhdet_tes!J$26</f>
        <v>111.80116726107002</v>
      </c>
      <c r="K114" s="156">
        <f>RES_hhdet_tes!K$26</f>
        <v>112.73234614486182</v>
      </c>
      <c r="L114" s="156">
        <f>RES_hhdet_tes!L$26</f>
        <v>119.0376985806917</v>
      </c>
      <c r="M114" s="156">
        <f>RES_hhdet_tes!M$26</f>
        <v>103.47202542479093</v>
      </c>
      <c r="N114" s="156">
        <f>RES_hhdet_tes!N$26</f>
        <v>102.02343561145088</v>
      </c>
      <c r="O114" s="156">
        <f>RES_hhdet_tes!O$26</f>
        <v>104.73107137524403</v>
      </c>
      <c r="P114" s="156">
        <f>RES_hhdet_tes!P$26</f>
        <v>73.349324427027582</v>
      </c>
      <c r="Q114" s="156">
        <f>RES_hhdet_tes!Q$26</f>
        <v>63.560132868978862</v>
      </c>
    </row>
    <row r="115" spans="1:17" ht="12" customHeight="1" x14ac:dyDescent="0.25">
      <c r="A115" s="23" t="s">
        <v>60</v>
      </c>
      <c r="B115" s="156">
        <f>RES_hhdet_tes!B$27</f>
        <v>2.2469690175554913</v>
      </c>
      <c r="C115" s="156">
        <f>RES_hhdet_tes!C$27</f>
        <v>2.0975713889360552</v>
      </c>
      <c r="D115" s="156">
        <f>RES_hhdet_tes!D$27</f>
        <v>2.1330359342370411</v>
      </c>
      <c r="E115" s="156">
        <f>RES_hhdet_tes!E$27</f>
        <v>1.6191183609040971</v>
      </c>
      <c r="F115" s="156">
        <f>RES_hhdet_tes!F$27</f>
        <v>2.9759186916614153</v>
      </c>
      <c r="G115" s="156">
        <f>RES_hhdet_tes!G$27</f>
        <v>2.3920887140507743</v>
      </c>
      <c r="H115" s="156">
        <f>RES_hhdet_tes!H$27</f>
        <v>2.4957606552483083</v>
      </c>
      <c r="I115" s="156">
        <f>RES_hhdet_tes!I$27</f>
        <v>2.481310437194078</v>
      </c>
      <c r="J115" s="156">
        <f>RES_hhdet_tes!J$27</f>
        <v>1.9702168231738617</v>
      </c>
      <c r="K115" s="156">
        <f>RES_hhdet_tes!K$27</f>
        <v>2.4131592905416457</v>
      </c>
      <c r="L115" s="156">
        <f>RES_hhdet_tes!L$27</f>
        <v>2.8579183478583579</v>
      </c>
      <c r="M115" s="156">
        <f>RES_hhdet_tes!M$27</f>
        <v>3.0742228542889585</v>
      </c>
      <c r="N115" s="156">
        <f>RES_hhdet_tes!N$27</f>
        <v>2.9103745113907604</v>
      </c>
      <c r="O115" s="156">
        <f>RES_hhdet_tes!O$27</f>
        <v>2.7477688331578531</v>
      </c>
      <c r="P115" s="156">
        <f>RES_hhdet_tes!P$27</f>
        <v>2.0789182600994813</v>
      </c>
      <c r="Q115" s="156">
        <f>RES_hhdet_tes!Q$27</f>
        <v>1.8086930031380379</v>
      </c>
    </row>
    <row r="116" spans="1:17" ht="12" customHeight="1" x14ac:dyDescent="0.25">
      <c r="A116" s="158" t="s">
        <v>112</v>
      </c>
      <c r="B116" s="157">
        <f>B117</f>
        <v>0.11287964496916741</v>
      </c>
      <c r="C116" s="157">
        <f t="shared" ref="C116:Q116" si="17">C117</f>
        <v>0.13008841595615328</v>
      </c>
      <c r="D116" s="157">
        <f t="shared" si="17"/>
        <v>0.13946102334922725</v>
      </c>
      <c r="E116" s="157">
        <f t="shared" si="17"/>
        <v>0.1453369356523059</v>
      </c>
      <c r="F116" s="157">
        <f t="shared" si="17"/>
        <v>0.20511572121890859</v>
      </c>
      <c r="G116" s="157">
        <f t="shared" si="17"/>
        <v>0.23870108111577718</v>
      </c>
      <c r="H116" s="157">
        <f t="shared" si="17"/>
        <v>0.32733704685336829</v>
      </c>
      <c r="I116" s="157">
        <f t="shared" si="17"/>
        <v>0.3908762771057695</v>
      </c>
      <c r="J116" s="157">
        <f t="shared" si="17"/>
        <v>0.58189123049099589</v>
      </c>
      <c r="K116" s="157">
        <f t="shared" si="17"/>
        <v>0.75942591425802486</v>
      </c>
      <c r="L116" s="157">
        <f t="shared" si="17"/>
        <v>0.93324269135597082</v>
      </c>
      <c r="M116" s="157">
        <f t="shared" si="17"/>
        <v>0.91737723060051424</v>
      </c>
      <c r="N116" s="157">
        <f t="shared" si="17"/>
        <v>0.85582807665176308</v>
      </c>
      <c r="O116" s="157">
        <f t="shared" si="17"/>
        <v>0.80034750586290271</v>
      </c>
      <c r="P116" s="157">
        <f t="shared" si="17"/>
        <v>0.67419997500988949</v>
      </c>
      <c r="Q116" s="157">
        <f t="shared" si="17"/>
        <v>0.57861267320358589</v>
      </c>
    </row>
    <row r="117" spans="1:17" ht="12" customHeight="1" x14ac:dyDescent="0.25">
      <c r="A117" s="23" t="s">
        <v>60</v>
      </c>
      <c r="B117" s="156">
        <f>RES_hhdet_tes!B$29</f>
        <v>0.11287964496916741</v>
      </c>
      <c r="C117" s="156">
        <f>RES_hhdet_tes!C$29</f>
        <v>0.13008841595615328</v>
      </c>
      <c r="D117" s="156">
        <f>RES_hhdet_tes!D$29</f>
        <v>0.13946102334922725</v>
      </c>
      <c r="E117" s="156">
        <f>RES_hhdet_tes!E$29</f>
        <v>0.1453369356523059</v>
      </c>
      <c r="F117" s="156">
        <f>RES_hhdet_tes!F$29</f>
        <v>0.20511572121890859</v>
      </c>
      <c r="G117" s="156">
        <f>RES_hhdet_tes!G$29</f>
        <v>0.23870108111577718</v>
      </c>
      <c r="H117" s="156">
        <f>RES_hhdet_tes!H$29</f>
        <v>0.32733704685336829</v>
      </c>
      <c r="I117" s="156">
        <f>RES_hhdet_tes!I$29</f>
        <v>0.3908762771057695</v>
      </c>
      <c r="J117" s="156">
        <f>RES_hhdet_tes!J$29</f>
        <v>0.58189123049099589</v>
      </c>
      <c r="K117" s="156">
        <f>RES_hhdet_tes!K$29</f>
        <v>0.75942591425802486</v>
      </c>
      <c r="L117" s="156">
        <f>RES_hhdet_tes!L$29</f>
        <v>0.93324269135597082</v>
      </c>
      <c r="M117" s="156">
        <f>RES_hhdet_tes!M$29</f>
        <v>0.91737723060051424</v>
      </c>
      <c r="N117" s="156">
        <f>RES_hhdet_tes!N$29</f>
        <v>0.85582807665176308</v>
      </c>
      <c r="O117" s="156">
        <f>RES_hhdet_tes!O$29</f>
        <v>0.80034750586290271</v>
      </c>
      <c r="P117" s="156">
        <f>RES_hhdet_tes!P$29</f>
        <v>0.67419997500988949</v>
      </c>
      <c r="Q117" s="156">
        <f>RES_hhdet_tes!Q$29</f>
        <v>0.57861267320358589</v>
      </c>
    </row>
    <row r="118" spans="1:17" ht="12" customHeight="1" x14ac:dyDescent="0.25">
      <c r="A118" s="158" t="s">
        <v>63</v>
      </c>
      <c r="B118" s="157">
        <f>SUM(B119:B120,B123:B124)</f>
        <v>13.287323644095796</v>
      </c>
      <c r="C118" s="157">
        <f t="shared" ref="C118:Q118" si="18">SUM(C119:C120,C123:C124)</f>
        <v>13.806102736240682</v>
      </c>
      <c r="D118" s="157">
        <f t="shared" si="18"/>
        <v>13.612655464418594</v>
      </c>
      <c r="E118" s="157">
        <f t="shared" si="18"/>
        <v>14.079066990780298</v>
      </c>
      <c r="F118" s="157">
        <f t="shared" si="18"/>
        <v>18.216376536784551</v>
      </c>
      <c r="G118" s="157">
        <f t="shared" si="18"/>
        <v>17.426422833441968</v>
      </c>
      <c r="H118" s="157">
        <f t="shared" si="18"/>
        <v>19.364114278577951</v>
      </c>
      <c r="I118" s="157">
        <f t="shared" si="18"/>
        <v>17.457975988712924</v>
      </c>
      <c r="J118" s="157">
        <f t="shared" si="18"/>
        <v>20.694444701095396</v>
      </c>
      <c r="K118" s="157">
        <f t="shared" si="18"/>
        <v>21.334975462996582</v>
      </c>
      <c r="L118" s="157">
        <f t="shared" si="18"/>
        <v>21.208136096789804</v>
      </c>
      <c r="M118" s="157">
        <f t="shared" si="18"/>
        <v>24.00608506976889</v>
      </c>
      <c r="N118" s="157">
        <f t="shared" si="18"/>
        <v>22.084476806040623</v>
      </c>
      <c r="O118" s="157">
        <f t="shared" si="18"/>
        <v>20.996915569826275</v>
      </c>
      <c r="P118" s="157">
        <f t="shared" si="18"/>
        <v>17.854724498160202</v>
      </c>
      <c r="Q118" s="157">
        <f t="shared" si="18"/>
        <v>14.619656293684555</v>
      </c>
    </row>
    <row r="119" spans="1:17" ht="12" customHeight="1" x14ac:dyDescent="0.25">
      <c r="A119" s="167" t="s">
        <v>169</v>
      </c>
      <c r="B119" s="132">
        <f>RES_hhdet_tes!B$31</f>
        <v>2.4127982329343647</v>
      </c>
      <c r="C119" s="132">
        <f>RES_hhdet_tes!C$31</f>
        <v>2.4409429313959792</v>
      </c>
      <c r="D119" s="132">
        <f>RES_hhdet_tes!D$31</f>
        <v>2.4256856099604676</v>
      </c>
      <c r="E119" s="132">
        <f>RES_hhdet_tes!E$31</f>
        <v>2.3830669325033904</v>
      </c>
      <c r="F119" s="132">
        <f>RES_hhdet_tes!F$31</f>
        <v>3.2469248412990881</v>
      </c>
      <c r="G119" s="132">
        <f>RES_hhdet_tes!G$31</f>
        <v>3.0722967561783667</v>
      </c>
      <c r="H119" s="132">
        <f>RES_hhdet_tes!H$31</f>
        <v>3.1497078898964577</v>
      </c>
      <c r="I119" s="132">
        <f>RES_hhdet_tes!I$31</f>
        <v>3.0281209680390653</v>
      </c>
      <c r="J119" s="132">
        <f>RES_hhdet_tes!J$31</f>
        <v>3.3903662344471508</v>
      </c>
      <c r="K119" s="132">
        <f>RES_hhdet_tes!K$31</f>
        <v>3.3828192542141866</v>
      </c>
      <c r="L119" s="132">
        <f>RES_hhdet_tes!L$31</f>
        <v>3.4940238850023482</v>
      </c>
      <c r="M119" s="132">
        <f>RES_hhdet_tes!M$31</f>
        <v>3.3708903566401127</v>
      </c>
      <c r="N119" s="132">
        <f>RES_hhdet_tes!N$31</f>
        <v>3.2325305880928159</v>
      </c>
      <c r="O119" s="132">
        <f>RES_hhdet_tes!O$31</f>
        <v>3.0388134967154872</v>
      </c>
      <c r="P119" s="132">
        <f>RES_hhdet_tes!P$31</f>
        <v>2.6149574522664576</v>
      </c>
      <c r="Q119" s="132">
        <f>RES_hhdet_tes!Q$31</f>
        <v>2.1040800320310828</v>
      </c>
    </row>
    <row r="120" spans="1:17" ht="12" customHeight="1" x14ac:dyDescent="0.25">
      <c r="A120" s="167" t="s">
        <v>168</v>
      </c>
      <c r="B120" s="132">
        <f>SUM(B121:B122)</f>
        <v>0.16710362862173583</v>
      </c>
      <c r="C120" s="132">
        <f t="shared" ref="C120:Q120" si="19">SUM(C121:C122)</f>
        <v>0.22123083963138113</v>
      </c>
      <c r="D120" s="132">
        <f t="shared" si="19"/>
        <v>0.26585168740287723</v>
      </c>
      <c r="E120" s="132">
        <f t="shared" si="19"/>
        <v>0.36664715206560744</v>
      </c>
      <c r="F120" s="132">
        <f t="shared" si="19"/>
        <v>0.49708789640327766</v>
      </c>
      <c r="G120" s="132">
        <f t="shared" si="19"/>
        <v>0.57162082491015043</v>
      </c>
      <c r="H120" s="132">
        <f t="shared" si="19"/>
        <v>0.7117904718285426</v>
      </c>
      <c r="I120" s="132">
        <f t="shared" si="19"/>
        <v>0.79334243821240857</v>
      </c>
      <c r="J120" s="132">
        <f t="shared" si="19"/>
        <v>1.0401508769281425</v>
      </c>
      <c r="K120" s="132">
        <f t="shared" si="19"/>
        <v>1.2904815994065855</v>
      </c>
      <c r="L120" s="132">
        <f t="shared" si="19"/>
        <v>1.3847875832805185</v>
      </c>
      <c r="M120" s="132">
        <f t="shared" si="19"/>
        <v>1.7091039559897139</v>
      </c>
      <c r="N120" s="132">
        <f t="shared" si="19"/>
        <v>1.6907953744735666</v>
      </c>
      <c r="O120" s="132">
        <f t="shared" si="19"/>
        <v>1.7458664339861314</v>
      </c>
      <c r="P120" s="132">
        <f t="shared" si="19"/>
        <v>1.5483513122669073</v>
      </c>
      <c r="Q120" s="132">
        <f t="shared" si="19"/>
        <v>1.3819381861453397</v>
      </c>
    </row>
    <row r="121" spans="1:17" ht="12" customHeight="1" x14ac:dyDescent="0.25">
      <c r="A121" s="166" t="s">
        <v>57</v>
      </c>
      <c r="B121" s="165">
        <f>RES_hhdet_tes!B$33</f>
        <v>0.11697258474679915</v>
      </c>
      <c r="C121" s="165">
        <f>RES_hhdet_tes!C$33</f>
        <v>0.15497300706068642</v>
      </c>
      <c r="D121" s="165">
        <f>RES_hhdet_tes!D$33</f>
        <v>0.18623320069500562</v>
      </c>
      <c r="E121" s="165">
        <f>RES_hhdet_tes!E$33</f>
        <v>0.25694311988605589</v>
      </c>
      <c r="F121" s="165">
        <f>RES_hhdet_tes!F$33</f>
        <v>0.34918412377273716</v>
      </c>
      <c r="G121" s="165">
        <f>RES_hhdet_tes!G$33</f>
        <v>0.40083981156109277</v>
      </c>
      <c r="H121" s="165">
        <f>RES_hhdet_tes!H$33</f>
        <v>0.49862759990495276</v>
      </c>
      <c r="I121" s="165">
        <f>RES_hhdet_tes!I$33</f>
        <v>0.55496535872733155</v>
      </c>
      <c r="J121" s="165">
        <f>RES_hhdet_tes!J$33</f>
        <v>0.72778283943026845</v>
      </c>
      <c r="K121" s="165">
        <f>RES_hhdet_tes!K$33</f>
        <v>0.90219091685042208</v>
      </c>
      <c r="L121" s="165">
        <f>RES_hhdet_tes!L$33</f>
        <v>0.96660342509900388</v>
      </c>
      <c r="M121" s="165">
        <f>RES_hhdet_tes!M$33</f>
        <v>1.1991503456266264</v>
      </c>
      <c r="N121" s="165">
        <f>RES_hhdet_tes!N$33</f>
        <v>1.1895999763994323</v>
      </c>
      <c r="O121" s="165">
        <f>RES_hhdet_tes!O$33</f>
        <v>1.2649512377535335</v>
      </c>
      <c r="P121" s="165">
        <f>RES_hhdet_tes!P$33</f>
        <v>1.0926975097018443</v>
      </c>
      <c r="Q121" s="165">
        <f>RES_hhdet_tes!Q$33</f>
        <v>0.97651454036520047</v>
      </c>
    </row>
    <row r="122" spans="1:17" ht="12" customHeight="1" x14ac:dyDescent="0.25">
      <c r="A122" s="147" t="s">
        <v>59</v>
      </c>
      <c r="B122" s="164">
        <f>RES_hhdet_tes!B$34</f>
        <v>5.0131043874936665E-2</v>
      </c>
      <c r="C122" s="164">
        <f>RES_hhdet_tes!C$34</f>
        <v>6.6257832570694716E-2</v>
      </c>
      <c r="D122" s="164">
        <f>RES_hhdet_tes!D$34</f>
        <v>7.9618486707871597E-2</v>
      </c>
      <c r="E122" s="164">
        <f>RES_hhdet_tes!E$34</f>
        <v>0.10970403217955156</v>
      </c>
      <c r="F122" s="164">
        <f>RES_hhdet_tes!F$34</f>
        <v>0.1479037726305405</v>
      </c>
      <c r="G122" s="164">
        <f>RES_hhdet_tes!G$34</f>
        <v>0.17078101334905765</v>
      </c>
      <c r="H122" s="164">
        <f>RES_hhdet_tes!H$34</f>
        <v>0.21316287192358985</v>
      </c>
      <c r="I122" s="164">
        <f>RES_hhdet_tes!I$34</f>
        <v>0.23837707948507697</v>
      </c>
      <c r="J122" s="164">
        <f>RES_hhdet_tes!J$34</f>
        <v>0.31236803749787401</v>
      </c>
      <c r="K122" s="164">
        <f>RES_hhdet_tes!K$34</f>
        <v>0.38829068255616339</v>
      </c>
      <c r="L122" s="164">
        <f>RES_hhdet_tes!L$34</f>
        <v>0.41818415818151461</v>
      </c>
      <c r="M122" s="164">
        <f>RES_hhdet_tes!M$34</f>
        <v>0.5099536103630874</v>
      </c>
      <c r="N122" s="164">
        <f>RES_hhdet_tes!N$34</f>
        <v>0.50119539807413438</v>
      </c>
      <c r="O122" s="164">
        <f>RES_hhdet_tes!O$34</f>
        <v>0.48091519623259804</v>
      </c>
      <c r="P122" s="164">
        <f>RES_hhdet_tes!P$34</f>
        <v>0.45565380256506294</v>
      </c>
      <c r="Q122" s="164">
        <f>RES_hhdet_tes!Q$34</f>
        <v>0.40542364578013923</v>
      </c>
    </row>
    <row r="123" spans="1:17" ht="12" customHeight="1" x14ac:dyDescent="0.25">
      <c r="A123" s="163" t="s">
        <v>142</v>
      </c>
      <c r="B123" s="162">
        <f>RES_hhdet_tes!B$35</f>
        <v>10.027776486267342</v>
      </c>
      <c r="C123" s="162">
        <f>RES_hhdet_tes!C$35</f>
        <v>10.24281009615461</v>
      </c>
      <c r="D123" s="162">
        <f>RES_hhdet_tes!D$35</f>
        <v>9.8680650403701691</v>
      </c>
      <c r="E123" s="162">
        <f>RES_hhdet_tes!E$35</f>
        <v>9.8670596755994531</v>
      </c>
      <c r="F123" s="162">
        <f>RES_hhdet_tes!F$35</f>
        <v>12.584274930462808</v>
      </c>
      <c r="G123" s="162">
        <f>RES_hhdet_tes!G$35</f>
        <v>11.656963148703378</v>
      </c>
      <c r="H123" s="162">
        <f>RES_hhdet_tes!H$35</f>
        <v>12.741629079681536</v>
      </c>
      <c r="I123" s="162">
        <f>RES_hhdet_tes!I$35</f>
        <v>10.837396998856953</v>
      </c>
      <c r="J123" s="162">
        <f>RES_hhdet_tes!J$35</f>
        <v>12.527137477777298</v>
      </c>
      <c r="K123" s="162">
        <f>RES_hhdet_tes!K$35</f>
        <v>12.151463559317703</v>
      </c>
      <c r="L123" s="162">
        <f>RES_hhdet_tes!L$35</f>
        <v>11.744062306458265</v>
      </c>
      <c r="M123" s="162">
        <f>RES_hhdet_tes!M$35</f>
        <v>12.781151877510556</v>
      </c>
      <c r="N123" s="162">
        <f>RES_hhdet_tes!N$35</f>
        <v>11.427811746983094</v>
      </c>
      <c r="O123" s="162">
        <f>RES_hhdet_tes!O$35</f>
        <v>10.434709206411805</v>
      </c>
      <c r="P123" s="162">
        <f>RES_hhdet_tes!P$35</f>
        <v>8.7174813472512209</v>
      </c>
      <c r="Q123" s="162">
        <f>RES_hhdet_tes!Q$35</f>
        <v>6.8097823993425024</v>
      </c>
    </row>
    <row r="124" spans="1:17" ht="12" customHeight="1" x14ac:dyDescent="0.25">
      <c r="A124" s="161" t="s">
        <v>141</v>
      </c>
      <c r="B124" s="160">
        <f>SUM(B125:B126)</f>
        <v>0.67964529627235259</v>
      </c>
      <c r="C124" s="160">
        <f t="shared" ref="C124:Q124" si="20">SUM(C125:C126)</f>
        <v>0.90111886905871086</v>
      </c>
      <c r="D124" s="160">
        <f t="shared" si="20"/>
        <v>1.0530531266850798</v>
      </c>
      <c r="E124" s="160">
        <f t="shared" si="20"/>
        <v>1.4622932306118466</v>
      </c>
      <c r="F124" s="160">
        <f t="shared" si="20"/>
        <v>1.8880888686193755</v>
      </c>
      <c r="G124" s="160">
        <f t="shared" si="20"/>
        <v>2.1255421036500723</v>
      </c>
      <c r="H124" s="160">
        <f t="shared" si="20"/>
        <v>2.7609868371714157</v>
      </c>
      <c r="I124" s="160">
        <f t="shared" si="20"/>
        <v>2.7991155836044972</v>
      </c>
      <c r="J124" s="160">
        <f t="shared" si="20"/>
        <v>3.7367901119428062</v>
      </c>
      <c r="K124" s="160">
        <f t="shared" si="20"/>
        <v>4.510211050058107</v>
      </c>
      <c r="L124" s="160">
        <f t="shared" si="20"/>
        <v>4.5852623220486732</v>
      </c>
      <c r="M124" s="160">
        <f t="shared" si="20"/>
        <v>6.1449388796285085</v>
      </c>
      <c r="N124" s="160">
        <f t="shared" si="20"/>
        <v>5.7333390964911466</v>
      </c>
      <c r="O124" s="160">
        <f t="shared" si="20"/>
        <v>5.7775264327128504</v>
      </c>
      <c r="P124" s="160">
        <f t="shared" si="20"/>
        <v>4.973934386375614</v>
      </c>
      <c r="Q124" s="160">
        <f t="shared" si="20"/>
        <v>4.3238556761656302</v>
      </c>
    </row>
    <row r="125" spans="1:17" ht="12" customHeight="1" x14ac:dyDescent="0.25">
      <c r="A125" s="148" t="s">
        <v>60</v>
      </c>
      <c r="B125" s="156">
        <f>RES_hhdet_tes!B$37</f>
        <v>0.48595537655697474</v>
      </c>
      <c r="C125" s="156">
        <f>RES_hhdet_tes!C$37</f>
        <v>0.65007220458008941</v>
      </c>
      <c r="D125" s="156">
        <f>RES_hhdet_tes!D$37</f>
        <v>0.7572593463859153</v>
      </c>
      <c r="E125" s="156">
        <f>RES_hhdet_tes!E$37</f>
        <v>1.0627996898473733</v>
      </c>
      <c r="F125" s="156">
        <f>RES_hhdet_tes!F$37</f>
        <v>1.3599702590606784</v>
      </c>
      <c r="G125" s="156">
        <f>RES_hhdet_tes!G$37</f>
        <v>1.5274091626034194</v>
      </c>
      <c r="H125" s="156">
        <f>RES_hhdet_tes!H$37</f>
        <v>2.0287443191318597</v>
      </c>
      <c r="I125" s="156">
        <f>RES_hhdet_tes!I$37</f>
        <v>1.9959883984522957</v>
      </c>
      <c r="J125" s="156">
        <f>RES_hhdet_tes!J$37</f>
        <v>2.7042477939606964</v>
      </c>
      <c r="K125" s="156">
        <f>RES_hhdet_tes!K$37</f>
        <v>3.2509657725463805</v>
      </c>
      <c r="L125" s="156">
        <f>RES_hhdet_tes!L$37</f>
        <v>3.2545742568826888</v>
      </c>
      <c r="M125" s="156">
        <f>RES_hhdet_tes!M$37</f>
        <v>4.5524987813215043</v>
      </c>
      <c r="N125" s="156">
        <f>RES_hhdet_tes!N$37</f>
        <v>4.1973881795813499</v>
      </c>
      <c r="O125" s="156">
        <f>RES_hhdet_tes!O$37</f>
        <v>4.3309177671513206</v>
      </c>
      <c r="P125" s="156">
        <f>RES_hhdet_tes!P$37</f>
        <v>3.6284536293675842</v>
      </c>
      <c r="Q125" s="156">
        <f>RES_hhdet_tes!Q$37</f>
        <v>3.1485861930450705</v>
      </c>
    </row>
    <row r="126" spans="1:17" ht="12" customHeight="1" x14ac:dyDescent="0.25">
      <c r="A126" s="148" t="s">
        <v>59</v>
      </c>
      <c r="B126" s="156">
        <f>RES_hhdet_tes!B$38</f>
        <v>0.19368991971537786</v>
      </c>
      <c r="C126" s="156">
        <f>RES_hhdet_tes!C$38</f>
        <v>0.25104666447862145</v>
      </c>
      <c r="D126" s="156">
        <f>RES_hhdet_tes!D$38</f>
        <v>0.29579378029916442</v>
      </c>
      <c r="E126" s="156">
        <f>RES_hhdet_tes!E$38</f>
        <v>0.39949354076447335</v>
      </c>
      <c r="F126" s="156">
        <f>RES_hhdet_tes!F$38</f>
        <v>0.52811860955869716</v>
      </c>
      <c r="G126" s="156">
        <f>RES_hhdet_tes!G$38</f>
        <v>0.59813294104665293</v>
      </c>
      <c r="H126" s="156">
        <f>RES_hhdet_tes!H$38</f>
        <v>0.73224251803955587</v>
      </c>
      <c r="I126" s="156">
        <f>RES_hhdet_tes!I$38</f>
        <v>0.80312718515220161</v>
      </c>
      <c r="J126" s="156">
        <f>RES_hhdet_tes!J$38</f>
        <v>1.0325423179821098</v>
      </c>
      <c r="K126" s="156">
        <f>RES_hhdet_tes!K$38</f>
        <v>1.259245277511726</v>
      </c>
      <c r="L126" s="156">
        <f>RES_hhdet_tes!L$38</f>
        <v>1.3306880651659847</v>
      </c>
      <c r="M126" s="156">
        <f>RES_hhdet_tes!M$38</f>
        <v>1.5924400983070037</v>
      </c>
      <c r="N126" s="156">
        <f>RES_hhdet_tes!N$38</f>
        <v>1.5359509169097965</v>
      </c>
      <c r="O126" s="156">
        <f>RES_hhdet_tes!O$38</f>
        <v>1.4466086655615298</v>
      </c>
      <c r="P126" s="156">
        <f>RES_hhdet_tes!P$38</f>
        <v>1.3454807570080296</v>
      </c>
      <c r="Q126" s="156">
        <f>RES_hhdet_tes!Q$38</f>
        <v>1.1752694831205592</v>
      </c>
    </row>
    <row r="127" spans="1:17" ht="12" customHeight="1" x14ac:dyDescent="0.25">
      <c r="A127" s="158" t="s">
        <v>62</v>
      </c>
      <c r="B127" s="157">
        <f>SUM(B128:B129)</f>
        <v>5.4462165437346775</v>
      </c>
      <c r="C127" s="157">
        <f t="shared" ref="C127:Q127" si="21">SUM(C128:C129)</f>
        <v>5.4944212856521411</v>
      </c>
      <c r="D127" s="157">
        <f t="shared" si="21"/>
        <v>5.5608690645710537</v>
      </c>
      <c r="E127" s="157">
        <f t="shared" si="21"/>
        <v>5.5654717881190399</v>
      </c>
      <c r="F127" s="157">
        <f t="shared" si="21"/>
        <v>7.1193781630280659</v>
      </c>
      <c r="G127" s="157">
        <f t="shared" si="21"/>
        <v>7.1156086953249673</v>
      </c>
      <c r="H127" s="157">
        <f t="shared" si="21"/>
        <v>7.3831783799160977</v>
      </c>
      <c r="I127" s="157">
        <f t="shared" si="21"/>
        <v>7.4409393888942255</v>
      </c>
      <c r="J127" s="157">
        <f t="shared" si="21"/>
        <v>8.4817444577737025</v>
      </c>
      <c r="K127" s="157">
        <f t="shared" si="21"/>
        <v>8.8002861195908171</v>
      </c>
      <c r="L127" s="157">
        <f t="shared" si="21"/>
        <v>8.7091197470786685</v>
      </c>
      <c r="M127" s="157">
        <f t="shared" si="21"/>
        <v>9.3437821302683108</v>
      </c>
      <c r="N127" s="157">
        <f t="shared" si="21"/>
        <v>8.641508477822784</v>
      </c>
      <c r="O127" s="157">
        <f t="shared" si="21"/>
        <v>8.1244630751588591</v>
      </c>
      <c r="P127" s="157">
        <f t="shared" si="21"/>
        <v>7.1280298224030805</v>
      </c>
      <c r="Q127" s="157">
        <f t="shared" si="21"/>
        <v>5.6958748695738413</v>
      </c>
    </row>
    <row r="128" spans="1:17" ht="12" customHeight="1" x14ac:dyDescent="0.25">
      <c r="A128" s="23" t="s">
        <v>57</v>
      </c>
      <c r="B128" s="156">
        <f>RES_hhdet_tes!B$40</f>
        <v>1.0349579886416496</v>
      </c>
      <c r="C128" s="156">
        <f>RES_hhdet_tes!C$40</f>
        <v>1.0722919601901195</v>
      </c>
      <c r="D128" s="156">
        <f>RES_hhdet_tes!D$40</f>
        <v>0.95919713437764831</v>
      </c>
      <c r="E128" s="156">
        <f>RES_hhdet_tes!E$40</f>
        <v>0.8342221135607355</v>
      </c>
      <c r="F128" s="156">
        <f>RES_hhdet_tes!F$40</f>
        <v>1.6138932055521689</v>
      </c>
      <c r="G128" s="156">
        <f>RES_hhdet_tes!G$40</f>
        <v>1.3474658725584199</v>
      </c>
      <c r="H128" s="156">
        <f>RES_hhdet_tes!H$40</f>
        <v>1.5170421610294058</v>
      </c>
      <c r="I128" s="156">
        <f>RES_hhdet_tes!I$40</f>
        <v>0.91193664190062851</v>
      </c>
      <c r="J128" s="156">
        <f>RES_hhdet_tes!J$40</f>
        <v>1.4607973560033407</v>
      </c>
      <c r="K128" s="156">
        <f>RES_hhdet_tes!K$40</f>
        <v>1.3714152548134628</v>
      </c>
      <c r="L128" s="156">
        <f>RES_hhdet_tes!L$40</f>
        <v>1.5313384138237995</v>
      </c>
      <c r="M128" s="156">
        <f>RES_hhdet_tes!M$40</f>
        <v>1.5167742950735073</v>
      </c>
      <c r="N128" s="156">
        <f>RES_hhdet_tes!N$40</f>
        <v>1.3724721889817053</v>
      </c>
      <c r="O128" s="156">
        <f>RES_hhdet_tes!O$40</f>
        <v>1.635150312620844</v>
      </c>
      <c r="P128" s="156">
        <f>RES_hhdet_tes!P$40</f>
        <v>1.2540960897501636</v>
      </c>
      <c r="Q128" s="156">
        <f>RES_hhdet_tes!Q$40</f>
        <v>0.9293260742881071</v>
      </c>
    </row>
    <row r="129" spans="1:17" ht="12" customHeight="1" x14ac:dyDescent="0.25">
      <c r="A129" s="29" t="s">
        <v>140</v>
      </c>
      <c r="B129" s="57">
        <f>RES_hhdet_tes!B$41</f>
        <v>4.4112585550930277</v>
      </c>
      <c r="C129" s="57">
        <f>RES_hhdet_tes!C$41</f>
        <v>4.4221293254620218</v>
      </c>
      <c r="D129" s="57">
        <f>RES_hhdet_tes!D$41</f>
        <v>4.6016719301934055</v>
      </c>
      <c r="E129" s="57">
        <f>RES_hhdet_tes!E$41</f>
        <v>4.7312496745583044</v>
      </c>
      <c r="F129" s="57">
        <f>RES_hhdet_tes!F$41</f>
        <v>5.5054849574758968</v>
      </c>
      <c r="G129" s="57">
        <f>RES_hhdet_tes!G$41</f>
        <v>5.7681428227665474</v>
      </c>
      <c r="H129" s="57">
        <f>RES_hhdet_tes!H$41</f>
        <v>5.8661362188866919</v>
      </c>
      <c r="I129" s="57">
        <f>RES_hhdet_tes!I$41</f>
        <v>6.529002746993597</v>
      </c>
      <c r="J129" s="57">
        <f>RES_hhdet_tes!J$41</f>
        <v>7.0209471017703615</v>
      </c>
      <c r="K129" s="57">
        <f>RES_hhdet_tes!K$41</f>
        <v>7.4288708647773536</v>
      </c>
      <c r="L129" s="57">
        <f>RES_hhdet_tes!L$41</f>
        <v>7.1777813332548686</v>
      </c>
      <c r="M129" s="57">
        <f>RES_hhdet_tes!M$41</f>
        <v>7.827007835194804</v>
      </c>
      <c r="N129" s="57">
        <f>RES_hhdet_tes!N$41</f>
        <v>7.2690362888410789</v>
      </c>
      <c r="O129" s="57">
        <f>RES_hhdet_tes!O$41</f>
        <v>6.4893127625380158</v>
      </c>
      <c r="P129" s="57">
        <f>RES_hhdet_tes!P$41</f>
        <v>5.8739337326529171</v>
      </c>
      <c r="Q129" s="57">
        <f>RES_hhdet_tes!Q$41</f>
        <v>4.7665487952857344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0.69096326970478816</v>
      </c>
      <c r="C131" s="175">
        <f t="shared" si="22"/>
        <v>0.69256317207116824</v>
      </c>
      <c r="D131" s="175">
        <f t="shared" si="22"/>
        <v>0.69575035889092596</v>
      </c>
      <c r="E131" s="175">
        <f t="shared" si="22"/>
        <v>0.70006200847935129</v>
      </c>
      <c r="F131" s="175">
        <f t="shared" si="22"/>
        <v>0.70555061775926009</v>
      </c>
      <c r="G131" s="175">
        <f t="shared" si="22"/>
        <v>0.70836930778214935</v>
      </c>
      <c r="H131" s="175">
        <f t="shared" si="22"/>
        <v>0.71038106779997634</v>
      </c>
      <c r="I131" s="175">
        <f t="shared" si="22"/>
        <v>0.72027357847603291</v>
      </c>
      <c r="J131" s="175">
        <f t="shared" si="22"/>
        <v>0.71989443147055465</v>
      </c>
      <c r="K131" s="175">
        <f t="shared" si="22"/>
        <v>0.72500529390335577</v>
      </c>
      <c r="L131" s="175">
        <f t="shared" si="22"/>
        <v>0.72678067673127089</v>
      </c>
      <c r="M131" s="175">
        <f t="shared" si="22"/>
        <v>0.73421868233209464</v>
      </c>
      <c r="N131" s="175">
        <f t="shared" si="22"/>
        <v>0.73562862988881261</v>
      </c>
      <c r="O131" s="175">
        <f t="shared" si="22"/>
        <v>0.73500047495012644</v>
      </c>
      <c r="P131" s="175">
        <f t="shared" si="22"/>
        <v>0.74242882162247537</v>
      </c>
      <c r="Q131" s="175">
        <f t="shared" si="22"/>
        <v>0.74464221312064549</v>
      </c>
    </row>
    <row r="132" spans="1:17" ht="12" customHeight="1" x14ac:dyDescent="0.25">
      <c r="A132" s="158" t="s">
        <v>65</v>
      </c>
      <c r="B132" s="169">
        <f t="shared" si="22"/>
        <v>0.683272120984178</v>
      </c>
      <c r="C132" s="169">
        <f t="shared" si="22"/>
        <v>0.68440037659107344</v>
      </c>
      <c r="D132" s="169">
        <f t="shared" si="22"/>
        <v>0.68646475021531317</v>
      </c>
      <c r="E132" s="169">
        <f t="shared" si="22"/>
        <v>0.6877103147525685</v>
      </c>
      <c r="F132" s="169">
        <f t="shared" si="22"/>
        <v>0.69683796965265166</v>
      </c>
      <c r="G132" s="169">
        <f t="shared" si="22"/>
        <v>0.69731683627745433</v>
      </c>
      <c r="H132" s="169">
        <f t="shared" si="22"/>
        <v>0.69961242434659177</v>
      </c>
      <c r="I132" s="169">
        <f t="shared" si="22"/>
        <v>0.703846259396395</v>
      </c>
      <c r="J132" s="169">
        <f t="shared" si="22"/>
        <v>0.70604177554873992</v>
      </c>
      <c r="K132" s="169">
        <f t="shared" si="22"/>
        <v>0.70983790854182349</v>
      </c>
      <c r="L132" s="169">
        <f t="shared" si="22"/>
        <v>0.71255893622735011</v>
      </c>
      <c r="M132" s="169">
        <f t="shared" si="22"/>
        <v>0.7164541075870674</v>
      </c>
      <c r="N132" s="169">
        <f t="shared" si="22"/>
        <v>0.7181532902008243</v>
      </c>
      <c r="O132" s="169">
        <f t="shared" si="22"/>
        <v>0.72010596311369501</v>
      </c>
      <c r="P132" s="169">
        <f t="shared" si="22"/>
        <v>0.72477082628909995</v>
      </c>
      <c r="Q132" s="169">
        <f t="shared" si="22"/>
        <v>0.72714860414066329</v>
      </c>
    </row>
    <row r="133" spans="1:17" ht="12" customHeight="1" x14ac:dyDescent="0.25">
      <c r="A133" s="23" t="s">
        <v>84</v>
      </c>
      <c r="B133" s="73">
        <f t="shared" si="22"/>
        <v>0.67773524773252369</v>
      </c>
      <c r="C133" s="73">
        <f t="shared" si="22"/>
        <v>0.6793446245192315</v>
      </c>
      <c r="D133" s="73">
        <f t="shared" si="22"/>
        <v>0.68101609818234965</v>
      </c>
      <c r="E133" s="73">
        <f t="shared" si="22"/>
        <v>0.68286686216013071</v>
      </c>
      <c r="F133" s="73">
        <f t="shared" si="22"/>
        <v>0.69102923234985436</v>
      </c>
      <c r="G133" s="73">
        <f t="shared" si="22"/>
        <v>0.69205578145736046</v>
      </c>
      <c r="H133" s="73">
        <f t="shared" si="22"/>
        <v>0.6950755130428623</v>
      </c>
      <c r="I133" s="73">
        <f t="shared" si="22"/>
        <v>0.69725733922331201</v>
      </c>
      <c r="J133" s="73">
        <f t="shared" si="22"/>
        <v>0.70240313010662259</v>
      </c>
      <c r="K133" s="73">
        <f t="shared" si="22"/>
        <v>0.70545615301156306</v>
      </c>
      <c r="L133" s="73">
        <f t="shared" si="22"/>
        <v>0.70767524597818177</v>
      </c>
      <c r="M133" s="73">
        <f t="shared" si="22"/>
        <v>0.7104688779845465</v>
      </c>
      <c r="N133" s="73">
        <f t="shared" si="22"/>
        <v>0.71242531346301818</v>
      </c>
      <c r="O133" s="73">
        <f t="shared" si="22"/>
        <v>0.71485647270283526</v>
      </c>
      <c r="P133" s="73">
        <f t="shared" si="22"/>
        <v>0.71916084008773662</v>
      </c>
      <c r="Q133" s="73">
        <f t="shared" si="22"/>
        <v>0.72154625182256549</v>
      </c>
    </row>
    <row r="134" spans="1:17" ht="12" customHeight="1" x14ac:dyDescent="0.25">
      <c r="A134" s="23" t="s">
        <v>60</v>
      </c>
      <c r="B134" s="73">
        <f t="shared" si="22"/>
        <v>1</v>
      </c>
      <c r="C134" s="73">
        <f t="shared" si="22"/>
        <v>1.0000000000000002</v>
      </c>
      <c r="D134" s="73">
        <f t="shared" si="22"/>
        <v>1.0000000000000007</v>
      </c>
      <c r="E134" s="73">
        <f t="shared" si="22"/>
        <v>0.99999999999999989</v>
      </c>
      <c r="F134" s="73">
        <f t="shared" si="22"/>
        <v>1</v>
      </c>
      <c r="G134" s="73">
        <f t="shared" si="22"/>
        <v>1</v>
      </c>
      <c r="H134" s="73">
        <f t="shared" si="22"/>
        <v>1</v>
      </c>
      <c r="I134" s="73">
        <f t="shared" si="22"/>
        <v>0.99999999999999978</v>
      </c>
      <c r="J134" s="73">
        <f t="shared" si="22"/>
        <v>1.0000000000000007</v>
      </c>
      <c r="K134" s="73">
        <f t="shared" si="22"/>
        <v>1</v>
      </c>
      <c r="L134" s="73">
        <f t="shared" si="22"/>
        <v>0.99999999999999989</v>
      </c>
      <c r="M134" s="73">
        <f t="shared" si="22"/>
        <v>1</v>
      </c>
      <c r="N134" s="73">
        <f t="shared" si="22"/>
        <v>1.0000000000000004</v>
      </c>
      <c r="O134" s="73">
        <f t="shared" si="22"/>
        <v>0.99999999999999967</v>
      </c>
      <c r="P134" s="73">
        <f t="shared" si="22"/>
        <v>1</v>
      </c>
      <c r="Q134" s="73">
        <f t="shared" si="22"/>
        <v>1</v>
      </c>
    </row>
    <row r="135" spans="1:17" ht="12" customHeight="1" x14ac:dyDescent="0.25">
      <c r="A135" s="158" t="s">
        <v>112</v>
      </c>
      <c r="B135" s="169">
        <f t="shared" si="22"/>
        <v>1.6999510626046168</v>
      </c>
      <c r="C135" s="169">
        <f t="shared" si="22"/>
        <v>1.7668836713253773</v>
      </c>
      <c r="D135" s="169">
        <f t="shared" si="22"/>
        <v>1.8153737206621863</v>
      </c>
      <c r="E135" s="169">
        <f t="shared" si="22"/>
        <v>1.8592830578670989</v>
      </c>
      <c r="F135" s="169">
        <f t="shared" si="22"/>
        <v>1.9590745639644662</v>
      </c>
      <c r="G135" s="169">
        <f t="shared" si="22"/>
        <v>2.0236114720699616</v>
      </c>
      <c r="H135" s="169">
        <f t="shared" si="22"/>
        <v>2.1118166349688949</v>
      </c>
      <c r="I135" s="169">
        <f t="shared" si="22"/>
        <v>2.1781308168756106</v>
      </c>
      <c r="J135" s="169">
        <f t="shared" si="22"/>
        <v>2.2644673338154884</v>
      </c>
      <c r="K135" s="169">
        <f t="shared" si="22"/>
        <v>2.3587635298621783</v>
      </c>
      <c r="L135" s="169">
        <f t="shared" si="22"/>
        <v>2.444705226117732</v>
      </c>
      <c r="M135" s="169">
        <f t="shared" si="22"/>
        <v>2.475893452778569</v>
      </c>
      <c r="N135" s="169">
        <f t="shared" si="22"/>
        <v>2.5108900910491556</v>
      </c>
      <c r="O135" s="169">
        <f t="shared" si="22"/>
        <v>2.5405221837881538</v>
      </c>
      <c r="P135" s="169">
        <f t="shared" si="22"/>
        <v>2.5923942625281979</v>
      </c>
      <c r="Q135" s="169">
        <f t="shared" si="22"/>
        <v>2.642973599506778</v>
      </c>
    </row>
    <row r="136" spans="1:17" ht="12" customHeight="1" x14ac:dyDescent="0.25">
      <c r="A136" s="23" t="s">
        <v>60</v>
      </c>
      <c r="B136" s="73">
        <f t="shared" si="22"/>
        <v>1.6999510626046168</v>
      </c>
      <c r="C136" s="73">
        <f t="shared" si="22"/>
        <v>1.7668836713253773</v>
      </c>
      <c r="D136" s="73">
        <f t="shared" si="22"/>
        <v>1.8153737206621863</v>
      </c>
      <c r="E136" s="73">
        <f t="shared" si="22"/>
        <v>1.8592830578670989</v>
      </c>
      <c r="F136" s="73">
        <f t="shared" si="22"/>
        <v>1.9590745639644662</v>
      </c>
      <c r="G136" s="73">
        <f t="shared" si="22"/>
        <v>2.0236114720699616</v>
      </c>
      <c r="H136" s="73">
        <f t="shared" si="22"/>
        <v>2.1118166349688949</v>
      </c>
      <c r="I136" s="73">
        <f t="shared" si="22"/>
        <v>2.1781308168756106</v>
      </c>
      <c r="J136" s="73">
        <f t="shared" si="22"/>
        <v>2.2644673338154884</v>
      </c>
      <c r="K136" s="73">
        <f t="shared" si="22"/>
        <v>2.3587635298621783</v>
      </c>
      <c r="L136" s="73">
        <f t="shared" si="22"/>
        <v>2.444705226117732</v>
      </c>
      <c r="M136" s="73">
        <f t="shared" si="22"/>
        <v>2.475893452778569</v>
      </c>
      <c r="N136" s="73">
        <f t="shared" si="22"/>
        <v>2.5108900910491556</v>
      </c>
      <c r="O136" s="73">
        <f t="shared" si="22"/>
        <v>2.5405221837881538</v>
      </c>
      <c r="P136" s="73">
        <f t="shared" si="22"/>
        <v>2.5923942625281979</v>
      </c>
      <c r="Q136" s="73">
        <f t="shared" si="22"/>
        <v>2.642973599506778</v>
      </c>
    </row>
    <row r="137" spans="1:17" ht="12" customHeight="1" x14ac:dyDescent="0.25">
      <c r="A137" s="158" t="s">
        <v>63</v>
      </c>
      <c r="B137" s="169">
        <f t="shared" si="22"/>
        <v>0.74361717773674207</v>
      </c>
      <c r="C137" s="169">
        <f t="shared" si="22"/>
        <v>0.74728498338427052</v>
      </c>
      <c r="D137" s="169">
        <f t="shared" si="22"/>
        <v>0.75001933341320204</v>
      </c>
      <c r="E137" s="169">
        <f t="shared" si="22"/>
        <v>0.7552707609895658</v>
      </c>
      <c r="F137" s="169">
        <f t="shared" si="22"/>
        <v>0.76233147835992365</v>
      </c>
      <c r="G137" s="169">
        <f t="shared" si="22"/>
        <v>0.76522147924515849</v>
      </c>
      <c r="H137" s="169">
        <f t="shared" si="22"/>
        <v>0.77219280920571864</v>
      </c>
      <c r="I137" s="169">
        <f t="shared" si="22"/>
        <v>0.77376702052140289</v>
      </c>
      <c r="J137" s="169">
        <f t="shared" si="22"/>
        <v>0.78113081175628396</v>
      </c>
      <c r="K137" s="169">
        <f t="shared" si="22"/>
        <v>0.78612767131980987</v>
      </c>
      <c r="L137" s="169">
        <f t="shared" si="22"/>
        <v>0.78731549047785154</v>
      </c>
      <c r="M137" s="169">
        <f t="shared" si="22"/>
        <v>0.79479803191462928</v>
      </c>
      <c r="N137" s="169">
        <f t="shared" si="22"/>
        <v>0.79867348260252247</v>
      </c>
      <c r="O137" s="169">
        <f t="shared" si="22"/>
        <v>0.79886475358512488</v>
      </c>
      <c r="P137" s="169">
        <f t="shared" si="22"/>
        <v>0.80130966702516271</v>
      </c>
      <c r="Q137" s="169">
        <f t="shared" si="22"/>
        <v>0.80371808818506218</v>
      </c>
    </row>
    <row r="138" spans="1:17" ht="12" customHeight="1" x14ac:dyDescent="0.25">
      <c r="A138" s="167" t="s">
        <v>169</v>
      </c>
      <c r="B138" s="174">
        <f t="shared" si="22"/>
        <v>0.61038891488079194</v>
      </c>
      <c r="C138" s="174">
        <f t="shared" si="22"/>
        <v>0.61230583733473698</v>
      </c>
      <c r="D138" s="174">
        <f t="shared" si="22"/>
        <v>0.61442329527747097</v>
      </c>
      <c r="E138" s="174">
        <f t="shared" si="22"/>
        <v>0.61640038515801665</v>
      </c>
      <c r="F138" s="174">
        <f t="shared" si="22"/>
        <v>0.62723334447719725</v>
      </c>
      <c r="G138" s="174">
        <f t="shared" si="22"/>
        <v>0.62821975195999258</v>
      </c>
      <c r="H138" s="174">
        <f t="shared" si="22"/>
        <v>0.6323423561094379</v>
      </c>
      <c r="I138" s="174">
        <f t="shared" si="22"/>
        <v>0.63479309017121088</v>
      </c>
      <c r="J138" s="174">
        <f t="shared" si="22"/>
        <v>0.64039929378178417</v>
      </c>
      <c r="K138" s="174">
        <f t="shared" si="22"/>
        <v>0.64204961922413017</v>
      </c>
      <c r="L138" s="174">
        <f t="shared" si="22"/>
        <v>0.64332366473691449</v>
      </c>
      <c r="M138" s="174">
        <f t="shared" si="22"/>
        <v>0.64493150268935906</v>
      </c>
      <c r="N138" s="174">
        <f t="shared" si="22"/>
        <v>0.6454432673577839</v>
      </c>
      <c r="O138" s="174">
        <f t="shared" si="22"/>
        <v>0.64631161039742901</v>
      </c>
      <c r="P138" s="174">
        <f t="shared" si="22"/>
        <v>0.64788601097171916</v>
      </c>
      <c r="Q138" s="174">
        <f t="shared" si="22"/>
        <v>0.65005612858941397</v>
      </c>
    </row>
    <row r="139" spans="1:17" ht="12" customHeight="1" x14ac:dyDescent="0.25">
      <c r="A139" s="167" t="s">
        <v>168</v>
      </c>
      <c r="B139" s="174">
        <f t="shared" si="22"/>
        <v>0.69117576474001019</v>
      </c>
      <c r="C139" s="174">
        <f t="shared" si="22"/>
        <v>0.69619723393550104</v>
      </c>
      <c r="D139" s="174">
        <f t="shared" si="22"/>
        <v>0.70018542847255016</v>
      </c>
      <c r="E139" s="174">
        <f t="shared" si="22"/>
        <v>0.704736547650328</v>
      </c>
      <c r="F139" s="174">
        <f t="shared" si="22"/>
        <v>0.71251210337000359</v>
      </c>
      <c r="G139" s="174">
        <f t="shared" si="22"/>
        <v>0.71338872911713869</v>
      </c>
      <c r="H139" s="174">
        <f t="shared" si="22"/>
        <v>0.71599564018662121</v>
      </c>
      <c r="I139" s="174">
        <f t="shared" si="22"/>
        <v>0.71775791597304051</v>
      </c>
      <c r="J139" s="174">
        <f t="shared" si="22"/>
        <v>0.72256031675857835</v>
      </c>
      <c r="K139" s="174">
        <f t="shared" si="22"/>
        <v>0.72489322803920975</v>
      </c>
      <c r="L139" s="174">
        <f t="shared" si="22"/>
        <v>0.72630264913340092</v>
      </c>
      <c r="M139" s="174">
        <f t="shared" si="22"/>
        <v>0.72759823125042877</v>
      </c>
      <c r="N139" s="174">
        <f t="shared" si="22"/>
        <v>0.72722812621189259</v>
      </c>
      <c r="O139" s="174">
        <f t="shared" si="22"/>
        <v>0.72144971204964758</v>
      </c>
      <c r="P139" s="174">
        <f t="shared" si="22"/>
        <v>0.72748407210421329</v>
      </c>
      <c r="Q139" s="174">
        <f t="shared" si="22"/>
        <v>0.72771815443102772</v>
      </c>
    </row>
    <row r="140" spans="1:17" ht="12" customHeight="1" x14ac:dyDescent="0.25">
      <c r="A140" s="166" t="s">
        <v>57</v>
      </c>
      <c r="B140" s="173">
        <f t="shared" si="22"/>
        <v>0.61038891488079161</v>
      </c>
      <c r="C140" s="173">
        <f t="shared" si="22"/>
        <v>0.61616418863537314</v>
      </c>
      <c r="D140" s="173">
        <f t="shared" si="22"/>
        <v>0.62063446611139828</v>
      </c>
      <c r="E140" s="173">
        <f t="shared" si="22"/>
        <v>0.62583990189936789</v>
      </c>
      <c r="F140" s="173">
        <f t="shared" si="22"/>
        <v>0.63516709053176867</v>
      </c>
      <c r="G140" s="173">
        <f t="shared" si="22"/>
        <v>0.6357547868035579</v>
      </c>
      <c r="H140" s="173">
        <f t="shared" si="22"/>
        <v>0.63847710068162422</v>
      </c>
      <c r="I140" s="173">
        <f t="shared" si="22"/>
        <v>0.64015061865415257</v>
      </c>
      <c r="J140" s="173">
        <f t="shared" si="22"/>
        <v>0.6456743796665384</v>
      </c>
      <c r="K140" s="173">
        <f t="shared" si="22"/>
        <v>0.6481507485344995</v>
      </c>
      <c r="L140" s="173">
        <f t="shared" si="22"/>
        <v>0.64940620226340251</v>
      </c>
      <c r="M140" s="173">
        <f t="shared" si="22"/>
        <v>0.65206191643283651</v>
      </c>
      <c r="N140" s="173">
        <f t="shared" si="22"/>
        <v>0.65226777111372958</v>
      </c>
      <c r="O140" s="173">
        <f t="shared" si="22"/>
        <v>0.6523639889783146</v>
      </c>
      <c r="P140" s="173">
        <f t="shared" si="22"/>
        <v>0.65324952872037745</v>
      </c>
      <c r="Q140" s="173">
        <f t="shared" si="22"/>
        <v>0.65380873901694503</v>
      </c>
    </row>
    <row r="141" spans="1:17" ht="12" customHeight="1" x14ac:dyDescent="0.25">
      <c r="A141" s="147" t="s">
        <v>59</v>
      </c>
      <c r="B141" s="172">
        <f t="shared" si="22"/>
        <v>1</v>
      </c>
      <c r="C141" s="172">
        <f t="shared" si="22"/>
        <v>1</v>
      </c>
      <c r="D141" s="172">
        <f t="shared" si="22"/>
        <v>1.0000000000000002</v>
      </c>
      <c r="E141" s="172">
        <f t="shared" si="22"/>
        <v>1</v>
      </c>
      <c r="F141" s="172">
        <f t="shared" si="22"/>
        <v>1</v>
      </c>
      <c r="G141" s="172">
        <f t="shared" si="22"/>
        <v>1.0000000000000002</v>
      </c>
      <c r="H141" s="172">
        <f t="shared" si="22"/>
        <v>1</v>
      </c>
      <c r="I141" s="172">
        <f t="shared" si="22"/>
        <v>1</v>
      </c>
      <c r="J141" s="172">
        <f t="shared" si="22"/>
        <v>1.0000000000000004</v>
      </c>
      <c r="K141" s="172">
        <f t="shared" si="22"/>
        <v>1</v>
      </c>
      <c r="L141" s="172">
        <f t="shared" si="22"/>
        <v>0.99999999999999978</v>
      </c>
      <c r="M141" s="172">
        <f t="shared" si="22"/>
        <v>1</v>
      </c>
      <c r="N141" s="172">
        <f t="shared" si="22"/>
        <v>1</v>
      </c>
      <c r="O141" s="172">
        <f t="shared" si="22"/>
        <v>1</v>
      </c>
      <c r="P141" s="172">
        <f t="shared" si="22"/>
        <v>0.99999999999999967</v>
      </c>
      <c r="Q141" s="172">
        <f t="shared" si="22"/>
        <v>1</v>
      </c>
    </row>
    <row r="142" spans="1:17" ht="12" customHeight="1" x14ac:dyDescent="0.25">
      <c r="A142" s="163" t="s">
        <v>142</v>
      </c>
      <c r="B142" s="171">
        <f t="shared" si="22"/>
        <v>0.77994139123656736</v>
      </c>
      <c r="C142" s="171">
        <f t="shared" si="22"/>
        <v>0.78227619519933311</v>
      </c>
      <c r="D142" s="171">
        <f t="shared" si="22"/>
        <v>0.78500803722661472</v>
      </c>
      <c r="E142" s="171">
        <f t="shared" si="22"/>
        <v>0.78777527801778979</v>
      </c>
      <c r="F142" s="171">
        <f t="shared" si="22"/>
        <v>0.7957687899398882</v>
      </c>
      <c r="G142" s="171">
        <f t="shared" si="22"/>
        <v>0.79838811617286742</v>
      </c>
      <c r="H142" s="171">
        <f t="shared" si="22"/>
        <v>0.80239611859812809</v>
      </c>
      <c r="I142" s="171">
        <f t="shared" si="22"/>
        <v>0.80628802230826391</v>
      </c>
      <c r="J142" s="171">
        <f t="shared" si="22"/>
        <v>0.8113774234906167</v>
      </c>
      <c r="K142" s="171">
        <f t="shared" si="22"/>
        <v>0.81577083134371253</v>
      </c>
      <c r="L142" s="171">
        <f t="shared" si="22"/>
        <v>0.81902472455779896</v>
      </c>
      <c r="M142" s="171">
        <f t="shared" si="22"/>
        <v>0.82137624004394483</v>
      </c>
      <c r="N142" s="171">
        <f t="shared" si="22"/>
        <v>0.82999047970720097</v>
      </c>
      <c r="O142" s="171">
        <f t="shared" si="22"/>
        <v>0.83193874319671013</v>
      </c>
      <c r="P142" s="171">
        <f t="shared" si="22"/>
        <v>0.83470610367735865</v>
      </c>
      <c r="Q142" s="171">
        <f t="shared" si="22"/>
        <v>0.83778040675530552</v>
      </c>
    </row>
    <row r="143" spans="1:17" ht="12" customHeight="1" x14ac:dyDescent="0.25">
      <c r="A143" s="161" t="s">
        <v>141</v>
      </c>
      <c r="B143" s="170">
        <f t="shared" si="22"/>
        <v>0.8321272469562101</v>
      </c>
      <c r="C143" s="170">
        <f t="shared" si="22"/>
        <v>0.83655998991981917</v>
      </c>
      <c r="D143" s="170">
        <f t="shared" si="22"/>
        <v>0.84143898616280932</v>
      </c>
      <c r="E143" s="170">
        <f t="shared" si="22"/>
        <v>0.84550014875260937</v>
      </c>
      <c r="F143" s="170">
        <f t="shared" si="22"/>
        <v>0.85534913229759957</v>
      </c>
      <c r="G143" s="170">
        <f t="shared" si="22"/>
        <v>0.85684328938272725</v>
      </c>
      <c r="H143" s="170">
        <f t="shared" si="22"/>
        <v>0.85687240115359242</v>
      </c>
      <c r="I143" s="170">
        <f t="shared" si="22"/>
        <v>0.86241748861218681</v>
      </c>
      <c r="J143" s="170">
        <f t="shared" si="22"/>
        <v>0.86501675693075586</v>
      </c>
      <c r="K143" s="170">
        <f t="shared" si="22"/>
        <v>0.86824572352534468</v>
      </c>
      <c r="L143" s="170">
        <f t="shared" si="22"/>
        <v>0.87166266214926102</v>
      </c>
      <c r="M143" s="170">
        <f t="shared" si="22"/>
        <v>0.86944658720228352</v>
      </c>
      <c r="N143" s="170">
        <f t="shared" si="22"/>
        <v>0.87536964637190107</v>
      </c>
      <c r="O143" s="170">
        <f t="shared" si="22"/>
        <v>0.87285926443908257</v>
      </c>
      <c r="P143" s="170">
        <f t="shared" si="22"/>
        <v>0.87667241807251994</v>
      </c>
      <c r="Q143" s="170">
        <f t="shared" si="22"/>
        <v>0.87777990669853312</v>
      </c>
    </row>
    <row r="144" spans="1:17" ht="12" customHeight="1" x14ac:dyDescent="0.25">
      <c r="A144" s="148" t="s">
        <v>60</v>
      </c>
      <c r="B144" s="73">
        <f t="shared" si="22"/>
        <v>0.77994139123656714</v>
      </c>
      <c r="C144" s="73">
        <f t="shared" si="22"/>
        <v>0.78689309891418957</v>
      </c>
      <c r="D144" s="73">
        <f t="shared" si="22"/>
        <v>0.79236342970434515</v>
      </c>
      <c r="E144" s="73">
        <f t="shared" si="22"/>
        <v>0.79909311629681834</v>
      </c>
      <c r="F144" s="73">
        <f t="shared" si="22"/>
        <v>0.80985748098519028</v>
      </c>
      <c r="G144" s="73">
        <f t="shared" si="22"/>
        <v>0.81135843627226911</v>
      </c>
      <c r="H144" s="73">
        <f t="shared" si="22"/>
        <v>0.814781136238097</v>
      </c>
      <c r="I144" s="73">
        <f t="shared" si="22"/>
        <v>0.81717913253810159</v>
      </c>
      <c r="J144" s="73">
        <f t="shared" si="22"/>
        <v>0.8226192702098275</v>
      </c>
      <c r="K144" s="73">
        <f t="shared" si="22"/>
        <v>0.82608690865248302</v>
      </c>
      <c r="L144" s="73">
        <f t="shared" si="22"/>
        <v>0.82820437326046881</v>
      </c>
      <c r="M144" s="73">
        <f t="shared" si="22"/>
        <v>0.8314756738719068</v>
      </c>
      <c r="N144" s="73">
        <f t="shared" si="22"/>
        <v>0.83718880941842699</v>
      </c>
      <c r="O144" s="73">
        <f t="shared" si="22"/>
        <v>0.83730124356760294</v>
      </c>
      <c r="P144" s="73">
        <f t="shared" si="22"/>
        <v>0.83833408263736431</v>
      </c>
      <c r="Q144" s="73">
        <f t="shared" si="22"/>
        <v>0.83948192954131162</v>
      </c>
    </row>
    <row r="145" spans="1:17" ht="12" customHeight="1" x14ac:dyDescent="0.25">
      <c r="A145" s="148" t="s">
        <v>59</v>
      </c>
      <c r="B145" s="73">
        <f t="shared" si="22"/>
        <v>1</v>
      </c>
      <c r="C145" s="73">
        <f t="shared" si="22"/>
        <v>1</v>
      </c>
      <c r="D145" s="73">
        <f t="shared" si="22"/>
        <v>1</v>
      </c>
      <c r="E145" s="73">
        <f t="shared" si="22"/>
        <v>1.0000000000000002</v>
      </c>
      <c r="F145" s="73">
        <f t="shared" si="22"/>
        <v>1</v>
      </c>
      <c r="G145" s="73">
        <f t="shared" si="22"/>
        <v>1</v>
      </c>
      <c r="H145" s="73">
        <f t="shared" si="22"/>
        <v>0.99999999999999989</v>
      </c>
      <c r="I145" s="73">
        <f t="shared" si="22"/>
        <v>0.99999999999999956</v>
      </c>
      <c r="J145" s="73">
        <f t="shared" si="22"/>
        <v>1.0000000000000002</v>
      </c>
      <c r="K145" s="73">
        <f t="shared" si="22"/>
        <v>1</v>
      </c>
      <c r="L145" s="73">
        <f t="shared" si="22"/>
        <v>0.99999999999999978</v>
      </c>
      <c r="M145" s="73">
        <f t="shared" si="22"/>
        <v>0.99999999999999967</v>
      </c>
      <c r="N145" s="73">
        <f t="shared" si="22"/>
        <v>1.0000000000000004</v>
      </c>
      <c r="O145" s="73">
        <f t="shared" si="22"/>
        <v>0.99999999999999967</v>
      </c>
      <c r="P145" s="73">
        <f t="shared" si="22"/>
        <v>0.99999999999999967</v>
      </c>
      <c r="Q145" s="73">
        <f t="shared" si="22"/>
        <v>1.0000000000000002</v>
      </c>
    </row>
    <row r="146" spans="1:17" ht="12" customHeight="1" x14ac:dyDescent="0.25">
      <c r="A146" s="158" t="s">
        <v>62</v>
      </c>
      <c r="B146" s="169">
        <f t="shared" si="22"/>
        <v>0.69071124099282522</v>
      </c>
      <c r="C146" s="169">
        <f t="shared" si="22"/>
        <v>0.69204200968650309</v>
      </c>
      <c r="D146" s="169">
        <f t="shared" si="22"/>
        <v>0.70701079816044554</v>
      </c>
      <c r="E146" s="169">
        <f t="shared" si="22"/>
        <v>0.7247648146940785</v>
      </c>
      <c r="F146" s="169">
        <f t="shared" si="22"/>
        <v>0.69491876316969514</v>
      </c>
      <c r="G146" s="169">
        <f t="shared" si="22"/>
        <v>0.71822868038772691</v>
      </c>
      <c r="H146" s="169">
        <f t="shared" si="22"/>
        <v>0.71415918392174138</v>
      </c>
      <c r="I146" s="169">
        <f t="shared" si="22"/>
        <v>0.76165925407787538</v>
      </c>
      <c r="J146" s="169">
        <f t="shared" si="22"/>
        <v>0.73843681425893559</v>
      </c>
      <c r="K146" s="169">
        <f t="shared" si="22"/>
        <v>0.74843877822420257</v>
      </c>
      <c r="L146" s="169">
        <f t="shared" si="22"/>
        <v>0.73920949223704269</v>
      </c>
      <c r="M146" s="169">
        <f t="shared" si="22"/>
        <v>0.74756031255765099</v>
      </c>
      <c r="N146" s="169">
        <f t="shared" si="22"/>
        <v>0.75350885118541888</v>
      </c>
      <c r="O146" s="169">
        <f t="shared" si="22"/>
        <v>0.73280840325148577</v>
      </c>
      <c r="P146" s="169">
        <f t="shared" si="22"/>
        <v>0.74710384636049354</v>
      </c>
      <c r="Q146" s="169">
        <f t="shared" ref="Q146" si="23">IF(Q127=0,"",Q127/Q108)</f>
        <v>0.75557917208101477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0.42546405310692809</v>
      </c>
      <c r="C147" s="73">
        <f t="shared" si="24"/>
        <v>0.42987554694237046</v>
      </c>
      <c r="D147" s="73">
        <f t="shared" si="24"/>
        <v>0.4308638679379711</v>
      </c>
      <c r="E147" s="73">
        <f t="shared" si="24"/>
        <v>0.43695589305484184</v>
      </c>
      <c r="F147" s="73">
        <f t="shared" si="24"/>
        <v>0.45074205045830407</v>
      </c>
      <c r="G147" s="73">
        <f t="shared" si="24"/>
        <v>0.45630292646729148</v>
      </c>
      <c r="H147" s="73">
        <f t="shared" si="24"/>
        <v>0.46018895077178168</v>
      </c>
      <c r="I147" s="73">
        <f t="shared" si="24"/>
        <v>0.46208607780814015</v>
      </c>
      <c r="J147" s="73">
        <f t="shared" si="24"/>
        <v>0.46533845534085744</v>
      </c>
      <c r="K147" s="73">
        <f t="shared" si="24"/>
        <v>0.46560630256861563</v>
      </c>
      <c r="L147" s="73">
        <f t="shared" si="24"/>
        <v>0.46675264866691574</v>
      </c>
      <c r="M147" s="73">
        <f t="shared" si="24"/>
        <v>0.46678647162635806</v>
      </c>
      <c r="N147" s="73">
        <f t="shared" si="24"/>
        <v>0.47203677780787562</v>
      </c>
      <c r="O147" s="73">
        <f t="shared" si="24"/>
        <v>0.47349640071520943</v>
      </c>
      <c r="P147" s="73">
        <f t="shared" si="24"/>
        <v>0.47556744182997729</v>
      </c>
      <c r="Q147" s="73">
        <f t="shared" si="24"/>
        <v>0.47729919457876169</v>
      </c>
    </row>
    <row r="148" spans="1:17" ht="12" customHeight="1" x14ac:dyDescent="0.25">
      <c r="A148" s="29" t="s">
        <v>140</v>
      </c>
      <c r="B148" s="65">
        <f t="shared" si="24"/>
        <v>0.80904887473067177</v>
      </c>
      <c r="C148" s="65">
        <f t="shared" si="24"/>
        <v>0.81214362321608646</v>
      </c>
      <c r="D148" s="65">
        <f t="shared" si="24"/>
        <v>0.81602869347768647</v>
      </c>
      <c r="E148" s="65">
        <f t="shared" si="24"/>
        <v>0.81999724700268051</v>
      </c>
      <c r="F148" s="65">
        <f t="shared" si="24"/>
        <v>0.82610584603987902</v>
      </c>
      <c r="G148" s="65">
        <f t="shared" si="24"/>
        <v>0.8294526280466249</v>
      </c>
      <c r="H148" s="65">
        <f t="shared" si="24"/>
        <v>0.83305475761643955</v>
      </c>
      <c r="I148" s="65">
        <f t="shared" si="24"/>
        <v>0.8374961741403002</v>
      </c>
      <c r="J148" s="65">
        <f t="shared" si="24"/>
        <v>0.84114775577654188</v>
      </c>
      <c r="K148" s="65">
        <f t="shared" si="24"/>
        <v>0.84296839164091575</v>
      </c>
      <c r="L148" s="65">
        <f t="shared" si="24"/>
        <v>0.84436225680409993</v>
      </c>
      <c r="M148" s="65">
        <f t="shared" si="24"/>
        <v>0.84619611980699605</v>
      </c>
      <c r="N148" s="65">
        <f t="shared" si="24"/>
        <v>0.84910678410872142</v>
      </c>
      <c r="O148" s="65">
        <f t="shared" si="24"/>
        <v>0.8501213161269926</v>
      </c>
      <c r="P148" s="65">
        <f t="shared" si="24"/>
        <v>0.85082244980716326</v>
      </c>
      <c r="Q148" s="65">
        <f t="shared" si="24"/>
        <v>0.85248303307100348</v>
      </c>
    </row>
    <row r="150" spans="1:17" ht="12" customHeight="1" x14ac:dyDescent="0.25">
      <c r="A150" s="152" t="s">
        <v>121</v>
      </c>
      <c r="B150" s="168">
        <f>SUM(B151,B154,B156,B165)</f>
        <v>356.94657304989227</v>
      </c>
      <c r="C150" s="168">
        <f t="shared" ref="C150:Q150" si="25">SUM(C151,C154,C156,C165)</f>
        <v>363.7088432431301</v>
      </c>
      <c r="D150" s="168">
        <f t="shared" si="25"/>
        <v>341.37418986097094</v>
      </c>
      <c r="E150" s="168">
        <f t="shared" si="25"/>
        <v>292.14120234202352</v>
      </c>
      <c r="F150" s="168">
        <f t="shared" si="25"/>
        <v>434.91037206722581</v>
      </c>
      <c r="G150" s="168">
        <f t="shared" si="25"/>
        <v>385.97077474452573</v>
      </c>
      <c r="H150" s="168">
        <f t="shared" si="25"/>
        <v>460.48370829210108</v>
      </c>
      <c r="I150" s="168">
        <f t="shared" si="25"/>
        <v>314.7491624282012</v>
      </c>
      <c r="J150" s="168">
        <f t="shared" si="25"/>
        <v>445.76297482237635</v>
      </c>
      <c r="K150" s="168">
        <f t="shared" si="25"/>
        <v>447.55090303344633</v>
      </c>
      <c r="L150" s="168">
        <f t="shared" si="25"/>
        <v>471.33612384226223</v>
      </c>
      <c r="M150" s="168">
        <f t="shared" si="25"/>
        <v>412.01089830178512</v>
      </c>
      <c r="N150" s="168">
        <f t="shared" si="25"/>
        <v>404.0619226855124</v>
      </c>
      <c r="O150" s="168">
        <f t="shared" si="25"/>
        <v>413.71852565640665</v>
      </c>
      <c r="P150" s="168">
        <f t="shared" si="25"/>
        <v>291.50094735398903</v>
      </c>
      <c r="Q150" s="168">
        <f t="shared" si="25"/>
        <v>250.3600083310242</v>
      </c>
    </row>
    <row r="151" spans="1:17" ht="12" customHeight="1" x14ac:dyDescent="0.25">
      <c r="A151" s="158" t="s">
        <v>65</v>
      </c>
      <c r="B151" s="157">
        <f>SUM(B152:B153)</f>
        <v>339.57082480792502</v>
      </c>
      <c r="C151" s="157">
        <f t="shared" ref="C151:Q151" si="26">SUM(C152:C153)</f>
        <v>345.92267695883197</v>
      </c>
      <c r="D151" s="157">
        <f t="shared" si="26"/>
        <v>324.2702059729225</v>
      </c>
      <c r="E151" s="157">
        <f t="shared" si="26"/>
        <v>275.79904575294796</v>
      </c>
      <c r="F151" s="157">
        <f t="shared" si="26"/>
        <v>410.32285394378857</v>
      </c>
      <c r="G151" s="157">
        <f t="shared" si="26"/>
        <v>363.58360739934056</v>
      </c>
      <c r="H151" s="157">
        <f t="shared" si="26"/>
        <v>436.55220441983624</v>
      </c>
      <c r="I151" s="157">
        <f t="shared" si="26"/>
        <v>294.64267825289471</v>
      </c>
      <c r="J151" s="157">
        <f t="shared" si="26"/>
        <v>420.50530035095596</v>
      </c>
      <c r="K151" s="157">
        <f t="shared" si="26"/>
        <v>422.17264988646497</v>
      </c>
      <c r="L151" s="157">
        <f t="shared" si="26"/>
        <v>444.38776369072929</v>
      </c>
      <c r="M151" s="157">
        <f t="shared" si="26"/>
        <v>384.7596018027952</v>
      </c>
      <c r="N151" s="157">
        <f t="shared" si="26"/>
        <v>378.33121642941694</v>
      </c>
      <c r="O151" s="157">
        <f t="shared" si="26"/>
        <v>387.05106533181112</v>
      </c>
      <c r="P151" s="157">
        <f t="shared" si="26"/>
        <v>269.45215534796102</v>
      </c>
      <c r="Q151" s="157">
        <f t="shared" si="26"/>
        <v>232.71918972142058</v>
      </c>
    </row>
    <row r="152" spans="1:17" ht="12" customHeight="1" x14ac:dyDescent="0.25">
      <c r="A152" s="23" t="s">
        <v>84</v>
      </c>
      <c r="B152" s="156">
        <f>RES_hhdet_emi!B$26</f>
        <v>339.57082480792502</v>
      </c>
      <c r="C152" s="156">
        <f>RES_hhdet_emi!C$26</f>
        <v>345.92267695883197</v>
      </c>
      <c r="D152" s="156">
        <f>RES_hhdet_emi!D$26</f>
        <v>324.2702059729225</v>
      </c>
      <c r="E152" s="156">
        <f>RES_hhdet_emi!E$26</f>
        <v>275.79904575294796</v>
      </c>
      <c r="F152" s="156">
        <f>RES_hhdet_emi!F$26</f>
        <v>410.32285394378857</v>
      </c>
      <c r="G152" s="156">
        <f>RES_hhdet_emi!G$26</f>
        <v>363.58360739934056</v>
      </c>
      <c r="H152" s="156">
        <f>RES_hhdet_emi!H$26</f>
        <v>436.55220441983624</v>
      </c>
      <c r="I152" s="156">
        <f>RES_hhdet_emi!I$26</f>
        <v>294.64267825289471</v>
      </c>
      <c r="J152" s="156">
        <f>RES_hhdet_emi!J$26</f>
        <v>420.50530035095596</v>
      </c>
      <c r="K152" s="156">
        <f>RES_hhdet_emi!K$26</f>
        <v>422.17264988646497</v>
      </c>
      <c r="L152" s="156">
        <f>RES_hhdet_emi!L$26</f>
        <v>444.38776369072929</v>
      </c>
      <c r="M152" s="156">
        <f>RES_hhdet_emi!M$26</f>
        <v>384.7596018027952</v>
      </c>
      <c r="N152" s="156">
        <f>RES_hhdet_emi!N$26</f>
        <v>378.33121642941694</v>
      </c>
      <c r="O152" s="156">
        <f>RES_hhdet_emi!O$26</f>
        <v>387.05106533181112</v>
      </c>
      <c r="P152" s="156">
        <f>RES_hhdet_emi!P$26</f>
        <v>269.45215534796102</v>
      </c>
      <c r="Q152" s="156">
        <f>RES_hhdet_emi!Q$26</f>
        <v>232.71918972142058</v>
      </c>
    </row>
    <row r="153" spans="1:17" ht="12" customHeight="1" x14ac:dyDescent="0.25">
      <c r="A153" s="23" t="s">
        <v>60</v>
      </c>
      <c r="B153" s="156">
        <f>RES_hhdet_emi!B$27</f>
        <v>0</v>
      </c>
      <c r="C153" s="156">
        <f>RES_hhdet_emi!C$27</f>
        <v>0</v>
      </c>
      <c r="D153" s="156">
        <f>RES_hhdet_emi!D$27</f>
        <v>0</v>
      </c>
      <c r="E153" s="156">
        <f>RES_hhdet_emi!E$27</f>
        <v>0</v>
      </c>
      <c r="F153" s="156">
        <f>RES_hhdet_emi!F$27</f>
        <v>0</v>
      </c>
      <c r="G153" s="156">
        <f>RES_hhdet_emi!G$27</f>
        <v>0</v>
      </c>
      <c r="H153" s="156">
        <f>RES_hhdet_emi!H$27</f>
        <v>0</v>
      </c>
      <c r="I153" s="156">
        <f>RES_hhdet_emi!I$27</f>
        <v>0</v>
      </c>
      <c r="J153" s="156">
        <f>RES_hhdet_emi!J$27</f>
        <v>0</v>
      </c>
      <c r="K153" s="156">
        <f>RES_hhdet_emi!K$27</f>
        <v>0</v>
      </c>
      <c r="L153" s="156">
        <f>RES_hhdet_emi!L$27</f>
        <v>0</v>
      </c>
      <c r="M153" s="156">
        <f>RES_hhdet_emi!M$27</f>
        <v>0</v>
      </c>
      <c r="N153" s="156">
        <f>RES_hhdet_emi!N$27</f>
        <v>0</v>
      </c>
      <c r="O153" s="156">
        <f>RES_hhdet_emi!O$27</f>
        <v>0</v>
      </c>
      <c r="P153" s="156">
        <f>RES_hhdet_emi!P$27</f>
        <v>0</v>
      </c>
      <c r="Q153" s="156">
        <f>RES_hhdet_emi!Q$27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RES_hhdet_emi!B$29</f>
        <v>0</v>
      </c>
      <c r="C155" s="156">
        <f>RES_hhdet_emi!C$29</f>
        <v>0</v>
      </c>
      <c r="D155" s="156">
        <f>RES_hhdet_emi!D$29</f>
        <v>0</v>
      </c>
      <c r="E155" s="156">
        <f>RES_hhdet_emi!E$29</f>
        <v>0</v>
      </c>
      <c r="F155" s="156">
        <f>RES_hhdet_emi!F$29</f>
        <v>0</v>
      </c>
      <c r="G155" s="156">
        <f>RES_hhdet_emi!G$29</f>
        <v>0</v>
      </c>
      <c r="H155" s="156">
        <f>RES_hhdet_emi!H$29</f>
        <v>0</v>
      </c>
      <c r="I155" s="156">
        <f>RES_hhdet_emi!I$29</f>
        <v>0</v>
      </c>
      <c r="J155" s="156">
        <f>RES_hhdet_emi!J$29</f>
        <v>0</v>
      </c>
      <c r="K155" s="156">
        <f>RES_hhdet_emi!K$29</f>
        <v>0</v>
      </c>
      <c r="L155" s="156">
        <f>RES_hhdet_emi!L$29</f>
        <v>0</v>
      </c>
      <c r="M155" s="156">
        <f>RES_hhdet_emi!M$29</f>
        <v>0</v>
      </c>
      <c r="N155" s="156">
        <f>RES_hhdet_emi!N$29</f>
        <v>0</v>
      </c>
      <c r="O155" s="156">
        <f>RES_hhdet_emi!O$29</f>
        <v>0</v>
      </c>
      <c r="P155" s="156">
        <f>RES_hhdet_emi!P$29</f>
        <v>0</v>
      </c>
      <c r="Q155" s="156">
        <f>RES_hhdet_emi!Q$29</f>
        <v>0</v>
      </c>
    </row>
    <row r="156" spans="1:17" ht="12" customHeight="1" x14ac:dyDescent="0.25">
      <c r="A156" s="158" t="s">
        <v>63</v>
      </c>
      <c r="B156" s="157">
        <f>SUM(B157:B158,B161:B162)</f>
        <v>10.94929395175736</v>
      </c>
      <c r="C156" s="157">
        <f t="shared" ref="C156:Q156" si="28">SUM(C157:C158,C161:C162)</f>
        <v>11.196219871084667</v>
      </c>
      <c r="D156" s="157">
        <f t="shared" si="28"/>
        <v>11.222602112213833</v>
      </c>
      <c r="E156" s="157">
        <f t="shared" si="28"/>
        <v>11.29838197117888</v>
      </c>
      <c r="F156" s="157">
        <f t="shared" si="28"/>
        <v>15.128233528775086</v>
      </c>
      <c r="G156" s="157">
        <f t="shared" si="28"/>
        <v>14.585703588928112</v>
      </c>
      <c r="H156" s="157">
        <f t="shared" si="28"/>
        <v>15.222408660676292</v>
      </c>
      <c r="I156" s="157">
        <f t="shared" si="28"/>
        <v>14.892696308952186</v>
      </c>
      <c r="J156" s="157">
        <f t="shared" si="28"/>
        <v>16.96427461321278</v>
      </c>
      <c r="K156" s="157">
        <f t="shared" si="28"/>
        <v>17.596782199576609</v>
      </c>
      <c r="L156" s="157">
        <f t="shared" si="28"/>
        <v>18.280818034838006</v>
      </c>
      <c r="M156" s="157">
        <f t="shared" si="28"/>
        <v>18.666810949561214</v>
      </c>
      <c r="N156" s="157">
        <f t="shared" si="28"/>
        <v>18.04932554520807</v>
      </c>
      <c r="O156" s="157">
        <f t="shared" si="28"/>
        <v>17.544147332144462</v>
      </c>
      <c r="P156" s="157">
        <f t="shared" si="28"/>
        <v>15.082041239499194</v>
      </c>
      <c r="Q156" s="157">
        <f t="shared" si="28"/>
        <v>12.496960318564263</v>
      </c>
    </row>
    <row r="157" spans="1:17" ht="12" customHeight="1" x14ac:dyDescent="0.25">
      <c r="A157" s="167" t="s">
        <v>169</v>
      </c>
      <c r="B157" s="132">
        <f>RES_hhdet_emi!B$31</f>
        <v>10.443015989446319</v>
      </c>
      <c r="C157" s="132">
        <f>RES_hhdet_emi!C$31</f>
        <v>10.531756291906905</v>
      </c>
      <c r="D157" s="132">
        <f>RES_hhdet_emi!D$31</f>
        <v>10.429858425274659</v>
      </c>
      <c r="E157" s="132">
        <f>RES_hhdet_emi!E$31</f>
        <v>10.213742714992527</v>
      </c>
      <c r="F157" s="132">
        <f>RES_hhdet_emi!F$31</f>
        <v>13.675860831621563</v>
      </c>
      <c r="G157" s="132">
        <f>RES_hhdet_emi!G$31</f>
        <v>12.92001893248216</v>
      </c>
      <c r="H157" s="132">
        <f>RES_hhdet_emi!H$31</f>
        <v>13.159202799641266</v>
      </c>
      <c r="I157" s="132">
        <f>RES_hhdet_emi!I$31</f>
        <v>12.602380977670185</v>
      </c>
      <c r="J157" s="132">
        <f>RES_hhdet_emi!J$31</f>
        <v>13.986445086780419</v>
      </c>
      <c r="K157" s="132">
        <f>RES_hhdet_emi!K$31</f>
        <v>13.919440401173219</v>
      </c>
      <c r="L157" s="132">
        <f>RES_hhdet_emi!L$31</f>
        <v>14.348546746007173</v>
      </c>
      <c r="M157" s="132">
        <f>RES_hhdet_emi!M$31</f>
        <v>13.808376185801778</v>
      </c>
      <c r="N157" s="132">
        <f>RES_hhdet_emi!N$31</f>
        <v>13.231105819336657</v>
      </c>
      <c r="O157" s="132">
        <f>RES_hhdet_emi!O$31</f>
        <v>12.421489130733523</v>
      </c>
      <c r="P157" s="132">
        <f>RES_hhdet_emi!P$31</f>
        <v>10.662955549887167</v>
      </c>
      <c r="Q157" s="132">
        <f>RES_hhdet_emi!Q$31</f>
        <v>8.5511194387907317</v>
      </c>
    </row>
    <row r="158" spans="1:17" ht="12" customHeight="1" x14ac:dyDescent="0.25">
      <c r="A158" s="167" t="s">
        <v>168</v>
      </c>
      <c r="B158" s="132">
        <f>SUM(B159:B160)</f>
        <v>0.50627796231104016</v>
      </c>
      <c r="C158" s="132">
        <f t="shared" ref="C158:Q158" si="29">SUM(C159:C160)</f>
        <v>0.66446357917776155</v>
      </c>
      <c r="D158" s="132">
        <f t="shared" si="29"/>
        <v>0.7927436869391733</v>
      </c>
      <c r="E158" s="132">
        <f t="shared" si="29"/>
        <v>1.0846392561863532</v>
      </c>
      <c r="F158" s="132">
        <f t="shared" si="29"/>
        <v>1.4523726971535222</v>
      </c>
      <c r="G158" s="132">
        <f t="shared" si="29"/>
        <v>1.665684656445952</v>
      </c>
      <c r="H158" s="132">
        <f t="shared" si="29"/>
        <v>2.0632058610350263</v>
      </c>
      <c r="I158" s="132">
        <f t="shared" si="29"/>
        <v>2.2903153312820006</v>
      </c>
      <c r="J158" s="132">
        <f t="shared" si="29"/>
        <v>2.9778295264323589</v>
      </c>
      <c r="K158" s="132">
        <f t="shared" si="29"/>
        <v>3.6773417984033885</v>
      </c>
      <c r="L158" s="132">
        <f t="shared" si="29"/>
        <v>3.9322712888308331</v>
      </c>
      <c r="M158" s="132">
        <f t="shared" si="29"/>
        <v>4.8584347637594361</v>
      </c>
      <c r="N158" s="132">
        <f t="shared" si="29"/>
        <v>4.8182197258714119</v>
      </c>
      <c r="O158" s="132">
        <f t="shared" si="29"/>
        <v>5.122658201410939</v>
      </c>
      <c r="P158" s="132">
        <f t="shared" si="29"/>
        <v>4.4190856896120261</v>
      </c>
      <c r="Q158" s="132">
        <f t="shared" si="29"/>
        <v>3.9458408797735309</v>
      </c>
    </row>
    <row r="159" spans="1:17" ht="12" customHeight="1" x14ac:dyDescent="0.25">
      <c r="A159" s="166" t="s">
        <v>57</v>
      </c>
      <c r="B159" s="165">
        <f>RES_hhdet_emi!B$33</f>
        <v>0.50627796231104016</v>
      </c>
      <c r="C159" s="165">
        <f>RES_hhdet_emi!C$33</f>
        <v>0.66446357917776155</v>
      </c>
      <c r="D159" s="165">
        <f>RES_hhdet_emi!D$33</f>
        <v>0.7927436869391733</v>
      </c>
      <c r="E159" s="165">
        <f>RES_hhdet_emi!E$33</f>
        <v>1.0846392561863532</v>
      </c>
      <c r="F159" s="165">
        <f>RES_hhdet_emi!F$33</f>
        <v>1.4523726971535222</v>
      </c>
      <c r="G159" s="165">
        <f>RES_hhdet_emi!G$33</f>
        <v>1.665684656445952</v>
      </c>
      <c r="H159" s="165">
        <f>RES_hhdet_emi!H$33</f>
        <v>2.0632058610350263</v>
      </c>
      <c r="I159" s="165">
        <f>RES_hhdet_emi!I$33</f>
        <v>2.2903153312820006</v>
      </c>
      <c r="J159" s="165">
        <f>RES_hhdet_emi!J$33</f>
        <v>2.9778295264323589</v>
      </c>
      <c r="K159" s="165">
        <f>RES_hhdet_emi!K$33</f>
        <v>3.6773417984033885</v>
      </c>
      <c r="L159" s="165">
        <f>RES_hhdet_emi!L$33</f>
        <v>3.9322712888308331</v>
      </c>
      <c r="M159" s="165">
        <f>RES_hhdet_emi!M$33</f>
        <v>4.8584347637594361</v>
      </c>
      <c r="N159" s="165">
        <f>RES_hhdet_emi!N$33</f>
        <v>4.8182197258714119</v>
      </c>
      <c r="O159" s="165">
        <f>RES_hhdet_emi!O$33</f>
        <v>5.122658201410939</v>
      </c>
      <c r="P159" s="165">
        <f>RES_hhdet_emi!P$33</f>
        <v>4.4190856896120261</v>
      </c>
      <c r="Q159" s="165">
        <f>RES_hhdet_emi!Q$33</f>
        <v>3.9458408797735309</v>
      </c>
    </row>
    <row r="160" spans="1:17" ht="12" customHeight="1" x14ac:dyDescent="0.25">
      <c r="A160" s="147" t="s">
        <v>59</v>
      </c>
      <c r="B160" s="164">
        <f>RES_hhdet_emi!B$34</f>
        <v>0</v>
      </c>
      <c r="C160" s="164">
        <f>RES_hhdet_emi!C$34</f>
        <v>0</v>
      </c>
      <c r="D160" s="164">
        <f>RES_hhdet_emi!D$34</f>
        <v>0</v>
      </c>
      <c r="E160" s="164">
        <f>RES_hhdet_emi!E$34</f>
        <v>0</v>
      </c>
      <c r="F160" s="164">
        <f>RES_hhdet_emi!F$34</f>
        <v>0</v>
      </c>
      <c r="G160" s="164">
        <f>RES_hhdet_emi!G$34</f>
        <v>0</v>
      </c>
      <c r="H160" s="164">
        <f>RES_hhdet_emi!H$34</f>
        <v>0</v>
      </c>
      <c r="I160" s="164">
        <f>RES_hhdet_emi!I$34</f>
        <v>0</v>
      </c>
      <c r="J160" s="164">
        <f>RES_hhdet_emi!J$34</f>
        <v>0</v>
      </c>
      <c r="K160" s="164">
        <f>RES_hhdet_emi!K$34</f>
        <v>0</v>
      </c>
      <c r="L160" s="164">
        <f>RES_hhdet_emi!L$34</f>
        <v>0</v>
      </c>
      <c r="M160" s="164">
        <f>RES_hhdet_emi!M$34</f>
        <v>0</v>
      </c>
      <c r="N160" s="164">
        <f>RES_hhdet_emi!N$34</f>
        <v>0</v>
      </c>
      <c r="O160" s="164">
        <f>RES_hhdet_emi!O$34</f>
        <v>0</v>
      </c>
      <c r="P160" s="164">
        <f>RES_hhdet_emi!P$34</f>
        <v>0</v>
      </c>
      <c r="Q160" s="164">
        <f>RES_hhdet_emi!Q$34</f>
        <v>0</v>
      </c>
    </row>
    <row r="161" spans="1:17" ht="12" customHeight="1" x14ac:dyDescent="0.25">
      <c r="A161" s="163" t="s">
        <v>142</v>
      </c>
      <c r="B161" s="162">
        <f>RES_hhdet_emi!B$35</f>
        <v>0</v>
      </c>
      <c r="C161" s="162">
        <f>RES_hhdet_emi!C$35</f>
        <v>0</v>
      </c>
      <c r="D161" s="162">
        <f>RES_hhdet_emi!D$35</f>
        <v>0</v>
      </c>
      <c r="E161" s="162">
        <f>RES_hhdet_emi!E$35</f>
        <v>0</v>
      </c>
      <c r="F161" s="162">
        <f>RES_hhdet_emi!F$35</f>
        <v>0</v>
      </c>
      <c r="G161" s="162">
        <f>RES_hhdet_emi!G$35</f>
        <v>0</v>
      </c>
      <c r="H161" s="162">
        <f>RES_hhdet_emi!H$35</f>
        <v>0</v>
      </c>
      <c r="I161" s="162">
        <f>RES_hhdet_emi!I$35</f>
        <v>0</v>
      </c>
      <c r="J161" s="162">
        <f>RES_hhdet_emi!J$35</f>
        <v>0</v>
      </c>
      <c r="K161" s="162">
        <f>RES_hhdet_emi!K$35</f>
        <v>0</v>
      </c>
      <c r="L161" s="162">
        <f>RES_hhdet_emi!L$35</f>
        <v>0</v>
      </c>
      <c r="M161" s="162">
        <f>RES_hhdet_emi!M$35</f>
        <v>0</v>
      </c>
      <c r="N161" s="162">
        <f>RES_hhdet_emi!N$35</f>
        <v>0</v>
      </c>
      <c r="O161" s="162">
        <f>RES_hhdet_emi!O$35</f>
        <v>0</v>
      </c>
      <c r="P161" s="162">
        <f>RES_hhdet_emi!P$35</f>
        <v>0</v>
      </c>
      <c r="Q161" s="162">
        <f>RES_hhdet_emi!Q$35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RES_hhdet_emi!B$37</f>
        <v>0</v>
      </c>
      <c r="C163" s="156">
        <f>RES_hhdet_emi!C$37</f>
        <v>0</v>
      </c>
      <c r="D163" s="156">
        <f>RES_hhdet_emi!D$37</f>
        <v>0</v>
      </c>
      <c r="E163" s="156">
        <f>RES_hhdet_emi!E$37</f>
        <v>0</v>
      </c>
      <c r="F163" s="156">
        <f>RES_hhdet_emi!F$37</f>
        <v>0</v>
      </c>
      <c r="G163" s="156">
        <f>RES_hhdet_emi!G$37</f>
        <v>0</v>
      </c>
      <c r="H163" s="156">
        <f>RES_hhdet_emi!H$37</f>
        <v>0</v>
      </c>
      <c r="I163" s="156">
        <f>RES_hhdet_emi!I$37</f>
        <v>0</v>
      </c>
      <c r="J163" s="156">
        <f>RES_hhdet_emi!J$37</f>
        <v>0</v>
      </c>
      <c r="K163" s="156">
        <f>RES_hhdet_emi!K$37</f>
        <v>0</v>
      </c>
      <c r="L163" s="156">
        <f>RES_hhdet_emi!L$37</f>
        <v>0</v>
      </c>
      <c r="M163" s="156">
        <f>RES_hhdet_emi!M$37</f>
        <v>0</v>
      </c>
      <c r="N163" s="156">
        <f>RES_hhdet_emi!N$37</f>
        <v>0</v>
      </c>
      <c r="O163" s="156">
        <f>RES_hhdet_emi!O$37</f>
        <v>0</v>
      </c>
      <c r="P163" s="156">
        <f>RES_hhdet_emi!P$37</f>
        <v>0</v>
      </c>
      <c r="Q163" s="156">
        <f>RES_hhdet_emi!Q$37</f>
        <v>0</v>
      </c>
    </row>
    <row r="164" spans="1:17" ht="12" customHeight="1" x14ac:dyDescent="0.25">
      <c r="A164" s="148" t="s">
        <v>59</v>
      </c>
      <c r="B164" s="156">
        <f>RES_hhdet_emi!B$38</f>
        <v>0</v>
      </c>
      <c r="C164" s="156">
        <f>RES_hhdet_emi!C$38</f>
        <v>0</v>
      </c>
      <c r="D164" s="156">
        <f>RES_hhdet_emi!D$38</f>
        <v>0</v>
      </c>
      <c r="E164" s="156">
        <f>RES_hhdet_emi!E$38</f>
        <v>0</v>
      </c>
      <c r="F164" s="156">
        <f>RES_hhdet_emi!F$38</f>
        <v>0</v>
      </c>
      <c r="G164" s="156">
        <f>RES_hhdet_emi!G$38</f>
        <v>0</v>
      </c>
      <c r="H164" s="156">
        <f>RES_hhdet_emi!H$38</f>
        <v>0</v>
      </c>
      <c r="I164" s="156">
        <f>RES_hhdet_emi!I$38</f>
        <v>0</v>
      </c>
      <c r="J164" s="156">
        <f>RES_hhdet_emi!J$38</f>
        <v>0</v>
      </c>
      <c r="K164" s="156">
        <f>RES_hhdet_emi!K$38</f>
        <v>0</v>
      </c>
      <c r="L164" s="156">
        <f>RES_hhdet_emi!L$38</f>
        <v>0</v>
      </c>
      <c r="M164" s="156">
        <f>RES_hhdet_emi!M$38</f>
        <v>0</v>
      </c>
      <c r="N164" s="156">
        <f>RES_hhdet_emi!N$38</f>
        <v>0</v>
      </c>
      <c r="O164" s="156">
        <f>RES_hhdet_emi!O$38</f>
        <v>0</v>
      </c>
      <c r="P164" s="156">
        <f>RES_hhdet_emi!P$38</f>
        <v>0</v>
      </c>
      <c r="Q164" s="156">
        <f>RES_hhdet_emi!Q$38</f>
        <v>0</v>
      </c>
    </row>
    <row r="165" spans="1:17" ht="12" customHeight="1" x14ac:dyDescent="0.25">
      <c r="A165" s="158" t="s">
        <v>62</v>
      </c>
      <c r="B165" s="157">
        <f>SUM(B166:B167)</f>
        <v>6.4264542902098896</v>
      </c>
      <c r="C165" s="157">
        <f t="shared" ref="C165:Q165" si="31">SUM(C166:C167)</f>
        <v>6.5899464132134398</v>
      </c>
      <c r="D165" s="157">
        <f t="shared" si="31"/>
        <v>5.8813817758345923</v>
      </c>
      <c r="E165" s="157">
        <f t="shared" si="31"/>
        <v>5.0437746178966902</v>
      </c>
      <c r="F165" s="157">
        <f t="shared" si="31"/>
        <v>9.4592845946621686</v>
      </c>
      <c r="G165" s="157">
        <f t="shared" si="31"/>
        <v>7.8014637562570757</v>
      </c>
      <c r="H165" s="157">
        <f t="shared" si="31"/>
        <v>8.7090952115885578</v>
      </c>
      <c r="I165" s="157">
        <f t="shared" si="31"/>
        <v>5.2137878663542949</v>
      </c>
      <c r="J165" s="157">
        <f t="shared" si="31"/>
        <v>8.2933998582076445</v>
      </c>
      <c r="K165" s="157">
        <f t="shared" si="31"/>
        <v>7.7814709474047925</v>
      </c>
      <c r="L165" s="157">
        <f t="shared" si="31"/>
        <v>8.6675421166949516</v>
      </c>
      <c r="M165" s="157">
        <f t="shared" si="31"/>
        <v>8.584485549428706</v>
      </c>
      <c r="N165" s="157">
        <f t="shared" si="31"/>
        <v>7.6813807108873844</v>
      </c>
      <c r="O165" s="157">
        <f t="shared" si="31"/>
        <v>9.123312992451055</v>
      </c>
      <c r="P165" s="157">
        <f t="shared" si="31"/>
        <v>6.966750766528806</v>
      </c>
      <c r="Q165" s="157">
        <f t="shared" si="31"/>
        <v>5.14385829103938</v>
      </c>
    </row>
    <row r="166" spans="1:17" ht="12" customHeight="1" x14ac:dyDescent="0.25">
      <c r="A166" s="23" t="s">
        <v>57</v>
      </c>
      <c r="B166" s="156">
        <f>RES_hhdet_emi!B$40</f>
        <v>6.4264542902098896</v>
      </c>
      <c r="C166" s="156">
        <f>RES_hhdet_emi!C$40</f>
        <v>6.5899464132134398</v>
      </c>
      <c r="D166" s="156">
        <f>RES_hhdet_emi!D$40</f>
        <v>5.8813817758345923</v>
      </c>
      <c r="E166" s="156">
        <f>RES_hhdet_emi!E$40</f>
        <v>5.0437746178966902</v>
      </c>
      <c r="F166" s="156">
        <f>RES_hhdet_emi!F$40</f>
        <v>9.4592845946621686</v>
      </c>
      <c r="G166" s="156">
        <f>RES_hhdet_emi!G$40</f>
        <v>7.8014637562570757</v>
      </c>
      <c r="H166" s="156">
        <f>RES_hhdet_emi!H$40</f>
        <v>8.7090952115885578</v>
      </c>
      <c r="I166" s="156">
        <f>RES_hhdet_emi!I$40</f>
        <v>5.2137878663542949</v>
      </c>
      <c r="J166" s="156">
        <f>RES_hhdet_emi!J$40</f>
        <v>8.2933998582076445</v>
      </c>
      <c r="K166" s="156">
        <f>RES_hhdet_emi!K$40</f>
        <v>7.7814709474047925</v>
      </c>
      <c r="L166" s="156">
        <f>RES_hhdet_emi!L$40</f>
        <v>8.6675421166949516</v>
      </c>
      <c r="M166" s="156">
        <f>RES_hhdet_emi!M$40</f>
        <v>8.584485549428706</v>
      </c>
      <c r="N166" s="156">
        <f>RES_hhdet_emi!N$40</f>
        <v>7.6813807108873844</v>
      </c>
      <c r="O166" s="156">
        <f>RES_hhdet_emi!O$40</f>
        <v>9.123312992451055</v>
      </c>
      <c r="P166" s="156">
        <f>RES_hhdet_emi!P$40</f>
        <v>6.966750766528806</v>
      </c>
      <c r="Q166" s="156">
        <f>RES_hhdet_emi!Q$40</f>
        <v>5.14385829103938</v>
      </c>
    </row>
    <row r="167" spans="1:17" ht="12" customHeight="1" x14ac:dyDescent="0.25">
      <c r="A167" s="29" t="s">
        <v>140</v>
      </c>
      <c r="B167" s="57">
        <f>RES_hhdet_emi!B$41</f>
        <v>0</v>
      </c>
      <c r="C167" s="57">
        <f>RES_hhdet_emi!C$41</f>
        <v>0</v>
      </c>
      <c r="D167" s="57">
        <f>RES_hhdet_emi!D$41</f>
        <v>0</v>
      </c>
      <c r="E167" s="57">
        <f>RES_hhdet_emi!E$41</f>
        <v>0</v>
      </c>
      <c r="F167" s="57">
        <f>RES_hhdet_emi!F$41</f>
        <v>0</v>
      </c>
      <c r="G167" s="57">
        <f>RES_hhdet_emi!G$41</f>
        <v>0</v>
      </c>
      <c r="H167" s="57">
        <f>RES_hhdet_emi!H$41</f>
        <v>0</v>
      </c>
      <c r="I167" s="57">
        <f>RES_hhdet_emi!I$41</f>
        <v>0</v>
      </c>
      <c r="J167" s="57">
        <f>RES_hhdet_emi!J$41</f>
        <v>0</v>
      </c>
      <c r="K167" s="57">
        <f>RES_hhdet_emi!K$41</f>
        <v>0</v>
      </c>
      <c r="L167" s="57">
        <f>RES_hhdet_emi!L$41</f>
        <v>0</v>
      </c>
      <c r="M167" s="57">
        <f>RES_hhdet_emi!M$41</f>
        <v>0</v>
      </c>
      <c r="N167" s="57">
        <f>RES_hhdet_emi!N$41</f>
        <v>0</v>
      </c>
      <c r="O167" s="57">
        <f>RES_hhdet_emi!O$41</f>
        <v>0</v>
      </c>
      <c r="P167" s="57">
        <f>RES_hhdet_emi!P$41</f>
        <v>0</v>
      </c>
      <c r="Q167" s="57">
        <f>RES_hhdet_emi!Q$41</f>
        <v>0</v>
      </c>
    </row>
    <row r="169" spans="1:17" ht="12" customHeight="1" x14ac:dyDescent="0.25">
      <c r="A169" s="152" t="s">
        <v>198</v>
      </c>
      <c r="B169" s="168">
        <f>SUM(B170,B173,B175,B184)</f>
        <v>19104.066582626412</v>
      </c>
      <c r="C169" s="168">
        <f t="shared" ref="C169:Q169" si="32">SUM(C170,C173,C175,C184)</f>
        <v>19257.618057876633</v>
      </c>
      <c r="D169" s="168">
        <f t="shared" si="32"/>
        <v>18163.198463197892</v>
      </c>
      <c r="E169" s="168">
        <f t="shared" si="32"/>
        <v>15899.738176218481</v>
      </c>
      <c r="F169" s="168">
        <f t="shared" si="32"/>
        <v>17541.706165229451</v>
      </c>
      <c r="G169" s="168">
        <f t="shared" si="32"/>
        <v>16234.802713628838</v>
      </c>
      <c r="H169" s="168">
        <f t="shared" si="32"/>
        <v>18209.332310809925</v>
      </c>
      <c r="I169" s="168">
        <f t="shared" si="32"/>
        <v>13023.542424770674</v>
      </c>
      <c r="J169" s="168">
        <f t="shared" si="32"/>
        <v>15680.125441503271</v>
      </c>
      <c r="K169" s="168">
        <f t="shared" si="32"/>
        <v>15184.846701296392</v>
      </c>
      <c r="L169" s="168">
        <f t="shared" si="32"/>
        <v>15770.822678229166</v>
      </c>
      <c r="M169" s="168">
        <f t="shared" si="32"/>
        <v>14071.501628382539</v>
      </c>
      <c r="N169" s="168">
        <f t="shared" si="32"/>
        <v>14429.666359357514</v>
      </c>
      <c r="O169" s="168">
        <f t="shared" si="32"/>
        <v>15554.305884136815</v>
      </c>
      <c r="P169" s="168">
        <f t="shared" si="32"/>
        <v>13075.499493358837</v>
      </c>
      <c r="Q169" s="168">
        <f t="shared" si="32"/>
        <v>13399.315682133669</v>
      </c>
    </row>
    <row r="170" spans="1:17" ht="12" customHeight="1" x14ac:dyDescent="0.25">
      <c r="A170" s="158" t="s">
        <v>65</v>
      </c>
      <c r="B170" s="157">
        <f>SUM(B171:B172)</f>
        <v>15954.253678433641</v>
      </c>
      <c r="C170" s="157">
        <f t="shared" ref="C170:Q170" si="33">SUM(C171:C172)</f>
        <v>16060.000856572835</v>
      </c>
      <c r="D170" s="157">
        <f t="shared" si="33"/>
        <v>15024.033451073406</v>
      </c>
      <c r="E170" s="157">
        <f t="shared" si="33"/>
        <v>12729.911703351614</v>
      </c>
      <c r="F170" s="157">
        <f t="shared" si="33"/>
        <v>14421.675018567616</v>
      </c>
      <c r="G170" s="157">
        <f t="shared" si="33"/>
        <v>13153.614921966815</v>
      </c>
      <c r="H170" s="157">
        <f t="shared" si="33"/>
        <v>15023.512195728741</v>
      </c>
      <c r="I170" s="157">
        <f t="shared" si="33"/>
        <v>10133.773746565701</v>
      </c>
      <c r="J170" s="157">
        <f t="shared" si="33"/>
        <v>12673.014319581187</v>
      </c>
      <c r="K170" s="157">
        <f t="shared" si="33"/>
        <v>12228.3255748708</v>
      </c>
      <c r="L170" s="157">
        <f t="shared" si="33"/>
        <v>12836.742960497497</v>
      </c>
      <c r="M170" s="157">
        <f t="shared" si="33"/>
        <v>10911.171712897636</v>
      </c>
      <c r="N170" s="157">
        <f t="shared" si="33"/>
        <v>11361.37366321524</v>
      </c>
      <c r="O170" s="157">
        <f t="shared" si="33"/>
        <v>12418.704586046131</v>
      </c>
      <c r="P170" s="157">
        <f t="shared" si="33"/>
        <v>9994.4485285926621</v>
      </c>
      <c r="Q170" s="157">
        <f t="shared" si="33"/>
        <v>10398.085300748904</v>
      </c>
    </row>
    <row r="171" spans="1:17" ht="12" customHeight="1" x14ac:dyDescent="0.25">
      <c r="A171" s="23" t="s">
        <v>84</v>
      </c>
      <c r="B171" s="156">
        <f>IF(B95=0,0,B95/0.086*1000000/B$7)</f>
        <v>15680.141539824983</v>
      </c>
      <c r="C171" s="156">
        <f t="shared" ref="C171:Q172" si="34">IF(C95=0,0,C95/0.086*1000000/C$7)</f>
        <v>15806.783886538693</v>
      </c>
      <c r="D171" s="156">
        <f t="shared" si="34"/>
        <v>14767.403790642142</v>
      </c>
      <c r="E171" s="156">
        <f t="shared" si="34"/>
        <v>12535.492651905046</v>
      </c>
      <c r="F171" s="156">
        <f t="shared" si="34"/>
        <v>14150.543473385223</v>
      </c>
      <c r="G171" s="156">
        <f t="shared" si="34"/>
        <v>12928.892764446298</v>
      </c>
      <c r="H171" s="156">
        <f t="shared" si="34"/>
        <v>14799.980320730125</v>
      </c>
      <c r="I171" s="156">
        <f t="shared" si="34"/>
        <v>9913.2213272373374</v>
      </c>
      <c r="J171" s="156">
        <f t="shared" si="34"/>
        <v>12518.064417694273</v>
      </c>
      <c r="K171" s="156">
        <f t="shared" si="34"/>
        <v>12046.41196926892</v>
      </c>
      <c r="L171" s="156">
        <f t="shared" si="34"/>
        <v>12622.287374493371</v>
      </c>
      <c r="M171" s="156">
        <f t="shared" si="34"/>
        <v>10685.614379096618</v>
      </c>
      <c r="N171" s="156">
        <f t="shared" si="34"/>
        <v>11135.075288917782</v>
      </c>
      <c r="O171" s="156">
        <f t="shared" si="34"/>
        <v>12190.076318528732</v>
      </c>
      <c r="P171" s="156">
        <f t="shared" si="34"/>
        <v>9794.8014482027447</v>
      </c>
      <c r="Q171" s="156">
        <f t="shared" si="34"/>
        <v>10188.880943940218</v>
      </c>
    </row>
    <row r="172" spans="1:17" ht="12" customHeight="1" x14ac:dyDescent="0.25">
      <c r="A172" s="23" t="s">
        <v>60</v>
      </c>
      <c r="B172" s="156">
        <f>IF(B96=0,0,B96/0.086*1000000/B$7)</f>
        <v>274.11213860865877</v>
      </c>
      <c r="C172" s="156">
        <f t="shared" si="34"/>
        <v>253.21697003414116</v>
      </c>
      <c r="D172" s="156">
        <f t="shared" si="34"/>
        <v>256.62966043126528</v>
      </c>
      <c r="E172" s="156">
        <f t="shared" si="34"/>
        <v>194.4190514465686</v>
      </c>
      <c r="F172" s="156">
        <f t="shared" si="34"/>
        <v>271.13154518239247</v>
      </c>
      <c r="G172" s="156">
        <f t="shared" si="34"/>
        <v>224.72215752051724</v>
      </c>
      <c r="H172" s="156">
        <f t="shared" si="34"/>
        <v>223.53187499861698</v>
      </c>
      <c r="I172" s="156">
        <f t="shared" si="34"/>
        <v>220.5524193283635</v>
      </c>
      <c r="J172" s="156">
        <f t="shared" si="34"/>
        <v>154.94990188691381</v>
      </c>
      <c r="K172" s="156">
        <f t="shared" si="34"/>
        <v>181.91360560187914</v>
      </c>
      <c r="L172" s="156">
        <f t="shared" si="34"/>
        <v>214.45558600412642</v>
      </c>
      <c r="M172" s="156">
        <f t="shared" si="34"/>
        <v>225.55733380101847</v>
      </c>
      <c r="N172" s="156">
        <f t="shared" si="34"/>
        <v>226.29837429745808</v>
      </c>
      <c r="O172" s="156">
        <f t="shared" si="34"/>
        <v>228.62826751739854</v>
      </c>
      <c r="P172" s="156">
        <f t="shared" si="34"/>
        <v>199.64708038991779</v>
      </c>
      <c r="Q172" s="156">
        <f t="shared" si="34"/>
        <v>209.20435680868584</v>
      </c>
    </row>
    <row r="173" spans="1:17" ht="12" customHeight="1" x14ac:dyDescent="0.25">
      <c r="A173" s="158" t="s">
        <v>112</v>
      </c>
      <c r="B173" s="157">
        <f>B174</f>
        <v>8.1004733829951459</v>
      </c>
      <c r="C173" s="157">
        <f t="shared" ref="C173:Q173" si="35">C174</f>
        <v>8.8880548370938879</v>
      </c>
      <c r="D173" s="157">
        <f t="shared" si="35"/>
        <v>9.2426281497000833</v>
      </c>
      <c r="E173" s="157">
        <f t="shared" si="35"/>
        <v>9.3862195693922281</v>
      </c>
      <c r="F173" s="157">
        <f t="shared" si="35"/>
        <v>9.5390905295323716</v>
      </c>
      <c r="G173" s="157">
        <f t="shared" si="35"/>
        <v>11.081431518996228</v>
      </c>
      <c r="H173" s="157">
        <f t="shared" si="35"/>
        <v>13.882749283445117</v>
      </c>
      <c r="I173" s="157">
        <f t="shared" si="35"/>
        <v>15.950932505819127</v>
      </c>
      <c r="J173" s="157">
        <f t="shared" si="35"/>
        <v>20.209382067098598</v>
      </c>
      <c r="K173" s="157">
        <f t="shared" si="35"/>
        <v>24.270582519923668</v>
      </c>
      <c r="L173" s="157">
        <f t="shared" si="35"/>
        <v>28.645449587957788</v>
      </c>
      <c r="M173" s="157">
        <f t="shared" si="35"/>
        <v>27.185517889953161</v>
      </c>
      <c r="N173" s="157">
        <f t="shared" si="35"/>
        <v>26.502777041639799</v>
      </c>
      <c r="O173" s="157">
        <f t="shared" si="35"/>
        <v>26.21231247843178</v>
      </c>
      <c r="P173" s="157">
        <f t="shared" si="35"/>
        <v>24.975444719453797</v>
      </c>
      <c r="Q173" s="157">
        <f t="shared" si="35"/>
        <v>25.322173658868159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8.1004733829951459</v>
      </c>
      <c r="C174" s="156">
        <f t="shared" si="36"/>
        <v>8.8880548370938879</v>
      </c>
      <c r="D174" s="156">
        <f t="shared" si="36"/>
        <v>9.2426281497000833</v>
      </c>
      <c r="E174" s="156">
        <f t="shared" si="36"/>
        <v>9.3862195693922281</v>
      </c>
      <c r="F174" s="156">
        <f t="shared" si="36"/>
        <v>9.5390905295323716</v>
      </c>
      <c r="G174" s="156">
        <f t="shared" si="36"/>
        <v>11.081431518996228</v>
      </c>
      <c r="H174" s="156">
        <f t="shared" si="36"/>
        <v>13.882749283445117</v>
      </c>
      <c r="I174" s="156">
        <f t="shared" si="36"/>
        <v>15.950932505819127</v>
      </c>
      <c r="J174" s="156">
        <f t="shared" si="36"/>
        <v>20.209382067098598</v>
      </c>
      <c r="K174" s="156">
        <f t="shared" si="36"/>
        <v>24.270582519923668</v>
      </c>
      <c r="L174" s="156">
        <f t="shared" si="36"/>
        <v>28.645449587957788</v>
      </c>
      <c r="M174" s="156">
        <f t="shared" si="36"/>
        <v>27.185517889953161</v>
      </c>
      <c r="N174" s="156">
        <f t="shared" si="36"/>
        <v>26.502777041639799</v>
      </c>
      <c r="O174" s="156">
        <f t="shared" si="36"/>
        <v>26.21231247843178</v>
      </c>
      <c r="P174" s="156">
        <f t="shared" si="36"/>
        <v>24.975444719453797</v>
      </c>
      <c r="Q174" s="156">
        <f t="shared" si="36"/>
        <v>25.322173658868159</v>
      </c>
    </row>
    <row r="175" spans="1:17" ht="12" customHeight="1" x14ac:dyDescent="0.25">
      <c r="A175" s="158" t="s">
        <v>63</v>
      </c>
      <c r="B175" s="157">
        <f t="shared" si="36"/>
        <v>2179.8132278146832</v>
      </c>
      <c r="C175" s="157">
        <f t="shared" si="36"/>
        <v>2230.2877693090027</v>
      </c>
      <c r="D175" s="157">
        <f t="shared" si="36"/>
        <v>2183.6300976173748</v>
      </c>
      <c r="E175" s="157">
        <f t="shared" si="36"/>
        <v>2238.3676755321967</v>
      </c>
      <c r="F175" s="157">
        <f t="shared" si="36"/>
        <v>2177.0937421746644</v>
      </c>
      <c r="G175" s="157">
        <f t="shared" si="36"/>
        <v>2139.3887581780687</v>
      </c>
      <c r="H175" s="157">
        <f t="shared" si="36"/>
        <v>2245.9930652394669</v>
      </c>
      <c r="I175" s="157">
        <f t="shared" si="36"/>
        <v>2005.461829296934</v>
      </c>
      <c r="J175" s="157">
        <f t="shared" si="36"/>
        <v>2083.566139274425</v>
      </c>
      <c r="K175" s="157">
        <f t="shared" si="36"/>
        <v>2045.871044710542</v>
      </c>
      <c r="L175" s="157">
        <f t="shared" si="36"/>
        <v>2021.3487568577177</v>
      </c>
      <c r="M175" s="157">
        <f t="shared" si="36"/>
        <v>2216.0837197084738</v>
      </c>
      <c r="N175" s="157">
        <f t="shared" si="36"/>
        <v>2150.0591381560921</v>
      </c>
      <c r="O175" s="157">
        <f t="shared" si="36"/>
        <v>2186.9153548014478</v>
      </c>
      <c r="P175" s="157">
        <f t="shared" si="36"/>
        <v>2139.8253138788778</v>
      </c>
      <c r="Q175" s="157">
        <f t="shared" si="36"/>
        <v>2103.9687559025028</v>
      </c>
    </row>
    <row r="176" spans="1:17" ht="12" customHeight="1" x14ac:dyDescent="0.25">
      <c r="A176" s="167" t="s">
        <v>169</v>
      </c>
      <c r="B176" s="132">
        <f>IF(B100=0,0,B100/0.086*1000000/B$11)</f>
        <v>2508.5302089014554</v>
      </c>
      <c r="C176" s="132">
        <f t="shared" ref="C176:Q176" si="37">IF(C100=0,0,C100/0.086*1000000/C$11)</f>
        <v>2512.2963420372007</v>
      </c>
      <c r="D176" s="132">
        <f t="shared" si="37"/>
        <v>2482.3385837946271</v>
      </c>
      <c r="E176" s="132">
        <f t="shared" si="37"/>
        <v>2481.7642507261917</v>
      </c>
      <c r="F176" s="132">
        <f t="shared" si="37"/>
        <v>2482.8946072004865</v>
      </c>
      <c r="G176" s="132">
        <f t="shared" si="37"/>
        <v>2449.3284254756559</v>
      </c>
      <c r="H176" s="132">
        <f t="shared" si="37"/>
        <v>2421.6582276271415</v>
      </c>
      <c r="I176" s="132">
        <f t="shared" si="37"/>
        <v>2333.6282193118104</v>
      </c>
      <c r="J176" s="132">
        <f t="shared" si="37"/>
        <v>2337.8329325534237</v>
      </c>
      <c r="K176" s="132">
        <f t="shared" si="37"/>
        <v>2321.2557475172607</v>
      </c>
      <c r="L176" s="132">
        <f t="shared" si="37"/>
        <v>2371.6977560546088</v>
      </c>
      <c r="M176" s="132">
        <f t="shared" si="37"/>
        <v>2375.6426486507912</v>
      </c>
      <c r="N176" s="132">
        <f t="shared" si="37"/>
        <v>2406.316811315321</v>
      </c>
      <c r="O176" s="132">
        <f t="shared" si="37"/>
        <v>2466.1389036794244</v>
      </c>
      <c r="P176" s="132">
        <f t="shared" si="37"/>
        <v>2439.2847749856783</v>
      </c>
      <c r="Q176" s="132">
        <f t="shared" si="37"/>
        <v>2421.9319257842162</v>
      </c>
    </row>
    <row r="177" spans="1:17" ht="12" customHeight="1" x14ac:dyDescent="0.25">
      <c r="A177" s="167" t="s">
        <v>168</v>
      </c>
      <c r="B177" s="132">
        <f>IF(B101=0,0,B101/0.086*1000000/B$12)</f>
        <v>2215.3242706004835</v>
      </c>
      <c r="C177" s="132">
        <f t="shared" ref="C177:Q179" si="38">IF(C101=0,0,C101/0.086*1000000/C$12)</f>
        <v>2221.8906105702026</v>
      </c>
      <c r="D177" s="132">
        <f t="shared" si="38"/>
        <v>2198.6909713396508</v>
      </c>
      <c r="E177" s="132">
        <f t="shared" si="38"/>
        <v>2201.4374067883814</v>
      </c>
      <c r="F177" s="132">
        <f t="shared" si="38"/>
        <v>2205.620382097829</v>
      </c>
      <c r="G177" s="132">
        <f t="shared" si="38"/>
        <v>2178.9419035899659</v>
      </c>
      <c r="H177" s="132">
        <f t="shared" si="38"/>
        <v>2157.852199627057</v>
      </c>
      <c r="I177" s="132">
        <f t="shared" si="38"/>
        <v>2082.7095000164722</v>
      </c>
      <c r="J177" s="132">
        <f t="shared" si="38"/>
        <v>2089.9961608574904</v>
      </c>
      <c r="K177" s="132">
        <f t="shared" si="38"/>
        <v>2078.1475642418632</v>
      </c>
      <c r="L177" s="132">
        <f t="shared" si="38"/>
        <v>2126.6255026658273</v>
      </c>
      <c r="M177" s="132">
        <f t="shared" si="38"/>
        <v>2124.0816017619732</v>
      </c>
      <c r="N177" s="132">
        <f t="shared" si="38"/>
        <v>2147.3171981016872</v>
      </c>
      <c r="O177" s="132">
        <f t="shared" si="38"/>
        <v>2216.0072500172228</v>
      </c>
      <c r="P177" s="132">
        <f t="shared" si="38"/>
        <v>2172.6297111868698</v>
      </c>
      <c r="Q177" s="132">
        <f t="shared" si="38"/>
        <v>2155.5464557514092</v>
      </c>
    </row>
    <row r="178" spans="1:17" ht="12" customHeight="1" x14ac:dyDescent="0.25">
      <c r="A178" s="166" t="s">
        <v>57</v>
      </c>
      <c r="B178" s="165">
        <f t="shared" ref="B178:B179" si="39">IF(B102=0,0,B102/0.086*1000000/B$12)</f>
        <v>1755.9711462310233</v>
      </c>
      <c r="C178" s="165">
        <f t="shared" si="38"/>
        <v>1758.6074394260474</v>
      </c>
      <c r="D178" s="165">
        <f t="shared" si="38"/>
        <v>1737.6370086562472</v>
      </c>
      <c r="E178" s="165">
        <f t="shared" si="38"/>
        <v>1737.2349755083319</v>
      </c>
      <c r="F178" s="165">
        <f t="shared" si="38"/>
        <v>1738.0262250403393</v>
      </c>
      <c r="G178" s="165">
        <f t="shared" si="38"/>
        <v>1714.529897832962</v>
      </c>
      <c r="H178" s="165">
        <f t="shared" si="38"/>
        <v>1695.1607593389967</v>
      </c>
      <c r="I178" s="165">
        <f t="shared" si="38"/>
        <v>1633.5397535182663</v>
      </c>
      <c r="J178" s="165">
        <f t="shared" si="38"/>
        <v>1636.4830527873926</v>
      </c>
      <c r="K178" s="165">
        <f t="shared" si="38"/>
        <v>1624.8790232620845</v>
      </c>
      <c r="L178" s="165">
        <f t="shared" si="38"/>
        <v>1660.1884292382274</v>
      </c>
      <c r="M178" s="165">
        <f t="shared" si="38"/>
        <v>1662.9498540555551</v>
      </c>
      <c r="N178" s="165">
        <f t="shared" si="38"/>
        <v>1684.4217679207254</v>
      </c>
      <c r="O178" s="165">
        <f t="shared" si="38"/>
        <v>1775.620010649186</v>
      </c>
      <c r="P178" s="165">
        <f t="shared" si="38"/>
        <v>1707.4993424899765</v>
      </c>
      <c r="Q178" s="165">
        <f t="shared" si="38"/>
        <v>1695.3523480489544</v>
      </c>
    </row>
    <row r="179" spans="1:17" ht="12" customHeight="1" x14ac:dyDescent="0.25">
      <c r="A179" s="147" t="s">
        <v>59</v>
      </c>
      <c r="B179" s="164">
        <f t="shared" si="39"/>
        <v>459.3531243694602</v>
      </c>
      <c r="C179" s="164">
        <f t="shared" si="38"/>
        <v>463.28317114415472</v>
      </c>
      <c r="D179" s="164">
        <f t="shared" si="38"/>
        <v>461.0539626834036</v>
      </c>
      <c r="E179" s="164">
        <f t="shared" si="38"/>
        <v>464.20243128004955</v>
      </c>
      <c r="F179" s="164">
        <f t="shared" si="38"/>
        <v>467.59415705748995</v>
      </c>
      <c r="G179" s="164">
        <f t="shared" si="38"/>
        <v>464.41200575700407</v>
      </c>
      <c r="H179" s="164">
        <f t="shared" si="38"/>
        <v>462.69144028806005</v>
      </c>
      <c r="I179" s="164">
        <f t="shared" si="38"/>
        <v>449.16974649820617</v>
      </c>
      <c r="J179" s="164">
        <f t="shared" si="38"/>
        <v>453.51310807009827</v>
      </c>
      <c r="K179" s="164">
        <f t="shared" si="38"/>
        <v>453.26854097977861</v>
      </c>
      <c r="L179" s="164">
        <f t="shared" si="38"/>
        <v>466.43707342760001</v>
      </c>
      <c r="M179" s="164">
        <f t="shared" si="38"/>
        <v>461.13174770641814</v>
      </c>
      <c r="N179" s="164">
        <f t="shared" si="38"/>
        <v>462.89543018096174</v>
      </c>
      <c r="O179" s="164">
        <f t="shared" si="38"/>
        <v>440.38723936803638</v>
      </c>
      <c r="P179" s="164">
        <f t="shared" si="38"/>
        <v>465.13036869689364</v>
      </c>
      <c r="Q179" s="164">
        <f t="shared" si="38"/>
        <v>460.19410770245469</v>
      </c>
    </row>
    <row r="180" spans="1:17" ht="12" customHeight="1" x14ac:dyDescent="0.25">
      <c r="A180" s="163" t="s">
        <v>142</v>
      </c>
      <c r="B180" s="162">
        <f>IF(B104=0,0,B104/0.086*1000000/B$13)</f>
        <v>2110.9407231349569</v>
      </c>
      <c r="C180" s="162">
        <f t="shared" ref="C180:Q180" si="40">IF(C104=0,0,C104/0.086*1000000/C$13)</f>
        <v>2177.9098029365236</v>
      </c>
      <c r="D180" s="162">
        <f t="shared" si="40"/>
        <v>2128.0650558435609</v>
      </c>
      <c r="E180" s="162">
        <f t="shared" si="40"/>
        <v>2207.7690380152521</v>
      </c>
      <c r="F180" s="162">
        <f t="shared" si="40"/>
        <v>2124.0286828029193</v>
      </c>
      <c r="G180" s="162">
        <f t="shared" si="40"/>
        <v>2088.0952847530484</v>
      </c>
      <c r="H180" s="162">
        <f t="shared" si="40"/>
        <v>2247.6300686197847</v>
      </c>
      <c r="I180" s="162">
        <f t="shared" si="40"/>
        <v>1951.5014351805532</v>
      </c>
      <c r="J180" s="162">
        <f t="shared" si="40"/>
        <v>2062.678536471451</v>
      </c>
      <c r="K180" s="162">
        <f t="shared" si="40"/>
        <v>2023.6428387552867</v>
      </c>
      <c r="L180" s="162">
        <f t="shared" si="40"/>
        <v>1967.7749403660571</v>
      </c>
      <c r="M180" s="162">
        <f t="shared" si="40"/>
        <v>2264.978943549349</v>
      </c>
      <c r="N180" s="162">
        <f t="shared" si="40"/>
        <v>2158.5555836589178</v>
      </c>
      <c r="O180" s="162">
        <f t="shared" si="40"/>
        <v>2187.0029513511136</v>
      </c>
      <c r="P180" s="162">
        <f t="shared" si="40"/>
        <v>2137.4876758034616</v>
      </c>
      <c r="Q180" s="162">
        <f t="shared" si="40"/>
        <v>2098.0207965882864</v>
      </c>
    </row>
    <row r="181" spans="1:17" ht="12" customHeight="1" x14ac:dyDescent="0.25">
      <c r="A181" s="161" t="s">
        <v>141</v>
      </c>
      <c r="B181" s="160">
        <f>IF(B105=0,0,B105/0.086*1000000/B$14)</f>
        <v>1937.0116305639269</v>
      </c>
      <c r="C181" s="160">
        <f t="shared" ref="C181:Q183" si="41">IF(C105=0,0,C105/0.086*1000000/C$14)</f>
        <v>1987.8200331997296</v>
      </c>
      <c r="D181" s="160">
        <f t="shared" si="41"/>
        <v>1950.6995017738998</v>
      </c>
      <c r="E181" s="160">
        <f t="shared" si="41"/>
        <v>2009.6407578907251</v>
      </c>
      <c r="F181" s="160">
        <f t="shared" si="41"/>
        <v>1954.4142350195314</v>
      </c>
      <c r="G181" s="160">
        <f t="shared" si="41"/>
        <v>1926.0787050841398</v>
      </c>
      <c r="H181" s="160">
        <f t="shared" si="41"/>
        <v>2036.0324883219087</v>
      </c>
      <c r="I181" s="160">
        <f t="shared" si="41"/>
        <v>1815.2207511245924</v>
      </c>
      <c r="J181" s="160">
        <f t="shared" si="41"/>
        <v>1897.3880836001126</v>
      </c>
      <c r="K181" s="160">
        <f t="shared" si="41"/>
        <v>1869.8185281084814</v>
      </c>
      <c r="L181" s="160">
        <f t="shared" si="41"/>
        <v>1843.8795316838412</v>
      </c>
      <c r="M181" s="160">
        <f t="shared" si="41"/>
        <v>2046.6170081909638</v>
      </c>
      <c r="N181" s="160">
        <f t="shared" si="41"/>
        <v>1973.8843387422032</v>
      </c>
      <c r="O181" s="160">
        <f t="shared" si="41"/>
        <v>2015.0293643408397</v>
      </c>
      <c r="P181" s="160">
        <f t="shared" si="41"/>
        <v>1961.3717417593182</v>
      </c>
      <c r="Q181" s="160">
        <f t="shared" si="41"/>
        <v>1928.8086653142548</v>
      </c>
    </row>
    <row r="182" spans="1:17" ht="12" customHeight="1" x14ac:dyDescent="0.25">
      <c r="A182" s="148" t="s">
        <v>60</v>
      </c>
      <c r="B182" s="156">
        <f t="shared" ref="B182:B183" si="42">IF(B106=0,0,B106/0.086*1000000/B$14)</f>
        <v>1477.6585061944668</v>
      </c>
      <c r="C182" s="156">
        <f t="shared" si="41"/>
        <v>1524.5368620555748</v>
      </c>
      <c r="D182" s="156">
        <f t="shared" si="41"/>
        <v>1489.6455390904962</v>
      </c>
      <c r="E182" s="156">
        <f t="shared" si="41"/>
        <v>1545.4383266106754</v>
      </c>
      <c r="F182" s="156">
        <f t="shared" si="41"/>
        <v>1486.8200779620415</v>
      </c>
      <c r="G182" s="156">
        <f t="shared" si="41"/>
        <v>1461.666699327136</v>
      </c>
      <c r="H182" s="156">
        <f t="shared" si="41"/>
        <v>1573.3410480338491</v>
      </c>
      <c r="I182" s="156">
        <f t="shared" si="41"/>
        <v>1366.0510046263862</v>
      </c>
      <c r="J182" s="156">
        <f t="shared" si="41"/>
        <v>1443.8749755300141</v>
      </c>
      <c r="K182" s="156">
        <f t="shared" si="41"/>
        <v>1416.5499871287027</v>
      </c>
      <c r="L182" s="156">
        <f t="shared" si="41"/>
        <v>1377.4424582562413</v>
      </c>
      <c r="M182" s="156">
        <f t="shared" si="41"/>
        <v>1585.485260484546</v>
      </c>
      <c r="N182" s="156">
        <f t="shared" si="41"/>
        <v>1510.9889085612417</v>
      </c>
      <c r="O182" s="156">
        <f t="shared" si="41"/>
        <v>1574.6421249728037</v>
      </c>
      <c r="P182" s="156">
        <f t="shared" si="41"/>
        <v>1496.2413730624246</v>
      </c>
      <c r="Q182" s="156">
        <f t="shared" si="41"/>
        <v>1468.6145576118006</v>
      </c>
    </row>
    <row r="183" spans="1:17" ht="12" customHeight="1" x14ac:dyDescent="0.25">
      <c r="A183" s="148" t="s">
        <v>59</v>
      </c>
      <c r="B183" s="156">
        <f t="shared" si="42"/>
        <v>459.35312436946026</v>
      </c>
      <c r="C183" s="156">
        <f t="shared" si="41"/>
        <v>463.28317114415455</v>
      </c>
      <c r="D183" s="156">
        <f t="shared" si="41"/>
        <v>461.05396268340365</v>
      </c>
      <c r="E183" s="156">
        <f t="shared" si="41"/>
        <v>464.20243128005001</v>
      </c>
      <c r="F183" s="156">
        <f t="shared" si="41"/>
        <v>467.59415705748984</v>
      </c>
      <c r="G183" s="156">
        <f t="shared" si="41"/>
        <v>464.41200575700412</v>
      </c>
      <c r="H183" s="156">
        <f t="shared" si="41"/>
        <v>462.69144028805999</v>
      </c>
      <c r="I183" s="156">
        <f t="shared" si="41"/>
        <v>449.16974649820622</v>
      </c>
      <c r="J183" s="156">
        <f t="shared" si="41"/>
        <v>453.51310807009838</v>
      </c>
      <c r="K183" s="156">
        <f t="shared" si="41"/>
        <v>453.26854097977855</v>
      </c>
      <c r="L183" s="156">
        <f t="shared" si="41"/>
        <v>466.43707342760013</v>
      </c>
      <c r="M183" s="156">
        <f t="shared" si="41"/>
        <v>461.13174770641785</v>
      </c>
      <c r="N183" s="156">
        <f t="shared" si="41"/>
        <v>462.89543018096168</v>
      </c>
      <c r="O183" s="156">
        <f t="shared" si="41"/>
        <v>440.38723936803643</v>
      </c>
      <c r="P183" s="156">
        <f t="shared" si="41"/>
        <v>465.1303686968937</v>
      </c>
      <c r="Q183" s="156">
        <f t="shared" si="41"/>
        <v>460.19410770245429</v>
      </c>
    </row>
    <row r="184" spans="1:17" ht="12" customHeight="1" x14ac:dyDescent="0.25">
      <c r="A184" s="158" t="s">
        <v>62</v>
      </c>
      <c r="B184" s="157">
        <f t="shared" si="36"/>
        <v>961.89920299509288</v>
      </c>
      <c r="C184" s="157">
        <f t="shared" si="36"/>
        <v>958.44137715770171</v>
      </c>
      <c r="D184" s="157">
        <f t="shared" si="36"/>
        <v>946.29228635741106</v>
      </c>
      <c r="E184" s="157">
        <f t="shared" si="36"/>
        <v>922.07257776527661</v>
      </c>
      <c r="F184" s="157">
        <f t="shared" si="36"/>
        <v>933.39831395763917</v>
      </c>
      <c r="G184" s="157">
        <f t="shared" si="36"/>
        <v>930.71760196495723</v>
      </c>
      <c r="H184" s="157">
        <f t="shared" si="36"/>
        <v>925.94430055827183</v>
      </c>
      <c r="I184" s="157">
        <f t="shared" si="36"/>
        <v>868.35591640222071</v>
      </c>
      <c r="J184" s="157">
        <f t="shared" si="36"/>
        <v>903.33560058056082</v>
      </c>
      <c r="K184" s="157">
        <f t="shared" si="36"/>
        <v>886.37949919512573</v>
      </c>
      <c r="L184" s="157">
        <f t="shared" si="36"/>
        <v>884.08551128599368</v>
      </c>
      <c r="M184" s="157">
        <f t="shared" si="36"/>
        <v>917.06067788647533</v>
      </c>
      <c r="N184" s="157">
        <f t="shared" si="36"/>
        <v>891.73078094454252</v>
      </c>
      <c r="O184" s="157">
        <f t="shared" si="36"/>
        <v>922.47363081080425</v>
      </c>
      <c r="P184" s="157">
        <f t="shared" si="36"/>
        <v>916.25020616784423</v>
      </c>
      <c r="Q184" s="157">
        <f t="shared" si="36"/>
        <v>871.93945182339428</v>
      </c>
    </row>
    <row r="185" spans="1:17" ht="12" customHeight="1" x14ac:dyDescent="0.25">
      <c r="A185" s="23" t="s">
        <v>57</v>
      </c>
      <c r="B185" s="156">
        <f>IF(B109=0,0,B109/0.086*1000000/B$16)</f>
        <v>1456.2057027153319</v>
      </c>
      <c r="C185" s="156">
        <f t="shared" ref="C185:Q185" si="43">IF(C109=0,0,C109/0.086*1000000/C$16)</f>
        <v>1441.4537504386865</v>
      </c>
      <c r="D185" s="156">
        <f t="shared" si="43"/>
        <v>1441.1681429488767</v>
      </c>
      <c r="E185" s="156">
        <f t="shared" si="43"/>
        <v>1424.9711395050263</v>
      </c>
      <c r="F185" s="156">
        <f t="shared" si="43"/>
        <v>1366.4832703649436</v>
      </c>
      <c r="G185" s="156">
        <f t="shared" si="43"/>
        <v>1374.9216856781065</v>
      </c>
      <c r="H185" s="156">
        <f t="shared" si="43"/>
        <v>1355.3065554587572</v>
      </c>
      <c r="I185" s="156">
        <f t="shared" si="43"/>
        <v>1376.0220785233269</v>
      </c>
      <c r="J185" s="156">
        <f t="shared" si="43"/>
        <v>1356.1635244554413</v>
      </c>
      <c r="K185" s="156">
        <f t="shared" si="43"/>
        <v>1344.2694875786106</v>
      </c>
      <c r="L185" s="156">
        <f t="shared" si="43"/>
        <v>1310.2501676222182</v>
      </c>
      <c r="M185" s="156">
        <f t="shared" si="43"/>
        <v>1304.820231153579</v>
      </c>
      <c r="N185" s="156">
        <f t="shared" si="43"/>
        <v>1290.2630124433347</v>
      </c>
      <c r="O185" s="156">
        <f t="shared" si="43"/>
        <v>1270.9374843205994</v>
      </c>
      <c r="P185" s="156">
        <f t="shared" si="43"/>
        <v>1263.271772892087</v>
      </c>
      <c r="Q185" s="156">
        <f t="shared" si="43"/>
        <v>1237.0305312995313</v>
      </c>
    </row>
    <row r="186" spans="1:17" ht="12" customHeight="1" x14ac:dyDescent="0.25">
      <c r="A186" s="29" t="s">
        <v>140</v>
      </c>
      <c r="B186" s="57">
        <f>IF(B110=0,0,B110/0.086*1000000/B$17)</f>
        <v>835.38675190519109</v>
      </c>
      <c r="C186" s="57">
        <f t="shared" ref="C186:Q186" si="44">IF(C110=0,0,C110/0.086*1000000/C$17)</f>
        <v>830.89314913722956</v>
      </c>
      <c r="D186" s="57">
        <f t="shared" si="44"/>
        <v>833.32479358746582</v>
      </c>
      <c r="E186" s="57">
        <f t="shared" si="44"/>
        <v>825.65552721833285</v>
      </c>
      <c r="F186" s="57">
        <f t="shared" si="44"/>
        <v>797.5876072622458</v>
      </c>
      <c r="G186" s="57">
        <f t="shared" si="44"/>
        <v>818.43581547846247</v>
      </c>
      <c r="H186" s="57">
        <f t="shared" si="44"/>
        <v>806.35424447075889</v>
      </c>
      <c r="I186" s="57">
        <f t="shared" si="44"/>
        <v>794.18209269408828</v>
      </c>
      <c r="J186" s="57">
        <f t="shared" si="44"/>
        <v>802.55157280517551</v>
      </c>
      <c r="K186" s="57">
        <f t="shared" si="44"/>
        <v>795.78362649060034</v>
      </c>
      <c r="L186" s="57">
        <f t="shared" si="44"/>
        <v>785.48400992805705</v>
      </c>
      <c r="M186" s="57">
        <f t="shared" si="44"/>
        <v>830.37198161968911</v>
      </c>
      <c r="N186" s="57">
        <f t="shared" si="44"/>
        <v>807.06517857418044</v>
      </c>
      <c r="O186" s="57">
        <f t="shared" si="44"/>
        <v>820.67791677407956</v>
      </c>
      <c r="P186" s="57">
        <f t="shared" si="44"/>
        <v>829.24030523922772</v>
      </c>
      <c r="Q186" s="57">
        <f t="shared" si="44"/>
        <v>790.67884793454573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13200.208310589527</v>
      </c>
      <c r="C188" s="168">
        <f t="shared" ref="C188:Q188" si="45">SUM(C189,C192,C194,C203)</f>
        <v>13337.117048698052</v>
      </c>
      <c r="D188" s="168">
        <f t="shared" si="45"/>
        <v>12637.051849377052</v>
      </c>
      <c r="E188" s="168">
        <f t="shared" si="45"/>
        <v>11130.802641939325</v>
      </c>
      <c r="F188" s="168">
        <f t="shared" si="45"/>
        <v>12376.561621429057</v>
      </c>
      <c r="G188" s="168">
        <f t="shared" si="45"/>
        <v>11500.235960233016</v>
      </c>
      <c r="H188" s="168">
        <f t="shared" si="45"/>
        <v>12935.564930877763</v>
      </c>
      <c r="I188" s="168">
        <f t="shared" si="45"/>
        <v>9380.5135067240044</v>
      </c>
      <c r="J188" s="168">
        <f t="shared" si="45"/>
        <v>11288.034990097978</v>
      </c>
      <c r="K188" s="168">
        <f t="shared" si="45"/>
        <v>11009.094245550792</v>
      </c>
      <c r="L188" s="168">
        <f t="shared" si="45"/>
        <v>11461.929178692269</v>
      </c>
      <c r="M188" s="168">
        <f t="shared" si="45"/>
        <v>10331.559384024948</v>
      </c>
      <c r="N188" s="168">
        <f t="shared" si="45"/>
        <v>10614.875693686859</v>
      </c>
      <c r="O188" s="168">
        <f t="shared" si="45"/>
        <v>11432.422212360107</v>
      </c>
      <c r="P188" s="168">
        <f t="shared" si="45"/>
        <v>9707.6276809796746</v>
      </c>
      <c r="Q188" s="168">
        <f t="shared" si="45"/>
        <v>9977.6960838461855</v>
      </c>
    </row>
    <row r="189" spans="1:17" ht="12" customHeight="1" x14ac:dyDescent="0.25">
      <c r="A189" s="158" t="s">
        <v>65</v>
      </c>
      <c r="B189" s="157">
        <f>SUM(B190:B191)</f>
        <v>10901.096749582979</v>
      </c>
      <c r="C189" s="157">
        <f t="shared" ref="C189:Q189" si="46">SUM(C190:C191)</f>
        <v>10991.470634291411</v>
      </c>
      <c r="D189" s="157">
        <f t="shared" si="46"/>
        <v>10313.469370217617</v>
      </c>
      <c r="E189" s="157">
        <f t="shared" si="46"/>
        <v>8754.4915842843438</v>
      </c>
      <c r="F189" s="157">
        <f t="shared" si="46"/>
        <v>10049.570738929024</v>
      </c>
      <c r="G189" s="157">
        <f t="shared" si="46"/>
        <v>9172.237142997812</v>
      </c>
      <c r="H189" s="157">
        <f t="shared" si="46"/>
        <v>10510.635789454373</v>
      </c>
      <c r="I189" s="157">
        <f t="shared" si="46"/>
        <v>7132.6187450896614</v>
      </c>
      <c r="J189" s="157">
        <f t="shared" si="46"/>
        <v>8947.6775317517076</v>
      </c>
      <c r="K189" s="157">
        <f t="shared" si="46"/>
        <v>8680.1290510347808</v>
      </c>
      <c r="L189" s="157">
        <f t="shared" si="46"/>
        <v>9146.9359085560209</v>
      </c>
      <c r="M189" s="157">
        <f t="shared" si="46"/>
        <v>7817.3537922933283</v>
      </c>
      <c r="N189" s="157">
        <f t="shared" si="46"/>
        <v>8159.2078774390175</v>
      </c>
      <c r="O189" s="157">
        <f t="shared" si="46"/>
        <v>8942.7832265592133</v>
      </c>
      <c r="P189" s="157">
        <f t="shared" si="46"/>
        <v>7243.6847183719838</v>
      </c>
      <c r="Q189" s="157">
        <f t="shared" si="46"/>
        <v>7560.9532121751126</v>
      </c>
    </row>
    <row r="190" spans="1:17" ht="12" customHeight="1" x14ac:dyDescent="0.25">
      <c r="A190" s="23" t="s">
        <v>84</v>
      </c>
      <c r="B190" s="156">
        <f>IF(B114=0,0,B114/0.086*1000000/B$7)</f>
        <v>10626.984610974321</v>
      </c>
      <c r="C190" s="156">
        <f t="shared" ref="C190:Q191" si="47">IF(C114=0,0,C114/0.086*1000000/C$7)</f>
        <v>10738.253664257269</v>
      </c>
      <c r="D190" s="156">
        <f t="shared" si="47"/>
        <v>10056.839709786353</v>
      </c>
      <c r="E190" s="156">
        <f t="shared" si="47"/>
        <v>8560.0725328377757</v>
      </c>
      <c r="F190" s="156">
        <f t="shared" si="47"/>
        <v>9778.4391937466316</v>
      </c>
      <c r="G190" s="156">
        <f t="shared" si="47"/>
        <v>8947.5149854772953</v>
      </c>
      <c r="H190" s="156">
        <f t="shared" si="47"/>
        <v>10287.103914455756</v>
      </c>
      <c r="I190" s="156">
        <f t="shared" si="47"/>
        <v>6912.0663257612978</v>
      </c>
      <c r="J190" s="156">
        <f t="shared" si="47"/>
        <v>8792.7276298647939</v>
      </c>
      <c r="K190" s="156">
        <f t="shared" si="47"/>
        <v>8498.2154454329011</v>
      </c>
      <c r="L190" s="156">
        <f t="shared" si="47"/>
        <v>8932.4803225518936</v>
      </c>
      <c r="M190" s="156">
        <f t="shared" si="47"/>
        <v>7591.7964584923102</v>
      </c>
      <c r="N190" s="156">
        <f t="shared" si="47"/>
        <v>7932.9095031415591</v>
      </c>
      <c r="O190" s="156">
        <f t="shared" si="47"/>
        <v>8714.1549590418144</v>
      </c>
      <c r="P190" s="156">
        <f t="shared" si="47"/>
        <v>7044.0376379820664</v>
      </c>
      <c r="Q190" s="156">
        <f t="shared" si="47"/>
        <v>7351.7488553664271</v>
      </c>
    </row>
    <row r="191" spans="1:17" ht="12" customHeight="1" x14ac:dyDescent="0.25">
      <c r="A191" s="23" t="s">
        <v>60</v>
      </c>
      <c r="B191" s="156">
        <f>IF(B115=0,0,B115/0.086*1000000/B$7)</f>
        <v>274.11213860865877</v>
      </c>
      <c r="C191" s="156">
        <f t="shared" si="47"/>
        <v>253.21697003414124</v>
      </c>
      <c r="D191" s="156">
        <f t="shared" si="47"/>
        <v>256.62966043126545</v>
      </c>
      <c r="E191" s="156">
        <f t="shared" si="47"/>
        <v>194.41905144656857</v>
      </c>
      <c r="F191" s="156">
        <f t="shared" si="47"/>
        <v>271.13154518239247</v>
      </c>
      <c r="G191" s="156">
        <f t="shared" si="47"/>
        <v>224.72215752051724</v>
      </c>
      <c r="H191" s="156">
        <f t="shared" si="47"/>
        <v>223.53187499861698</v>
      </c>
      <c r="I191" s="156">
        <f t="shared" si="47"/>
        <v>220.55241932836347</v>
      </c>
      <c r="J191" s="156">
        <f t="shared" si="47"/>
        <v>154.94990188691392</v>
      </c>
      <c r="K191" s="156">
        <f t="shared" si="47"/>
        <v>181.91360560187914</v>
      </c>
      <c r="L191" s="156">
        <f t="shared" si="47"/>
        <v>214.45558600412642</v>
      </c>
      <c r="M191" s="156">
        <f t="shared" si="47"/>
        <v>225.55733380101847</v>
      </c>
      <c r="N191" s="156">
        <f t="shared" si="47"/>
        <v>226.29837429745817</v>
      </c>
      <c r="O191" s="156">
        <f t="shared" si="47"/>
        <v>228.62826751739846</v>
      </c>
      <c r="P191" s="156">
        <f t="shared" si="47"/>
        <v>199.64708038991779</v>
      </c>
      <c r="Q191" s="156">
        <f t="shared" si="47"/>
        <v>209.20435680868584</v>
      </c>
    </row>
    <row r="192" spans="1:17" ht="12" customHeight="1" x14ac:dyDescent="0.25">
      <c r="A192" s="158" t="s">
        <v>112</v>
      </c>
      <c r="B192" s="157">
        <f>B193</f>
        <v>13.770408335023012</v>
      </c>
      <c r="C192" s="157">
        <f t="shared" ref="C192:Q192" si="48">C193</f>
        <v>15.704158961505724</v>
      </c>
      <c r="D192" s="157">
        <f t="shared" si="48"/>
        <v>16.778824252818097</v>
      </c>
      <c r="E192" s="157">
        <f t="shared" si="48"/>
        <v>17.451639022791586</v>
      </c>
      <c r="F192" s="157">
        <f t="shared" si="48"/>
        <v>18.687789619761201</v>
      </c>
      <c r="G192" s="157">
        <f t="shared" si="48"/>
        <v>22.424511948798425</v>
      </c>
      <c r="H192" s="157">
        <f t="shared" si="48"/>
        <v>29.317820875881903</v>
      </c>
      <c r="I192" s="157">
        <f t="shared" si="48"/>
        <v>34.743217648827546</v>
      </c>
      <c r="J192" s="157">
        <f t="shared" si="48"/>
        <v>45.763485527541306</v>
      </c>
      <c r="K192" s="157">
        <f t="shared" si="48"/>
        <v>57.24856489650643</v>
      </c>
      <c r="L192" s="157">
        <f t="shared" si="48"/>
        <v>70.029680312172417</v>
      </c>
      <c r="M192" s="157">
        <f t="shared" si="48"/>
        <v>67.308445754129679</v>
      </c>
      <c r="N192" s="157">
        <f t="shared" si="48"/>
        <v>66.545560259138426</v>
      </c>
      <c r="O192" s="157">
        <f t="shared" si="48"/>
        <v>66.592961339842972</v>
      </c>
      <c r="P192" s="157">
        <f t="shared" si="48"/>
        <v>64.746199594802221</v>
      </c>
      <c r="Q192" s="157">
        <f t="shared" si="48"/>
        <v>66.925836462514482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13.770408335023012</v>
      </c>
      <c r="C193" s="156">
        <f t="shared" si="49"/>
        <v>15.704158961505724</v>
      </c>
      <c r="D193" s="156">
        <f t="shared" si="49"/>
        <v>16.778824252818097</v>
      </c>
      <c r="E193" s="156">
        <f t="shared" si="49"/>
        <v>17.451639022791586</v>
      </c>
      <c r="F193" s="156">
        <f t="shared" si="49"/>
        <v>18.687789619761201</v>
      </c>
      <c r="G193" s="156">
        <f t="shared" si="49"/>
        <v>22.424511948798425</v>
      </c>
      <c r="H193" s="156">
        <f t="shared" si="49"/>
        <v>29.317820875881903</v>
      </c>
      <c r="I193" s="156">
        <f t="shared" si="49"/>
        <v>34.743217648827546</v>
      </c>
      <c r="J193" s="156">
        <f t="shared" si="49"/>
        <v>45.763485527541306</v>
      </c>
      <c r="K193" s="156">
        <f t="shared" si="49"/>
        <v>57.24856489650643</v>
      </c>
      <c r="L193" s="156">
        <f t="shared" si="49"/>
        <v>70.029680312172417</v>
      </c>
      <c r="M193" s="156">
        <f t="shared" si="49"/>
        <v>67.308445754129679</v>
      </c>
      <c r="N193" s="156">
        <f t="shared" si="49"/>
        <v>66.545560259138426</v>
      </c>
      <c r="O193" s="156">
        <f t="shared" si="49"/>
        <v>66.592961339842972</v>
      </c>
      <c r="P193" s="156">
        <f t="shared" si="49"/>
        <v>64.746199594802221</v>
      </c>
      <c r="Q193" s="156">
        <f t="shared" si="49"/>
        <v>66.925836462514482</v>
      </c>
    </row>
    <row r="194" spans="1:17" ht="12" customHeight="1" x14ac:dyDescent="0.25">
      <c r="A194" s="158" t="s">
        <v>63</v>
      </c>
      <c r="B194" s="157">
        <f t="shared" si="49"/>
        <v>1620.9465604607731</v>
      </c>
      <c r="C194" s="157">
        <f t="shared" si="49"/>
        <v>1666.6605586302196</v>
      </c>
      <c r="D194" s="157">
        <f t="shared" si="49"/>
        <v>1637.7647902359888</v>
      </c>
      <c r="E194" s="157">
        <f t="shared" si="49"/>
        <v>1690.5736576736476</v>
      </c>
      <c r="F194" s="157">
        <f t="shared" si="49"/>
        <v>1659.6670910001503</v>
      </c>
      <c r="G194" s="157">
        <f t="shared" si="49"/>
        <v>1637.1062302134844</v>
      </c>
      <c r="H194" s="157">
        <f t="shared" si="49"/>
        <v>1734.3396945038264</v>
      </c>
      <c r="I194" s="157">
        <f t="shared" si="49"/>
        <v>1551.7602244244908</v>
      </c>
      <c r="J194" s="157">
        <f t="shared" si="49"/>
        <v>1627.5377097193382</v>
      </c>
      <c r="K194" s="157">
        <f t="shared" si="49"/>
        <v>1608.3158401989249</v>
      </c>
      <c r="L194" s="157">
        <f t="shared" si="49"/>
        <v>1591.4391879322293</v>
      </c>
      <c r="M194" s="157">
        <f t="shared" si="49"/>
        <v>1761.3389789823459</v>
      </c>
      <c r="N194" s="157">
        <f t="shared" si="49"/>
        <v>1717.1952196725042</v>
      </c>
      <c r="O194" s="157">
        <f t="shared" si="49"/>
        <v>1747.0495960249846</v>
      </c>
      <c r="P194" s="157">
        <f t="shared" si="49"/>
        <v>1714.6627097562978</v>
      </c>
      <c r="Q194" s="157">
        <f t="shared" si="49"/>
        <v>1690.9977460950633</v>
      </c>
    </row>
    <row r="195" spans="1:17" ht="12" customHeight="1" x14ac:dyDescent="0.25">
      <c r="A195" s="167" t="s">
        <v>169</v>
      </c>
      <c r="B195" s="132">
        <f>IF(B119=0,0,B119/0.086*1000000/B$11)</f>
        <v>1531.1790321570454</v>
      </c>
      <c r="C195" s="132">
        <f t="shared" ref="C195:Q195" si="50">IF(C119=0,0,C119/0.086*1000000/C$11)</f>
        <v>1538.2937153440851</v>
      </c>
      <c r="D195" s="132">
        <f t="shared" si="50"/>
        <v>1525.2066526495053</v>
      </c>
      <c r="E195" s="132">
        <f t="shared" si="50"/>
        <v>1529.760440019021</v>
      </c>
      <c r="F195" s="132">
        <f t="shared" si="50"/>
        <v>1557.3542884587584</v>
      </c>
      <c r="G195" s="132">
        <f t="shared" si="50"/>
        <v>1538.7164959208758</v>
      </c>
      <c r="H195" s="132">
        <f t="shared" si="50"/>
        <v>1531.3170693495522</v>
      </c>
      <c r="I195" s="132">
        <f t="shared" si="50"/>
        <v>1481.3710686476845</v>
      </c>
      <c r="J195" s="132">
        <f t="shared" si="50"/>
        <v>1497.1465589870099</v>
      </c>
      <c r="K195" s="132">
        <f t="shared" si="50"/>
        <v>1490.3613688152809</v>
      </c>
      <c r="L195" s="132">
        <f t="shared" si="50"/>
        <v>1525.7692920733675</v>
      </c>
      <c r="M195" s="132">
        <f t="shared" si="50"/>
        <v>1532.1267832472838</v>
      </c>
      <c r="N195" s="132">
        <f t="shared" si="50"/>
        <v>1553.1409849933245</v>
      </c>
      <c r="O195" s="132">
        <f t="shared" si="50"/>
        <v>1593.8942063007989</v>
      </c>
      <c r="P195" s="132">
        <f t="shared" si="50"/>
        <v>1580.3784824895188</v>
      </c>
      <c r="Q195" s="132">
        <f t="shared" si="50"/>
        <v>1574.3916913823914</v>
      </c>
    </row>
    <row r="196" spans="1:17" ht="12" customHeight="1" x14ac:dyDescent="0.25">
      <c r="A196" s="167" t="s">
        <v>168</v>
      </c>
      <c r="B196" s="132">
        <f>IF(B120=0,0,B120/0.086*1000000/B$12)</f>
        <v>1531.1784468793946</v>
      </c>
      <c r="C196" s="132">
        <f t="shared" ref="C196:Q198" si="51">IF(C120=0,0,C120/0.086*1000000/C$12)</f>
        <v>1546.8740971862364</v>
      </c>
      <c r="D196" s="132">
        <f t="shared" si="51"/>
        <v>1539.4913798461807</v>
      </c>
      <c r="E196" s="132">
        <f t="shared" si="51"/>
        <v>1551.4333979283349</v>
      </c>
      <c r="F196" s="132">
        <f t="shared" si="51"/>
        <v>1571.5312176842751</v>
      </c>
      <c r="G196" s="132">
        <f t="shared" si="51"/>
        <v>1554.4325954221249</v>
      </c>
      <c r="H196" s="132">
        <f t="shared" si="51"/>
        <v>1545.0127671000837</v>
      </c>
      <c r="I196" s="132">
        <f t="shared" si="51"/>
        <v>1494.8812303090763</v>
      </c>
      <c r="J196" s="132">
        <f t="shared" si="51"/>
        <v>1510.1482880134013</v>
      </c>
      <c r="K196" s="132">
        <f t="shared" si="51"/>
        <v>1506.4350961851051</v>
      </c>
      <c r="L196" s="132">
        <f t="shared" si="51"/>
        <v>1544.5737363008409</v>
      </c>
      <c r="M196" s="132">
        <f t="shared" si="51"/>
        <v>1545.4780164735894</v>
      </c>
      <c r="N196" s="132">
        <f t="shared" si="51"/>
        <v>1561.5894623580612</v>
      </c>
      <c r="O196" s="132">
        <f t="shared" si="51"/>
        <v>1598.7377924248567</v>
      </c>
      <c r="P196" s="132">
        <f t="shared" si="51"/>
        <v>1580.5535094688248</v>
      </c>
      <c r="Q196" s="132">
        <f t="shared" si="51"/>
        <v>1568.6302885697582</v>
      </c>
    </row>
    <row r="197" spans="1:17" ht="12" customHeight="1" x14ac:dyDescent="0.25">
      <c r="A197" s="166" t="s">
        <v>57</v>
      </c>
      <c r="B197" s="165">
        <f t="shared" ref="B197:B198" si="52">IF(B121=0,0,B121/0.086*1000000/B$12)</f>
        <v>1071.8253225099343</v>
      </c>
      <c r="C197" s="165">
        <f t="shared" si="51"/>
        <v>1083.5909260420817</v>
      </c>
      <c r="D197" s="165">
        <f t="shared" si="51"/>
        <v>1078.4374171627769</v>
      </c>
      <c r="E197" s="165">
        <f t="shared" si="51"/>
        <v>1087.2309666482849</v>
      </c>
      <c r="F197" s="165">
        <f t="shared" si="51"/>
        <v>1103.9370606267853</v>
      </c>
      <c r="G197" s="165">
        <f t="shared" si="51"/>
        <v>1090.0205896651205</v>
      </c>
      <c r="H197" s="165">
        <f t="shared" si="51"/>
        <v>1082.3213268120235</v>
      </c>
      <c r="I197" s="165">
        <f t="shared" si="51"/>
        <v>1045.71148381087</v>
      </c>
      <c r="J197" s="165">
        <f t="shared" si="51"/>
        <v>1056.635179943303</v>
      </c>
      <c r="K197" s="165">
        <f t="shared" si="51"/>
        <v>1053.1665552053266</v>
      </c>
      <c r="L197" s="165">
        <f t="shared" si="51"/>
        <v>1078.1366628732405</v>
      </c>
      <c r="M197" s="165">
        <f t="shared" si="51"/>
        <v>1084.3462687671711</v>
      </c>
      <c r="N197" s="165">
        <f t="shared" si="51"/>
        <v>1098.6940321770996</v>
      </c>
      <c r="O197" s="165">
        <f t="shared" si="51"/>
        <v>1158.3505530568204</v>
      </c>
      <c r="P197" s="165">
        <f t="shared" si="51"/>
        <v>1115.4231407719315</v>
      </c>
      <c r="Q197" s="165">
        <f t="shared" si="51"/>
        <v>1108.4361808673038</v>
      </c>
    </row>
    <row r="198" spans="1:17" ht="12" customHeight="1" x14ac:dyDescent="0.25">
      <c r="A198" s="147" t="s">
        <v>59</v>
      </c>
      <c r="B198" s="164">
        <f t="shared" si="52"/>
        <v>459.3531243694602</v>
      </c>
      <c r="C198" s="164">
        <f t="shared" si="51"/>
        <v>463.28317114415472</v>
      </c>
      <c r="D198" s="164">
        <f t="shared" si="51"/>
        <v>461.0539626834036</v>
      </c>
      <c r="E198" s="164">
        <f t="shared" si="51"/>
        <v>464.20243128004955</v>
      </c>
      <c r="F198" s="164">
        <f t="shared" si="51"/>
        <v>467.59415705748995</v>
      </c>
      <c r="G198" s="164">
        <f t="shared" si="51"/>
        <v>464.41200575700412</v>
      </c>
      <c r="H198" s="164">
        <f t="shared" si="51"/>
        <v>462.69144028806005</v>
      </c>
      <c r="I198" s="164">
        <f t="shared" si="51"/>
        <v>449.16974649820617</v>
      </c>
      <c r="J198" s="164">
        <f t="shared" si="51"/>
        <v>453.51310807009844</v>
      </c>
      <c r="K198" s="164">
        <f t="shared" si="51"/>
        <v>453.26854097977861</v>
      </c>
      <c r="L198" s="164">
        <f t="shared" si="51"/>
        <v>466.4370734275999</v>
      </c>
      <c r="M198" s="164">
        <f t="shared" si="51"/>
        <v>461.13174770641814</v>
      </c>
      <c r="N198" s="164">
        <f t="shared" si="51"/>
        <v>462.89543018096174</v>
      </c>
      <c r="O198" s="164">
        <f t="shared" si="51"/>
        <v>440.38723936803638</v>
      </c>
      <c r="P198" s="164">
        <f t="shared" si="51"/>
        <v>465.13036869689347</v>
      </c>
      <c r="Q198" s="164">
        <f t="shared" si="51"/>
        <v>460.19410770245469</v>
      </c>
    </row>
    <row r="199" spans="1:17" ht="12" customHeight="1" x14ac:dyDescent="0.25">
      <c r="A199" s="163" t="s">
        <v>142</v>
      </c>
      <c r="B199" s="162">
        <f>IF(B123=0,0,B123/0.086*1000000/B$13)</f>
        <v>1646.4100444198036</v>
      </c>
      <c r="C199" s="162">
        <f t="shared" ref="C199:Q199" si="53">IF(C123=0,0,C123/0.086*1000000/C$13)</f>
        <v>1703.7269941285133</v>
      </c>
      <c r="D199" s="162">
        <f t="shared" si="53"/>
        <v>1670.5481725783002</v>
      </c>
      <c r="E199" s="162">
        <f t="shared" si="53"/>
        <v>1739.2258677215334</v>
      </c>
      <c r="F199" s="162">
        <f t="shared" si="53"/>
        <v>1690.2357347116936</v>
      </c>
      <c r="G199" s="162">
        <f t="shared" si="53"/>
        <v>1667.1104607834334</v>
      </c>
      <c r="H199" s="162">
        <f t="shared" si="53"/>
        <v>1803.4896431049597</v>
      </c>
      <c r="I199" s="162">
        <f t="shared" si="53"/>
        <v>1573.4722327034669</v>
      </c>
      <c r="J199" s="162">
        <f t="shared" si="53"/>
        <v>1673.6107964116022</v>
      </c>
      <c r="K199" s="162">
        <f t="shared" si="53"/>
        <v>1650.8288009141509</v>
      </c>
      <c r="L199" s="162">
        <f t="shared" si="53"/>
        <v>1611.6563285250493</v>
      </c>
      <c r="M199" s="162">
        <f t="shared" si="53"/>
        <v>1860.3998884312709</v>
      </c>
      <c r="N199" s="162">
        <f t="shared" si="53"/>
        <v>1791.5805843557223</v>
      </c>
      <c r="O199" s="162">
        <f t="shared" si="53"/>
        <v>1819.4524867145412</v>
      </c>
      <c r="P199" s="162">
        <f t="shared" si="53"/>
        <v>1784.174009528281</v>
      </c>
      <c r="Q199" s="162">
        <f t="shared" si="53"/>
        <v>1757.6807163468252</v>
      </c>
    </row>
    <row r="200" spans="1:17" ht="12" customHeight="1" x14ac:dyDescent="0.25">
      <c r="A200" s="161" t="s">
        <v>141</v>
      </c>
      <c r="B200" s="160">
        <f>IF(B124=0,0,B124/0.086*1000000/B$14)</f>
        <v>1611.8401554633201</v>
      </c>
      <c r="C200" s="160">
        <f t="shared" ref="C200:Q202" si="54">IF(C124=0,0,C124/0.086*1000000/C$14)</f>
        <v>1662.9307069359802</v>
      </c>
      <c r="D200" s="160">
        <f t="shared" si="54"/>
        <v>1641.3946110809275</v>
      </c>
      <c r="E200" s="160">
        <f t="shared" si="54"/>
        <v>1699.1515597359148</v>
      </c>
      <c r="F200" s="160">
        <f t="shared" si="54"/>
        <v>1671.7065200740328</v>
      </c>
      <c r="G200" s="160">
        <f t="shared" si="54"/>
        <v>1650.3476132743181</v>
      </c>
      <c r="H200" s="160">
        <f t="shared" si="54"/>
        <v>1744.6200470951178</v>
      </c>
      <c r="I200" s="160">
        <f t="shared" si="54"/>
        <v>1565.4781214615984</v>
      </c>
      <c r="J200" s="160">
        <f t="shared" si="54"/>
        <v>1641.2724867148313</v>
      </c>
      <c r="K200" s="160">
        <f t="shared" si="54"/>
        <v>1623.4619407986434</v>
      </c>
      <c r="L200" s="160">
        <f t="shared" si="54"/>
        <v>1607.2409412700697</v>
      </c>
      <c r="M200" s="160">
        <f t="shared" si="54"/>
        <v>1779.4241730817814</v>
      </c>
      <c r="N200" s="160">
        <f t="shared" si="54"/>
        <v>1727.8784355837963</v>
      </c>
      <c r="O200" s="160">
        <f t="shared" si="54"/>
        <v>1758.8370487816976</v>
      </c>
      <c r="P200" s="160">
        <f t="shared" si="54"/>
        <v>1719.4805075872516</v>
      </c>
      <c r="Q200" s="160">
        <f t="shared" si="54"/>
        <v>1693.0694902788687</v>
      </c>
    </row>
    <row r="201" spans="1:17" ht="12" customHeight="1" x14ac:dyDescent="0.25">
      <c r="A201" s="148" t="s">
        <v>60</v>
      </c>
      <c r="B201" s="156">
        <f t="shared" ref="B201:B202" si="55">IF(B125=0,0,B125/0.086*1000000/B$14)</f>
        <v>1152.48703109386</v>
      </c>
      <c r="C201" s="156">
        <f t="shared" si="54"/>
        <v>1199.6475357918255</v>
      </c>
      <c r="D201" s="156">
        <f t="shared" si="54"/>
        <v>1180.3406483975236</v>
      </c>
      <c r="E201" s="156">
        <f t="shared" si="54"/>
        <v>1234.9491284558649</v>
      </c>
      <c r="F201" s="156">
        <f t="shared" si="54"/>
        <v>1204.1123630165432</v>
      </c>
      <c r="G201" s="156">
        <f t="shared" si="54"/>
        <v>1185.9356075173141</v>
      </c>
      <c r="H201" s="156">
        <f t="shared" si="54"/>
        <v>1281.9286068070576</v>
      </c>
      <c r="I201" s="156">
        <f t="shared" si="54"/>
        <v>1116.3083749633925</v>
      </c>
      <c r="J201" s="156">
        <f t="shared" si="54"/>
        <v>1187.7593786447328</v>
      </c>
      <c r="K201" s="156">
        <f t="shared" si="54"/>
        <v>1170.1933998188647</v>
      </c>
      <c r="L201" s="156">
        <f t="shared" si="54"/>
        <v>1140.8038678424696</v>
      </c>
      <c r="M201" s="156">
        <f t="shared" si="54"/>
        <v>1318.2924253753633</v>
      </c>
      <c r="N201" s="156">
        <f t="shared" si="54"/>
        <v>1264.9830054028344</v>
      </c>
      <c r="O201" s="156">
        <f t="shared" si="54"/>
        <v>1318.4498094136613</v>
      </c>
      <c r="P201" s="156">
        <f t="shared" si="54"/>
        <v>1254.3501388903578</v>
      </c>
      <c r="Q201" s="156">
        <f t="shared" si="54"/>
        <v>1232.8753825764143</v>
      </c>
    </row>
    <row r="202" spans="1:17" ht="12" customHeight="1" x14ac:dyDescent="0.25">
      <c r="A202" s="148" t="s">
        <v>59</v>
      </c>
      <c r="B202" s="156">
        <f t="shared" si="55"/>
        <v>459.35312436946026</v>
      </c>
      <c r="C202" s="156">
        <f t="shared" si="54"/>
        <v>463.28317114415455</v>
      </c>
      <c r="D202" s="156">
        <f t="shared" si="54"/>
        <v>461.05396268340365</v>
      </c>
      <c r="E202" s="156">
        <f t="shared" si="54"/>
        <v>464.20243128005012</v>
      </c>
      <c r="F202" s="156">
        <f t="shared" si="54"/>
        <v>467.59415705748984</v>
      </c>
      <c r="G202" s="156">
        <f t="shared" si="54"/>
        <v>464.41200575700412</v>
      </c>
      <c r="H202" s="156">
        <f t="shared" si="54"/>
        <v>462.69144028805999</v>
      </c>
      <c r="I202" s="156">
        <f t="shared" si="54"/>
        <v>449.16974649820594</v>
      </c>
      <c r="J202" s="156">
        <f t="shared" si="54"/>
        <v>453.5131080700985</v>
      </c>
      <c r="K202" s="156">
        <f t="shared" si="54"/>
        <v>453.26854097977855</v>
      </c>
      <c r="L202" s="156">
        <f t="shared" si="54"/>
        <v>466.43707342760007</v>
      </c>
      <c r="M202" s="156">
        <f t="shared" si="54"/>
        <v>461.13174770641768</v>
      </c>
      <c r="N202" s="156">
        <f t="shared" si="54"/>
        <v>462.89543018096191</v>
      </c>
      <c r="O202" s="156">
        <f t="shared" si="54"/>
        <v>440.38723936803621</v>
      </c>
      <c r="P202" s="156">
        <f t="shared" si="54"/>
        <v>465.13036869689353</v>
      </c>
      <c r="Q202" s="156">
        <f t="shared" si="54"/>
        <v>460.1941077024544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664.39459221075015</v>
      </c>
      <c r="C203" s="157">
        <f t="shared" si="56"/>
        <v>663.28169681491556</v>
      </c>
      <c r="D203" s="157">
        <f t="shared" si="56"/>
        <v>669.03886467062614</v>
      </c>
      <c r="E203" s="157">
        <f t="shared" si="56"/>
        <v>668.28576095854203</v>
      </c>
      <c r="F203" s="157">
        <f t="shared" si="56"/>
        <v>648.63600188012151</v>
      </c>
      <c r="G203" s="157">
        <f t="shared" si="56"/>
        <v>668.4680750729209</v>
      </c>
      <c r="H203" s="157">
        <f t="shared" si="56"/>
        <v>661.271626043683</v>
      </c>
      <c r="I203" s="157">
        <f t="shared" si="56"/>
        <v>661.3913195610254</v>
      </c>
      <c r="J203" s="157">
        <f t="shared" si="56"/>
        <v>667.05626309939157</v>
      </c>
      <c r="K203" s="157">
        <f t="shared" si="56"/>
        <v>663.40078942058028</v>
      </c>
      <c r="L203" s="157">
        <f t="shared" si="56"/>
        <v>653.52440189184563</v>
      </c>
      <c r="M203" s="157">
        <f t="shared" si="56"/>
        <v>685.5581669951448</v>
      </c>
      <c r="N203" s="157">
        <f t="shared" si="56"/>
        <v>671.92703631619872</v>
      </c>
      <c r="O203" s="157">
        <f t="shared" si="56"/>
        <v>675.99642843606603</v>
      </c>
      <c r="P203" s="157">
        <f t="shared" si="56"/>
        <v>684.53405325659162</v>
      </c>
      <c r="Q203" s="157">
        <f t="shared" si="56"/>
        <v>658.81928911349416</v>
      </c>
    </row>
    <row r="204" spans="1:17" ht="12" customHeight="1" x14ac:dyDescent="0.25">
      <c r="A204" s="23" t="s">
        <v>57</v>
      </c>
      <c r="B204" s="156">
        <f>IF(B128=0,0,B128/0.086*1000000/B$16)</f>
        <v>619.56318043468741</v>
      </c>
      <c r="C204" s="156">
        <f t="shared" ref="C204:Q204" si="57">IF(C128=0,0,C128/0.086*1000000/C$16)</f>
        <v>619.6457193619616</v>
      </c>
      <c r="D204" s="156">
        <f t="shared" si="57"/>
        <v>620.94728041993585</v>
      </c>
      <c r="E204" s="156">
        <f t="shared" si="57"/>
        <v>622.64953683979445</v>
      </c>
      <c r="F204" s="156">
        <f t="shared" si="57"/>
        <v>615.93147120126389</v>
      </c>
      <c r="G204" s="156">
        <f t="shared" si="57"/>
        <v>627.38078883826154</v>
      </c>
      <c r="H204" s="156">
        <f t="shared" si="57"/>
        <v>623.6971017306829</v>
      </c>
      <c r="I204" s="156">
        <f t="shared" si="57"/>
        <v>635.8406452422488</v>
      </c>
      <c r="J204" s="156">
        <f t="shared" si="57"/>
        <v>631.0750396597083</v>
      </c>
      <c r="K204" s="156">
        <f t="shared" si="57"/>
        <v>625.90034576728442</v>
      </c>
      <c r="L204" s="156">
        <f t="shared" si="57"/>
        <v>611.56273615394059</v>
      </c>
      <c r="M204" s="156">
        <f t="shared" si="57"/>
        <v>609.07243180686817</v>
      </c>
      <c r="N204" s="156">
        <f t="shared" si="57"/>
        <v>609.05159491843472</v>
      </c>
      <c r="O204" s="156">
        <f t="shared" si="57"/>
        <v>601.78432435984666</v>
      </c>
      <c r="P204" s="156">
        <f t="shared" si="57"/>
        <v>600.7709253703099</v>
      </c>
      <c r="Q204" s="156">
        <f t="shared" si="57"/>
        <v>590.4336762586039</v>
      </c>
    </row>
    <row r="205" spans="1:17" ht="12" customHeight="1" x14ac:dyDescent="0.25">
      <c r="A205" s="29" t="s">
        <v>140</v>
      </c>
      <c r="B205" s="57">
        <f>IF(B129=0,0,B129/0.086*1000000/B$17)</f>
        <v>675.86871159380576</v>
      </c>
      <c r="C205" s="57">
        <f t="shared" ref="C205:Q205" si="58">IF(C129=0,0,C129/0.086*1000000/C$17)</f>
        <v>674.80457264573374</v>
      </c>
      <c r="D205" s="57">
        <f t="shared" si="58"/>
        <v>680.01694255374264</v>
      </c>
      <c r="E205" s="57">
        <f t="shared" si="58"/>
        <v>677.03525929157979</v>
      </c>
      <c r="F205" s="57">
        <f t="shared" si="58"/>
        <v>658.89178508830014</v>
      </c>
      <c r="G205" s="57">
        <f t="shared" si="58"/>
        <v>678.85373803609309</v>
      </c>
      <c r="H205" s="57">
        <f t="shared" si="58"/>
        <v>671.73723968057539</v>
      </c>
      <c r="I205" s="57">
        <f t="shared" si="58"/>
        <v>665.12446420203628</v>
      </c>
      <c r="J205" s="57">
        <f t="shared" si="58"/>
        <v>675.06445436000729</v>
      </c>
      <c r="K205" s="57">
        <f t="shared" si="58"/>
        <v>670.82044371695667</v>
      </c>
      <c r="L205" s="57">
        <f t="shared" si="58"/>
        <v>663.23305130638823</v>
      </c>
      <c r="M205" s="57">
        <f t="shared" si="58"/>
        <v>702.65754884302714</v>
      </c>
      <c r="N205" s="57">
        <f t="shared" si="58"/>
        <v>685.28451834525322</v>
      </c>
      <c r="O205" s="57">
        <f t="shared" si="58"/>
        <v>697.67579072433909</v>
      </c>
      <c r="P205" s="57">
        <f t="shared" si="58"/>
        <v>705.53626798247956</v>
      </c>
      <c r="Q205" s="57">
        <f t="shared" si="58"/>
        <v>674.04030247232834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3744.8364200498581</v>
      </c>
      <c r="C207" s="168">
        <f t="shared" ref="C207:Q207" si="59">SUM(C208,C211,C213,C222)</f>
        <v>3775.9685559179634</v>
      </c>
      <c r="D207" s="168">
        <f t="shared" si="59"/>
        <v>3532.1392047530308</v>
      </c>
      <c r="E207" s="168">
        <f t="shared" si="59"/>
        <v>3016.8344986113116</v>
      </c>
      <c r="F207" s="168">
        <f t="shared" si="59"/>
        <v>3407.6674376677806</v>
      </c>
      <c r="G207" s="168">
        <f t="shared" si="59"/>
        <v>3118.3257907051161</v>
      </c>
      <c r="H207" s="168">
        <f t="shared" si="59"/>
        <v>3546.9024801628402</v>
      </c>
      <c r="I207" s="168">
        <f t="shared" si="59"/>
        <v>2405.9896683830411</v>
      </c>
      <c r="J207" s="168">
        <f t="shared" si="59"/>
        <v>3014.947310619315</v>
      </c>
      <c r="K207" s="168">
        <f t="shared" si="59"/>
        <v>2901.4833356031245</v>
      </c>
      <c r="L207" s="168">
        <f t="shared" si="59"/>
        <v>3041.7024215739889</v>
      </c>
      <c r="M207" s="168">
        <f t="shared" si="59"/>
        <v>2599.7330820016477</v>
      </c>
      <c r="N207" s="168">
        <f t="shared" si="59"/>
        <v>2701.9601099710621</v>
      </c>
      <c r="O207" s="168">
        <f t="shared" si="59"/>
        <v>2960.4187882390456</v>
      </c>
      <c r="P207" s="168">
        <f t="shared" si="59"/>
        <v>2407.487114856905</v>
      </c>
      <c r="Q207" s="168">
        <f t="shared" si="59"/>
        <v>2490.4009582316148</v>
      </c>
    </row>
    <row r="208" spans="1:17" ht="12" customHeight="1" x14ac:dyDescent="0.25">
      <c r="A208" s="158" t="s">
        <v>65</v>
      </c>
      <c r="B208" s="157">
        <f>SUM(B209:B210)</f>
        <v>3562.5420943580375</v>
      </c>
      <c r="C208" s="157">
        <f t="shared" ref="C208:Q208" si="60">SUM(C209:C210)</f>
        <v>3591.3153480911105</v>
      </c>
      <c r="D208" s="157">
        <f t="shared" si="60"/>
        <v>3355.1672665023848</v>
      </c>
      <c r="E208" s="157">
        <f t="shared" si="60"/>
        <v>2848.0750720586966</v>
      </c>
      <c r="F208" s="157">
        <f t="shared" si="60"/>
        <v>3215.0160541561627</v>
      </c>
      <c r="G208" s="157">
        <f t="shared" si="60"/>
        <v>2937.4559272820889</v>
      </c>
      <c r="H208" s="157">
        <f t="shared" si="60"/>
        <v>3362.5686830923937</v>
      </c>
      <c r="I208" s="157">
        <f t="shared" si="60"/>
        <v>2252.2926964194394</v>
      </c>
      <c r="J208" s="157">
        <f t="shared" si="60"/>
        <v>2844.1153617557939</v>
      </c>
      <c r="K208" s="157">
        <f t="shared" si="60"/>
        <v>2736.9555062688573</v>
      </c>
      <c r="L208" s="157">
        <f t="shared" si="60"/>
        <v>2867.7949101739132</v>
      </c>
      <c r="M208" s="157">
        <f t="shared" si="60"/>
        <v>2427.7810843048119</v>
      </c>
      <c r="N208" s="157">
        <f t="shared" si="60"/>
        <v>2529.8990024970381</v>
      </c>
      <c r="O208" s="157">
        <f t="shared" si="60"/>
        <v>2769.5961741095607</v>
      </c>
      <c r="P208" s="157">
        <f t="shared" si="60"/>
        <v>2225.3875946511916</v>
      </c>
      <c r="Q208" s="157">
        <f t="shared" si="60"/>
        <v>2314.9228063406008</v>
      </c>
    </row>
    <row r="209" spans="1:17" ht="12" customHeight="1" x14ac:dyDescent="0.25">
      <c r="A209" s="23" t="s">
        <v>84</v>
      </c>
      <c r="B209" s="156">
        <f>IF(B152=0,0,B152*1000000/B$7)</f>
        <v>3562.5420943580375</v>
      </c>
      <c r="C209" s="156">
        <f t="shared" ref="C209:Q210" si="61">IF(C152=0,0,C152*1000000/C$7)</f>
        <v>3591.3153480911105</v>
      </c>
      <c r="D209" s="156">
        <f t="shared" si="61"/>
        <v>3355.1672665023848</v>
      </c>
      <c r="E209" s="156">
        <f t="shared" si="61"/>
        <v>2848.0750720586966</v>
      </c>
      <c r="F209" s="156">
        <f t="shared" si="61"/>
        <v>3215.0160541561627</v>
      </c>
      <c r="G209" s="156">
        <f t="shared" si="61"/>
        <v>2937.4559272820889</v>
      </c>
      <c r="H209" s="156">
        <f t="shared" si="61"/>
        <v>3362.5686830923937</v>
      </c>
      <c r="I209" s="156">
        <f t="shared" si="61"/>
        <v>2252.2926964194394</v>
      </c>
      <c r="J209" s="156">
        <f t="shared" si="61"/>
        <v>2844.1153617557939</v>
      </c>
      <c r="K209" s="156">
        <f t="shared" si="61"/>
        <v>2736.9555062688573</v>
      </c>
      <c r="L209" s="156">
        <f t="shared" si="61"/>
        <v>2867.7949101739132</v>
      </c>
      <c r="M209" s="156">
        <f t="shared" si="61"/>
        <v>2427.7810843048119</v>
      </c>
      <c r="N209" s="156">
        <f t="shared" si="61"/>
        <v>2529.8990024970381</v>
      </c>
      <c r="O209" s="156">
        <f t="shared" si="61"/>
        <v>2769.5961741095607</v>
      </c>
      <c r="P209" s="156">
        <f t="shared" si="61"/>
        <v>2225.3875946511916</v>
      </c>
      <c r="Q209" s="156">
        <f t="shared" si="61"/>
        <v>2314.9228063406008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114.87241469787509</v>
      </c>
      <c r="C213" s="157">
        <f t="shared" si="63"/>
        <v>116.23741067549122</v>
      </c>
      <c r="D213" s="157">
        <f t="shared" si="63"/>
        <v>116.11830676489771</v>
      </c>
      <c r="E213" s="157">
        <f t="shared" si="63"/>
        <v>116.67422546318949</v>
      </c>
      <c r="F213" s="157">
        <f t="shared" si="63"/>
        <v>118.53474209042825</v>
      </c>
      <c r="G213" s="157">
        <f t="shared" si="63"/>
        <v>117.84046527108148</v>
      </c>
      <c r="H213" s="157">
        <f t="shared" si="63"/>
        <v>117.25148590567672</v>
      </c>
      <c r="I213" s="157">
        <f t="shared" si="63"/>
        <v>113.84199779047526</v>
      </c>
      <c r="J213" s="157">
        <f t="shared" si="63"/>
        <v>114.73899137112888</v>
      </c>
      <c r="K213" s="157">
        <f t="shared" si="63"/>
        <v>114.08036486185719</v>
      </c>
      <c r="L213" s="157">
        <f t="shared" si="63"/>
        <v>117.97272831888644</v>
      </c>
      <c r="M213" s="157">
        <f t="shared" si="63"/>
        <v>117.78505413587166</v>
      </c>
      <c r="N213" s="157">
        <f t="shared" si="63"/>
        <v>120.69575205429889</v>
      </c>
      <c r="O213" s="157">
        <f t="shared" si="63"/>
        <v>125.53951579352029</v>
      </c>
      <c r="P213" s="157">
        <f t="shared" si="63"/>
        <v>124.56158472013932</v>
      </c>
      <c r="Q213" s="157">
        <f t="shared" si="63"/>
        <v>124.31075617789978</v>
      </c>
    </row>
    <row r="214" spans="1:17" ht="12" customHeight="1" x14ac:dyDescent="0.25">
      <c r="A214" s="167" t="s">
        <v>169</v>
      </c>
      <c r="B214" s="132">
        <f>IF(B157=0,0,B157*1000000/B$11)</f>
        <v>569.94029304406047</v>
      </c>
      <c r="C214" s="132">
        <f t="shared" ref="C214:Q214" si="64">IF(C157=0,0,C157*1000000/C$11)</f>
        <v>570.79596183984097</v>
      </c>
      <c r="D214" s="132">
        <f t="shared" si="64"/>
        <v>563.9895325406726</v>
      </c>
      <c r="E214" s="132">
        <f t="shared" si="64"/>
        <v>563.85904355705691</v>
      </c>
      <c r="F214" s="132">
        <f t="shared" si="64"/>
        <v>564.11586155267764</v>
      </c>
      <c r="G214" s="132">
        <f t="shared" si="64"/>
        <v>556.48959523117378</v>
      </c>
      <c r="H214" s="132">
        <f t="shared" si="64"/>
        <v>550.20290168671943</v>
      </c>
      <c r="I214" s="132">
        <f t="shared" si="64"/>
        <v>530.20240555640487</v>
      </c>
      <c r="J214" s="132">
        <f t="shared" si="64"/>
        <v>531.15772014204845</v>
      </c>
      <c r="K214" s="132">
        <f t="shared" si="64"/>
        <v>527.39136896803018</v>
      </c>
      <c r="L214" s="132">
        <f t="shared" si="64"/>
        <v>538.8518381405728</v>
      </c>
      <c r="M214" s="132">
        <f t="shared" si="64"/>
        <v>539.74812124464597</v>
      </c>
      <c r="N214" s="132">
        <f t="shared" si="64"/>
        <v>546.71731826522284</v>
      </c>
      <c r="O214" s="132">
        <f t="shared" si="64"/>
        <v>560.308950820223</v>
      </c>
      <c r="P214" s="132">
        <f t="shared" si="64"/>
        <v>554.20766891305436</v>
      </c>
      <c r="Q214" s="132">
        <f t="shared" si="64"/>
        <v>550.26508615126988</v>
      </c>
    </row>
    <row r="215" spans="1:17" ht="12" customHeight="1" x14ac:dyDescent="0.25">
      <c r="A215" s="167" t="s">
        <v>168</v>
      </c>
      <c r="B215" s="132">
        <f>IF(B158=0,0,B158*1000000/B$12)</f>
        <v>398.95820513084328</v>
      </c>
      <c r="C215" s="132">
        <f t="shared" ref="C215:Q217" si="65">IF(C158=0,0,C158*1000000/C$12)</f>
        <v>399.55717328789029</v>
      </c>
      <c r="D215" s="132">
        <f t="shared" si="65"/>
        <v>394.79267277847276</v>
      </c>
      <c r="E215" s="132">
        <f t="shared" si="65"/>
        <v>394.70133048993927</v>
      </c>
      <c r="F215" s="132">
        <f t="shared" si="65"/>
        <v>394.88110308687391</v>
      </c>
      <c r="G215" s="132">
        <f t="shared" si="65"/>
        <v>389.54271666182223</v>
      </c>
      <c r="H215" s="132">
        <f t="shared" si="65"/>
        <v>385.1420311807031</v>
      </c>
      <c r="I215" s="132">
        <f t="shared" si="65"/>
        <v>371.14168388948315</v>
      </c>
      <c r="J215" s="132">
        <f t="shared" si="65"/>
        <v>371.8104040994329</v>
      </c>
      <c r="K215" s="132">
        <f t="shared" si="65"/>
        <v>369.17395827762158</v>
      </c>
      <c r="L215" s="132">
        <f t="shared" si="65"/>
        <v>377.19628669840125</v>
      </c>
      <c r="M215" s="132">
        <f t="shared" si="65"/>
        <v>377.82368487125251</v>
      </c>
      <c r="N215" s="132">
        <f t="shared" si="65"/>
        <v>382.70212278565634</v>
      </c>
      <c r="O215" s="132">
        <f t="shared" si="65"/>
        <v>403.42244459056064</v>
      </c>
      <c r="P215" s="132">
        <f t="shared" si="65"/>
        <v>387.94536823913842</v>
      </c>
      <c r="Q215" s="132">
        <f t="shared" si="65"/>
        <v>385.18556030588945</v>
      </c>
    </row>
    <row r="216" spans="1:17" ht="12" customHeight="1" x14ac:dyDescent="0.25">
      <c r="A216" s="166" t="s">
        <v>57</v>
      </c>
      <c r="B216" s="165">
        <f>IF(B159=0,0,B159*1000000/B$12)</f>
        <v>398.95820513084328</v>
      </c>
      <c r="C216" s="165">
        <f t="shared" si="65"/>
        <v>399.55717328789029</v>
      </c>
      <c r="D216" s="165">
        <f t="shared" si="65"/>
        <v>394.79267277847276</v>
      </c>
      <c r="E216" s="165">
        <f t="shared" si="65"/>
        <v>394.70133048993927</v>
      </c>
      <c r="F216" s="165">
        <f t="shared" si="65"/>
        <v>394.88110308687391</v>
      </c>
      <c r="G216" s="165">
        <f t="shared" si="65"/>
        <v>389.54271666182223</v>
      </c>
      <c r="H216" s="165">
        <f t="shared" si="65"/>
        <v>385.1420311807031</v>
      </c>
      <c r="I216" s="165">
        <f t="shared" si="65"/>
        <v>371.14168388948315</v>
      </c>
      <c r="J216" s="165">
        <f t="shared" si="65"/>
        <v>371.8104040994329</v>
      </c>
      <c r="K216" s="165">
        <f t="shared" si="65"/>
        <v>369.17395827762158</v>
      </c>
      <c r="L216" s="165">
        <f t="shared" si="65"/>
        <v>377.19628669840125</v>
      </c>
      <c r="M216" s="165">
        <f t="shared" si="65"/>
        <v>377.82368487125251</v>
      </c>
      <c r="N216" s="165">
        <f t="shared" si="65"/>
        <v>382.70212278565634</v>
      </c>
      <c r="O216" s="165">
        <f t="shared" si="65"/>
        <v>403.42244459056064</v>
      </c>
      <c r="P216" s="165">
        <f t="shared" si="65"/>
        <v>387.94536823913842</v>
      </c>
      <c r="Q216" s="165">
        <f t="shared" si="65"/>
        <v>385.18556030588945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67.42191099394536</v>
      </c>
      <c r="C222" s="157">
        <f t="shared" ref="C222:Q222" si="68">IF(C165=0,0,C165*1000000/C$5)</f>
        <v>68.415797151361474</v>
      </c>
      <c r="D222" s="157">
        <f t="shared" si="68"/>
        <v>60.853631485748203</v>
      </c>
      <c r="E222" s="157">
        <f t="shared" si="68"/>
        <v>52.085201089425425</v>
      </c>
      <c r="F222" s="157">
        <f t="shared" si="68"/>
        <v>74.116641421189627</v>
      </c>
      <c r="G222" s="157">
        <f t="shared" si="68"/>
        <v>63.029398151945664</v>
      </c>
      <c r="H222" s="157">
        <f t="shared" si="68"/>
        <v>67.08231116476972</v>
      </c>
      <c r="I222" s="157">
        <f t="shared" si="68"/>
        <v>39.854974173126948</v>
      </c>
      <c r="J222" s="157">
        <f t="shared" si="68"/>
        <v>56.09295749239196</v>
      </c>
      <c r="K222" s="157">
        <f t="shared" si="68"/>
        <v>50.447464472410147</v>
      </c>
      <c r="L222" s="157">
        <f t="shared" si="68"/>
        <v>55.93478308118943</v>
      </c>
      <c r="M222" s="157">
        <f t="shared" si="68"/>
        <v>54.16694356096405</v>
      </c>
      <c r="N222" s="157">
        <f t="shared" si="68"/>
        <v>51.365355419725205</v>
      </c>
      <c r="O222" s="157">
        <f t="shared" si="68"/>
        <v>65.28309833596461</v>
      </c>
      <c r="P222" s="157">
        <f t="shared" si="68"/>
        <v>57.537935485574145</v>
      </c>
      <c r="Q222" s="157">
        <f t="shared" si="68"/>
        <v>51.167395713114303</v>
      </c>
    </row>
    <row r="223" spans="1:17" ht="12" customHeight="1" x14ac:dyDescent="0.25">
      <c r="A223" s="23" t="s">
        <v>57</v>
      </c>
      <c r="B223" s="156">
        <f>IF(B166=0,0,B166*1000000/B$16)</f>
        <v>330.85122993255197</v>
      </c>
      <c r="C223" s="156">
        <f t="shared" ref="C223:Q223" si="69">IF(C166=0,0,C166*1000000/C$16)</f>
        <v>327.49957326376307</v>
      </c>
      <c r="D223" s="156">
        <f t="shared" si="69"/>
        <v>327.43468298823029</v>
      </c>
      <c r="E223" s="156">
        <f t="shared" si="69"/>
        <v>323.75470940989089</v>
      </c>
      <c r="F223" s="156">
        <f t="shared" si="69"/>
        <v>310.46621355724591</v>
      </c>
      <c r="G223" s="156">
        <f t="shared" si="69"/>
        <v>312.38342901646013</v>
      </c>
      <c r="H223" s="156">
        <f t="shared" si="69"/>
        <v>307.9268539966962</v>
      </c>
      <c r="I223" s="156">
        <f t="shared" si="69"/>
        <v>312.63343924892337</v>
      </c>
      <c r="J223" s="156">
        <f t="shared" si="69"/>
        <v>308.12155811441687</v>
      </c>
      <c r="K223" s="156">
        <f t="shared" si="69"/>
        <v>305.41922236458089</v>
      </c>
      <c r="L223" s="156">
        <f t="shared" si="69"/>
        <v>297.69000263411704</v>
      </c>
      <c r="M223" s="156">
        <f t="shared" si="69"/>
        <v>296.45631624231464</v>
      </c>
      <c r="N223" s="156">
        <f t="shared" si="69"/>
        <v>293.14890321289118</v>
      </c>
      <c r="O223" s="156">
        <f t="shared" si="69"/>
        <v>288.75812604687633</v>
      </c>
      <c r="P223" s="156">
        <f t="shared" si="69"/>
        <v>287.01646959703396</v>
      </c>
      <c r="Q223" s="156">
        <f t="shared" si="69"/>
        <v>281.05443618398982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217.77312347847152</v>
      </c>
      <c r="C226" s="184">
        <f>C169/RES_summary!C$19</f>
        <v>218.62002372692632</v>
      </c>
      <c r="D226" s="184">
        <f>D169/RES_summary!D$19</f>
        <v>205.26915148210395</v>
      </c>
      <c r="E226" s="184">
        <f>E169/RES_summary!E$19</f>
        <v>178.84277296916665</v>
      </c>
      <c r="F226" s="184">
        <f>F169/RES_summary!F$19</f>
        <v>196.32163961693743</v>
      </c>
      <c r="G226" s="184">
        <f>G169/RES_summary!G$19</f>
        <v>180.73349914570983</v>
      </c>
      <c r="H226" s="184">
        <f>H169/RES_summary!H$19</f>
        <v>201.3823993379302</v>
      </c>
      <c r="I226" s="184">
        <f>I169/RES_summary!I$19</f>
        <v>143.08484795369304</v>
      </c>
      <c r="J226" s="184">
        <f>J169/RES_summary!J$19</f>
        <v>170.94536732423401</v>
      </c>
      <c r="K226" s="184">
        <f>K169/RES_summary!K$19</f>
        <v>164.52877020378349</v>
      </c>
      <c r="L226" s="184">
        <f>L169/RES_summary!L$19</f>
        <v>169.6345526134177</v>
      </c>
      <c r="M226" s="184">
        <f>M169/RES_summary!M$19</f>
        <v>150.41738864948033</v>
      </c>
      <c r="N226" s="184">
        <f>N169/RES_summary!N$19</f>
        <v>153.01873127632572</v>
      </c>
      <c r="O226" s="184">
        <f>O169/RES_summary!O$19</f>
        <v>163.90648811483334</v>
      </c>
      <c r="P226" s="184">
        <f>P169/RES_summary!P$19</f>
        <v>136.72334577681823</v>
      </c>
      <c r="Q226" s="184">
        <f>Q169/RES_summary!Q$19</f>
        <v>138.70489946311986</v>
      </c>
    </row>
    <row r="227" spans="1:17" ht="12" customHeight="1" x14ac:dyDescent="0.25">
      <c r="A227" s="158" t="s">
        <v>65</v>
      </c>
      <c r="B227" s="178">
        <f>B170/RES_summary!B$19</f>
        <v>181.86743860493439</v>
      </c>
      <c r="C227" s="178">
        <f>C170/RES_summary!C$19</f>
        <v>182.31942069711718</v>
      </c>
      <c r="D227" s="178">
        <f>D170/RES_summary!D$19</f>
        <v>169.79226453916127</v>
      </c>
      <c r="E227" s="178">
        <f>E170/RES_summary!E$19</f>
        <v>143.18806281258642</v>
      </c>
      <c r="F227" s="178">
        <f>F170/RES_summary!F$19</f>
        <v>161.40316449262485</v>
      </c>
      <c r="G227" s="178">
        <f>G170/RES_summary!G$19</f>
        <v>146.43225995389423</v>
      </c>
      <c r="H227" s="178">
        <f>H170/RES_summary!H$19</f>
        <v>166.14947109633704</v>
      </c>
      <c r="I227" s="178">
        <f>I170/RES_summary!I$19</f>
        <v>111.33602735969987</v>
      </c>
      <c r="J227" s="178">
        <f>J170/RES_summary!J$19</f>
        <v>138.16171918063364</v>
      </c>
      <c r="K227" s="178">
        <f>K170/RES_summary!K$19</f>
        <v>132.49467762576762</v>
      </c>
      <c r="L227" s="178">
        <f>L170/RES_summary!L$19</f>
        <v>138.0749244060323</v>
      </c>
      <c r="M227" s="178">
        <f>M170/RES_summary!M$19</f>
        <v>116.63502584896423</v>
      </c>
      <c r="N227" s="178">
        <f>N170/RES_summary!N$19</f>
        <v>120.48116291850731</v>
      </c>
      <c r="O227" s="178">
        <f>O170/RES_summary!O$19</f>
        <v>130.86448670848912</v>
      </c>
      <c r="P227" s="178">
        <f>P170/RES_summary!P$19</f>
        <v>104.50648120306467</v>
      </c>
      <c r="Q227" s="178">
        <f>Q170/RES_summary!Q$19</f>
        <v>107.63724136840837</v>
      </c>
    </row>
    <row r="228" spans="1:17" ht="12" customHeight="1" x14ac:dyDescent="0.25">
      <c r="A228" s="23" t="s">
        <v>84</v>
      </c>
      <c r="B228" s="177">
        <f>B171/RES_summary!B$19</f>
        <v>178.74275013350399</v>
      </c>
      <c r="C228" s="177">
        <f>C171/RES_summary!C$19</f>
        <v>179.4448024639301</v>
      </c>
      <c r="D228" s="177">
        <f>D171/RES_summary!D$19</f>
        <v>166.89199602375623</v>
      </c>
      <c r="E228" s="177">
        <f>E171/RES_summary!E$19</f>
        <v>141.00120653272981</v>
      </c>
      <c r="F228" s="177">
        <f>F171/RES_summary!F$19</f>
        <v>158.36873961965614</v>
      </c>
      <c r="G228" s="177">
        <f>G171/RES_summary!G$19</f>
        <v>143.93054665434417</v>
      </c>
      <c r="H228" s="177">
        <f>H171/RES_summary!H$19</f>
        <v>163.67736588416491</v>
      </c>
      <c r="I228" s="177">
        <f>I171/RES_summary!I$19</f>
        <v>108.91289943058931</v>
      </c>
      <c r="J228" s="177">
        <f>J171/RES_summary!J$19</f>
        <v>136.47244902818943</v>
      </c>
      <c r="K228" s="177">
        <f>K171/RES_summary!K$19</f>
        <v>130.52363225390633</v>
      </c>
      <c r="L228" s="177">
        <f>L171/RES_summary!L$19</f>
        <v>135.76819138838968</v>
      </c>
      <c r="M228" s="177">
        <f>M171/RES_summary!M$19</f>
        <v>114.2239295752975</v>
      </c>
      <c r="N228" s="177">
        <f>N171/RES_summary!N$19</f>
        <v>118.08139224727235</v>
      </c>
      <c r="O228" s="177">
        <f>O171/RES_summary!O$19</f>
        <v>128.45527239242162</v>
      </c>
      <c r="P228" s="177">
        <f>P171/RES_summary!P$19</f>
        <v>102.41888089231959</v>
      </c>
      <c r="Q228" s="177">
        <f>Q171/RES_summary!Q$19</f>
        <v>105.4716330667033</v>
      </c>
    </row>
    <row r="229" spans="1:17" ht="12" customHeight="1" x14ac:dyDescent="0.25">
      <c r="A229" s="23" t="s">
        <v>60</v>
      </c>
      <c r="B229" s="177">
        <f>B172/RES_summary!B$19</f>
        <v>3.1246884714303915</v>
      </c>
      <c r="C229" s="177">
        <f>C172/RES_summary!C$19</f>
        <v>2.8746182331870487</v>
      </c>
      <c r="D229" s="177">
        <f>D172/RES_summary!D$19</f>
        <v>2.9002685154050529</v>
      </c>
      <c r="E229" s="177">
        <f>E172/RES_summary!E$19</f>
        <v>2.186856279856618</v>
      </c>
      <c r="F229" s="177">
        <f>F172/RES_summary!F$19</f>
        <v>3.0344248729687231</v>
      </c>
      <c r="G229" s="177">
        <f>G172/RES_summary!G$19</f>
        <v>2.501713299550048</v>
      </c>
      <c r="H229" s="177">
        <f>H172/RES_summary!H$19</f>
        <v>2.4721052121721403</v>
      </c>
      <c r="I229" s="177">
        <f>I172/RES_summary!I$19</f>
        <v>2.423127929110557</v>
      </c>
      <c r="J229" s="177">
        <f>J172/RES_summary!J$19</f>
        <v>1.689270152444206</v>
      </c>
      <c r="K229" s="177">
        <f>K172/RES_summary!K$19</f>
        <v>1.9710453718612797</v>
      </c>
      <c r="L229" s="177">
        <f>L172/RES_summary!L$19</f>
        <v>2.3067330176426251</v>
      </c>
      <c r="M229" s="177">
        <f>M172/RES_summary!M$19</f>
        <v>2.4110962736667227</v>
      </c>
      <c r="N229" s="177">
        <f>N172/RES_summary!N$19</f>
        <v>2.3997706712349745</v>
      </c>
      <c r="O229" s="177">
        <f>O172/RES_summary!O$19</f>
        <v>2.4092143160675037</v>
      </c>
      <c r="P229" s="177">
        <f>P172/RES_summary!P$19</f>
        <v>2.0876003107450734</v>
      </c>
      <c r="Q229" s="177">
        <f>Q172/RES_summary!Q$19</f>
        <v>2.1656083017050562</v>
      </c>
    </row>
    <row r="230" spans="1:17" ht="12" customHeight="1" x14ac:dyDescent="0.25">
      <c r="A230" s="158" t="s">
        <v>112</v>
      </c>
      <c r="B230" s="178">
        <f>B173/RES_summary!B$19</f>
        <v>9.233978444533622E-2</v>
      </c>
      <c r="C230" s="178">
        <f>C173/RES_summary!C$19</f>
        <v>0.10090068011173015</v>
      </c>
      <c r="D230" s="178">
        <f>D173/RES_summary!D$19</f>
        <v>0.10445442423578025</v>
      </c>
      <c r="E230" s="178">
        <f>E173/RES_summary!E$19</f>
        <v>0.10557768416579091</v>
      </c>
      <c r="F230" s="178">
        <f>F173/RES_summary!F$19</f>
        <v>0.10675870839315812</v>
      </c>
      <c r="G230" s="178">
        <f>G173/RES_summary!G$19</f>
        <v>0.12336373464461273</v>
      </c>
      <c r="H230" s="178">
        <f>H173/RES_summary!H$19</f>
        <v>0.15353343617368242</v>
      </c>
      <c r="I230" s="178">
        <f>I173/RES_summary!I$19</f>
        <v>0.17524700099826632</v>
      </c>
      <c r="J230" s="178">
        <f>J173/RES_summary!J$19</f>
        <v>0.22032350785356675</v>
      </c>
      <c r="K230" s="178">
        <f>K173/RES_summary!K$19</f>
        <v>0.26297328993064967</v>
      </c>
      <c r="L230" s="178">
        <f>L173/RES_summary!L$19</f>
        <v>0.30811696538642802</v>
      </c>
      <c r="M230" s="178">
        <f>M173/RES_summary!M$19</f>
        <v>0.29059973257171973</v>
      </c>
      <c r="N230" s="178">
        <f>N173/RES_summary!N$19</f>
        <v>0.28104747658154611</v>
      </c>
      <c r="O230" s="178">
        <f>O173/RES_summary!O$19</f>
        <v>0.27621728129251094</v>
      </c>
      <c r="P230" s="178">
        <f>P173/RES_summary!P$19</f>
        <v>0.26115456362046136</v>
      </c>
      <c r="Q230" s="178">
        <f>Q173/RES_summary!Q$19</f>
        <v>0.26212603948306112</v>
      </c>
    </row>
    <row r="231" spans="1:17" ht="12" customHeight="1" x14ac:dyDescent="0.25">
      <c r="A231" s="23" t="s">
        <v>60</v>
      </c>
      <c r="B231" s="177">
        <f>B174/RES_summary!B$19</f>
        <v>9.233978444533622E-2</v>
      </c>
      <c r="C231" s="177">
        <f>C174/RES_summary!C$19</f>
        <v>0.10090068011173015</v>
      </c>
      <c r="D231" s="177">
        <f>D174/RES_summary!D$19</f>
        <v>0.10445442423578025</v>
      </c>
      <c r="E231" s="177">
        <f>E174/RES_summary!E$19</f>
        <v>0.10557768416579091</v>
      </c>
      <c r="F231" s="177">
        <f>F174/RES_summary!F$19</f>
        <v>0.10675870839315812</v>
      </c>
      <c r="G231" s="177">
        <f>G174/RES_summary!G$19</f>
        <v>0.12336373464461273</v>
      </c>
      <c r="H231" s="177">
        <f>H174/RES_summary!H$19</f>
        <v>0.15353343617368242</v>
      </c>
      <c r="I231" s="177">
        <f>I174/RES_summary!I$19</f>
        <v>0.17524700099826632</v>
      </c>
      <c r="J231" s="177">
        <f>J174/RES_summary!J$19</f>
        <v>0.22032350785356675</v>
      </c>
      <c r="K231" s="177">
        <f>K174/RES_summary!K$19</f>
        <v>0.26297328993064967</v>
      </c>
      <c r="L231" s="177">
        <f>L174/RES_summary!L$19</f>
        <v>0.30811696538642802</v>
      </c>
      <c r="M231" s="177">
        <f>M174/RES_summary!M$19</f>
        <v>0.29059973257171973</v>
      </c>
      <c r="N231" s="177">
        <f>N174/RES_summary!N$19</f>
        <v>0.28104747658154611</v>
      </c>
      <c r="O231" s="177">
        <f>O174/RES_summary!O$19</f>
        <v>0.27621728129251094</v>
      </c>
      <c r="P231" s="177">
        <f>P174/RES_summary!P$19</f>
        <v>0.26115456362046136</v>
      </c>
      <c r="Q231" s="177">
        <f>Q174/RES_summary!Q$19</f>
        <v>0.26212603948306112</v>
      </c>
    </row>
    <row r="232" spans="1:17" ht="12" customHeight="1" x14ac:dyDescent="0.25">
      <c r="A232" s="158" t="s">
        <v>63</v>
      </c>
      <c r="B232" s="178">
        <f>B175/RES_summary!B$19</f>
        <v>24.848360592115906</v>
      </c>
      <c r="C232" s="178">
        <f>C175/RES_summary!C$19</f>
        <v>25.319100398544798</v>
      </c>
      <c r="D232" s="178">
        <f>D175/RES_summary!D$19</f>
        <v>24.678026736144833</v>
      </c>
      <c r="E232" s="178">
        <f>E175/RES_summary!E$19</f>
        <v>25.177514093627366</v>
      </c>
      <c r="F232" s="178">
        <f>F175/RES_summary!F$19</f>
        <v>24.365395762397522</v>
      </c>
      <c r="G232" s="178">
        <f>G175/RES_summary!G$19</f>
        <v>23.816687096168</v>
      </c>
      <c r="H232" s="178">
        <f>H175/RES_summary!H$19</f>
        <v>24.839102535668889</v>
      </c>
      <c r="I232" s="178">
        <f>I175/RES_summary!I$19</f>
        <v>22.03326802822157</v>
      </c>
      <c r="J232" s="178">
        <f>J175/RES_summary!J$19</f>
        <v>22.715123061442533</v>
      </c>
      <c r="K232" s="178">
        <f>K175/RES_summary!K$19</f>
        <v>22.167141598671385</v>
      </c>
      <c r="L232" s="178">
        <f>L175/RES_summary!L$19</f>
        <v>21.742086576028171</v>
      </c>
      <c r="M232" s="178">
        <f>M175/RES_summary!M$19</f>
        <v>23.688838259793549</v>
      </c>
      <c r="N232" s="178">
        <f>N175/RES_summary!N$19</f>
        <v>22.80020294969345</v>
      </c>
      <c r="O232" s="178">
        <f>O175/RES_summary!O$19</f>
        <v>23.045040921786025</v>
      </c>
      <c r="P232" s="178">
        <f>P175/RES_summary!P$19</f>
        <v>22.374982801998986</v>
      </c>
      <c r="Q232" s="178">
        <f>Q175/RES_summary!Q$19</f>
        <v>21.779528274725422</v>
      </c>
    </row>
    <row r="233" spans="1:17" ht="12" customHeight="1" x14ac:dyDescent="0.25">
      <c r="A233" s="167" t="s">
        <v>169</v>
      </c>
      <c r="B233" s="183">
        <f>B176/RES_summary!B$19</f>
        <v>28.595506436801216</v>
      </c>
      <c r="C233" s="183">
        <f>C176/RES_summary!C$19</f>
        <v>28.520572183671334</v>
      </c>
      <c r="D233" s="183">
        <f>D176/RES_summary!D$19</f>
        <v>28.053843920675714</v>
      </c>
      <c r="E233" s="183">
        <f>E176/RES_summary!E$19</f>
        <v>27.915277316923742</v>
      </c>
      <c r="F233" s="183">
        <f>F176/RES_summary!F$19</f>
        <v>27.78782951272148</v>
      </c>
      <c r="G233" s="183">
        <f>G176/RES_summary!G$19</f>
        <v>27.267082002890529</v>
      </c>
      <c r="H233" s="183">
        <f>H176/RES_summary!H$19</f>
        <v>26.781835595722729</v>
      </c>
      <c r="I233" s="183">
        <f>I176/RES_summary!I$19</f>
        <v>25.638710886032797</v>
      </c>
      <c r="J233" s="183">
        <f>J176/RES_summary!J$19</f>
        <v>25.487150016047458</v>
      </c>
      <c r="K233" s="183">
        <f>K176/RES_summary!K$19</f>
        <v>25.150952194655581</v>
      </c>
      <c r="L233" s="183">
        <f>L176/RES_summary!L$19</f>
        <v>25.510520027465372</v>
      </c>
      <c r="M233" s="183">
        <f>M176/RES_summary!M$19</f>
        <v>25.394444247060889</v>
      </c>
      <c r="N233" s="183">
        <f>N176/RES_summary!N$19</f>
        <v>25.51767562370436</v>
      </c>
      <c r="O233" s="183">
        <f>O176/RES_summary!O$19</f>
        <v>25.987412740654847</v>
      </c>
      <c r="P233" s="183">
        <f>P176/RES_summary!P$19</f>
        <v>25.506266579558698</v>
      </c>
      <c r="Q233" s="183">
        <f>Q176/RES_summary!Q$19</f>
        <v>25.070968715241644</v>
      </c>
    </row>
    <row r="234" spans="1:17" ht="12" customHeight="1" x14ac:dyDescent="0.25">
      <c r="A234" s="167" t="s">
        <v>168</v>
      </c>
      <c r="B234" s="183">
        <f>B177/RES_summary!B$19</f>
        <v>25.253161877328878</v>
      </c>
      <c r="C234" s="183">
        <f>C177/RES_summary!C$19</f>
        <v>25.223772563233183</v>
      </c>
      <c r="D234" s="183">
        <f>D177/RES_summary!D$19</f>
        <v>24.848235346473832</v>
      </c>
      <c r="E234" s="183">
        <f>E177/RES_summary!E$19</f>
        <v>24.762116582332542</v>
      </c>
      <c r="F234" s="183">
        <f>F177/RES_summary!F$19</f>
        <v>24.684657564512218</v>
      </c>
      <c r="G234" s="183">
        <f>G177/RES_summary!G$19</f>
        <v>24.257011410457952</v>
      </c>
      <c r="H234" s="183">
        <f>H177/RES_summary!H$19</f>
        <v>23.864326596948064</v>
      </c>
      <c r="I234" s="183">
        <f>I177/RES_summary!I$19</f>
        <v>22.881959640624924</v>
      </c>
      <c r="J234" s="183">
        <f>J177/RES_summary!J$19</f>
        <v>22.785223419090851</v>
      </c>
      <c r="K234" s="183">
        <f>K177/RES_summary!K$19</f>
        <v>22.516859720257248</v>
      </c>
      <c r="L234" s="183">
        <f>L177/RES_summary!L$19</f>
        <v>22.874467177859934</v>
      </c>
      <c r="M234" s="183">
        <f>M177/RES_summary!M$19</f>
        <v>22.705381149301438</v>
      </c>
      <c r="N234" s="183">
        <f>N177/RES_summary!N$19</f>
        <v>22.771126172870492</v>
      </c>
      <c r="O234" s="183">
        <f>O177/RES_summary!O$19</f>
        <v>23.351602359688915</v>
      </c>
      <c r="P234" s="183">
        <f>P177/RES_summary!P$19</f>
        <v>22.718000440324676</v>
      </c>
      <c r="Q234" s="183">
        <f>Q177/RES_summary!Q$19</f>
        <v>22.313442083594083</v>
      </c>
    </row>
    <row r="235" spans="1:17" ht="12" customHeight="1" x14ac:dyDescent="0.25">
      <c r="A235" s="166" t="s">
        <v>57</v>
      </c>
      <c r="B235" s="182">
        <f>B178/RES_summary!B$19</f>
        <v>20.016854505760904</v>
      </c>
      <c r="C235" s="182">
        <f>C178/RES_summary!C$19</f>
        <v>19.96440052857001</v>
      </c>
      <c r="D235" s="182">
        <f>D178/RES_summary!D$19</f>
        <v>19.637690744473094</v>
      </c>
      <c r="E235" s="182">
        <f>E178/RES_summary!E$19</f>
        <v>19.540694121846595</v>
      </c>
      <c r="F235" s="182">
        <f>F178/RES_summary!F$19</f>
        <v>19.451480658905023</v>
      </c>
      <c r="G235" s="182">
        <f>G178/RES_summary!G$19</f>
        <v>19.086957402023405</v>
      </c>
      <c r="H235" s="182">
        <f>H178/RES_summary!H$19</f>
        <v>18.747284917005885</v>
      </c>
      <c r="I235" s="182">
        <f>I178/RES_summary!I$19</f>
        <v>17.947097620222948</v>
      </c>
      <c r="J235" s="182">
        <f>J178/RES_summary!J$19</f>
        <v>17.841005011233175</v>
      </c>
      <c r="K235" s="182">
        <f>K178/RES_summary!K$19</f>
        <v>17.605666536258926</v>
      </c>
      <c r="L235" s="182">
        <f>L178/RES_summary!L$19</f>
        <v>17.857364019225773</v>
      </c>
      <c r="M235" s="182">
        <f>M178/RES_summary!M$19</f>
        <v>17.776110972942636</v>
      </c>
      <c r="N235" s="182">
        <f>N178/RES_summary!N$19</f>
        <v>17.862372936593058</v>
      </c>
      <c r="O235" s="182">
        <f>O178/RES_summary!O$19</f>
        <v>18.710937173271493</v>
      </c>
      <c r="P235" s="182">
        <f>P178/RES_summary!P$19</f>
        <v>17.854386605691104</v>
      </c>
      <c r="Q235" s="182">
        <f>Q178/RES_summary!Q$19</f>
        <v>17.549678100669183</v>
      </c>
    </row>
    <row r="236" spans="1:17" ht="12" customHeight="1" x14ac:dyDescent="0.25">
      <c r="A236" s="147" t="s">
        <v>59</v>
      </c>
      <c r="B236" s="181">
        <f>B179/RES_summary!B$19</f>
        <v>5.2363073715679773</v>
      </c>
      <c r="C236" s="181">
        <f>C179/RES_summary!C$19</f>
        <v>5.2593720346631674</v>
      </c>
      <c r="D236" s="181">
        <f>D179/RES_summary!D$19</f>
        <v>5.2105446020007378</v>
      </c>
      <c r="E236" s="181">
        <f>E179/RES_summary!E$19</f>
        <v>5.2214224604859494</v>
      </c>
      <c r="F236" s="181">
        <f>F179/RES_summary!F$19</f>
        <v>5.2331769056071984</v>
      </c>
      <c r="G236" s="181">
        <f>G179/RES_summary!G$19</f>
        <v>5.1700540084345494</v>
      </c>
      <c r="H236" s="181">
        <f>H179/RES_summary!H$19</f>
        <v>5.1170416799421776</v>
      </c>
      <c r="I236" s="181">
        <f>I179/RES_summary!I$19</f>
        <v>4.9348620204019777</v>
      </c>
      <c r="J236" s="181">
        <f>J179/RES_summary!J$19</f>
        <v>4.9442184078576794</v>
      </c>
      <c r="K236" s="181">
        <f>K179/RES_summary!K$19</f>
        <v>4.9111931839983196</v>
      </c>
      <c r="L236" s="181">
        <f>L179/RES_summary!L$19</f>
        <v>5.0171031586341597</v>
      </c>
      <c r="M236" s="181">
        <f>M179/RES_summary!M$19</f>
        <v>4.9292701763588047</v>
      </c>
      <c r="N236" s="181">
        <f>N179/RES_summary!N$19</f>
        <v>4.9087532362774313</v>
      </c>
      <c r="O236" s="181">
        <f>O179/RES_summary!O$19</f>
        <v>4.6406651864174187</v>
      </c>
      <c r="P236" s="181">
        <f>P179/RES_summary!P$19</f>
        <v>4.8636138346335756</v>
      </c>
      <c r="Q236" s="181">
        <f>Q179/RES_summary!Q$19</f>
        <v>4.7637639829248979</v>
      </c>
    </row>
    <row r="237" spans="1:17" ht="12" customHeight="1" x14ac:dyDescent="0.25">
      <c r="A237" s="163" t="s">
        <v>142</v>
      </c>
      <c r="B237" s="180">
        <f>B180/RES_summary!B$19</f>
        <v>24.06326175459774</v>
      </c>
      <c r="C237" s="180">
        <f>C180/RES_summary!C$19</f>
        <v>24.724485206951261</v>
      </c>
      <c r="D237" s="180">
        <f>D180/RES_summary!D$19</f>
        <v>24.050065256778257</v>
      </c>
      <c r="E237" s="180">
        <f>E180/RES_summary!E$19</f>
        <v>24.833335773081572</v>
      </c>
      <c r="F237" s="180">
        <f>F180/RES_summary!F$19</f>
        <v>23.771507154065855</v>
      </c>
      <c r="G237" s="180">
        <f>G180/RES_summary!G$19</f>
        <v>23.245663899953918</v>
      </c>
      <c r="H237" s="180">
        <f>H180/RES_summary!H$19</f>
        <v>24.857206640906014</v>
      </c>
      <c r="I237" s="180">
        <f>I180/RES_summary!I$19</f>
        <v>21.440425118370978</v>
      </c>
      <c r="J237" s="180">
        <f>J180/RES_summary!J$19</f>
        <v>22.487405563454534</v>
      </c>
      <c r="K237" s="180">
        <f>K180/RES_summary!K$19</f>
        <v>21.926297587428099</v>
      </c>
      <c r="L237" s="180">
        <f>L180/RES_summary!L$19</f>
        <v>21.165834431306404</v>
      </c>
      <c r="M237" s="180">
        <f>M180/RES_summary!M$19</f>
        <v>24.211504005199263</v>
      </c>
      <c r="N237" s="180">
        <f>N180/RES_summary!N$19</f>
        <v>22.890303114092447</v>
      </c>
      <c r="O237" s="180">
        <f>O180/RES_summary!O$19</f>
        <v>23.045963987266003</v>
      </c>
      <c r="P237" s="180">
        <f>P180/RES_summary!P$19</f>
        <v>22.350539399355092</v>
      </c>
      <c r="Q237" s="180">
        <f>Q180/RES_summary!Q$19</f>
        <v>21.717957137940495</v>
      </c>
    </row>
    <row r="238" spans="1:17" ht="12" customHeight="1" x14ac:dyDescent="0.25">
      <c r="A238" s="161" t="s">
        <v>141</v>
      </c>
      <c r="B238" s="179">
        <f>B181/RES_summary!B$19</f>
        <v>22.080590599786362</v>
      </c>
      <c r="C238" s="179">
        <f>C181/RES_summary!C$19</f>
        <v>22.566511679529142</v>
      </c>
      <c r="D238" s="179">
        <f>D181/RES_summary!D$19</f>
        <v>22.045590281745557</v>
      </c>
      <c r="E238" s="179">
        <f>E181/RES_summary!E$19</f>
        <v>22.604757501643039</v>
      </c>
      <c r="F238" s="179">
        <f>F181/RES_summary!F$19</f>
        <v>21.873231913453274</v>
      </c>
      <c r="G238" s="179">
        <f>G181/RES_summary!G$19</f>
        <v>21.442018738402311</v>
      </c>
      <c r="H238" s="179">
        <f>H181/RES_summary!H$19</f>
        <v>22.517086328576379</v>
      </c>
      <c r="I238" s="179">
        <f>I181/RES_summary!I$19</f>
        <v>19.943159603261652</v>
      </c>
      <c r="J238" s="179">
        <f>J181/RES_summary!J$19</f>
        <v>20.68540230227584</v>
      </c>
      <c r="K238" s="179">
        <f>K181/RES_summary!K$19</f>
        <v>20.259601495198012</v>
      </c>
      <c r="L238" s="179">
        <f>L181/RES_summary!L$19</f>
        <v>19.833187260548655</v>
      </c>
      <c r="M238" s="179">
        <f>M181/RES_summary!M$19</f>
        <v>21.877322979998304</v>
      </c>
      <c r="N238" s="179">
        <f>N181/RES_summary!N$19</f>
        <v>20.931965416142134</v>
      </c>
      <c r="O238" s="179">
        <f>O181/RES_summary!O$19</f>
        <v>21.233759257248959</v>
      </c>
      <c r="P238" s="179">
        <f>P181/RES_summary!P$19</f>
        <v>20.508991414182155</v>
      </c>
      <c r="Q238" s="179">
        <f>Q181/RES_summary!Q$19</f>
        <v>19.966333979483238</v>
      </c>
    </row>
    <row r="239" spans="1:17" ht="12" customHeight="1" x14ac:dyDescent="0.25">
      <c r="A239" s="148" t="s">
        <v>60</v>
      </c>
      <c r="B239" s="177">
        <f>B182/RES_summary!B$19</f>
        <v>16.844283228218384</v>
      </c>
      <c r="C239" s="177">
        <f>C182/RES_summary!C$19</f>
        <v>17.307139644865977</v>
      </c>
      <c r="D239" s="177">
        <f>D182/RES_summary!D$19</f>
        <v>16.83504567974482</v>
      </c>
      <c r="E239" s="177">
        <f>E182/RES_summary!E$19</f>
        <v>17.383335041157089</v>
      </c>
      <c r="F239" s="177">
        <f>F182/RES_summary!F$19</f>
        <v>16.640055007846076</v>
      </c>
      <c r="G239" s="177">
        <f>G182/RES_summary!G$19</f>
        <v>16.271964729967767</v>
      </c>
      <c r="H239" s="177">
        <f>H182/RES_summary!H$19</f>
        <v>17.400044648634207</v>
      </c>
      <c r="I239" s="177">
        <f>I182/RES_summary!I$19</f>
        <v>15.008297582859674</v>
      </c>
      <c r="J239" s="177">
        <f>J182/RES_summary!J$19</f>
        <v>15.741183894418157</v>
      </c>
      <c r="K239" s="177">
        <f>K182/RES_summary!K$19</f>
        <v>15.348408311199693</v>
      </c>
      <c r="L239" s="177">
        <f>L182/RES_summary!L$19</f>
        <v>14.816084101914498</v>
      </c>
      <c r="M239" s="177">
        <f>M182/RES_summary!M$19</f>
        <v>16.948052803639502</v>
      </c>
      <c r="N239" s="177">
        <f>N182/RES_summary!N$19</f>
        <v>16.023212179864707</v>
      </c>
      <c r="O239" s="177">
        <f>O182/RES_summary!O$19</f>
        <v>16.593094070831544</v>
      </c>
      <c r="P239" s="177">
        <f>P182/RES_summary!P$19</f>
        <v>15.645377579548581</v>
      </c>
      <c r="Q239" s="177">
        <f>Q182/RES_summary!Q$19</f>
        <v>15.202569996558346</v>
      </c>
    </row>
    <row r="240" spans="1:17" ht="12" customHeight="1" x14ac:dyDescent="0.25">
      <c r="A240" s="148" t="s">
        <v>59</v>
      </c>
      <c r="B240" s="177">
        <f>B183/RES_summary!B$19</f>
        <v>5.2363073715679782</v>
      </c>
      <c r="C240" s="177">
        <f>C183/RES_summary!C$19</f>
        <v>5.2593720346631656</v>
      </c>
      <c r="D240" s="177">
        <f>D183/RES_summary!D$19</f>
        <v>5.2105446020007387</v>
      </c>
      <c r="E240" s="177">
        <f>E183/RES_summary!E$19</f>
        <v>5.2214224604859538</v>
      </c>
      <c r="F240" s="177">
        <f>F183/RES_summary!F$19</f>
        <v>5.2331769056071975</v>
      </c>
      <c r="G240" s="177">
        <f>G183/RES_summary!G$19</f>
        <v>5.1700540084345503</v>
      </c>
      <c r="H240" s="177">
        <f>H183/RES_summary!H$19</f>
        <v>5.1170416799421767</v>
      </c>
      <c r="I240" s="177">
        <f>I183/RES_summary!I$19</f>
        <v>4.9348620204019786</v>
      </c>
      <c r="J240" s="177">
        <f>J183/RES_summary!J$19</f>
        <v>4.9442184078576803</v>
      </c>
      <c r="K240" s="177">
        <f>K183/RES_summary!K$19</f>
        <v>4.9111931839983196</v>
      </c>
      <c r="L240" s="177">
        <f>L183/RES_summary!L$19</f>
        <v>5.0171031586341615</v>
      </c>
      <c r="M240" s="177">
        <f>M183/RES_summary!M$19</f>
        <v>4.9292701763588012</v>
      </c>
      <c r="N240" s="177">
        <f>N183/RES_summary!N$19</f>
        <v>4.9087532362774304</v>
      </c>
      <c r="O240" s="177">
        <f>O183/RES_summary!O$19</f>
        <v>4.6406651864174187</v>
      </c>
      <c r="P240" s="177">
        <f>P183/RES_summary!P$19</f>
        <v>4.8636138346335764</v>
      </c>
      <c r="Q240" s="177">
        <f>Q183/RES_summary!Q$19</f>
        <v>4.7637639829248934</v>
      </c>
    </row>
    <row r="241" spans="1:17" ht="12" customHeight="1" x14ac:dyDescent="0.25">
      <c r="A241" s="158" t="s">
        <v>62</v>
      </c>
      <c r="B241" s="178">
        <f>B184/RES_summary!B$19</f>
        <v>10.964984496975886</v>
      </c>
      <c r="C241" s="178">
        <f>C184/RES_summary!C$19</f>
        <v>10.880601951152634</v>
      </c>
      <c r="D241" s="178">
        <f>D184/RES_summary!D$19</f>
        <v>10.694405782562061</v>
      </c>
      <c r="E241" s="178">
        <f>E184/RES_summary!E$19</f>
        <v>10.371618378787044</v>
      </c>
      <c r="F241" s="178">
        <f>F184/RES_summary!F$19</f>
        <v>10.446320653521887</v>
      </c>
      <c r="G241" s="178">
        <f>G184/RES_summary!G$19</f>
        <v>10.361188361002979</v>
      </c>
      <c r="H241" s="178">
        <f>H184/RES_summary!H$19</f>
        <v>10.240292269750581</v>
      </c>
      <c r="I241" s="178">
        <f>I184/RES_summary!I$19</f>
        <v>9.5403055647733552</v>
      </c>
      <c r="J241" s="178">
        <f>J184/RES_summary!J$19</f>
        <v>9.8482015743043068</v>
      </c>
      <c r="K241" s="178">
        <f>K184/RES_summary!K$19</f>
        <v>9.6039776894138154</v>
      </c>
      <c r="L241" s="178">
        <f>L184/RES_summary!L$19</f>
        <v>9.5094246659708048</v>
      </c>
      <c r="M241" s="178">
        <f>M184/RES_summary!M$19</f>
        <v>9.80292480815082</v>
      </c>
      <c r="N241" s="178">
        <f>N184/RES_summary!N$19</f>
        <v>9.4563179315433992</v>
      </c>
      <c r="O241" s="178">
        <f>O184/RES_summary!O$19</f>
        <v>9.7207432032656751</v>
      </c>
      <c r="P241" s="178">
        <f>P184/RES_summary!P$19</f>
        <v>9.5807272081341406</v>
      </c>
      <c r="Q241" s="178">
        <f>Q184/RES_summary!Q$19</f>
        <v>9.0260037805030091</v>
      </c>
    </row>
    <row r="242" spans="1:17" ht="12" customHeight="1" x14ac:dyDescent="0.25">
      <c r="A242" s="23" t="s">
        <v>57</v>
      </c>
      <c r="B242" s="177">
        <f>B185/RES_summary!B$19</f>
        <v>16.599736131357357</v>
      </c>
      <c r="C242" s="177">
        <f>C185/RES_summary!C$19</f>
        <v>16.363947616734446</v>
      </c>
      <c r="D242" s="177">
        <f>D185/RES_summary!D$19</f>
        <v>16.287184354977903</v>
      </c>
      <c r="E242" s="177">
        <f>E185/RES_summary!E$19</f>
        <v>16.028301042798894</v>
      </c>
      <c r="F242" s="177">
        <f>F185/RES_summary!F$19</f>
        <v>15.293280688905638</v>
      </c>
      <c r="G242" s="177">
        <f>G185/RES_summary!G$19</f>
        <v>15.306278227533692</v>
      </c>
      <c r="H242" s="177">
        <f>H185/RES_summary!H$19</f>
        <v>14.988736616920487</v>
      </c>
      <c r="I242" s="177">
        <f>I185/RES_summary!I$19</f>
        <v>15.117846087094987</v>
      </c>
      <c r="J242" s="177">
        <f>J185/RES_summary!J$19</f>
        <v>14.784950076109689</v>
      </c>
      <c r="K242" s="177">
        <f>K185/RES_summary!K$19</f>
        <v>14.565244547045491</v>
      </c>
      <c r="L242" s="177">
        <f>L185/RES_summary!L$19</f>
        <v>14.093348554547791</v>
      </c>
      <c r="M242" s="177">
        <f>M185/RES_summary!M$19</f>
        <v>13.94788253666235</v>
      </c>
      <c r="N242" s="177">
        <f>N185/RES_summary!N$19</f>
        <v>13.682534596429848</v>
      </c>
      <c r="O242" s="177">
        <f>O185/RES_summary!O$19</f>
        <v>13.392748041617347</v>
      </c>
      <c r="P242" s="177">
        <f>P185/RES_summary!P$19</f>
        <v>13.209341907201665</v>
      </c>
      <c r="Q242" s="177">
        <f>Q185/RES_summary!Q$19</f>
        <v>12.805295400681908</v>
      </c>
    </row>
    <row r="243" spans="1:17" ht="12" customHeight="1" x14ac:dyDescent="0.25">
      <c r="A243" s="29" t="s">
        <v>140</v>
      </c>
      <c r="B243" s="176">
        <f>B186/RES_summary!B$19</f>
        <v>9.5228302041395807</v>
      </c>
      <c r="C243" s="176">
        <f>C186/RES_summary!C$19</f>
        <v>9.4326245038713061</v>
      </c>
      <c r="D243" s="176">
        <f>D186/RES_summary!D$19</f>
        <v>9.4177175696940374</v>
      </c>
      <c r="E243" s="176">
        <f>E186/RES_summary!E$19</f>
        <v>9.2871041251425961</v>
      </c>
      <c r="F243" s="176">
        <f>F186/RES_summary!F$19</f>
        <v>8.9263669862540915</v>
      </c>
      <c r="G243" s="176">
        <f>G186/RES_summary!G$19</f>
        <v>9.1112144303065516</v>
      </c>
      <c r="H243" s="176">
        <f>H186/RES_summary!H$19</f>
        <v>8.9177104188189027</v>
      </c>
      <c r="I243" s="176">
        <f>I186/RES_summary!I$19</f>
        <v>8.7253851735873109</v>
      </c>
      <c r="J243" s="176">
        <f>J186/RES_summary!J$19</f>
        <v>8.7494499914325736</v>
      </c>
      <c r="K243" s="176">
        <f>K186/RES_summary!K$19</f>
        <v>8.6223657038057215</v>
      </c>
      <c r="L243" s="176">
        <f>L186/RES_summary!L$19</f>
        <v>8.4488445103804057</v>
      </c>
      <c r="M243" s="176">
        <f>M186/RES_summary!M$19</f>
        <v>8.8762655458886464</v>
      </c>
      <c r="N243" s="176">
        <f>N186/RES_summary!N$19</f>
        <v>8.5584854567781594</v>
      </c>
      <c r="O243" s="176">
        <f>O186/RES_summary!O$19</f>
        <v>8.6480512993525789</v>
      </c>
      <c r="P243" s="176">
        <f>P186/RES_summary!P$19</f>
        <v>8.6709122693845977</v>
      </c>
      <c r="Q243" s="176">
        <f>Q186/RES_summary!Q$19</f>
        <v>8.1848232187416379</v>
      </c>
    </row>
    <row r="245" spans="1:17" ht="12" customHeight="1" x14ac:dyDescent="0.25">
      <c r="A245" s="152" t="s">
        <v>71</v>
      </c>
      <c r="B245" s="184">
        <f>B188/RES_summary!B$19</f>
        <v>150.47322945250929</v>
      </c>
      <c r="C245" s="184">
        <f>C188/RES_summary!C$19</f>
        <v>151.40817711059418</v>
      </c>
      <c r="D245" s="184">
        <f>D188/RES_summary!D$19</f>
        <v>142.81608581290971</v>
      </c>
      <c r="E245" s="184">
        <f>E188/RES_summary!E$19</f>
        <v>125.20103084681139</v>
      </c>
      <c r="F245" s="184">
        <f>F188/RES_summary!F$19</f>
        <v>138.51485411124099</v>
      </c>
      <c r="G245" s="184">
        <f>G188/RES_summary!G$19</f>
        <v>128.0260636828921</v>
      </c>
      <c r="H245" s="184">
        <f>H188/RES_summary!H$19</f>
        <v>143.05824387780007</v>
      </c>
      <c r="I245" s="184">
        <f>I188/RES_summary!I$19</f>
        <v>103.06023546130558</v>
      </c>
      <c r="J245" s="184">
        <f>J188/RES_summary!J$19</f>
        <v>123.06261802240459</v>
      </c>
      <c r="K245" s="184">
        <f>K188/RES_summary!K$19</f>
        <v>119.28422939715172</v>
      </c>
      <c r="L245" s="184">
        <f>L188/RES_summary!L$19</f>
        <v>123.28711494538612</v>
      </c>
      <c r="M245" s="184">
        <f>M188/RES_summary!M$19</f>
        <v>110.43925689405596</v>
      </c>
      <c r="N245" s="184">
        <f>N188/RES_summary!N$19</f>
        <v>112.56495963612788</v>
      </c>
      <c r="O245" s="184">
        <f>O188/RES_summary!O$19</f>
        <v>120.47134661180978</v>
      </c>
      <c r="P245" s="184">
        <f>P188/RES_summary!P$19</f>
        <v>101.5073524933654</v>
      </c>
      <c r="Q245" s="184">
        <f>Q188/RES_summary!Q$19</f>
        <v>103.28552330689419</v>
      </c>
    </row>
    <row r="246" spans="1:17" ht="12" customHeight="1" x14ac:dyDescent="0.25">
      <c r="A246" s="158" t="s">
        <v>65</v>
      </c>
      <c r="B246" s="178">
        <f>B189/RES_summary!B$19</f>
        <v>124.2649505135533</v>
      </c>
      <c r="C246" s="178">
        <f>C189/RES_summary!C$19</f>
        <v>124.77948018497335</v>
      </c>
      <c r="D246" s="178">
        <f>D189/RES_summary!D$19</f>
        <v>116.55640446536773</v>
      </c>
      <c r="E246" s="178">
        <f>E189/RES_summary!E$19</f>
        <v>98.471907745654349</v>
      </c>
      <c r="F246" s="178">
        <f>F189/RES_summary!F$19</f>
        <v>112.47185344055366</v>
      </c>
      <c r="G246" s="178">
        <f>G189/RES_summary!G$19</f>
        <v>102.10968024000726</v>
      </c>
      <c r="H246" s="178">
        <f>H189/RES_summary!H$19</f>
        <v>116.24023427761233</v>
      </c>
      <c r="I246" s="178">
        <f>I189/RES_summary!I$19</f>
        <v>78.363446393179458</v>
      </c>
      <c r="J246" s="178">
        <f>J189/RES_summary!J$19</f>
        <v>97.547945523160962</v>
      </c>
      <c r="K246" s="178">
        <f>K189/RES_summary!K$19</f>
        <v>94.049744858798036</v>
      </c>
      <c r="L246" s="178">
        <f>L189/RES_summary!L$19</f>
        <v>98.386521254434143</v>
      </c>
      <c r="M246" s="178">
        <f>M189/RES_summary!M$19</f>
        <v>83.56364335801419</v>
      </c>
      <c r="N246" s="178">
        <f>N189/RES_summary!N$19</f>
        <v>86.523943557147589</v>
      </c>
      <c r="O246" s="178">
        <f>O189/RES_summary!O$19</f>
        <v>94.236297238595938</v>
      </c>
      <c r="P246" s="178">
        <f>P189/RES_summary!P$19</f>
        <v>75.743248734111475</v>
      </c>
      <c r="Q246" s="178">
        <f>Q189/RES_summary!Q$19</f>
        <v>78.268269814589786</v>
      </c>
    </row>
    <row r="247" spans="1:17" ht="12" customHeight="1" x14ac:dyDescent="0.25">
      <c r="A247" s="23" t="s">
        <v>84</v>
      </c>
      <c r="B247" s="177">
        <f>B190/RES_summary!B$19</f>
        <v>121.14026204212293</v>
      </c>
      <c r="C247" s="177">
        <f>C190/RES_summary!C$19</f>
        <v>121.90486195178629</v>
      </c>
      <c r="D247" s="177">
        <f>D190/RES_summary!D$19</f>
        <v>113.65613594996269</v>
      </c>
      <c r="E247" s="177">
        <f>E190/RES_summary!E$19</f>
        <v>96.285051465797736</v>
      </c>
      <c r="F247" s="177">
        <f>F190/RES_summary!F$19</f>
        <v>109.43742856758494</v>
      </c>
      <c r="G247" s="177">
        <f>G190/RES_summary!G$19</f>
        <v>99.607966940457231</v>
      </c>
      <c r="H247" s="177">
        <f>H190/RES_summary!H$19</f>
        <v>113.76812906544021</v>
      </c>
      <c r="I247" s="177">
        <f>I190/RES_summary!I$19</f>
        <v>75.940318464068895</v>
      </c>
      <c r="J247" s="177">
        <f>J190/RES_summary!J$19</f>
        <v>95.858675370716753</v>
      </c>
      <c r="K247" s="177">
        <f>K190/RES_summary!K$19</f>
        <v>92.078699486936742</v>
      </c>
      <c r="L247" s="177">
        <f>L190/RES_summary!L$19</f>
        <v>96.079788236791515</v>
      </c>
      <c r="M247" s="177">
        <f>M190/RES_summary!M$19</f>
        <v>81.152547084347475</v>
      </c>
      <c r="N247" s="177">
        <f>N190/RES_summary!N$19</f>
        <v>84.124172885912614</v>
      </c>
      <c r="O247" s="177">
        <f>O190/RES_summary!O$19</f>
        <v>91.827082922528433</v>
      </c>
      <c r="P247" s="177">
        <f>P190/RES_summary!P$19</f>
        <v>73.655648423366415</v>
      </c>
      <c r="Q247" s="177">
        <f>Q190/RES_summary!Q$19</f>
        <v>76.102661512884723</v>
      </c>
    </row>
    <row r="248" spans="1:17" ht="12" customHeight="1" x14ac:dyDescent="0.25">
      <c r="A248" s="23" t="s">
        <v>60</v>
      </c>
      <c r="B248" s="177">
        <f>B191/RES_summary!B$19</f>
        <v>3.1246884714303915</v>
      </c>
      <c r="C248" s="177">
        <f>C191/RES_summary!C$19</f>
        <v>2.87461823318705</v>
      </c>
      <c r="D248" s="177">
        <f>D191/RES_summary!D$19</f>
        <v>2.9002685154050547</v>
      </c>
      <c r="E248" s="177">
        <f>E191/RES_summary!E$19</f>
        <v>2.1868562798566176</v>
      </c>
      <c r="F248" s="177">
        <f>F191/RES_summary!F$19</f>
        <v>3.0344248729687231</v>
      </c>
      <c r="G248" s="177">
        <f>G191/RES_summary!G$19</f>
        <v>2.501713299550048</v>
      </c>
      <c r="H248" s="177">
        <f>H191/RES_summary!H$19</f>
        <v>2.4721052121721403</v>
      </c>
      <c r="I248" s="177">
        <f>I191/RES_summary!I$19</f>
        <v>2.4231279291105565</v>
      </c>
      <c r="J248" s="177">
        <f>J191/RES_summary!J$19</f>
        <v>1.6892701524442073</v>
      </c>
      <c r="K248" s="177">
        <f>K191/RES_summary!K$19</f>
        <v>1.9710453718612797</v>
      </c>
      <c r="L248" s="177">
        <f>L191/RES_summary!L$19</f>
        <v>2.3067330176426251</v>
      </c>
      <c r="M248" s="177">
        <f>M191/RES_summary!M$19</f>
        <v>2.4110962736667227</v>
      </c>
      <c r="N248" s="177">
        <f>N191/RES_summary!N$19</f>
        <v>2.3997706712349753</v>
      </c>
      <c r="O248" s="177">
        <f>O191/RES_summary!O$19</f>
        <v>2.4092143160675028</v>
      </c>
      <c r="P248" s="177">
        <f>P191/RES_summary!P$19</f>
        <v>2.0876003107450734</v>
      </c>
      <c r="Q248" s="177">
        <f>Q191/RES_summary!Q$19</f>
        <v>2.1656083017050562</v>
      </c>
    </row>
    <row r="249" spans="1:17" ht="12" customHeight="1" x14ac:dyDescent="0.25">
      <c r="A249" s="158" t="s">
        <v>112</v>
      </c>
      <c r="B249" s="178">
        <f>B192/RES_summary!B$19</f>
        <v>0.15697311468853054</v>
      </c>
      <c r="C249" s="178">
        <f>C192/RES_summary!C$19</f>
        <v>0.17827976411504121</v>
      </c>
      <c r="D249" s="178">
        <f>D192/RES_summary!D$19</f>
        <v>0.18962381676453482</v>
      </c>
      <c r="E249" s="178">
        <f>E192/RES_summary!E$19</f>
        <v>0.19629879945829851</v>
      </c>
      <c r="F249" s="178">
        <f>F192/RES_summary!F$19</f>
        <v>0.20914827009473586</v>
      </c>
      <c r="G249" s="178">
        <f>G192/RES_summary!G$19</f>
        <v>0.24964026866423286</v>
      </c>
      <c r="H249" s="178">
        <f>H192/RES_summary!H$19</f>
        <v>0.32423446453551763</v>
      </c>
      <c r="I249" s="178">
        <f>I192/RES_summary!I$19</f>
        <v>0.38171089343935477</v>
      </c>
      <c r="J249" s="178">
        <f>J192/RES_summary!J$19</f>
        <v>0.49891538640604211</v>
      </c>
      <c r="K249" s="178">
        <f>K192/RES_summary!K$19</f>
        <v>0.62029180561628927</v>
      </c>
      <c r="L249" s="178">
        <f>L192/RES_summary!L$19</f>
        <v>0.75325515553573663</v>
      </c>
      <c r="M249" s="178">
        <f>M192/RES_summary!M$19</f>
        <v>0.71949397525352388</v>
      </c>
      <c r="N249" s="178">
        <f>N192/RES_summary!N$19</f>
        <v>0.70567932406297373</v>
      </c>
      <c r="O249" s="178">
        <f>O192/RES_summary!O$19</f>
        <v>0.70173613066927654</v>
      </c>
      <c r="P249" s="178">
        <f>P192/RES_summary!P$19</f>
        <v>0.67701559236273956</v>
      </c>
      <c r="Q249" s="178">
        <f>Q192/RES_summary!Q$19</f>
        <v>0.69279220209700165</v>
      </c>
    </row>
    <row r="250" spans="1:17" ht="12" customHeight="1" x14ac:dyDescent="0.25">
      <c r="A250" s="23" t="s">
        <v>60</v>
      </c>
      <c r="B250" s="177">
        <f>B193/RES_summary!B$19</f>
        <v>0.15697311468853054</v>
      </c>
      <c r="C250" s="177">
        <f>C193/RES_summary!C$19</f>
        <v>0.17827976411504121</v>
      </c>
      <c r="D250" s="177">
        <f>D193/RES_summary!D$19</f>
        <v>0.18962381676453482</v>
      </c>
      <c r="E250" s="177">
        <f>E193/RES_summary!E$19</f>
        <v>0.19629879945829851</v>
      </c>
      <c r="F250" s="177">
        <f>F193/RES_summary!F$19</f>
        <v>0.20914827009473586</v>
      </c>
      <c r="G250" s="177">
        <f>G193/RES_summary!G$19</f>
        <v>0.24964026866423286</v>
      </c>
      <c r="H250" s="177">
        <f>H193/RES_summary!H$19</f>
        <v>0.32423446453551763</v>
      </c>
      <c r="I250" s="177">
        <f>I193/RES_summary!I$19</f>
        <v>0.38171089343935477</v>
      </c>
      <c r="J250" s="177">
        <f>J193/RES_summary!J$19</f>
        <v>0.49891538640604211</v>
      </c>
      <c r="K250" s="177">
        <f>K193/RES_summary!K$19</f>
        <v>0.62029180561628927</v>
      </c>
      <c r="L250" s="177">
        <f>L193/RES_summary!L$19</f>
        <v>0.75325515553573663</v>
      </c>
      <c r="M250" s="177">
        <f>M193/RES_summary!M$19</f>
        <v>0.71949397525352388</v>
      </c>
      <c r="N250" s="177">
        <f>N193/RES_summary!N$19</f>
        <v>0.70567932406297373</v>
      </c>
      <c r="O250" s="177">
        <f>O193/RES_summary!O$19</f>
        <v>0.70173613066927654</v>
      </c>
      <c r="P250" s="177">
        <f>P193/RES_summary!P$19</f>
        <v>0.67701559236273956</v>
      </c>
      <c r="Q250" s="177">
        <f>Q193/RES_summary!Q$19</f>
        <v>0.69279220209700165</v>
      </c>
    </row>
    <row r="251" spans="1:17" ht="12" customHeight="1" x14ac:dyDescent="0.25">
      <c r="A251" s="158" t="s">
        <v>63</v>
      </c>
      <c r="B251" s="178">
        <f>B194/RES_summary!B$19</f>
        <v>18.477667774894115</v>
      </c>
      <c r="C251" s="178">
        <f>C194/RES_summary!C$19</f>
        <v>18.920583520631226</v>
      </c>
      <c r="D251" s="178">
        <f>D194/RES_summary!D$19</f>
        <v>18.508997162596525</v>
      </c>
      <c r="E251" s="178">
        <f>E194/RES_summary!E$19</f>
        <v>19.015840229319458</v>
      </c>
      <c r="F251" s="178">
        <f>F194/RES_summary!F$19</f>
        <v>18.574508172373122</v>
      </c>
      <c r="G251" s="178">
        <f>G194/RES_summary!G$19</f>
        <v>18.225040530448755</v>
      </c>
      <c r="H251" s="178">
        <f>H194/RES_summary!H$19</f>
        <v>19.180576365167042</v>
      </c>
      <c r="I251" s="178">
        <f>I194/RES_summary!I$19</f>
        <v>17.04861615454649</v>
      </c>
      <c r="J251" s="178">
        <f>J194/RES_summary!J$19</f>
        <v>17.743482516128491</v>
      </c>
      <c r="K251" s="178">
        <f>K194/RES_summary!K$19</f>
        <v>17.426203404780022</v>
      </c>
      <c r="L251" s="178">
        <f>L194/RES_summary!L$19</f>
        <v>17.11788155661753</v>
      </c>
      <c r="M251" s="178">
        <f>M194/RES_summary!M$19</f>
        <v>18.827842027227884</v>
      </c>
      <c r="N251" s="178">
        <f>N194/RES_summary!N$19</f>
        <v>18.209917493875974</v>
      </c>
      <c r="O251" s="178">
        <f>O194/RES_summary!O$19</f>
        <v>18.409870937341712</v>
      </c>
      <c r="P251" s="178">
        <f>P194/RES_summary!P$19</f>
        <v>17.929290018763549</v>
      </c>
      <c r="Q251" s="178">
        <f>Q194/RES_summary!Q$19</f>
        <v>17.504600826534823</v>
      </c>
    </row>
    <row r="252" spans="1:17" ht="12" customHeight="1" x14ac:dyDescent="0.25">
      <c r="A252" s="167" t="s">
        <v>169</v>
      </c>
      <c r="B252" s="183">
        <f>B195/RES_summary!B$19</f>
        <v>17.454380144425791</v>
      </c>
      <c r="C252" s="183">
        <f>C195/RES_summary!C$19</f>
        <v>17.463312832188684</v>
      </c>
      <c r="D252" s="183">
        <f>D195/RES_summary!D$19</f>
        <v>17.236935226941419</v>
      </c>
      <c r="E252" s="183">
        <f>E195/RES_summary!E$19</f>
        <v>17.20698768994464</v>
      </c>
      <c r="F252" s="183">
        <f>F195/RES_summary!F$19</f>
        <v>17.429453241026465</v>
      </c>
      <c r="G252" s="183">
        <f>G195/RES_summary!G$19</f>
        <v>17.129719492528668</v>
      </c>
      <c r="H252" s="183">
        <f>H195/RES_summary!H$19</f>
        <v>16.935289021534924</v>
      </c>
      <c r="I252" s="183">
        <f>I195/RES_summary!I$19</f>
        <v>16.275276511351027</v>
      </c>
      <c r="J252" s="183">
        <f>J195/RES_summary!J$19</f>
        <v>16.321952870787182</v>
      </c>
      <c r="K252" s="183">
        <f>K195/RES_summary!K$19</f>
        <v>16.148159279702917</v>
      </c>
      <c r="L252" s="183">
        <f>L195/RES_summary!L$19</f>
        <v>16.411521233413477</v>
      </c>
      <c r="M252" s="183">
        <f>M195/RES_summary!M$19</f>
        <v>16.377677088218128</v>
      </c>
      <c r="N252" s="183">
        <f>N195/RES_summary!N$19</f>
        <v>16.470211929939815</v>
      </c>
      <c r="O252" s="183">
        <f>O195/RES_summary!O$19</f>
        <v>16.795966578475298</v>
      </c>
      <c r="P252" s="183">
        <f>P195/RES_summary!P$19</f>
        <v>16.525153309011561</v>
      </c>
      <c r="Q252" s="183">
        <f>Q195/RES_summary!Q$19</f>
        <v>16.297536863016298</v>
      </c>
    </row>
    <row r="253" spans="1:17" ht="12" customHeight="1" x14ac:dyDescent="0.25">
      <c r="A253" s="167" t="s">
        <v>168</v>
      </c>
      <c r="B253" s="183">
        <f>B196/RES_summary!B$19</f>
        <v>17.454373472666063</v>
      </c>
      <c r="C253" s="183">
        <f>C196/RES_summary!C$19</f>
        <v>17.560720687941124</v>
      </c>
      <c r="D253" s="183">
        <f>D196/RES_summary!D$19</f>
        <v>17.398372312857543</v>
      </c>
      <c r="E253" s="183">
        <f>E196/RES_summary!E$19</f>
        <v>17.450768552747977</v>
      </c>
      <c r="F253" s="183">
        <f>F196/RES_summary!F$19</f>
        <v>17.588117282258871</v>
      </c>
      <c r="G253" s="183">
        <f>G196/RES_summary!G$19</f>
        <v>17.304678542286531</v>
      </c>
      <c r="H253" s="183">
        <f>H196/RES_summary!H$19</f>
        <v>17.086753799404445</v>
      </c>
      <c r="I253" s="183">
        <f>I196/RES_summary!I$19</f>
        <v>16.423707665034168</v>
      </c>
      <c r="J253" s="183">
        <f>J196/RES_summary!J$19</f>
        <v>16.463698251113268</v>
      </c>
      <c r="K253" s="183">
        <f>K196/RES_summary!K$19</f>
        <v>16.322319127923333</v>
      </c>
      <c r="L253" s="183">
        <f>L196/RES_summary!L$19</f>
        <v>16.613786108794699</v>
      </c>
      <c r="M253" s="183">
        <f>M196/RES_summary!M$19</f>
        <v>16.520395164098556</v>
      </c>
      <c r="N253" s="183">
        <f>N196/RES_summary!N$19</f>
        <v>16.559803418431191</v>
      </c>
      <c r="O253" s="183">
        <f>O196/RES_summary!O$19</f>
        <v>16.847006798295439</v>
      </c>
      <c r="P253" s="183">
        <f>P196/RES_summary!P$19</f>
        <v>16.526983470392707</v>
      </c>
      <c r="Q253" s="183">
        <f>Q196/RES_summary!Q$19</f>
        <v>16.237896892076709</v>
      </c>
    </row>
    <row r="254" spans="1:17" ht="12" customHeight="1" x14ac:dyDescent="0.25">
      <c r="A254" s="166" t="s">
        <v>57</v>
      </c>
      <c r="B254" s="182">
        <f>B197/RES_summary!B$19</f>
        <v>12.218066101098083</v>
      </c>
      <c r="C254" s="182">
        <f>C197/RES_summary!C$19</f>
        <v>12.301348653277957</v>
      </c>
      <c r="D254" s="182">
        <f>D197/RES_summary!D$19</f>
        <v>12.187827710856803</v>
      </c>
      <c r="E254" s="182">
        <f>E197/RES_summary!E$19</f>
        <v>12.229346092262023</v>
      </c>
      <c r="F254" s="182">
        <f>F197/RES_summary!F$19</f>
        <v>12.354940376651674</v>
      </c>
      <c r="G254" s="182">
        <f>G197/RES_summary!G$19</f>
        <v>12.134624533851978</v>
      </c>
      <c r="H254" s="182">
        <f>H197/RES_summary!H$19</f>
        <v>11.969712119462265</v>
      </c>
      <c r="I254" s="182">
        <f>I197/RES_summary!I$19</f>
        <v>11.488845644632189</v>
      </c>
      <c r="J254" s="182">
        <f>J197/RES_summary!J$19</f>
        <v>11.519479843255588</v>
      </c>
      <c r="K254" s="182">
        <f>K197/RES_summary!K$19</f>
        <v>11.411125943925015</v>
      </c>
      <c r="L254" s="182">
        <f>L197/RES_summary!L$19</f>
        <v>11.596682950160536</v>
      </c>
      <c r="M254" s="182">
        <f>M197/RES_summary!M$19</f>
        <v>11.591124987739748</v>
      </c>
      <c r="N254" s="182">
        <f>N197/RES_summary!N$19</f>
        <v>11.651050182153762</v>
      </c>
      <c r="O254" s="182">
        <f>O197/RES_summary!O$19</f>
        <v>12.206341611878022</v>
      </c>
      <c r="P254" s="182">
        <f>P197/RES_summary!P$19</f>
        <v>11.663369635759134</v>
      </c>
      <c r="Q254" s="182">
        <f>Q197/RES_summary!Q$19</f>
        <v>11.474132909151814</v>
      </c>
    </row>
    <row r="255" spans="1:17" ht="12" customHeight="1" x14ac:dyDescent="0.25">
      <c r="A255" s="147" t="s">
        <v>59</v>
      </c>
      <c r="B255" s="181">
        <f>B198/RES_summary!B$19</f>
        <v>5.2363073715679773</v>
      </c>
      <c r="C255" s="181">
        <f>C198/RES_summary!C$19</f>
        <v>5.2593720346631674</v>
      </c>
      <c r="D255" s="181">
        <f>D198/RES_summary!D$19</f>
        <v>5.2105446020007378</v>
      </c>
      <c r="E255" s="181">
        <f>E198/RES_summary!E$19</f>
        <v>5.2214224604859494</v>
      </c>
      <c r="F255" s="181">
        <f>F198/RES_summary!F$19</f>
        <v>5.2331769056071984</v>
      </c>
      <c r="G255" s="181">
        <f>G198/RES_summary!G$19</f>
        <v>5.1700540084345503</v>
      </c>
      <c r="H255" s="181">
        <f>H198/RES_summary!H$19</f>
        <v>5.1170416799421776</v>
      </c>
      <c r="I255" s="181">
        <f>I198/RES_summary!I$19</f>
        <v>4.9348620204019777</v>
      </c>
      <c r="J255" s="181">
        <f>J198/RES_summary!J$19</f>
        <v>4.9442184078576812</v>
      </c>
      <c r="K255" s="181">
        <f>K198/RES_summary!K$19</f>
        <v>4.9111931839983196</v>
      </c>
      <c r="L255" s="181">
        <f>L198/RES_summary!L$19</f>
        <v>5.0171031586341588</v>
      </c>
      <c r="M255" s="181">
        <f>M198/RES_summary!M$19</f>
        <v>4.9292701763588047</v>
      </c>
      <c r="N255" s="181">
        <f>N198/RES_summary!N$19</f>
        <v>4.9087532362774313</v>
      </c>
      <c r="O255" s="181">
        <f>O198/RES_summary!O$19</f>
        <v>4.6406651864174187</v>
      </c>
      <c r="P255" s="181">
        <f>P198/RES_summary!P$19</f>
        <v>4.8636138346335738</v>
      </c>
      <c r="Q255" s="181">
        <f>Q198/RES_summary!Q$19</f>
        <v>4.7637639829248979</v>
      </c>
    </row>
    <row r="256" spans="1:17" ht="12" customHeight="1" x14ac:dyDescent="0.25">
      <c r="A256" s="163" t="s">
        <v>142</v>
      </c>
      <c r="B256" s="180">
        <f>B199/RES_summary!B$19</f>
        <v>18.767933850570643</v>
      </c>
      <c r="C256" s="180">
        <f>C199/RES_summary!C$19</f>
        <v>19.341376215956029</v>
      </c>
      <c r="D256" s="180">
        <f>D199/RES_summary!D$19</f>
        <v>18.879494522395504</v>
      </c>
      <c r="E256" s="180">
        <f>E199/RES_summary!E$19</f>
        <v>19.563087992748457</v>
      </c>
      <c r="F256" s="180">
        <f>F199/RES_summary!F$19</f>
        <v>18.916623483038379</v>
      </c>
      <c r="G256" s="180">
        <f>G199/RES_summary!G$19</f>
        <v>18.559061810271839</v>
      </c>
      <c r="H256" s="180">
        <f>H199/RES_summary!H$19</f>
        <v>19.945326127854599</v>
      </c>
      <c r="I256" s="180">
        <f>I199/RES_summary!I$19</f>
        <v>17.287157966139763</v>
      </c>
      <c r="J256" s="180">
        <f>J199/RES_summary!J$19</f>
        <v>18.245773187064302</v>
      </c>
      <c r="K256" s="180">
        <f>K199/RES_summary!K$19</f>
        <v>17.886834011185861</v>
      </c>
      <c r="L256" s="180">
        <f>L199/RES_summary!L$19</f>
        <v>17.335341715136707</v>
      </c>
      <c r="M256" s="180">
        <f>M199/RES_summary!M$19</f>
        <v>19.886754125599484</v>
      </c>
      <c r="N256" s="180">
        <f>N199/RES_summary!N$19</f>
        <v>18.998733662308826</v>
      </c>
      <c r="O256" s="180">
        <f>O199/RES_summary!O$19</f>
        <v>19.172830315322724</v>
      </c>
      <c r="P256" s="180">
        <f>P199/RES_summary!P$19</f>
        <v>18.656131657122987</v>
      </c>
      <c r="Q256" s="180">
        <f>Q199/RES_summary!Q$19</f>
        <v>18.194878964918082</v>
      </c>
    </row>
    <row r="257" spans="1:17" ht="12" customHeight="1" x14ac:dyDescent="0.25">
      <c r="A257" s="161" t="s">
        <v>141</v>
      </c>
      <c r="B257" s="179">
        <f>B200/RES_summary!B$19</f>
        <v>18.373861066967397</v>
      </c>
      <c r="C257" s="179">
        <f>C200/RES_summary!C$19</f>
        <v>18.878240783152378</v>
      </c>
      <c r="D257" s="179">
        <f>D200/RES_summary!D$19</f>
        <v>18.550019136032663</v>
      </c>
      <c r="E257" s="179">
        <f>E200/RES_summary!E$19</f>
        <v>19.112325830155854</v>
      </c>
      <c r="F257" s="179">
        <f>F200/RES_summary!F$19</f>
        <v>18.709249937716418</v>
      </c>
      <c r="G257" s="179">
        <f>G200/RES_summary!G$19</f>
        <v>18.372449866818712</v>
      </c>
      <c r="H257" s="179">
        <f>H200/RES_summary!H$19</f>
        <v>19.294269829349975</v>
      </c>
      <c r="I257" s="179">
        <f>I200/RES_summary!I$19</f>
        <v>17.199329620036931</v>
      </c>
      <c r="J257" s="179">
        <f>J200/RES_summary!J$19</f>
        <v>17.893219615322636</v>
      </c>
      <c r="K257" s="179">
        <f>K200/RES_summary!K$19</f>
        <v>17.590312358533353</v>
      </c>
      <c r="L257" s="179">
        <f>L200/RES_summary!L$19</f>
        <v>17.287848806434653</v>
      </c>
      <c r="M257" s="179">
        <f>M200/RES_summary!M$19</f>
        <v>19.021163802081617</v>
      </c>
      <c r="N257" s="179">
        <f>N200/RES_summary!N$19</f>
        <v>18.323207164197203</v>
      </c>
      <c r="O257" s="179">
        <f>O200/RES_summary!O$19</f>
        <v>18.534083486558888</v>
      </c>
      <c r="P257" s="179">
        <f>P200/RES_summary!P$19</f>
        <v>17.979667095299622</v>
      </c>
      <c r="Q257" s="179">
        <f>Q200/RES_summary!Q$19</f>
        <v>17.526046777622547</v>
      </c>
    </row>
    <row r="258" spans="1:17" ht="12" customHeight="1" x14ac:dyDescent="0.25">
      <c r="A258" s="148" t="s">
        <v>60</v>
      </c>
      <c r="B258" s="177">
        <f>B201/RES_summary!B$19</f>
        <v>13.13755369539942</v>
      </c>
      <c r="C258" s="177">
        <f>C201/RES_summary!C$19</f>
        <v>13.618868748489213</v>
      </c>
      <c r="D258" s="177">
        <f>D201/RES_summary!D$19</f>
        <v>13.339474534031924</v>
      </c>
      <c r="E258" s="177">
        <f>E201/RES_summary!E$19</f>
        <v>13.8909033696699</v>
      </c>
      <c r="F258" s="177">
        <f>F201/RES_summary!F$19</f>
        <v>13.476073032109225</v>
      </c>
      <c r="G258" s="177">
        <f>G201/RES_summary!G$19</f>
        <v>13.202395858384163</v>
      </c>
      <c r="H258" s="177">
        <f>H201/RES_summary!H$19</f>
        <v>14.177228149407796</v>
      </c>
      <c r="I258" s="177">
        <f>I201/RES_summary!I$19</f>
        <v>12.264467599634955</v>
      </c>
      <c r="J258" s="177">
        <f>J201/RES_summary!J$19</f>
        <v>12.949001207464955</v>
      </c>
      <c r="K258" s="177">
        <f>K201/RES_summary!K$19</f>
        <v>12.679119174535032</v>
      </c>
      <c r="L258" s="177">
        <f>L201/RES_summary!L$19</f>
        <v>12.27074564780049</v>
      </c>
      <c r="M258" s="177">
        <f>M201/RES_summary!M$19</f>
        <v>14.091893625722811</v>
      </c>
      <c r="N258" s="177">
        <f>N201/RES_summary!N$19</f>
        <v>13.414453927919771</v>
      </c>
      <c r="O258" s="177">
        <f>O201/RES_summary!O$19</f>
        <v>13.89341830014147</v>
      </c>
      <c r="P258" s="177">
        <f>P201/RES_summary!P$19</f>
        <v>13.116053260666044</v>
      </c>
      <c r="Q258" s="177">
        <f>Q201/RES_summary!Q$19</f>
        <v>12.762282794697652</v>
      </c>
    </row>
    <row r="259" spans="1:17" ht="12" customHeight="1" x14ac:dyDescent="0.25">
      <c r="A259" s="148" t="s">
        <v>59</v>
      </c>
      <c r="B259" s="177">
        <f>B202/RES_summary!B$19</f>
        <v>5.2363073715679782</v>
      </c>
      <c r="C259" s="177">
        <f>C202/RES_summary!C$19</f>
        <v>5.2593720346631656</v>
      </c>
      <c r="D259" s="177">
        <f>D202/RES_summary!D$19</f>
        <v>5.2105446020007387</v>
      </c>
      <c r="E259" s="177">
        <f>E202/RES_summary!E$19</f>
        <v>5.2214224604859556</v>
      </c>
      <c r="F259" s="177">
        <f>F202/RES_summary!F$19</f>
        <v>5.2331769056071975</v>
      </c>
      <c r="G259" s="177">
        <f>G202/RES_summary!G$19</f>
        <v>5.1700540084345503</v>
      </c>
      <c r="H259" s="177">
        <f>H202/RES_summary!H$19</f>
        <v>5.1170416799421767</v>
      </c>
      <c r="I259" s="177">
        <f>I202/RES_summary!I$19</f>
        <v>4.9348620204019751</v>
      </c>
      <c r="J259" s="177">
        <f>J202/RES_summary!J$19</f>
        <v>4.9442184078576821</v>
      </c>
      <c r="K259" s="177">
        <f>K202/RES_summary!K$19</f>
        <v>4.9111931839983196</v>
      </c>
      <c r="L259" s="177">
        <f>L202/RES_summary!L$19</f>
        <v>5.0171031586341606</v>
      </c>
      <c r="M259" s="177">
        <f>M202/RES_summary!M$19</f>
        <v>4.9292701763587994</v>
      </c>
      <c r="N259" s="177">
        <f>N202/RES_summary!N$19</f>
        <v>4.9087532362774331</v>
      </c>
      <c r="O259" s="177">
        <f>O202/RES_summary!O$19</f>
        <v>4.6406651864174169</v>
      </c>
      <c r="P259" s="177">
        <f>P202/RES_summary!P$19</f>
        <v>4.8636138346335747</v>
      </c>
      <c r="Q259" s="177">
        <f>Q202/RES_summary!Q$19</f>
        <v>4.7637639829248943</v>
      </c>
    </row>
    <row r="260" spans="1:17" ht="12" customHeight="1" x14ac:dyDescent="0.25">
      <c r="A260" s="158" t="s">
        <v>62</v>
      </c>
      <c r="B260" s="178">
        <f>B203/RES_summary!B$19</f>
        <v>7.5736380493733035</v>
      </c>
      <c r="C260" s="178">
        <f>C203/RES_summary!C$19</f>
        <v>7.5298336408745561</v>
      </c>
      <c r="D260" s="178">
        <f>D203/RES_summary!D$19</f>
        <v>7.5610603681808879</v>
      </c>
      <c r="E260" s="178">
        <f>E203/RES_summary!E$19</f>
        <v>7.5169840723792918</v>
      </c>
      <c r="F260" s="178">
        <f>F203/RES_summary!F$19</f>
        <v>7.2593442282194731</v>
      </c>
      <c r="G260" s="178">
        <f>G203/RES_summary!G$19</f>
        <v>7.4417026437718441</v>
      </c>
      <c r="H260" s="178">
        <f>H203/RES_summary!H$19</f>
        <v>7.3131987704851911</v>
      </c>
      <c r="I260" s="178">
        <f>I203/RES_summary!I$19</f>
        <v>7.2664620201402785</v>
      </c>
      <c r="J260" s="178">
        <f>J203/RES_summary!J$19</f>
        <v>7.2722745967091056</v>
      </c>
      <c r="K260" s="178">
        <f>K203/RES_summary!K$19</f>
        <v>7.187989327957375</v>
      </c>
      <c r="L260" s="178">
        <f>L203/RES_summary!L$19</f>
        <v>7.029456978798688</v>
      </c>
      <c r="M260" s="178">
        <f>M203/RES_summary!M$19</f>
        <v>7.3282775335603771</v>
      </c>
      <c r="N260" s="178">
        <f>N203/RES_summary!N$19</f>
        <v>7.125419261041344</v>
      </c>
      <c r="O260" s="178">
        <f>O203/RES_summary!O$19</f>
        <v>7.1234423052028522</v>
      </c>
      <c r="P260" s="178">
        <f>P203/RES_summary!P$19</f>
        <v>7.1577981481276485</v>
      </c>
      <c r="Q260" s="178">
        <f>Q203/RES_summary!Q$19</f>
        <v>6.8198604636725726</v>
      </c>
    </row>
    <row r="261" spans="1:17" ht="12" customHeight="1" x14ac:dyDescent="0.25">
      <c r="A261" s="23" t="s">
        <v>57</v>
      </c>
      <c r="B261" s="177">
        <f>B204/RES_summary!B$19</f>
        <v>7.0625910149528188</v>
      </c>
      <c r="C261" s="177">
        <f>C204/RES_summary!C$19</f>
        <v>7.0344609318800213</v>
      </c>
      <c r="D261" s="177">
        <f>D204/RES_summary!D$19</f>
        <v>7.0175592490045879</v>
      </c>
      <c r="E261" s="177">
        <f>E204/RES_summary!E$19</f>
        <v>7.0036605963080447</v>
      </c>
      <c r="F261" s="177">
        <f>F204/RES_summary!F$19</f>
        <v>6.8933246959517129</v>
      </c>
      <c r="G261" s="177">
        <f>G204/RES_summary!G$19</f>
        <v>6.9842995485462112</v>
      </c>
      <c r="H261" s="177">
        <f>H204/RES_summary!H$19</f>
        <v>6.8976509771352221</v>
      </c>
      <c r="I261" s="177">
        <f>I204/RES_summary!I$19</f>
        <v>6.9857462032928623</v>
      </c>
      <c r="J261" s="177">
        <f>J204/RES_summary!J$19</f>
        <v>6.8800058307085763</v>
      </c>
      <c r="K261" s="177">
        <f>K204/RES_summary!K$19</f>
        <v>6.7816696595575419</v>
      </c>
      <c r="L261" s="177">
        <f>L204/RES_summary!L$19</f>
        <v>6.5781077664212289</v>
      </c>
      <c r="M261" s="177">
        <f>M204/RES_summary!M$19</f>
        <v>6.5106828759475164</v>
      </c>
      <c r="N261" s="177">
        <f>N204/RES_summary!N$19</f>
        <v>6.4586595431435283</v>
      </c>
      <c r="O261" s="177">
        <f>O204/RES_summary!O$19</f>
        <v>6.3414179933914827</v>
      </c>
      <c r="P261" s="177">
        <f>P204/RES_summary!P$19</f>
        <v>6.2819329390654088</v>
      </c>
      <c r="Q261" s="177">
        <f>Q204/RES_summary!Q$19</f>
        <v>6.1119571810885951</v>
      </c>
    </row>
    <row r="262" spans="1:17" ht="12" customHeight="1" x14ac:dyDescent="0.25">
      <c r="A262" s="29" t="s">
        <v>140</v>
      </c>
      <c r="B262" s="176">
        <f>B205/RES_summary!B$19</f>
        <v>7.7044350609103818</v>
      </c>
      <c r="C262" s="176">
        <f>C205/RES_summary!C$19</f>
        <v>7.660645841010882</v>
      </c>
      <c r="D262" s="176">
        <f>D205/RES_summary!D$19</f>
        <v>7.6851277639392794</v>
      </c>
      <c r="E262" s="176">
        <f>E205/RES_summary!E$19</f>
        <v>7.6153998152441682</v>
      </c>
      <c r="F262" s="176">
        <f>F205/RES_summary!F$19</f>
        <v>7.3741239512418799</v>
      </c>
      <c r="G262" s="176">
        <f>G205/RES_summary!G$19</f>
        <v>7.557320753914099</v>
      </c>
      <c r="H262" s="176">
        <f>H205/RES_summary!H$19</f>
        <v>7.4289410914427796</v>
      </c>
      <c r="I262" s="176">
        <f>I205/RES_summary!I$19</f>
        <v>7.3074767007798735</v>
      </c>
      <c r="J262" s="176">
        <f>J205/RES_summary!J$19</f>
        <v>7.3595802245725928</v>
      </c>
      <c r="K262" s="176">
        <f>K205/RES_summary!K$19</f>
        <v>7.2683817494769025</v>
      </c>
      <c r="L262" s="176">
        <f>L205/RES_summary!L$19</f>
        <v>7.1338854181717295</v>
      </c>
      <c r="M262" s="176">
        <f>M205/RES_summary!M$19</f>
        <v>7.5110614633074997</v>
      </c>
      <c r="N262" s="176">
        <f>N205/RES_summary!N$19</f>
        <v>7.2670680630461639</v>
      </c>
      <c r="O262" s="176">
        <f>O205/RES_summary!O$19</f>
        <v>7.3518927525393645</v>
      </c>
      <c r="P262" s="176">
        <f>P205/RES_summary!P$19</f>
        <v>7.3774068191007931</v>
      </c>
      <c r="Q262" s="176">
        <f>Q205/RES_summary!Q$19</f>
        <v>6.9774229226628455</v>
      </c>
    </row>
    <row r="264" spans="1:17" ht="12" customHeight="1" x14ac:dyDescent="0.25">
      <c r="A264" s="152" t="s">
        <v>195</v>
      </c>
      <c r="B264" s="184">
        <f>B207/RES_summary!B$19</f>
        <v>42.688540713726788</v>
      </c>
      <c r="C264" s="184">
        <f>C207/RES_summary!C$19</f>
        <v>42.8662741573728</v>
      </c>
      <c r="D264" s="184">
        <f>D207/RES_summary!D$19</f>
        <v>39.918036404512996</v>
      </c>
      <c r="E264" s="184">
        <f>E207/RES_summary!E$19</f>
        <v>33.933832201569871</v>
      </c>
      <c r="F264" s="184">
        <f>F207/RES_summary!F$19</f>
        <v>38.137616280350905</v>
      </c>
      <c r="G264" s="184">
        <f>G207/RES_summary!G$19</f>
        <v>34.714676954917799</v>
      </c>
      <c r="H264" s="184">
        <f>H207/RES_summary!H$19</f>
        <v>39.226245063846484</v>
      </c>
      <c r="I264" s="184">
        <f>I207/RES_summary!I$19</f>
        <v>26.433719386820805</v>
      </c>
      <c r="J264" s="184">
        <f>J207/RES_summary!J$19</f>
        <v>32.869078592500031</v>
      </c>
      <c r="K264" s="184">
        <f>K207/RES_summary!K$19</f>
        <v>31.437754648705013</v>
      </c>
      <c r="L264" s="184">
        <f>L207/RES_summary!L$19</f>
        <v>32.717242466947177</v>
      </c>
      <c r="M264" s="184">
        <f>M207/RES_summary!M$19</f>
        <v>27.78986008086062</v>
      </c>
      <c r="N264" s="184">
        <f>N207/RES_summary!N$19</f>
        <v>28.652811346458773</v>
      </c>
      <c r="O264" s="184">
        <f>O207/RES_summary!O$19</f>
        <v>31.195982035064649</v>
      </c>
      <c r="P264" s="184">
        <f>P207/RES_summary!P$19</f>
        <v>25.173775841221079</v>
      </c>
      <c r="Q264" s="184">
        <f>Q207/RES_summary!Q$19</f>
        <v>25.779735527461508</v>
      </c>
    </row>
    <row r="265" spans="1:17" ht="12" customHeight="1" x14ac:dyDescent="0.25">
      <c r="A265" s="158" t="s">
        <v>65</v>
      </c>
      <c r="B265" s="178">
        <f>B208/RES_summary!B$19</f>
        <v>40.610511696888437</v>
      </c>
      <c r="C265" s="178">
        <f>C208/RES_summary!C$19</f>
        <v>40.770018610345367</v>
      </c>
      <c r="D265" s="178">
        <f>D208/RES_summary!D$19</f>
        <v>37.918009830203495</v>
      </c>
      <c r="E265" s="178">
        <f>E208/RES_summary!E$19</f>
        <v>32.035599446108591</v>
      </c>
      <c r="F265" s="178">
        <f>F208/RES_summary!F$19</f>
        <v>35.981518399721658</v>
      </c>
      <c r="G265" s="178">
        <f>G208/RES_summary!G$19</f>
        <v>32.701148125336871</v>
      </c>
      <c r="H265" s="178">
        <f>H208/RES_summary!H$19</f>
        <v>37.187643005325071</v>
      </c>
      <c r="I265" s="178">
        <f>I208/RES_summary!I$19</f>
        <v>24.745107552414911</v>
      </c>
      <c r="J265" s="178">
        <f>J208/RES_summary!J$19</f>
        <v>31.006661715917339</v>
      </c>
      <c r="K265" s="178">
        <f>K208/RES_summary!K$19</f>
        <v>29.655085257491873</v>
      </c>
      <c r="L265" s="178">
        <f>L208/RES_summary!L$19</f>
        <v>30.846653754210649</v>
      </c>
      <c r="M265" s="178">
        <f>M208/RES_summary!M$19</f>
        <v>25.951778321736203</v>
      </c>
      <c r="N265" s="178">
        <f>N208/RES_summary!N$19</f>
        <v>26.82819726932172</v>
      </c>
      <c r="O265" s="178">
        <f>O208/RES_summary!O$19</f>
        <v>29.185152058604306</v>
      </c>
      <c r="P265" s="178">
        <f>P208/RES_summary!P$19</f>
        <v>23.26966076863636</v>
      </c>
      <c r="Q265" s="178">
        <f>Q208/RES_summary!Q$19</f>
        <v>23.963248775942464</v>
      </c>
    </row>
    <row r="266" spans="1:17" ht="12" customHeight="1" x14ac:dyDescent="0.25">
      <c r="A266" s="23" t="s">
        <v>84</v>
      </c>
      <c r="B266" s="177">
        <f>B209/RES_summary!B$19</f>
        <v>40.610511696888437</v>
      </c>
      <c r="C266" s="177">
        <f>C209/RES_summary!C$19</f>
        <v>40.770018610345367</v>
      </c>
      <c r="D266" s="177">
        <f>D209/RES_summary!D$19</f>
        <v>37.918009830203495</v>
      </c>
      <c r="E266" s="177">
        <f>E209/RES_summary!E$19</f>
        <v>32.035599446108591</v>
      </c>
      <c r="F266" s="177">
        <f>F209/RES_summary!F$19</f>
        <v>35.981518399721658</v>
      </c>
      <c r="G266" s="177">
        <f>G209/RES_summary!G$19</f>
        <v>32.701148125336871</v>
      </c>
      <c r="H266" s="177">
        <f>H209/RES_summary!H$19</f>
        <v>37.187643005325071</v>
      </c>
      <c r="I266" s="177">
        <f>I209/RES_summary!I$19</f>
        <v>24.745107552414911</v>
      </c>
      <c r="J266" s="177">
        <f>J209/RES_summary!J$19</f>
        <v>31.006661715917339</v>
      </c>
      <c r="K266" s="177">
        <f>K209/RES_summary!K$19</f>
        <v>29.655085257491873</v>
      </c>
      <c r="L266" s="177">
        <f>L209/RES_summary!L$19</f>
        <v>30.846653754210649</v>
      </c>
      <c r="M266" s="177">
        <f>M209/RES_summary!M$19</f>
        <v>25.951778321736203</v>
      </c>
      <c r="N266" s="177">
        <f>N209/RES_summary!N$19</f>
        <v>26.82819726932172</v>
      </c>
      <c r="O266" s="177">
        <f>O209/RES_summary!O$19</f>
        <v>29.185152058604306</v>
      </c>
      <c r="P266" s="177">
        <f>P209/RES_summary!P$19</f>
        <v>23.26966076863636</v>
      </c>
      <c r="Q266" s="177">
        <f>Q209/RES_summary!Q$19</f>
        <v>23.963248775942464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1.3094659423465713</v>
      </c>
      <c r="C270" s="178">
        <f>C213/RES_summary!C$19</f>
        <v>1.3195726181431136</v>
      </c>
      <c r="D270" s="178">
        <f>D213/RES_summary!D$19</f>
        <v>1.3122967493563698</v>
      </c>
      <c r="E270" s="178">
        <f>E213/RES_summary!E$19</f>
        <v>1.3123701651311916</v>
      </c>
      <c r="F270" s="178">
        <f>F213/RES_summary!F$19</f>
        <v>1.3266061293906806</v>
      </c>
      <c r="G270" s="178">
        <f>G213/RES_summary!G$19</f>
        <v>1.3118557709064111</v>
      </c>
      <c r="H270" s="178">
        <f>H213/RES_summary!H$19</f>
        <v>1.2967189106437058</v>
      </c>
      <c r="I270" s="178">
        <f>I213/RES_summary!I$19</f>
        <v>1.2507399610119241</v>
      </c>
      <c r="J270" s="178">
        <f>J213/RES_summary!J$19</f>
        <v>1.2508891653655878</v>
      </c>
      <c r="K270" s="178">
        <f>K213/RES_summary!K$19</f>
        <v>1.2360679369596697</v>
      </c>
      <c r="L270" s="178">
        <f>L213/RES_summary!L$19</f>
        <v>1.2689414748530834</v>
      </c>
      <c r="M270" s="178">
        <f>M213/RES_summary!M$19</f>
        <v>1.2590639387995419</v>
      </c>
      <c r="N270" s="178">
        <f>N213/RES_summary!N$19</f>
        <v>1.2799125350402851</v>
      </c>
      <c r="O270" s="178">
        <f>O213/RES_summary!O$19</f>
        <v>1.3228967789773198</v>
      </c>
      <c r="P270" s="178">
        <f>P213/RES_summary!P$19</f>
        <v>1.3024723550216939</v>
      </c>
      <c r="Q270" s="178">
        <f>Q213/RES_summary!Q$19</f>
        <v>1.2868202635773969</v>
      </c>
    </row>
    <row r="271" spans="1:17" ht="12" customHeight="1" x14ac:dyDescent="0.25">
      <c r="A271" s="167" t="s">
        <v>169</v>
      </c>
      <c r="B271" s="183">
        <f>B214/RES_summary!B$19</f>
        <v>6.496924478127359</v>
      </c>
      <c r="C271" s="183">
        <f>C214/RES_summary!C$19</f>
        <v>6.4798993492146852</v>
      </c>
      <c r="D271" s="183">
        <f>D214/RES_summary!D$19</f>
        <v>6.3738582730340001</v>
      </c>
      <c r="E271" s="183">
        <f>E214/RES_summary!E$19</f>
        <v>6.3423758175035552</v>
      </c>
      <c r="F271" s="183">
        <f>F214/RES_summary!F$19</f>
        <v>6.313419563113194</v>
      </c>
      <c r="G271" s="183">
        <f>G214/RES_summary!G$19</f>
        <v>6.1951052660392145</v>
      </c>
      <c r="H271" s="183">
        <f>H214/RES_summary!H$19</f>
        <v>6.0848568510436838</v>
      </c>
      <c r="I271" s="183">
        <f>I214/RES_summary!I$19</f>
        <v>5.8251379009928899</v>
      </c>
      <c r="J271" s="183">
        <f>J214/RES_summary!J$19</f>
        <v>5.7907031366249182</v>
      </c>
      <c r="K271" s="183">
        <f>K214/RES_summary!K$19</f>
        <v>5.7143186927920597</v>
      </c>
      <c r="L271" s="183">
        <f>L214/RES_summary!L$19</f>
        <v>5.7960128239903339</v>
      </c>
      <c r="M271" s="183">
        <f>M214/RES_summary!M$19</f>
        <v>5.7696403035142811</v>
      </c>
      <c r="N271" s="183">
        <f>N214/RES_summary!N$19</f>
        <v>5.7976385818157246</v>
      </c>
      <c r="O271" s="183">
        <f>O214/RES_summary!O$19</f>
        <v>5.9043632722892267</v>
      </c>
      <c r="P271" s="183">
        <f>P214/RES_summary!P$19</f>
        <v>5.7950464368454746</v>
      </c>
      <c r="Q271" s="183">
        <f>Q214/RES_summary!Q$19</f>
        <v>5.6961463751798993</v>
      </c>
    </row>
    <row r="272" spans="1:17" ht="12" customHeight="1" x14ac:dyDescent="0.25">
      <c r="A272" s="167" t="s">
        <v>168</v>
      </c>
      <c r="B272" s="183">
        <f>B215/RES_summary!B$19</f>
        <v>4.547847134689162</v>
      </c>
      <c r="C272" s="183">
        <f>C215/RES_summary!C$19</f>
        <v>4.5359295444502985</v>
      </c>
      <c r="D272" s="183">
        <f>D215/RES_summary!D$19</f>
        <v>4.461700791123822</v>
      </c>
      <c r="E272" s="183">
        <f>E215/RES_summary!E$19</f>
        <v>4.4396630722524817</v>
      </c>
      <c r="F272" s="183">
        <f>F215/RES_summary!F$19</f>
        <v>4.4193936941792309</v>
      </c>
      <c r="G272" s="183">
        <f>G215/RES_summary!G$19</f>
        <v>4.3365736862274566</v>
      </c>
      <c r="H272" s="183">
        <f>H215/RES_summary!H$19</f>
        <v>4.2593997957305731</v>
      </c>
      <c r="I272" s="183">
        <f>I215/RES_summary!I$19</f>
        <v>4.0775965306950201</v>
      </c>
      <c r="J272" s="183">
        <f>J215/RES_summary!J$19</f>
        <v>4.0534921956374319</v>
      </c>
      <c r="K272" s="183">
        <f>K215/RES_summary!K$19</f>
        <v>4.0000230849544467</v>
      </c>
      <c r="L272" s="183">
        <f>L215/RES_summary!L$19</f>
        <v>4.0572089767932367</v>
      </c>
      <c r="M272" s="183">
        <f>M215/RES_summary!M$19</f>
        <v>4.0387482124600007</v>
      </c>
      <c r="N272" s="183">
        <f>N215/RES_summary!N$19</f>
        <v>4.0583470072710108</v>
      </c>
      <c r="O272" s="183">
        <f>O215/RES_summary!O$19</f>
        <v>4.2511415560482444</v>
      </c>
      <c r="P272" s="183">
        <f>P215/RES_summary!P$19</f>
        <v>4.0565325057918358</v>
      </c>
      <c r="Q272" s="183">
        <f>Q215/RES_summary!Q$19</f>
        <v>3.987302462625935</v>
      </c>
    </row>
    <row r="273" spans="1:17" ht="12" customHeight="1" x14ac:dyDescent="0.25">
      <c r="A273" s="166" t="s">
        <v>57</v>
      </c>
      <c r="B273" s="182">
        <f>B216/RES_summary!B$19</f>
        <v>4.547847134689162</v>
      </c>
      <c r="C273" s="182">
        <f>C216/RES_summary!C$19</f>
        <v>4.5359295444502985</v>
      </c>
      <c r="D273" s="182">
        <f>D216/RES_summary!D$19</f>
        <v>4.461700791123822</v>
      </c>
      <c r="E273" s="182">
        <f>E216/RES_summary!E$19</f>
        <v>4.4396630722524817</v>
      </c>
      <c r="F273" s="182">
        <f>F216/RES_summary!F$19</f>
        <v>4.4193936941792309</v>
      </c>
      <c r="G273" s="182">
        <f>G216/RES_summary!G$19</f>
        <v>4.3365736862274566</v>
      </c>
      <c r="H273" s="182">
        <f>H216/RES_summary!H$19</f>
        <v>4.2593997957305731</v>
      </c>
      <c r="I273" s="182">
        <f>I216/RES_summary!I$19</f>
        <v>4.0775965306950201</v>
      </c>
      <c r="J273" s="182">
        <f>J216/RES_summary!J$19</f>
        <v>4.0534921956374319</v>
      </c>
      <c r="K273" s="182">
        <f>K216/RES_summary!K$19</f>
        <v>4.0000230849544467</v>
      </c>
      <c r="L273" s="182">
        <f>L216/RES_summary!L$19</f>
        <v>4.0572089767932367</v>
      </c>
      <c r="M273" s="182">
        <f>M216/RES_summary!M$19</f>
        <v>4.0387482124600007</v>
      </c>
      <c r="N273" s="182">
        <f>N216/RES_summary!N$19</f>
        <v>4.0583470072710108</v>
      </c>
      <c r="O273" s="182">
        <f>O216/RES_summary!O$19</f>
        <v>4.2511415560482444</v>
      </c>
      <c r="P273" s="182">
        <f>P216/RES_summary!P$19</f>
        <v>4.0565325057918358</v>
      </c>
      <c r="Q273" s="182">
        <f>Q216/RES_summary!Q$19</f>
        <v>3.987302462625935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0.76856307449177741</v>
      </c>
      <c r="C279" s="178">
        <f>C222/RES_summary!C$19</f>
        <v>0.77668292888432156</v>
      </c>
      <c r="D279" s="178">
        <f>D222/RES_summary!D$19</f>
        <v>0.68772982495313728</v>
      </c>
      <c r="E279" s="178">
        <f>E222/RES_summary!E$19</f>
        <v>0.58586259033008503</v>
      </c>
      <c r="F279" s="178">
        <f>F222/RES_summary!F$19</f>
        <v>0.82949175123856822</v>
      </c>
      <c r="G279" s="178">
        <f>G222/RES_summary!G$19</f>
        <v>0.70167305867451579</v>
      </c>
      <c r="H279" s="178">
        <f>H222/RES_summary!H$19</f>
        <v>0.74188314787770926</v>
      </c>
      <c r="I279" s="178">
        <f>I222/RES_summary!I$19</f>
        <v>0.43787187339397393</v>
      </c>
      <c r="J279" s="178">
        <f>J222/RES_summary!J$19</f>
        <v>0.6115277112171047</v>
      </c>
      <c r="K279" s="178">
        <f>K222/RES_summary!K$19</f>
        <v>0.54660145425347562</v>
      </c>
      <c r="L279" s="178">
        <f>L222/RES_summary!L$19</f>
        <v>0.60164723788344265</v>
      </c>
      <c r="M279" s="178">
        <f>M222/RES_summary!M$19</f>
        <v>0.57901782032487559</v>
      </c>
      <c r="N279" s="178">
        <f>N222/RES_summary!N$19</f>
        <v>0.5447015420967678</v>
      </c>
      <c r="O279" s="178">
        <f>O222/RES_summary!O$19</f>
        <v>0.68793319748302562</v>
      </c>
      <c r="P279" s="178">
        <f>P222/RES_summary!P$19</f>
        <v>0.60164271756302856</v>
      </c>
      <c r="Q279" s="178">
        <f>Q222/RES_summary!Q$19</f>
        <v>0.52966648794164806</v>
      </c>
    </row>
    <row r="280" spans="1:17" ht="12" customHeight="1" x14ac:dyDescent="0.25">
      <c r="A280" s="23" t="s">
        <v>57</v>
      </c>
      <c r="B280" s="177">
        <f>B223/RES_summary!B$19</f>
        <v>3.7714748028898653</v>
      </c>
      <c r="C280" s="177">
        <f>C223/RES_summary!C$19</f>
        <v>3.7179034427987094</v>
      </c>
      <c r="D280" s="177">
        <f>D223/RES_summary!D$19</f>
        <v>3.7004627615004351</v>
      </c>
      <c r="E280" s="177">
        <f>E223/RES_summary!E$19</f>
        <v>3.6416442428778772</v>
      </c>
      <c r="F280" s="177">
        <f>F223/RES_summary!F$19</f>
        <v>3.4746469651872371</v>
      </c>
      <c r="G280" s="177">
        <f>G223/RES_summary!G$19</f>
        <v>3.4776000175157442</v>
      </c>
      <c r="H280" s="177">
        <f>H223/RES_summary!H$19</f>
        <v>3.4054542813534407</v>
      </c>
      <c r="I280" s="177">
        <f>I223/RES_summary!I$19</f>
        <v>3.4347880677295848</v>
      </c>
      <c r="J280" s="177">
        <f>J223/RES_summary!J$19</f>
        <v>3.3591537981557495</v>
      </c>
      <c r="K280" s="177">
        <f>K223/RES_summary!K$19</f>
        <v>3.3092365066780891</v>
      </c>
      <c r="L280" s="177">
        <f>L223/RES_summary!L$19</f>
        <v>3.2020213177614543</v>
      </c>
      <c r="M280" s="177">
        <f>M223/RES_summary!M$19</f>
        <v>3.1689713092076852</v>
      </c>
      <c r="N280" s="177">
        <f>N223/RES_summary!N$19</f>
        <v>3.1086840213456117</v>
      </c>
      <c r="O280" s="177">
        <f>O223/RES_summary!O$19</f>
        <v>3.0428442585299216</v>
      </c>
      <c r="P280" s="177">
        <f>P223/RES_summary!P$19</f>
        <v>3.0011742217793058</v>
      </c>
      <c r="Q280" s="177">
        <f>Q223/RES_summary!Q$19</f>
        <v>2.9093744963814827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5.1238828601722304</v>
      </c>
      <c r="D285" s="168">
        <f t="shared" ref="D285:Q285" si="71">SUM(D286,D289,D291,D300)</f>
        <v>4.3744691860255349</v>
      </c>
      <c r="E285" s="168">
        <f t="shared" si="71"/>
        <v>3.7501394096924705</v>
      </c>
      <c r="F285" s="168">
        <f t="shared" si="71"/>
        <v>23.37194869342839</v>
      </c>
      <c r="G285" s="168">
        <f t="shared" si="71"/>
        <v>1.1906007776924172</v>
      </c>
      <c r="H285" s="168">
        <f t="shared" si="71"/>
        <v>8.8154804053585938</v>
      </c>
      <c r="I285" s="168">
        <f t="shared" si="71"/>
        <v>3.2413042811851414</v>
      </c>
      <c r="J285" s="168">
        <f t="shared" si="71"/>
        <v>15.252294169547643</v>
      </c>
      <c r="K285" s="168">
        <f t="shared" si="71"/>
        <v>6.5135310244801365</v>
      </c>
      <c r="L285" s="168">
        <f t="shared" si="71"/>
        <v>4.162680721113718</v>
      </c>
      <c r="M285" s="168">
        <f t="shared" si="71"/>
        <v>5.7523452879154249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4.2225683365335902</v>
      </c>
      <c r="D286" s="157">
        <f t="shared" ref="D286:Q286" si="72">SUM(D287:D288)</f>
        <v>3.662680440028081</v>
      </c>
      <c r="E286" s="157">
        <f t="shared" si="72"/>
        <v>2.9549836852654985</v>
      </c>
      <c r="F286" s="157">
        <f t="shared" si="72"/>
        <v>18.710808286793036</v>
      </c>
      <c r="G286" s="157">
        <f t="shared" si="72"/>
        <v>0.96524006542033969</v>
      </c>
      <c r="H286" s="157">
        <f t="shared" si="72"/>
        <v>7.1247440830407713</v>
      </c>
      <c r="I286" s="157">
        <f t="shared" si="72"/>
        <v>2.5170337785303381</v>
      </c>
      <c r="J286" s="157">
        <f t="shared" si="72"/>
        <v>11.949421732215178</v>
      </c>
      <c r="K286" s="157">
        <f t="shared" si="72"/>
        <v>5.2527796791491657</v>
      </c>
      <c r="L286" s="157">
        <f t="shared" si="72"/>
        <v>3.2640115829166017</v>
      </c>
      <c r="M286" s="157">
        <f t="shared" si="72"/>
        <v>4.5404210618051213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84</v>
      </c>
      <c r="B287" s="156"/>
      <c r="C287" s="156">
        <f>RES_hhdet_in_fec!C$26</f>
        <v>4.1559913811842053</v>
      </c>
      <c r="D287" s="156">
        <f>RES_hhdet_in_fec!D$26</f>
        <v>3.6001171849172846</v>
      </c>
      <c r="E287" s="156">
        <f>RES_hhdet_in_fec!E$26</f>
        <v>2.909853354551724</v>
      </c>
      <c r="F287" s="156">
        <f>RES_hhdet_in_fec!F$26</f>
        <v>18.359039830224834</v>
      </c>
      <c r="G287" s="156">
        <f>RES_hhdet_in_fec!G$26</f>
        <v>0.9487494785122299</v>
      </c>
      <c r="H287" s="156">
        <f>RES_hhdet_in_fec!H$26</f>
        <v>7.0187364209828811</v>
      </c>
      <c r="I287" s="156">
        <f>RES_hhdet_in_fec!I$26</f>
        <v>2.4622528150640663</v>
      </c>
      <c r="J287" s="156">
        <f>RES_hhdet_in_fec!J$26</f>
        <v>11.803319023079023</v>
      </c>
      <c r="K287" s="156">
        <f>RES_hhdet_in_fec!K$26</f>
        <v>5.1746371660948878</v>
      </c>
      <c r="L287" s="156">
        <f>RES_hhdet_in_fec!L$26</f>
        <v>3.2094817447097683</v>
      </c>
      <c r="M287" s="156">
        <f>RES_hhdet_in_fec!M$26</f>
        <v>4.446560815079815</v>
      </c>
      <c r="N287" s="156">
        <f>RES_hhdet_in_fec!N$26</f>
        <v>0</v>
      </c>
      <c r="O287" s="156">
        <f>RES_hhdet_in_fec!O$26</f>
        <v>0</v>
      </c>
      <c r="P287" s="156">
        <f>RES_hhdet_in_fec!P$26</f>
        <v>0</v>
      </c>
      <c r="Q287" s="156">
        <f>RES_hhdet_in_fec!Q$26</f>
        <v>0</v>
      </c>
    </row>
    <row r="288" spans="1:17" ht="12" customHeight="1" x14ac:dyDescent="0.25">
      <c r="A288" s="23" t="s">
        <v>60</v>
      </c>
      <c r="B288" s="156"/>
      <c r="C288" s="156">
        <f>RES_hhdet_in_fec!C$27</f>
        <v>6.6576955349385319E-2</v>
      </c>
      <c r="D288" s="156">
        <f>RES_hhdet_in_fec!D$27</f>
        <v>6.2563255110796342E-2</v>
      </c>
      <c r="E288" s="156">
        <f>RES_hhdet_in_fec!E$27</f>
        <v>4.5130330713774265E-2</v>
      </c>
      <c r="F288" s="156">
        <f>RES_hhdet_in_fec!F$27</f>
        <v>0.35176845656820088</v>
      </c>
      <c r="G288" s="156">
        <f>RES_hhdet_in_fec!G$27</f>
        <v>1.6490586908109825E-2</v>
      </c>
      <c r="H288" s="156">
        <f>RES_hhdet_in_fec!H$27</f>
        <v>0.10600766205789026</v>
      </c>
      <c r="I288" s="156">
        <f>RES_hhdet_in_fec!I$27</f>
        <v>5.4780963466271627E-2</v>
      </c>
      <c r="J288" s="156">
        <f>RES_hhdet_in_fec!J$27</f>
        <v>0.14610270913615503</v>
      </c>
      <c r="K288" s="156">
        <f>RES_hhdet_in_fec!K$27</f>
        <v>7.8142513054278315E-2</v>
      </c>
      <c r="L288" s="156">
        <f>RES_hhdet_in_fec!L$27</f>
        <v>5.4529838206833388E-2</v>
      </c>
      <c r="M288" s="156">
        <f>RES_hhdet_in_fec!M$27</f>
        <v>9.3860246725306032E-2</v>
      </c>
      <c r="N288" s="156">
        <f>RES_hhdet_in_fec!N$27</f>
        <v>0</v>
      </c>
      <c r="O288" s="156">
        <f>RES_hhdet_in_fec!O$27</f>
        <v>0</v>
      </c>
      <c r="P288" s="156">
        <f>RES_hhdet_in_fec!P$27</f>
        <v>0</v>
      </c>
      <c r="Q288" s="156">
        <f>RES_hhdet_in_fec!Q$27</f>
        <v>0</v>
      </c>
    </row>
    <row r="289" spans="1:17" ht="12" customHeight="1" x14ac:dyDescent="0.25">
      <c r="A289" s="158" t="s">
        <v>112</v>
      </c>
      <c r="B289" s="157"/>
      <c r="C289" s="157">
        <f>C290</f>
        <v>6.685786904837278E-3</v>
      </c>
      <c r="D289" s="157">
        <f t="shared" ref="D289:Q289" si="73">D290</f>
        <v>4.8804082961073324E-3</v>
      </c>
      <c r="E289" s="157">
        <f t="shared" si="73"/>
        <v>3.8118612847742586E-3</v>
      </c>
      <c r="F289" s="157">
        <f t="shared" si="73"/>
        <v>1.3623731022197083E-2</v>
      </c>
      <c r="G289" s="157">
        <f t="shared" si="73"/>
        <v>8.8825044951117774E-3</v>
      </c>
      <c r="H289" s="157">
        <f t="shared" si="73"/>
        <v>2.0315097076019178E-2</v>
      </c>
      <c r="I289" s="157">
        <f t="shared" si="73"/>
        <v>1.403391104917108E-2</v>
      </c>
      <c r="J289" s="157">
        <f t="shared" si="73"/>
        <v>4.1767280997974256E-2</v>
      </c>
      <c r="K289" s="157">
        <f t="shared" si="73"/>
        <v>3.7565001941002117E-2</v>
      </c>
      <c r="L289" s="157">
        <f t="shared" si="73"/>
        <v>3.7189316257110853E-2</v>
      </c>
      <c r="M289" s="157">
        <f t="shared" si="73"/>
        <v>1.0515240616600171E-2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RES_hhdet_in_fec!C$29</f>
        <v>6.685786904837278E-3</v>
      </c>
      <c r="D290" s="156">
        <f>RES_hhdet_in_fec!D$29</f>
        <v>4.8804082961073324E-3</v>
      </c>
      <c r="E290" s="156">
        <f>RES_hhdet_in_fec!E$29</f>
        <v>3.8118612847742586E-3</v>
      </c>
      <c r="F290" s="156">
        <f>RES_hhdet_in_fec!F$29</f>
        <v>1.3623731022197083E-2</v>
      </c>
      <c r="G290" s="156">
        <f>RES_hhdet_in_fec!G$29</f>
        <v>8.8825044951117774E-3</v>
      </c>
      <c r="H290" s="156">
        <f>RES_hhdet_in_fec!H$29</f>
        <v>2.0315097076019178E-2</v>
      </c>
      <c r="I290" s="156">
        <f>RES_hhdet_in_fec!I$29</f>
        <v>1.403391104917108E-2</v>
      </c>
      <c r="J290" s="156">
        <f>RES_hhdet_in_fec!J$29</f>
        <v>4.1767280997974256E-2</v>
      </c>
      <c r="K290" s="156">
        <f>RES_hhdet_in_fec!K$29</f>
        <v>3.7565001941002117E-2</v>
      </c>
      <c r="L290" s="156">
        <f>RES_hhdet_in_fec!L$29</f>
        <v>3.7189316257110853E-2</v>
      </c>
      <c r="M290" s="156">
        <f>RES_hhdet_in_fec!M$29</f>
        <v>1.0515240616600171E-2</v>
      </c>
      <c r="N290" s="156">
        <f>RES_hhdet_in_fec!N$29</f>
        <v>0</v>
      </c>
      <c r="O290" s="156">
        <f>RES_hhdet_in_fec!O$29</f>
        <v>0</v>
      </c>
      <c r="P290" s="156">
        <f>RES_hhdet_in_fec!P$29</f>
        <v>0</v>
      </c>
      <c r="Q290" s="156">
        <f>RES_hhdet_in_fec!Q$29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0.57014194135940377</v>
      </c>
      <c r="D291" s="157">
        <f t="shared" ref="D291:Q291" si="74">SUM(D292:D293,D296:D297)</f>
        <v>0.52650734849546899</v>
      </c>
      <c r="E291" s="157">
        <f t="shared" si="74"/>
        <v>0.49917365444352596</v>
      </c>
      <c r="F291" s="157">
        <f t="shared" si="74"/>
        <v>2.9879290115653387</v>
      </c>
      <c r="G291" s="157">
        <f t="shared" si="74"/>
        <v>0.15916723210008701</v>
      </c>
      <c r="H291" s="157">
        <f t="shared" si="74"/>
        <v>1.0562641831239814</v>
      </c>
      <c r="I291" s="157">
        <f t="shared" si="74"/>
        <v>0.52411810565547168</v>
      </c>
      <c r="J291" s="157">
        <f t="shared" si="74"/>
        <v>2.0336326805485756</v>
      </c>
      <c r="K291" s="157">
        <f t="shared" si="74"/>
        <v>0.8978605776991766</v>
      </c>
      <c r="L291" s="157">
        <f t="shared" si="74"/>
        <v>0.54696316454580596</v>
      </c>
      <c r="M291" s="157">
        <f t="shared" si="74"/>
        <v>0.87344199062212013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169</v>
      </c>
      <c r="B292" s="132"/>
      <c r="C292" s="132">
        <f>RES_hhdet_in_fec!C$31</f>
        <v>0.458885496217044</v>
      </c>
      <c r="D292" s="132">
        <f>RES_hhdet_in_fec!D$31</f>
        <v>0.42099121181775445</v>
      </c>
      <c r="E292" s="132">
        <f>RES_hhdet_in_fec!E$31</f>
        <v>0.31688429421137271</v>
      </c>
      <c r="F292" s="132">
        <f>RES_hhdet_in_fec!F$31</f>
        <v>2.4750600173470407</v>
      </c>
      <c r="G292" s="132">
        <f>RES_hhdet_in_fec!G$31</f>
        <v>4.0846743302068549E-2</v>
      </c>
      <c r="H292" s="132">
        <f>RES_hhdet_in_fec!H$31</f>
        <v>0.7134306311836236</v>
      </c>
      <c r="I292" s="132">
        <f>RES_hhdet_in_fec!I$31</f>
        <v>0.30763545423783312</v>
      </c>
      <c r="J292" s="132">
        <f>RES_hhdet_in_fec!J$31</f>
        <v>1.3377788858165069</v>
      </c>
      <c r="K292" s="132">
        <f>RES_hhdet_in_fec!K$31</f>
        <v>0.4106217612800227</v>
      </c>
      <c r="L292" s="132">
        <f>RES_hhdet_in_fec!L$31</f>
        <v>0.34153442015349306</v>
      </c>
      <c r="M292" s="132">
        <f>RES_hhdet_in_fec!M$31</f>
        <v>0.29675892108732671</v>
      </c>
      <c r="N292" s="132">
        <f>RES_hhdet_in_fec!N$31</f>
        <v>0</v>
      </c>
      <c r="O292" s="132">
        <f>RES_hhdet_in_fec!O$31</f>
        <v>0</v>
      </c>
      <c r="P292" s="132">
        <f>RES_hhdet_in_fec!P$31</f>
        <v>0</v>
      </c>
      <c r="Q292" s="132">
        <f>RES_hhdet_in_fec!Q$31</f>
        <v>0</v>
      </c>
    </row>
    <row r="293" spans="1:17" ht="12" customHeight="1" x14ac:dyDescent="0.25">
      <c r="A293" s="167" t="s">
        <v>168</v>
      </c>
      <c r="B293" s="132"/>
      <c r="C293" s="132">
        <f>SUM(C294:C295)</f>
        <v>0.11125644514235977</v>
      </c>
      <c r="D293" s="132">
        <f t="shared" ref="D293:Q293" si="75">SUM(D294:D295)</f>
        <v>0.10551613667771448</v>
      </c>
      <c r="E293" s="132">
        <f t="shared" si="75"/>
        <v>0.18228936023215325</v>
      </c>
      <c r="F293" s="132">
        <f t="shared" si="75"/>
        <v>0.51286899421829801</v>
      </c>
      <c r="G293" s="132">
        <f t="shared" si="75"/>
        <v>0.11832048879801846</v>
      </c>
      <c r="H293" s="132">
        <f t="shared" si="75"/>
        <v>0.34283355194035769</v>
      </c>
      <c r="I293" s="132">
        <f t="shared" si="75"/>
        <v>0.21648265141763859</v>
      </c>
      <c r="J293" s="132">
        <f t="shared" si="75"/>
        <v>0.69585379473206876</v>
      </c>
      <c r="K293" s="132">
        <f t="shared" si="75"/>
        <v>0.48723881641915384</v>
      </c>
      <c r="L293" s="132">
        <f t="shared" si="75"/>
        <v>0.20542874439231296</v>
      </c>
      <c r="M293" s="132">
        <f t="shared" si="75"/>
        <v>0.57668306953479342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57</v>
      </c>
      <c r="B294" s="165"/>
      <c r="C294" s="165">
        <f>RES_hhdet_in_fec!C$33</f>
        <v>8.8058526005129784E-2</v>
      </c>
      <c r="D294" s="165">
        <f>RES_hhdet_in_fec!D$33</f>
        <v>8.3389956338390789E-2</v>
      </c>
      <c r="E294" s="165">
        <f>RES_hhdet_in_fec!E$33</f>
        <v>0.14385121797322845</v>
      </c>
      <c r="F294" s="165">
        <f>RES_hhdet_in_fec!F$33</f>
        <v>0.40414015448734975</v>
      </c>
      <c r="G294" s="165">
        <f>RES_hhdet_in_fec!G$33</f>
        <v>9.3102076395969721E-2</v>
      </c>
      <c r="H294" s="165">
        <f>RES_hhdet_in_fec!H$33</f>
        <v>0.26932242362778325</v>
      </c>
      <c r="I294" s="165">
        <f>RES_hhdet_in_fec!I$33</f>
        <v>0.16979469149920004</v>
      </c>
      <c r="J294" s="165">
        <f>RES_hhdet_in_fec!J$33</f>
        <v>0.54485886798453065</v>
      </c>
      <c r="K294" s="165">
        <f>RES_hhdet_in_fec!K$33</f>
        <v>0.38096627291592422</v>
      </c>
      <c r="L294" s="165">
        <f>RES_hhdet_in_fec!L$33</f>
        <v>0.16037164232514481</v>
      </c>
      <c r="M294" s="165">
        <f>RES_hhdet_in_fec!M$33</f>
        <v>0.45148690404534664</v>
      </c>
      <c r="N294" s="165">
        <f>RES_hhdet_in_fec!N$33</f>
        <v>0</v>
      </c>
      <c r="O294" s="165">
        <f>RES_hhdet_in_fec!O$33</f>
        <v>0</v>
      </c>
      <c r="P294" s="165">
        <f>RES_hhdet_in_fec!P$33</f>
        <v>0</v>
      </c>
      <c r="Q294" s="165">
        <f>RES_hhdet_in_fec!Q$33</f>
        <v>0</v>
      </c>
    </row>
    <row r="295" spans="1:17" ht="12" customHeight="1" x14ac:dyDescent="0.25">
      <c r="A295" s="147" t="s">
        <v>59</v>
      </c>
      <c r="B295" s="164"/>
      <c r="C295" s="164">
        <f>RES_hhdet_in_fec!C$34</f>
        <v>2.3197919137229992E-2</v>
      </c>
      <c r="D295" s="164">
        <f>RES_hhdet_in_fec!D$34</f>
        <v>2.2126180339323693E-2</v>
      </c>
      <c r="E295" s="164">
        <f>RES_hhdet_in_fec!E$34</f>
        <v>3.8438142258924814E-2</v>
      </c>
      <c r="F295" s="164">
        <f>RES_hhdet_in_fec!F$34</f>
        <v>0.10872883973094827</v>
      </c>
      <c r="G295" s="164">
        <f>RES_hhdet_in_fec!G$34</f>
        <v>2.5218412402048737E-2</v>
      </c>
      <c r="H295" s="164">
        <f>RES_hhdet_in_fec!H$34</f>
        <v>7.3511128312574434E-2</v>
      </c>
      <c r="I295" s="164">
        <f>RES_hhdet_in_fec!I$34</f>
        <v>4.6687959918438555E-2</v>
      </c>
      <c r="J295" s="164">
        <f>RES_hhdet_in_fec!J$34</f>
        <v>0.15099492674753812</v>
      </c>
      <c r="K295" s="164">
        <f>RES_hhdet_in_fec!K$34</f>
        <v>0.10627254350322961</v>
      </c>
      <c r="L295" s="164">
        <f>RES_hhdet_in_fec!L$34</f>
        <v>4.5057102067168148E-2</v>
      </c>
      <c r="M295" s="164">
        <f>RES_hhdet_in_fec!M$34</f>
        <v>0.12519616548944676</v>
      </c>
      <c r="N295" s="164">
        <f>RES_hhdet_in_fec!N$34</f>
        <v>0</v>
      </c>
      <c r="O295" s="164">
        <f>RES_hhdet_in_fec!O$34</f>
        <v>0</v>
      </c>
      <c r="P295" s="164">
        <f>RES_hhdet_in_fec!P$34</f>
        <v>0</v>
      </c>
      <c r="Q295" s="164">
        <f>RES_hhdet_in_fec!Q$34</f>
        <v>0</v>
      </c>
    </row>
    <row r="296" spans="1:17" ht="12" customHeight="1" x14ac:dyDescent="0.25">
      <c r="A296" s="163" t="s">
        <v>142</v>
      </c>
      <c r="B296" s="162"/>
      <c r="C296" s="162">
        <f>RES_hhdet_in_fec!C$35</f>
        <v>0</v>
      </c>
      <c r="D296" s="162">
        <f>RES_hhdet_in_fec!D$35</f>
        <v>0</v>
      </c>
      <c r="E296" s="162">
        <f>RES_hhdet_in_fec!E$35</f>
        <v>0</v>
      </c>
      <c r="F296" s="162">
        <f>RES_hhdet_in_fec!F$35</f>
        <v>0</v>
      </c>
      <c r="G296" s="162">
        <f>RES_hhdet_in_fec!G$35</f>
        <v>0</v>
      </c>
      <c r="H296" s="162">
        <f>RES_hhdet_in_fec!H$35</f>
        <v>0</v>
      </c>
      <c r="I296" s="162">
        <f>RES_hhdet_in_fec!I$35</f>
        <v>0</v>
      </c>
      <c r="J296" s="162">
        <f>RES_hhdet_in_fec!J$35</f>
        <v>0</v>
      </c>
      <c r="K296" s="162">
        <f>RES_hhdet_in_fec!K$35</f>
        <v>0</v>
      </c>
      <c r="L296" s="162">
        <f>RES_hhdet_in_fec!L$35</f>
        <v>0</v>
      </c>
      <c r="M296" s="162">
        <f>RES_hhdet_in_fec!M$35</f>
        <v>0</v>
      </c>
      <c r="N296" s="162">
        <f>RES_hhdet_in_fec!N$35</f>
        <v>0</v>
      </c>
      <c r="O296" s="162">
        <f>RES_hhdet_in_fec!O$35</f>
        <v>0</v>
      </c>
      <c r="P296" s="162">
        <f>RES_hhdet_in_fec!P$35</f>
        <v>0</v>
      </c>
      <c r="Q296" s="162">
        <f>RES_hhdet_in_fec!Q$35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RES_hhdet_in_fec!C$37</f>
        <v>0</v>
      </c>
      <c r="D298" s="156">
        <f>RES_hhdet_in_fec!D$37</f>
        <v>0</v>
      </c>
      <c r="E298" s="156">
        <f>RES_hhdet_in_fec!E$37</f>
        <v>0</v>
      </c>
      <c r="F298" s="156">
        <f>RES_hhdet_in_fec!F$37</f>
        <v>0</v>
      </c>
      <c r="G298" s="156">
        <f>RES_hhdet_in_fec!G$37</f>
        <v>0</v>
      </c>
      <c r="H298" s="156">
        <f>RES_hhdet_in_fec!H$37</f>
        <v>0</v>
      </c>
      <c r="I298" s="156">
        <f>RES_hhdet_in_fec!I$37</f>
        <v>0</v>
      </c>
      <c r="J298" s="156">
        <f>RES_hhdet_in_fec!J$37</f>
        <v>0</v>
      </c>
      <c r="K298" s="156">
        <f>RES_hhdet_in_fec!K$37</f>
        <v>0</v>
      </c>
      <c r="L298" s="156">
        <f>RES_hhdet_in_fec!L$37</f>
        <v>0</v>
      </c>
      <c r="M298" s="156">
        <f>RES_hhdet_in_fec!M$37</f>
        <v>0</v>
      </c>
      <c r="N298" s="156">
        <f>RES_hhdet_in_fec!N$37</f>
        <v>0</v>
      </c>
      <c r="O298" s="156">
        <f>RES_hhdet_in_fec!O$37</f>
        <v>0</v>
      </c>
      <c r="P298" s="156">
        <f>RES_hhdet_in_fec!P$37</f>
        <v>0</v>
      </c>
      <c r="Q298" s="156">
        <f>RES_hhdet_in_fec!Q$37</f>
        <v>0</v>
      </c>
    </row>
    <row r="299" spans="1:17" ht="12" customHeight="1" x14ac:dyDescent="0.25">
      <c r="A299" s="148" t="s">
        <v>59</v>
      </c>
      <c r="B299" s="156"/>
      <c r="C299" s="156">
        <f>RES_hhdet_in_fec!C$38</f>
        <v>0</v>
      </c>
      <c r="D299" s="156">
        <f>RES_hhdet_in_fec!D$38</f>
        <v>0</v>
      </c>
      <c r="E299" s="156">
        <f>RES_hhdet_in_fec!E$38</f>
        <v>0</v>
      </c>
      <c r="F299" s="156">
        <f>RES_hhdet_in_fec!F$38</f>
        <v>0</v>
      </c>
      <c r="G299" s="156">
        <f>RES_hhdet_in_fec!G$38</f>
        <v>0</v>
      </c>
      <c r="H299" s="156">
        <f>RES_hhdet_in_fec!H$38</f>
        <v>0</v>
      </c>
      <c r="I299" s="156">
        <f>RES_hhdet_in_fec!I$38</f>
        <v>0</v>
      </c>
      <c r="J299" s="156">
        <f>RES_hhdet_in_fec!J$38</f>
        <v>0</v>
      </c>
      <c r="K299" s="156">
        <f>RES_hhdet_in_fec!K$38</f>
        <v>0</v>
      </c>
      <c r="L299" s="156">
        <f>RES_hhdet_in_fec!L$38</f>
        <v>0</v>
      </c>
      <c r="M299" s="156">
        <f>RES_hhdet_in_fec!M$38</f>
        <v>0</v>
      </c>
      <c r="N299" s="156">
        <f>RES_hhdet_in_fec!N$38</f>
        <v>0</v>
      </c>
      <c r="O299" s="156">
        <f>RES_hhdet_in_fec!O$38</f>
        <v>0</v>
      </c>
      <c r="P299" s="156">
        <f>RES_hhdet_in_fec!P$38</f>
        <v>0</v>
      </c>
      <c r="Q299" s="156">
        <f>RES_hhdet_in_fec!Q$38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0.32448679537439945</v>
      </c>
      <c r="D300" s="157">
        <f t="shared" ref="D300:Q300" si="77">SUM(D301:D302)</f>
        <v>0.18040098920587735</v>
      </c>
      <c r="E300" s="157">
        <f t="shared" si="77"/>
        <v>0.29217020869867166</v>
      </c>
      <c r="F300" s="157">
        <f t="shared" si="77"/>
        <v>1.6595876640478184</v>
      </c>
      <c r="G300" s="157">
        <f t="shared" si="77"/>
        <v>5.7310975676878859E-2</v>
      </c>
      <c r="H300" s="157">
        <f t="shared" si="77"/>
        <v>0.61415704211782185</v>
      </c>
      <c r="I300" s="157">
        <f t="shared" si="77"/>
        <v>0.18611848595016076</v>
      </c>
      <c r="J300" s="157">
        <f t="shared" si="77"/>
        <v>1.2274724757859161</v>
      </c>
      <c r="K300" s="157">
        <f t="shared" si="77"/>
        <v>0.32532576569079252</v>
      </c>
      <c r="L300" s="157">
        <f t="shared" si="77"/>
        <v>0.31451665739419993</v>
      </c>
      <c r="M300" s="157">
        <f t="shared" si="77"/>
        <v>0.32796699487158332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RES_hhdet_in_fec!C$40</f>
        <v>0.32448679537439945</v>
      </c>
      <c r="D301" s="156">
        <f>RES_hhdet_in_fec!D$40</f>
        <v>0</v>
      </c>
      <c r="E301" s="156">
        <f>RES_hhdet_in_fec!E$40</f>
        <v>0.29217020869867166</v>
      </c>
      <c r="F301" s="156">
        <f>RES_hhdet_in_fec!F$40</f>
        <v>1.6595876640478184</v>
      </c>
      <c r="G301" s="156">
        <f>RES_hhdet_in_fec!G$40</f>
        <v>0</v>
      </c>
      <c r="H301" s="156">
        <f>RES_hhdet_in_fec!H$40</f>
        <v>0.61415704211782185</v>
      </c>
      <c r="I301" s="156">
        <f>RES_hhdet_in_fec!I$40</f>
        <v>0</v>
      </c>
      <c r="J301" s="156">
        <f>RES_hhdet_in_fec!J$40</f>
        <v>1.2274724757859161</v>
      </c>
      <c r="K301" s="156">
        <f>RES_hhdet_in_fec!K$40</f>
        <v>0</v>
      </c>
      <c r="L301" s="156">
        <f>RES_hhdet_in_fec!L$40</f>
        <v>0.31451665739419993</v>
      </c>
      <c r="M301" s="156">
        <f>RES_hhdet_in_fec!M$40</f>
        <v>0</v>
      </c>
      <c r="N301" s="156">
        <f>RES_hhdet_in_fec!N$40</f>
        <v>0</v>
      </c>
      <c r="O301" s="156">
        <f>RES_hhdet_in_fec!O$40</f>
        <v>0</v>
      </c>
      <c r="P301" s="156">
        <f>RES_hhdet_in_fec!P$40</f>
        <v>0</v>
      </c>
      <c r="Q301" s="156">
        <f>RES_hhdet_in_fec!Q$40</f>
        <v>0</v>
      </c>
    </row>
    <row r="302" spans="1:17" ht="12" customHeight="1" x14ac:dyDescent="0.25">
      <c r="A302" s="29" t="s">
        <v>140</v>
      </c>
      <c r="B302" s="57"/>
      <c r="C302" s="57">
        <f>RES_hhdet_in_fec!C$41</f>
        <v>0</v>
      </c>
      <c r="D302" s="57">
        <f>RES_hhdet_in_fec!D$41</f>
        <v>0.18040098920587735</v>
      </c>
      <c r="E302" s="57">
        <f>RES_hhdet_in_fec!E$41</f>
        <v>0</v>
      </c>
      <c r="F302" s="57">
        <f>RES_hhdet_in_fec!F$41</f>
        <v>0</v>
      </c>
      <c r="G302" s="57">
        <f>RES_hhdet_in_fec!G$41</f>
        <v>5.7310975676878859E-2</v>
      </c>
      <c r="H302" s="57">
        <f>RES_hhdet_in_fec!H$41</f>
        <v>0</v>
      </c>
      <c r="I302" s="57">
        <f>RES_hhdet_in_fec!I$41</f>
        <v>0.18611848595016076</v>
      </c>
      <c r="J302" s="57">
        <f>RES_hhdet_in_fec!J$41</f>
        <v>0</v>
      </c>
      <c r="K302" s="57">
        <f>RES_hhdet_in_fec!K$41</f>
        <v>0.32532576569079252</v>
      </c>
      <c r="L302" s="57">
        <f>RES_hhdet_in_fec!L$41</f>
        <v>0</v>
      </c>
      <c r="M302" s="57">
        <f>RES_hhdet_in_fec!M$41</f>
        <v>0.32796699487158332</v>
      </c>
      <c r="N302" s="57">
        <f>RES_hhdet_in_fec!N$41</f>
        <v>0</v>
      </c>
      <c r="O302" s="57">
        <f>RES_hhdet_in_fec!O$41</f>
        <v>0</v>
      </c>
      <c r="P302" s="57">
        <f>RES_hhdet_in_fec!P$41</f>
        <v>0</v>
      </c>
      <c r="Q302" s="57">
        <f>RES_hhdet_in_fec!Q$41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3.4710863560048373</v>
      </c>
      <c r="D304" s="168">
        <f t="shared" ref="D304:Q304" si="78">SUM(D305,D308,D310,D319)</f>
        <v>3.0625047415637301</v>
      </c>
      <c r="E304" s="168">
        <f t="shared" si="78"/>
        <v>2.5375816679850551</v>
      </c>
      <c r="F304" s="168">
        <f t="shared" si="78"/>
        <v>15.859594648639471</v>
      </c>
      <c r="G304" s="168">
        <f t="shared" si="78"/>
        <v>0.85668159730430227</v>
      </c>
      <c r="H304" s="168">
        <f t="shared" si="78"/>
        <v>6.0688118065615946</v>
      </c>
      <c r="I304" s="168">
        <f t="shared" si="78"/>
        <v>2.340345818192652</v>
      </c>
      <c r="J304" s="168">
        <f t="shared" si="78"/>
        <v>10.577784676851568</v>
      </c>
      <c r="K304" s="168">
        <f t="shared" si="78"/>
        <v>4.7655983174557122</v>
      </c>
      <c r="L304" s="168">
        <f t="shared" si="78"/>
        <v>2.9860685493919101</v>
      </c>
      <c r="M304" s="168">
        <f t="shared" si="78"/>
        <v>4.2263182259395213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2.9448599586262918</v>
      </c>
      <c r="D305" s="157">
        <f t="shared" ref="D305:Q305" si="79">SUM(D306:D307)</f>
        <v>2.5622194753705063</v>
      </c>
      <c r="E305" s="157">
        <f t="shared" si="79"/>
        <v>2.0667231317910901</v>
      </c>
      <c r="F305" s="157">
        <f t="shared" si="79"/>
        <v>13.133341992533317</v>
      </c>
      <c r="G305" s="157">
        <f t="shared" si="79"/>
        <v>0.67759843497004713</v>
      </c>
      <c r="H305" s="157">
        <f t="shared" si="79"/>
        <v>5.0329346564361908</v>
      </c>
      <c r="I305" s="157">
        <f t="shared" si="79"/>
        <v>1.7929837664829138</v>
      </c>
      <c r="J305" s="157">
        <f t="shared" si="79"/>
        <v>8.5249927210974477</v>
      </c>
      <c r="K305" s="157">
        <f t="shared" si="79"/>
        <v>3.7672954119402422</v>
      </c>
      <c r="L305" s="157">
        <f t="shared" si="79"/>
        <v>2.3607924552658268</v>
      </c>
      <c r="M305" s="157">
        <f t="shared" si="79"/>
        <v>3.29624013047696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84</v>
      </c>
      <c r="B306" s="156"/>
      <c r="C306" s="156">
        <f>RES_hhdet_in_tes!C$26</f>
        <v>2.8770174887049511</v>
      </c>
      <c r="D306" s="156">
        <f>RES_hhdet_in_tes!D$26</f>
        <v>2.49846386701882</v>
      </c>
      <c r="E306" s="156">
        <f>RES_hhdet_in_tes!E$26</f>
        <v>2.0208255091802219</v>
      </c>
      <c r="F306" s="156">
        <f>RES_hhdet_in_tes!F$26</f>
        <v>12.779012101202671</v>
      </c>
      <c r="G306" s="156">
        <f>RES_hhdet_in_tes!G$26</f>
        <v>0.66099709989060684</v>
      </c>
      <c r="H306" s="156">
        <f>RES_hhdet_in_tes!H$26</f>
        <v>4.9258981894674214</v>
      </c>
      <c r="I306" s="156">
        <f>RES_hhdet_in_tes!I$26</f>
        <v>1.7375417301639913</v>
      </c>
      <c r="J306" s="156">
        <f>RES_hhdet_in_tes!J$26</f>
        <v>8.3773625923815658</v>
      </c>
      <c r="K306" s="156">
        <f>RES_hhdet_in_tes!K$26</f>
        <v>3.6883424047068107</v>
      </c>
      <c r="L306" s="156">
        <f>RES_hhdet_in_tes!L$26</f>
        <v>2.3054422118083893</v>
      </c>
      <c r="M306" s="156">
        <f>RES_hhdet_in_tes!M$26</f>
        <v>3.2011323542200802</v>
      </c>
      <c r="N306" s="156">
        <f>RES_hhdet_in_tes!N$26</f>
        <v>0</v>
      </c>
      <c r="O306" s="156">
        <f>RES_hhdet_in_tes!O$26</f>
        <v>0</v>
      </c>
      <c r="P306" s="156">
        <f>RES_hhdet_in_tes!P$26</f>
        <v>0</v>
      </c>
      <c r="Q306" s="156">
        <f>RES_hhdet_in_tes!Q$26</f>
        <v>0</v>
      </c>
    </row>
    <row r="307" spans="1:17" ht="12" customHeight="1" x14ac:dyDescent="0.25">
      <c r="A307" s="23" t="s">
        <v>60</v>
      </c>
      <c r="B307" s="156"/>
      <c r="C307" s="156">
        <f>RES_hhdet_in_tes!C$27</f>
        <v>6.7842469921340839E-2</v>
      </c>
      <c r="D307" s="156">
        <f>RES_hhdet_in_tes!D$27</f>
        <v>6.3755608351686366E-2</v>
      </c>
      <c r="E307" s="156">
        <f>RES_hhdet_in_tes!E$27</f>
        <v>4.5897622610868292E-2</v>
      </c>
      <c r="F307" s="156">
        <f>RES_hhdet_in_tes!F$27</f>
        <v>0.3543298913306458</v>
      </c>
      <c r="G307" s="156">
        <f>RES_hhdet_in_tes!G$27</f>
        <v>1.66013350794403E-2</v>
      </c>
      <c r="H307" s="156">
        <f>RES_hhdet_in_tes!H$27</f>
        <v>0.10703646696876969</v>
      </c>
      <c r="I307" s="156">
        <f>RES_hhdet_in_tes!I$27</f>
        <v>5.5442036318922451E-2</v>
      </c>
      <c r="J307" s="156">
        <f>RES_hhdet_in_tes!J$27</f>
        <v>0.14763012871588135</v>
      </c>
      <c r="K307" s="156">
        <f>RES_hhdet_in_tes!K$27</f>
        <v>7.895300723343128E-2</v>
      </c>
      <c r="L307" s="156">
        <f>RES_hhdet_in_tes!L$27</f>
        <v>5.5350243457437533E-2</v>
      </c>
      <c r="M307" s="156">
        <f>RES_hhdet_in_tes!M$27</f>
        <v>9.5107776256879759E-2</v>
      </c>
      <c r="N307" s="156">
        <f>RES_hhdet_in_tes!N$27</f>
        <v>0</v>
      </c>
      <c r="O307" s="156">
        <f>RES_hhdet_in_tes!O$27</f>
        <v>0</v>
      </c>
      <c r="P307" s="156">
        <f>RES_hhdet_in_tes!P$27</f>
        <v>0</v>
      </c>
      <c r="Q307" s="156">
        <f>RES_hhdet_in_tes!Q$27</f>
        <v>0</v>
      </c>
    </row>
    <row r="308" spans="1:17" ht="12" customHeight="1" x14ac:dyDescent="0.25">
      <c r="A308" s="158" t="s">
        <v>112</v>
      </c>
      <c r="B308" s="157"/>
      <c r="C308" s="157">
        <f>C309</f>
        <v>1.3320009486785869E-2</v>
      </c>
      <c r="D308" s="157">
        <f t="shared" ref="D308:Q308" si="80">D309</f>
        <v>9.9415750719664582E-3</v>
      </c>
      <c r="E308" s="157">
        <f t="shared" si="80"/>
        <v>7.9716133919260201E-3</v>
      </c>
      <c r="F308" s="157">
        <f t="shared" si="80"/>
        <v>2.9359913327521775E-2</v>
      </c>
      <c r="G308" s="157">
        <f t="shared" si="80"/>
        <v>1.9837155257622873E-2</v>
      </c>
      <c r="H308" s="157">
        <f t="shared" si="80"/>
        <v>4.706054594685994E-2</v>
      </c>
      <c r="I308" s="157">
        <f t="shared" si="80"/>
        <v>3.3929781861802295E-2</v>
      </c>
      <c r="J308" s="157">
        <f t="shared" si="80"/>
        <v>0.10205260957442649</v>
      </c>
      <c r="K308" s="157">
        <f t="shared" si="80"/>
        <v>9.6709068470855017E-2</v>
      </c>
      <c r="L308" s="157">
        <f t="shared" si="80"/>
        <v>0.10161685479744671</v>
      </c>
      <c r="M308" s="157">
        <f t="shared" si="80"/>
        <v>3.0279838071634611E-2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RES_hhdet_in_tes!C$29</f>
        <v>1.3320009486785869E-2</v>
      </c>
      <c r="D309" s="156">
        <f>RES_hhdet_in_tes!D$29</f>
        <v>9.9415750719664582E-3</v>
      </c>
      <c r="E309" s="156">
        <f>RES_hhdet_in_tes!E$29</f>
        <v>7.9716133919260201E-3</v>
      </c>
      <c r="F309" s="156">
        <f>RES_hhdet_in_tes!F$29</f>
        <v>2.9359913327521775E-2</v>
      </c>
      <c r="G309" s="156">
        <f>RES_hhdet_in_tes!G$29</f>
        <v>1.9837155257622873E-2</v>
      </c>
      <c r="H309" s="156">
        <f>RES_hhdet_in_tes!H$29</f>
        <v>4.706054594685994E-2</v>
      </c>
      <c r="I309" s="156">
        <f>RES_hhdet_in_tes!I$29</f>
        <v>3.3929781861802295E-2</v>
      </c>
      <c r="J309" s="156">
        <f>RES_hhdet_in_tes!J$29</f>
        <v>0.10205260957442649</v>
      </c>
      <c r="K309" s="156">
        <f>RES_hhdet_in_tes!K$29</f>
        <v>9.6709068470855017E-2</v>
      </c>
      <c r="L309" s="156">
        <f>RES_hhdet_in_tes!L$29</f>
        <v>0.10161685479744671</v>
      </c>
      <c r="M309" s="156">
        <f>RES_hhdet_in_tes!M$29</f>
        <v>3.0279838071634611E-2</v>
      </c>
      <c r="N309" s="156">
        <f>RES_hhdet_in_tes!N$29</f>
        <v>0</v>
      </c>
      <c r="O309" s="156">
        <f>RES_hhdet_in_tes!O$29</f>
        <v>0</v>
      </c>
      <c r="P309" s="156">
        <f>RES_hhdet_in_tes!P$29</f>
        <v>0</v>
      </c>
      <c r="Q309" s="156">
        <f>RES_hhdet_in_tes!Q$29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0.36574586431657508</v>
      </c>
      <c r="D310" s="157">
        <f t="shared" ref="D310:Q310" si="81">SUM(D311:D312,D315:D316)</f>
        <v>0.33934204784021266</v>
      </c>
      <c r="E310" s="157">
        <f t="shared" si="81"/>
        <v>0.32949525140816815</v>
      </c>
      <c r="F310" s="157">
        <f t="shared" si="81"/>
        <v>1.9334664921764873</v>
      </c>
      <c r="G310" s="157">
        <f t="shared" si="81"/>
        <v>0.11075855135150409</v>
      </c>
      <c r="H310" s="157">
        <f t="shared" si="81"/>
        <v>0.70322916926161261</v>
      </c>
      <c r="I310" s="157">
        <f t="shared" si="81"/>
        <v>0.35475141709238378</v>
      </c>
      <c r="J310" s="157">
        <f t="shared" si="81"/>
        <v>1.3734589279474947</v>
      </c>
      <c r="K310" s="157">
        <f t="shared" si="81"/>
        <v>0.62289809812596642</v>
      </c>
      <c r="L310" s="157">
        <f t="shared" si="81"/>
        <v>0.37431534597601912</v>
      </c>
      <c r="M310" s="157">
        <f t="shared" si="81"/>
        <v>0.61801490169576201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169</v>
      </c>
      <c r="B311" s="132"/>
      <c r="C311" s="132">
        <f>RES_hhdet_in_tes!C$31</f>
        <v>0.28729557865217709</v>
      </c>
      <c r="D311" s="132">
        <f>RES_hhdet_in_tes!D$31</f>
        <v>0.26466205476181814</v>
      </c>
      <c r="E311" s="132">
        <f>RES_hhdet_in_tes!E$31</f>
        <v>0.19999918692310692</v>
      </c>
      <c r="F311" s="132">
        <f>RES_hhdet_in_tes!F$31</f>
        <v>1.5677431746411981</v>
      </c>
      <c r="G311" s="132">
        <f>RES_hhdet_in_tes!G$31</f>
        <v>2.5987761839234201E-2</v>
      </c>
      <c r="H311" s="132">
        <f>RES_hhdet_in_tes!H$31</f>
        <v>0.45645779327735697</v>
      </c>
      <c r="I311" s="132">
        <f>RES_hhdet_in_tes!I$31</f>
        <v>0.19819999206505501</v>
      </c>
      <c r="J311" s="132">
        <f>RES_hhdet_in_tes!J$31</f>
        <v>0.8683379881738823</v>
      </c>
      <c r="K311" s="132">
        <f>RES_hhdet_in_tes!K$31</f>
        <v>0.26784274063834146</v>
      </c>
      <c r="L311" s="132">
        <f>RES_hhdet_in_tes!L$31</f>
        <v>0.22392092584645801</v>
      </c>
      <c r="M311" s="132">
        <f>RES_hhdet_in_tes!M$31</f>
        <v>0.19544305830002948</v>
      </c>
      <c r="N311" s="132">
        <f>RES_hhdet_in_tes!N$31</f>
        <v>0</v>
      </c>
      <c r="O311" s="132">
        <f>RES_hhdet_in_tes!O$31</f>
        <v>0</v>
      </c>
      <c r="P311" s="132">
        <f>RES_hhdet_in_tes!P$31</f>
        <v>0</v>
      </c>
      <c r="Q311" s="132">
        <f>RES_hhdet_in_tes!Q$31</f>
        <v>0</v>
      </c>
    </row>
    <row r="312" spans="1:17" ht="12" customHeight="1" x14ac:dyDescent="0.25">
      <c r="A312" s="167" t="s">
        <v>168</v>
      </c>
      <c r="B312" s="132"/>
      <c r="C312" s="132">
        <f>SUM(C313:C314)</f>
        <v>7.845028566439799E-2</v>
      </c>
      <c r="D312" s="132">
        <f t="shared" ref="D312:Q312" si="82">SUM(D313:D314)</f>
        <v>7.4679993078394513E-2</v>
      </c>
      <c r="E312" s="132">
        <f t="shared" si="82"/>
        <v>0.12949606448506126</v>
      </c>
      <c r="F312" s="132">
        <f t="shared" si="82"/>
        <v>0.36572331753528919</v>
      </c>
      <c r="G312" s="132">
        <f t="shared" si="82"/>
        <v>8.4770789512269878E-2</v>
      </c>
      <c r="H312" s="132">
        <f t="shared" si="82"/>
        <v>0.24677137598425564</v>
      </c>
      <c r="I312" s="132">
        <f t="shared" si="82"/>
        <v>0.15655142502732874</v>
      </c>
      <c r="J312" s="132">
        <f t="shared" si="82"/>
        <v>0.50512093977361239</v>
      </c>
      <c r="K312" s="132">
        <f t="shared" si="82"/>
        <v>0.3550553574876249</v>
      </c>
      <c r="L312" s="132">
        <f t="shared" si="82"/>
        <v>0.15039442012956108</v>
      </c>
      <c r="M312" s="132">
        <f t="shared" si="82"/>
        <v>0.4225718433957325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57</v>
      </c>
      <c r="B313" s="165"/>
      <c r="C313" s="165">
        <f>RES_hhdet_in_tes!C$33</f>
        <v>5.4954710177111649E-2</v>
      </c>
      <c r="D313" s="165">
        <f>RES_hhdet_in_tes!D$33</f>
        <v>5.2314485097828101E-2</v>
      </c>
      <c r="E313" s="165">
        <f>RES_hhdet_in_tes!E$33</f>
        <v>9.0749710271317383E-2</v>
      </c>
      <c r="F313" s="165">
        <f>RES_hhdet_in_tes!F$33</f>
        <v>0.25690582510827037</v>
      </c>
      <c r="G313" s="165">
        <f>RES_hhdet_in_tes!G$33</f>
        <v>5.9444138165057836E-2</v>
      </c>
      <c r="H313" s="165">
        <f>RES_hhdet_in_tes!H$33</f>
        <v>0.17286971911294688</v>
      </c>
      <c r="I313" s="165">
        <f>RES_hhdet_in_tes!I$33</f>
        <v>0.10951212687591677</v>
      </c>
      <c r="J313" s="165">
        <f>RES_hhdet_in_tes!J$33</f>
        <v>0.35342791123707501</v>
      </c>
      <c r="K313" s="165">
        <f>RES_hhdet_in_tes!K$33</f>
        <v>0.24822339090438333</v>
      </c>
      <c r="L313" s="165">
        <f>RES_hhdet_in_tes!L$33</f>
        <v>0.10497766109992923</v>
      </c>
      <c r="M313" s="165">
        <f>RES_hhdet_in_tes!M$33</f>
        <v>0.29648703947129768</v>
      </c>
      <c r="N313" s="165">
        <f>RES_hhdet_in_tes!N$33</f>
        <v>0</v>
      </c>
      <c r="O313" s="165">
        <f>RES_hhdet_in_tes!O$33</f>
        <v>0</v>
      </c>
      <c r="P313" s="165">
        <f>RES_hhdet_in_tes!P$33</f>
        <v>0</v>
      </c>
      <c r="Q313" s="165">
        <f>RES_hhdet_in_tes!Q$33</f>
        <v>0</v>
      </c>
    </row>
    <row r="314" spans="1:17" ht="12" customHeight="1" x14ac:dyDescent="0.25">
      <c r="A314" s="147" t="s">
        <v>59</v>
      </c>
      <c r="B314" s="164"/>
      <c r="C314" s="164">
        <f>RES_hhdet_in_tes!C$34</f>
        <v>2.3495575487286344E-2</v>
      </c>
      <c r="D314" s="164">
        <f>RES_hhdet_in_tes!D$34</f>
        <v>2.2365507980566409E-2</v>
      </c>
      <c r="E314" s="164">
        <f>RES_hhdet_in_tes!E$34</f>
        <v>3.8746354213743887E-2</v>
      </c>
      <c r="F314" s="164">
        <f>RES_hhdet_in_tes!F$34</f>
        <v>0.10881749242701884</v>
      </c>
      <c r="G314" s="164">
        <f>RES_hhdet_in_tes!G$34</f>
        <v>2.5326651347212036E-2</v>
      </c>
      <c r="H314" s="164">
        <f>RES_hhdet_in_tes!H$34</f>
        <v>7.3901656871308757E-2</v>
      </c>
      <c r="I314" s="164">
        <f>RES_hhdet_in_tes!I$34</f>
        <v>4.703929815141198E-2</v>
      </c>
      <c r="J314" s="164">
        <f>RES_hhdet_in_tes!J$34</f>
        <v>0.15169302853653741</v>
      </c>
      <c r="K314" s="164">
        <f>RES_hhdet_in_tes!K$34</f>
        <v>0.10683196658324158</v>
      </c>
      <c r="L314" s="164">
        <f>RES_hhdet_in_tes!L$34</f>
        <v>4.5416759029631847E-2</v>
      </c>
      <c r="M314" s="164">
        <f>RES_hhdet_in_tes!M$34</f>
        <v>0.12608480392443486</v>
      </c>
      <c r="N314" s="164">
        <f>RES_hhdet_in_tes!N$34</f>
        <v>0</v>
      </c>
      <c r="O314" s="164">
        <f>RES_hhdet_in_tes!O$34</f>
        <v>0</v>
      </c>
      <c r="P314" s="164">
        <f>RES_hhdet_in_tes!P$34</f>
        <v>0</v>
      </c>
      <c r="Q314" s="164">
        <f>RES_hhdet_in_tes!Q$34</f>
        <v>0</v>
      </c>
    </row>
    <row r="315" spans="1:17" ht="12" customHeight="1" x14ac:dyDescent="0.25">
      <c r="A315" s="163" t="s">
        <v>142</v>
      </c>
      <c r="B315" s="162"/>
      <c r="C315" s="162">
        <f>RES_hhdet_in_tes!C$35</f>
        <v>0</v>
      </c>
      <c r="D315" s="162">
        <f>RES_hhdet_in_tes!D$35</f>
        <v>0</v>
      </c>
      <c r="E315" s="162">
        <f>RES_hhdet_in_tes!E$35</f>
        <v>0</v>
      </c>
      <c r="F315" s="162">
        <f>RES_hhdet_in_tes!F$35</f>
        <v>0</v>
      </c>
      <c r="G315" s="162">
        <f>RES_hhdet_in_tes!G$35</f>
        <v>0</v>
      </c>
      <c r="H315" s="162">
        <f>RES_hhdet_in_tes!H$35</f>
        <v>0</v>
      </c>
      <c r="I315" s="162">
        <f>RES_hhdet_in_tes!I$35</f>
        <v>0</v>
      </c>
      <c r="J315" s="162">
        <f>RES_hhdet_in_tes!J$35</f>
        <v>0</v>
      </c>
      <c r="K315" s="162">
        <f>RES_hhdet_in_tes!K$35</f>
        <v>0</v>
      </c>
      <c r="L315" s="162">
        <f>RES_hhdet_in_tes!L$35</f>
        <v>0</v>
      </c>
      <c r="M315" s="162">
        <f>RES_hhdet_in_tes!M$35</f>
        <v>0</v>
      </c>
      <c r="N315" s="162">
        <f>RES_hhdet_in_tes!N$35</f>
        <v>0</v>
      </c>
      <c r="O315" s="162">
        <f>RES_hhdet_in_tes!O$35</f>
        <v>0</v>
      </c>
      <c r="P315" s="162">
        <f>RES_hhdet_in_tes!P$35</f>
        <v>0</v>
      </c>
      <c r="Q315" s="162">
        <f>RES_hhdet_in_tes!Q$35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RES_hhdet_in_tes!C$37</f>
        <v>0</v>
      </c>
      <c r="D317" s="156">
        <f>RES_hhdet_in_tes!D$37</f>
        <v>0</v>
      </c>
      <c r="E317" s="156">
        <f>RES_hhdet_in_tes!E$37</f>
        <v>0</v>
      </c>
      <c r="F317" s="156">
        <f>RES_hhdet_in_tes!F$37</f>
        <v>0</v>
      </c>
      <c r="G317" s="156">
        <f>RES_hhdet_in_tes!G$37</f>
        <v>0</v>
      </c>
      <c r="H317" s="156">
        <f>RES_hhdet_in_tes!H$37</f>
        <v>0</v>
      </c>
      <c r="I317" s="156">
        <f>RES_hhdet_in_tes!I$37</f>
        <v>0</v>
      </c>
      <c r="J317" s="156">
        <f>RES_hhdet_in_tes!J$37</f>
        <v>0</v>
      </c>
      <c r="K317" s="156">
        <f>RES_hhdet_in_tes!K$37</f>
        <v>0</v>
      </c>
      <c r="L317" s="156">
        <f>RES_hhdet_in_tes!L$37</f>
        <v>0</v>
      </c>
      <c r="M317" s="156">
        <f>RES_hhdet_in_tes!M$37</f>
        <v>0</v>
      </c>
      <c r="N317" s="156">
        <f>RES_hhdet_in_tes!N$37</f>
        <v>0</v>
      </c>
      <c r="O317" s="156">
        <f>RES_hhdet_in_tes!O$37</f>
        <v>0</v>
      </c>
      <c r="P317" s="156">
        <f>RES_hhdet_in_tes!P$37</f>
        <v>0</v>
      </c>
      <c r="Q317" s="156">
        <f>RES_hhdet_in_tes!Q$37</f>
        <v>0</v>
      </c>
    </row>
    <row r="318" spans="1:17" ht="12" customHeight="1" x14ac:dyDescent="0.25">
      <c r="A318" s="148" t="s">
        <v>59</v>
      </c>
      <c r="B318" s="156"/>
      <c r="C318" s="156">
        <f>RES_hhdet_in_tes!C$38</f>
        <v>0</v>
      </c>
      <c r="D318" s="156">
        <f>RES_hhdet_in_tes!D$38</f>
        <v>0</v>
      </c>
      <c r="E318" s="156">
        <f>RES_hhdet_in_tes!E$38</f>
        <v>0</v>
      </c>
      <c r="F318" s="156">
        <f>RES_hhdet_in_tes!F$38</f>
        <v>0</v>
      </c>
      <c r="G318" s="156">
        <f>RES_hhdet_in_tes!G$38</f>
        <v>0</v>
      </c>
      <c r="H318" s="156">
        <f>RES_hhdet_in_tes!H$38</f>
        <v>0</v>
      </c>
      <c r="I318" s="156">
        <f>RES_hhdet_in_tes!I$38</f>
        <v>0</v>
      </c>
      <c r="J318" s="156">
        <f>RES_hhdet_in_tes!J$38</f>
        <v>0</v>
      </c>
      <c r="K318" s="156">
        <f>RES_hhdet_in_tes!K$38</f>
        <v>0</v>
      </c>
      <c r="L318" s="156">
        <f>RES_hhdet_in_tes!L$38</f>
        <v>0</v>
      </c>
      <c r="M318" s="156">
        <f>RES_hhdet_in_tes!M$38</f>
        <v>0</v>
      </c>
      <c r="N318" s="156">
        <f>RES_hhdet_in_tes!N$38</f>
        <v>0</v>
      </c>
      <c r="O318" s="156">
        <f>RES_hhdet_in_tes!O$38</f>
        <v>0</v>
      </c>
      <c r="P318" s="156">
        <f>RES_hhdet_in_tes!P$38</f>
        <v>0</v>
      </c>
      <c r="Q318" s="156">
        <f>RES_hhdet_in_tes!Q$38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0.14716052357518461</v>
      </c>
      <c r="D319" s="157">
        <f t="shared" ref="D319:Q319" si="84">SUM(D320:D321)</f>
        <v>0.15100164328104462</v>
      </c>
      <c r="E319" s="157">
        <f t="shared" si="84"/>
        <v>0.13339167139387087</v>
      </c>
      <c r="F319" s="157">
        <f t="shared" si="84"/>
        <v>0.76342625060214453</v>
      </c>
      <c r="G319" s="157">
        <f t="shared" si="84"/>
        <v>4.8487455725128262E-2</v>
      </c>
      <c r="H319" s="157">
        <f t="shared" si="84"/>
        <v>0.28558743491693073</v>
      </c>
      <c r="I319" s="157">
        <f t="shared" si="84"/>
        <v>0.15868085275555233</v>
      </c>
      <c r="J319" s="157">
        <f t="shared" si="84"/>
        <v>0.57728041823219955</v>
      </c>
      <c r="K319" s="157">
        <f t="shared" si="84"/>
        <v>0.27869573891864846</v>
      </c>
      <c r="L319" s="157">
        <f t="shared" si="84"/>
        <v>0.14934389335261766</v>
      </c>
      <c r="M319" s="157">
        <f t="shared" si="84"/>
        <v>0.28178335569516449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RES_hhdet_in_tes!C$40</f>
        <v>0.14716052357518461</v>
      </c>
      <c r="D320" s="156">
        <f>RES_hhdet_in_tes!D$40</f>
        <v>0</v>
      </c>
      <c r="E320" s="156">
        <f>RES_hhdet_in_tes!E$40</f>
        <v>0.13339167139387087</v>
      </c>
      <c r="F320" s="156">
        <f>RES_hhdet_in_tes!F$40</f>
        <v>0.76342625060214453</v>
      </c>
      <c r="G320" s="156">
        <f>RES_hhdet_in_tes!G$40</f>
        <v>0</v>
      </c>
      <c r="H320" s="156">
        <f>RES_hhdet_in_tes!H$40</f>
        <v>0.28558743491693073</v>
      </c>
      <c r="I320" s="156">
        <f>RES_hhdet_in_tes!I$40</f>
        <v>0</v>
      </c>
      <c r="J320" s="156">
        <f>RES_hhdet_in_tes!J$40</f>
        <v>0.57728041823219955</v>
      </c>
      <c r="K320" s="156">
        <f>RES_hhdet_in_tes!K$40</f>
        <v>0</v>
      </c>
      <c r="L320" s="156">
        <f>RES_hhdet_in_tes!L$40</f>
        <v>0.14934389335261766</v>
      </c>
      <c r="M320" s="156">
        <f>RES_hhdet_in_tes!M$40</f>
        <v>0</v>
      </c>
      <c r="N320" s="156">
        <f>RES_hhdet_in_tes!N$40</f>
        <v>0</v>
      </c>
      <c r="O320" s="156">
        <f>RES_hhdet_in_tes!O$40</f>
        <v>0</v>
      </c>
      <c r="P320" s="156">
        <f>RES_hhdet_in_tes!P$40</f>
        <v>0</v>
      </c>
      <c r="Q320" s="156">
        <f>RES_hhdet_in_tes!Q$40</f>
        <v>0</v>
      </c>
    </row>
    <row r="321" spans="1:17" ht="12" customHeight="1" x14ac:dyDescent="0.25">
      <c r="A321" s="29" t="s">
        <v>140</v>
      </c>
      <c r="B321" s="57"/>
      <c r="C321" s="57">
        <f>RES_hhdet_in_tes!C$41</f>
        <v>0</v>
      </c>
      <c r="D321" s="57">
        <f>RES_hhdet_in_tes!D$41</f>
        <v>0.15100164328104462</v>
      </c>
      <c r="E321" s="57">
        <f>RES_hhdet_in_tes!E$41</f>
        <v>0</v>
      </c>
      <c r="F321" s="57">
        <f>RES_hhdet_in_tes!F$41</f>
        <v>0</v>
      </c>
      <c r="G321" s="57">
        <f>RES_hhdet_in_tes!G$41</f>
        <v>4.8487455725128262E-2</v>
      </c>
      <c r="H321" s="57">
        <f>RES_hhdet_in_tes!H$41</f>
        <v>0</v>
      </c>
      <c r="I321" s="57">
        <f>RES_hhdet_in_tes!I$41</f>
        <v>0.15868085275555233</v>
      </c>
      <c r="J321" s="57">
        <f>RES_hhdet_in_tes!J$41</f>
        <v>0</v>
      </c>
      <c r="K321" s="57">
        <f>RES_hhdet_in_tes!K$41</f>
        <v>0.27869573891864846</v>
      </c>
      <c r="L321" s="57">
        <f>RES_hhdet_in_tes!L$41</f>
        <v>0</v>
      </c>
      <c r="M321" s="57">
        <f>RES_hhdet_in_tes!M$41</f>
        <v>0.28178335569516449</v>
      </c>
      <c r="N321" s="57">
        <f>RES_hhdet_in_tes!N$41</f>
        <v>0</v>
      </c>
      <c r="O321" s="57">
        <f>RES_hhdet_in_tes!O$41</f>
        <v>0</v>
      </c>
      <c r="P321" s="57">
        <f>RES_hhdet_in_tes!P$41</f>
        <v>0</v>
      </c>
      <c r="Q321" s="57">
        <f>RES_hhdet_in_tes!Q$41</f>
        <v>0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0.67743280842453979</v>
      </c>
      <c r="D323" s="175">
        <f t="shared" si="85"/>
        <v>0.70008602445916357</v>
      </c>
      <c r="E323" s="175">
        <f t="shared" si="85"/>
        <v>0.67666328921706653</v>
      </c>
      <c r="F323" s="175">
        <f t="shared" si="85"/>
        <v>0.67857391168665337</v>
      </c>
      <c r="G323" s="175">
        <f t="shared" si="85"/>
        <v>0.71953723981660256</v>
      </c>
      <c r="H323" s="175">
        <f t="shared" si="85"/>
        <v>0.6884266684856557</v>
      </c>
      <c r="I323" s="175">
        <f t="shared" si="85"/>
        <v>0.72203829544103604</v>
      </c>
      <c r="J323" s="175">
        <f t="shared" si="85"/>
        <v>0.6935208932680379</v>
      </c>
      <c r="K323" s="175">
        <f t="shared" si="85"/>
        <v>0.73164590750315317</v>
      </c>
      <c r="L323" s="175">
        <f t="shared" si="85"/>
        <v>0.71734268118285871</v>
      </c>
      <c r="M323" s="175">
        <f t="shared" si="85"/>
        <v>0.73471219379306141</v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>
        <f t="shared" si="85"/>
        <v>0.69740966253817915</v>
      </c>
      <c r="D324" s="169">
        <f t="shared" si="85"/>
        <v>0.69954764477101428</v>
      </c>
      <c r="E324" s="169">
        <f t="shared" si="85"/>
        <v>0.69940255240542892</v>
      </c>
      <c r="F324" s="169">
        <f t="shared" si="85"/>
        <v>0.70191206019696351</v>
      </c>
      <c r="G324" s="169">
        <f t="shared" si="85"/>
        <v>0.70199990576952342</v>
      </c>
      <c r="H324" s="169">
        <f t="shared" si="85"/>
        <v>0.70640216655868759</v>
      </c>
      <c r="I324" s="169">
        <f t="shared" si="85"/>
        <v>0.71233997007772087</v>
      </c>
      <c r="J324" s="169">
        <f t="shared" si="85"/>
        <v>0.71342303520131001</v>
      </c>
      <c r="K324" s="169">
        <f t="shared" si="85"/>
        <v>0.71720034763583707</v>
      </c>
      <c r="L324" s="169">
        <f t="shared" si="85"/>
        <v>0.72327943553322471</v>
      </c>
      <c r="M324" s="169">
        <f t="shared" si="85"/>
        <v>0.72597675096822056</v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84</v>
      </c>
      <c r="B325" s="73"/>
      <c r="C325" s="73">
        <f t="shared" si="85"/>
        <v>0.69225780922701907</v>
      </c>
      <c r="D325" s="73">
        <f t="shared" si="85"/>
        <v>0.69399515034848069</v>
      </c>
      <c r="E325" s="73">
        <f t="shared" si="85"/>
        <v>0.69447675293298039</v>
      </c>
      <c r="F325" s="73">
        <f t="shared" si="85"/>
        <v>0.69606102603276354</v>
      </c>
      <c r="G325" s="73">
        <f t="shared" si="85"/>
        <v>0.69670351853804602</v>
      </c>
      <c r="H325" s="73">
        <f t="shared" si="85"/>
        <v>0.70182122450719053</v>
      </c>
      <c r="I325" s="73">
        <f t="shared" si="85"/>
        <v>0.70567153768033419</v>
      </c>
      <c r="J325" s="73">
        <f t="shared" si="85"/>
        <v>0.70974634981917484</v>
      </c>
      <c r="K325" s="73">
        <f t="shared" si="85"/>
        <v>0.71277314453532403</v>
      </c>
      <c r="L325" s="73">
        <f t="shared" si="85"/>
        <v>0.71832226982081471</v>
      </c>
      <c r="M325" s="73">
        <f t="shared" si="85"/>
        <v>0.71991196957521442</v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>
        <f t="shared" si="85"/>
        <v>1.0190082974704131</v>
      </c>
      <c r="D326" s="73">
        <f t="shared" si="85"/>
        <v>1.0190583632321948</v>
      </c>
      <c r="E326" s="73">
        <f t="shared" si="85"/>
        <v>1.0170016901041641</v>
      </c>
      <c r="F326" s="73">
        <f t="shared" si="85"/>
        <v>1.0072815930894825</v>
      </c>
      <c r="G326" s="73">
        <f t="shared" si="85"/>
        <v>1.006715841707005</v>
      </c>
      <c r="H326" s="73">
        <f t="shared" si="85"/>
        <v>1.0097050051940359</v>
      </c>
      <c r="I326" s="73">
        <f t="shared" si="85"/>
        <v>1.0120675652785451</v>
      </c>
      <c r="J326" s="73">
        <f t="shared" si="85"/>
        <v>1.010454423389938</v>
      </c>
      <c r="K326" s="73">
        <f t="shared" si="85"/>
        <v>1.0103720004319543</v>
      </c>
      <c r="L326" s="73">
        <f t="shared" si="85"/>
        <v>1.0150450703244767</v>
      </c>
      <c r="M326" s="73">
        <f t="shared" si="85"/>
        <v>1.0132913515050177</v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>
        <f t="shared" si="85"/>
        <v>1.9922874713743302</v>
      </c>
      <c r="D327" s="169">
        <f t="shared" si="85"/>
        <v>2.0370375732489365</v>
      </c>
      <c r="E327" s="169">
        <f t="shared" si="85"/>
        <v>2.0912653416238114</v>
      </c>
      <c r="F327" s="169">
        <f t="shared" si="85"/>
        <v>2.1550567373714147</v>
      </c>
      <c r="G327" s="169">
        <f t="shared" si="85"/>
        <v>2.2332840099928641</v>
      </c>
      <c r="H327" s="169">
        <f t="shared" si="85"/>
        <v>2.3165306949191127</v>
      </c>
      <c r="I327" s="169">
        <f t="shared" si="85"/>
        <v>2.4176996521441096</v>
      </c>
      <c r="J327" s="169">
        <f t="shared" si="85"/>
        <v>2.4433625348840908</v>
      </c>
      <c r="K327" s="169">
        <f t="shared" si="85"/>
        <v>2.5744459862598137</v>
      </c>
      <c r="L327" s="169">
        <f t="shared" si="85"/>
        <v>2.7324206257224981</v>
      </c>
      <c r="M327" s="169">
        <f t="shared" si="85"/>
        <v>2.8796143783749963</v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>
        <f t="shared" si="85"/>
        <v>1.9922874713743302</v>
      </c>
      <c r="D328" s="73">
        <f t="shared" si="85"/>
        <v>2.0370375732489365</v>
      </c>
      <c r="E328" s="73">
        <f t="shared" si="85"/>
        <v>2.0912653416238114</v>
      </c>
      <c r="F328" s="73">
        <f t="shared" si="85"/>
        <v>2.1550567373714147</v>
      </c>
      <c r="G328" s="73">
        <f t="shared" si="85"/>
        <v>2.2332840099928641</v>
      </c>
      <c r="H328" s="73">
        <f t="shared" si="85"/>
        <v>2.3165306949191127</v>
      </c>
      <c r="I328" s="73">
        <f t="shared" si="85"/>
        <v>2.4176996521441096</v>
      </c>
      <c r="J328" s="73">
        <f t="shared" si="85"/>
        <v>2.4433625348840908</v>
      </c>
      <c r="K328" s="73">
        <f t="shared" si="85"/>
        <v>2.5744459862598137</v>
      </c>
      <c r="L328" s="73">
        <f t="shared" si="85"/>
        <v>2.7324206257224981</v>
      </c>
      <c r="M328" s="73">
        <f t="shared" si="85"/>
        <v>2.8796143783749963</v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>
        <f t="shared" si="85"/>
        <v>0.64149966488085053</v>
      </c>
      <c r="D329" s="169">
        <f t="shared" si="85"/>
        <v>0.64451531172338983</v>
      </c>
      <c r="E329" s="169">
        <f t="shared" si="85"/>
        <v>0.66008141350225369</v>
      </c>
      <c r="F329" s="169">
        <f t="shared" si="85"/>
        <v>0.64709251280490376</v>
      </c>
      <c r="G329" s="169">
        <f t="shared" si="85"/>
        <v>0.69586277206766567</v>
      </c>
      <c r="H329" s="169">
        <f t="shared" si="85"/>
        <v>0.66577015532398254</v>
      </c>
      <c r="I329" s="169">
        <f t="shared" si="85"/>
        <v>0.67685396338049642</v>
      </c>
      <c r="J329" s="169">
        <f t="shared" si="85"/>
        <v>0.67537217565612784</v>
      </c>
      <c r="K329" s="169">
        <f t="shared" si="85"/>
        <v>0.69375815532761376</v>
      </c>
      <c r="L329" s="169">
        <f t="shared" si="85"/>
        <v>0.68435201900085485</v>
      </c>
      <c r="M329" s="169">
        <f t="shared" si="85"/>
        <v>0.70756261816033494</v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169</v>
      </c>
      <c r="B330" s="174"/>
      <c r="C330" s="174">
        <f t="shared" si="85"/>
        <v>0.62607247564061563</v>
      </c>
      <c r="D330" s="174">
        <f t="shared" si="85"/>
        <v>0.62866408450442757</v>
      </c>
      <c r="E330" s="174">
        <f t="shared" si="85"/>
        <v>0.63114263021726347</v>
      </c>
      <c r="F330" s="174">
        <f t="shared" si="85"/>
        <v>0.63341622572919487</v>
      </c>
      <c r="G330" s="174">
        <f t="shared" si="85"/>
        <v>0.63622604247908632</v>
      </c>
      <c r="H330" s="174">
        <f t="shared" si="85"/>
        <v>0.63980683380536452</v>
      </c>
      <c r="I330" s="174">
        <f t="shared" si="85"/>
        <v>0.6442690181991394</v>
      </c>
      <c r="J330" s="174">
        <f t="shared" si="85"/>
        <v>0.64908932064950053</v>
      </c>
      <c r="K330" s="174">
        <f t="shared" si="85"/>
        <v>0.65228579168186518</v>
      </c>
      <c r="L330" s="174">
        <f t="shared" si="85"/>
        <v>0.65563209045174142</v>
      </c>
      <c r="M330" s="174">
        <f t="shared" si="85"/>
        <v>0.65859202339705503</v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168</v>
      </c>
      <c r="B331" s="174"/>
      <c r="C331" s="174">
        <f t="shared" si="85"/>
        <v>0.70513025617541358</v>
      </c>
      <c r="D331" s="174">
        <f t="shared" si="85"/>
        <v>0.70775897819776123</v>
      </c>
      <c r="E331" s="174">
        <f t="shared" si="85"/>
        <v>0.7103873990239612</v>
      </c>
      <c r="F331" s="174">
        <f t="shared" si="85"/>
        <v>0.71309305428516978</v>
      </c>
      <c r="G331" s="174">
        <f t="shared" si="85"/>
        <v>0.71645063651638297</v>
      </c>
      <c r="H331" s="174">
        <f t="shared" si="85"/>
        <v>0.71979937374153546</v>
      </c>
      <c r="I331" s="174">
        <f t="shared" si="85"/>
        <v>0.72315921854315035</v>
      </c>
      <c r="J331" s="174">
        <f t="shared" si="85"/>
        <v>0.72590096310116969</v>
      </c>
      <c r="K331" s="174">
        <f t="shared" si="85"/>
        <v>0.72870909607945455</v>
      </c>
      <c r="L331" s="174">
        <f t="shared" si="85"/>
        <v>0.73210017699542917</v>
      </c>
      <c r="M331" s="174">
        <f t="shared" si="85"/>
        <v>0.7327627005533881</v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57</v>
      </c>
      <c r="B332" s="173"/>
      <c r="C332" s="173">
        <f t="shared" si="85"/>
        <v>0.62407029358985977</v>
      </c>
      <c r="D332" s="173">
        <f t="shared" si="85"/>
        <v>0.62734755352958171</v>
      </c>
      <c r="E332" s="173">
        <f t="shared" si="85"/>
        <v>0.63085812932224483</v>
      </c>
      <c r="F332" s="173">
        <f t="shared" si="85"/>
        <v>0.63568497773787025</v>
      </c>
      <c r="G332" s="173">
        <f t="shared" si="85"/>
        <v>0.63848348464579574</v>
      </c>
      <c r="H332" s="173">
        <f t="shared" si="85"/>
        <v>0.64186901626825277</v>
      </c>
      <c r="I332" s="173">
        <f t="shared" si="85"/>
        <v>0.64496790747096311</v>
      </c>
      <c r="J332" s="173">
        <f t="shared" si="85"/>
        <v>0.64865955572023348</v>
      </c>
      <c r="K332" s="173">
        <f t="shared" si="85"/>
        <v>0.65156264097731287</v>
      </c>
      <c r="L332" s="173">
        <f t="shared" si="85"/>
        <v>0.65458992361687429</v>
      </c>
      <c r="M332" s="173">
        <f t="shared" si="85"/>
        <v>0.65669023135501392</v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>
        <f t="shared" si="85"/>
        <v>1.012831165946201</v>
      </c>
      <c r="D333" s="172">
        <f t="shared" si="85"/>
        <v>1.0108164914853095</v>
      </c>
      <c r="E333" s="172">
        <f t="shared" si="85"/>
        <v>1.0080183884211396</v>
      </c>
      <c r="F333" s="172">
        <f t="shared" si="85"/>
        <v>1.0008153558548951</v>
      </c>
      <c r="G333" s="172">
        <f t="shared" si="85"/>
        <v>1.0042920602390699</v>
      </c>
      <c r="H333" s="172">
        <f t="shared" si="85"/>
        <v>1.0053125093805357</v>
      </c>
      <c r="I333" s="172">
        <f t="shared" si="85"/>
        <v>1.0075252427732373</v>
      </c>
      <c r="J333" s="172">
        <f t="shared" si="85"/>
        <v>1.0046233459894087</v>
      </c>
      <c r="K333" s="172">
        <f t="shared" si="85"/>
        <v>1.0052640415065908</v>
      </c>
      <c r="L333" s="172">
        <f t="shared" si="85"/>
        <v>1.0079822479911724</v>
      </c>
      <c r="M333" s="172">
        <f t="shared" si="85"/>
        <v>1.0070979684682355</v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>
        <f t="shared" si="85"/>
        <v>0.45351775687940649</v>
      </c>
      <c r="D338" s="169">
        <f t="shared" si="85"/>
        <v>0.83703334413936281</v>
      </c>
      <c r="E338" s="169">
        <f t="shared" si="85"/>
        <v>0.45655466376260057</v>
      </c>
      <c r="F338" s="169">
        <f t="shared" si="85"/>
        <v>0.46000959584148099</v>
      </c>
      <c r="G338" s="169">
        <f t="shared" si="85"/>
        <v>0.84604135861343754</v>
      </c>
      <c r="H338" s="169">
        <f t="shared" si="85"/>
        <v>0.46500718111466793</v>
      </c>
      <c r="I338" s="169">
        <f t="shared" si="85"/>
        <v>0.85257975286798893</v>
      </c>
      <c r="J338" s="169">
        <f t="shared" si="85"/>
        <v>0.47030009195324979</v>
      </c>
      <c r="K338" s="169">
        <f t="shared" si="85"/>
        <v>0.85666666557095328</v>
      </c>
      <c r="L338" s="169">
        <f t="shared" si="85"/>
        <v>0.47483619656251552</v>
      </c>
      <c r="M338" s="169">
        <f t="shared" si="85"/>
        <v>0.85918205216197996</v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>
        <f t="shared" ref="C339:Q340" si="86">IF(C320=0,"",C320/C301)</f>
        <v>0.45351775687940649</v>
      </c>
      <c r="D339" s="73" t="str">
        <f t="shared" si="86"/>
        <v/>
      </c>
      <c r="E339" s="73">
        <f t="shared" si="86"/>
        <v>0.45655466376260057</v>
      </c>
      <c r="F339" s="73">
        <f t="shared" si="86"/>
        <v>0.46000959584148099</v>
      </c>
      <c r="G339" s="73" t="str">
        <f t="shared" si="86"/>
        <v/>
      </c>
      <c r="H339" s="73">
        <f t="shared" si="86"/>
        <v>0.46500718111466793</v>
      </c>
      <c r="I339" s="73" t="str">
        <f t="shared" si="86"/>
        <v/>
      </c>
      <c r="J339" s="73">
        <f t="shared" si="86"/>
        <v>0.47030009195324979</v>
      </c>
      <c r="K339" s="73" t="str">
        <f t="shared" si="86"/>
        <v/>
      </c>
      <c r="L339" s="73">
        <f t="shared" si="86"/>
        <v>0.47483619656251552</v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>
        <f t="shared" si="86"/>
        <v>0.83703334413936281</v>
      </c>
      <c r="E340" s="65" t="str">
        <f t="shared" si="86"/>
        <v/>
      </c>
      <c r="F340" s="65" t="str">
        <f t="shared" si="86"/>
        <v/>
      </c>
      <c r="G340" s="65">
        <f t="shared" si="86"/>
        <v>0.84604135861343754</v>
      </c>
      <c r="H340" s="65" t="str">
        <f t="shared" si="86"/>
        <v/>
      </c>
      <c r="I340" s="65">
        <f t="shared" si="86"/>
        <v>0.85257975286798893</v>
      </c>
      <c r="J340" s="65" t="str">
        <f t="shared" si="86"/>
        <v/>
      </c>
      <c r="K340" s="65">
        <f t="shared" si="86"/>
        <v>0.85666666557095328</v>
      </c>
      <c r="L340" s="65" t="str">
        <f t="shared" si="86"/>
        <v/>
      </c>
      <c r="M340" s="65">
        <f t="shared" si="86"/>
        <v>0.85918205216197996</v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13.28179990623074</v>
      </c>
      <c r="D342" s="168">
        <f t="shared" ref="D342:Q342" si="87">SUM(D343,D346,D348,D357)</f>
        <v>10.843554347632788</v>
      </c>
      <c r="E342" s="168">
        <f t="shared" si="87"/>
        <v>9.6765362488267197</v>
      </c>
      <c r="F342" s="168">
        <f t="shared" si="87"/>
        <v>60.493102294520355</v>
      </c>
      <c r="G342" s="168">
        <f t="shared" si="87"/>
        <v>2.8603490192514007</v>
      </c>
      <c r="H342" s="168">
        <f t="shared" si="87"/>
        <v>22.761424958793686</v>
      </c>
      <c r="I342" s="168">
        <f t="shared" si="87"/>
        <v>7.7662625753979713</v>
      </c>
      <c r="J342" s="168">
        <f t="shared" si="87"/>
        <v>39.399353270484077</v>
      </c>
      <c r="K342" s="168">
        <f t="shared" si="87"/>
        <v>15.761996142872512</v>
      </c>
      <c r="L342" s="168">
        <f t="shared" si="87"/>
        <v>10.635919448570425</v>
      </c>
      <c r="M342" s="168">
        <f t="shared" si="87"/>
        <v>13.724007974423484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10.979592275002226</v>
      </c>
      <c r="D343" s="157">
        <f t="shared" ref="D343:Q343" si="88">SUM(D344:D345)</f>
        <v>9.5110444674111765</v>
      </c>
      <c r="E343" s="157">
        <f t="shared" si="88"/>
        <v>7.6874566096722496</v>
      </c>
      <c r="F343" s="157">
        <f t="shared" si="88"/>
        <v>48.502211243507958</v>
      </c>
      <c r="G343" s="157">
        <f t="shared" si="88"/>
        <v>2.5064735437966883</v>
      </c>
      <c r="H343" s="157">
        <f t="shared" si="88"/>
        <v>18.542594803491184</v>
      </c>
      <c r="I343" s="157">
        <f t="shared" si="88"/>
        <v>6.5049538143355585</v>
      </c>
      <c r="J343" s="157">
        <f t="shared" si="88"/>
        <v>31.182843870157004</v>
      </c>
      <c r="K343" s="157">
        <f t="shared" si="88"/>
        <v>13.670722829700837</v>
      </c>
      <c r="L343" s="157">
        <f t="shared" si="88"/>
        <v>8.4790361044817928</v>
      </c>
      <c r="M343" s="157">
        <f t="shared" si="88"/>
        <v>11.747239177783568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84</v>
      </c>
      <c r="B344" s="156"/>
      <c r="C344" s="156">
        <f>RES_hhdet_in_emi!C$26</f>
        <v>10.979592275002226</v>
      </c>
      <c r="D344" s="156">
        <f>RES_hhdet_in_emi!D$26</f>
        <v>9.5110444674111765</v>
      </c>
      <c r="E344" s="156">
        <f>RES_hhdet_in_emi!E$26</f>
        <v>7.6874566096722496</v>
      </c>
      <c r="F344" s="156">
        <f>RES_hhdet_in_emi!F$26</f>
        <v>48.502211243507958</v>
      </c>
      <c r="G344" s="156">
        <f>RES_hhdet_in_emi!G$26</f>
        <v>2.5064735437966883</v>
      </c>
      <c r="H344" s="156">
        <f>RES_hhdet_in_emi!H$26</f>
        <v>18.542594803491184</v>
      </c>
      <c r="I344" s="156">
        <f>RES_hhdet_in_emi!I$26</f>
        <v>6.5049538143355585</v>
      </c>
      <c r="J344" s="156">
        <f>RES_hhdet_in_emi!J$26</f>
        <v>31.182843870157004</v>
      </c>
      <c r="K344" s="156">
        <f>RES_hhdet_in_emi!K$26</f>
        <v>13.670722829700837</v>
      </c>
      <c r="L344" s="156">
        <f>RES_hhdet_in_emi!L$26</f>
        <v>8.4790361044817928</v>
      </c>
      <c r="M344" s="156">
        <f>RES_hhdet_in_emi!M$26</f>
        <v>11.747239177783568</v>
      </c>
      <c r="N344" s="156">
        <f>RES_hhdet_in_emi!N$26</f>
        <v>0</v>
      </c>
      <c r="O344" s="156">
        <f>RES_hhdet_in_emi!O$26</f>
        <v>0</v>
      </c>
      <c r="P344" s="156">
        <f>RES_hhdet_in_emi!P$26</f>
        <v>0</v>
      </c>
      <c r="Q344" s="156">
        <f>RES_hhdet_in_emi!Q$26</f>
        <v>0</v>
      </c>
    </row>
    <row r="345" spans="1:17" ht="12" customHeight="1" x14ac:dyDescent="0.25">
      <c r="A345" s="23" t="s">
        <v>60</v>
      </c>
      <c r="B345" s="156"/>
      <c r="C345" s="156">
        <f>RES_hhdet_in_emi!C$27</f>
        <v>0</v>
      </c>
      <c r="D345" s="156">
        <f>RES_hhdet_in_emi!D$27</f>
        <v>0</v>
      </c>
      <c r="E345" s="156">
        <f>RES_hhdet_in_emi!E$27</f>
        <v>0</v>
      </c>
      <c r="F345" s="156">
        <f>RES_hhdet_in_emi!F$27</f>
        <v>0</v>
      </c>
      <c r="G345" s="156">
        <f>RES_hhdet_in_emi!G$27</f>
        <v>0</v>
      </c>
      <c r="H345" s="156">
        <f>RES_hhdet_in_emi!H$27</f>
        <v>0</v>
      </c>
      <c r="I345" s="156">
        <f>RES_hhdet_in_emi!I$27</f>
        <v>0</v>
      </c>
      <c r="J345" s="156">
        <f>RES_hhdet_in_emi!J$27</f>
        <v>0</v>
      </c>
      <c r="K345" s="156">
        <f>RES_hhdet_in_emi!K$27</f>
        <v>0</v>
      </c>
      <c r="L345" s="156">
        <f>RES_hhdet_in_emi!L$27</f>
        <v>0</v>
      </c>
      <c r="M345" s="156">
        <f>RES_hhdet_in_emi!M$27</f>
        <v>0</v>
      </c>
      <c r="N345" s="156">
        <f>RES_hhdet_in_emi!N$27</f>
        <v>0</v>
      </c>
      <c r="O345" s="156">
        <f>RES_hhdet_in_emi!O$27</f>
        <v>0</v>
      </c>
      <c r="P345" s="156">
        <f>RES_hhdet_in_emi!P$27</f>
        <v>0</v>
      </c>
      <c r="Q345" s="156">
        <f>RES_hhdet_in_emi!Q$27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RES_hhdet_in_emi!C$29</f>
        <v>0</v>
      </c>
      <c r="D347" s="156">
        <f>RES_hhdet_in_emi!D$29</f>
        <v>0</v>
      </c>
      <c r="E347" s="156">
        <f>RES_hhdet_in_emi!E$29</f>
        <v>0</v>
      </c>
      <c r="F347" s="156">
        <f>RES_hhdet_in_emi!F$29</f>
        <v>0</v>
      </c>
      <c r="G347" s="156">
        <f>RES_hhdet_in_emi!G$29</f>
        <v>0</v>
      </c>
      <c r="H347" s="156">
        <f>RES_hhdet_in_emi!H$29</f>
        <v>0</v>
      </c>
      <c r="I347" s="156">
        <f>RES_hhdet_in_emi!I$29</f>
        <v>0</v>
      </c>
      <c r="J347" s="156">
        <f>RES_hhdet_in_emi!J$29</f>
        <v>0</v>
      </c>
      <c r="K347" s="156">
        <f>RES_hhdet_in_emi!K$29</f>
        <v>0</v>
      </c>
      <c r="L347" s="156">
        <f>RES_hhdet_in_emi!L$29</f>
        <v>0</v>
      </c>
      <c r="M347" s="156">
        <f>RES_hhdet_in_emi!M$29</f>
        <v>0</v>
      </c>
      <c r="N347" s="156">
        <f>RES_hhdet_in_emi!N$29</f>
        <v>0</v>
      </c>
      <c r="O347" s="156">
        <f>RES_hhdet_in_emi!O$29</f>
        <v>0</v>
      </c>
      <c r="P347" s="156">
        <f>RES_hhdet_in_emi!P$29</f>
        <v>0</v>
      </c>
      <c r="Q347" s="156">
        <f>RES_hhdet_in_emi!Q$29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1.4449554415433123</v>
      </c>
      <c r="D348" s="157">
        <f t="shared" ref="D348:Q348" si="90">SUM(D349:D350,D353:D354)</f>
        <v>1.3325098802216104</v>
      </c>
      <c r="E348" s="157">
        <f t="shared" si="90"/>
        <v>1.2172036961635424</v>
      </c>
      <c r="F348" s="157">
        <f t="shared" si="90"/>
        <v>7.6064748613242612</v>
      </c>
      <c r="G348" s="157">
        <f t="shared" si="90"/>
        <v>0.35387547545471221</v>
      </c>
      <c r="H348" s="157">
        <f t="shared" si="90"/>
        <v>2.5963065991170557</v>
      </c>
      <c r="I348" s="157">
        <f t="shared" si="90"/>
        <v>1.2613087610624127</v>
      </c>
      <c r="J348" s="157">
        <f t="shared" si="90"/>
        <v>4.9736857087445507</v>
      </c>
      <c r="K348" s="157">
        <f t="shared" si="90"/>
        <v>2.0912733131716741</v>
      </c>
      <c r="L348" s="157">
        <f t="shared" si="90"/>
        <v>1.3259709708052894</v>
      </c>
      <c r="M348" s="157">
        <f t="shared" si="90"/>
        <v>1.9767687966399166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169</v>
      </c>
      <c r="B349" s="132"/>
      <c r="C349" s="132">
        <f>RES_hhdet_in_emi!C$31</f>
        <v>1.2123161929993194</v>
      </c>
      <c r="D349" s="132">
        <f>RES_hhdet_in_emi!D$31</f>
        <v>1.1122043895579408</v>
      </c>
      <c r="E349" s="132">
        <f>RES_hhdet_in_emi!E$31</f>
        <v>0.83716736385563484</v>
      </c>
      <c r="F349" s="132">
        <f>RES_hhdet_in_emi!F$31</f>
        <v>6.5387887880766424</v>
      </c>
      <c r="G349" s="132">
        <f>RES_hhdet_in_emi!G$31</f>
        <v>0.10791181840483051</v>
      </c>
      <c r="H349" s="132">
        <f>RES_hhdet_in_emi!H$31</f>
        <v>1.8847915523495851</v>
      </c>
      <c r="I349" s="132">
        <f>RES_hhdet_in_emi!I$31</f>
        <v>0.81273312359566774</v>
      </c>
      <c r="J349" s="132">
        <f>RES_hhdet_in_emi!J$31</f>
        <v>3.5342389752951644</v>
      </c>
      <c r="K349" s="132">
        <f>RES_hhdet_in_emi!K$31</f>
        <v>1.0848096409702628</v>
      </c>
      <c r="L349" s="132">
        <f>RES_hhdet_in_emi!L$31</f>
        <v>0.90228981179844503</v>
      </c>
      <c r="M349" s="132">
        <f>RES_hhdet_in_emi!M$31</f>
        <v>0.78399872826011296</v>
      </c>
      <c r="N349" s="132">
        <f>RES_hhdet_in_emi!N$31</f>
        <v>0</v>
      </c>
      <c r="O349" s="132">
        <f>RES_hhdet_in_emi!O$31</f>
        <v>0</v>
      </c>
      <c r="P349" s="132">
        <f>RES_hhdet_in_emi!P$31</f>
        <v>0</v>
      </c>
      <c r="Q349" s="132">
        <f>RES_hhdet_in_emi!Q$31</f>
        <v>0</v>
      </c>
    </row>
    <row r="350" spans="1:17" ht="12" customHeight="1" x14ac:dyDescent="0.25">
      <c r="A350" s="167" t="s">
        <v>168</v>
      </c>
      <c r="B350" s="132"/>
      <c r="C350" s="132">
        <f>SUM(C351:C352)</f>
        <v>0.23263924854399309</v>
      </c>
      <c r="D350" s="132">
        <f t="shared" ref="D350:Q350" si="91">SUM(D351:D352)</f>
        <v>0.22030549066366958</v>
      </c>
      <c r="E350" s="132">
        <f t="shared" si="91"/>
        <v>0.38003633230790751</v>
      </c>
      <c r="F350" s="132">
        <f t="shared" si="91"/>
        <v>1.0676860732476188</v>
      </c>
      <c r="G350" s="132">
        <f t="shared" si="91"/>
        <v>0.24596365704988171</v>
      </c>
      <c r="H350" s="132">
        <f t="shared" si="91"/>
        <v>0.7115150467674709</v>
      </c>
      <c r="I350" s="132">
        <f t="shared" si="91"/>
        <v>0.44857563746674495</v>
      </c>
      <c r="J350" s="132">
        <f t="shared" si="91"/>
        <v>1.4394467334493868</v>
      </c>
      <c r="K350" s="132">
        <f t="shared" si="91"/>
        <v>1.0064636722014113</v>
      </c>
      <c r="L350" s="132">
        <f t="shared" si="91"/>
        <v>0.42368115900684433</v>
      </c>
      <c r="M350" s="132">
        <f t="shared" si="91"/>
        <v>1.1927700683798035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57</v>
      </c>
      <c r="B351" s="165"/>
      <c r="C351" s="165">
        <f>RES_hhdet_in_emi!C$33</f>
        <v>0.23263924854399309</v>
      </c>
      <c r="D351" s="165">
        <f>RES_hhdet_in_emi!D$33</f>
        <v>0.22030549066366958</v>
      </c>
      <c r="E351" s="165">
        <f>RES_hhdet_in_emi!E$33</f>
        <v>0.38003633230790751</v>
      </c>
      <c r="F351" s="165">
        <f>RES_hhdet_in_emi!F$33</f>
        <v>1.0676860732476188</v>
      </c>
      <c r="G351" s="165">
        <f>RES_hhdet_in_emi!G$33</f>
        <v>0.24596365704988171</v>
      </c>
      <c r="H351" s="165">
        <f>RES_hhdet_in_emi!H$33</f>
        <v>0.7115150467674709</v>
      </c>
      <c r="I351" s="165">
        <f>RES_hhdet_in_emi!I$33</f>
        <v>0.44857563746674495</v>
      </c>
      <c r="J351" s="165">
        <f>RES_hhdet_in_emi!J$33</f>
        <v>1.4394467334493868</v>
      </c>
      <c r="K351" s="165">
        <f>RES_hhdet_in_emi!K$33</f>
        <v>1.0064636722014113</v>
      </c>
      <c r="L351" s="165">
        <f>RES_hhdet_in_emi!L$33</f>
        <v>0.42368115900684433</v>
      </c>
      <c r="M351" s="165">
        <f>RES_hhdet_in_emi!M$33</f>
        <v>1.1927700683798035</v>
      </c>
      <c r="N351" s="165">
        <f>RES_hhdet_in_emi!N$33</f>
        <v>0</v>
      </c>
      <c r="O351" s="165">
        <f>RES_hhdet_in_emi!O$33</f>
        <v>0</v>
      </c>
      <c r="P351" s="165">
        <f>RES_hhdet_in_emi!P$33</f>
        <v>0</v>
      </c>
      <c r="Q351" s="165">
        <f>RES_hhdet_in_emi!Q$33</f>
        <v>0</v>
      </c>
    </row>
    <row r="352" spans="1:17" ht="12" customHeight="1" x14ac:dyDescent="0.25">
      <c r="A352" s="147" t="s">
        <v>59</v>
      </c>
      <c r="B352" s="164"/>
      <c r="C352" s="164">
        <f>RES_hhdet_in_emi!C$34</f>
        <v>0</v>
      </c>
      <c r="D352" s="164">
        <f>RES_hhdet_in_emi!D$34</f>
        <v>0</v>
      </c>
      <c r="E352" s="164">
        <f>RES_hhdet_in_emi!E$34</f>
        <v>0</v>
      </c>
      <c r="F352" s="164">
        <f>RES_hhdet_in_emi!F$34</f>
        <v>0</v>
      </c>
      <c r="G352" s="164">
        <f>RES_hhdet_in_emi!G$34</f>
        <v>0</v>
      </c>
      <c r="H352" s="164">
        <f>RES_hhdet_in_emi!H$34</f>
        <v>0</v>
      </c>
      <c r="I352" s="164">
        <f>RES_hhdet_in_emi!I$34</f>
        <v>0</v>
      </c>
      <c r="J352" s="164">
        <f>RES_hhdet_in_emi!J$34</f>
        <v>0</v>
      </c>
      <c r="K352" s="164">
        <f>RES_hhdet_in_emi!K$34</f>
        <v>0</v>
      </c>
      <c r="L352" s="164">
        <f>RES_hhdet_in_emi!L$34</f>
        <v>0</v>
      </c>
      <c r="M352" s="164">
        <f>RES_hhdet_in_emi!M$34</f>
        <v>0</v>
      </c>
      <c r="N352" s="164">
        <f>RES_hhdet_in_emi!N$34</f>
        <v>0</v>
      </c>
      <c r="O352" s="164">
        <f>RES_hhdet_in_emi!O$34</f>
        <v>0</v>
      </c>
      <c r="P352" s="164">
        <f>RES_hhdet_in_emi!P$34</f>
        <v>0</v>
      </c>
      <c r="Q352" s="164">
        <f>RES_hhdet_in_emi!Q$34</f>
        <v>0</v>
      </c>
    </row>
    <row r="353" spans="1:17" ht="12" customHeight="1" x14ac:dyDescent="0.25">
      <c r="A353" s="163" t="s">
        <v>142</v>
      </c>
      <c r="B353" s="162"/>
      <c r="C353" s="162">
        <f>RES_hhdet_in_emi!C$35</f>
        <v>0</v>
      </c>
      <c r="D353" s="162">
        <f>RES_hhdet_in_emi!D$35</f>
        <v>0</v>
      </c>
      <c r="E353" s="162">
        <f>RES_hhdet_in_emi!E$35</f>
        <v>0</v>
      </c>
      <c r="F353" s="162">
        <f>RES_hhdet_in_emi!F$35</f>
        <v>0</v>
      </c>
      <c r="G353" s="162">
        <f>RES_hhdet_in_emi!G$35</f>
        <v>0</v>
      </c>
      <c r="H353" s="162">
        <f>RES_hhdet_in_emi!H$35</f>
        <v>0</v>
      </c>
      <c r="I353" s="162">
        <f>RES_hhdet_in_emi!I$35</f>
        <v>0</v>
      </c>
      <c r="J353" s="162">
        <f>RES_hhdet_in_emi!J$35</f>
        <v>0</v>
      </c>
      <c r="K353" s="162">
        <f>RES_hhdet_in_emi!K$35</f>
        <v>0</v>
      </c>
      <c r="L353" s="162">
        <f>RES_hhdet_in_emi!L$35</f>
        <v>0</v>
      </c>
      <c r="M353" s="162">
        <f>RES_hhdet_in_emi!M$35</f>
        <v>0</v>
      </c>
      <c r="N353" s="162">
        <f>RES_hhdet_in_emi!N$35</f>
        <v>0</v>
      </c>
      <c r="O353" s="162">
        <f>RES_hhdet_in_emi!O$35</f>
        <v>0</v>
      </c>
      <c r="P353" s="162">
        <f>RES_hhdet_in_emi!P$35</f>
        <v>0</v>
      </c>
      <c r="Q353" s="162">
        <f>RES_hhdet_in_emi!Q$35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RES_hhdet_in_emi!C$37</f>
        <v>0</v>
      </c>
      <c r="D355" s="156">
        <f>RES_hhdet_in_emi!D$37</f>
        <v>0</v>
      </c>
      <c r="E355" s="156">
        <f>RES_hhdet_in_emi!E$37</f>
        <v>0</v>
      </c>
      <c r="F355" s="156">
        <f>RES_hhdet_in_emi!F$37</f>
        <v>0</v>
      </c>
      <c r="G355" s="156">
        <f>RES_hhdet_in_emi!G$37</f>
        <v>0</v>
      </c>
      <c r="H355" s="156">
        <f>RES_hhdet_in_emi!H$37</f>
        <v>0</v>
      </c>
      <c r="I355" s="156">
        <f>RES_hhdet_in_emi!I$37</f>
        <v>0</v>
      </c>
      <c r="J355" s="156">
        <f>RES_hhdet_in_emi!J$37</f>
        <v>0</v>
      </c>
      <c r="K355" s="156">
        <f>RES_hhdet_in_emi!K$37</f>
        <v>0</v>
      </c>
      <c r="L355" s="156">
        <f>RES_hhdet_in_emi!L$37</f>
        <v>0</v>
      </c>
      <c r="M355" s="156">
        <f>RES_hhdet_in_emi!M$37</f>
        <v>0</v>
      </c>
      <c r="N355" s="156">
        <f>RES_hhdet_in_emi!N$37</f>
        <v>0</v>
      </c>
      <c r="O355" s="156">
        <f>RES_hhdet_in_emi!O$37</f>
        <v>0</v>
      </c>
      <c r="P355" s="156">
        <f>RES_hhdet_in_emi!P$37</f>
        <v>0</v>
      </c>
      <c r="Q355" s="156">
        <f>RES_hhdet_in_emi!Q$37</f>
        <v>0</v>
      </c>
    </row>
    <row r="356" spans="1:17" ht="12" customHeight="1" x14ac:dyDescent="0.25">
      <c r="A356" s="148" t="s">
        <v>59</v>
      </c>
      <c r="B356" s="156"/>
      <c r="C356" s="156">
        <f>RES_hhdet_in_emi!C$38</f>
        <v>0</v>
      </c>
      <c r="D356" s="156">
        <f>RES_hhdet_in_emi!D$38</f>
        <v>0</v>
      </c>
      <c r="E356" s="156">
        <f>RES_hhdet_in_emi!E$38</f>
        <v>0</v>
      </c>
      <c r="F356" s="156">
        <f>RES_hhdet_in_emi!F$38</f>
        <v>0</v>
      </c>
      <c r="G356" s="156">
        <f>RES_hhdet_in_emi!G$38</f>
        <v>0</v>
      </c>
      <c r="H356" s="156">
        <f>RES_hhdet_in_emi!H$38</f>
        <v>0</v>
      </c>
      <c r="I356" s="156">
        <f>RES_hhdet_in_emi!I$38</f>
        <v>0</v>
      </c>
      <c r="J356" s="156">
        <f>RES_hhdet_in_emi!J$38</f>
        <v>0</v>
      </c>
      <c r="K356" s="156">
        <f>RES_hhdet_in_emi!K$38</f>
        <v>0</v>
      </c>
      <c r="L356" s="156">
        <f>RES_hhdet_in_emi!L$38</f>
        <v>0</v>
      </c>
      <c r="M356" s="156">
        <f>RES_hhdet_in_emi!M$38</f>
        <v>0</v>
      </c>
      <c r="N356" s="156">
        <f>RES_hhdet_in_emi!N$38</f>
        <v>0</v>
      </c>
      <c r="O356" s="156">
        <f>RES_hhdet_in_emi!O$38</f>
        <v>0</v>
      </c>
      <c r="P356" s="156">
        <f>RES_hhdet_in_emi!P$38</f>
        <v>0</v>
      </c>
      <c r="Q356" s="156">
        <f>RES_hhdet_in_emi!Q$38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0.85725218968520134</v>
      </c>
      <c r="D357" s="157">
        <f t="shared" ref="D357:Q357" si="93">SUM(D358:D359)</f>
        <v>0</v>
      </c>
      <c r="E357" s="157">
        <f t="shared" si="93"/>
        <v>0.77187594299092699</v>
      </c>
      <c r="F357" s="157">
        <f t="shared" si="93"/>
        <v>4.3844161896881424</v>
      </c>
      <c r="G357" s="157">
        <f t="shared" si="93"/>
        <v>0</v>
      </c>
      <c r="H357" s="157">
        <f t="shared" si="93"/>
        <v>1.6225235561854441</v>
      </c>
      <c r="I357" s="157">
        <f t="shared" si="93"/>
        <v>0</v>
      </c>
      <c r="J357" s="157">
        <f t="shared" si="93"/>
        <v>3.2428236915825197</v>
      </c>
      <c r="K357" s="157">
        <f t="shared" si="93"/>
        <v>0</v>
      </c>
      <c r="L357" s="157">
        <f t="shared" si="93"/>
        <v>0.83091237328334111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RES_hhdet_in_emi!C$40</f>
        <v>0.85725218968520134</v>
      </c>
      <c r="D358" s="156">
        <f>RES_hhdet_in_emi!D$40</f>
        <v>0</v>
      </c>
      <c r="E358" s="156">
        <f>RES_hhdet_in_emi!E$40</f>
        <v>0.77187594299092699</v>
      </c>
      <c r="F358" s="156">
        <f>RES_hhdet_in_emi!F$40</f>
        <v>4.3844161896881424</v>
      </c>
      <c r="G358" s="156">
        <f>RES_hhdet_in_emi!G$40</f>
        <v>0</v>
      </c>
      <c r="H358" s="156">
        <f>RES_hhdet_in_emi!H$40</f>
        <v>1.6225235561854441</v>
      </c>
      <c r="I358" s="156">
        <f>RES_hhdet_in_emi!I$40</f>
        <v>0</v>
      </c>
      <c r="J358" s="156">
        <f>RES_hhdet_in_emi!J$40</f>
        <v>3.2428236915825197</v>
      </c>
      <c r="K358" s="156">
        <f>RES_hhdet_in_emi!K$40</f>
        <v>0</v>
      </c>
      <c r="L358" s="156">
        <f>RES_hhdet_in_emi!L$40</f>
        <v>0.83091237328334111</v>
      </c>
      <c r="M358" s="156">
        <f>RES_hhdet_in_emi!M$40</f>
        <v>0</v>
      </c>
      <c r="N358" s="156">
        <f>RES_hhdet_in_emi!N$40</f>
        <v>0</v>
      </c>
      <c r="O358" s="156">
        <f>RES_hhdet_in_emi!O$40</f>
        <v>0</v>
      </c>
      <c r="P358" s="156">
        <f>RES_hhdet_in_emi!P$40</f>
        <v>0</v>
      </c>
      <c r="Q358" s="156">
        <f>RES_hhdet_in_emi!Q$40</f>
        <v>0</v>
      </c>
    </row>
    <row r="359" spans="1:17" ht="12" customHeight="1" x14ac:dyDescent="0.25">
      <c r="A359" s="29" t="s">
        <v>140</v>
      </c>
      <c r="B359" s="57"/>
      <c r="C359" s="57">
        <f>RES_hhdet_in_emi!C$41</f>
        <v>0</v>
      </c>
      <c r="D359" s="57">
        <f>RES_hhdet_in_emi!D$41</f>
        <v>0</v>
      </c>
      <c r="E359" s="57">
        <f>RES_hhdet_in_emi!E$41</f>
        <v>0</v>
      </c>
      <c r="F359" s="57">
        <f>RES_hhdet_in_emi!F$41</f>
        <v>0</v>
      </c>
      <c r="G359" s="57">
        <f>RES_hhdet_in_emi!G$41</f>
        <v>0</v>
      </c>
      <c r="H359" s="57">
        <f>RES_hhdet_in_emi!H$41</f>
        <v>0</v>
      </c>
      <c r="I359" s="57">
        <f>RES_hhdet_in_emi!I$41</f>
        <v>0</v>
      </c>
      <c r="J359" s="57">
        <f>RES_hhdet_in_emi!J$41</f>
        <v>0</v>
      </c>
      <c r="K359" s="57">
        <f>RES_hhdet_in_emi!K$41</f>
        <v>0</v>
      </c>
      <c r="L359" s="57">
        <f>RES_hhdet_in_emi!L$41</f>
        <v>0</v>
      </c>
      <c r="M359" s="57">
        <f>RES_hhdet_in_emi!M$41</f>
        <v>0</v>
      </c>
      <c r="N359" s="57">
        <f>RES_hhdet_in_emi!N$41</f>
        <v>0</v>
      </c>
      <c r="O359" s="57">
        <f>RES_hhdet_in_emi!O$41</f>
        <v>0</v>
      </c>
      <c r="P359" s="57">
        <f>RES_hhdet_in_emi!P$41</f>
        <v>0</v>
      </c>
      <c r="Q359" s="57">
        <f>RES_hhdet_in_emi!Q$41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21574.595187085208</v>
      </c>
      <c r="D361" s="168">
        <f t="shared" si="94"/>
        <v>19699.035889760202</v>
      </c>
      <c r="E361" s="168">
        <f t="shared" si="94"/>
        <v>17504.1739250643</v>
      </c>
      <c r="F361" s="168">
        <f t="shared" si="94"/>
        <v>18855.906360492329</v>
      </c>
      <c r="G361" s="168">
        <f t="shared" si="94"/>
        <v>16667.815124455963</v>
      </c>
      <c r="H361" s="168">
        <f t="shared" si="94"/>
        <v>19250.841926026282</v>
      </c>
      <c r="I361" s="168">
        <f t="shared" si="94"/>
        <v>13584.049868174021</v>
      </c>
      <c r="J361" s="168">
        <f t="shared" si="94"/>
        <v>16671.939046443582</v>
      </c>
      <c r="K361" s="168">
        <f t="shared" si="94"/>
        <v>15675.152676349944</v>
      </c>
      <c r="L361" s="168">
        <f t="shared" si="94"/>
        <v>17044.006720962225</v>
      </c>
      <c r="M361" s="168">
        <f t="shared" si="94"/>
        <v>14341.292031752731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17779.524824549524</v>
      </c>
      <c r="D362" s="157">
        <f t="shared" si="95"/>
        <v>16493.720808761616</v>
      </c>
      <c r="E362" s="157">
        <f t="shared" si="95"/>
        <v>13792.700143074526</v>
      </c>
      <c r="F362" s="157">
        <f t="shared" si="95"/>
        <v>15095.414319649542</v>
      </c>
      <c r="G362" s="157">
        <f t="shared" si="95"/>
        <v>13512.877920612555</v>
      </c>
      <c r="H362" s="157">
        <f t="shared" si="95"/>
        <v>15558.689464346862</v>
      </c>
      <c r="I362" s="157">
        <f t="shared" si="95"/>
        <v>10548.689478462944</v>
      </c>
      <c r="J362" s="157">
        <f t="shared" si="95"/>
        <v>13061.643615391155</v>
      </c>
      <c r="K362" s="157">
        <f t="shared" si="95"/>
        <v>12641.088702339186</v>
      </c>
      <c r="L362" s="157">
        <f t="shared" si="95"/>
        <v>13364.425254705797</v>
      </c>
      <c r="M362" s="157">
        <f t="shared" si="95"/>
        <v>11319.818462786519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84</v>
      </c>
      <c r="B363" s="156"/>
      <c r="C363" s="156">
        <f t="shared" ref="C363:Q366" si="96">IF(C287=0,0,C287/0.086*1000000/C$49)</f>
        <v>17499.196233976836</v>
      </c>
      <c r="D363" s="156">
        <f t="shared" si="96"/>
        <v>16211.987013094504</v>
      </c>
      <c r="E363" s="156">
        <f t="shared" si="96"/>
        <v>13582.049532041812</v>
      </c>
      <c r="F363" s="156">
        <f t="shared" si="96"/>
        <v>14811.616286176624</v>
      </c>
      <c r="G363" s="156">
        <f t="shared" si="96"/>
        <v>13282.017955603227</v>
      </c>
      <c r="H363" s="156">
        <f t="shared" si="96"/>
        <v>15327.194792317012</v>
      </c>
      <c r="I363" s="156">
        <f t="shared" si="96"/>
        <v>10319.106793532061</v>
      </c>
      <c r="J363" s="156">
        <f t="shared" si="96"/>
        <v>12901.94203645744</v>
      </c>
      <c r="K363" s="156">
        <f t="shared" si="96"/>
        <v>12453.034662520247</v>
      </c>
      <c r="L363" s="156">
        <f t="shared" si="96"/>
        <v>13141.154004480872</v>
      </c>
      <c r="M363" s="156">
        <f t="shared" si="96"/>
        <v>11085.813523742296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280.32859057268809</v>
      </c>
      <c r="D364" s="156">
        <f t="shared" si="96"/>
        <v>281.7337956671131</v>
      </c>
      <c r="E364" s="156">
        <f t="shared" si="96"/>
        <v>210.65061103271287</v>
      </c>
      <c r="F364" s="156">
        <f t="shared" si="96"/>
        <v>283.79803347291784</v>
      </c>
      <c r="G364" s="156">
        <f t="shared" si="96"/>
        <v>230.85996500932657</v>
      </c>
      <c r="H364" s="156">
        <f t="shared" si="96"/>
        <v>231.49467202985028</v>
      </c>
      <c r="I364" s="156">
        <f t="shared" si="96"/>
        <v>229.58268493088374</v>
      </c>
      <c r="J364" s="156">
        <f t="shared" si="96"/>
        <v>159.70157893371487</v>
      </c>
      <c r="K364" s="156">
        <f t="shared" si="96"/>
        <v>188.05403981893883</v>
      </c>
      <c r="L364" s="156">
        <f t="shared" si="96"/>
        <v>223.27125022492473</v>
      </c>
      <c r="M364" s="156">
        <f t="shared" si="96"/>
        <v>234.00493904422382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28.151140436909042</v>
      </c>
      <c r="D365" s="157">
        <f t="shared" si="97"/>
        <v>21.977372360702368</v>
      </c>
      <c r="E365" s="157">
        <f t="shared" si="97"/>
        <v>17.792267331304181</v>
      </c>
      <c r="F365" s="157">
        <f t="shared" si="97"/>
        <v>10.991287025515039</v>
      </c>
      <c r="G365" s="157">
        <f t="shared" si="97"/>
        <v>124.35061822622146</v>
      </c>
      <c r="H365" s="157">
        <f t="shared" si="97"/>
        <v>44.363177562574997</v>
      </c>
      <c r="I365" s="157">
        <f t="shared" si="97"/>
        <v>58.815011180546811</v>
      </c>
      <c r="J365" s="157">
        <f t="shared" si="97"/>
        <v>45.65487363364695</v>
      </c>
      <c r="K365" s="157">
        <f t="shared" si="97"/>
        <v>90.402139561404326</v>
      </c>
      <c r="L365" s="157">
        <f t="shared" si="97"/>
        <v>152.2708558980234</v>
      </c>
      <c r="M365" s="157">
        <f t="shared" si="97"/>
        <v>26.215765730130478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28.151140436909042</v>
      </c>
      <c r="D366" s="156">
        <f t="shared" si="96"/>
        <v>21.977372360702368</v>
      </c>
      <c r="E366" s="156">
        <f t="shared" si="96"/>
        <v>17.792267331304181</v>
      </c>
      <c r="F366" s="156">
        <f t="shared" si="96"/>
        <v>10.991287025515039</v>
      </c>
      <c r="G366" s="156">
        <f t="shared" si="96"/>
        <v>124.35061822622146</v>
      </c>
      <c r="H366" s="156">
        <f t="shared" si="96"/>
        <v>44.363177562574997</v>
      </c>
      <c r="I366" s="156">
        <f t="shared" si="96"/>
        <v>58.815011180546811</v>
      </c>
      <c r="J366" s="156">
        <f t="shared" si="96"/>
        <v>45.65487363364695</v>
      </c>
      <c r="K366" s="156">
        <f t="shared" si="96"/>
        <v>90.402139561404326</v>
      </c>
      <c r="L366" s="156">
        <f t="shared" si="96"/>
        <v>152.2708558980234</v>
      </c>
      <c r="M366" s="156">
        <f t="shared" si="96"/>
        <v>26.215765730130478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2400.6367670151121</v>
      </c>
      <c r="D367" s="157">
        <f t="shared" si="98"/>
        <v>2370.9590154086832</v>
      </c>
      <c r="E367" s="157">
        <f t="shared" si="98"/>
        <v>2329.9460397676125</v>
      </c>
      <c r="F367" s="157">
        <f t="shared" si="98"/>
        <v>2410.5867419483025</v>
      </c>
      <c r="G367" s="157">
        <f t="shared" si="98"/>
        <v>2228.2616039085083</v>
      </c>
      <c r="H367" s="157">
        <f t="shared" si="98"/>
        <v>2306.6212941818571</v>
      </c>
      <c r="I367" s="157">
        <f t="shared" si="98"/>
        <v>2196.5375251451619</v>
      </c>
      <c r="J367" s="157">
        <f t="shared" si="98"/>
        <v>2222.9180552165467</v>
      </c>
      <c r="K367" s="157">
        <f t="shared" si="98"/>
        <v>2160.748384342523</v>
      </c>
      <c r="L367" s="157">
        <f t="shared" si="98"/>
        <v>2239.528918312832</v>
      </c>
      <c r="M367" s="157">
        <f t="shared" si="98"/>
        <v>2177.596446900116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169</v>
      </c>
      <c r="B368" s="132"/>
      <c r="C368" s="132">
        <f t="shared" ref="C368:Q368" si="99">IF(C292=0,0,C292/0.086*1000000/C$53)</f>
        <v>2456.8532784320114</v>
      </c>
      <c r="D368" s="132">
        <f t="shared" si="99"/>
        <v>2425.7531611265922</v>
      </c>
      <c r="E368" s="132">
        <f t="shared" si="99"/>
        <v>2423.31503036715</v>
      </c>
      <c r="F368" s="132">
        <f t="shared" si="99"/>
        <v>2458.3915229577638</v>
      </c>
      <c r="G368" s="132">
        <f t="shared" si="99"/>
        <v>2418.1076346650912</v>
      </c>
      <c r="H368" s="132">
        <f t="shared" si="99"/>
        <v>2392.6581412888081</v>
      </c>
      <c r="I368" s="132">
        <f t="shared" si="99"/>
        <v>2298.2727290189764</v>
      </c>
      <c r="J368" s="132">
        <f t="shared" si="99"/>
        <v>2305.3859490045152</v>
      </c>
      <c r="K368" s="132">
        <f t="shared" si="99"/>
        <v>2283.7530923085037</v>
      </c>
      <c r="L368" s="132">
        <f t="shared" si="99"/>
        <v>2325.9094900446007</v>
      </c>
      <c r="M368" s="132">
        <f t="shared" si="99"/>
        <v>2325.1750462824257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168</v>
      </c>
      <c r="B369" s="132"/>
      <c r="C369" s="132">
        <f t="shared" ref="C369:Q369" si="100">IF(C293=0,0,C293/0.086*1000000/C$54)</f>
        <v>2193.6114203666307</v>
      </c>
      <c r="D369" s="132">
        <f t="shared" si="100"/>
        <v>2174.9438174614393</v>
      </c>
      <c r="E369" s="132">
        <f t="shared" si="100"/>
        <v>2183.6870465394768</v>
      </c>
      <c r="F369" s="132">
        <f t="shared" si="100"/>
        <v>2203.778642539638</v>
      </c>
      <c r="G369" s="132">
        <f t="shared" si="100"/>
        <v>2169.4618653959765</v>
      </c>
      <c r="H369" s="132">
        <f t="shared" si="100"/>
        <v>2146.034795898579</v>
      </c>
      <c r="I369" s="132">
        <f t="shared" si="100"/>
        <v>2066.5423333261756</v>
      </c>
      <c r="J369" s="132">
        <f t="shared" si="100"/>
        <v>2079.8817625703227</v>
      </c>
      <c r="K369" s="132">
        <f t="shared" si="100"/>
        <v>2066.9278329111103</v>
      </c>
      <c r="L369" s="132">
        <f t="shared" si="100"/>
        <v>2109.2922471843094</v>
      </c>
      <c r="M369" s="132">
        <f t="shared" si="100"/>
        <v>2108.7226883735329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57</v>
      </c>
      <c r="B370" s="165"/>
      <c r="C370" s="165">
        <f t="shared" ref="C370:Q371" si="101">IF(C294=0,0,C294/0.086*1000000/C$54)</f>
        <v>1736.2247019337717</v>
      </c>
      <c r="D370" s="165">
        <f t="shared" si="101"/>
        <v>1718.8695083722519</v>
      </c>
      <c r="E370" s="165">
        <f t="shared" si="101"/>
        <v>1723.2275154019569</v>
      </c>
      <c r="F370" s="165">
        <f t="shared" si="101"/>
        <v>1736.5749364696444</v>
      </c>
      <c r="G370" s="165">
        <f t="shared" si="101"/>
        <v>1707.0704016025147</v>
      </c>
      <c r="H370" s="165">
        <f t="shared" si="101"/>
        <v>1685.8772694497247</v>
      </c>
      <c r="I370" s="165">
        <f t="shared" si="101"/>
        <v>1620.8592959267744</v>
      </c>
      <c r="J370" s="165">
        <f t="shared" si="101"/>
        <v>1628.5634012128642</v>
      </c>
      <c r="K370" s="165">
        <f t="shared" si="101"/>
        <v>1616.1064479167778</v>
      </c>
      <c r="L370" s="165">
        <f t="shared" si="101"/>
        <v>1646.656911744727</v>
      </c>
      <c r="M370" s="165">
        <f t="shared" si="101"/>
        <v>1650.9253147174375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457.38671843285897</v>
      </c>
      <c r="D371" s="164">
        <f t="shared" si="101"/>
        <v>456.07430908918758</v>
      </c>
      <c r="E371" s="164">
        <f t="shared" si="101"/>
        <v>460.45953113752012</v>
      </c>
      <c r="F371" s="164">
        <f t="shared" si="101"/>
        <v>467.20370606999376</v>
      </c>
      <c r="G371" s="164">
        <f t="shared" si="101"/>
        <v>462.39146379346209</v>
      </c>
      <c r="H371" s="164">
        <f t="shared" si="101"/>
        <v>460.15752644885475</v>
      </c>
      <c r="I371" s="164">
        <f t="shared" si="101"/>
        <v>445.68303739940137</v>
      </c>
      <c r="J371" s="164">
        <f t="shared" si="101"/>
        <v>451.31836135745812</v>
      </c>
      <c r="K371" s="164">
        <f t="shared" si="101"/>
        <v>450.82138499433205</v>
      </c>
      <c r="L371" s="164">
        <f t="shared" si="101"/>
        <v>462.63533543958215</v>
      </c>
      <c r="M371" s="164">
        <f t="shared" si="101"/>
        <v>457.79737365609543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1366.2824550836638</v>
      </c>
      <c r="D376" s="157">
        <f t="shared" si="105"/>
        <v>812.37869322919892</v>
      </c>
      <c r="E376" s="157">
        <f t="shared" si="105"/>
        <v>1363.7354748908581</v>
      </c>
      <c r="F376" s="157">
        <f t="shared" si="105"/>
        <v>1338.9140118689668</v>
      </c>
      <c r="G376" s="157">
        <f t="shared" si="105"/>
        <v>802.3249817086803</v>
      </c>
      <c r="H376" s="157">
        <f t="shared" si="105"/>
        <v>1341.1679899349872</v>
      </c>
      <c r="I376" s="157">
        <f t="shared" si="105"/>
        <v>780.00785338536923</v>
      </c>
      <c r="J376" s="157">
        <f t="shared" si="105"/>
        <v>1341.7225022022324</v>
      </c>
      <c r="K376" s="157">
        <f t="shared" si="105"/>
        <v>782.91345010683028</v>
      </c>
      <c r="L376" s="157">
        <f t="shared" si="105"/>
        <v>1287.7816920455748</v>
      </c>
      <c r="M376" s="157">
        <f t="shared" si="105"/>
        <v>817.66135633596571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1366.2824550836638</v>
      </c>
      <c r="D377" s="156">
        <f t="shared" si="106"/>
        <v>0</v>
      </c>
      <c r="E377" s="156">
        <f t="shared" si="106"/>
        <v>1363.7354748908581</v>
      </c>
      <c r="F377" s="156">
        <f t="shared" si="106"/>
        <v>1338.9140118689668</v>
      </c>
      <c r="G377" s="156">
        <f t="shared" si="106"/>
        <v>0</v>
      </c>
      <c r="H377" s="156">
        <f t="shared" si="106"/>
        <v>1341.1679899349872</v>
      </c>
      <c r="I377" s="156">
        <f t="shared" si="106"/>
        <v>0</v>
      </c>
      <c r="J377" s="156">
        <f t="shared" si="106"/>
        <v>1341.7225022022324</v>
      </c>
      <c r="K377" s="156">
        <f t="shared" si="106"/>
        <v>0</v>
      </c>
      <c r="L377" s="156">
        <f t="shared" si="106"/>
        <v>1287.7816920455748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812.37869322919892</v>
      </c>
      <c r="E378" s="57">
        <f t="shared" si="107"/>
        <v>0</v>
      </c>
      <c r="F378" s="57">
        <f t="shared" si="107"/>
        <v>0</v>
      </c>
      <c r="G378" s="57">
        <f t="shared" si="107"/>
        <v>802.3249817086803</v>
      </c>
      <c r="H378" s="57">
        <f t="shared" si="107"/>
        <v>0</v>
      </c>
      <c r="I378" s="57">
        <f t="shared" si="107"/>
        <v>780.00785338536923</v>
      </c>
      <c r="J378" s="57">
        <f t="shared" si="107"/>
        <v>0</v>
      </c>
      <c r="K378" s="57">
        <f t="shared" si="107"/>
        <v>782.91345010683028</v>
      </c>
      <c r="L378" s="57">
        <f t="shared" si="107"/>
        <v>0</v>
      </c>
      <c r="M378" s="57">
        <f t="shared" si="107"/>
        <v>817.66135633596571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14615.338608209691</v>
      </c>
      <c r="D380" s="168">
        <f t="shared" si="108"/>
        <v>13791.019721740602</v>
      </c>
      <c r="E380" s="168">
        <f t="shared" si="108"/>
        <v>11844.43190316162</v>
      </c>
      <c r="F380" s="168">
        <f t="shared" si="108"/>
        <v>12795.126137436528</v>
      </c>
      <c r="G380" s="168">
        <f t="shared" si="108"/>
        <v>11993.113688424464</v>
      </c>
      <c r="H380" s="168">
        <f t="shared" si="108"/>
        <v>13252.792972678257</v>
      </c>
      <c r="I380" s="168">
        <f t="shared" si="108"/>
        <v>9808.2042120023998</v>
      </c>
      <c r="J380" s="168">
        <f t="shared" si="108"/>
        <v>11562.338059999829</v>
      </c>
      <c r="K380" s="168">
        <f t="shared" si="108"/>
        <v>11468.661305138532</v>
      </c>
      <c r="L380" s="168">
        <f t="shared" si="108"/>
        <v>12226.393479313707</v>
      </c>
      <c r="M380" s="168">
        <f t="shared" si="108"/>
        <v>10536.722130476002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12399.612407978264</v>
      </c>
      <c r="D381" s="157">
        <f t="shared" si="109"/>
        <v>11538.143545279858</v>
      </c>
      <c r="E381" s="157">
        <f t="shared" si="109"/>
        <v>9646.6496846290465</v>
      </c>
      <c r="F381" s="157">
        <f t="shared" si="109"/>
        <v>10595.653364631955</v>
      </c>
      <c r="G381" s="157">
        <f t="shared" si="109"/>
        <v>9486.0390269450854</v>
      </c>
      <c r="H381" s="157">
        <f t="shared" si="109"/>
        <v>10990.691946428449</v>
      </c>
      <c r="I381" s="157">
        <f t="shared" si="109"/>
        <v>7514.2531474474627</v>
      </c>
      <c r="J381" s="157">
        <f t="shared" si="109"/>
        <v>9318.4774328101685</v>
      </c>
      <c r="K381" s="157">
        <f t="shared" si="109"/>
        <v>9066.1932118131153</v>
      </c>
      <c r="L381" s="157">
        <f t="shared" si="109"/>
        <v>9666.2139544495803</v>
      </c>
      <c r="M381" s="157">
        <f t="shared" si="109"/>
        <v>8217.9250291638364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84</v>
      </c>
      <c r="B382" s="156"/>
      <c r="C382" s="156">
        <f t="shared" ref="C382:Q383" si="110">IF(C306=0,0,C306/0.086*1000000/C$49)</f>
        <v>12113.955248166509</v>
      </c>
      <c r="D382" s="156">
        <f t="shared" si="110"/>
        <v>11251.040364600136</v>
      </c>
      <c r="E382" s="156">
        <f t="shared" si="110"/>
        <v>9432.4176571873031</v>
      </c>
      <c r="F382" s="156">
        <f t="shared" si="110"/>
        <v>10309.788829359692</v>
      </c>
      <c r="G382" s="156">
        <f t="shared" si="110"/>
        <v>9253.6286429542724</v>
      </c>
      <c r="H382" s="156">
        <f t="shared" si="110"/>
        <v>10756.950617404158</v>
      </c>
      <c r="I382" s="156">
        <f t="shared" si="110"/>
        <v>7281.8999584793519</v>
      </c>
      <c r="J382" s="156">
        <f t="shared" si="110"/>
        <v>9157.1062659542386</v>
      </c>
      <c r="K382" s="156">
        <f t="shared" si="110"/>
        <v>8876.1886754119441</v>
      </c>
      <c r="L382" s="156">
        <f t="shared" si="110"/>
        <v>9439.5835725635879</v>
      </c>
      <c r="M382" s="156">
        <f t="shared" si="110"/>
        <v>7980.8098482208652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285.65715981175532</v>
      </c>
      <c r="D383" s="156">
        <f t="shared" si="110"/>
        <v>287.10318067972185</v>
      </c>
      <c r="E383" s="156">
        <f t="shared" si="110"/>
        <v>214.23202744174387</v>
      </c>
      <c r="F383" s="156">
        <f t="shared" si="110"/>
        <v>285.86453527226291</v>
      </c>
      <c r="G383" s="156">
        <f t="shared" si="110"/>
        <v>232.41038399081387</v>
      </c>
      <c r="H383" s="156">
        <f t="shared" si="110"/>
        <v>233.74132902429162</v>
      </c>
      <c r="I383" s="156">
        <f t="shared" si="110"/>
        <v>232.35318896811083</v>
      </c>
      <c r="J383" s="156">
        <f t="shared" si="110"/>
        <v>161.37116685592954</v>
      </c>
      <c r="K383" s="156">
        <f t="shared" si="110"/>
        <v>190.00453640117161</v>
      </c>
      <c r="L383" s="156">
        <f t="shared" si="110"/>
        <v>226.63038188599253</v>
      </c>
      <c r="M383" s="156">
        <f t="shared" si="110"/>
        <v>237.11518094297082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56.085164397353175</v>
      </c>
      <c r="D384" s="157">
        <f t="shared" si="111"/>
        <v>44.768733260033407</v>
      </c>
      <c r="E384" s="157">
        <f t="shared" si="111"/>
        <v>37.208352018862008</v>
      </c>
      <c r="F384" s="157">
        <f t="shared" si="111"/>
        <v>23.686847156719203</v>
      </c>
      <c r="G384" s="157">
        <f t="shared" si="111"/>
        <v>277.71024731734764</v>
      </c>
      <c r="H384" s="157">
        <f t="shared" si="111"/>
        <v>102.76866254785185</v>
      </c>
      <c r="I384" s="157">
        <f t="shared" si="111"/>
        <v>142.19703207205995</v>
      </c>
      <c r="J384" s="157">
        <f t="shared" si="111"/>
        <v>111.55140777132047</v>
      </c>
      <c r="K384" s="157">
        <f t="shared" si="111"/>
        <v>232.73542534315689</v>
      </c>
      <c r="L384" s="157">
        <f t="shared" si="111"/>
        <v>416.06802735217752</v>
      </c>
      <c r="M384" s="157">
        <f t="shared" si="111"/>
        <v>75.491295936594199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56.085164397353175</v>
      </c>
      <c r="D385" s="156">
        <f t="shared" si="112"/>
        <v>44.768733260033407</v>
      </c>
      <c r="E385" s="156">
        <f t="shared" si="112"/>
        <v>37.208352018862008</v>
      </c>
      <c r="F385" s="156">
        <f t="shared" si="112"/>
        <v>23.686847156719203</v>
      </c>
      <c r="G385" s="156">
        <f t="shared" si="112"/>
        <v>277.71024731734764</v>
      </c>
      <c r="H385" s="156">
        <f t="shared" si="112"/>
        <v>102.76866254785185</v>
      </c>
      <c r="I385" s="156">
        <f t="shared" si="112"/>
        <v>142.19703207205995</v>
      </c>
      <c r="J385" s="156">
        <f t="shared" si="112"/>
        <v>111.55140777132047</v>
      </c>
      <c r="K385" s="156">
        <f t="shared" si="112"/>
        <v>232.73542534315689</v>
      </c>
      <c r="L385" s="156">
        <f t="shared" si="112"/>
        <v>416.06802735217752</v>
      </c>
      <c r="M385" s="156">
        <f t="shared" si="112"/>
        <v>75.491295936594199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1540.0076815408429</v>
      </c>
      <c r="D386" s="157">
        <f t="shared" si="113"/>
        <v>1528.119388899509</v>
      </c>
      <c r="E386" s="157">
        <f t="shared" si="113"/>
        <v>1537.954075313784</v>
      </c>
      <c r="F386" s="157">
        <f t="shared" si="113"/>
        <v>1559.8726321815129</v>
      </c>
      <c r="G386" s="157">
        <f t="shared" si="113"/>
        <v>1550.5642965877173</v>
      </c>
      <c r="H386" s="157">
        <f t="shared" si="113"/>
        <v>1535.6796173010607</v>
      </c>
      <c r="I386" s="157">
        <f t="shared" si="113"/>
        <v>1486.7351296084894</v>
      </c>
      <c r="J386" s="157">
        <f t="shared" si="113"/>
        <v>1501.2970032568874</v>
      </c>
      <c r="K386" s="157">
        <f t="shared" si="113"/>
        <v>1499.0368132485905</v>
      </c>
      <c r="L386" s="157">
        <f t="shared" si="113"/>
        <v>1532.626136858187</v>
      </c>
      <c r="M386" s="157">
        <f t="shared" si="113"/>
        <v>1540.7858432652893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169</v>
      </c>
      <c r="B387" s="132"/>
      <c r="C387" s="132">
        <f t="shared" ref="C387:Q387" si="114">IF(C311=0,0,C311/0.086*1000000/C$53)</f>
        <v>1538.1682143136923</v>
      </c>
      <c r="D387" s="132">
        <f t="shared" si="114"/>
        <v>1524.9838902733702</v>
      </c>
      <c r="E387" s="132">
        <f t="shared" si="114"/>
        <v>1529.4574221109506</v>
      </c>
      <c r="F387" s="132">
        <f t="shared" si="114"/>
        <v>1557.1850798365542</v>
      </c>
      <c r="G387" s="132">
        <f t="shared" si="114"/>
        <v>1538.4630506914357</v>
      </c>
      <c r="H387" s="132">
        <f t="shared" si="114"/>
        <v>1530.8390297566211</v>
      </c>
      <c r="I387" s="132">
        <f t="shared" si="114"/>
        <v>1480.7059146789127</v>
      </c>
      <c r="J387" s="132">
        <f t="shared" si="114"/>
        <v>1496.4013994742452</v>
      </c>
      <c r="K387" s="132">
        <f t="shared" si="114"/>
        <v>1489.6596938223602</v>
      </c>
      <c r="L387" s="132">
        <f t="shared" si="114"/>
        <v>1524.9409011594851</v>
      </c>
      <c r="M387" s="132">
        <f t="shared" si="114"/>
        <v>1531.3417384834838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168</v>
      </c>
      <c r="B388" s="132"/>
      <c r="C388" s="132">
        <f t="shared" ref="C388:Q390" si="115">IF(C312=0,0,C312/0.086*1000000/C$54)</f>
        <v>1546.781782792435</v>
      </c>
      <c r="D388" s="132">
        <f t="shared" si="115"/>
        <v>1539.3360138840462</v>
      </c>
      <c r="E388" s="132">
        <f t="shared" si="115"/>
        <v>1551.263761273495</v>
      </c>
      <c r="F388" s="132">
        <f t="shared" si="115"/>
        <v>1571.4992431770158</v>
      </c>
      <c r="G388" s="132">
        <f t="shared" si="115"/>
        <v>1554.3123343609668</v>
      </c>
      <c r="H388" s="132">
        <f t="shared" si="115"/>
        <v>1544.7145021153412</v>
      </c>
      <c r="I388" s="132">
        <f t="shared" si="115"/>
        <v>1494.4391388544959</v>
      </c>
      <c r="J388" s="132">
        <f t="shared" si="115"/>
        <v>1509.7881745863556</v>
      </c>
      <c r="K388" s="132">
        <f t="shared" si="115"/>
        <v>1506.1891127821211</v>
      </c>
      <c r="L388" s="132">
        <f t="shared" si="115"/>
        <v>1544.2132274987193</v>
      </c>
      <c r="M388" s="132">
        <f t="shared" si="115"/>
        <v>1545.1933318507906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57</v>
      </c>
      <c r="B389" s="165"/>
      <c r="C389" s="165">
        <f t="shared" si="115"/>
        <v>1083.5262594737758</v>
      </c>
      <c r="D389" s="165">
        <f t="shared" si="115"/>
        <v>1078.3285809139272</v>
      </c>
      <c r="E389" s="165">
        <f t="shared" si="115"/>
        <v>1087.1120867630987</v>
      </c>
      <c r="F389" s="165">
        <f t="shared" si="115"/>
        <v>1103.9145998298493</v>
      </c>
      <c r="G389" s="165">
        <f t="shared" si="115"/>
        <v>1089.9362585508716</v>
      </c>
      <c r="H389" s="165">
        <f t="shared" si="115"/>
        <v>1082.1123844907029</v>
      </c>
      <c r="I389" s="165">
        <f t="shared" si="115"/>
        <v>1045.4022283987501</v>
      </c>
      <c r="J389" s="165">
        <f t="shared" si="115"/>
        <v>1056.3832122929689</v>
      </c>
      <c r="K389" s="165">
        <f t="shared" si="115"/>
        <v>1052.9945853051199</v>
      </c>
      <c r="L389" s="165">
        <f t="shared" si="115"/>
        <v>1077.8850220821791</v>
      </c>
      <c r="M389" s="165">
        <f t="shared" si="115"/>
        <v>1084.1465268716431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463.2555233186593</v>
      </c>
      <c r="D390" s="164">
        <f t="shared" si="115"/>
        <v>461.00743297011917</v>
      </c>
      <c r="E390" s="164">
        <f t="shared" si="115"/>
        <v>464.1516745103965</v>
      </c>
      <c r="F390" s="164">
        <f t="shared" si="115"/>
        <v>467.5846433471666</v>
      </c>
      <c r="G390" s="164">
        <f t="shared" si="115"/>
        <v>464.3760758100953</v>
      </c>
      <c r="H390" s="164">
        <f t="shared" si="115"/>
        <v>462.60211762463837</v>
      </c>
      <c r="I390" s="164">
        <f t="shared" si="115"/>
        <v>449.03691045574567</v>
      </c>
      <c r="J390" s="164">
        <f t="shared" si="115"/>
        <v>453.40496229338657</v>
      </c>
      <c r="K390" s="164">
        <f t="shared" si="115"/>
        <v>453.19452747700103</v>
      </c>
      <c r="L390" s="164">
        <f t="shared" si="115"/>
        <v>466.32820541654013</v>
      </c>
      <c r="M390" s="164">
        <f t="shared" si="115"/>
        <v>461.04680497914745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619.63335429323172</v>
      </c>
      <c r="D395" s="157">
        <f t="shared" si="118"/>
        <v>679.98805430120183</v>
      </c>
      <c r="E395" s="157">
        <f t="shared" si="118"/>
        <v>622.61979119992611</v>
      </c>
      <c r="F395" s="157">
        <f t="shared" si="118"/>
        <v>615.91329346633938</v>
      </c>
      <c r="G395" s="157">
        <f t="shared" si="118"/>
        <v>678.80011757431339</v>
      </c>
      <c r="H395" s="157">
        <f t="shared" si="118"/>
        <v>623.65274640089376</v>
      </c>
      <c r="I395" s="157">
        <f t="shared" si="118"/>
        <v>665.01890287438869</v>
      </c>
      <c r="J395" s="157">
        <f t="shared" si="118"/>
        <v>631.01221616145438</v>
      </c>
      <c r="K395" s="157">
        <f t="shared" si="118"/>
        <v>670.69585473366931</v>
      </c>
      <c r="L395" s="157">
        <f t="shared" si="118"/>
        <v>611.4853606537614</v>
      </c>
      <c r="M395" s="157">
        <f t="shared" si="118"/>
        <v>702.51996211028302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619.63335429323172</v>
      </c>
      <c r="D396" s="156">
        <f t="shared" si="119"/>
        <v>0</v>
      </c>
      <c r="E396" s="156">
        <f t="shared" si="119"/>
        <v>622.61979119992611</v>
      </c>
      <c r="F396" s="156">
        <f t="shared" si="119"/>
        <v>615.91329346633938</v>
      </c>
      <c r="G396" s="156">
        <f t="shared" si="119"/>
        <v>0</v>
      </c>
      <c r="H396" s="156">
        <f t="shared" si="119"/>
        <v>623.65274640089376</v>
      </c>
      <c r="I396" s="156">
        <f t="shared" si="119"/>
        <v>0</v>
      </c>
      <c r="J396" s="156">
        <f t="shared" si="119"/>
        <v>631.01221616145438</v>
      </c>
      <c r="K396" s="156">
        <f t="shared" si="119"/>
        <v>0</v>
      </c>
      <c r="L396" s="156">
        <f t="shared" si="119"/>
        <v>611.4853606537614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679.98805430120183</v>
      </c>
      <c r="E397" s="57">
        <f t="shared" si="120"/>
        <v>0</v>
      </c>
      <c r="F397" s="57">
        <f t="shared" si="120"/>
        <v>0</v>
      </c>
      <c r="G397" s="57">
        <f t="shared" si="120"/>
        <v>678.80011757431339</v>
      </c>
      <c r="H397" s="57">
        <f t="shared" si="120"/>
        <v>0</v>
      </c>
      <c r="I397" s="57">
        <f t="shared" si="120"/>
        <v>665.01890287438869</v>
      </c>
      <c r="J397" s="57">
        <f t="shared" si="120"/>
        <v>0</v>
      </c>
      <c r="K397" s="57">
        <f t="shared" si="120"/>
        <v>670.69585473366931</v>
      </c>
      <c r="L397" s="57">
        <f t="shared" si="120"/>
        <v>0</v>
      </c>
      <c r="M397" s="57">
        <f t="shared" si="120"/>
        <v>702.51996211028302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4809.4880224861308</v>
      </c>
      <c r="D399" s="168">
        <f t="shared" si="121"/>
        <v>4199.4239569936599</v>
      </c>
      <c r="E399" s="168">
        <f t="shared" si="121"/>
        <v>3884.2984030496673</v>
      </c>
      <c r="F399" s="168">
        <f t="shared" si="121"/>
        <v>4197.1722900111408</v>
      </c>
      <c r="G399" s="168">
        <f t="shared" si="121"/>
        <v>3443.7371285416239</v>
      </c>
      <c r="H399" s="168">
        <f t="shared" si="121"/>
        <v>4274.6606358376812</v>
      </c>
      <c r="I399" s="168">
        <f t="shared" si="121"/>
        <v>2799.1101268798707</v>
      </c>
      <c r="J399" s="168">
        <f t="shared" si="121"/>
        <v>3703.722886852036</v>
      </c>
      <c r="K399" s="168">
        <f t="shared" si="121"/>
        <v>3262.1577725151783</v>
      </c>
      <c r="L399" s="168">
        <f t="shared" si="121"/>
        <v>3745.1747431695849</v>
      </c>
      <c r="M399" s="168">
        <f t="shared" si="121"/>
        <v>2942.5425085987235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3975.8329376451516</v>
      </c>
      <c r="D400" s="157">
        <f t="shared" si="122"/>
        <v>3683.3778585891296</v>
      </c>
      <c r="E400" s="157">
        <f t="shared" si="122"/>
        <v>3085.8537254055245</v>
      </c>
      <c r="F400" s="157">
        <f t="shared" si="122"/>
        <v>3365.2123847838852</v>
      </c>
      <c r="G400" s="157">
        <f t="shared" si="122"/>
        <v>3017.6862845706128</v>
      </c>
      <c r="H400" s="157">
        <f t="shared" si="122"/>
        <v>3482.3522796251564</v>
      </c>
      <c r="I400" s="157">
        <f t="shared" si="122"/>
        <v>2344.5102351126025</v>
      </c>
      <c r="J400" s="157">
        <f t="shared" si="122"/>
        <v>2931.3326979292124</v>
      </c>
      <c r="K400" s="157">
        <f t="shared" si="122"/>
        <v>2829.3405435818086</v>
      </c>
      <c r="L400" s="157">
        <f t="shared" si="122"/>
        <v>2985.6818696757332</v>
      </c>
      <c r="M400" s="157">
        <f t="shared" si="122"/>
        <v>2518.7066856653105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84</v>
      </c>
      <c r="B401" s="156"/>
      <c r="C401" s="156">
        <f t="shared" ref="C401:Q401" si="123">IF(C344=0,0,C344*1000000/C$49)</f>
        <v>3975.8329376451516</v>
      </c>
      <c r="D401" s="156">
        <f t="shared" si="123"/>
        <v>3683.3778585891296</v>
      </c>
      <c r="E401" s="156">
        <f t="shared" si="123"/>
        <v>3085.8537254055245</v>
      </c>
      <c r="F401" s="156">
        <f t="shared" si="123"/>
        <v>3365.2123847838852</v>
      </c>
      <c r="G401" s="156">
        <f t="shared" si="123"/>
        <v>3017.6862845706128</v>
      </c>
      <c r="H401" s="156">
        <f t="shared" si="123"/>
        <v>3482.3522796251564</v>
      </c>
      <c r="I401" s="156">
        <f t="shared" si="123"/>
        <v>2344.5102351126025</v>
      </c>
      <c r="J401" s="156">
        <f t="shared" si="123"/>
        <v>2931.3326979292124</v>
      </c>
      <c r="K401" s="156">
        <f t="shared" si="123"/>
        <v>2829.3405435818086</v>
      </c>
      <c r="L401" s="156">
        <f t="shared" si="123"/>
        <v>2985.6818696757332</v>
      </c>
      <c r="M401" s="156">
        <f t="shared" si="123"/>
        <v>2518.7066856653105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523.23449669412514</v>
      </c>
      <c r="D405" s="157">
        <f t="shared" si="127"/>
        <v>516.04609840453043</v>
      </c>
      <c r="E405" s="157">
        <f t="shared" si="127"/>
        <v>488.6027656608498</v>
      </c>
      <c r="F405" s="157">
        <f t="shared" si="127"/>
        <v>527.75745170385221</v>
      </c>
      <c r="G405" s="157">
        <f t="shared" si="127"/>
        <v>426.05084397101092</v>
      </c>
      <c r="H405" s="157">
        <f t="shared" si="127"/>
        <v>487.59379686918663</v>
      </c>
      <c r="I405" s="157">
        <f t="shared" si="127"/>
        <v>454.5998917672681</v>
      </c>
      <c r="J405" s="157">
        <f t="shared" si="127"/>
        <v>467.54964389951664</v>
      </c>
      <c r="K405" s="157">
        <f t="shared" si="127"/>
        <v>432.81722893336996</v>
      </c>
      <c r="L405" s="157">
        <f t="shared" si="127"/>
        <v>466.90772848072913</v>
      </c>
      <c r="M405" s="157">
        <f t="shared" si="127"/>
        <v>423.835822933413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169</v>
      </c>
      <c r="B406" s="132"/>
      <c r="C406" s="132">
        <f t="shared" ref="C406:Q406" si="128">IF(C349=0,0,C349*1000000/C$53)</f>
        <v>558.19924851094709</v>
      </c>
      <c r="D406" s="132">
        <f t="shared" si="128"/>
        <v>551.13327421737154</v>
      </c>
      <c r="E406" s="132">
        <f t="shared" si="128"/>
        <v>550.57932874181563</v>
      </c>
      <c r="F406" s="132">
        <f t="shared" si="128"/>
        <v>558.54873903438965</v>
      </c>
      <c r="G406" s="132">
        <f t="shared" si="128"/>
        <v>549.39620380997462</v>
      </c>
      <c r="H406" s="132">
        <f t="shared" si="128"/>
        <v>543.6140562953733</v>
      </c>
      <c r="I406" s="132">
        <f t="shared" si="128"/>
        <v>522.16960673791311</v>
      </c>
      <c r="J406" s="132">
        <f t="shared" si="128"/>
        <v>523.78573664085741</v>
      </c>
      <c r="K406" s="132">
        <f t="shared" si="128"/>
        <v>518.87073237224058</v>
      </c>
      <c r="L406" s="132">
        <f t="shared" si="128"/>
        <v>528.44870340648811</v>
      </c>
      <c r="M406" s="132">
        <f t="shared" si="128"/>
        <v>528.28183713094836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168</v>
      </c>
      <c r="B407" s="132"/>
      <c r="C407" s="132">
        <f t="shared" ref="C407:Q407" si="129">IF(C350=0,0,C350*1000000/C$54)</f>
        <v>394.4717954358681</v>
      </c>
      <c r="D407" s="132">
        <f t="shared" si="129"/>
        <v>390.52868003339466</v>
      </c>
      <c r="E407" s="132">
        <f t="shared" si="129"/>
        <v>391.51882310394046</v>
      </c>
      <c r="F407" s="132">
        <f t="shared" si="129"/>
        <v>394.55136903370686</v>
      </c>
      <c r="G407" s="132">
        <f t="shared" si="129"/>
        <v>387.84791248826434</v>
      </c>
      <c r="H407" s="132">
        <f t="shared" si="129"/>
        <v>383.03281402669461</v>
      </c>
      <c r="I407" s="132">
        <f t="shared" si="129"/>
        <v>368.26067265430544</v>
      </c>
      <c r="J407" s="132">
        <f t="shared" si="129"/>
        <v>370.01105222271383</v>
      </c>
      <c r="K407" s="132">
        <f t="shared" si="129"/>
        <v>367.18082136210296</v>
      </c>
      <c r="L407" s="132">
        <f t="shared" si="129"/>
        <v>374.12191389706527</v>
      </c>
      <c r="M407" s="132">
        <f t="shared" si="129"/>
        <v>375.09169884622162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57</v>
      </c>
      <c r="B408" s="165"/>
      <c r="C408" s="165">
        <f t="shared" ref="C408:Q408" si="130">IF(C351=0,0,C351*1000000/C$54)</f>
        <v>394.4717954358681</v>
      </c>
      <c r="D408" s="165">
        <f t="shared" si="130"/>
        <v>390.52868003339466</v>
      </c>
      <c r="E408" s="165">
        <f t="shared" si="130"/>
        <v>391.51882310394046</v>
      </c>
      <c r="F408" s="165">
        <f t="shared" si="130"/>
        <v>394.55136903370686</v>
      </c>
      <c r="G408" s="165">
        <f t="shared" si="130"/>
        <v>387.84791248826434</v>
      </c>
      <c r="H408" s="165">
        <f t="shared" si="130"/>
        <v>383.03281402669461</v>
      </c>
      <c r="I408" s="165">
        <f t="shared" si="130"/>
        <v>368.26067265430544</v>
      </c>
      <c r="J408" s="165">
        <f t="shared" si="130"/>
        <v>370.01105222271383</v>
      </c>
      <c r="K408" s="165">
        <f t="shared" si="130"/>
        <v>367.18082136210296</v>
      </c>
      <c r="L408" s="165">
        <f t="shared" si="130"/>
        <v>374.12191389706527</v>
      </c>
      <c r="M408" s="165">
        <f t="shared" si="130"/>
        <v>375.09169884622162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310.42058814685464</v>
      </c>
      <c r="D414" s="157">
        <f t="shared" si="136"/>
        <v>0</v>
      </c>
      <c r="E414" s="157">
        <f t="shared" si="136"/>
        <v>309.84191198329313</v>
      </c>
      <c r="F414" s="157">
        <f t="shared" si="136"/>
        <v>304.20245352340311</v>
      </c>
      <c r="G414" s="157">
        <f t="shared" si="136"/>
        <v>0</v>
      </c>
      <c r="H414" s="157">
        <f t="shared" si="136"/>
        <v>304.71455934333864</v>
      </c>
      <c r="I414" s="157">
        <f t="shared" si="136"/>
        <v>0</v>
      </c>
      <c r="J414" s="157">
        <f t="shared" si="136"/>
        <v>304.84054502330719</v>
      </c>
      <c r="K414" s="157">
        <f t="shared" si="136"/>
        <v>0</v>
      </c>
      <c r="L414" s="157">
        <f t="shared" si="136"/>
        <v>292.58514501312254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310.42058814685464</v>
      </c>
      <c r="D415" s="156">
        <f t="shared" si="137"/>
        <v>0</v>
      </c>
      <c r="E415" s="156">
        <f t="shared" si="137"/>
        <v>309.84191198329313</v>
      </c>
      <c r="F415" s="156">
        <f t="shared" si="137"/>
        <v>304.20245352340311</v>
      </c>
      <c r="G415" s="156">
        <f t="shared" si="137"/>
        <v>0</v>
      </c>
      <c r="H415" s="156">
        <f t="shared" si="137"/>
        <v>304.71455934333864</v>
      </c>
      <c r="I415" s="156">
        <f t="shared" si="137"/>
        <v>0</v>
      </c>
      <c r="J415" s="156">
        <f t="shared" si="137"/>
        <v>304.84054502330719</v>
      </c>
      <c r="K415" s="156">
        <f t="shared" si="137"/>
        <v>0</v>
      </c>
      <c r="L415" s="156">
        <f t="shared" si="137"/>
        <v>292.58514501312254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213.13329680339805</v>
      </c>
      <c r="D418" s="184">
        <f>D361/RES_summary!D$21</f>
        <v>192.45242127825335</v>
      </c>
      <c r="E418" s="184">
        <f>E361/RES_summary!E$21</f>
        <v>168.21023830002545</v>
      </c>
      <c r="F418" s="184">
        <f>F361/RES_summary!F$21</f>
        <v>177.28904266988889</v>
      </c>
      <c r="G418" s="184">
        <f>G361/RES_summary!G$21</f>
        <v>154.23321774205431</v>
      </c>
      <c r="H418" s="184">
        <f>H361/RES_summary!H$21</f>
        <v>176.33556051906686</v>
      </c>
      <c r="I418" s="184">
        <f>I361/RES_summary!I$21</f>
        <v>122.09515646486791</v>
      </c>
      <c r="J418" s="184">
        <f>J361/RES_summary!J$21</f>
        <v>147.75111066021381</v>
      </c>
      <c r="K418" s="184">
        <f>K361/RES_summary!K$21</f>
        <v>135.82810386364076</v>
      </c>
      <c r="L418" s="184">
        <f>L361/RES_summary!L$21</f>
        <v>145.80620365596292</v>
      </c>
      <c r="M418" s="184">
        <f>M361/RES_summary!M$21</f>
        <v>120.80135645451918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175.64217120154726</v>
      </c>
      <c r="D419" s="178">
        <f>D362/RES_summary!D$21</f>
        <v>161.13765786800263</v>
      </c>
      <c r="E419" s="178">
        <f>E362/RES_summary!E$21</f>
        <v>132.54400852046143</v>
      </c>
      <c r="F419" s="178">
        <f>F362/RES_summary!F$21</f>
        <v>141.93173758241565</v>
      </c>
      <c r="G419" s="178">
        <f>G362/RES_summary!G$21</f>
        <v>125.03946240642385</v>
      </c>
      <c r="H419" s="178">
        <f>H362/RES_summary!H$21</f>
        <v>142.51585661448638</v>
      </c>
      <c r="I419" s="178">
        <f>I362/RES_summary!I$21</f>
        <v>94.812953785583062</v>
      </c>
      <c r="J419" s="178">
        <f>J362/RES_summary!J$21</f>
        <v>115.75572258546673</v>
      </c>
      <c r="K419" s="178">
        <f>K362/RES_summary!K$21</f>
        <v>109.53737706181248</v>
      </c>
      <c r="L419" s="178">
        <f>L362/RES_summary!L$21</f>
        <v>114.32852276665365</v>
      </c>
      <c r="M419" s="178">
        <f>M362/RES_summary!M$21</f>
        <v>95.350504131418759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84</v>
      </c>
      <c r="B420" s="156"/>
      <c r="C420" s="177">
        <f>C363/RES_summary!C$21</f>
        <v>172.87283271899847</v>
      </c>
      <c r="D420" s="177">
        <f>D363/RES_summary!D$21</f>
        <v>158.38522107690906</v>
      </c>
      <c r="E420" s="177">
        <f>E363/RES_summary!E$21</f>
        <v>130.51971479305956</v>
      </c>
      <c r="F420" s="177">
        <f>F363/RES_summary!F$21</f>
        <v>139.26338100999274</v>
      </c>
      <c r="G420" s="177">
        <f>G363/RES_summary!G$21</f>
        <v>122.9032330935031</v>
      </c>
      <c r="H420" s="177">
        <f>H363/RES_summary!H$21</f>
        <v>140.39539129112961</v>
      </c>
      <c r="I420" s="177">
        <f>I363/RES_summary!I$21</f>
        <v>92.749435607257297</v>
      </c>
      <c r="J420" s="177">
        <f>J363/RES_summary!J$21</f>
        <v>114.34040517122271</v>
      </c>
      <c r="K420" s="177">
        <f>K363/RES_summary!K$21</f>
        <v>107.90785394456448</v>
      </c>
      <c r="L420" s="177">
        <f>L363/RES_summary!L$21</f>
        <v>112.41850630668718</v>
      </c>
      <c r="M420" s="177">
        <f>M363/RES_summary!M$21</f>
        <v>93.379404596522491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2.7693384825487906</v>
      </c>
      <c r="D421" s="177">
        <f>D364/RES_summary!D$21</f>
        <v>2.7524367910935679</v>
      </c>
      <c r="E421" s="177">
        <f>E364/RES_summary!E$21</f>
        <v>2.0242937274018455</v>
      </c>
      <c r="F421" s="177">
        <f>F364/RES_summary!F$21</f>
        <v>2.6683565724229115</v>
      </c>
      <c r="G421" s="177">
        <f>G364/RES_summary!G$21</f>
        <v>2.1362293129207415</v>
      </c>
      <c r="H421" s="177">
        <f>H364/RES_summary!H$21</f>
        <v>2.1204653233567603</v>
      </c>
      <c r="I421" s="177">
        <f>I364/RES_summary!I$21</f>
        <v>2.0635181783257592</v>
      </c>
      <c r="J421" s="177">
        <f>J364/RES_summary!J$21</f>
        <v>1.4153174142440041</v>
      </c>
      <c r="K421" s="177">
        <f>K364/RES_summary!K$21</f>
        <v>1.629523117247998</v>
      </c>
      <c r="L421" s="177">
        <f>L364/RES_summary!L$21</f>
        <v>1.9100164599664606</v>
      </c>
      <c r="M421" s="177">
        <f>M364/RES_summary!M$21</f>
        <v>1.9710995348962645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0.27810233833196135</v>
      </c>
      <c r="D422" s="178">
        <f>D365/RES_summary!D$21</f>
        <v>0.2147109405668696</v>
      </c>
      <c r="E422" s="178">
        <f>E365/RES_summary!E$21</f>
        <v>0.17097873572948061</v>
      </c>
      <c r="F422" s="178">
        <f>F365/RES_summary!F$21</f>
        <v>0.10334346794097321</v>
      </c>
      <c r="G422" s="178">
        <f>G365/RES_summary!G$21</f>
        <v>1.1506604695358884</v>
      </c>
      <c r="H422" s="178">
        <f>H365/RES_summary!H$21</f>
        <v>0.40636174833098948</v>
      </c>
      <c r="I422" s="178">
        <f>I365/RES_summary!I$21</f>
        <v>0.52863675135617694</v>
      </c>
      <c r="J422" s="178">
        <f>J365/RES_summary!J$21</f>
        <v>0.40460550315303578</v>
      </c>
      <c r="K422" s="178">
        <f>K365/RES_summary!K$21</f>
        <v>0.78335129841306594</v>
      </c>
      <c r="L422" s="178">
        <f>L365/RES_summary!L$21</f>
        <v>1.3026300557972064</v>
      </c>
      <c r="M422" s="178">
        <f>M365/RES_summary!M$21</f>
        <v>0.22082390161792245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0.27810233833196135</v>
      </c>
      <c r="D423" s="177">
        <f>D366/RES_summary!D$21</f>
        <v>0.2147109405668696</v>
      </c>
      <c r="E423" s="177">
        <f>E366/RES_summary!E$21</f>
        <v>0.17097873572948061</v>
      </c>
      <c r="F423" s="177">
        <f>F366/RES_summary!F$21</f>
        <v>0.10334346794097321</v>
      </c>
      <c r="G423" s="177">
        <f>G366/RES_summary!G$21</f>
        <v>1.1506604695358884</v>
      </c>
      <c r="H423" s="177">
        <f>H366/RES_summary!H$21</f>
        <v>0.40636174833098948</v>
      </c>
      <c r="I423" s="177">
        <f>I366/RES_summary!I$21</f>
        <v>0.52863675135617694</v>
      </c>
      <c r="J423" s="177">
        <f>J366/RES_summary!J$21</f>
        <v>0.40460550315303578</v>
      </c>
      <c r="K423" s="177">
        <f>K366/RES_summary!K$21</f>
        <v>0.78335129841306594</v>
      </c>
      <c r="L423" s="177">
        <f>L366/RES_summary!L$21</f>
        <v>1.3026300557972064</v>
      </c>
      <c r="M423" s="177">
        <f>M366/RES_summary!M$21</f>
        <v>0.22082390161792245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23.715653718854693</v>
      </c>
      <c r="D424" s="178">
        <f>D367/RES_summary!D$21</f>
        <v>23.163407885565267</v>
      </c>
      <c r="E424" s="178">
        <f>E367/RES_summary!E$21</f>
        <v>22.390132790803552</v>
      </c>
      <c r="F424" s="178">
        <f>F367/RES_summary!F$21</f>
        <v>22.665079449492044</v>
      </c>
      <c r="G424" s="178">
        <f>G367/RES_summary!G$21</f>
        <v>20.618896632566145</v>
      </c>
      <c r="H424" s="178">
        <f>H367/RES_summary!H$21</f>
        <v>21.128393260810046</v>
      </c>
      <c r="I424" s="178">
        <f>I367/RES_summary!I$21</f>
        <v>19.742756793162609</v>
      </c>
      <c r="J424" s="178">
        <f>J367/RES_summary!J$21</f>
        <v>19.700084714198198</v>
      </c>
      <c r="K424" s="178">
        <f>K367/RES_summary!K$21</f>
        <v>18.723285318584292</v>
      </c>
      <c r="L424" s="178">
        <f>L367/RES_summary!L$21</f>
        <v>19.158476929918997</v>
      </c>
      <c r="M424" s="178">
        <f>M367/RES_summary!M$21</f>
        <v>18.342601490412974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169</v>
      </c>
      <c r="B425" s="132"/>
      <c r="C425" s="183">
        <f>C368/RES_summary!C$21</f>
        <v>24.271011087517717</v>
      </c>
      <c r="D425" s="183">
        <f>D368/RES_summary!D$21</f>
        <v>23.698726774992064</v>
      </c>
      <c r="E425" s="183">
        <f>E368/RES_summary!E$21</f>
        <v>23.287382796763108</v>
      </c>
      <c r="F425" s="183">
        <f>F368/RES_summary!F$21</f>
        <v>23.114554733160656</v>
      </c>
      <c r="G425" s="183">
        <f>G368/RES_summary!G$21</f>
        <v>22.375609433884819</v>
      </c>
      <c r="H425" s="183">
        <f>H368/RES_summary!H$21</f>
        <v>21.916481164611618</v>
      </c>
      <c r="I425" s="183">
        <f>I368/RES_summary!I$21</f>
        <v>20.65716565911212</v>
      </c>
      <c r="J425" s="183">
        <f>J368/RES_summary!J$21</f>
        <v>20.430936888443647</v>
      </c>
      <c r="K425" s="183">
        <f>K368/RES_summary!K$21</f>
        <v>19.789143916218727</v>
      </c>
      <c r="L425" s="183">
        <f>L368/RES_summary!L$21</f>
        <v>19.897435992775417</v>
      </c>
      <c r="M425" s="183">
        <f>M368/RES_summary!M$21</f>
        <v>19.585703921460972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168</v>
      </c>
      <c r="B426" s="132"/>
      <c r="C426" s="183">
        <f>C369/RES_summary!C$21</f>
        <v>21.670470749235392</v>
      </c>
      <c r="D426" s="183">
        <f>D369/RES_summary!D$21</f>
        <v>21.248410640857855</v>
      </c>
      <c r="E426" s="183">
        <f>E369/RES_summary!E$21</f>
        <v>20.984624584032456</v>
      </c>
      <c r="F426" s="183">
        <f>F369/RES_summary!F$21</f>
        <v>20.720605964124989</v>
      </c>
      <c r="G426" s="183">
        <f>G369/RES_summary!G$21</f>
        <v>20.074801752375592</v>
      </c>
      <c r="H426" s="183">
        <f>H369/RES_summary!H$21</f>
        <v>19.657438884093018</v>
      </c>
      <c r="I426" s="183">
        <f>I369/RES_summary!I$21</f>
        <v>18.574343585110011</v>
      </c>
      <c r="J426" s="183">
        <f>J369/RES_summary!J$21</f>
        <v>18.432459452114053</v>
      </c>
      <c r="K426" s="183">
        <f>K369/RES_summary!K$21</f>
        <v>17.910312847598615</v>
      </c>
      <c r="L426" s="183">
        <f>L369/RES_summary!L$21</f>
        <v>18.044342506897134</v>
      </c>
      <c r="M426" s="183">
        <f>M369/RES_summary!M$21</f>
        <v>17.76245547318447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57</v>
      </c>
      <c r="B427" s="165"/>
      <c r="C427" s="182">
        <f>C370/RES_summary!C$21</f>
        <v>17.151992494216362</v>
      </c>
      <c r="D427" s="182">
        <f>D370/RES_summary!D$21</f>
        <v>16.792730395478646</v>
      </c>
      <c r="E427" s="182">
        <f>E370/RES_summary!E$21</f>
        <v>16.55973668062483</v>
      </c>
      <c r="F427" s="182">
        <f>F370/RES_summary!F$21</f>
        <v>16.32781273544613</v>
      </c>
      <c r="G427" s="182">
        <f>G370/RES_summary!G$21</f>
        <v>15.796129185826354</v>
      </c>
      <c r="H427" s="182">
        <f>H370/RES_summary!H$21</f>
        <v>15.442447370203672</v>
      </c>
      <c r="I427" s="182">
        <f>I370/RES_summary!I$21</f>
        <v>14.568488136028678</v>
      </c>
      <c r="J427" s="182">
        <f>J370/RES_summary!J$21</f>
        <v>14.432757379898472</v>
      </c>
      <c r="K427" s="182">
        <f>K370/RES_summary!K$21</f>
        <v>14.003861971534846</v>
      </c>
      <c r="L427" s="182">
        <f>L370/RES_summary!L$21</f>
        <v>14.086640363152597</v>
      </c>
      <c r="M427" s="182">
        <f>M370/RES_summary!M$21</f>
        <v>13.906279642127645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4.5184782550190326</v>
      </c>
      <c r="D428" s="181">
        <f>D371/RES_summary!D$21</f>
        <v>4.455680245379213</v>
      </c>
      <c r="E428" s="181">
        <f>E371/RES_summary!E$21</f>
        <v>4.4248879034076287</v>
      </c>
      <c r="F428" s="181">
        <f>F371/RES_summary!F$21</f>
        <v>4.39279322867886</v>
      </c>
      <c r="G428" s="181">
        <f>G371/RES_summary!G$21</f>
        <v>4.2786725665492416</v>
      </c>
      <c r="H428" s="181">
        <f>H371/RES_summary!H$21</f>
        <v>4.2149915138893528</v>
      </c>
      <c r="I428" s="181">
        <f>I371/RES_summary!I$21</f>
        <v>4.0058554490813352</v>
      </c>
      <c r="J428" s="181">
        <f>J371/RES_summary!J$21</f>
        <v>3.9997020722155758</v>
      </c>
      <c r="K428" s="181">
        <f>K371/RES_summary!K$21</f>
        <v>3.9064508760637651</v>
      </c>
      <c r="L428" s="181">
        <f>L371/RES_summary!L$21</f>
        <v>3.9577021437445334</v>
      </c>
      <c r="M428" s="181">
        <f>M371/RES_summary!M$21</f>
        <v>3.8561758310568237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13.497369544664162</v>
      </c>
      <c r="D433" s="178">
        <f>D376/RES_summary!D$21</f>
        <v>7.9366445841185751</v>
      </c>
      <c r="E433" s="178">
        <f>E376/RES_summary!E$21</f>
        <v>13.10511825303101</v>
      </c>
      <c r="F433" s="178">
        <f>F376/RES_summary!F$21</f>
        <v>12.588882170040193</v>
      </c>
      <c r="G433" s="178">
        <f>G376/RES_summary!G$21</f>
        <v>7.4241982335284433</v>
      </c>
      <c r="H433" s="178">
        <f>H376/RES_summary!H$21</f>
        <v>12.284948895439459</v>
      </c>
      <c r="I433" s="178">
        <f>I376/RES_summary!I$21</f>
        <v>7.010809134766081</v>
      </c>
      <c r="J433" s="178">
        <f>J376/RES_summary!J$21</f>
        <v>11.890697857395857</v>
      </c>
      <c r="K433" s="178">
        <f>K376/RES_summary!K$21</f>
        <v>6.7840901848309256</v>
      </c>
      <c r="L433" s="178">
        <f>L376/RES_summary!L$21</f>
        <v>11.016573903593086</v>
      </c>
      <c r="M433" s="178">
        <f>M376/RES_summary!M$21</f>
        <v>6.8874269310695304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13.497369544664162</v>
      </c>
      <c r="D434" s="177">
        <f>D377/RES_summary!D$21</f>
        <v>0</v>
      </c>
      <c r="E434" s="177">
        <f>E377/RES_summary!E$21</f>
        <v>13.10511825303101</v>
      </c>
      <c r="F434" s="177">
        <f>F377/RES_summary!F$21</f>
        <v>12.588882170040193</v>
      </c>
      <c r="G434" s="177">
        <f>G377/RES_summary!G$21</f>
        <v>0</v>
      </c>
      <c r="H434" s="177">
        <f>H377/RES_summary!H$21</f>
        <v>12.284948895439459</v>
      </c>
      <c r="I434" s="177">
        <f>I377/RES_summary!I$21</f>
        <v>0</v>
      </c>
      <c r="J434" s="177">
        <f>J377/RES_summary!J$21</f>
        <v>11.890697857395857</v>
      </c>
      <c r="K434" s="177">
        <f>K377/RES_summary!K$21</f>
        <v>0</v>
      </c>
      <c r="L434" s="177">
        <f>L377/RES_summary!L$21</f>
        <v>11.016573903593086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7.9366445841185751</v>
      </c>
      <c r="E435" s="176">
        <f>E378/RES_summary!E$21</f>
        <v>0</v>
      </c>
      <c r="F435" s="176">
        <f>F378/RES_summary!F$21</f>
        <v>0</v>
      </c>
      <c r="G435" s="176">
        <f>G378/RES_summary!G$21</f>
        <v>7.4241982335284433</v>
      </c>
      <c r="H435" s="176">
        <f>H378/RES_summary!H$21</f>
        <v>0</v>
      </c>
      <c r="I435" s="176">
        <f>I378/RES_summary!I$21</f>
        <v>7.010809134766081</v>
      </c>
      <c r="J435" s="176">
        <f>J378/RES_summary!J$21</f>
        <v>0</v>
      </c>
      <c r="K435" s="176">
        <f>K378/RES_summary!K$21</f>
        <v>6.7840901848309256</v>
      </c>
      <c r="L435" s="176">
        <f>L378/RES_summary!L$21</f>
        <v>0</v>
      </c>
      <c r="M435" s="176">
        <f>M378/RES_summary!M$21</f>
        <v>6.8874269310695304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144.38348782230693</v>
      </c>
      <c r="D437" s="184">
        <f>D380/RES_summary!D$21</f>
        <v>134.73325051023252</v>
      </c>
      <c r="E437" s="184">
        <f>E380/RES_summary!E$21</f>
        <v>113.82169312808182</v>
      </c>
      <c r="F437" s="184">
        <f>F380/RES_summary!F$21</f>
        <v>120.3037191836885</v>
      </c>
      <c r="G437" s="184">
        <f>G380/RES_summary!G$21</f>
        <v>110.9765437821508</v>
      </c>
      <c r="H437" s="184">
        <f>H380/RES_summary!H$21</f>
        <v>121.39410246369192</v>
      </c>
      <c r="I437" s="184">
        <f>I380/RES_summary!I$21</f>
        <v>88.157378655499812</v>
      </c>
      <c r="J437" s="184">
        <f>J380/RES_summary!J$21</f>
        <v>102.46848224641617</v>
      </c>
      <c r="K437" s="184">
        <f>K380/RES_summary!K$21</f>
        <v>99.378076315745972</v>
      </c>
      <c r="L437" s="184">
        <f>L380/RES_summary!L$21</f>
        <v>104.59301306366238</v>
      </c>
      <c r="M437" s="184">
        <f>M380/RES_summary!M$21</f>
        <v>88.754229613877399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122.49454734514417</v>
      </c>
      <c r="D438" s="178">
        <f>D381/RES_summary!D$21</f>
        <v>112.72346904547874</v>
      </c>
      <c r="E438" s="178">
        <f>E381/RES_summary!E$21</f>
        <v>92.701617865257617</v>
      </c>
      <c r="F438" s="178">
        <f>F381/RES_summary!F$21</f>
        <v>99.623598333808161</v>
      </c>
      <c r="G438" s="178">
        <f>G381/RES_summary!G$21</f>
        <v>87.777690826781395</v>
      </c>
      <c r="H438" s="178">
        <f>H381/RES_summary!H$21</f>
        <v>100.67350988144044</v>
      </c>
      <c r="I438" s="178">
        <f>I381/RES_summary!I$21</f>
        <v>67.539056662602562</v>
      </c>
      <c r="J438" s="178">
        <f>J381/RES_summary!J$21</f>
        <v>82.582798948844484</v>
      </c>
      <c r="K438" s="178">
        <f>K381/RES_summary!K$21</f>
        <v>78.560244907849665</v>
      </c>
      <c r="L438" s="178">
        <f>L381/RES_summary!L$21</f>
        <v>82.691469412012665</v>
      </c>
      <c r="M438" s="178">
        <f>M381/RES_summary!M$21</f>
        <v>69.222249192509295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84</v>
      </c>
      <c r="B439" s="156"/>
      <c r="C439" s="177">
        <f>C382/RES_summary!C$21</f>
        <v>119.67256845292283</v>
      </c>
      <c r="D439" s="177">
        <f>D382/RES_summary!D$21</f>
        <v>109.91857531424685</v>
      </c>
      <c r="E439" s="177">
        <f>E382/RES_summary!E$21</f>
        <v>90.642907723222692</v>
      </c>
      <c r="F439" s="177">
        <f>F382/RES_summary!F$21</f>
        <v>96.935811874607225</v>
      </c>
      <c r="G439" s="177">
        <f>G382/RES_summary!G$21</f>
        <v>85.627114935945215</v>
      </c>
      <c r="H439" s="177">
        <f>H382/RES_summary!H$21</f>
        <v>98.532465431106729</v>
      </c>
      <c r="I439" s="177">
        <f>I382/RES_summary!I$21</f>
        <v>65.450636843956403</v>
      </c>
      <c r="J439" s="177">
        <f>J382/RES_summary!J$21</f>
        <v>81.152685207120825</v>
      </c>
      <c r="K439" s="177">
        <f>K382/RES_summary!K$21</f>
        <v>76.913820376125685</v>
      </c>
      <c r="L439" s="177">
        <f>L382/RES_summary!L$21</f>
        <v>80.75271662008511</v>
      </c>
      <c r="M439" s="177">
        <f>M382/RES_summary!M$21</f>
        <v>67.224951080843354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2.8219788922213396</v>
      </c>
      <c r="D440" s="177">
        <f>D383/RES_summary!D$21</f>
        <v>2.8048937312318856</v>
      </c>
      <c r="E440" s="177">
        <f>E383/RES_summary!E$21</f>
        <v>2.058710142034935</v>
      </c>
      <c r="F440" s="177">
        <f>F383/RES_summary!F$21</f>
        <v>2.6877864592009408</v>
      </c>
      <c r="G440" s="177">
        <f>G383/RES_summary!G$21</f>
        <v>2.1505758908361807</v>
      </c>
      <c r="H440" s="177">
        <f>H383/RES_summary!H$21</f>
        <v>2.1410444503337107</v>
      </c>
      <c r="I440" s="177">
        <f>I383/RES_summary!I$21</f>
        <v>2.0884198186461695</v>
      </c>
      <c r="J440" s="177">
        <f>J383/RES_summary!J$21</f>
        <v>1.4301137417236633</v>
      </c>
      <c r="K440" s="177">
        <f>K383/RES_summary!K$21</f>
        <v>1.6464245317239736</v>
      </c>
      <c r="L440" s="177">
        <f>L383/RES_summary!L$21</f>
        <v>1.938752791927564</v>
      </c>
      <c r="M440" s="177">
        <f>M383/RES_summary!M$21</f>
        <v>1.9972981116659476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0.55405980441867175</v>
      </c>
      <c r="D441" s="178">
        <f>D384/RES_summary!D$21</f>
        <v>0.43737425332233271</v>
      </c>
      <c r="E441" s="178">
        <f>E384/RES_summary!E$21</f>
        <v>0.35756190418571954</v>
      </c>
      <c r="F441" s="178">
        <f>F384/RES_summary!F$21</f>
        <v>0.22271103684952112</v>
      </c>
      <c r="G441" s="178">
        <f>G384/RES_summary!G$21</f>
        <v>2.5697516275453811</v>
      </c>
      <c r="H441" s="178">
        <f>H384/RES_summary!H$21</f>
        <v>0.94134946324973268</v>
      </c>
      <c r="I441" s="178">
        <f>I384/RES_summary!I$21</f>
        <v>1.2780848898644213</v>
      </c>
      <c r="J441" s="178">
        <f>J384/RES_summary!J$21</f>
        <v>0.98859792781205469</v>
      </c>
      <c r="K441" s="178">
        <f>K384/RES_summary!K$21</f>
        <v>2.0166956060309311</v>
      </c>
      <c r="L441" s="178">
        <f>L384/RES_summary!L$21</f>
        <v>3.559333232146336</v>
      </c>
      <c r="M441" s="178">
        <f>M384/RES_summary!M$21</f>
        <v>0.63588768218783498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0.55405980441867175</v>
      </c>
      <c r="D442" s="177">
        <f>D385/RES_summary!D$21</f>
        <v>0.43737425332233271</v>
      </c>
      <c r="E442" s="177">
        <f>E385/RES_summary!E$21</f>
        <v>0.35756190418571954</v>
      </c>
      <c r="F442" s="177">
        <f>F385/RES_summary!F$21</f>
        <v>0.22271103684952112</v>
      </c>
      <c r="G442" s="177">
        <f>G385/RES_summary!G$21</f>
        <v>2.5697516275453811</v>
      </c>
      <c r="H442" s="177">
        <f>H385/RES_summary!H$21</f>
        <v>0.94134946324973268</v>
      </c>
      <c r="I442" s="177">
        <f>I385/RES_summary!I$21</f>
        <v>1.2780848898644213</v>
      </c>
      <c r="J442" s="177">
        <f>J385/RES_summary!J$21</f>
        <v>0.98859792781205469</v>
      </c>
      <c r="K442" s="177">
        <f>K385/RES_summary!K$21</f>
        <v>2.0166956060309311</v>
      </c>
      <c r="L442" s="177">
        <f>L385/RES_summary!L$21</f>
        <v>3.559333232146336</v>
      </c>
      <c r="M442" s="177">
        <f>M385/RES_summary!M$21</f>
        <v>0.63588768218783498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15.213583913075581</v>
      </c>
      <c r="D443" s="178">
        <f>D386/RES_summary!D$21</f>
        <v>14.929171053941126</v>
      </c>
      <c r="E443" s="178">
        <f>E386/RES_summary!E$21</f>
        <v>14.77931050105677</v>
      </c>
      <c r="F443" s="178">
        <f>F386/RES_summary!F$21</f>
        <v>14.66640321389459</v>
      </c>
      <c r="G443" s="178">
        <f>G386/RES_summary!G$21</f>
        <v>14.347922567714134</v>
      </c>
      <c r="H443" s="178">
        <f>H386/RES_summary!H$21</f>
        <v>14.066653662995693</v>
      </c>
      <c r="I443" s="178">
        <f>I386/RES_summary!I$21</f>
        <v>13.362963183509329</v>
      </c>
      <c r="J443" s="178">
        <f>J386/RES_summary!J$21</f>
        <v>13.304889074038062</v>
      </c>
      <c r="K443" s="178">
        <f>K386/RES_summary!K$21</f>
        <v>12.989431884293632</v>
      </c>
      <c r="L443" s="178">
        <f>L386/RES_summary!L$21</f>
        <v>13.111142367971365</v>
      </c>
      <c r="M443" s="178">
        <f>M386/RES_summary!M$21</f>
        <v>12.978539134428269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169</v>
      </c>
      <c r="B444" s="132"/>
      <c r="C444" s="183">
        <f>C387/RES_summary!C$21</f>
        <v>15.195411997863049</v>
      </c>
      <c r="D444" s="183">
        <f>D387/RES_summary!D$21</f>
        <v>14.898538371920951</v>
      </c>
      <c r="E444" s="183">
        <f>E387/RES_summary!E$21</f>
        <v>14.69766002922532</v>
      </c>
      <c r="F444" s="183">
        <f>F387/RES_summary!F$21</f>
        <v>14.641134018489522</v>
      </c>
      <c r="G444" s="183">
        <f>G387/RES_summary!G$21</f>
        <v>14.235945438178252</v>
      </c>
      <c r="H444" s="183">
        <f>H387/RES_summary!H$21</f>
        <v>14.022314422085071</v>
      </c>
      <c r="I444" s="183">
        <f>I387/RES_summary!I$21</f>
        <v>13.308771837973143</v>
      </c>
      <c r="J444" s="183">
        <f>J387/RES_summary!J$21</f>
        <v>13.26150294515271</v>
      </c>
      <c r="K444" s="183">
        <f>K387/RES_summary!K$21</f>
        <v>12.908177406097099</v>
      </c>
      <c r="L444" s="183">
        <f>L387/RES_summary!L$21</f>
        <v>13.045397554573066</v>
      </c>
      <c r="M444" s="183">
        <f>M387/RES_summary!M$21</f>
        <v>12.898988375290616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168</v>
      </c>
      <c r="B445" s="132"/>
      <c r="C445" s="183">
        <f>C388/RES_summary!C$21</f>
        <v>15.280504590850159</v>
      </c>
      <c r="D445" s="183">
        <f>D388/RES_summary!D$21</f>
        <v>15.038753403499992</v>
      </c>
      <c r="E445" s="183">
        <f>E388/RES_summary!E$21</f>
        <v>14.907212877745092</v>
      </c>
      <c r="F445" s="183">
        <f>F388/RES_summary!F$21</f>
        <v>14.775720193597394</v>
      </c>
      <c r="G445" s="183">
        <f>G388/RES_summary!G$21</f>
        <v>14.382604493429692</v>
      </c>
      <c r="H445" s="183">
        <f>H388/RES_summary!H$21</f>
        <v>14.149412198132666</v>
      </c>
      <c r="I445" s="183">
        <f>I388/RES_summary!I$21</f>
        <v>13.432207791960137</v>
      </c>
      <c r="J445" s="183">
        <f>J388/RES_summary!J$21</f>
        <v>13.380140068612848</v>
      </c>
      <c r="K445" s="183">
        <f>K388/RES_summary!K$21</f>
        <v>13.051407885673829</v>
      </c>
      <c r="L445" s="183">
        <f>L388/RES_summary!L$21</f>
        <v>13.210266343065536</v>
      </c>
      <c r="M445" s="183">
        <f>M388/RES_summary!M$21</f>
        <v>13.015664840989961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57</v>
      </c>
      <c r="B446" s="165"/>
      <c r="C446" s="182">
        <f>C389/RES_summary!C$21</f>
        <v>10.704048991516675</v>
      </c>
      <c r="D446" s="182">
        <f>D389/RES_summary!D$21</f>
        <v>10.534878330685375</v>
      </c>
      <c r="E446" s="182">
        <f>E389/RES_summary!E$21</f>
        <v>10.446844504407942</v>
      </c>
      <c r="F446" s="182">
        <f>F389/RES_summary!F$21</f>
        <v>10.379345275240187</v>
      </c>
      <c r="G446" s="182">
        <f>G389/RES_summary!G$21</f>
        <v>10.085567606481566</v>
      </c>
      <c r="H446" s="182">
        <f>H389/RES_summary!H$21</f>
        <v>9.9120285022868977</v>
      </c>
      <c r="I446" s="182">
        <f>I389/RES_summary!I$21</f>
        <v>9.3962073081099682</v>
      </c>
      <c r="J446" s="182">
        <f>J389/RES_summary!J$21</f>
        <v>9.3619459898628641</v>
      </c>
      <c r="K446" s="182">
        <f>K389/RES_summary!K$21</f>
        <v>9.1243932900550035</v>
      </c>
      <c r="L446" s="182">
        <f>L389/RES_summary!L$21</f>
        <v>9.2209728393344381</v>
      </c>
      <c r="M446" s="182">
        <f>M389/RES_summary!M$21</f>
        <v>9.1321179954763227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4.5764555993334826</v>
      </c>
      <c r="D447" s="181">
        <f>D390/RES_summary!D$21</f>
        <v>4.5038750728146191</v>
      </c>
      <c r="E447" s="181">
        <f>E390/RES_summary!E$21</f>
        <v>4.4603683733371522</v>
      </c>
      <c r="F447" s="181">
        <f>F390/RES_summary!F$21</f>
        <v>4.3963749183572061</v>
      </c>
      <c r="G447" s="181">
        <f>G390/RES_summary!G$21</f>
        <v>4.2970368869481268</v>
      </c>
      <c r="H447" s="181">
        <f>H390/RES_summary!H$21</f>
        <v>4.237383695845768</v>
      </c>
      <c r="I447" s="181">
        <f>I390/RES_summary!I$21</f>
        <v>4.0360004838501675</v>
      </c>
      <c r="J447" s="181">
        <f>J390/RES_summary!J$21</f>
        <v>4.0181940787499828</v>
      </c>
      <c r="K447" s="181">
        <f>K390/RES_summary!K$21</f>
        <v>3.9270145956188234</v>
      </c>
      <c r="L447" s="181">
        <f>L390/RES_summary!L$21</f>
        <v>3.9892935037310973</v>
      </c>
      <c r="M447" s="181">
        <f>M390/RES_summary!M$21</f>
        <v>3.8835468455136373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6.1212967596685077</v>
      </c>
      <c r="D452" s="178">
        <f>D395/RES_summary!D$21</f>
        <v>6.6432361574903327</v>
      </c>
      <c r="E452" s="178">
        <f>E395/RES_summary!E$21</f>
        <v>5.9832028575816922</v>
      </c>
      <c r="F452" s="178">
        <f>F395/RES_summary!F$21</f>
        <v>5.7910065991362165</v>
      </c>
      <c r="G452" s="178">
        <f>G395/RES_summary!G$21</f>
        <v>6.2811787601098876</v>
      </c>
      <c r="H452" s="178">
        <f>H395/RES_summary!H$21</f>
        <v>5.7125894560060564</v>
      </c>
      <c r="I452" s="178">
        <f>I395/RES_summary!I$21</f>
        <v>5.9772739195235056</v>
      </c>
      <c r="J452" s="178">
        <f>J395/RES_summary!J$21</f>
        <v>5.5921962957215827</v>
      </c>
      <c r="K452" s="178">
        <f>K395/RES_summary!K$21</f>
        <v>5.8117039175717427</v>
      </c>
      <c r="L452" s="178">
        <f>L395/RES_summary!L$21</f>
        <v>5.2310680515320058</v>
      </c>
      <c r="M452" s="178">
        <f>M395/RES_summary!M$21</f>
        <v>5.9175536047520065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6.1212967596685077</v>
      </c>
      <c r="D453" s="177">
        <f>D396/RES_summary!D$21</f>
        <v>0</v>
      </c>
      <c r="E453" s="177">
        <f>E396/RES_summary!E$21</f>
        <v>5.9832028575816922</v>
      </c>
      <c r="F453" s="177">
        <f>F396/RES_summary!F$21</f>
        <v>5.7910065991362165</v>
      </c>
      <c r="G453" s="177">
        <f>G396/RES_summary!G$21</f>
        <v>0</v>
      </c>
      <c r="H453" s="177">
        <f>H396/RES_summary!H$21</f>
        <v>5.7125894560060564</v>
      </c>
      <c r="I453" s="177">
        <f>I396/RES_summary!I$21</f>
        <v>0</v>
      </c>
      <c r="J453" s="177">
        <f>J396/RES_summary!J$21</f>
        <v>5.5921962957215827</v>
      </c>
      <c r="K453" s="177">
        <f>K396/RES_summary!K$21</f>
        <v>0</v>
      </c>
      <c r="L453" s="177">
        <f>L396/RES_summary!L$21</f>
        <v>5.2310680515320058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6.6432361574903327</v>
      </c>
      <c r="E454" s="176">
        <f>E397/RES_summary!E$21</f>
        <v>0</v>
      </c>
      <c r="F454" s="176">
        <f>F397/RES_summary!F$21</f>
        <v>0</v>
      </c>
      <c r="G454" s="176">
        <f>G397/RES_summary!G$21</f>
        <v>6.2811787601098876</v>
      </c>
      <c r="H454" s="176">
        <f>H397/RES_summary!H$21</f>
        <v>0</v>
      </c>
      <c r="I454" s="176">
        <f>I397/RES_summary!I$21</f>
        <v>5.9772739195235056</v>
      </c>
      <c r="J454" s="176">
        <f>J397/RES_summary!J$21</f>
        <v>0</v>
      </c>
      <c r="K454" s="176">
        <f>K397/RES_summary!K$21</f>
        <v>5.8117039175717427</v>
      </c>
      <c r="L454" s="176">
        <f>L397/RES_summary!L$21</f>
        <v>0</v>
      </c>
      <c r="M454" s="176">
        <f>M397/RES_summary!M$21</f>
        <v>5.9175536047520065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47.512457558533384</v>
      </c>
      <c r="D456" s="184">
        <f>D399/RES_summary!D$21</f>
        <v>41.026845832462293</v>
      </c>
      <c r="E456" s="184">
        <f>E399/RES_summary!E$21</f>
        <v>37.327026273991549</v>
      </c>
      <c r="F456" s="184">
        <f>F399/RES_summary!F$21</f>
        <v>39.463107367554379</v>
      </c>
      <c r="G456" s="184">
        <f>G399/RES_summary!G$21</f>
        <v>31.866123689687463</v>
      </c>
      <c r="H456" s="184">
        <f>H399/RES_summary!H$21</f>
        <v>39.155413677266679</v>
      </c>
      <c r="I456" s="184">
        <f>I399/RES_summary!I$21</f>
        <v>25.158755468389153</v>
      </c>
      <c r="J456" s="184">
        <f>J399/RES_summary!J$21</f>
        <v>32.823366771291994</v>
      </c>
      <c r="K456" s="184">
        <f>K399/RES_summary!K$21</f>
        <v>28.267201850818051</v>
      </c>
      <c r="L456" s="184">
        <f>L399/RES_summary!L$21</f>
        <v>32.038811077101272</v>
      </c>
      <c r="M456" s="184">
        <f>M399/RES_summary!M$21</f>
        <v>24.785990388926365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39.276861243130192</v>
      </c>
      <c r="D457" s="178">
        <f>D400/RES_summary!D$21</f>
        <v>35.985263001458243</v>
      </c>
      <c r="E457" s="178">
        <f>E400/RES_summary!E$21</f>
        <v>29.654195206905648</v>
      </c>
      <c r="F457" s="178">
        <f>F400/RES_summary!F$21</f>
        <v>31.6407639427634</v>
      </c>
      <c r="G457" s="178">
        <f>G400/RES_summary!G$21</f>
        <v>27.923723795237482</v>
      </c>
      <c r="H457" s="178">
        <f>H400/RES_summary!H$21</f>
        <v>31.897957684768425</v>
      </c>
      <c r="I457" s="178">
        <f>I400/RES_summary!I$21</f>
        <v>21.072754205667227</v>
      </c>
      <c r="J457" s="178">
        <f>J400/RES_summary!J$21</f>
        <v>25.97824168065392</v>
      </c>
      <c r="K457" s="178">
        <f>K400/RES_summary!K$21</f>
        <v>24.51676032470564</v>
      </c>
      <c r="L457" s="178">
        <f>L400/RES_summary!L$21</f>
        <v>25.541584550447734</v>
      </c>
      <c r="M457" s="178">
        <f>M400/RES_summary!M$21</f>
        <v>21.215883719944724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84</v>
      </c>
      <c r="B458" s="156"/>
      <c r="C458" s="177">
        <f>C401/RES_summary!C$21</f>
        <v>39.276861243130192</v>
      </c>
      <c r="D458" s="177">
        <f>D401/RES_summary!D$21</f>
        <v>35.985263001458243</v>
      </c>
      <c r="E458" s="177">
        <f>E401/RES_summary!E$21</f>
        <v>29.654195206905648</v>
      </c>
      <c r="F458" s="177">
        <f>F401/RES_summary!F$21</f>
        <v>31.6407639427634</v>
      </c>
      <c r="G458" s="177">
        <f>G401/RES_summary!G$21</f>
        <v>27.923723795237482</v>
      </c>
      <c r="H458" s="177">
        <f>H401/RES_summary!H$21</f>
        <v>31.897957684768425</v>
      </c>
      <c r="I458" s="177">
        <f>I401/RES_summary!I$21</f>
        <v>21.072754205667227</v>
      </c>
      <c r="J458" s="177">
        <f>J401/RES_summary!J$21</f>
        <v>25.97824168065392</v>
      </c>
      <c r="K458" s="177">
        <f>K401/RES_summary!K$21</f>
        <v>24.51676032470564</v>
      </c>
      <c r="L458" s="177">
        <f>L401/RES_summary!L$21</f>
        <v>25.541584550447734</v>
      </c>
      <c r="M458" s="177">
        <f>M401/RES_summary!M$21</f>
        <v>21.215883719944724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5.1689819583934487</v>
      </c>
      <c r="D462" s="178">
        <f>D405/RES_summary!D$21</f>
        <v>5.0415828310040522</v>
      </c>
      <c r="E462" s="178">
        <f>E405/RES_summary!E$21</f>
        <v>4.6953365521681496</v>
      </c>
      <c r="F462" s="178">
        <f>F405/RES_summary!F$21</f>
        <v>4.9621382067593736</v>
      </c>
      <c r="G462" s="178">
        <f>G405/RES_summary!G$21</f>
        <v>3.9423998944499781</v>
      </c>
      <c r="H462" s="178">
        <f>H405/RES_summary!H$21</f>
        <v>4.4663046845918339</v>
      </c>
      <c r="I462" s="178">
        <f>I405/RES_summary!I$21</f>
        <v>4.0860012627219229</v>
      </c>
      <c r="J462" s="178">
        <f>J405/RES_summary!J$21</f>
        <v>4.1435479689854819</v>
      </c>
      <c r="K462" s="178">
        <f>K405/RES_summary!K$21</f>
        <v>3.7504415261124127</v>
      </c>
      <c r="L462" s="178">
        <f>L405/RES_summary!L$21</f>
        <v>3.9942511442263067</v>
      </c>
      <c r="M462" s="178">
        <f>M405/RES_summary!M$21</f>
        <v>3.5701066689816412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169</v>
      </c>
      <c r="B463" s="132"/>
      <c r="C463" s="183">
        <f>C406/RES_summary!C$21</f>
        <v>5.5143952911586824</v>
      </c>
      <c r="D463" s="183">
        <f>D406/RES_summary!D$21</f>
        <v>5.3843717867065566</v>
      </c>
      <c r="E463" s="183">
        <f>E406/RES_summary!E$21</f>
        <v>5.2909140692504097</v>
      </c>
      <c r="F463" s="183">
        <f>F406/RES_summary!F$21</f>
        <v>5.2516473795903487</v>
      </c>
      <c r="G463" s="183">
        <f>G406/RES_summary!G$21</f>
        <v>5.0837583508202977</v>
      </c>
      <c r="H463" s="183">
        <f>H406/RES_summary!H$21</f>
        <v>4.9794439999682201</v>
      </c>
      <c r="I463" s="183">
        <f>I406/RES_summary!I$21</f>
        <v>4.6933263978391127</v>
      </c>
      <c r="J463" s="183">
        <f>J406/RES_summary!J$21</f>
        <v>4.6419270200711038</v>
      </c>
      <c r="K463" s="183">
        <f>K406/RES_summary!K$21</f>
        <v>4.4961110863560085</v>
      </c>
      <c r="L463" s="183">
        <f>L406/RES_summary!L$21</f>
        <v>4.5207151423996859</v>
      </c>
      <c r="M463" s="183">
        <f>M406/RES_summary!M$21</f>
        <v>4.4498893387295793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168</v>
      </c>
      <c r="B464" s="132"/>
      <c r="C464" s="183">
        <f>C407/RES_summary!C$21</f>
        <v>3.8969479393768869</v>
      </c>
      <c r="D464" s="183">
        <f>D407/RES_summary!D$21</f>
        <v>3.8153232712315237</v>
      </c>
      <c r="E464" s="183">
        <f>E407/RES_summary!E$21</f>
        <v>3.7623868921319246</v>
      </c>
      <c r="F464" s="183">
        <f>F407/RES_summary!F$21</f>
        <v>3.7096935656533212</v>
      </c>
      <c r="G464" s="183">
        <f>G407/RES_summary!G$21</f>
        <v>3.5888945906193683</v>
      </c>
      <c r="H464" s="183">
        <f>H407/RES_summary!H$21</f>
        <v>3.5085377677574976</v>
      </c>
      <c r="I464" s="183">
        <f>I407/RES_summary!I$21</f>
        <v>3.3099734529779719</v>
      </c>
      <c r="J464" s="183">
        <f>J407/RES_summary!J$21</f>
        <v>3.279135304547693</v>
      </c>
      <c r="K464" s="183">
        <f>K407/RES_summary!K$21</f>
        <v>3.1816898865652385</v>
      </c>
      <c r="L464" s="183">
        <f>L407/RES_summary!L$21</f>
        <v>3.200497210714226</v>
      </c>
      <c r="M464" s="183">
        <f>M407/RES_summary!M$21</f>
        <v>3.1595190945927478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57</v>
      </c>
      <c r="B465" s="165"/>
      <c r="C465" s="182">
        <f>C408/RES_summary!C$21</f>
        <v>3.8969479393768869</v>
      </c>
      <c r="D465" s="182">
        <f>D408/RES_summary!D$21</f>
        <v>3.8153232712315237</v>
      </c>
      <c r="E465" s="182">
        <f>E408/RES_summary!E$21</f>
        <v>3.7623868921319246</v>
      </c>
      <c r="F465" s="182">
        <f>F408/RES_summary!F$21</f>
        <v>3.7096935656533212</v>
      </c>
      <c r="G465" s="182">
        <f>G408/RES_summary!G$21</f>
        <v>3.5888945906193683</v>
      </c>
      <c r="H465" s="182">
        <f>H408/RES_summary!H$21</f>
        <v>3.5085377677574976</v>
      </c>
      <c r="I465" s="182">
        <f>I408/RES_summary!I$21</f>
        <v>3.3099734529779719</v>
      </c>
      <c r="J465" s="182">
        <f>J408/RES_summary!J$21</f>
        <v>3.279135304547693</v>
      </c>
      <c r="K465" s="182">
        <f>K408/RES_summary!K$21</f>
        <v>3.1816898865652385</v>
      </c>
      <c r="L465" s="182">
        <f>L408/RES_summary!L$21</f>
        <v>3.200497210714226</v>
      </c>
      <c r="M465" s="182">
        <f>M408/RES_summary!M$21</f>
        <v>3.1595190945927478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3.0666143570097506</v>
      </c>
      <c r="D471" s="178">
        <f>D414/RES_summary!D$21</f>
        <v>0</v>
      </c>
      <c r="E471" s="178">
        <f>E414/RES_summary!E$21</f>
        <v>2.9774945149177499</v>
      </c>
      <c r="F471" s="178">
        <f>F414/RES_summary!F$21</f>
        <v>2.8602052180316058</v>
      </c>
      <c r="G471" s="178">
        <f>G414/RES_summary!G$21</f>
        <v>0</v>
      </c>
      <c r="H471" s="178">
        <f>H414/RES_summary!H$21</f>
        <v>2.7911513079064241</v>
      </c>
      <c r="I471" s="178">
        <f>I414/RES_summary!I$21</f>
        <v>0</v>
      </c>
      <c r="J471" s="178">
        <f>J414/RES_summary!J$21</f>
        <v>2.7015771216525946</v>
      </c>
      <c r="K471" s="178">
        <f>K414/RES_summary!K$21</f>
        <v>0</v>
      </c>
      <c r="L471" s="178">
        <f>L414/RES_summary!L$21</f>
        <v>2.5029753824272349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3.0666143570097506</v>
      </c>
      <c r="D472" s="177">
        <f>D415/RES_summary!D$21</f>
        <v>0</v>
      </c>
      <c r="E472" s="177">
        <f>E415/RES_summary!E$21</f>
        <v>2.9774945149177499</v>
      </c>
      <c r="F472" s="177">
        <f>F415/RES_summary!F$21</f>
        <v>2.8602052180316058</v>
      </c>
      <c r="G472" s="177">
        <f>G415/RES_summary!G$21</f>
        <v>0</v>
      </c>
      <c r="H472" s="177">
        <f>H415/RES_summary!H$21</f>
        <v>2.7911513079064241</v>
      </c>
      <c r="I472" s="177">
        <f>I415/RES_summary!I$21</f>
        <v>0</v>
      </c>
      <c r="J472" s="177">
        <f>J415/RES_summary!J$21</f>
        <v>2.7015771216525946</v>
      </c>
      <c r="K472" s="177">
        <f>K415/RES_summary!K$21</f>
        <v>0</v>
      </c>
      <c r="L472" s="177">
        <f>L415/RES_summary!L$21</f>
        <v>2.5029753824272349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RES_hhdet_num!B$43</f>
        <v>13127706</v>
      </c>
      <c r="C5" s="151">
        <f>RES_hhdet_num!C$43</f>
        <v>13429829.999999998</v>
      </c>
      <c r="D5" s="151">
        <f>RES_hhdet_num!D$43</f>
        <v>12685959.999999998</v>
      </c>
      <c r="E5" s="151">
        <f>RES_hhdet_num!E$43</f>
        <v>12498976</v>
      </c>
      <c r="F5" s="151">
        <f>RES_hhdet_num!F$43</f>
        <v>11864313</v>
      </c>
      <c r="G5" s="151">
        <f>RES_hhdet_num!G$43</f>
        <v>11776672</v>
      </c>
      <c r="H5" s="151">
        <f>RES_hhdet_num!H$43</f>
        <v>11768275</v>
      </c>
      <c r="I5" s="151">
        <f>RES_hhdet_num!I$43</f>
        <v>10747337</v>
      </c>
      <c r="J5" s="151">
        <f>RES_hhdet_num!J$43</f>
        <v>10712730</v>
      </c>
      <c r="K5" s="151">
        <f>RES_hhdet_num!K$43</f>
        <v>10587906</v>
      </c>
      <c r="L5" s="151">
        <f>RES_hhdet_num!L$43</f>
        <v>10486728</v>
      </c>
      <c r="M5" s="151">
        <f>RES_hhdet_num!M$43</f>
        <v>10483102</v>
      </c>
      <c r="N5" s="151">
        <f>RES_hhdet_num!N$43</f>
        <v>10689342.999999996</v>
      </c>
      <c r="O5" s="151">
        <f>RES_hhdet_num!O$43</f>
        <v>10718349</v>
      </c>
      <c r="P5" s="151">
        <f>RES_hhdet_num!P$43</f>
        <v>10963730.000000004</v>
      </c>
      <c r="Q5" s="151">
        <f>RES_hhdet_num!Q$43</f>
        <v>10332355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166</v>
      </c>
      <c r="B7" s="67">
        <f>RES_hhdet_num!B$45</f>
        <v>13127706</v>
      </c>
      <c r="C7" s="67">
        <f>RES_hhdet_num!C$45</f>
        <v>13429829.999999998</v>
      </c>
      <c r="D7" s="67">
        <f>RES_hhdet_num!D$45</f>
        <v>12685959.999999998</v>
      </c>
      <c r="E7" s="67">
        <f>RES_hhdet_num!E$45</f>
        <v>12498976</v>
      </c>
      <c r="F7" s="67">
        <f>RES_hhdet_num!F$45</f>
        <v>11864313</v>
      </c>
      <c r="G7" s="67">
        <f>RES_hhdet_num!G$45</f>
        <v>11776672</v>
      </c>
      <c r="H7" s="67">
        <f>RES_hhdet_num!H$45</f>
        <v>11768275</v>
      </c>
      <c r="I7" s="67">
        <f>RES_hhdet_num!I$45</f>
        <v>10747337</v>
      </c>
      <c r="J7" s="67">
        <f>RES_hhdet_num!J$45</f>
        <v>10712730</v>
      </c>
      <c r="K7" s="67">
        <f>RES_hhdet_num!K$45</f>
        <v>10587906</v>
      </c>
      <c r="L7" s="67">
        <f>RES_hhdet_num!L$45</f>
        <v>10486728</v>
      </c>
      <c r="M7" s="67">
        <f>RES_hhdet_num!M$45</f>
        <v>10483102</v>
      </c>
      <c r="N7" s="67">
        <f>RES_hhdet_num!N$45</f>
        <v>10689342.999999996</v>
      </c>
      <c r="O7" s="67">
        <f>RES_hhdet_num!O$45</f>
        <v>10718349</v>
      </c>
      <c r="P7" s="67">
        <f>RES_hhdet_num!P$45</f>
        <v>10963730.000000004</v>
      </c>
      <c r="Q7" s="67">
        <f>RES_hhdet_num!Q$45</f>
        <v>10332355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RES_hhdet_num!B$48</f>
        <v>128200</v>
      </c>
      <c r="C9" s="67">
        <f>RES_hhdet_num!C$48</f>
        <v>148508</v>
      </c>
      <c r="D9" s="67">
        <f>RES_hhdet_num!D$48</f>
        <v>149253</v>
      </c>
      <c r="E9" s="67">
        <f>RES_hhdet_num!E$48</f>
        <v>151867</v>
      </c>
      <c r="F9" s="67">
        <f>RES_hhdet_num!F$48</f>
        <v>152738</v>
      </c>
      <c r="G9" s="67">
        <f>RES_hhdet_num!G$48</f>
        <v>178920</v>
      </c>
      <c r="H9" s="67">
        <f>RES_hhdet_num!H$48</f>
        <v>229714</v>
      </c>
      <c r="I9" s="67">
        <f>RES_hhdet_num!I$48</f>
        <v>248159</v>
      </c>
      <c r="J9" s="67">
        <f>RES_hhdet_num!J$48</f>
        <v>318189</v>
      </c>
      <c r="K9" s="67">
        <f>RES_hhdet_num!K$48</f>
        <v>388590</v>
      </c>
      <c r="L9" s="67">
        <f>RES_hhdet_num!L$48</f>
        <v>467989</v>
      </c>
      <c r="M9" s="67">
        <f>RES_hhdet_num!M$48</f>
        <v>472893</v>
      </c>
      <c r="N9" s="67">
        <f>RES_hhdet_num!N$48</f>
        <v>472549.99999999994</v>
      </c>
      <c r="O9" s="67">
        <f>RES_hhdet_num!O$48</f>
        <v>466519</v>
      </c>
      <c r="P9" s="67">
        <f>RES_hhdet_num!P$48</f>
        <v>469549.00000000006</v>
      </c>
      <c r="Q9" s="67">
        <f>RES_hhdet_num!Q$48</f>
        <v>444271.99999999988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165</v>
      </c>
      <c r="B11" s="67">
        <f>RES_hhdet_num!B$50</f>
        <v>8729462</v>
      </c>
      <c r="C11" s="67">
        <f>RES_hhdet_num!C$50</f>
        <v>9263674.9999999981</v>
      </c>
      <c r="D11" s="67">
        <f>RES_hhdet_num!D$50</f>
        <v>8649778.9999999981</v>
      </c>
      <c r="E11" s="67">
        <f>RES_hhdet_num!E$50</f>
        <v>8311227</v>
      </c>
      <c r="F11" s="67">
        <f>RES_hhdet_num!F$50</f>
        <v>7906532</v>
      </c>
      <c r="G11" s="67">
        <f>RES_hhdet_num!G$50</f>
        <v>7922135</v>
      </c>
      <c r="H11" s="67">
        <f>RES_hhdet_num!H$50</f>
        <v>8291183</v>
      </c>
      <c r="I11" s="67">
        <f>RES_hhdet_num!I$50</f>
        <v>6077573</v>
      </c>
      <c r="J11" s="67">
        <f>RES_hhdet_num!J$50</f>
        <v>7610547</v>
      </c>
      <c r="K11" s="67">
        <f>RES_hhdet_num!K$50</f>
        <v>6643844</v>
      </c>
      <c r="L11" s="67">
        <f>RES_hhdet_num!L$50</f>
        <v>6452817.9999999991</v>
      </c>
      <c r="M11" s="67">
        <f>RES_hhdet_num!M$50</f>
        <v>6086872</v>
      </c>
      <c r="N11" s="67">
        <f>RES_hhdet_num!N$50</f>
        <v>6196314.9999999981</v>
      </c>
      <c r="O11" s="67">
        <f>RES_hhdet_num!O$50</f>
        <v>6015802.9999999991</v>
      </c>
      <c r="P11" s="67">
        <f>RES_hhdet_num!P$50</f>
        <v>6323298.0000000028</v>
      </c>
      <c r="Q11" s="67">
        <f>RES_hhdet_num!Q$50</f>
        <v>5838632</v>
      </c>
    </row>
    <row r="12" spans="1:17" ht="12" customHeight="1" x14ac:dyDescent="0.25">
      <c r="A12" s="23" t="s">
        <v>164</v>
      </c>
      <c r="B12" s="67">
        <f>RES_hhdet_num!B$51</f>
        <v>604324</v>
      </c>
      <c r="C12" s="67">
        <f>RES_hhdet_num!C$51</f>
        <v>834906</v>
      </c>
      <c r="D12" s="67">
        <f>RES_hhdet_num!D$51</f>
        <v>939435.99999999965</v>
      </c>
      <c r="E12" s="67">
        <f>RES_hhdet_num!E$51</f>
        <v>1260800.9999999993</v>
      </c>
      <c r="F12" s="67">
        <f>RES_hhdet_num!F$51</f>
        <v>1199436</v>
      </c>
      <c r="G12" s="67">
        <f>RES_hhdet_num!G$51</f>
        <v>1459212</v>
      </c>
      <c r="H12" s="67">
        <f>RES_hhdet_num!H$51</f>
        <v>1857192.9999999998</v>
      </c>
      <c r="I12" s="67">
        <f>RES_hhdet_num!I$51</f>
        <v>1577764</v>
      </c>
      <c r="J12" s="67">
        <f>RES_hhdet_num!J$51</f>
        <v>2314917</v>
      </c>
      <c r="K12" s="67">
        <f>RES_hhdet_num!K$51</f>
        <v>2507570.0000000005</v>
      </c>
      <c r="L12" s="67">
        <f>RES_hhdet_num!L$51</f>
        <v>2526288.0000000005</v>
      </c>
      <c r="M12" s="67">
        <f>RES_hhdet_num!M$51</f>
        <v>3059643.0000000009</v>
      </c>
      <c r="N12" s="67">
        <f>RES_hhdet_num!N$51</f>
        <v>3223345.9999999991</v>
      </c>
      <c r="O12" s="67">
        <f>RES_hhdet_num!O$51</f>
        <v>3445681</v>
      </c>
      <c r="P12" s="67">
        <f>RES_hhdet_num!P$51</f>
        <v>3743609.0000000005</v>
      </c>
      <c r="Q12" s="67">
        <f>RES_hhdet_num!Q$51</f>
        <v>3848766.9999999991</v>
      </c>
    </row>
    <row r="13" spans="1:17" ht="12" customHeight="1" x14ac:dyDescent="0.25">
      <c r="A13" s="23" t="s">
        <v>142</v>
      </c>
      <c r="B13" s="67">
        <f>RES_hhdet_num!B$54</f>
        <v>3548279</v>
      </c>
      <c r="C13" s="67">
        <f>RES_hhdet_num!C$54</f>
        <v>3055836</v>
      </c>
      <c r="D13" s="67">
        <f>RES_hhdet_num!D$54</f>
        <v>2793363</v>
      </c>
      <c r="E13" s="67">
        <f>RES_hhdet_num!E$54</f>
        <v>2541419.0000000005</v>
      </c>
      <c r="F13" s="67">
        <f>RES_hhdet_num!F$54</f>
        <v>2395016.0000000009</v>
      </c>
      <c r="G13" s="67">
        <f>RES_hhdet_num!G$54</f>
        <v>2022747.0000000002</v>
      </c>
      <c r="H13" s="67">
        <f>RES_hhdet_num!H$54</f>
        <v>1323451.0000000002</v>
      </c>
      <c r="I13" s="67">
        <f>RES_hhdet_num!I$54</f>
        <v>2454738.9999999995</v>
      </c>
      <c r="J13" s="67">
        <f>RES_hhdet_num!J$54</f>
        <v>603652</v>
      </c>
      <c r="K13" s="67">
        <f>RES_hhdet_num!K$54</f>
        <v>1042880.0000000001</v>
      </c>
      <c r="L13" s="67">
        <f>RES_hhdet_num!L$54</f>
        <v>1083450.0000000002</v>
      </c>
      <c r="M13" s="67">
        <f>RES_hhdet_num!M$54</f>
        <v>889478.99999999988</v>
      </c>
      <c r="N13" s="67">
        <f>RES_hhdet_num!N$54</f>
        <v>835204.99999999942</v>
      </c>
      <c r="O13" s="67">
        <f>RES_hhdet_num!O$54</f>
        <v>799140.00000000023</v>
      </c>
      <c r="P13" s="67">
        <f>RES_hhdet_num!P$54</f>
        <v>563319</v>
      </c>
      <c r="Q13" s="67">
        <f>RES_hhdet_num!Q$54</f>
        <v>388716.99999999988</v>
      </c>
    </row>
    <row r="14" spans="1:17" ht="12" customHeight="1" x14ac:dyDescent="0.25">
      <c r="A14" s="23" t="s">
        <v>141</v>
      </c>
      <c r="B14" s="67">
        <f>RES_hhdet_num!B$55</f>
        <v>245641</v>
      </c>
      <c r="C14" s="67">
        <f>RES_hhdet_num!C$55</f>
        <v>275413.00000000012</v>
      </c>
      <c r="D14" s="67">
        <f>RES_hhdet_num!D$55</f>
        <v>303381.99999999988</v>
      </c>
      <c r="E14" s="67">
        <f>RES_hhdet_num!E$55</f>
        <v>385528.99999999988</v>
      </c>
      <c r="F14" s="67">
        <f>RES_hhdet_num!F$55</f>
        <v>363329</v>
      </c>
      <c r="G14" s="67">
        <f>RES_hhdet_num!G$55</f>
        <v>372577.99999999994</v>
      </c>
      <c r="H14" s="67">
        <f>RES_hhdet_num!H$55</f>
        <v>296448</v>
      </c>
      <c r="I14" s="67">
        <f>RES_hhdet_num!I$55</f>
        <v>637260.99999999988</v>
      </c>
      <c r="J14" s="67">
        <f>RES_hhdet_num!J$55</f>
        <v>183614.00000000003</v>
      </c>
      <c r="K14" s="67">
        <f>RES_hhdet_num!K$55</f>
        <v>393612.00000000006</v>
      </c>
      <c r="L14" s="67">
        <f>RES_hhdet_num!L$55</f>
        <v>424172</v>
      </c>
      <c r="M14" s="67">
        <f>RES_hhdet_num!M$55</f>
        <v>447108</v>
      </c>
      <c r="N14" s="67">
        <f>RES_hhdet_num!N$55</f>
        <v>434476.99999999994</v>
      </c>
      <c r="O14" s="67">
        <f>RES_hhdet_num!O$55</f>
        <v>457725</v>
      </c>
      <c r="P14" s="67">
        <f>RES_hhdet_num!P$55</f>
        <v>333504.00000000006</v>
      </c>
      <c r="Q14" s="67">
        <f>RES_hhdet_num!Q$55</f>
        <v>256238.99999999994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RES_hhdet_num!B$59</f>
        <v>2675228</v>
      </c>
      <c r="C16" s="67">
        <f>RES_hhdet_num!C$59</f>
        <v>2805547.0000000005</v>
      </c>
      <c r="D16" s="67">
        <f>RES_hhdet_num!D$59</f>
        <v>2357666</v>
      </c>
      <c r="E16" s="67">
        <f>RES_hhdet_num!E$59</f>
        <v>2010834</v>
      </c>
      <c r="F16" s="67">
        <f>RES_hhdet_num!F$59</f>
        <v>2832369</v>
      </c>
      <c r="G16" s="67">
        <f>RES_hhdet_num!G$59</f>
        <v>2376179</v>
      </c>
      <c r="H16" s="67">
        <f>RES_hhdet_num!H$59</f>
        <v>2563760.9999999995</v>
      </c>
      <c r="I16" s="67">
        <f>RES_hhdet_num!I$59</f>
        <v>1370099</v>
      </c>
      <c r="J16" s="67">
        <f>RES_hhdet_num!J$59</f>
        <v>1950264.0000000009</v>
      </c>
      <c r="K16" s="67">
        <f>RES_hhdet_num!K$59</f>
        <v>1748846</v>
      </c>
      <c r="L16" s="67">
        <f>RES_hhdet_num!L$59</f>
        <v>1970423.9999999993</v>
      </c>
      <c r="M16" s="67">
        <f>RES_hhdet_num!M$59</f>
        <v>1915402</v>
      </c>
      <c r="N16" s="67">
        <f>RES_hhdet_num!N$59</f>
        <v>1872985.9999999991</v>
      </c>
      <c r="O16" s="67">
        <f>RES_hhdet_num!O$59</f>
        <v>2423216.9999999991</v>
      </c>
      <c r="P16" s="67">
        <f>RES_hhdet_num!P$59</f>
        <v>2197899.0000000005</v>
      </c>
      <c r="Q16" s="67">
        <f>RES_hhdet_num!Q$59</f>
        <v>1881020.9999999993</v>
      </c>
    </row>
    <row r="17" spans="1:17" ht="12" customHeight="1" x14ac:dyDescent="0.25">
      <c r="A17" s="29" t="s">
        <v>140</v>
      </c>
      <c r="B17" s="83">
        <f>RES_hhdet_num!B$60</f>
        <v>10452478</v>
      </c>
      <c r="C17" s="83">
        <f>RES_hhdet_num!C$60</f>
        <v>10624282.999999998</v>
      </c>
      <c r="D17" s="83">
        <f>RES_hhdet_num!D$60</f>
        <v>10328293.999999998</v>
      </c>
      <c r="E17" s="83">
        <f>RES_hhdet_num!E$60</f>
        <v>10488141.999999998</v>
      </c>
      <c r="F17" s="83">
        <f>RES_hhdet_num!F$60</f>
        <v>9031943.9999999981</v>
      </c>
      <c r="G17" s="83">
        <f>RES_hhdet_num!G$60</f>
        <v>9400492.9999999981</v>
      </c>
      <c r="H17" s="83">
        <f>RES_hhdet_num!H$60</f>
        <v>9204513.9999999981</v>
      </c>
      <c r="I17" s="83">
        <f>RES_hhdet_num!I$60</f>
        <v>9377237.9999999981</v>
      </c>
      <c r="J17" s="83">
        <f>RES_hhdet_num!J$60</f>
        <v>8762465.9999999981</v>
      </c>
      <c r="K17" s="83">
        <f>RES_hhdet_num!K$60</f>
        <v>8839060</v>
      </c>
      <c r="L17" s="83">
        <f>RES_hhdet_num!L$60</f>
        <v>8516304</v>
      </c>
      <c r="M17" s="83">
        <f>RES_hhdet_num!M$60</f>
        <v>8567699.9999999963</v>
      </c>
      <c r="N17" s="83">
        <f>RES_hhdet_num!N$60</f>
        <v>8816356.9999999944</v>
      </c>
      <c r="O17" s="83">
        <f>RES_hhdet_num!O$60</f>
        <v>8295131.9999999972</v>
      </c>
      <c r="P17" s="83">
        <f>RES_hhdet_num!P$60</f>
        <v>8765830.9999999981</v>
      </c>
      <c r="Q17" s="83">
        <f>RES_hhdet_num!Q$60</f>
        <v>8451333.9999999944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166</v>
      </c>
      <c r="B21" s="67"/>
      <c r="C21" s="67">
        <f t="shared" ref="C21:Q21" si="0">B7+C35-C7</f>
        <v>820481.62500000186</v>
      </c>
      <c r="D21" s="67">
        <f t="shared" si="0"/>
        <v>820481.625</v>
      </c>
      <c r="E21" s="67">
        <f t="shared" si="0"/>
        <v>820481.62499999814</v>
      </c>
      <c r="F21" s="67">
        <f t="shared" si="0"/>
        <v>820481.625</v>
      </c>
      <c r="G21" s="67">
        <f t="shared" si="0"/>
        <v>820481.625</v>
      </c>
      <c r="H21" s="67">
        <f t="shared" si="0"/>
        <v>820481.625</v>
      </c>
      <c r="I21" s="67">
        <f t="shared" si="0"/>
        <v>1020938</v>
      </c>
      <c r="J21" s="67">
        <f t="shared" si="0"/>
        <v>820481.625</v>
      </c>
      <c r="K21" s="67">
        <f t="shared" si="0"/>
        <v>820481.625</v>
      </c>
      <c r="L21" s="67">
        <f t="shared" si="0"/>
        <v>820481.625</v>
      </c>
      <c r="M21" s="67">
        <f t="shared" si="0"/>
        <v>820481.625</v>
      </c>
      <c r="N21" s="67">
        <f t="shared" si="0"/>
        <v>820481.62500000373</v>
      </c>
      <c r="O21" s="67">
        <f t="shared" si="0"/>
        <v>820481.62499999627</v>
      </c>
      <c r="P21" s="67">
        <f t="shared" si="0"/>
        <v>820481.62499999627</v>
      </c>
      <c r="Q21" s="67">
        <f t="shared" si="0"/>
        <v>820481.62500000373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16120</v>
      </c>
      <c r="D23" s="67">
        <f t="shared" si="1"/>
        <v>16166</v>
      </c>
      <c r="E23" s="67">
        <f t="shared" si="1"/>
        <v>15254</v>
      </c>
      <c r="F23" s="67">
        <f t="shared" si="1"/>
        <v>14613</v>
      </c>
      <c r="G23" s="67">
        <f t="shared" si="1"/>
        <v>13986</v>
      </c>
      <c r="H23" s="67">
        <f t="shared" si="1"/>
        <v>13699</v>
      </c>
      <c r="I23" s="67">
        <f t="shared" si="1"/>
        <v>13228</v>
      </c>
      <c r="J23" s="67">
        <f t="shared" si="1"/>
        <v>42482.5</v>
      </c>
      <c r="K23" s="67">
        <f t="shared" si="1"/>
        <v>36947</v>
      </c>
      <c r="L23" s="67">
        <f t="shared" si="1"/>
        <v>17944</v>
      </c>
      <c r="M23" s="67">
        <f t="shared" si="1"/>
        <v>17868</v>
      </c>
      <c r="N23" s="67">
        <f t="shared" si="1"/>
        <v>15484.000000000058</v>
      </c>
      <c r="O23" s="67">
        <f t="shared" si="1"/>
        <v>41247.999999999942</v>
      </c>
      <c r="P23" s="67">
        <f t="shared" si="1"/>
        <v>66883.999999999942</v>
      </c>
      <c r="Q23" s="67">
        <f t="shared" si="1"/>
        <v>36706.000000000175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165</v>
      </c>
      <c r="B25" s="67"/>
      <c r="C25" s="67">
        <f t="shared" ref="C25:Q28" si="2">B11+C39-C11</f>
        <v>409193.25000000186</v>
      </c>
      <c r="D25" s="67">
        <f t="shared" si="2"/>
        <v>645138.45332914218</v>
      </c>
      <c r="E25" s="67">
        <f t="shared" si="2"/>
        <v>598298.28469898365</v>
      </c>
      <c r="F25" s="67">
        <f t="shared" si="2"/>
        <v>515885.37043279968</v>
      </c>
      <c r="G25" s="67">
        <f t="shared" si="2"/>
        <v>409193.25</v>
      </c>
      <c r="H25" s="67">
        <f t="shared" si="2"/>
        <v>409193.25</v>
      </c>
      <c r="I25" s="67">
        <f t="shared" si="2"/>
        <v>2213610</v>
      </c>
      <c r="J25" s="67">
        <f t="shared" si="2"/>
        <v>409193.25</v>
      </c>
      <c r="K25" s="67">
        <f t="shared" si="2"/>
        <v>1287430.6962527297</v>
      </c>
      <c r="L25" s="67">
        <f t="shared" si="2"/>
        <v>605883.72731803451</v>
      </c>
      <c r="M25" s="67">
        <f t="shared" si="2"/>
        <v>673611.84919663332</v>
      </c>
      <c r="N25" s="67">
        <f t="shared" si="2"/>
        <v>477296.32708450779</v>
      </c>
      <c r="O25" s="67">
        <f t="shared" si="2"/>
        <v>658770.03483590391</v>
      </c>
      <c r="P25" s="67">
        <f t="shared" si="2"/>
        <v>609202.71986698266</v>
      </c>
      <c r="Q25" s="67">
        <f t="shared" si="2"/>
        <v>726024.46162532736</v>
      </c>
    </row>
    <row r="26" spans="1:17" ht="12" customHeight="1" x14ac:dyDescent="0.25">
      <c r="A26" s="23" t="s">
        <v>164</v>
      </c>
      <c r="B26" s="67"/>
      <c r="C26" s="67">
        <f t="shared" si="2"/>
        <v>48008.754085454973</v>
      </c>
      <c r="D26" s="67">
        <f t="shared" si="2"/>
        <v>28327.5</v>
      </c>
      <c r="E26" s="67">
        <f t="shared" si="2"/>
        <v>28327.5</v>
      </c>
      <c r="F26" s="67">
        <f t="shared" si="2"/>
        <v>73979.373631469673</v>
      </c>
      <c r="G26" s="67">
        <f t="shared" si="2"/>
        <v>33691.946642972529</v>
      </c>
      <c r="H26" s="67">
        <f t="shared" si="2"/>
        <v>28327.500000000233</v>
      </c>
      <c r="I26" s="67">
        <f t="shared" si="2"/>
        <v>279428.99999999977</v>
      </c>
      <c r="J26" s="67">
        <f t="shared" si="2"/>
        <v>35046.050374507904</v>
      </c>
      <c r="K26" s="67">
        <f t="shared" si="2"/>
        <v>28327.499999999534</v>
      </c>
      <c r="L26" s="67">
        <f t="shared" si="2"/>
        <v>103824.89194322797</v>
      </c>
      <c r="M26" s="67">
        <f t="shared" si="2"/>
        <v>28327.499999999534</v>
      </c>
      <c r="N26" s="67">
        <f t="shared" si="2"/>
        <v>180321.09345720522</v>
      </c>
      <c r="O26" s="67">
        <f t="shared" si="2"/>
        <v>93804.636179134715</v>
      </c>
      <c r="P26" s="67">
        <f t="shared" si="2"/>
        <v>211278.90513301408</v>
      </c>
      <c r="Q26" s="67">
        <f t="shared" si="2"/>
        <v>94457.163374676835</v>
      </c>
    </row>
    <row r="27" spans="1:17" ht="12" customHeight="1" x14ac:dyDescent="0.25">
      <c r="A27" s="23" t="s">
        <v>142</v>
      </c>
      <c r="B27" s="67"/>
      <c r="C27" s="67">
        <f t="shared" si="2"/>
        <v>651847.84587406553</v>
      </c>
      <c r="D27" s="67">
        <f t="shared" si="2"/>
        <v>443186.11395995552</v>
      </c>
      <c r="E27" s="67">
        <f t="shared" si="2"/>
        <v>364049.08811972803</v>
      </c>
      <c r="F27" s="67">
        <f t="shared" si="2"/>
        <v>357279.44268065644</v>
      </c>
      <c r="G27" s="67">
        <f t="shared" si="2"/>
        <v>455594.8396518107</v>
      </c>
      <c r="H27" s="67">
        <f t="shared" si="2"/>
        <v>748117.33991156844</v>
      </c>
      <c r="I27" s="67">
        <f t="shared" si="2"/>
        <v>332651.25000000047</v>
      </c>
      <c r="J27" s="67">
        <f t="shared" si="2"/>
        <v>1861439.8237091349</v>
      </c>
      <c r="K27" s="67">
        <f t="shared" si="2"/>
        <v>315431.69659995439</v>
      </c>
      <c r="L27" s="67">
        <f t="shared" si="2"/>
        <v>342958.74071398424</v>
      </c>
      <c r="M27" s="67">
        <f t="shared" si="2"/>
        <v>413561.98519657238</v>
      </c>
      <c r="N27" s="67">
        <f t="shared" si="2"/>
        <v>258464.80642588076</v>
      </c>
      <c r="O27" s="67">
        <f t="shared" si="2"/>
        <v>151232.79363676929</v>
      </c>
      <c r="P27" s="67">
        <f t="shared" si="2"/>
        <v>235821.00000000023</v>
      </c>
      <c r="Q27" s="67">
        <f t="shared" si="2"/>
        <v>181237.5101743266</v>
      </c>
    </row>
    <row r="28" spans="1:17" ht="12" customHeight="1" x14ac:dyDescent="0.25">
      <c r="A28" s="23" t="s">
        <v>141</v>
      </c>
      <c r="B28" s="67"/>
      <c r="C28" s="67">
        <f t="shared" si="2"/>
        <v>23028.75</v>
      </c>
      <c r="D28" s="67">
        <f t="shared" si="2"/>
        <v>23028.75</v>
      </c>
      <c r="E28" s="67">
        <f t="shared" si="2"/>
        <v>23028.749999999942</v>
      </c>
      <c r="F28" s="67">
        <f t="shared" si="2"/>
        <v>54946.676383613143</v>
      </c>
      <c r="G28" s="67">
        <f t="shared" si="2"/>
        <v>23028.750000000058</v>
      </c>
      <c r="H28" s="67">
        <f t="shared" si="2"/>
        <v>84624.921633398044</v>
      </c>
      <c r="I28" s="67">
        <f t="shared" si="2"/>
        <v>185949.6529321071</v>
      </c>
      <c r="J28" s="67">
        <f t="shared" si="2"/>
        <v>456220.66570245405</v>
      </c>
      <c r="K28" s="67">
        <f t="shared" si="2"/>
        <v>37378.047895894328</v>
      </c>
      <c r="L28" s="67">
        <f t="shared" si="2"/>
        <v>29540.600189082325</v>
      </c>
      <c r="M28" s="67">
        <f t="shared" si="2"/>
        <v>76415.239536536683</v>
      </c>
      <c r="N28" s="67">
        <f t="shared" si="2"/>
        <v>37090.54373724357</v>
      </c>
      <c r="O28" s="67">
        <f t="shared" si="2"/>
        <v>44289.685313589289</v>
      </c>
      <c r="P28" s="67">
        <f t="shared" si="2"/>
        <v>124220.99999999994</v>
      </c>
      <c r="Q28" s="67">
        <f t="shared" si="2"/>
        <v>81639.072889941221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250803</v>
      </c>
      <c r="D30" s="67">
        <f t="shared" si="3"/>
        <v>456534.56647989014</v>
      </c>
      <c r="E30" s="67">
        <f t="shared" si="3"/>
        <v>410143.66834870353</v>
      </c>
      <c r="F30" s="67">
        <f t="shared" si="3"/>
        <v>279577.33103970904</v>
      </c>
      <c r="G30" s="67">
        <f t="shared" si="3"/>
        <v>555918.38306904305</v>
      </c>
      <c r="H30" s="67">
        <f t="shared" si="3"/>
        <v>250803.00000000047</v>
      </c>
      <c r="I30" s="67">
        <f t="shared" si="3"/>
        <v>1193661.9999999995</v>
      </c>
      <c r="J30" s="67">
        <f t="shared" si="3"/>
        <v>250802.99999999953</v>
      </c>
      <c r="K30" s="67">
        <f t="shared" si="3"/>
        <v>397151.75272346009</v>
      </c>
      <c r="L30" s="67">
        <f t="shared" si="3"/>
        <v>259456.56647988944</v>
      </c>
      <c r="M30" s="67">
        <f t="shared" si="3"/>
        <v>314114.66834870353</v>
      </c>
      <c r="N30" s="67">
        <f t="shared" si="3"/>
        <v>505158.14048532164</v>
      </c>
      <c r="O30" s="67">
        <f t="shared" si="3"/>
        <v>350531.38306904258</v>
      </c>
      <c r="P30" s="67">
        <f t="shared" si="3"/>
        <v>452040.25671314588</v>
      </c>
      <c r="Q30" s="67">
        <f t="shared" si="3"/>
        <v>328376.47374707111</v>
      </c>
    </row>
    <row r="31" spans="1:17" ht="12" customHeight="1" x14ac:dyDescent="0.25">
      <c r="A31" s="29" t="s">
        <v>140</v>
      </c>
      <c r="B31" s="83"/>
      <c r="C31" s="83">
        <f t="shared" si="3"/>
        <v>979920.00000000186</v>
      </c>
      <c r="D31" s="83">
        <f t="shared" si="3"/>
        <v>1238601.6914798897</v>
      </c>
      <c r="E31" s="83">
        <f t="shared" si="3"/>
        <v>979920</v>
      </c>
      <c r="F31" s="83">
        <f t="shared" si="3"/>
        <v>1612371.6560397092</v>
      </c>
      <c r="G31" s="83">
        <f t="shared" si="3"/>
        <v>979920</v>
      </c>
      <c r="H31" s="83">
        <f t="shared" si="3"/>
        <v>979920</v>
      </c>
      <c r="I31" s="83">
        <f t="shared" si="3"/>
        <v>1250930.0047619399</v>
      </c>
      <c r="J31" s="83">
        <f t="shared" si="3"/>
        <v>1308127.8898276333</v>
      </c>
      <c r="K31" s="83">
        <f t="shared" si="3"/>
        <v>1956176.872276539</v>
      </c>
      <c r="L31" s="83">
        <f t="shared" si="3"/>
        <v>1047878.0585201122</v>
      </c>
      <c r="M31" s="83">
        <f t="shared" si="3"/>
        <v>1550105.9566513002</v>
      </c>
      <c r="N31" s="83">
        <f t="shared" si="3"/>
        <v>1136093.6560397111</v>
      </c>
      <c r="O31" s="83">
        <f t="shared" si="3"/>
        <v>1613032.2419309551</v>
      </c>
      <c r="P31" s="83">
        <f t="shared" si="3"/>
        <v>1676291.5942146685</v>
      </c>
      <c r="Q31" s="83">
        <f t="shared" si="3"/>
        <v>1229495.5681227744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166</v>
      </c>
      <c r="B35" s="67"/>
      <c r="C35" s="67">
        <f>RES_hhdet_in!C$45</f>
        <v>1122605.625</v>
      </c>
      <c r="D35" s="67">
        <f>RES_hhdet_in!D$45</f>
        <v>76611.625</v>
      </c>
      <c r="E35" s="67">
        <f>RES_hhdet_in!E$45</f>
        <v>633497.625</v>
      </c>
      <c r="F35" s="67">
        <f>RES_hhdet_in!F$45</f>
        <v>185818.625</v>
      </c>
      <c r="G35" s="67">
        <f>RES_hhdet_in!G$45</f>
        <v>732840.62499999988</v>
      </c>
      <c r="H35" s="67">
        <f>RES_hhdet_in!H$45</f>
        <v>812084.62499999988</v>
      </c>
      <c r="I35" s="67">
        <f>RES_hhdet_in!I$45</f>
        <v>0</v>
      </c>
      <c r="J35" s="67">
        <f>RES_hhdet_in!J$45</f>
        <v>785874.625</v>
      </c>
      <c r="K35" s="67">
        <f>RES_hhdet_in!K$45</f>
        <v>695657.625</v>
      </c>
      <c r="L35" s="67">
        <f>RES_hhdet_in!L$45</f>
        <v>719303.62500000023</v>
      </c>
      <c r="M35" s="67">
        <f>RES_hhdet_in!M$45</f>
        <v>816855.62499999988</v>
      </c>
      <c r="N35" s="67">
        <f>RES_hhdet_in!N$45</f>
        <v>1026722.6250000001</v>
      </c>
      <c r="O35" s="67">
        <f>RES_hhdet_in!O$45</f>
        <v>849487.625</v>
      </c>
      <c r="P35" s="67">
        <f>RES_hhdet_in!P$45</f>
        <v>1065862.625</v>
      </c>
      <c r="Q35" s="67">
        <f>RES_hhdet_in!Q$45</f>
        <v>189106.62499999997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RES_hhdet_in!C$48</f>
        <v>36428</v>
      </c>
      <c r="D37" s="67">
        <f>RES_hhdet_in!D$48</f>
        <v>16911</v>
      </c>
      <c r="E37" s="67">
        <f>RES_hhdet_in!E$48</f>
        <v>17868</v>
      </c>
      <c r="F37" s="67">
        <f>RES_hhdet_in!F$48</f>
        <v>15484</v>
      </c>
      <c r="G37" s="67">
        <f>RES_hhdet_in!G$48</f>
        <v>40168</v>
      </c>
      <c r="H37" s="67">
        <f>RES_hhdet_in!H$48</f>
        <v>64493</v>
      </c>
      <c r="I37" s="67">
        <f>RES_hhdet_in!I$48</f>
        <v>31673</v>
      </c>
      <c r="J37" s="67">
        <f>RES_hhdet_in!J$48</f>
        <v>112512.5</v>
      </c>
      <c r="K37" s="67">
        <f>RES_hhdet_in!K$48</f>
        <v>107348</v>
      </c>
      <c r="L37" s="67">
        <f>RES_hhdet_in!L$48</f>
        <v>97343</v>
      </c>
      <c r="M37" s="67">
        <f>RES_hhdet_in!M$48</f>
        <v>22772</v>
      </c>
      <c r="N37" s="67">
        <f>RES_hhdet_in!N$48</f>
        <v>15141</v>
      </c>
      <c r="O37" s="67">
        <f>RES_hhdet_in!O$48</f>
        <v>35217</v>
      </c>
      <c r="P37" s="67">
        <f>RES_hhdet_in!P$48</f>
        <v>69914</v>
      </c>
      <c r="Q37" s="67">
        <f>RES_hhdet_in!Q$48</f>
        <v>11429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165</v>
      </c>
      <c r="B39" s="67"/>
      <c r="C39" s="67">
        <f>RES_hhdet_in!C$50</f>
        <v>943406.25000000023</v>
      </c>
      <c r="D39" s="67">
        <f>RES_hhdet_in!D$50</f>
        <v>31242.453329142994</v>
      </c>
      <c r="E39" s="67">
        <f>RES_hhdet_in!E$50</f>
        <v>259746.28469898549</v>
      </c>
      <c r="F39" s="67">
        <f>RES_hhdet_in!F$50</f>
        <v>111190.37043279999</v>
      </c>
      <c r="G39" s="67">
        <f>RES_hhdet_in!G$50</f>
        <v>424796.25000000012</v>
      </c>
      <c r="H39" s="67">
        <f>RES_hhdet_in!H$50</f>
        <v>778241.24999999953</v>
      </c>
      <c r="I39" s="67">
        <f>RES_hhdet_in!I$50</f>
        <v>0</v>
      </c>
      <c r="J39" s="67">
        <f>RES_hhdet_in!J$50</f>
        <v>1942167.2499999998</v>
      </c>
      <c r="K39" s="67">
        <f>RES_hhdet_in!K$50</f>
        <v>320727.69625272951</v>
      </c>
      <c r="L39" s="67">
        <f>RES_hhdet_in!L$50</f>
        <v>414857.72731803328</v>
      </c>
      <c r="M39" s="67">
        <f>RES_hhdet_in!M$50</f>
        <v>307665.84919663437</v>
      </c>
      <c r="N39" s="67">
        <f>RES_hhdet_in!N$50</f>
        <v>586739.3270845057</v>
      </c>
      <c r="O39" s="67">
        <f>RES_hhdet_in!O$50</f>
        <v>478258.03483590455</v>
      </c>
      <c r="P39" s="67">
        <f>RES_hhdet_in!P$50</f>
        <v>916697.71986698615</v>
      </c>
      <c r="Q39" s="67">
        <f>RES_hhdet_in!Q$50</f>
        <v>241358.46162532474</v>
      </c>
    </row>
    <row r="40" spans="1:17" ht="12" customHeight="1" x14ac:dyDescent="0.25">
      <c r="A40" s="23" t="s">
        <v>164</v>
      </c>
      <c r="B40" s="67"/>
      <c r="C40" s="67">
        <f>RES_hhdet_in!C$51</f>
        <v>278590.75408545497</v>
      </c>
      <c r="D40" s="67">
        <f>RES_hhdet_in!D$51</f>
        <v>132857.49999999968</v>
      </c>
      <c r="E40" s="67">
        <f>RES_hhdet_in!E$51</f>
        <v>349692.49999999971</v>
      </c>
      <c r="F40" s="67">
        <f>RES_hhdet_in!F$51</f>
        <v>12614.373631470309</v>
      </c>
      <c r="G40" s="67">
        <f>RES_hhdet_in!G$51</f>
        <v>293467.94664297241</v>
      </c>
      <c r="H40" s="67">
        <f>RES_hhdet_in!H$51</f>
        <v>426308.5</v>
      </c>
      <c r="I40" s="67">
        <f>RES_hhdet_in!I$51</f>
        <v>0</v>
      </c>
      <c r="J40" s="67">
        <f>RES_hhdet_in!J$51</f>
        <v>772199.05037450814</v>
      </c>
      <c r="K40" s="67">
        <f>RES_hhdet_in!K$51</f>
        <v>220980.5000000002</v>
      </c>
      <c r="L40" s="67">
        <f>RES_hhdet_in!L$51</f>
        <v>122542.89194322773</v>
      </c>
      <c r="M40" s="67">
        <f>RES_hhdet_in!M$51</f>
        <v>561682.50000000012</v>
      </c>
      <c r="N40" s="67">
        <f>RES_hhdet_in!N$51</f>
        <v>344024.0934572033</v>
      </c>
      <c r="O40" s="67">
        <f>RES_hhdet_in!O$51</f>
        <v>316139.63617913559</v>
      </c>
      <c r="P40" s="67">
        <f>RES_hhdet_in!P$51</f>
        <v>509206.90513301466</v>
      </c>
      <c r="Q40" s="67">
        <f>RES_hhdet_in!Q$51</f>
        <v>199615.16337467526</v>
      </c>
    </row>
    <row r="41" spans="1:17" ht="12" customHeight="1" x14ac:dyDescent="0.25">
      <c r="A41" s="23" t="s">
        <v>142</v>
      </c>
      <c r="B41" s="67"/>
      <c r="C41" s="67">
        <f>RES_hhdet_in!C$54</f>
        <v>159404.84587406539</v>
      </c>
      <c r="D41" s="67">
        <f>RES_hhdet_in!D$54</f>
        <v>180713.11395995569</v>
      </c>
      <c r="E41" s="67">
        <f>RES_hhdet_in!E$54</f>
        <v>112105.08811972867</v>
      </c>
      <c r="F41" s="67">
        <f>RES_hhdet_in!F$54</f>
        <v>210876.44268065703</v>
      </c>
      <c r="G41" s="67">
        <f>RES_hhdet_in!G$54</f>
        <v>83325.839651809933</v>
      </c>
      <c r="H41" s="67">
        <f>RES_hhdet_in!H$54</f>
        <v>48821.339911568451</v>
      </c>
      <c r="I41" s="67">
        <f>RES_hhdet_in!I$54</f>
        <v>1463939.25</v>
      </c>
      <c r="J41" s="67">
        <f>RES_hhdet_in!J$54</f>
        <v>10352.823709135497</v>
      </c>
      <c r="K41" s="67">
        <f>RES_hhdet_in!K$54</f>
        <v>754659.69659995451</v>
      </c>
      <c r="L41" s="67">
        <f>RES_hhdet_in!L$54</f>
        <v>383528.74071398436</v>
      </c>
      <c r="M41" s="67">
        <f>RES_hhdet_in!M$54</f>
        <v>219590.98519657191</v>
      </c>
      <c r="N41" s="67">
        <f>RES_hhdet_in!N$54</f>
        <v>204190.80642588018</v>
      </c>
      <c r="O41" s="67">
        <f>RES_hhdet_in!O$54</f>
        <v>115167.7936367701</v>
      </c>
      <c r="P41" s="67">
        <f>RES_hhdet_in!P$54</f>
        <v>0</v>
      </c>
      <c r="Q41" s="67">
        <f>RES_hhdet_in!Q$54</f>
        <v>6635.5101743264267</v>
      </c>
    </row>
    <row r="42" spans="1:17" ht="12" customHeight="1" x14ac:dyDescent="0.25">
      <c r="A42" s="23" t="s">
        <v>141</v>
      </c>
      <c r="B42" s="67"/>
      <c r="C42" s="67">
        <f>RES_hhdet_in!C$55</f>
        <v>52800.750000000109</v>
      </c>
      <c r="D42" s="67">
        <f>RES_hhdet_in!D$55</f>
        <v>50997.749999999753</v>
      </c>
      <c r="E42" s="67">
        <f>RES_hhdet_in!E$55</f>
        <v>105175.74999999996</v>
      </c>
      <c r="F42" s="67">
        <f>RES_hhdet_in!F$55</f>
        <v>32746.676383613274</v>
      </c>
      <c r="G42" s="67">
        <f>RES_hhdet_in!G$55</f>
        <v>32277.749999999982</v>
      </c>
      <c r="H42" s="67">
        <f>RES_hhdet_in!H$55</f>
        <v>8494.9216333980949</v>
      </c>
      <c r="I42" s="67">
        <f>RES_hhdet_in!I$55</f>
        <v>526762.65293210698</v>
      </c>
      <c r="J42" s="67">
        <f>RES_hhdet_in!J$55</f>
        <v>2573.6657024541742</v>
      </c>
      <c r="K42" s="67">
        <f>RES_hhdet_in!K$55</f>
        <v>247376.04789589433</v>
      </c>
      <c r="L42" s="67">
        <f>RES_hhdet_in!L$55</f>
        <v>60100.600189082288</v>
      </c>
      <c r="M42" s="67">
        <f>RES_hhdet_in!M$55</f>
        <v>99351.239536536683</v>
      </c>
      <c r="N42" s="67">
        <f>RES_hhdet_in!N$55</f>
        <v>24459.543737243534</v>
      </c>
      <c r="O42" s="67">
        <f>RES_hhdet_in!O$55</f>
        <v>67537.685313589347</v>
      </c>
      <c r="P42" s="67">
        <f>RES_hhdet_in!P$55</f>
        <v>0</v>
      </c>
      <c r="Q42" s="67">
        <f>RES_hhdet_in!Q$55</f>
        <v>4374.0728899410869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RES_hhdet_in!C$59</f>
        <v>381122.00000000047</v>
      </c>
      <c r="D44" s="67">
        <f>RES_hhdet_in!D$59</f>
        <v>8653.5664798895832</v>
      </c>
      <c r="E44" s="67">
        <f>RES_hhdet_in!E$59</f>
        <v>63311.668348703359</v>
      </c>
      <c r="F44" s="67">
        <f>RES_hhdet_in!F$59</f>
        <v>1101112.331039709</v>
      </c>
      <c r="G44" s="67">
        <f>RES_hhdet_in!G$59</f>
        <v>99728.383069043222</v>
      </c>
      <c r="H44" s="67">
        <f>RES_hhdet_in!H$59</f>
        <v>438384.99999999988</v>
      </c>
      <c r="I44" s="67">
        <f>RES_hhdet_in!I$59</f>
        <v>0</v>
      </c>
      <c r="J44" s="67">
        <f>RES_hhdet_in!J$59</f>
        <v>830968.00000000058</v>
      </c>
      <c r="K44" s="67">
        <f>RES_hhdet_in!K$59</f>
        <v>195733.75272345898</v>
      </c>
      <c r="L44" s="67">
        <f>RES_hhdet_in!L$59</f>
        <v>481034.56647988869</v>
      </c>
      <c r="M44" s="67">
        <f>RES_hhdet_in!M$59</f>
        <v>259092.66834870403</v>
      </c>
      <c r="N44" s="67">
        <f>RES_hhdet_in!N$59</f>
        <v>462742.14048532088</v>
      </c>
      <c r="O44" s="67">
        <f>RES_hhdet_in!O$59</f>
        <v>900762.3830690427</v>
      </c>
      <c r="P44" s="67">
        <f>RES_hhdet_in!P$59</f>
        <v>226722.25671314733</v>
      </c>
      <c r="Q44" s="67">
        <f>RES_hhdet_in!Q$59</f>
        <v>11498.473747070168</v>
      </c>
    </row>
    <row r="45" spans="1:17" ht="12" customHeight="1" x14ac:dyDescent="0.25">
      <c r="A45" s="29" t="s">
        <v>140</v>
      </c>
      <c r="B45" s="83"/>
      <c r="C45" s="83">
        <f>RES_hhdet_in!C$60</f>
        <v>1151724.9999999995</v>
      </c>
      <c r="D45" s="83">
        <f>RES_hhdet_in!D$60</f>
        <v>942612.69147988944</v>
      </c>
      <c r="E45" s="83">
        <f>RES_hhdet_in!E$60</f>
        <v>1139768</v>
      </c>
      <c r="F45" s="83">
        <f>RES_hhdet_in!F$60</f>
        <v>156173.65603970911</v>
      </c>
      <c r="G45" s="83">
        <f>RES_hhdet_in!G$60</f>
        <v>1348469.0000000005</v>
      </c>
      <c r="H45" s="83">
        <f>RES_hhdet_in!H$60</f>
        <v>783941.00000000023</v>
      </c>
      <c r="I45" s="83">
        <f>RES_hhdet_in!I$60</f>
        <v>1423654.0047619394</v>
      </c>
      <c r="J45" s="83">
        <f>RES_hhdet_in!J$60</f>
        <v>693355.88982763269</v>
      </c>
      <c r="K45" s="83">
        <f>RES_hhdet_in!K$60</f>
        <v>2032770.8722765411</v>
      </c>
      <c r="L45" s="83">
        <f>RES_hhdet_in!L$60</f>
        <v>725122.05852011137</v>
      </c>
      <c r="M45" s="83">
        <f>RES_hhdet_in!M$60</f>
        <v>1601501.9566512955</v>
      </c>
      <c r="N45" s="83">
        <f>RES_hhdet_in!N$60</f>
        <v>1384750.656039709</v>
      </c>
      <c r="O45" s="83">
        <f>RES_hhdet_in!O$60</f>
        <v>1091807.2419309574</v>
      </c>
      <c r="P45" s="83">
        <f>RES_hhdet_in!P$60</f>
        <v>2146990.5942146699</v>
      </c>
      <c r="Q45" s="83">
        <f>RES_hhdet_in!Q$60</f>
        <v>914998.56812277052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166</v>
      </c>
      <c r="B49" s="67"/>
      <c r="C49" s="67">
        <f>RES_hhdet_in_new!C$45</f>
        <v>445278.5627496824</v>
      </c>
      <c r="D49" s="67">
        <f>RES_hhdet_in_new!D$45</f>
        <v>31483.858609189207</v>
      </c>
      <c r="E49" s="67">
        <f>RES_hhdet_in_new!E$45</f>
        <v>256766.10614546362</v>
      </c>
      <c r="F49" s="67">
        <f>RES_hhdet_in_new!F$45</f>
        <v>72880.730952242811</v>
      </c>
      <c r="G49" s="67">
        <f>RES_hhdet_in_new!G$45</f>
        <v>289122.57510450494</v>
      </c>
      <c r="H49" s="67">
        <f>RES_hhdet_in_new!H$45</f>
        <v>360065.03277883708</v>
      </c>
      <c r="I49" s="67">
        <f>RES_hhdet_in_new!I$45</f>
        <v>0</v>
      </c>
      <c r="J49" s="67">
        <f>RES_hhdet_in_new!J$45</f>
        <v>363645.22574313392</v>
      </c>
      <c r="K49" s="67">
        <f>RES_hhdet_in_new!K$45</f>
        <v>272049.58679200074</v>
      </c>
      <c r="L49" s="67">
        <f>RES_hhdet_in_new!L$45</f>
        <v>306428.76733141515</v>
      </c>
      <c r="M49" s="67">
        <f>RES_hhdet_in_new!M$45</f>
        <v>401823.24753820791</v>
      </c>
      <c r="N49" s="67">
        <f>RES_hhdet_in_new!N$45</f>
        <v>386732.03596543515</v>
      </c>
      <c r="O49" s="67">
        <f>RES_hhdet_in_new!O$45</f>
        <v>332165.03927752317</v>
      </c>
      <c r="P49" s="67">
        <f>RES_hhdet_in_new!P$45</f>
        <v>451155.92699141189</v>
      </c>
      <c r="Q49" s="67">
        <f>RES_hhdet_in_new!Q$45</f>
        <v>92877.440941041859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RES_hhdet_in_new!C$48</f>
        <v>14449</v>
      </c>
      <c r="D51" s="67">
        <f>RES_hhdet_in_new!D$48</f>
        <v>6950</v>
      </c>
      <c r="E51" s="67">
        <f>RES_hhdet_in_new!E$48</f>
        <v>7242</v>
      </c>
      <c r="F51" s="67">
        <f>RES_hhdet_in_new!F$48</f>
        <v>6073</v>
      </c>
      <c r="G51" s="67">
        <f>RES_hhdet_in_new!G$48</f>
        <v>15847</v>
      </c>
      <c r="H51" s="67">
        <f>RES_hhdet_in_new!H$48</f>
        <v>28595</v>
      </c>
      <c r="I51" s="67">
        <f>RES_hhdet_in_new!I$48</f>
        <v>0</v>
      </c>
      <c r="J51" s="67">
        <f>RES_hhdet_in_new!J$48</f>
        <v>44035</v>
      </c>
      <c r="K51" s="67">
        <f>RES_hhdet_in_new!K$48</f>
        <v>41980</v>
      </c>
      <c r="L51" s="67">
        <f>RES_hhdet_in_new!L$48</f>
        <v>41469</v>
      </c>
      <c r="M51" s="67">
        <f>RES_hhdet_in_new!M$48</f>
        <v>11202</v>
      </c>
      <c r="N51" s="67">
        <f>RES_hhdet_in_new!N$48</f>
        <v>5702.9999999999991</v>
      </c>
      <c r="O51" s="67">
        <f>RES_hhdet_in_new!O$48</f>
        <v>13770</v>
      </c>
      <c r="P51" s="67">
        <f>RES_hhdet_in_new!P$48</f>
        <v>29593.000000000007</v>
      </c>
      <c r="Q51" s="67">
        <f>RES_hhdet_in_new!Q$48</f>
        <v>5612.9999999999991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165</v>
      </c>
      <c r="B53" s="67"/>
      <c r="C53" s="67">
        <f>RES_hhdet_in_new!C$50</f>
        <v>192972.32685836259</v>
      </c>
      <c r="D53" s="67">
        <f>RES_hhdet_in_new!D$50</f>
        <v>0</v>
      </c>
      <c r="E53" s="67">
        <f>RES_hhdet_in_new!E$50</f>
        <v>0</v>
      </c>
      <c r="F53" s="67">
        <f>RES_hhdet_in_new!F$50</f>
        <v>32751.310323092126</v>
      </c>
      <c r="G53" s="67">
        <f>RES_hhdet_in_new!G$50</f>
        <v>13993.901636541006</v>
      </c>
      <c r="H53" s="67">
        <f>RES_hhdet_in_new!H$50</f>
        <v>0</v>
      </c>
      <c r="I53" s="67">
        <f>RES_hhdet_in_new!I$50</f>
        <v>0</v>
      </c>
      <c r="J53" s="67">
        <f>RES_hhdet_in_new!J$50</f>
        <v>0</v>
      </c>
      <c r="K53" s="67">
        <f>RES_hhdet_in_new!K$50</f>
        <v>0</v>
      </c>
      <c r="L53" s="67">
        <f>RES_hhdet_in_new!L$50</f>
        <v>112057.23403984726</v>
      </c>
      <c r="M53" s="67">
        <f>RES_hhdet_in_new!M$50</f>
        <v>0</v>
      </c>
      <c r="N53" s="67">
        <f>RES_hhdet_in_new!N$50</f>
        <v>102322.34323812125</v>
      </c>
      <c r="O53" s="67">
        <f>RES_hhdet_in_new!O$50</f>
        <v>0</v>
      </c>
      <c r="P53" s="67">
        <f>RES_hhdet_in_new!P$50</f>
        <v>96246.627120816804</v>
      </c>
      <c r="Q53" s="67">
        <f>RES_hhdet_in_new!Q$50</f>
        <v>0</v>
      </c>
    </row>
    <row r="54" spans="1:17" ht="12" customHeight="1" x14ac:dyDescent="0.25">
      <c r="A54" s="148" t="s">
        <v>164</v>
      </c>
      <c r="B54" s="67"/>
      <c r="C54" s="67">
        <f>RES_hhdet_in_new!C$51</f>
        <v>247973.99114045</v>
      </c>
      <c r="D54" s="67">
        <f>RES_hhdet_in_new!D$51</f>
        <v>25064.930180436921</v>
      </c>
      <c r="E54" s="67">
        <f>RES_hhdet_in_new!E$51</f>
        <v>187959.11611109826</v>
      </c>
      <c r="F54" s="67">
        <f>RES_hhdet_in_new!F$51</f>
        <v>4968.4363066750793</v>
      </c>
      <c r="G54" s="67">
        <f>RES_hhdet_in_new!G$51</f>
        <v>262353.59672043717</v>
      </c>
      <c r="H54" s="67">
        <f>RES_hhdet_in_new!H$51</f>
        <v>360065.03277883708</v>
      </c>
      <c r="I54" s="67">
        <f>RES_hhdet_in_new!I$51</f>
        <v>0</v>
      </c>
      <c r="J54" s="67">
        <f>RES_hhdet_in_new!J$51</f>
        <v>363645.22574313392</v>
      </c>
      <c r="K54" s="67">
        <f>RES_hhdet_in_new!K$51</f>
        <v>0</v>
      </c>
      <c r="L54" s="67">
        <f>RES_hhdet_in_new!L$51</f>
        <v>62588.576493565706</v>
      </c>
      <c r="M54" s="67">
        <f>RES_hhdet_in_new!M$51</f>
        <v>304825.68807941256</v>
      </c>
      <c r="N54" s="67">
        <f>RES_hhdet_in_new!N$51</f>
        <v>216931.46172075256</v>
      </c>
      <c r="O54" s="67">
        <f>RES_hhdet_in_new!O$51</f>
        <v>187302.19339481092</v>
      </c>
      <c r="P54" s="67">
        <f>RES_hhdet_in_new!P$51</f>
        <v>354909.2998705951</v>
      </c>
      <c r="Q54" s="67">
        <f>RES_hhdet_in_new!Q$51</f>
        <v>81867.857876774346</v>
      </c>
    </row>
    <row r="55" spans="1:17" ht="12" customHeight="1" x14ac:dyDescent="0.25">
      <c r="A55" s="148" t="s">
        <v>142</v>
      </c>
      <c r="B55" s="67"/>
      <c r="C55" s="67">
        <f>RES_hhdet_in_new!C$54</f>
        <v>0</v>
      </c>
      <c r="D55" s="67">
        <f>RES_hhdet_in_new!D$54</f>
        <v>0</v>
      </c>
      <c r="E55" s="67">
        <f>RES_hhdet_in_new!E$54</f>
        <v>0</v>
      </c>
      <c r="F55" s="67">
        <f>RES_hhdet_in_new!F$54</f>
        <v>30529.582060285509</v>
      </c>
      <c r="G55" s="67">
        <f>RES_hhdet_in_new!G$54</f>
        <v>2977.6173015476052</v>
      </c>
      <c r="H55" s="67">
        <f>RES_hhdet_in_new!H$54</f>
        <v>0</v>
      </c>
      <c r="I55" s="67">
        <f>RES_hhdet_in_new!I$54</f>
        <v>0</v>
      </c>
      <c r="J55" s="67">
        <f>RES_hhdet_in_new!J$54</f>
        <v>0</v>
      </c>
      <c r="K55" s="67">
        <f>RES_hhdet_in_new!K$54</f>
        <v>45048.882161294139</v>
      </c>
      <c r="L55" s="67">
        <f>RES_hhdet_in_new!L$54</f>
        <v>72743.706673685752</v>
      </c>
      <c r="M55" s="67">
        <f>RES_hhdet_in_new!M$54</f>
        <v>49286.879077717975</v>
      </c>
      <c r="N55" s="67">
        <f>RES_hhdet_in_new!N$54</f>
        <v>44387.615109795275</v>
      </c>
      <c r="O55" s="67">
        <f>RES_hhdet_in_new!O$54</f>
        <v>77325.160569122905</v>
      </c>
      <c r="P55" s="67">
        <f>RES_hhdet_in_new!P$54</f>
        <v>0</v>
      </c>
      <c r="Q55" s="67">
        <f>RES_hhdet_in_new!Q$54</f>
        <v>6635.5101743264249</v>
      </c>
    </row>
    <row r="56" spans="1:17" ht="12" customHeight="1" x14ac:dyDescent="0.25">
      <c r="A56" s="148" t="s">
        <v>141</v>
      </c>
      <c r="B56" s="67"/>
      <c r="C56" s="67">
        <f>RES_hhdet_in_new!C$55</f>
        <v>4332.2447508698096</v>
      </c>
      <c r="D56" s="67">
        <f>RES_hhdet_in_new!D$55</f>
        <v>6418.928428752286</v>
      </c>
      <c r="E56" s="67">
        <f>RES_hhdet_in_new!E$55</f>
        <v>68806.990034365357</v>
      </c>
      <c r="F56" s="67">
        <f>RES_hhdet_in_new!F$55</f>
        <v>4631.4022621900958</v>
      </c>
      <c r="G56" s="67">
        <f>RES_hhdet_in_new!G$55</f>
        <v>9797.4594459791588</v>
      </c>
      <c r="H56" s="67">
        <f>RES_hhdet_in_new!H$55</f>
        <v>0</v>
      </c>
      <c r="I56" s="67">
        <f>RES_hhdet_in_new!I$55</f>
        <v>0</v>
      </c>
      <c r="J56" s="67">
        <f>RES_hhdet_in_new!J$55</f>
        <v>0</v>
      </c>
      <c r="K56" s="67">
        <f>RES_hhdet_in_new!K$55</f>
        <v>227000.7046307066</v>
      </c>
      <c r="L56" s="67">
        <f>RES_hhdet_in_new!L$55</f>
        <v>59039.25012431643</v>
      </c>
      <c r="M56" s="67">
        <f>RES_hhdet_in_new!M$55</f>
        <v>47710.680381077378</v>
      </c>
      <c r="N56" s="67">
        <f>RES_hhdet_in_new!N$55</f>
        <v>23090.615896766089</v>
      </c>
      <c r="O56" s="67">
        <f>RES_hhdet_in_new!O$55</f>
        <v>67537.685313589347</v>
      </c>
      <c r="P56" s="67">
        <f>RES_hhdet_in_new!P$55</f>
        <v>0</v>
      </c>
      <c r="Q56" s="67">
        <f>RES_hhdet_in_new!Q$55</f>
        <v>4374.072889941086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RES_hhdet_in_new!C$59</f>
        <v>0</v>
      </c>
      <c r="D58" s="67">
        <f>RES_hhdet_in_new!D$59</f>
        <v>0</v>
      </c>
      <c r="E58" s="67">
        <f>RES_hhdet_in_new!E$59</f>
        <v>0</v>
      </c>
      <c r="F58" s="67">
        <f>RES_hhdet_in_new!F$59</f>
        <v>0</v>
      </c>
      <c r="G58" s="67">
        <f>RES_hhdet_in_new!G$59</f>
        <v>0</v>
      </c>
      <c r="H58" s="67">
        <f>RES_hhdet_in_new!H$59</f>
        <v>0</v>
      </c>
      <c r="I58" s="67">
        <f>RES_hhdet_in_new!I$59</f>
        <v>0</v>
      </c>
      <c r="J58" s="67">
        <f>RES_hhdet_in_new!J$59</f>
        <v>0</v>
      </c>
      <c r="K58" s="67">
        <f>RES_hhdet_in_new!K$59</f>
        <v>0</v>
      </c>
      <c r="L58" s="67">
        <f>RES_hhdet_in_new!L$59</f>
        <v>0</v>
      </c>
      <c r="M58" s="67">
        <f>RES_hhdet_in_new!M$59</f>
        <v>0</v>
      </c>
      <c r="N58" s="67">
        <f>RES_hhdet_in_new!N$59</f>
        <v>0</v>
      </c>
      <c r="O58" s="67">
        <f>RES_hhdet_in_new!O$59</f>
        <v>0</v>
      </c>
      <c r="P58" s="67">
        <f>RES_hhdet_in_new!P$59</f>
        <v>0</v>
      </c>
      <c r="Q58" s="67">
        <f>RES_hhdet_in_new!Q$59</f>
        <v>0</v>
      </c>
    </row>
    <row r="59" spans="1:17" ht="12" customHeight="1" x14ac:dyDescent="0.25">
      <c r="A59" s="159" t="s">
        <v>140</v>
      </c>
      <c r="B59" s="83"/>
      <c r="C59" s="83">
        <f>RES_hhdet_in_new!C$60</f>
        <v>445278.5627496824</v>
      </c>
      <c r="D59" s="83">
        <f>RES_hhdet_in_new!D$60</f>
        <v>31483.858609189207</v>
      </c>
      <c r="E59" s="83">
        <f>RES_hhdet_in_new!E$60</f>
        <v>256766.10614546362</v>
      </c>
      <c r="F59" s="83">
        <f>RES_hhdet_in_new!F$60</f>
        <v>72880.730952242811</v>
      </c>
      <c r="G59" s="83">
        <f>RES_hhdet_in_new!G$60</f>
        <v>289122.57510450494</v>
      </c>
      <c r="H59" s="83">
        <f>RES_hhdet_in_new!H$60</f>
        <v>360065.03277883708</v>
      </c>
      <c r="I59" s="83">
        <f>RES_hhdet_in_new!I$60</f>
        <v>0</v>
      </c>
      <c r="J59" s="83">
        <f>RES_hhdet_in_new!J$60</f>
        <v>363645.22574313392</v>
      </c>
      <c r="K59" s="83">
        <f>RES_hhdet_in_new!K$60</f>
        <v>272049.58679200074</v>
      </c>
      <c r="L59" s="83">
        <f>RES_hhdet_in_new!L$60</f>
        <v>306428.76733141515</v>
      </c>
      <c r="M59" s="83">
        <f>RES_hhdet_in_new!M$60</f>
        <v>401823.24753820791</v>
      </c>
      <c r="N59" s="83">
        <f>RES_hhdet_in_new!N$60</f>
        <v>386732.03596543521</v>
      </c>
      <c r="O59" s="83">
        <f>RES_hhdet_in_new!O$60</f>
        <v>332165.03927752317</v>
      </c>
      <c r="P59" s="83">
        <f>RES_hhdet_in_new!P$60</f>
        <v>451155.92699141195</v>
      </c>
      <c r="Q59" s="83">
        <f>RES_hhdet_in_new!Q$60</f>
        <v>92877.440941041859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166</v>
      </c>
      <c r="B63" s="67"/>
      <c r="C63" s="67">
        <f t="shared" ref="C63:Q63" si="4">C35-C49</f>
        <v>677327.06225031754</v>
      </c>
      <c r="D63" s="67">
        <f t="shared" si="4"/>
        <v>45127.766390810793</v>
      </c>
      <c r="E63" s="67">
        <f t="shared" si="4"/>
        <v>376731.51885453635</v>
      </c>
      <c r="F63" s="67">
        <f t="shared" si="4"/>
        <v>112937.89404775719</v>
      </c>
      <c r="G63" s="67">
        <f t="shared" si="4"/>
        <v>443718.04989549494</v>
      </c>
      <c r="H63" s="67">
        <f t="shared" si="4"/>
        <v>452019.59222116281</v>
      </c>
      <c r="I63" s="67">
        <f t="shared" si="4"/>
        <v>0</v>
      </c>
      <c r="J63" s="67">
        <f t="shared" si="4"/>
        <v>422229.39925686608</v>
      </c>
      <c r="K63" s="67">
        <f t="shared" si="4"/>
        <v>423608.03820799926</v>
      </c>
      <c r="L63" s="67">
        <f t="shared" si="4"/>
        <v>412874.85766858509</v>
      </c>
      <c r="M63" s="67">
        <f t="shared" si="4"/>
        <v>415032.37746179197</v>
      </c>
      <c r="N63" s="67">
        <f t="shared" si="4"/>
        <v>639990.58903456503</v>
      </c>
      <c r="O63" s="67">
        <f t="shared" si="4"/>
        <v>517322.58572247683</v>
      </c>
      <c r="P63" s="67">
        <f t="shared" si="4"/>
        <v>614706.69800858805</v>
      </c>
      <c r="Q63" s="67">
        <f t="shared" si="4"/>
        <v>96229.184058958112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21979</v>
      </c>
      <c r="D65" s="67">
        <f t="shared" si="5"/>
        <v>9961</v>
      </c>
      <c r="E65" s="67">
        <f t="shared" si="5"/>
        <v>10626</v>
      </c>
      <c r="F65" s="67">
        <f t="shared" si="5"/>
        <v>9411</v>
      </c>
      <c r="G65" s="67">
        <f t="shared" si="5"/>
        <v>24321</v>
      </c>
      <c r="H65" s="67">
        <f t="shared" si="5"/>
        <v>35898</v>
      </c>
      <c r="I65" s="67">
        <f t="shared" si="5"/>
        <v>31673</v>
      </c>
      <c r="J65" s="67">
        <f t="shared" si="5"/>
        <v>68477.5</v>
      </c>
      <c r="K65" s="67">
        <f t="shared" si="5"/>
        <v>65368</v>
      </c>
      <c r="L65" s="67">
        <f t="shared" si="5"/>
        <v>55874</v>
      </c>
      <c r="M65" s="67">
        <f t="shared" si="5"/>
        <v>11570</v>
      </c>
      <c r="N65" s="67">
        <f t="shared" si="5"/>
        <v>9438</v>
      </c>
      <c r="O65" s="67">
        <f t="shared" si="5"/>
        <v>21447</v>
      </c>
      <c r="P65" s="67">
        <f t="shared" si="5"/>
        <v>40320.999999999993</v>
      </c>
      <c r="Q65" s="67">
        <f t="shared" si="5"/>
        <v>5816.0000000000009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165</v>
      </c>
      <c r="B67" s="67"/>
      <c r="C67" s="67">
        <f t="shared" ref="C67:Q70" si="6">C39-C53</f>
        <v>750433.92314163758</v>
      </c>
      <c r="D67" s="67">
        <f t="shared" si="6"/>
        <v>31242.453329142994</v>
      </c>
      <c r="E67" s="67">
        <f t="shared" si="6"/>
        <v>259746.28469898549</v>
      </c>
      <c r="F67" s="67">
        <f t="shared" si="6"/>
        <v>78439.060109707862</v>
      </c>
      <c r="G67" s="67">
        <f t="shared" si="6"/>
        <v>410802.34836345911</v>
      </c>
      <c r="H67" s="67">
        <f t="shared" si="6"/>
        <v>778241.24999999953</v>
      </c>
      <c r="I67" s="67">
        <f t="shared" si="6"/>
        <v>0</v>
      </c>
      <c r="J67" s="67">
        <f t="shared" si="6"/>
        <v>1942167.2499999998</v>
      </c>
      <c r="K67" s="67">
        <f t="shared" si="6"/>
        <v>320727.69625272951</v>
      </c>
      <c r="L67" s="67">
        <f t="shared" si="6"/>
        <v>302800.49327818601</v>
      </c>
      <c r="M67" s="67">
        <f t="shared" si="6"/>
        <v>307665.84919663437</v>
      </c>
      <c r="N67" s="67">
        <f t="shared" si="6"/>
        <v>484416.98384638445</v>
      </c>
      <c r="O67" s="67">
        <f t="shared" si="6"/>
        <v>478258.03483590455</v>
      </c>
      <c r="P67" s="67">
        <f t="shared" si="6"/>
        <v>820451.09274616931</v>
      </c>
      <c r="Q67" s="67">
        <f t="shared" si="6"/>
        <v>241358.46162532474</v>
      </c>
    </row>
    <row r="68" spans="1:17" ht="12" customHeight="1" x14ac:dyDescent="0.25">
      <c r="A68" s="148" t="s">
        <v>164</v>
      </c>
      <c r="B68" s="67"/>
      <c r="C68" s="67">
        <f t="shared" si="6"/>
        <v>30616.762945004972</v>
      </c>
      <c r="D68" s="67">
        <f t="shared" si="6"/>
        <v>107792.56981956276</v>
      </c>
      <c r="E68" s="67">
        <f t="shared" si="6"/>
        <v>161733.38388890144</v>
      </c>
      <c r="F68" s="67">
        <f t="shared" si="6"/>
        <v>7645.9373247952299</v>
      </c>
      <c r="G68" s="67">
        <f t="shared" si="6"/>
        <v>31114.349922535243</v>
      </c>
      <c r="H68" s="67">
        <f t="shared" si="6"/>
        <v>66243.467221162922</v>
      </c>
      <c r="I68" s="67">
        <f t="shared" si="6"/>
        <v>0</v>
      </c>
      <c r="J68" s="67">
        <f t="shared" si="6"/>
        <v>408553.82463137421</v>
      </c>
      <c r="K68" s="67">
        <f t="shared" si="6"/>
        <v>220980.5000000002</v>
      </c>
      <c r="L68" s="67">
        <f t="shared" si="6"/>
        <v>59954.315449662026</v>
      </c>
      <c r="M68" s="67">
        <f t="shared" si="6"/>
        <v>256856.81192058756</v>
      </c>
      <c r="N68" s="67">
        <f t="shared" si="6"/>
        <v>127092.63173645074</v>
      </c>
      <c r="O68" s="67">
        <f t="shared" si="6"/>
        <v>128837.44278432467</v>
      </c>
      <c r="P68" s="67">
        <f t="shared" si="6"/>
        <v>154297.60526241956</v>
      </c>
      <c r="Q68" s="67">
        <f t="shared" si="6"/>
        <v>117747.30549790092</v>
      </c>
    </row>
    <row r="69" spans="1:17" ht="12" customHeight="1" x14ac:dyDescent="0.25">
      <c r="A69" s="148" t="s">
        <v>142</v>
      </c>
      <c r="B69" s="67"/>
      <c r="C69" s="67">
        <f t="shared" si="6"/>
        <v>159404.84587406539</v>
      </c>
      <c r="D69" s="67">
        <f t="shared" si="6"/>
        <v>180713.11395995569</v>
      </c>
      <c r="E69" s="67">
        <f t="shared" si="6"/>
        <v>112105.08811972867</v>
      </c>
      <c r="F69" s="67">
        <f t="shared" si="6"/>
        <v>180346.86062037153</v>
      </c>
      <c r="G69" s="67">
        <f t="shared" si="6"/>
        <v>80348.222350262324</v>
      </c>
      <c r="H69" s="67">
        <f t="shared" si="6"/>
        <v>48821.339911568451</v>
      </c>
      <c r="I69" s="67">
        <f t="shared" si="6"/>
        <v>1463939.25</v>
      </c>
      <c r="J69" s="67">
        <f t="shared" si="6"/>
        <v>10352.823709135497</v>
      </c>
      <c r="K69" s="67">
        <f t="shared" si="6"/>
        <v>709610.8144386604</v>
      </c>
      <c r="L69" s="67">
        <f t="shared" si="6"/>
        <v>310785.0340402986</v>
      </c>
      <c r="M69" s="67">
        <f t="shared" si="6"/>
        <v>170304.10611885393</v>
      </c>
      <c r="N69" s="67">
        <f t="shared" si="6"/>
        <v>159803.19131608491</v>
      </c>
      <c r="O69" s="67">
        <f t="shared" si="6"/>
        <v>37842.633067647199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48468.505249130299</v>
      </c>
      <c r="D70" s="67">
        <f t="shared" si="6"/>
        <v>44578.821571247463</v>
      </c>
      <c r="E70" s="67">
        <f t="shared" si="6"/>
        <v>36368.759965634599</v>
      </c>
      <c r="F70" s="67">
        <f t="shared" si="6"/>
        <v>28115.274121423179</v>
      </c>
      <c r="G70" s="67">
        <f t="shared" si="6"/>
        <v>22480.290554020823</v>
      </c>
      <c r="H70" s="67">
        <f t="shared" si="6"/>
        <v>8494.9216333980949</v>
      </c>
      <c r="I70" s="67">
        <f t="shared" si="6"/>
        <v>526762.65293210698</v>
      </c>
      <c r="J70" s="67">
        <f t="shared" si="6"/>
        <v>2573.6657024541742</v>
      </c>
      <c r="K70" s="67">
        <f t="shared" si="6"/>
        <v>20375.343265187723</v>
      </c>
      <c r="L70" s="67">
        <f t="shared" si="6"/>
        <v>1061.3500647658584</v>
      </c>
      <c r="M70" s="67">
        <f t="shared" si="6"/>
        <v>51640.559155459305</v>
      </c>
      <c r="N70" s="67">
        <f t="shared" si="6"/>
        <v>1368.927840477445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381122.00000000047</v>
      </c>
      <c r="D72" s="67">
        <f t="shared" si="7"/>
        <v>8653.5664798895832</v>
      </c>
      <c r="E72" s="67">
        <f t="shared" si="7"/>
        <v>63311.668348703359</v>
      </c>
      <c r="F72" s="67">
        <f t="shared" si="7"/>
        <v>1101112.331039709</v>
      </c>
      <c r="G72" s="67">
        <f t="shared" si="7"/>
        <v>99728.383069043222</v>
      </c>
      <c r="H72" s="67">
        <f t="shared" si="7"/>
        <v>438384.99999999988</v>
      </c>
      <c r="I72" s="67">
        <f t="shared" si="7"/>
        <v>0</v>
      </c>
      <c r="J72" s="67">
        <f t="shared" si="7"/>
        <v>830968.00000000058</v>
      </c>
      <c r="K72" s="67">
        <f t="shared" si="7"/>
        <v>195733.75272345898</v>
      </c>
      <c r="L72" s="67">
        <f t="shared" si="7"/>
        <v>481034.56647988869</v>
      </c>
      <c r="M72" s="67">
        <f t="shared" si="7"/>
        <v>259092.66834870403</v>
      </c>
      <c r="N72" s="67">
        <f t="shared" si="7"/>
        <v>462742.14048532088</v>
      </c>
      <c r="O72" s="67">
        <f t="shared" si="7"/>
        <v>900762.3830690427</v>
      </c>
      <c r="P72" s="67">
        <f t="shared" si="7"/>
        <v>226722.25671314733</v>
      </c>
      <c r="Q72" s="67">
        <f t="shared" si="7"/>
        <v>11498.473747070168</v>
      </c>
    </row>
    <row r="73" spans="1:17" ht="12" customHeight="1" x14ac:dyDescent="0.25">
      <c r="A73" s="159" t="s">
        <v>140</v>
      </c>
      <c r="B73" s="83"/>
      <c r="C73" s="83">
        <f t="shared" si="7"/>
        <v>706446.43725031707</v>
      </c>
      <c r="D73" s="83">
        <f t="shared" si="7"/>
        <v>911128.83287070028</v>
      </c>
      <c r="E73" s="83">
        <f t="shared" si="7"/>
        <v>883001.89385453635</v>
      </c>
      <c r="F73" s="83">
        <f t="shared" si="7"/>
        <v>83292.925087466298</v>
      </c>
      <c r="G73" s="83">
        <f t="shared" si="7"/>
        <v>1059346.4248954956</v>
      </c>
      <c r="H73" s="83">
        <f t="shared" si="7"/>
        <v>423875.96722116316</v>
      </c>
      <c r="I73" s="83">
        <f t="shared" si="7"/>
        <v>1423654.0047619394</v>
      </c>
      <c r="J73" s="83">
        <f t="shared" si="7"/>
        <v>329710.66408449877</v>
      </c>
      <c r="K73" s="83">
        <f t="shared" si="7"/>
        <v>1760721.2854845403</v>
      </c>
      <c r="L73" s="83">
        <f t="shared" si="7"/>
        <v>418693.29118869622</v>
      </c>
      <c r="M73" s="83">
        <f t="shared" si="7"/>
        <v>1199678.7091130875</v>
      </c>
      <c r="N73" s="83">
        <f t="shared" si="7"/>
        <v>998018.62007427379</v>
      </c>
      <c r="O73" s="83">
        <f t="shared" si="7"/>
        <v>759642.20265343424</v>
      </c>
      <c r="P73" s="83">
        <f t="shared" si="7"/>
        <v>1695834.6672232579</v>
      </c>
      <c r="Q73" s="83">
        <f t="shared" si="7"/>
        <v>822121.1271817286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RES_hhdet_numvin!B44</f>
        <v>0</v>
      </c>
      <c r="C78" s="189">
        <f>RES_hhdet_numvin!C44</f>
        <v>0</v>
      </c>
      <c r="D78" s="189">
        <f>RES_hhdet_numvin!D44</f>
        <v>0</v>
      </c>
      <c r="E78" s="189">
        <f>RES_hhdet_numvin!E44</f>
        <v>0</v>
      </c>
      <c r="F78" s="189">
        <f>RES_hhdet_numvin!F44</f>
        <v>0</v>
      </c>
      <c r="G78" s="189">
        <f>RES_hhdet_numvin!G44</f>
        <v>0</v>
      </c>
      <c r="H78" s="189">
        <f>RES_hhdet_numvin!H44</f>
        <v>0</v>
      </c>
      <c r="I78" s="189">
        <f>RES_hhdet_numvin!I44</f>
        <v>0</v>
      </c>
      <c r="J78" s="189">
        <f>RES_hhdet_numvin!J44</f>
        <v>0</v>
      </c>
      <c r="K78" s="189">
        <f>RES_hhdet_numvin!K44</f>
        <v>0</v>
      </c>
      <c r="L78" s="189">
        <f>RES_hhdet_numvin!L44</f>
        <v>0</v>
      </c>
      <c r="M78" s="189">
        <f>RES_hhdet_numvin!M44</f>
        <v>0</v>
      </c>
      <c r="N78" s="189">
        <f>RES_hhdet_numvin!N44</f>
        <v>0</v>
      </c>
      <c r="O78" s="189">
        <f>RES_hhdet_numvin!O44</f>
        <v>0</v>
      </c>
      <c r="P78" s="189">
        <f>RES_hhdet_numvin!P44</f>
        <v>0</v>
      </c>
      <c r="Q78" s="189">
        <f>RES_hhdet_numvin!Q44</f>
        <v>0</v>
      </c>
    </row>
    <row r="79" spans="1:17" ht="12" customHeight="1" x14ac:dyDescent="0.25">
      <c r="A79" s="23" t="s">
        <v>166</v>
      </c>
      <c r="B79" s="80">
        <f>RES_hhdet_numvin!B45</f>
        <v>620025.24999999988</v>
      </c>
      <c r="C79" s="80">
        <f>RES_hhdet_numvin!C45</f>
        <v>1122605.6249999998</v>
      </c>
      <c r="D79" s="80">
        <f>RES_hhdet_numvin!D45</f>
        <v>76611.624999999985</v>
      </c>
      <c r="E79" s="80">
        <f>RES_hhdet_numvin!E45</f>
        <v>633497.62499999977</v>
      </c>
      <c r="F79" s="80">
        <f>RES_hhdet_numvin!F45</f>
        <v>185818.62499999997</v>
      </c>
      <c r="G79" s="80">
        <f>RES_hhdet_numvin!G45</f>
        <v>732840.625</v>
      </c>
      <c r="H79" s="80">
        <f>RES_hhdet_numvin!H45</f>
        <v>812084.62499999988</v>
      </c>
      <c r="I79" s="80">
        <f>RES_hhdet_numvin!I45</f>
        <v>0</v>
      </c>
      <c r="J79" s="80">
        <f>RES_hhdet_numvin!J45</f>
        <v>785874.62499999988</v>
      </c>
      <c r="K79" s="80">
        <f>RES_hhdet_numvin!K45</f>
        <v>695657.62499999988</v>
      </c>
      <c r="L79" s="80">
        <f>RES_hhdet_numvin!L45</f>
        <v>719303.625</v>
      </c>
      <c r="M79" s="80">
        <f>RES_hhdet_numvin!M45</f>
        <v>816855.62499999988</v>
      </c>
      <c r="N79" s="80">
        <f>RES_hhdet_numvin!N45</f>
        <v>1026722.6249999999</v>
      </c>
      <c r="O79" s="80">
        <f>RES_hhdet_numvin!O45</f>
        <v>849487.62499999965</v>
      </c>
      <c r="P79" s="80">
        <f>RES_hhdet_numvin!P45</f>
        <v>1065862.6249999998</v>
      </c>
      <c r="Q79" s="80">
        <f>RES_hhdet_numvin!Q45</f>
        <v>189106.62499999997</v>
      </c>
    </row>
    <row r="80" spans="1:17" ht="12.95" customHeight="1" x14ac:dyDescent="0.25">
      <c r="A80" s="146" t="s">
        <v>112</v>
      </c>
      <c r="B80" s="188">
        <f>RES_hhdet_numvin!B47</f>
        <v>0</v>
      </c>
      <c r="C80" s="188">
        <f>RES_hhdet_numvin!C47</f>
        <v>0</v>
      </c>
      <c r="D80" s="188">
        <f>RES_hhdet_numvin!D47</f>
        <v>0</v>
      </c>
      <c r="E80" s="188">
        <f>RES_hhdet_numvin!E47</f>
        <v>0</v>
      </c>
      <c r="F80" s="188">
        <f>RES_hhdet_numvin!F47</f>
        <v>0</v>
      </c>
      <c r="G80" s="188">
        <f>RES_hhdet_numvin!G47</f>
        <v>0</v>
      </c>
      <c r="H80" s="188">
        <f>RES_hhdet_numvin!H47</f>
        <v>0</v>
      </c>
      <c r="I80" s="188">
        <f>RES_hhdet_numvin!I47</f>
        <v>0</v>
      </c>
      <c r="J80" s="188">
        <f>RES_hhdet_numvin!J47</f>
        <v>0</v>
      </c>
      <c r="K80" s="188">
        <f>RES_hhdet_numvin!K47</f>
        <v>0</v>
      </c>
      <c r="L80" s="188">
        <f>RES_hhdet_numvin!L47</f>
        <v>0</v>
      </c>
      <c r="M80" s="188">
        <f>RES_hhdet_numvin!M47</f>
        <v>0</v>
      </c>
      <c r="N80" s="188">
        <f>RES_hhdet_numvin!N47</f>
        <v>0</v>
      </c>
      <c r="O80" s="188">
        <f>RES_hhdet_numvin!O47</f>
        <v>0</v>
      </c>
      <c r="P80" s="188">
        <f>RES_hhdet_numvin!P47</f>
        <v>0</v>
      </c>
      <c r="Q80" s="188">
        <f>RES_hhdet_numvin!Q47</f>
        <v>0</v>
      </c>
    </row>
    <row r="81" spans="1:17" ht="12" customHeight="1" x14ac:dyDescent="0.25">
      <c r="A81" s="23" t="s">
        <v>60</v>
      </c>
      <c r="B81" s="80">
        <f>RES_hhdet_numvin!B48</f>
        <v>0</v>
      </c>
      <c r="C81" s="80">
        <f>RES_hhdet_numvin!C48</f>
        <v>0</v>
      </c>
      <c r="D81" s="80">
        <f>RES_hhdet_numvin!D48</f>
        <v>0</v>
      </c>
      <c r="E81" s="80">
        <f>RES_hhdet_numvin!E48</f>
        <v>0</v>
      </c>
      <c r="F81" s="80">
        <f>RES_hhdet_numvin!F48</f>
        <v>0</v>
      </c>
      <c r="G81" s="80">
        <f>RES_hhdet_numvin!G48</f>
        <v>0</v>
      </c>
      <c r="H81" s="80">
        <f>RES_hhdet_numvin!H48</f>
        <v>0</v>
      </c>
      <c r="I81" s="80">
        <f>RES_hhdet_numvin!I48</f>
        <v>0</v>
      </c>
      <c r="J81" s="80">
        <f>RES_hhdet_numvin!J48</f>
        <v>85107.999999999985</v>
      </c>
      <c r="K81" s="80">
        <f>RES_hhdet_numvin!K48</f>
        <v>107347.99999999997</v>
      </c>
      <c r="L81" s="80">
        <f>RES_hhdet_numvin!L48</f>
        <v>97342.999999999971</v>
      </c>
      <c r="M81" s="80">
        <f>RES_hhdet_numvin!M48</f>
        <v>22771.999999999996</v>
      </c>
      <c r="N81" s="80">
        <f>RES_hhdet_numvin!N48</f>
        <v>15140.999999999996</v>
      </c>
      <c r="O81" s="80">
        <f>RES_hhdet_numvin!O48</f>
        <v>35216.999999999993</v>
      </c>
      <c r="P81" s="80">
        <f>RES_hhdet_numvin!P48</f>
        <v>69913.999999999985</v>
      </c>
      <c r="Q81" s="80">
        <f>RES_hhdet_numvin!Q48</f>
        <v>11428.999999999998</v>
      </c>
    </row>
    <row r="82" spans="1:17" ht="12" customHeight="1" x14ac:dyDescent="0.25">
      <c r="A82" s="146" t="s">
        <v>63</v>
      </c>
      <c r="B82" s="188">
        <f>RES_hhdet_numvin!B49</f>
        <v>0</v>
      </c>
      <c r="C82" s="188">
        <f>RES_hhdet_numvin!C49</f>
        <v>0</v>
      </c>
      <c r="D82" s="188">
        <f>RES_hhdet_numvin!D49</f>
        <v>0</v>
      </c>
      <c r="E82" s="188">
        <f>RES_hhdet_numvin!E49</f>
        <v>0</v>
      </c>
      <c r="F82" s="188">
        <f>RES_hhdet_numvin!F49</f>
        <v>0</v>
      </c>
      <c r="G82" s="188">
        <f>RES_hhdet_numvin!G49</f>
        <v>0</v>
      </c>
      <c r="H82" s="188">
        <f>RES_hhdet_numvin!H49</f>
        <v>0</v>
      </c>
      <c r="I82" s="188">
        <f>RES_hhdet_numvin!I49</f>
        <v>0</v>
      </c>
      <c r="J82" s="188">
        <f>RES_hhdet_numvin!J49</f>
        <v>0</v>
      </c>
      <c r="K82" s="188">
        <f>RES_hhdet_numvin!K49</f>
        <v>0</v>
      </c>
      <c r="L82" s="188">
        <f>RES_hhdet_numvin!L49</f>
        <v>0</v>
      </c>
      <c r="M82" s="188">
        <f>RES_hhdet_numvin!M49</f>
        <v>0</v>
      </c>
      <c r="N82" s="188">
        <f>RES_hhdet_numvin!N49</f>
        <v>0</v>
      </c>
      <c r="O82" s="188">
        <f>RES_hhdet_numvin!O49</f>
        <v>0</v>
      </c>
      <c r="P82" s="188">
        <f>RES_hhdet_numvin!P49</f>
        <v>0</v>
      </c>
      <c r="Q82" s="188">
        <f>RES_hhdet_numvin!Q49</f>
        <v>0</v>
      </c>
    </row>
    <row r="83" spans="1:17" ht="12" customHeight="1" x14ac:dyDescent="0.25">
      <c r="A83" s="23" t="s">
        <v>165</v>
      </c>
      <c r="B83" s="80">
        <f>RES_hhdet_numvin!B50</f>
        <v>445935.67782487458</v>
      </c>
      <c r="C83" s="80">
        <f>RES_hhdet_numvin!C50</f>
        <v>792775.91146726627</v>
      </c>
      <c r="D83" s="80">
        <f>RES_hhdet_numvin!D50</f>
        <v>46686.814046653846</v>
      </c>
      <c r="E83" s="80">
        <f>RES_hhdet_numvin!E50</f>
        <v>331232.87773176463</v>
      </c>
      <c r="F83" s="80">
        <f>RES_hhdet_numvin!F50</f>
        <v>151533.90249921862</v>
      </c>
      <c r="G83" s="80">
        <f>RES_hhdet_numvin!G50</f>
        <v>413660.81980174052</v>
      </c>
      <c r="H83" s="80">
        <f>RES_hhdet_numvin!H50</f>
        <v>409698.26914959162</v>
      </c>
      <c r="I83" s="80">
        <f>RES_hhdet_numvin!I50</f>
        <v>0</v>
      </c>
      <c r="J83" s="80">
        <f>RES_hhdet_numvin!J50</f>
        <v>372806.49519111466</v>
      </c>
      <c r="K83" s="80">
        <f>RES_hhdet_numvin!K50</f>
        <v>485773.97617482836</v>
      </c>
      <c r="L83" s="80">
        <f>RES_hhdet_numvin!L50</f>
        <v>414857.72731803317</v>
      </c>
      <c r="M83" s="80">
        <f>RES_hhdet_numvin!M50</f>
        <v>307665.84919663431</v>
      </c>
      <c r="N83" s="80">
        <f>RES_hhdet_numvin!N50</f>
        <v>586739.32708450558</v>
      </c>
      <c r="O83" s="80">
        <f>RES_hhdet_numvin!O50</f>
        <v>404812.47712914168</v>
      </c>
      <c r="P83" s="80">
        <f>RES_hhdet_numvin!P50</f>
        <v>602486.53646542598</v>
      </c>
      <c r="Q83" s="80">
        <f>RES_hhdet_numvin!Q50</f>
        <v>71965.338919205664</v>
      </c>
    </row>
    <row r="84" spans="1:17" ht="12" customHeight="1" x14ac:dyDescent="0.25">
      <c r="A84" s="23" t="s">
        <v>164</v>
      </c>
      <c r="B84" s="80">
        <f>RES_hhdet_numvin!B51</f>
        <v>174089.5721751253</v>
      </c>
      <c r="C84" s="80">
        <f>RES_hhdet_numvin!C51</f>
        <v>329829.7135327335</v>
      </c>
      <c r="D84" s="80">
        <f>RES_hhdet_numvin!D51</f>
        <v>29924.810953346139</v>
      </c>
      <c r="E84" s="80">
        <f>RES_hhdet_numvin!E51</f>
        <v>302264.74726823519</v>
      </c>
      <c r="F84" s="80">
        <f>RES_hhdet_numvin!F51</f>
        <v>34284.722500781354</v>
      </c>
      <c r="G84" s="80">
        <f>RES_hhdet_numvin!G51</f>
        <v>319179.80519825942</v>
      </c>
      <c r="H84" s="80">
        <f>RES_hhdet_numvin!H51</f>
        <v>402386.35585040826</v>
      </c>
      <c r="I84" s="80">
        <f>RES_hhdet_numvin!I51</f>
        <v>0</v>
      </c>
      <c r="J84" s="80">
        <f>RES_hhdet_numvin!J51</f>
        <v>413068.12980888522</v>
      </c>
      <c r="K84" s="80">
        <f>RES_hhdet_numvin!K51</f>
        <v>119953.84954525717</v>
      </c>
      <c r="L84" s="80">
        <f>RES_hhdet_numvin!L51</f>
        <v>122542.8919432277</v>
      </c>
      <c r="M84" s="80">
        <f>RES_hhdet_numvin!M51</f>
        <v>391356.30369793193</v>
      </c>
      <c r="N84" s="80">
        <f>RES_hhdet_numvin!N51</f>
        <v>344024.09345720324</v>
      </c>
      <c r="O84" s="80">
        <f>RES_hhdet_numvin!O51</f>
        <v>296354.21251750382</v>
      </c>
      <c r="P84" s="80">
        <f>RES_hhdet_numvin!P51</f>
        <v>463376.08853457385</v>
      </c>
      <c r="Q84" s="80">
        <f>RES_hhdet_numvin!Q51</f>
        <v>106131.70301652679</v>
      </c>
    </row>
    <row r="85" spans="1:17" ht="12" customHeight="1" x14ac:dyDescent="0.25">
      <c r="A85" s="23" t="s">
        <v>142</v>
      </c>
      <c r="B85" s="80">
        <f>RES_hhdet_numvin!B54</f>
        <v>0</v>
      </c>
      <c r="C85" s="80">
        <f>RES_hhdet_numvin!C54</f>
        <v>0</v>
      </c>
      <c r="D85" s="80">
        <f>RES_hhdet_numvin!D54</f>
        <v>0</v>
      </c>
      <c r="E85" s="80">
        <f>RES_hhdet_numvin!E54</f>
        <v>0</v>
      </c>
      <c r="F85" s="80">
        <f>RES_hhdet_numvin!F54</f>
        <v>0</v>
      </c>
      <c r="G85" s="80">
        <f>RES_hhdet_numvin!G54</f>
        <v>0</v>
      </c>
      <c r="H85" s="80">
        <f>RES_hhdet_numvin!H54</f>
        <v>0</v>
      </c>
      <c r="I85" s="80">
        <f>RES_hhdet_numvin!I54</f>
        <v>0</v>
      </c>
      <c r="J85" s="80">
        <f>RES_hhdet_numvin!J54</f>
        <v>0</v>
      </c>
      <c r="K85" s="80">
        <f>RES_hhdet_numvin!K54</f>
        <v>37287.057761494529</v>
      </c>
      <c r="L85" s="80">
        <f>RES_hhdet_numvin!L54</f>
        <v>122388.72957901022</v>
      </c>
      <c r="M85" s="80">
        <f>RES_hhdet_numvin!M54</f>
        <v>70122.791724356197</v>
      </c>
      <c r="N85" s="80">
        <f>RES_hhdet_numvin!N54</f>
        <v>71499.660721047592</v>
      </c>
      <c r="O85" s="80">
        <f>RES_hhdet_numvin!O54</f>
        <v>80783.250039764956</v>
      </c>
      <c r="P85" s="80">
        <f>RES_hhdet_numvin!P54</f>
        <v>0</v>
      </c>
      <c r="Q85" s="80">
        <f>RES_hhdet_numvin!Q54</f>
        <v>6635.5101743264249</v>
      </c>
    </row>
    <row r="86" spans="1:17" ht="12" customHeight="1" x14ac:dyDescent="0.25">
      <c r="A86" s="23" t="s">
        <v>141</v>
      </c>
      <c r="B86" s="80">
        <f>RES_hhdet_numvin!B55</f>
        <v>0</v>
      </c>
      <c r="C86" s="80">
        <f>RES_hhdet_numvin!C55</f>
        <v>0</v>
      </c>
      <c r="D86" s="80">
        <f>RES_hhdet_numvin!D55</f>
        <v>0</v>
      </c>
      <c r="E86" s="80">
        <f>RES_hhdet_numvin!E55</f>
        <v>0</v>
      </c>
      <c r="F86" s="80">
        <f>RES_hhdet_numvin!F55</f>
        <v>0</v>
      </c>
      <c r="G86" s="80">
        <f>RES_hhdet_numvin!G55</f>
        <v>0</v>
      </c>
      <c r="H86" s="80">
        <f>RES_hhdet_numvin!H55</f>
        <v>0</v>
      </c>
      <c r="I86" s="80">
        <f>RES_hhdet_numvin!I55</f>
        <v>0</v>
      </c>
      <c r="J86" s="80">
        <f>RES_hhdet_numvin!J55</f>
        <v>0</v>
      </c>
      <c r="K86" s="80">
        <f>RES_hhdet_numvin!K55</f>
        <v>52642.741518419803</v>
      </c>
      <c r="L86" s="80">
        <f>RES_hhdet_numvin!L55</f>
        <v>59514.276159728834</v>
      </c>
      <c r="M86" s="80">
        <f>RES_hhdet_numvin!M55</f>
        <v>47710.680381077371</v>
      </c>
      <c r="N86" s="80">
        <f>RES_hhdet_numvin!N55</f>
        <v>24459.54373724353</v>
      </c>
      <c r="O86" s="80">
        <f>RES_hhdet_numvin!O55</f>
        <v>67537.685313589333</v>
      </c>
      <c r="P86" s="80">
        <f>RES_hhdet_numvin!P55</f>
        <v>0</v>
      </c>
      <c r="Q86" s="80">
        <f>RES_hhdet_numvin!Q55</f>
        <v>4374.072889941086</v>
      </c>
    </row>
    <row r="87" spans="1:17" ht="12" customHeight="1" x14ac:dyDescent="0.25">
      <c r="A87" s="146" t="s">
        <v>62</v>
      </c>
      <c r="B87" s="188">
        <f>RES_hhdet_numvin!B58</f>
        <v>0</v>
      </c>
      <c r="C87" s="188">
        <f>RES_hhdet_numvin!C58</f>
        <v>0</v>
      </c>
      <c r="D87" s="188">
        <f>RES_hhdet_numvin!D58</f>
        <v>0</v>
      </c>
      <c r="E87" s="188">
        <f>RES_hhdet_numvin!E58</f>
        <v>0</v>
      </c>
      <c r="F87" s="188">
        <f>RES_hhdet_numvin!F58</f>
        <v>0</v>
      </c>
      <c r="G87" s="188">
        <f>RES_hhdet_numvin!G58</f>
        <v>0</v>
      </c>
      <c r="H87" s="188">
        <f>RES_hhdet_numvin!H58</f>
        <v>0</v>
      </c>
      <c r="I87" s="188">
        <f>RES_hhdet_numvin!I58</f>
        <v>0</v>
      </c>
      <c r="J87" s="188">
        <f>RES_hhdet_numvin!J58</f>
        <v>0</v>
      </c>
      <c r="K87" s="188">
        <f>RES_hhdet_numvin!K58</f>
        <v>0</v>
      </c>
      <c r="L87" s="188">
        <f>RES_hhdet_numvin!L58</f>
        <v>0</v>
      </c>
      <c r="M87" s="188">
        <f>RES_hhdet_numvin!M58</f>
        <v>0</v>
      </c>
      <c r="N87" s="188">
        <f>RES_hhdet_numvin!N58</f>
        <v>0</v>
      </c>
      <c r="O87" s="188">
        <f>RES_hhdet_numvin!O58</f>
        <v>0</v>
      </c>
      <c r="P87" s="188">
        <f>RES_hhdet_numvin!P58</f>
        <v>0</v>
      </c>
      <c r="Q87" s="188">
        <f>RES_hhdet_numvin!Q58</f>
        <v>0</v>
      </c>
    </row>
    <row r="88" spans="1:17" ht="12" customHeight="1" x14ac:dyDescent="0.25">
      <c r="A88" s="23" t="s">
        <v>57</v>
      </c>
      <c r="B88" s="80">
        <f>RES_hhdet_numvin!B59</f>
        <v>171123.53140725286</v>
      </c>
      <c r="C88" s="80">
        <f>RES_hhdet_numvin!C59</f>
        <v>81321.203660970044</v>
      </c>
      <c r="D88" s="80">
        <f>RES_hhdet_numvin!D59</f>
        <v>60370.3855482215</v>
      </c>
      <c r="E88" s="80">
        <f>RES_hhdet_numvin!E59</f>
        <v>85526.626737363142</v>
      </c>
      <c r="F88" s="80">
        <f>RES_hhdet_numvin!F59</f>
        <v>24112.270734811093</v>
      </c>
      <c r="G88" s="80">
        <f>RES_hhdet_numvin!G59</f>
        <v>417808.73203567718</v>
      </c>
      <c r="H88" s="80">
        <f>RES_hhdet_numvin!H59</f>
        <v>0</v>
      </c>
      <c r="I88" s="80">
        <f>RES_hhdet_numvin!I59</f>
        <v>0</v>
      </c>
      <c r="J88" s="80">
        <f>RES_hhdet_numvin!J59</f>
        <v>92518.735172367305</v>
      </c>
      <c r="K88" s="80">
        <f>RES_hhdet_numvin!K59</f>
        <v>84694.79096152501</v>
      </c>
      <c r="L88" s="80">
        <f>RES_hhdet_numvin!L59</f>
        <v>97391.701375431061</v>
      </c>
      <c r="M88" s="80">
        <f>RES_hhdet_numvin!M59</f>
        <v>118180.57595652077</v>
      </c>
      <c r="N88" s="80">
        <f>RES_hhdet_numvin!N59</f>
        <v>160685.79284801221</v>
      </c>
      <c r="O88" s="80">
        <f>RES_hhdet_numvin!O59</f>
        <v>249065.92310163015</v>
      </c>
      <c r="P88" s="80">
        <f>RES_hhdet_numvin!P59</f>
        <v>226722.25671314728</v>
      </c>
      <c r="Q88" s="80">
        <f>RES_hhdet_numvin!Q59</f>
        <v>11498.473747070166</v>
      </c>
    </row>
    <row r="89" spans="1:17" ht="12" customHeight="1" x14ac:dyDescent="0.25">
      <c r="A89" s="29" t="s">
        <v>140</v>
      </c>
      <c r="B89" s="78">
        <f>RES_hhdet_numvin!B60</f>
        <v>448901.718592747</v>
      </c>
      <c r="C89" s="78">
        <f>RES_hhdet_numvin!C60</f>
        <v>1041284.4213390297</v>
      </c>
      <c r="D89" s="78">
        <f>RES_hhdet_numvin!D60</f>
        <v>16241.239451778476</v>
      </c>
      <c r="E89" s="78">
        <f>RES_hhdet_numvin!E60</f>
        <v>547970.99826263671</v>
      </c>
      <c r="F89" s="78">
        <f>RES_hhdet_numvin!F60</f>
        <v>161706.35426518889</v>
      </c>
      <c r="G89" s="78">
        <f>RES_hhdet_numvin!G60</f>
        <v>315031.8929643227</v>
      </c>
      <c r="H89" s="78">
        <f>RES_hhdet_numvin!H60</f>
        <v>812084.62499999977</v>
      </c>
      <c r="I89" s="78">
        <f>RES_hhdet_numvin!I60</f>
        <v>0</v>
      </c>
      <c r="J89" s="78">
        <f>RES_hhdet_numvin!J60</f>
        <v>693355.88982763258</v>
      </c>
      <c r="K89" s="78">
        <f>RES_hhdet_numvin!K60</f>
        <v>610962.83403847483</v>
      </c>
      <c r="L89" s="78">
        <f>RES_hhdet_numvin!L60</f>
        <v>621911.92362456885</v>
      </c>
      <c r="M89" s="78">
        <f>RES_hhdet_numvin!M60</f>
        <v>698675.04904347891</v>
      </c>
      <c r="N89" s="78">
        <f>RES_hhdet_numvin!N60</f>
        <v>866036.83215198759</v>
      </c>
      <c r="O89" s="78">
        <f>RES_hhdet_numvin!O60</f>
        <v>600421.70189836971</v>
      </c>
      <c r="P89" s="78">
        <f>RES_hhdet_numvin!P60</f>
        <v>839140.36828685249</v>
      </c>
      <c r="Q89" s="78">
        <f>RES_hhdet_numvin!Q60</f>
        <v>177608.15125292979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20843.642891478605</v>
      </c>
      <c r="C93" s="168">
        <f t="shared" ref="C93:Q93" si="8">SUM(C94,C97,C99,C108)</f>
        <v>23577.23307108655</v>
      </c>
      <c r="D93" s="168">
        <f t="shared" si="8"/>
        <v>20936.840538504806</v>
      </c>
      <c r="E93" s="168">
        <f t="shared" si="8"/>
        <v>20353.213757793525</v>
      </c>
      <c r="F93" s="168">
        <f t="shared" si="8"/>
        <v>18507.32416556216</v>
      </c>
      <c r="G93" s="168">
        <f t="shared" si="8"/>
        <v>18254.090698330172</v>
      </c>
      <c r="H93" s="168">
        <f t="shared" si="8"/>
        <v>19205.192757982091</v>
      </c>
      <c r="I93" s="168">
        <f t="shared" si="8"/>
        <v>12273.672165078842</v>
      </c>
      <c r="J93" s="168">
        <f t="shared" si="8"/>
        <v>16621.631328518415</v>
      </c>
      <c r="K93" s="168">
        <f t="shared" si="8"/>
        <v>14700.915184255231</v>
      </c>
      <c r="L93" s="168">
        <f t="shared" si="8"/>
        <v>14878.32358641734</v>
      </c>
      <c r="M93" s="168">
        <f t="shared" si="8"/>
        <v>13003.800805724515</v>
      </c>
      <c r="N93" s="168">
        <f t="shared" si="8"/>
        <v>13714.51062386137</v>
      </c>
      <c r="O93" s="168">
        <f t="shared" si="8"/>
        <v>14794.42072560636</v>
      </c>
      <c r="P93" s="168">
        <f t="shared" si="8"/>
        <v>13022.683349170033</v>
      </c>
      <c r="Q93" s="168">
        <f t="shared" si="8"/>
        <v>12384.356278047195</v>
      </c>
    </row>
    <row r="94" spans="1:17" ht="12" customHeight="1" x14ac:dyDescent="0.25">
      <c r="A94" s="158" t="s">
        <v>65</v>
      </c>
      <c r="B94" s="157">
        <f>SUM(B95:B96)</f>
        <v>17008.668185611747</v>
      </c>
      <c r="C94" s="157">
        <f t="shared" ref="C94:Q94" si="9">SUM(C95:C96)</f>
        <v>19619.234861711055</v>
      </c>
      <c r="D94" s="157">
        <f t="shared" si="9"/>
        <v>17271.776828968195</v>
      </c>
      <c r="E94" s="157">
        <f t="shared" si="9"/>
        <v>16717.650890949946</v>
      </c>
      <c r="F94" s="157">
        <f t="shared" si="9"/>
        <v>15068.152163864605</v>
      </c>
      <c r="G94" s="157">
        <f t="shared" si="9"/>
        <v>14870.682874125829</v>
      </c>
      <c r="H94" s="157">
        <f t="shared" si="9"/>
        <v>15810.538972353103</v>
      </c>
      <c r="I94" s="157">
        <f t="shared" si="9"/>
        <v>9399.2774004024977</v>
      </c>
      <c r="J94" s="157">
        <f t="shared" si="9"/>
        <v>13633.104548719273</v>
      </c>
      <c r="K94" s="157">
        <f t="shared" si="9"/>
        <v>11804.247699887468</v>
      </c>
      <c r="L94" s="157">
        <f t="shared" si="9"/>
        <v>11978.294218022305</v>
      </c>
      <c r="M94" s="157">
        <f t="shared" si="9"/>
        <v>10074.064649691587</v>
      </c>
      <c r="N94" s="157">
        <f t="shared" si="9"/>
        <v>10755.912008078345</v>
      </c>
      <c r="O94" s="157">
        <f t="shared" si="9"/>
        <v>11763.592479087452</v>
      </c>
      <c r="P94" s="157">
        <f t="shared" si="9"/>
        <v>9966.8402917645471</v>
      </c>
      <c r="Q94" s="157">
        <f t="shared" si="9"/>
        <v>9572.1344618069161</v>
      </c>
    </row>
    <row r="95" spans="1:17" ht="12" customHeight="1" x14ac:dyDescent="0.25">
      <c r="A95" s="23" t="s">
        <v>166</v>
      </c>
      <c r="B95" s="156">
        <f>RES_hhdet_fec!B$45</f>
        <v>16723.360990632085</v>
      </c>
      <c r="C95" s="156">
        <f>RES_hhdet_fec!C$45</f>
        <v>19316.853263724075</v>
      </c>
      <c r="D95" s="156">
        <f>RES_hhdet_fec!D$45</f>
        <v>16983.927939147208</v>
      </c>
      <c r="E95" s="156">
        <f>RES_hhdet_fec!E$45</f>
        <v>16468.528712580399</v>
      </c>
      <c r="F95" s="156">
        <f>RES_hhdet_fec!F$45</f>
        <v>14794.580538257236</v>
      </c>
      <c r="G95" s="156">
        <f>RES_hhdet_fec!G$45</f>
        <v>14624.737943592731</v>
      </c>
      <c r="H95" s="156">
        <f>RES_hhdet_fec!H$45</f>
        <v>15582.730514581997</v>
      </c>
      <c r="I95" s="156">
        <f>RES_hhdet_fec!I$45</f>
        <v>9201.4272605527985</v>
      </c>
      <c r="J95" s="156">
        <f>RES_hhdet_fec!J$45</f>
        <v>13472.169259282025</v>
      </c>
      <c r="K95" s="156">
        <f>RES_hhdet_fec!K$45</f>
        <v>11634.440863883359</v>
      </c>
      <c r="L95" s="156">
        <f>RES_hhdet_fec!L$45</f>
        <v>11784.156451309165</v>
      </c>
      <c r="M95" s="156">
        <f>RES_hhdet_fec!M$45</f>
        <v>9871.3482358552774</v>
      </c>
      <c r="N95" s="156">
        <f>RES_hhdet_fec!N$45</f>
        <v>10546.20513735271</v>
      </c>
      <c r="O95" s="156">
        <f>RES_hhdet_fec!O$45</f>
        <v>11550.706361179055</v>
      </c>
      <c r="P95" s="156">
        <f>RES_hhdet_fec!P$45</f>
        <v>9770.620019872531</v>
      </c>
      <c r="Q95" s="156">
        <f>RES_hhdet_fec!Q$45</f>
        <v>9381.8342541363909</v>
      </c>
    </row>
    <row r="96" spans="1:17" ht="12" customHeight="1" x14ac:dyDescent="0.25">
      <c r="A96" s="23" t="s">
        <v>60</v>
      </c>
      <c r="B96" s="156">
        <f>RES_hhdet_fec!B$46</f>
        <v>285.307194979663</v>
      </c>
      <c r="C96" s="156">
        <f>RES_hhdet_fec!C$46</f>
        <v>302.38159798697819</v>
      </c>
      <c r="D96" s="156">
        <f>RES_hhdet_fec!D$46</f>
        <v>287.84888982098681</v>
      </c>
      <c r="E96" s="156">
        <f>RES_hhdet_fec!E$46</f>
        <v>249.1221783695479</v>
      </c>
      <c r="F96" s="156">
        <f>RES_hhdet_fec!F$46</f>
        <v>273.57162560736839</v>
      </c>
      <c r="G96" s="156">
        <f>RES_hhdet_fec!G$46</f>
        <v>245.94493053309753</v>
      </c>
      <c r="H96" s="156">
        <f>RES_hhdet_fec!H$46</f>
        <v>227.80845777110594</v>
      </c>
      <c r="I96" s="156">
        <f>RES_hhdet_fec!I$46</f>
        <v>197.85013984969888</v>
      </c>
      <c r="J96" s="156">
        <f>RES_hhdet_fec!J$46</f>
        <v>160.93528943724797</v>
      </c>
      <c r="K96" s="156">
        <f>RES_hhdet_fec!K$46</f>
        <v>169.80683600410816</v>
      </c>
      <c r="L96" s="156">
        <f>RES_hhdet_fec!L$46</f>
        <v>194.13776671314065</v>
      </c>
      <c r="M96" s="156">
        <f>RES_hhdet_fec!M$46</f>
        <v>202.7164138363097</v>
      </c>
      <c r="N96" s="156">
        <f>RES_hhdet_fec!N$46</f>
        <v>209.70687072563513</v>
      </c>
      <c r="O96" s="156">
        <f>RES_hhdet_fec!O$46</f>
        <v>212.88611790839767</v>
      </c>
      <c r="P96" s="156">
        <f>RES_hhdet_fec!P$46</f>
        <v>196.22027189201623</v>
      </c>
      <c r="Q96" s="156">
        <f>RES_hhdet_fec!Q$46</f>
        <v>190.30020767052608</v>
      </c>
    </row>
    <row r="97" spans="1:17" ht="12" customHeight="1" x14ac:dyDescent="0.25">
      <c r="A97" s="158" t="s">
        <v>112</v>
      </c>
      <c r="B97" s="157">
        <f>B98</f>
        <v>9.143607174024595</v>
      </c>
      <c r="C97" s="157">
        <f t="shared" ref="C97:Q97" si="10">C98</f>
        <v>10.250862933380159</v>
      </c>
      <c r="D97" s="157">
        <f t="shared" si="10"/>
        <v>10.140105696508178</v>
      </c>
      <c r="E97" s="157">
        <f t="shared" si="10"/>
        <v>10.1583007922421</v>
      </c>
      <c r="F97" s="157">
        <f t="shared" si="10"/>
        <v>10.105448881876496</v>
      </c>
      <c r="G97" s="157">
        <f t="shared" si="10"/>
        <v>11.557590894707714</v>
      </c>
      <c r="H97" s="157">
        <f t="shared" si="10"/>
        <v>14.405250436672375</v>
      </c>
      <c r="I97" s="157">
        <f t="shared" si="10"/>
        <v>15.188298032265823</v>
      </c>
      <c r="J97" s="157">
        <f t="shared" si="10"/>
        <v>18.79073372434755</v>
      </c>
      <c r="K97" s="157">
        <f t="shared" si="10"/>
        <v>22.109506416253193</v>
      </c>
      <c r="L97" s="157">
        <f t="shared" si="10"/>
        <v>25.821826346345279</v>
      </c>
      <c r="M97" s="157">
        <f t="shared" si="10"/>
        <v>24.463258132254541</v>
      </c>
      <c r="N97" s="157">
        <f t="shared" si="10"/>
        <v>24.379653495628265</v>
      </c>
      <c r="O97" s="157">
        <f t="shared" si="10"/>
        <v>23.738156973907824</v>
      </c>
      <c r="P97" s="157">
        <f t="shared" si="10"/>
        <v>22.336250690406636</v>
      </c>
      <c r="Q97" s="157">
        <f t="shared" si="10"/>
        <v>21.390685671848825</v>
      </c>
    </row>
    <row r="98" spans="1:17" ht="12" customHeight="1" x14ac:dyDescent="0.25">
      <c r="A98" s="23" t="s">
        <v>60</v>
      </c>
      <c r="B98" s="156">
        <f>RES_hhdet_fec!B$48</f>
        <v>9.143607174024595</v>
      </c>
      <c r="C98" s="156">
        <f>RES_hhdet_fec!C$48</f>
        <v>10.250862933380159</v>
      </c>
      <c r="D98" s="156">
        <f>RES_hhdet_fec!D$48</f>
        <v>10.140105696508178</v>
      </c>
      <c r="E98" s="156">
        <f>RES_hhdet_fec!E$48</f>
        <v>10.1583007922421</v>
      </c>
      <c r="F98" s="156">
        <f>RES_hhdet_fec!F$48</f>
        <v>10.105448881876496</v>
      </c>
      <c r="G98" s="156">
        <f>RES_hhdet_fec!G$48</f>
        <v>11.557590894707714</v>
      </c>
      <c r="H98" s="156">
        <f>RES_hhdet_fec!H$48</f>
        <v>14.405250436672375</v>
      </c>
      <c r="I98" s="156">
        <f>RES_hhdet_fec!I$48</f>
        <v>15.188298032265823</v>
      </c>
      <c r="J98" s="156">
        <f>RES_hhdet_fec!J$48</f>
        <v>18.79073372434755</v>
      </c>
      <c r="K98" s="156">
        <f>RES_hhdet_fec!K$48</f>
        <v>22.109506416253193</v>
      </c>
      <c r="L98" s="156">
        <f>RES_hhdet_fec!L$48</f>
        <v>25.821826346345279</v>
      </c>
      <c r="M98" s="156">
        <f>RES_hhdet_fec!M$48</f>
        <v>24.463258132254541</v>
      </c>
      <c r="N98" s="156">
        <f>RES_hhdet_fec!N$48</f>
        <v>24.379653495628265</v>
      </c>
      <c r="O98" s="156">
        <f>RES_hhdet_fec!O$48</f>
        <v>23.738156973907824</v>
      </c>
      <c r="P98" s="156">
        <f>RES_hhdet_fec!P$48</f>
        <v>22.336250690406636</v>
      </c>
      <c r="Q98" s="156">
        <f>RES_hhdet_fec!Q$48</f>
        <v>21.390685671848825</v>
      </c>
    </row>
    <row r="99" spans="1:17" ht="12" customHeight="1" x14ac:dyDescent="0.25">
      <c r="A99" s="158" t="s">
        <v>63</v>
      </c>
      <c r="B99" s="157">
        <f>SUM(B100:B101,B104:B105)</f>
        <v>2739.8623219646333</v>
      </c>
      <c r="C99" s="157">
        <f t="shared" ref="C99:Q99" si="11">SUM(C100:C101,C104:C105)</f>
        <v>2841.255618320452</v>
      </c>
      <c r="D99" s="157">
        <f t="shared" si="11"/>
        <v>2621.7776964503933</v>
      </c>
      <c r="E99" s="157">
        <f t="shared" si="11"/>
        <v>2630.4586935630259</v>
      </c>
      <c r="F99" s="157">
        <f t="shared" si="11"/>
        <v>2467.7020908096897</v>
      </c>
      <c r="G99" s="157">
        <f t="shared" si="11"/>
        <v>2420.9537400085096</v>
      </c>
      <c r="H99" s="157">
        <f t="shared" si="11"/>
        <v>2436.1887213771074</v>
      </c>
      <c r="I99" s="157">
        <f t="shared" si="11"/>
        <v>2054.9578432973531</v>
      </c>
      <c r="J99" s="157">
        <f t="shared" si="11"/>
        <v>2136.2802236223802</v>
      </c>
      <c r="K99" s="157">
        <f t="shared" si="11"/>
        <v>2067.1479295712043</v>
      </c>
      <c r="L99" s="157">
        <f t="shared" si="11"/>
        <v>2076.7111787379436</v>
      </c>
      <c r="M99" s="157">
        <f t="shared" si="11"/>
        <v>2079.1864373274761</v>
      </c>
      <c r="N99" s="157">
        <f t="shared" si="11"/>
        <v>2113.8248654315403</v>
      </c>
      <c r="O99" s="157">
        <f t="shared" si="11"/>
        <v>2157.4031895651465</v>
      </c>
      <c r="P99" s="157">
        <f t="shared" si="11"/>
        <v>2171.6214948433062</v>
      </c>
      <c r="Q99" s="157">
        <f t="shared" si="11"/>
        <v>2017.9118477023262</v>
      </c>
    </row>
    <row r="100" spans="1:17" ht="12" customHeight="1" x14ac:dyDescent="0.25">
      <c r="A100" s="167" t="s">
        <v>165</v>
      </c>
      <c r="B100" s="132">
        <f>RES_hhdet_fec!B$50</f>
        <v>1937.0430422216486</v>
      </c>
      <c r="C100" s="132">
        <f>RES_hhdet_fec!C$50</f>
        <v>2058.6705577139269</v>
      </c>
      <c r="D100" s="132">
        <f>RES_hhdet_fec!D$50</f>
        <v>1879.5180326655059</v>
      </c>
      <c r="E100" s="132">
        <f>RES_hhdet_fec!E$50</f>
        <v>1835.9978792456182</v>
      </c>
      <c r="F100" s="132">
        <f>RES_hhdet_fec!F$50</f>
        <v>1736.5094793236117</v>
      </c>
      <c r="G100" s="132">
        <f>RES_hhdet_fec!G$50</f>
        <v>1716.414022013877</v>
      </c>
      <c r="H100" s="132">
        <f>RES_hhdet_fec!H$50</f>
        <v>1776.0782958049881</v>
      </c>
      <c r="I100" s="132">
        <f>RES_hhdet_fec!I$50</f>
        <v>1254.5682609985145</v>
      </c>
      <c r="J100" s="132">
        <f>RES_hhdet_fec!J$50</f>
        <v>1573.846037159575</v>
      </c>
      <c r="K100" s="132">
        <f>RES_hhdet_fec!K$50</f>
        <v>1364.1913285248456</v>
      </c>
      <c r="L100" s="132">
        <f>RES_hhdet_fec!L$50</f>
        <v>1353.7600537372964</v>
      </c>
      <c r="M100" s="132">
        <f>RES_hhdet_fec!M$50</f>
        <v>1261.8830843757082</v>
      </c>
      <c r="N100" s="132">
        <f>RES_hhdet_fec!N$50</f>
        <v>1287.7748336273739</v>
      </c>
      <c r="O100" s="132">
        <f>RES_hhdet_fec!O$50</f>
        <v>1272.5043711103915</v>
      </c>
      <c r="P100" s="132">
        <f>RES_hhdet_fec!P$50</f>
        <v>1316.4838366882946</v>
      </c>
      <c r="Q100" s="132">
        <f>RES_hhdet_fec!Q$50</f>
        <v>1199.4734437911836</v>
      </c>
    </row>
    <row r="101" spans="1:17" ht="12" customHeight="1" x14ac:dyDescent="0.25">
      <c r="A101" s="167" t="s">
        <v>164</v>
      </c>
      <c r="B101" s="132">
        <f>SUM(B102:B103)</f>
        <v>117.74189410342224</v>
      </c>
      <c r="C101" s="132">
        <f t="shared" ref="C101:Q101" si="12">SUM(C102:C103)</f>
        <v>163.1436879007077</v>
      </c>
      <c r="D101" s="132">
        <f t="shared" si="12"/>
        <v>180.14084756920585</v>
      </c>
      <c r="E101" s="132">
        <f t="shared" si="12"/>
        <v>245.29569067616916</v>
      </c>
      <c r="F101" s="132">
        <f t="shared" si="12"/>
        <v>232.63529924048765</v>
      </c>
      <c r="G101" s="132">
        <f t="shared" si="12"/>
        <v>279.58765786774819</v>
      </c>
      <c r="H101" s="132">
        <f t="shared" si="12"/>
        <v>352.38470776242337</v>
      </c>
      <c r="I101" s="132">
        <f t="shared" si="12"/>
        <v>288.93072005729528</v>
      </c>
      <c r="J101" s="132">
        <f t="shared" si="12"/>
        <v>425.39086106750631</v>
      </c>
      <c r="K101" s="132">
        <f t="shared" si="12"/>
        <v>458.1662307880008</v>
      </c>
      <c r="L101" s="132">
        <f t="shared" si="12"/>
        <v>472.33785180528901</v>
      </c>
      <c r="M101" s="132">
        <f t="shared" si="12"/>
        <v>565.34828925139607</v>
      </c>
      <c r="N101" s="132">
        <f t="shared" si="12"/>
        <v>597.25186826412187</v>
      </c>
      <c r="O101" s="132">
        <f t="shared" si="12"/>
        <v>655.27444498189004</v>
      </c>
      <c r="P101" s="132">
        <f t="shared" si="12"/>
        <v>695.33136239378359</v>
      </c>
      <c r="Q101" s="132">
        <f t="shared" si="12"/>
        <v>705.79798150335978</v>
      </c>
    </row>
    <row r="102" spans="1:17" ht="12" customHeight="1" x14ac:dyDescent="0.25">
      <c r="A102" s="166" t="s">
        <v>163</v>
      </c>
      <c r="B102" s="165">
        <f>RES_hhdet_fec!B$52</f>
        <v>93.868455995717568</v>
      </c>
      <c r="C102" s="165">
        <f>RES_hhdet_fec!C$52</f>
        <v>129.87906856200149</v>
      </c>
      <c r="D102" s="165">
        <f>RES_hhdet_fec!D$52</f>
        <v>142.8916081872855</v>
      </c>
      <c r="E102" s="165">
        <f>RES_hhdet_fec!E$52</f>
        <v>194.96273817398179</v>
      </c>
      <c r="F102" s="165">
        <f>RES_hhdet_fec!F$52</f>
        <v>184.40226241914863</v>
      </c>
      <c r="G102" s="165">
        <f>RES_hhdet_fec!G$52</f>
        <v>221.30755869770491</v>
      </c>
      <c r="H102" s="165">
        <f>RES_hhdet_fec!H$52</f>
        <v>278.48427961301371</v>
      </c>
      <c r="I102" s="165">
        <f>RES_hhdet_fec!I$52</f>
        <v>227.98390844869164</v>
      </c>
      <c r="J102" s="165">
        <f>RES_hhdet_fec!J$52</f>
        <v>335.10417355839581</v>
      </c>
      <c r="K102" s="165">
        <f>RES_hhdet_fec!K$52</f>
        <v>360.41840759179973</v>
      </c>
      <c r="L102" s="165">
        <f>RES_hhdet_fec!L$52</f>
        <v>370.99937500873625</v>
      </c>
      <c r="M102" s="165">
        <f>RES_hhdet_fec!M$52</f>
        <v>444.01101619189319</v>
      </c>
      <c r="N102" s="165">
        <f>RES_hhdet_fec!N$52</f>
        <v>468.93366480100275</v>
      </c>
      <c r="O102" s="165">
        <f>RES_hhdet_fec!O$52</f>
        <v>524.77512585526108</v>
      </c>
      <c r="P102" s="165">
        <f>RES_hhdet_fec!P$52</f>
        <v>545.58246623306081</v>
      </c>
      <c r="Q102" s="165">
        <f>RES_hhdet_fec!Q$52</f>
        <v>553.47651050586967</v>
      </c>
    </row>
    <row r="103" spans="1:17" ht="12" customHeight="1" x14ac:dyDescent="0.25">
      <c r="A103" s="147" t="s">
        <v>59</v>
      </c>
      <c r="B103" s="164">
        <f>RES_hhdet_fec!B$53</f>
        <v>23.873438107704668</v>
      </c>
      <c r="C103" s="164">
        <f>RES_hhdet_fec!C$53</f>
        <v>33.264619338706218</v>
      </c>
      <c r="D103" s="164">
        <f>RES_hhdet_fec!D$53</f>
        <v>37.24923938192034</v>
      </c>
      <c r="E103" s="164">
        <f>RES_hhdet_fec!E$53</f>
        <v>50.332952502187354</v>
      </c>
      <c r="F103" s="164">
        <f>RES_hhdet_fec!F$53</f>
        <v>48.23303682133902</v>
      </c>
      <c r="G103" s="164">
        <f>RES_hhdet_fec!G$53</f>
        <v>58.280099170043286</v>
      </c>
      <c r="H103" s="164">
        <f>RES_hhdet_fec!H$53</f>
        <v>73.900428149409677</v>
      </c>
      <c r="I103" s="164">
        <f>RES_hhdet_fec!I$53</f>
        <v>60.946811608603625</v>
      </c>
      <c r="J103" s="164">
        <f>RES_hhdet_fec!J$53</f>
        <v>90.286687509110465</v>
      </c>
      <c r="K103" s="164">
        <f>RES_hhdet_fec!K$53</f>
        <v>97.74782319620104</v>
      </c>
      <c r="L103" s="164">
        <f>RES_hhdet_fec!L$53</f>
        <v>101.33847679655277</v>
      </c>
      <c r="M103" s="164">
        <f>RES_hhdet_fec!M$53</f>
        <v>121.33727305950288</v>
      </c>
      <c r="N103" s="164">
        <f>RES_hhdet_fec!N$53</f>
        <v>128.31820346311906</v>
      </c>
      <c r="O103" s="164">
        <f>RES_hhdet_fec!O$53</f>
        <v>130.49931912662896</v>
      </c>
      <c r="P103" s="164">
        <f>RES_hhdet_fec!P$53</f>
        <v>149.74889616072284</v>
      </c>
      <c r="Q103" s="164">
        <f>RES_hhdet_fec!Q$53</f>
        <v>152.32147099749014</v>
      </c>
    </row>
    <row r="104" spans="1:17" ht="12" customHeight="1" x14ac:dyDescent="0.25">
      <c r="A104" s="163" t="s">
        <v>142</v>
      </c>
      <c r="B104" s="162">
        <f>RES_hhdet_fec!B$54</f>
        <v>644.1577708804341</v>
      </c>
      <c r="C104" s="162">
        <f>RES_hhdet_fec!C$54</f>
        <v>572.35882552870476</v>
      </c>
      <c r="D104" s="162">
        <f>RES_hhdet_fec!D$54</f>
        <v>511.22340421842495</v>
      </c>
      <c r="E104" s="162">
        <f>RES_hhdet_fec!E$54</f>
        <v>482.534491550837</v>
      </c>
      <c r="F104" s="162">
        <f>RES_hhdet_fec!F$54</f>
        <v>437.48911046038461</v>
      </c>
      <c r="G104" s="162">
        <f>RES_hhdet_fec!G$54</f>
        <v>363.23720867356036</v>
      </c>
      <c r="H104" s="162">
        <f>RES_hhdet_fec!H$54</f>
        <v>255.81803052726346</v>
      </c>
      <c r="I104" s="162">
        <f>RES_hhdet_fec!I$54</f>
        <v>411.97669460845594</v>
      </c>
      <c r="J104" s="162">
        <f>RES_hhdet_fec!J$54</f>
        <v>107.08204205523353</v>
      </c>
      <c r="K104" s="162">
        <f>RES_hhdet_fec!K$54</f>
        <v>181.49583135657579</v>
      </c>
      <c r="L104" s="162">
        <f>RES_hhdet_fec!L$54</f>
        <v>183.35077528600601</v>
      </c>
      <c r="M104" s="162">
        <f>RES_hhdet_fec!M$54</f>
        <v>173.26000369272253</v>
      </c>
      <c r="N104" s="162">
        <f>RES_hhdet_fec!N$54</f>
        <v>155.04393179748669</v>
      </c>
      <c r="O104" s="162">
        <f>RES_hhdet_fec!O$54</f>
        <v>150.30405231467469</v>
      </c>
      <c r="P104" s="162">
        <f>RES_hhdet_fec!P$54</f>
        <v>103.55151812395006</v>
      </c>
      <c r="Q104" s="162">
        <f>RES_hhdet_fec!Q$54</f>
        <v>70.136126098917117</v>
      </c>
    </row>
    <row r="105" spans="1:17" ht="12" customHeight="1" x14ac:dyDescent="0.25">
      <c r="A105" s="161" t="s">
        <v>141</v>
      </c>
      <c r="B105" s="160">
        <f>SUM(B106:B107)</f>
        <v>40.919614759128407</v>
      </c>
      <c r="C105" s="160">
        <f t="shared" ref="C105:Q105" si="13">SUM(C106:C107)</f>
        <v>47.082547177112801</v>
      </c>
      <c r="D105" s="160">
        <f t="shared" si="13"/>
        <v>50.895411997256545</v>
      </c>
      <c r="E105" s="160">
        <f t="shared" si="13"/>
        <v>66.630632090401349</v>
      </c>
      <c r="F105" s="160">
        <f t="shared" si="13"/>
        <v>61.068201785205346</v>
      </c>
      <c r="G105" s="160">
        <f t="shared" si="13"/>
        <v>61.714851453324144</v>
      </c>
      <c r="H105" s="160">
        <f t="shared" si="13"/>
        <v>51.907687282432619</v>
      </c>
      <c r="I105" s="160">
        <f t="shared" si="13"/>
        <v>99.482167633087201</v>
      </c>
      <c r="J105" s="160">
        <f t="shared" si="13"/>
        <v>29.961283340064981</v>
      </c>
      <c r="K105" s="160">
        <f t="shared" si="13"/>
        <v>63.294538901781863</v>
      </c>
      <c r="L105" s="160">
        <f t="shared" si="13"/>
        <v>67.262497909352206</v>
      </c>
      <c r="M105" s="160">
        <f t="shared" si="13"/>
        <v>78.695060007649147</v>
      </c>
      <c r="N105" s="160">
        <f t="shared" si="13"/>
        <v>73.754231742557891</v>
      </c>
      <c r="O105" s="160">
        <f t="shared" si="13"/>
        <v>79.320321158190325</v>
      </c>
      <c r="P105" s="160">
        <f t="shared" si="13"/>
        <v>56.254777637278195</v>
      </c>
      <c r="Q105" s="160">
        <f t="shared" si="13"/>
        <v>42.504296308865506</v>
      </c>
    </row>
    <row r="106" spans="1:17" ht="12" customHeight="1" x14ac:dyDescent="0.25">
      <c r="A106" s="148" t="s">
        <v>60</v>
      </c>
      <c r="B106" s="156">
        <f>RES_hhdet_fec!B$56</f>
        <v>31.21572212832989</v>
      </c>
      <c r="C106" s="156">
        <f>RES_hhdet_fec!C$56</f>
        <v>36.109445287880838</v>
      </c>
      <c r="D106" s="156">
        <f>RES_hhdet_fec!D$56</f>
        <v>38.866121292870339</v>
      </c>
      <c r="E106" s="156">
        <f>RES_hhdet_fec!E$56</f>
        <v>51.239771165310252</v>
      </c>
      <c r="F106" s="156">
        <f>RES_hhdet_fec!F$56</f>
        <v>46.457617281104845</v>
      </c>
      <c r="G106" s="156">
        <f>RES_hhdet_fec!G$56</f>
        <v>46.834297573163894</v>
      </c>
      <c r="H106" s="156">
        <f>RES_hhdet_fec!H$56</f>
        <v>40.11158740264834</v>
      </c>
      <c r="I106" s="156">
        <f>RES_hhdet_fec!I$56</f>
        <v>74.865668516292573</v>
      </c>
      <c r="J106" s="156">
        <f>RES_hhdet_fec!J$56</f>
        <v>22.799946739099241</v>
      </c>
      <c r="K106" s="156">
        <f>RES_hhdet_fec!K$56</f>
        <v>47.951112323898457</v>
      </c>
      <c r="L106" s="156">
        <f>RES_hhdet_fec!L$56</f>
        <v>50.247436926698057</v>
      </c>
      <c r="M106" s="156">
        <f>RES_hhdet_fec!M$56</f>
        <v>60.963950370646323</v>
      </c>
      <c r="N106" s="156">
        <f>RES_hhdet_fec!N$56</f>
        <v>56.458133810146791</v>
      </c>
      <c r="O106" s="156">
        <f>RES_hhdet_fec!O$56</f>
        <v>61.984763732173157</v>
      </c>
      <c r="P106" s="156">
        <f>RES_hhdet_fec!P$56</f>
        <v>42.914213527835756</v>
      </c>
      <c r="Q106" s="156">
        <f>RES_hhdet_fec!Q$56</f>
        <v>32.363204003998554</v>
      </c>
    </row>
    <row r="107" spans="1:17" ht="12" customHeight="1" x14ac:dyDescent="0.25">
      <c r="A107" s="148" t="s">
        <v>59</v>
      </c>
      <c r="B107" s="156">
        <f>RES_hhdet_fec!B$57</f>
        <v>9.7038926307985189</v>
      </c>
      <c r="C107" s="156">
        <f>RES_hhdet_fec!C$57</f>
        <v>10.973101889231959</v>
      </c>
      <c r="D107" s="156">
        <f>RES_hhdet_fec!D$57</f>
        <v>12.029290704386204</v>
      </c>
      <c r="E107" s="156">
        <f>RES_hhdet_fec!E$57</f>
        <v>15.390860925091102</v>
      </c>
      <c r="F107" s="156">
        <f>RES_hhdet_fec!F$57</f>
        <v>14.610584504100501</v>
      </c>
      <c r="G107" s="156">
        <f>RES_hhdet_fec!G$57</f>
        <v>14.880553880160248</v>
      </c>
      <c r="H107" s="156">
        <f>RES_hhdet_fec!H$57</f>
        <v>11.796099879784279</v>
      </c>
      <c r="I107" s="156">
        <f>RES_hhdet_fec!I$57</f>
        <v>24.616499116794632</v>
      </c>
      <c r="J107" s="156">
        <f>RES_hhdet_fec!J$57</f>
        <v>7.1613366009657398</v>
      </c>
      <c r="K107" s="156">
        <f>RES_hhdet_fec!K$57</f>
        <v>15.343426577883406</v>
      </c>
      <c r="L107" s="156">
        <f>RES_hhdet_fec!L$57</f>
        <v>17.015060982654145</v>
      </c>
      <c r="M107" s="156">
        <f>RES_hhdet_fec!M$57</f>
        <v>17.731109637002824</v>
      </c>
      <c r="N107" s="156">
        <f>RES_hhdet_fec!N$57</f>
        <v>17.296097932411097</v>
      </c>
      <c r="O107" s="156">
        <f>RES_hhdet_fec!O$57</f>
        <v>17.335557426017161</v>
      </c>
      <c r="P107" s="156">
        <f>RES_hhdet_fec!P$57</f>
        <v>13.340564109442438</v>
      </c>
      <c r="Q107" s="156">
        <f>RES_hhdet_fec!Q$57</f>
        <v>10.14109230486695</v>
      </c>
    </row>
    <row r="108" spans="1:17" ht="12" customHeight="1" x14ac:dyDescent="0.25">
      <c r="A108" s="158" t="s">
        <v>62</v>
      </c>
      <c r="B108" s="157">
        <f>SUM(B109:B110)</f>
        <v>1085.9687767282012</v>
      </c>
      <c r="C108" s="157">
        <f t="shared" ref="C108:Q108" si="14">SUM(C109:C110)</f>
        <v>1106.491728121664</v>
      </c>
      <c r="D108" s="157">
        <f t="shared" si="14"/>
        <v>1033.1459073897086</v>
      </c>
      <c r="E108" s="157">
        <f t="shared" si="14"/>
        <v>994.94587248831238</v>
      </c>
      <c r="F108" s="157">
        <f t="shared" si="14"/>
        <v>961.36446200599119</v>
      </c>
      <c r="G108" s="157">
        <f t="shared" si="14"/>
        <v>950.89649330112752</v>
      </c>
      <c r="H108" s="157">
        <f t="shared" si="14"/>
        <v>944.05981381520996</v>
      </c>
      <c r="I108" s="157">
        <f t="shared" si="14"/>
        <v>804.2486233467248</v>
      </c>
      <c r="J108" s="157">
        <f t="shared" si="14"/>
        <v>833.45582245241644</v>
      </c>
      <c r="K108" s="157">
        <f t="shared" si="14"/>
        <v>807.41004838030585</v>
      </c>
      <c r="L108" s="157">
        <f t="shared" si="14"/>
        <v>797.49636331074487</v>
      </c>
      <c r="M108" s="157">
        <f t="shared" si="14"/>
        <v>826.08646057319663</v>
      </c>
      <c r="N108" s="157">
        <f t="shared" si="14"/>
        <v>820.39409685585611</v>
      </c>
      <c r="O108" s="157">
        <f t="shared" si="14"/>
        <v>849.68689997985257</v>
      </c>
      <c r="P108" s="157">
        <f t="shared" si="14"/>
        <v>861.88531187177273</v>
      </c>
      <c r="Q108" s="157">
        <f t="shared" si="14"/>
        <v>772.91928286610334</v>
      </c>
    </row>
    <row r="109" spans="1:17" ht="12" customHeight="1" x14ac:dyDescent="0.25">
      <c r="A109" s="23" t="s">
        <v>57</v>
      </c>
      <c r="B109" s="156">
        <f>RES_hhdet_fec!B$59</f>
        <v>335.02867519108094</v>
      </c>
      <c r="C109" s="156">
        <f>RES_hhdet_fec!C$59</f>
        <v>347.5534106713888</v>
      </c>
      <c r="D109" s="156">
        <f>RES_hhdet_fec!D$59</f>
        <v>292.07633098163956</v>
      </c>
      <c r="E109" s="156">
        <f>RES_hhdet_fec!E$59</f>
        <v>249.23421205983274</v>
      </c>
      <c r="F109" s="156">
        <f>RES_hhdet_fec!F$59</f>
        <v>337.79510931434379</v>
      </c>
      <c r="G109" s="156">
        <f>RES_hhdet_fec!G$59</f>
        <v>286.34407768471544</v>
      </c>
      <c r="H109" s="156">
        <f>RES_hhdet_fec!H$59</f>
        <v>303.52601533351344</v>
      </c>
      <c r="I109" s="156">
        <f>RES_hhdet_fec!I$59</f>
        <v>162.1222274060195</v>
      </c>
      <c r="J109" s="156">
        <f>RES_hhdet_fec!J$59</f>
        <v>227.84923642260929</v>
      </c>
      <c r="K109" s="156">
        <f>RES_hhdet_fec!K$59</f>
        <v>202.44398867074091</v>
      </c>
      <c r="L109" s="156">
        <f>RES_hhdet_fec!L$59</f>
        <v>222.34250499011409</v>
      </c>
      <c r="M109" s="156">
        <f>RES_hhdet_fec!M$59</f>
        <v>215.18072171456515</v>
      </c>
      <c r="N109" s="156">
        <f>RES_hhdet_fec!N$59</f>
        <v>207.64554480576084</v>
      </c>
      <c r="O109" s="156">
        <f>RES_hhdet_fec!O$59</f>
        <v>264.40734091544226</v>
      </c>
      <c r="P109" s="156">
        <f>RES_hhdet_fec!P$59</f>
        <v>238.09457133471602</v>
      </c>
      <c r="Q109" s="156">
        <f>RES_hhdet_fec!Q$59</f>
        <v>199.78999029909858</v>
      </c>
    </row>
    <row r="110" spans="1:17" ht="12" customHeight="1" x14ac:dyDescent="0.25">
      <c r="A110" s="29" t="s">
        <v>140</v>
      </c>
      <c r="B110" s="57">
        <f>RES_hhdet_fec!B$60</f>
        <v>750.9401015371202</v>
      </c>
      <c r="C110" s="57">
        <f>RES_hhdet_fec!C$60</f>
        <v>758.93831745027524</v>
      </c>
      <c r="D110" s="57">
        <f>RES_hhdet_fec!D$60</f>
        <v>741.069576408069</v>
      </c>
      <c r="E110" s="57">
        <f>RES_hhdet_fec!E$60</f>
        <v>745.7116604284796</v>
      </c>
      <c r="F110" s="57">
        <f>RES_hhdet_fec!F$60</f>
        <v>623.5693526916474</v>
      </c>
      <c r="G110" s="57">
        <f>RES_hhdet_fec!G$60</f>
        <v>664.55241561641208</v>
      </c>
      <c r="H110" s="57">
        <f>RES_hhdet_fec!H$60</f>
        <v>640.53379848169652</v>
      </c>
      <c r="I110" s="57">
        <f>RES_hhdet_fec!I$60</f>
        <v>642.12639594070527</v>
      </c>
      <c r="J110" s="57">
        <f>RES_hhdet_fec!J$60</f>
        <v>605.6065860298072</v>
      </c>
      <c r="K110" s="57">
        <f>RES_hhdet_fec!K$60</f>
        <v>604.966059709565</v>
      </c>
      <c r="L110" s="57">
        <f>RES_hhdet_fec!L$60</f>
        <v>575.15385832063077</v>
      </c>
      <c r="M110" s="57">
        <f>RES_hhdet_fec!M$60</f>
        <v>610.90573885863148</v>
      </c>
      <c r="N110" s="57">
        <f>RES_hhdet_fec!N$60</f>
        <v>612.74855205009533</v>
      </c>
      <c r="O110" s="57">
        <f>RES_hhdet_fec!O$60</f>
        <v>585.27955906441036</v>
      </c>
      <c r="P110" s="57">
        <f>RES_hhdet_fec!P$60</f>
        <v>623.79074053705665</v>
      </c>
      <c r="Q110" s="57">
        <f>RES_hhdet_fec!Q$60</f>
        <v>573.12929256700477</v>
      </c>
    </row>
    <row r="112" spans="1:17" ht="12" customHeight="1" x14ac:dyDescent="0.25">
      <c r="A112" s="152" t="s">
        <v>119</v>
      </c>
      <c r="B112" s="168">
        <f>SUM(B113,B116,B118,B127)</f>
        <v>13877.484050465629</v>
      </c>
      <c r="C112" s="168">
        <f t="shared" ref="C112:Q112" si="15">SUM(C113,C116,C118,C127)</f>
        <v>15731.833139387547</v>
      </c>
      <c r="D112" s="168">
        <f t="shared" si="15"/>
        <v>14000.526090488827</v>
      </c>
      <c r="E112" s="168">
        <f t="shared" si="15"/>
        <v>13651.632187360025</v>
      </c>
      <c r="F112" s="168">
        <f t="shared" si="15"/>
        <v>12412.897249139603</v>
      </c>
      <c r="G112" s="168">
        <f t="shared" si="15"/>
        <v>12297.911981854735</v>
      </c>
      <c r="H112" s="168">
        <f t="shared" si="15"/>
        <v>12971.315674037573</v>
      </c>
      <c r="I112" s="168">
        <f t="shared" si="15"/>
        <v>8421.3940668767555</v>
      </c>
      <c r="J112" s="168">
        <f t="shared" si="15"/>
        <v>11323.381847897572</v>
      </c>
      <c r="K112" s="168">
        <f t="shared" si="15"/>
        <v>10122.267437348017</v>
      </c>
      <c r="L112" s="168">
        <f t="shared" si="15"/>
        <v>10307.599104697585</v>
      </c>
      <c r="M112" s="168">
        <f t="shared" si="15"/>
        <v>9092.8246481927472</v>
      </c>
      <c r="N112" s="168">
        <f t="shared" si="15"/>
        <v>9650.9375944759267</v>
      </c>
      <c r="O112" s="168">
        <f t="shared" si="15"/>
        <v>10454.251184992685</v>
      </c>
      <c r="P112" s="168">
        <f t="shared" si="15"/>
        <v>9273.7197848291416</v>
      </c>
      <c r="Q112" s="168">
        <f t="shared" si="15"/>
        <v>8868.582997129266</v>
      </c>
    </row>
    <row r="113" spans="1:17" ht="12" customHeight="1" x14ac:dyDescent="0.25">
      <c r="A113" s="158" t="s">
        <v>65</v>
      </c>
      <c r="B113" s="157">
        <f>SUM(B114:B115)</f>
        <v>11346.310132823859</v>
      </c>
      <c r="C113" s="157">
        <f t="shared" ref="C113:Q113" si="16">SUM(C114:C115)</f>
        <v>13125.575486413321</v>
      </c>
      <c r="D113" s="157">
        <f t="shared" si="16"/>
        <v>11568.112210533136</v>
      </c>
      <c r="E113" s="157">
        <f t="shared" si="16"/>
        <v>11217.717593865376</v>
      </c>
      <c r="F113" s="157">
        <f t="shared" si="16"/>
        <v>10140.013040000909</v>
      </c>
      <c r="G113" s="157">
        <f t="shared" si="16"/>
        <v>10038.463727199369</v>
      </c>
      <c r="H113" s="157">
        <f t="shared" si="16"/>
        <v>10711.723906956031</v>
      </c>
      <c r="I113" s="157">
        <f t="shared" si="16"/>
        <v>6398.4318127545066</v>
      </c>
      <c r="J113" s="157">
        <f t="shared" si="16"/>
        <v>9293.3074227731031</v>
      </c>
      <c r="K113" s="157">
        <f t="shared" si="16"/>
        <v>8102.4464629067415</v>
      </c>
      <c r="L113" s="157">
        <f t="shared" si="16"/>
        <v>8280.3425298566453</v>
      </c>
      <c r="M113" s="157">
        <f t="shared" si="16"/>
        <v>7025.73443194435</v>
      </c>
      <c r="N113" s="157">
        <f t="shared" si="16"/>
        <v>7560.9997503941677</v>
      </c>
      <c r="O113" s="157">
        <f t="shared" si="16"/>
        <v>8327.0298334988165</v>
      </c>
      <c r="P113" s="157">
        <f t="shared" si="16"/>
        <v>7119.3517188582564</v>
      </c>
      <c r="Q113" s="157">
        <f t="shared" si="16"/>
        <v>6877.7294527372687</v>
      </c>
    </row>
    <row r="114" spans="1:17" ht="12" customHeight="1" x14ac:dyDescent="0.25">
      <c r="A114" s="23" t="s">
        <v>166</v>
      </c>
      <c r="B114" s="156">
        <f>RES_hhdet_tes!B$45</f>
        <v>11061.002937844196</v>
      </c>
      <c r="C114" s="156">
        <f>RES_hhdet_tes!C$45</f>
        <v>12823.193888426344</v>
      </c>
      <c r="D114" s="156">
        <f>RES_hhdet_tes!D$45</f>
        <v>11280.263320712149</v>
      </c>
      <c r="E114" s="156">
        <f>RES_hhdet_tes!E$45</f>
        <v>10968.595415495829</v>
      </c>
      <c r="F114" s="156">
        <f>RES_hhdet_tes!F$45</f>
        <v>9866.441414393541</v>
      </c>
      <c r="G114" s="156">
        <f>RES_hhdet_tes!G$45</f>
        <v>9792.5187966662706</v>
      </c>
      <c r="H114" s="156">
        <f>RES_hhdet_tes!H$45</f>
        <v>10483.915449184926</v>
      </c>
      <c r="I114" s="156">
        <f>RES_hhdet_tes!I$45</f>
        <v>6200.5816729048074</v>
      </c>
      <c r="J114" s="156">
        <f>RES_hhdet_tes!J$45</f>
        <v>9132.3721333358553</v>
      </c>
      <c r="K114" s="156">
        <f>RES_hhdet_tes!K$45</f>
        <v>7932.6396269026336</v>
      </c>
      <c r="L114" s="156">
        <f>RES_hhdet_tes!L$45</f>
        <v>8086.2047631435044</v>
      </c>
      <c r="M114" s="156">
        <f>RES_hhdet_tes!M$45</f>
        <v>6823.0180181080405</v>
      </c>
      <c r="N114" s="156">
        <f>RES_hhdet_tes!N$45</f>
        <v>7351.2928796685328</v>
      </c>
      <c r="O114" s="156">
        <f>RES_hhdet_tes!O$45</f>
        <v>8114.1437155904187</v>
      </c>
      <c r="P114" s="156">
        <f>RES_hhdet_tes!P$45</f>
        <v>6923.1314469662402</v>
      </c>
      <c r="Q114" s="156">
        <f>RES_hhdet_tes!Q$45</f>
        <v>6687.4292450667426</v>
      </c>
    </row>
    <row r="115" spans="1:17" ht="12" customHeight="1" x14ac:dyDescent="0.25">
      <c r="A115" s="23" t="s">
        <v>60</v>
      </c>
      <c r="B115" s="156">
        <f>RES_hhdet_tes!B$46</f>
        <v>285.30719497966294</v>
      </c>
      <c r="C115" s="156">
        <f>RES_hhdet_tes!C$46</f>
        <v>302.38159798697831</v>
      </c>
      <c r="D115" s="156">
        <f>RES_hhdet_tes!D$46</f>
        <v>287.84888982098681</v>
      </c>
      <c r="E115" s="156">
        <f>RES_hhdet_tes!E$46</f>
        <v>249.12217836954792</v>
      </c>
      <c r="F115" s="156">
        <f>RES_hhdet_tes!F$46</f>
        <v>273.57162560736839</v>
      </c>
      <c r="G115" s="156">
        <f>RES_hhdet_tes!G$46</f>
        <v>245.94493053309753</v>
      </c>
      <c r="H115" s="156">
        <f>RES_hhdet_tes!H$46</f>
        <v>227.80845777110602</v>
      </c>
      <c r="I115" s="156">
        <f>RES_hhdet_tes!I$46</f>
        <v>197.85013984969882</v>
      </c>
      <c r="J115" s="156">
        <f>RES_hhdet_tes!J$46</f>
        <v>160.93528943724795</v>
      </c>
      <c r="K115" s="156">
        <f>RES_hhdet_tes!K$46</f>
        <v>169.80683600410816</v>
      </c>
      <c r="L115" s="156">
        <f>RES_hhdet_tes!L$46</f>
        <v>194.13776671314062</v>
      </c>
      <c r="M115" s="156">
        <f>RES_hhdet_tes!M$46</f>
        <v>202.71641383630978</v>
      </c>
      <c r="N115" s="156">
        <f>RES_hhdet_tes!N$46</f>
        <v>209.7068707256351</v>
      </c>
      <c r="O115" s="156">
        <f>RES_hhdet_tes!O$46</f>
        <v>212.88611790839775</v>
      </c>
      <c r="P115" s="156">
        <f>RES_hhdet_tes!P$46</f>
        <v>196.22027189201629</v>
      </c>
      <c r="Q115" s="156">
        <f>RES_hhdet_tes!Q$46</f>
        <v>190.30020767052599</v>
      </c>
    </row>
    <row r="116" spans="1:17" ht="12" customHeight="1" x14ac:dyDescent="0.25">
      <c r="A116" s="158" t="s">
        <v>112</v>
      </c>
      <c r="B116" s="157">
        <f>B117</f>
        <v>15.543684731522305</v>
      </c>
      <c r="C116" s="157">
        <f t="shared" ref="C116:Q116" si="17">C117</f>
        <v>18.140066175414479</v>
      </c>
      <c r="D116" s="157">
        <f t="shared" si="17"/>
        <v>18.306927104610562</v>
      </c>
      <c r="E116" s="157">
        <f t="shared" si="17"/>
        <v>18.752663047331126</v>
      </c>
      <c r="F116" s="157">
        <f t="shared" si="17"/>
        <v>19.068146699655312</v>
      </c>
      <c r="G116" s="157">
        <f t="shared" si="17"/>
        <v>22.717232677252579</v>
      </c>
      <c r="H116" s="157">
        <f t="shared" si="17"/>
        <v>29.673994625443836</v>
      </c>
      <c r="I116" s="157">
        <f t="shared" si="17"/>
        <v>32.10839657407832</v>
      </c>
      <c r="J116" s="157">
        <f t="shared" si="17"/>
        <v>42.166109938214419</v>
      </c>
      <c r="K116" s="157">
        <f t="shared" si="17"/>
        <v>52.129538247928977</v>
      </c>
      <c r="L116" s="157">
        <f t="shared" si="17"/>
        <v>63.159409093997034</v>
      </c>
      <c r="M116" s="157">
        <f t="shared" si="17"/>
        <v>60.68279069945013</v>
      </c>
      <c r="N116" s="157">
        <f t="shared" si="17"/>
        <v>61.174036850974232</v>
      </c>
      <c r="O116" s="157">
        <f t="shared" si="17"/>
        <v>61.380456696967869</v>
      </c>
      <c r="P116" s="157">
        <f t="shared" si="17"/>
        <v>61.04317857036613</v>
      </c>
      <c r="Q116" s="157">
        <f t="shared" si="17"/>
        <v>59.463661704719769</v>
      </c>
    </row>
    <row r="117" spans="1:17" ht="12" customHeight="1" x14ac:dyDescent="0.25">
      <c r="A117" s="23" t="s">
        <v>60</v>
      </c>
      <c r="B117" s="156">
        <f>RES_hhdet_tes!B$48</f>
        <v>15.543684731522305</v>
      </c>
      <c r="C117" s="156">
        <f>RES_hhdet_tes!C$48</f>
        <v>18.140066175414479</v>
      </c>
      <c r="D117" s="156">
        <f>RES_hhdet_tes!D$48</f>
        <v>18.306927104610562</v>
      </c>
      <c r="E117" s="156">
        <f>RES_hhdet_tes!E$48</f>
        <v>18.752663047331126</v>
      </c>
      <c r="F117" s="156">
        <f>RES_hhdet_tes!F$48</f>
        <v>19.068146699655312</v>
      </c>
      <c r="G117" s="156">
        <f>RES_hhdet_tes!G$48</f>
        <v>22.717232677252579</v>
      </c>
      <c r="H117" s="156">
        <f>RES_hhdet_tes!H$48</f>
        <v>29.673994625443836</v>
      </c>
      <c r="I117" s="156">
        <f>RES_hhdet_tes!I$48</f>
        <v>32.10839657407832</v>
      </c>
      <c r="J117" s="156">
        <f>RES_hhdet_tes!J$48</f>
        <v>42.166109938214419</v>
      </c>
      <c r="K117" s="156">
        <f>RES_hhdet_tes!K$48</f>
        <v>52.129538247928977</v>
      </c>
      <c r="L117" s="156">
        <f>RES_hhdet_tes!L$48</f>
        <v>63.159409093997034</v>
      </c>
      <c r="M117" s="156">
        <f>RES_hhdet_tes!M$48</f>
        <v>60.68279069945013</v>
      </c>
      <c r="N117" s="156">
        <f>RES_hhdet_tes!N$48</f>
        <v>61.174036850974232</v>
      </c>
      <c r="O117" s="156">
        <f>RES_hhdet_tes!O$48</f>
        <v>61.380456696967869</v>
      </c>
      <c r="P117" s="156">
        <f>RES_hhdet_tes!P$48</f>
        <v>61.04317857036613</v>
      </c>
      <c r="Q117" s="156">
        <f>RES_hhdet_tes!Q$48</f>
        <v>59.463661704719769</v>
      </c>
    </row>
    <row r="118" spans="1:17" ht="12" customHeight="1" x14ac:dyDescent="0.25">
      <c r="A118" s="158" t="s">
        <v>63</v>
      </c>
      <c r="B118" s="157">
        <f>SUM(B119:B120,B123:B124)</f>
        <v>1765.5403307176625</v>
      </c>
      <c r="C118" s="157">
        <f t="shared" ref="C118:Q118" si="18">SUM(C119:C120,C123:C124)</f>
        <v>1822.0502320877156</v>
      </c>
      <c r="D118" s="157">
        <f t="shared" si="18"/>
        <v>1684.1904497788166</v>
      </c>
      <c r="E118" s="157">
        <f t="shared" si="18"/>
        <v>1696.8136658865146</v>
      </c>
      <c r="F118" s="157">
        <f t="shared" si="18"/>
        <v>1591.9928361676505</v>
      </c>
      <c r="G118" s="157">
        <f t="shared" si="18"/>
        <v>1559.7107393410306</v>
      </c>
      <c r="H118" s="157">
        <f t="shared" si="18"/>
        <v>1560.6636110876416</v>
      </c>
      <c r="I118" s="157">
        <f t="shared" si="18"/>
        <v>1379.5490847402066</v>
      </c>
      <c r="J118" s="157">
        <f t="shared" si="18"/>
        <v>1373.3529808017436</v>
      </c>
      <c r="K118" s="157">
        <f t="shared" si="18"/>
        <v>1363.6252460025755</v>
      </c>
      <c r="L118" s="157">
        <f t="shared" si="18"/>
        <v>1374.710598215672</v>
      </c>
      <c r="M118" s="157">
        <f t="shared" si="18"/>
        <v>1388.3445489174358</v>
      </c>
      <c r="N118" s="157">
        <f t="shared" si="18"/>
        <v>1411.0724131364213</v>
      </c>
      <c r="O118" s="157">
        <f t="shared" si="18"/>
        <v>1442.7221515117858</v>
      </c>
      <c r="P118" s="157">
        <f t="shared" si="18"/>
        <v>1447.8909739184371</v>
      </c>
      <c r="Q118" s="157">
        <f t="shared" si="18"/>
        <v>1345.9743058841068</v>
      </c>
    </row>
    <row r="119" spans="1:17" ht="12" customHeight="1" x14ac:dyDescent="0.25">
      <c r="A119" s="167" t="s">
        <v>165</v>
      </c>
      <c r="B119" s="132">
        <f>RES_hhdet_tes!B$50</f>
        <v>1149.5065561574193</v>
      </c>
      <c r="C119" s="132">
        <f>RES_hhdet_tes!C$50</f>
        <v>1225.2915867248958</v>
      </c>
      <c r="D119" s="132">
        <f>RES_hhdet_tes!D$50</f>
        <v>1118.8962694657207</v>
      </c>
      <c r="E119" s="132">
        <f>RES_hhdet_tes!E$50</f>
        <v>1094.157965940125</v>
      </c>
      <c r="F119" s="132">
        <f>RES_hhdet_tes!F$50</f>
        <v>1035.647874531322</v>
      </c>
      <c r="G119" s="132">
        <f>RES_hhdet_tes!G$50</f>
        <v>1026.700912364053</v>
      </c>
      <c r="H119" s="132">
        <f>RES_hhdet_tes!H$50</f>
        <v>1067.2078249839872</v>
      </c>
      <c r="I119" s="132">
        <f>RES_hhdet_tes!I$50</f>
        <v>757.24552629240577</v>
      </c>
      <c r="J119" s="132">
        <f>RES_hhdet_tes!J$50</f>
        <v>958.7366721100434</v>
      </c>
      <c r="K119" s="132">
        <f>RES_hhdet_tes!K$50</f>
        <v>834.14491407907792</v>
      </c>
      <c r="L119" s="132">
        <f>RES_hhdet_tes!L$50</f>
        <v>829.52137872735523</v>
      </c>
      <c r="M119" s="132">
        <f>RES_hhdet_tes!M$50</f>
        <v>774.68914297053834</v>
      </c>
      <c r="N119" s="132">
        <f>RES_hhdet_tes!N$50</f>
        <v>792.93676932481651</v>
      </c>
      <c r="O119" s="132">
        <f>RES_hhdet_tes!O$50</f>
        <v>785.27306537166999</v>
      </c>
      <c r="P119" s="132">
        <f>RES_hhdet_tes!P$50</f>
        <v>815.23062210730143</v>
      </c>
      <c r="Q119" s="132">
        <f>RES_hhdet_tes!Q$50</f>
        <v>745.34245698184554</v>
      </c>
    </row>
    <row r="120" spans="1:17" ht="12" customHeight="1" x14ac:dyDescent="0.25">
      <c r="A120" s="167" t="s">
        <v>164</v>
      </c>
      <c r="B120" s="132">
        <f>SUM(B121:B122)</f>
        <v>79.57814018788936</v>
      </c>
      <c r="C120" s="132">
        <f t="shared" ref="C120:Q120" si="19">SUM(C121:C122)</f>
        <v>111.13472735133743</v>
      </c>
      <c r="D120" s="132">
        <f t="shared" si="19"/>
        <v>123.12430555532647</v>
      </c>
      <c r="E120" s="132">
        <f t="shared" si="19"/>
        <v>168.32537678977107</v>
      </c>
      <c r="F120" s="132">
        <f t="shared" si="19"/>
        <v>160.00434040841503</v>
      </c>
      <c r="G120" s="132">
        <f t="shared" si="19"/>
        <v>193.40936211737687</v>
      </c>
      <c r="H120" s="132">
        <f t="shared" si="19"/>
        <v>245.59029216114936</v>
      </c>
      <c r="I120" s="132">
        <f t="shared" si="19"/>
        <v>202.10488772878449</v>
      </c>
      <c r="J120" s="132">
        <f t="shared" si="19"/>
        <v>300.28988390600574</v>
      </c>
      <c r="K120" s="132">
        <f t="shared" si="19"/>
        <v>323.82262718664197</v>
      </c>
      <c r="L120" s="132">
        <f t="shared" si="19"/>
        <v>334.21971379070038</v>
      </c>
      <c r="M120" s="132">
        <f t="shared" si="19"/>
        <v>401.01662075444574</v>
      </c>
      <c r="N120" s="132">
        <f t="shared" si="19"/>
        <v>424.57429340781175</v>
      </c>
      <c r="O120" s="132">
        <f t="shared" si="19"/>
        <v>462.66888657688776</v>
      </c>
      <c r="P120" s="132">
        <f t="shared" si="19"/>
        <v>496.57718215208149</v>
      </c>
      <c r="Q120" s="132">
        <f t="shared" si="19"/>
        <v>504.37167826887674</v>
      </c>
    </row>
    <row r="121" spans="1:17" ht="12" customHeight="1" x14ac:dyDescent="0.25">
      <c r="A121" s="166" t="s">
        <v>163</v>
      </c>
      <c r="B121" s="165">
        <f>RES_hhdet_tes!B$52</f>
        <v>55.704702080184688</v>
      </c>
      <c r="C121" s="165">
        <f>RES_hhdet_tes!C$52</f>
        <v>77.870108012631221</v>
      </c>
      <c r="D121" s="165">
        <f>RES_hhdet_tes!D$52</f>
        <v>85.875066173406125</v>
      </c>
      <c r="E121" s="165">
        <f>RES_hhdet_tes!E$52</f>
        <v>117.99242428758372</v>
      </c>
      <c r="F121" s="165">
        <f>RES_hhdet_tes!F$52</f>
        <v>111.77130358707601</v>
      </c>
      <c r="G121" s="165">
        <f>RES_hhdet_tes!G$52</f>
        <v>135.12926294733359</v>
      </c>
      <c r="H121" s="165">
        <f>RES_hhdet_tes!H$52</f>
        <v>171.68986401173967</v>
      </c>
      <c r="I121" s="165">
        <f>RES_hhdet_tes!I$52</f>
        <v>141.15807612018085</v>
      </c>
      <c r="J121" s="165">
        <f>RES_hhdet_tes!J$52</f>
        <v>210.00319639689525</v>
      </c>
      <c r="K121" s="165">
        <f>RES_hhdet_tes!K$52</f>
        <v>226.07480399044093</v>
      </c>
      <c r="L121" s="165">
        <f>RES_hhdet_tes!L$52</f>
        <v>232.88123699414766</v>
      </c>
      <c r="M121" s="165">
        <f>RES_hhdet_tes!M$52</f>
        <v>279.67934769494286</v>
      </c>
      <c r="N121" s="165">
        <f>RES_hhdet_tes!N$52</f>
        <v>296.25608994469269</v>
      </c>
      <c r="O121" s="165">
        <f>RES_hhdet_tes!O$52</f>
        <v>332.16956745025885</v>
      </c>
      <c r="P121" s="165">
        <f>RES_hhdet_tes!P$52</f>
        <v>346.82828599135865</v>
      </c>
      <c r="Q121" s="165">
        <f>RES_hhdet_tes!Q$52</f>
        <v>352.05020727138663</v>
      </c>
    </row>
    <row r="122" spans="1:17" ht="12" customHeight="1" x14ac:dyDescent="0.25">
      <c r="A122" s="147" t="s">
        <v>59</v>
      </c>
      <c r="B122" s="164">
        <f>RES_hhdet_tes!B$53</f>
        <v>23.873438107704668</v>
      </c>
      <c r="C122" s="164">
        <f>RES_hhdet_tes!C$53</f>
        <v>33.264619338706218</v>
      </c>
      <c r="D122" s="164">
        <f>RES_hhdet_tes!D$53</f>
        <v>37.249239381920347</v>
      </c>
      <c r="E122" s="164">
        <f>RES_hhdet_tes!E$53</f>
        <v>50.332952502187354</v>
      </c>
      <c r="F122" s="164">
        <f>RES_hhdet_tes!F$53</f>
        <v>48.23303682133902</v>
      </c>
      <c r="G122" s="164">
        <f>RES_hhdet_tes!G$53</f>
        <v>58.280099170043286</v>
      </c>
      <c r="H122" s="164">
        <f>RES_hhdet_tes!H$53</f>
        <v>73.900428149409677</v>
      </c>
      <c r="I122" s="164">
        <f>RES_hhdet_tes!I$53</f>
        <v>60.946811608603625</v>
      </c>
      <c r="J122" s="164">
        <f>RES_hhdet_tes!J$53</f>
        <v>90.286687509110479</v>
      </c>
      <c r="K122" s="164">
        <f>RES_hhdet_tes!K$53</f>
        <v>97.747823196201068</v>
      </c>
      <c r="L122" s="164">
        <f>RES_hhdet_tes!L$53</f>
        <v>101.33847679655273</v>
      </c>
      <c r="M122" s="164">
        <f>RES_hhdet_tes!M$53</f>
        <v>121.33727305950291</v>
      </c>
      <c r="N122" s="164">
        <f>RES_hhdet_tes!N$53</f>
        <v>128.31820346311906</v>
      </c>
      <c r="O122" s="164">
        <f>RES_hhdet_tes!O$53</f>
        <v>130.49931912662893</v>
      </c>
      <c r="P122" s="164">
        <f>RES_hhdet_tes!P$53</f>
        <v>149.74889616072284</v>
      </c>
      <c r="Q122" s="164">
        <f>RES_hhdet_tes!Q$53</f>
        <v>152.32147099749008</v>
      </c>
    </row>
    <row r="123" spans="1:17" ht="12" customHeight="1" x14ac:dyDescent="0.25">
      <c r="A123" s="163" t="s">
        <v>142</v>
      </c>
      <c r="B123" s="162">
        <f>RES_hhdet_tes!B$54</f>
        <v>502.40530799633171</v>
      </c>
      <c r="C123" s="162">
        <f>RES_hhdet_tes!C$54</f>
        <v>446.4063386693856</v>
      </c>
      <c r="D123" s="162">
        <f>RES_hhdet_tes!D$54</f>
        <v>399.59286366556353</v>
      </c>
      <c r="E123" s="162">
        <f>RES_hhdet_tes!E$54</f>
        <v>378.30556688968551</v>
      </c>
      <c r="F123" s="162">
        <f>RES_hhdet_tes!F$54</f>
        <v>344.68308849094893</v>
      </c>
      <c r="G123" s="162">
        <f>RES_hhdet_tes!G$54</f>
        <v>287.27754461362258</v>
      </c>
      <c r="H123" s="162">
        <f>RES_hhdet_tes!H$54</f>
        <v>203.80048869569202</v>
      </c>
      <c r="I123" s="162">
        <f>RES_hhdet_tes!I$54</f>
        <v>333.81082021599127</v>
      </c>
      <c r="J123" s="162">
        <f>RES_hhdet_tes!J$54</f>
        <v>88.352947058896888</v>
      </c>
      <c r="K123" s="162">
        <f>RES_hhdet_tes!K$54</f>
        <v>150.39341277322774</v>
      </c>
      <c r="L123" s="162">
        <f>RES_hhdet_tes!L$54</f>
        <v>152.06086523442912</v>
      </c>
      <c r="M123" s="162">
        <f>RES_hhdet_tes!M$54</f>
        <v>144.00944310368106</v>
      </c>
      <c r="N123" s="162">
        <f>RES_hhdet_tes!N$54</f>
        <v>129.09257148049755</v>
      </c>
      <c r="O123" s="162">
        <f>RES_hhdet_tes!O$54</f>
        <v>125.52886391536266</v>
      </c>
      <c r="P123" s="162">
        <f>RES_hhdet_tes!P$54</f>
        <v>86.734555963735787</v>
      </c>
      <c r="Q123" s="162">
        <f>RES_hhdet_tes!Q$54</f>
        <v>58.89876684477133</v>
      </c>
    </row>
    <row r="124" spans="1:17" ht="12" customHeight="1" x14ac:dyDescent="0.25">
      <c r="A124" s="161" t="s">
        <v>141</v>
      </c>
      <c r="B124" s="160">
        <f>SUM(B125:B126)</f>
        <v>34.050326376022234</v>
      </c>
      <c r="C124" s="160">
        <f t="shared" ref="C124:Q124" si="20">SUM(C125:C126)</f>
        <v>39.217579342096812</v>
      </c>
      <c r="D124" s="160">
        <f t="shared" si="20"/>
        <v>42.577011092206064</v>
      </c>
      <c r="E124" s="160">
        <f t="shared" si="20"/>
        <v>56.024756266933167</v>
      </c>
      <c r="F124" s="160">
        <f t="shared" si="20"/>
        <v>51.65753273696464</v>
      </c>
      <c r="G124" s="160">
        <f t="shared" si="20"/>
        <v>52.322920245978381</v>
      </c>
      <c r="H124" s="160">
        <f t="shared" si="20"/>
        <v>44.065005246813072</v>
      </c>
      <c r="I124" s="160">
        <f t="shared" si="20"/>
        <v>86.387850503024893</v>
      </c>
      <c r="J124" s="160">
        <f t="shared" si="20"/>
        <v>25.973477726797487</v>
      </c>
      <c r="K124" s="160">
        <f t="shared" si="20"/>
        <v>55.264291963628111</v>
      </c>
      <c r="L124" s="160">
        <f t="shared" si="20"/>
        <v>58.908640463187254</v>
      </c>
      <c r="M124" s="160">
        <f t="shared" si="20"/>
        <v>68.629342088770741</v>
      </c>
      <c r="N124" s="160">
        <f t="shared" si="20"/>
        <v>64.468778923295631</v>
      </c>
      <c r="O124" s="160">
        <f t="shared" si="20"/>
        <v>69.251335647865346</v>
      </c>
      <c r="P124" s="160">
        <f t="shared" si="20"/>
        <v>49.348613695318328</v>
      </c>
      <c r="Q124" s="160">
        <f t="shared" si="20"/>
        <v>37.361403788613089</v>
      </c>
    </row>
    <row r="125" spans="1:17" ht="12" customHeight="1" x14ac:dyDescent="0.25">
      <c r="A125" s="148" t="s">
        <v>60</v>
      </c>
      <c r="B125" s="156">
        <f>RES_hhdet_tes!B$56</f>
        <v>24.346433745223713</v>
      </c>
      <c r="C125" s="156">
        <f>RES_hhdet_tes!C$56</f>
        <v>28.244477452864853</v>
      </c>
      <c r="D125" s="156">
        <f>RES_hhdet_tes!D$56</f>
        <v>30.547720387819854</v>
      </c>
      <c r="E125" s="156">
        <f>RES_hhdet_tes!E$56</f>
        <v>40.633895341842056</v>
      </c>
      <c r="F125" s="156">
        <f>RES_hhdet_tes!F$56</f>
        <v>37.046948232864146</v>
      </c>
      <c r="G125" s="156">
        <f>RES_hhdet_tes!G$56</f>
        <v>37.442366365818138</v>
      </c>
      <c r="H125" s="156">
        <f>RES_hhdet_tes!H$56</f>
        <v>32.268905367028793</v>
      </c>
      <c r="I125" s="156">
        <f>RES_hhdet_tes!I$56</f>
        <v>61.771351386230265</v>
      </c>
      <c r="J125" s="156">
        <f>RES_hhdet_tes!J$56</f>
        <v>18.812141125831747</v>
      </c>
      <c r="K125" s="156">
        <f>RES_hhdet_tes!K$56</f>
        <v>39.920865385744705</v>
      </c>
      <c r="L125" s="156">
        <f>RES_hhdet_tes!L$56</f>
        <v>41.893579480533106</v>
      </c>
      <c r="M125" s="156">
        <f>RES_hhdet_tes!M$56</f>
        <v>50.898232451767917</v>
      </c>
      <c r="N125" s="156">
        <f>RES_hhdet_tes!N$56</f>
        <v>47.17268099088453</v>
      </c>
      <c r="O125" s="156">
        <f>RES_hhdet_tes!O$56</f>
        <v>51.915778221848186</v>
      </c>
      <c r="P125" s="156">
        <f>RES_hhdet_tes!P$56</f>
        <v>36.008049585875888</v>
      </c>
      <c r="Q125" s="156">
        <f>RES_hhdet_tes!Q$56</f>
        <v>27.220311483746134</v>
      </c>
    </row>
    <row r="126" spans="1:17" ht="12" customHeight="1" x14ac:dyDescent="0.25">
      <c r="A126" s="148" t="s">
        <v>59</v>
      </c>
      <c r="B126" s="156">
        <f>RES_hhdet_tes!B$57</f>
        <v>9.7038926307985189</v>
      </c>
      <c r="C126" s="156">
        <f>RES_hhdet_tes!C$57</f>
        <v>10.973101889231957</v>
      </c>
      <c r="D126" s="156">
        <f>RES_hhdet_tes!D$57</f>
        <v>12.029290704386206</v>
      </c>
      <c r="E126" s="156">
        <f>RES_hhdet_tes!E$57</f>
        <v>15.390860925091108</v>
      </c>
      <c r="F126" s="156">
        <f>RES_hhdet_tes!F$57</f>
        <v>14.610584504100498</v>
      </c>
      <c r="G126" s="156">
        <f>RES_hhdet_tes!G$57</f>
        <v>14.880553880160241</v>
      </c>
      <c r="H126" s="156">
        <f>RES_hhdet_tes!H$57</f>
        <v>11.796099879784277</v>
      </c>
      <c r="I126" s="156">
        <f>RES_hhdet_tes!I$57</f>
        <v>24.616499116794628</v>
      </c>
      <c r="J126" s="156">
        <f>RES_hhdet_tes!J$57</f>
        <v>7.1613366009657398</v>
      </c>
      <c r="K126" s="156">
        <f>RES_hhdet_tes!K$57</f>
        <v>15.343426577883406</v>
      </c>
      <c r="L126" s="156">
        <f>RES_hhdet_tes!L$57</f>
        <v>17.015060982654145</v>
      </c>
      <c r="M126" s="156">
        <f>RES_hhdet_tes!M$57</f>
        <v>17.731109637002824</v>
      </c>
      <c r="N126" s="156">
        <f>RES_hhdet_tes!N$57</f>
        <v>17.296097932411104</v>
      </c>
      <c r="O126" s="156">
        <f>RES_hhdet_tes!O$57</f>
        <v>17.335557426017161</v>
      </c>
      <c r="P126" s="156">
        <f>RES_hhdet_tes!P$57</f>
        <v>13.340564109442438</v>
      </c>
      <c r="Q126" s="156">
        <f>RES_hhdet_tes!Q$57</f>
        <v>10.141092304866953</v>
      </c>
    </row>
    <row r="127" spans="1:17" ht="12" customHeight="1" x14ac:dyDescent="0.25">
      <c r="A127" s="158" t="s">
        <v>62</v>
      </c>
      <c r="B127" s="157">
        <f>SUM(B128:B129)</f>
        <v>750.08990219258521</v>
      </c>
      <c r="C127" s="157">
        <f t="shared" ref="C127:Q127" si="21">SUM(C128:C129)</f>
        <v>766.06735471109687</v>
      </c>
      <c r="D127" s="157">
        <f t="shared" si="21"/>
        <v>729.91650307226519</v>
      </c>
      <c r="E127" s="157">
        <f t="shared" si="21"/>
        <v>718.34826456080111</v>
      </c>
      <c r="F127" s="157">
        <f t="shared" si="21"/>
        <v>661.82322627138774</v>
      </c>
      <c r="G127" s="157">
        <f t="shared" si="21"/>
        <v>677.02028263708166</v>
      </c>
      <c r="H127" s="157">
        <f t="shared" si="21"/>
        <v>669.25416136845718</v>
      </c>
      <c r="I127" s="157">
        <f t="shared" si="21"/>
        <v>611.30477280796299</v>
      </c>
      <c r="J127" s="157">
        <f t="shared" si="21"/>
        <v>614.55533438451118</v>
      </c>
      <c r="K127" s="157">
        <f t="shared" si="21"/>
        <v>604.06619019077016</v>
      </c>
      <c r="L127" s="157">
        <f t="shared" si="21"/>
        <v>589.38656753127214</v>
      </c>
      <c r="M127" s="157">
        <f t="shared" si="21"/>
        <v>618.06287663151193</v>
      </c>
      <c r="N127" s="157">
        <f t="shared" si="21"/>
        <v>617.69139409436377</v>
      </c>
      <c r="O127" s="157">
        <f t="shared" si="21"/>
        <v>623.11874328511544</v>
      </c>
      <c r="P127" s="157">
        <f t="shared" si="21"/>
        <v>645.43391348208183</v>
      </c>
      <c r="Q127" s="157">
        <f t="shared" si="21"/>
        <v>585.4155768031701</v>
      </c>
    </row>
    <row r="128" spans="1:17" ht="12" customHeight="1" x14ac:dyDescent="0.25">
      <c r="A128" s="23" t="s">
        <v>57</v>
      </c>
      <c r="B128" s="156">
        <f>RES_hhdet_tes!B$59</f>
        <v>142.54265805384176</v>
      </c>
      <c r="C128" s="156">
        <f>RES_hhdet_tes!C$59</f>
        <v>149.5062862556162</v>
      </c>
      <c r="D128" s="156">
        <f>RES_hhdet_tes!D$59</f>
        <v>125.90282101211518</v>
      </c>
      <c r="E128" s="156">
        <f>RES_hhdet_tes!E$59</f>
        <v>107.67585785350718</v>
      </c>
      <c r="F128" s="156">
        <f>RES_hhdet_tes!F$59</f>
        <v>150.0308876433173</v>
      </c>
      <c r="G128" s="156">
        <f>RES_hhdet_tes!G$59</f>
        <v>128.20613876791842</v>
      </c>
      <c r="H128" s="156">
        <f>RES_hhdet_tes!H$59</f>
        <v>137.51488624979353</v>
      </c>
      <c r="I128" s="156">
        <f>RES_hhdet_tes!I$59</f>
        <v>74.920158369695343</v>
      </c>
      <c r="J128" s="156">
        <f>RES_hhdet_tes!J$59</f>
        <v>105.84561207863348</v>
      </c>
      <c r="K128" s="156">
        <f>RES_hhdet_tes!K$59</f>
        <v>94.135885184060967</v>
      </c>
      <c r="L128" s="156">
        <f>RES_hhdet_tes!L$59</f>
        <v>103.63325878281174</v>
      </c>
      <c r="M128" s="156">
        <f>RES_hhdet_tes!M$59</f>
        <v>100.32919564638557</v>
      </c>
      <c r="N128" s="156">
        <f>RES_hhdet_tes!N$59</f>
        <v>98.104079508151287</v>
      </c>
      <c r="O128" s="156">
        <f>RES_hhdet_tes!O$59</f>
        <v>125.40984444051725</v>
      </c>
      <c r="P128" s="156">
        <f>RES_hhdet_tes!P$59</f>
        <v>113.55730818464112</v>
      </c>
      <c r="Q128" s="156">
        <f>RES_hhdet_tes!Q$59</f>
        <v>95.513160396868585</v>
      </c>
    </row>
    <row r="129" spans="1:17" ht="12" customHeight="1" x14ac:dyDescent="0.25">
      <c r="A129" s="29" t="s">
        <v>140</v>
      </c>
      <c r="B129" s="57">
        <f>RES_hhdet_tes!B$60</f>
        <v>607.54724413874351</v>
      </c>
      <c r="C129" s="57">
        <f>RES_hhdet_tes!C$60</f>
        <v>616.56106845548061</v>
      </c>
      <c r="D129" s="57">
        <f>RES_hhdet_tes!D$60</f>
        <v>604.01368206015002</v>
      </c>
      <c r="E129" s="57">
        <f>RES_hhdet_tes!E$60</f>
        <v>610.67240670729393</v>
      </c>
      <c r="F129" s="57">
        <f>RES_hhdet_tes!F$60</f>
        <v>511.79233862807041</v>
      </c>
      <c r="G129" s="57">
        <f>RES_hhdet_tes!G$60</f>
        <v>548.81414386916322</v>
      </c>
      <c r="H129" s="57">
        <f>RES_hhdet_tes!H$60</f>
        <v>531.73927511866361</v>
      </c>
      <c r="I129" s="57">
        <f>RES_hhdet_tes!I$60</f>
        <v>536.3846144382677</v>
      </c>
      <c r="J129" s="57">
        <f>RES_hhdet_tes!J$60</f>
        <v>508.70972230587773</v>
      </c>
      <c r="K129" s="57">
        <f>RES_hhdet_tes!K$60</f>
        <v>509.9303050067092</v>
      </c>
      <c r="L129" s="57">
        <f>RES_hhdet_tes!L$60</f>
        <v>485.75330874846037</v>
      </c>
      <c r="M129" s="57">
        <f>RES_hhdet_tes!M$60</f>
        <v>517.7336809851264</v>
      </c>
      <c r="N129" s="57">
        <f>RES_hhdet_tes!N$60</f>
        <v>519.58731458621253</v>
      </c>
      <c r="O129" s="57">
        <f>RES_hhdet_tes!O$60</f>
        <v>497.70889884459814</v>
      </c>
      <c r="P129" s="57">
        <f>RES_hhdet_tes!P$60</f>
        <v>531.87660529744073</v>
      </c>
      <c r="Q129" s="57">
        <f>RES_hhdet_tes!Q$60</f>
        <v>489.90241640630154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0.66578976250543453</v>
      </c>
      <c r="C131" s="175">
        <f t="shared" si="22"/>
        <v>0.66724679235919138</v>
      </c>
      <c r="D131" s="175">
        <f t="shared" si="22"/>
        <v>0.66870290504150098</v>
      </c>
      <c r="E131" s="175">
        <f t="shared" si="22"/>
        <v>0.67073595107959927</v>
      </c>
      <c r="F131" s="175">
        <f t="shared" si="22"/>
        <v>0.67070188743098402</v>
      </c>
      <c r="G131" s="175">
        <f t="shared" si="22"/>
        <v>0.67370718076796399</v>
      </c>
      <c r="H131" s="175">
        <f t="shared" si="22"/>
        <v>0.67540669013313681</v>
      </c>
      <c r="I131" s="175">
        <f t="shared" si="22"/>
        <v>0.68613483834425515</v>
      </c>
      <c r="J131" s="175">
        <f t="shared" si="22"/>
        <v>0.68124371333333456</v>
      </c>
      <c r="K131" s="175">
        <f t="shared" si="22"/>
        <v>0.68854675443533109</v>
      </c>
      <c r="L131" s="175">
        <f t="shared" si="22"/>
        <v>0.69279304518605556</v>
      </c>
      <c r="M131" s="175">
        <f t="shared" si="22"/>
        <v>0.6992436122360407</v>
      </c>
      <c r="N131" s="175">
        <f t="shared" si="22"/>
        <v>0.70370265911527441</v>
      </c>
      <c r="O131" s="175">
        <f t="shared" si="22"/>
        <v>0.70663470904936088</v>
      </c>
      <c r="P131" s="175">
        <f t="shared" si="22"/>
        <v>0.71212050052804043</v>
      </c>
      <c r="Q131" s="175">
        <f t="shared" si="22"/>
        <v>0.71611174598149507</v>
      </c>
    </row>
    <row r="132" spans="1:17" ht="12" customHeight="1" x14ac:dyDescent="0.25">
      <c r="A132" s="158" t="s">
        <v>65</v>
      </c>
      <c r="B132" s="169">
        <f t="shared" si="22"/>
        <v>0.66708986318059382</v>
      </c>
      <c r="C132" s="169">
        <f t="shared" si="22"/>
        <v>0.66901566645849297</v>
      </c>
      <c r="D132" s="169">
        <f t="shared" si="22"/>
        <v>0.669769666727694</v>
      </c>
      <c r="E132" s="169">
        <f t="shared" si="22"/>
        <v>0.67101039895132975</v>
      </c>
      <c r="F132" s="169">
        <f t="shared" si="22"/>
        <v>0.67294336622893836</v>
      </c>
      <c r="G132" s="169">
        <f t="shared" si="22"/>
        <v>0.67505062223240231</v>
      </c>
      <c r="H132" s="169">
        <f t="shared" si="22"/>
        <v>0.67750529730118314</v>
      </c>
      <c r="I132" s="169">
        <f t="shared" si="22"/>
        <v>0.6807365651832461</v>
      </c>
      <c r="J132" s="169">
        <f t="shared" si="22"/>
        <v>0.68167213047934405</v>
      </c>
      <c r="K132" s="169">
        <f t="shared" si="22"/>
        <v>0.68640091845785167</v>
      </c>
      <c r="L132" s="169">
        <f t="shared" si="22"/>
        <v>0.69127893998447665</v>
      </c>
      <c r="M132" s="169">
        <f t="shared" si="22"/>
        <v>0.6974081144257338</v>
      </c>
      <c r="N132" s="169">
        <f t="shared" si="22"/>
        <v>0.70296221693849825</v>
      </c>
      <c r="O132" s="169">
        <f t="shared" si="22"/>
        <v>0.70786452763490981</v>
      </c>
      <c r="P132" s="169">
        <f t="shared" si="22"/>
        <v>0.71430378238737025</v>
      </c>
      <c r="Q132" s="169">
        <f t="shared" si="22"/>
        <v>0.71851575844234128</v>
      </c>
    </row>
    <row r="133" spans="1:17" ht="12" customHeight="1" x14ac:dyDescent="0.25">
      <c r="A133" s="23" t="s">
        <v>166</v>
      </c>
      <c r="B133" s="73">
        <f t="shared" si="22"/>
        <v>0.66141028373663824</v>
      </c>
      <c r="C133" s="73">
        <f t="shared" si="22"/>
        <v>0.6638345134871193</v>
      </c>
      <c r="D133" s="73">
        <f t="shared" si="22"/>
        <v>0.66417282039401715</v>
      </c>
      <c r="E133" s="73">
        <f t="shared" si="22"/>
        <v>0.66603371842907011</v>
      </c>
      <c r="F133" s="73">
        <f t="shared" si="22"/>
        <v>0.66689565066613121</v>
      </c>
      <c r="G133" s="73">
        <f t="shared" si="22"/>
        <v>0.66958593271454059</v>
      </c>
      <c r="H133" s="73">
        <f t="shared" si="22"/>
        <v>0.67279065369026914</v>
      </c>
      <c r="I133" s="73">
        <f t="shared" si="22"/>
        <v>0.67387172634479886</v>
      </c>
      <c r="J133" s="73">
        <f t="shared" si="22"/>
        <v>0.67786946241369805</v>
      </c>
      <c r="K133" s="73">
        <f t="shared" si="22"/>
        <v>0.6818238813287385</v>
      </c>
      <c r="L133" s="73">
        <f t="shared" si="22"/>
        <v>0.68619292323169767</v>
      </c>
      <c r="M133" s="73">
        <f t="shared" si="22"/>
        <v>0.69119413631109505</v>
      </c>
      <c r="N133" s="73">
        <f t="shared" si="22"/>
        <v>0.69705574506905921</v>
      </c>
      <c r="O133" s="73">
        <f t="shared" si="22"/>
        <v>0.70248030396317307</v>
      </c>
      <c r="P133" s="73">
        <f t="shared" si="22"/>
        <v>0.70856623560073317</v>
      </c>
      <c r="Q133" s="73">
        <f t="shared" si="22"/>
        <v>0.71280615963965654</v>
      </c>
    </row>
    <row r="134" spans="1:17" ht="12" customHeight="1" x14ac:dyDescent="0.25">
      <c r="A134" s="23" t="s">
        <v>60</v>
      </c>
      <c r="B134" s="73">
        <f t="shared" si="22"/>
        <v>0.99999999999999978</v>
      </c>
      <c r="C134" s="73">
        <f t="shared" si="22"/>
        <v>1.0000000000000004</v>
      </c>
      <c r="D134" s="73">
        <f t="shared" si="22"/>
        <v>1</v>
      </c>
      <c r="E134" s="73">
        <f t="shared" si="22"/>
        <v>1.0000000000000002</v>
      </c>
      <c r="F134" s="73">
        <f t="shared" si="22"/>
        <v>1</v>
      </c>
      <c r="G134" s="73">
        <f t="shared" si="22"/>
        <v>1</v>
      </c>
      <c r="H134" s="73">
        <f t="shared" si="22"/>
        <v>1.0000000000000004</v>
      </c>
      <c r="I134" s="73">
        <f t="shared" si="22"/>
        <v>0.99999999999999967</v>
      </c>
      <c r="J134" s="73">
        <f t="shared" si="22"/>
        <v>0.99999999999999978</v>
      </c>
      <c r="K134" s="73">
        <f t="shared" si="22"/>
        <v>1</v>
      </c>
      <c r="L134" s="73">
        <f t="shared" si="22"/>
        <v>0.99999999999999989</v>
      </c>
      <c r="M134" s="73">
        <f t="shared" si="22"/>
        <v>1.0000000000000004</v>
      </c>
      <c r="N134" s="73">
        <f t="shared" si="22"/>
        <v>0.99999999999999989</v>
      </c>
      <c r="O134" s="73">
        <f t="shared" si="22"/>
        <v>1.0000000000000004</v>
      </c>
      <c r="P134" s="73">
        <f t="shared" si="22"/>
        <v>1.0000000000000002</v>
      </c>
      <c r="Q134" s="73">
        <f t="shared" si="22"/>
        <v>0.99999999999999956</v>
      </c>
    </row>
    <row r="135" spans="1:17" ht="12" customHeight="1" x14ac:dyDescent="0.25">
      <c r="A135" s="158" t="s">
        <v>112</v>
      </c>
      <c r="B135" s="169">
        <f t="shared" si="22"/>
        <v>1.6999510626046166</v>
      </c>
      <c r="C135" s="169">
        <f t="shared" si="22"/>
        <v>1.7696135723700388</v>
      </c>
      <c r="D135" s="169">
        <f t="shared" si="22"/>
        <v>1.8053980552603797</v>
      </c>
      <c r="E135" s="169">
        <f t="shared" si="22"/>
        <v>1.8460432931512074</v>
      </c>
      <c r="F135" s="169">
        <f t="shared" si="22"/>
        <v>1.8869173376209805</v>
      </c>
      <c r="G135" s="169">
        <f t="shared" si="22"/>
        <v>1.9655681607189375</v>
      </c>
      <c r="H135" s="169">
        <f t="shared" si="22"/>
        <v>2.059942987863705</v>
      </c>
      <c r="I135" s="169">
        <f t="shared" si="22"/>
        <v>2.1140220257640228</v>
      </c>
      <c r="J135" s="169">
        <f t="shared" si="22"/>
        <v>2.2439842188588357</v>
      </c>
      <c r="K135" s="169">
        <f t="shared" si="22"/>
        <v>2.3577884221606769</v>
      </c>
      <c r="L135" s="169">
        <f t="shared" si="22"/>
        <v>2.445969864673665</v>
      </c>
      <c r="M135" s="169">
        <f t="shared" si="22"/>
        <v>2.4805686295498197</v>
      </c>
      <c r="N135" s="169">
        <f t="shared" si="22"/>
        <v>2.5092250331590602</v>
      </c>
      <c r="O135" s="169">
        <f t="shared" si="22"/>
        <v>2.5857296657206867</v>
      </c>
      <c r="P135" s="169">
        <f t="shared" si="22"/>
        <v>2.7329196567705081</v>
      </c>
      <c r="Q135" s="169">
        <f t="shared" si="22"/>
        <v>2.7798857230171361</v>
      </c>
    </row>
    <row r="136" spans="1:17" ht="12" customHeight="1" x14ac:dyDescent="0.25">
      <c r="A136" s="23" t="s">
        <v>60</v>
      </c>
      <c r="B136" s="73">
        <f t="shared" si="22"/>
        <v>1.6999510626046166</v>
      </c>
      <c r="C136" s="73">
        <f t="shared" si="22"/>
        <v>1.7696135723700388</v>
      </c>
      <c r="D136" s="73">
        <f t="shared" si="22"/>
        <v>1.8053980552603797</v>
      </c>
      <c r="E136" s="73">
        <f t="shared" si="22"/>
        <v>1.8460432931512074</v>
      </c>
      <c r="F136" s="73">
        <f t="shared" si="22"/>
        <v>1.8869173376209805</v>
      </c>
      <c r="G136" s="73">
        <f t="shared" si="22"/>
        <v>1.9655681607189375</v>
      </c>
      <c r="H136" s="73">
        <f t="shared" si="22"/>
        <v>2.059942987863705</v>
      </c>
      <c r="I136" s="73">
        <f t="shared" si="22"/>
        <v>2.1140220257640228</v>
      </c>
      <c r="J136" s="73">
        <f t="shared" si="22"/>
        <v>2.2439842188588357</v>
      </c>
      <c r="K136" s="73">
        <f t="shared" si="22"/>
        <v>2.3577884221606769</v>
      </c>
      <c r="L136" s="73">
        <f t="shared" si="22"/>
        <v>2.445969864673665</v>
      </c>
      <c r="M136" s="73">
        <f t="shared" si="22"/>
        <v>2.4805686295498197</v>
      </c>
      <c r="N136" s="73">
        <f t="shared" si="22"/>
        <v>2.5092250331590602</v>
      </c>
      <c r="O136" s="73">
        <f t="shared" si="22"/>
        <v>2.5857296657206867</v>
      </c>
      <c r="P136" s="73">
        <f t="shared" si="22"/>
        <v>2.7329196567705081</v>
      </c>
      <c r="Q136" s="73">
        <f t="shared" si="22"/>
        <v>2.7798857230171361</v>
      </c>
    </row>
    <row r="137" spans="1:17" ht="12" customHeight="1" x14ac:dyDescent="0.25">
      <c r="A137" s="158" t="s">
        <v>63</v>
      </c>
      <c r="B137" s="169">
        <f t="shared" si="22"/>
        <v>0.64439016390125481</v>
      </c>
      <c r="C137" s="169">
        <f t="shared" si="22"/>
        <v>0.64128345944627885</v>
      </c>
      <c r="D137" s="169">
        <f t="shared" si="22"/>
        <v>0.64238491770642125</v>
      </c>
      <c r="E137" s="169">
        <f t="shared" si="22"/>
        <v>0.64506379440162798</v>
      </c>
      <c r="F137" s="169">
        <f t="shared" si="22"/>
        <v>0.64513169644610302</v>
      </c>
      <c r="G137" s="169">
        <f t="shared" si="22"/>
        <v>0.64425466441814305</v>
      </c>
      <c r="H137" s="169">
        <f t="shared" si="22"/>
        <v>0.64061687725302474</v>
      </c>
      <c r="I137" s="169">
        <f t="shared" si="22"/>
        <v>0.67132719497865889</v>
      </c>
      <c r="J137" s="169">
        <f t="shared" si="22"/>
        <v>0.6428711765505275</v>
      </c>
      <c r="K137" s="169">
        <f t="shared" si="22"/>
        <v>0.65966505178245138</v>
      </c>
      <c r="L137" s="169">
        <f t="shared" si="22"/>
        <v>0.66196523247450789</v>
      </c>
      <c r="M137" s="169">
        <f t="shared" si="22"/>
        <v>0.66773451576664389</v>
      </c>
      <c r="N137" s="169">
        <f t="shared" si="22"/>
        <v>0.6675446183893522</v>
      </c>
      <c r="O137" s="169">
        <f t="shared" si="22"/>
        <v>0.66873088836147765</v>
      </c>
      <c r="P137" s="169">
        <f t="shared" si="22"/>
        <v>0.66673265914735758</v>
      </c>
      <c r="Q137" s="169">
        <f t="shared" si="22"/>
        <v>0.6670134314423527</v>
      </c>
    </row>
    <row r="138" spans="1:17" ht="12" customHeight="1" x14ac:dyDescent="0.25">
      <c r="A138" s="167" t="s">
        <v>165</v>
      </c>
      <c r="B138" s="174">
        <f t="shared" si="22"/>
        <v>0.59343366724521418</v>
      </c>
      <c r="C138" s="174">
        <f t="shared" si="22"/>
        <v>0.59518585046727157</v>
      </c>
      <c r="D138" s="174">
        <f t="shared" si="22"/>
        <v>0.59531020720185257</v>
      </c>
      <c r="E138" s="174">
        <f t="shared" si="22"/>
        <v>0.59594729291827764</v>
      </c>
      <c r="F138" s="174">
        <f t="shared" si="22"/>
        <v>0.59639632657503117</v>
      </c>
      <c r="G138" s="174">
        <f t="shared" si="22"/>
        <v>0.59816623448427653</v>
      </c>
      <c r="H138" s="174">
        <f t="shared" si="22"/>
        <v>0.60087881683182598</v>
      </c>
      <c r="I138" s="174">
        <f t="shared" si="22"/>
        <v>0.60359053375837191</v>
      </c>
      <c r="J138" s="174">
        <f t="shared" si="22"/>
        <v>0.60916801864580061</v>
      </c>
      <c r="K138" s="174">
        <f t="shared" si="22"/>
        <v>0.61145742289761662</v>
      </c>
      <c r="L138" s="174">
        <f t="shared" si="22"/>
        <v>0.61275362383260856</v>
      </c>
      <c r="M138" s="174">
        <f t="shared" si="22"/>
        <v>0.61391514995527541</v>
      </c>
      <c r="N138" s="174">
        <f t="shared" si="22"/>
        <v>0.61574178079819342</v>
      </c>
      <c r="O138" s="174">
        <f t="shared" si="22"/>
        <v>0.61710834414379112</v>
      </c>
      <c r="P138" s="174">
        <f t="shared" si="22"/>
        <v>0.61924848554014156</v>
      </c>
      <c r="Q138" s="174">
        <f t="shared" si="22"/>
        <v>0.62139137872534866</v>
      </c>
    </row>
    <row r="139" spans="1:17" ht="12" customHeight="1" x14ac:dyDescent="0.25">
      <c r="A139" s="167" t="s">
        <v>164</v>
      </c>
      <c r="B139" s="174">
        <f t="shared" si="22"/>
        <v>0.67586937337690045</v>
      </c>
      <c r="C139" s="174">
        <f t="shared" si="22"/>
        <v>0.68120764450890736</v>
      </c>
      <c r="D139" s="174">
        <f t="shared" si="22"/>
        <v>0.68348909876215069</v>
      </c>
      <c r="E139" s="174">
        <f t="shared" si="22"/>
        <v>0.68621416187856465</v>
      </c>
      <c r="F139" s="174">
        <f t="shared" si="22"/>
        <v>0.68779046400438959</v>
      </c>
      <c r="G139" s="174">
        <f t="shared" si="22"/>
        <v>0.691766452040112</v>
      </c>
      <c r="H139" s="174">
        <f t="shared" si="22"/>
        <v>0.69693799631828957</v>
      </c>
      <c r="I139" s="174">
        <f t="shared" si="22"/>
        <v>0.6994925554773368</v>
      </c>
      <c r="J139" s="174">
        <f t="shared" si="22"/>
        <v>0.70591522147992736</v>
      </c>
      <c r="K139" s="174">
        <f t="shared" si="22"/>
        <v>0.70677977866177288</v>
      </c>
      <c r="L139" s="174">
        <f t="shared" si="22"/>
        <v>0.70758613249669255</v>
      </c>
      <c r="M139" s="174">
        <f t="shared" si="22"/>
        <v>0.70932667238712344</v>
      </c>
      <c r="N139" s="174">
        <f t="shared" si="22"/>
        <v>0.71087980794737815</v>
      </c>
      <c r="O139" s="174">
        <f t="shared" si="22"/>
        <v>0.70606886949433012</v>
      </c>
      <c r="P139" s="174">
        <f t="shared" si="22"/>
        <v>0.71415904561321564</v>
      </c>
      <c r="Q139" s="174">
        <f t="shared" si="22"/>
        <v>0.71461195906873787</v>
      </c>
    </row>
    <row r="140" spans="1:17" ht="12" customHeight="1" x14ac:dyDescent="0.25">
      <c r="A140" s="166" t="s">
        <v>163</v>
      </c>
      <c r="B140" s="173">
        <f t="shared" si="22"/>
        <v>0.59343366724521418</v>
      </c>
      <c r="C140" s="173">
        <f t="shared" si="22"/>
        <v>0.59955856532384733</v>
      </c>
      <c r="D140" s="173">
        <f t="shared" si="22"/>
        <v>0.60098047228113771</v>
      </c>
      <c r="E140" s="173">
        <f t="shared" si="22"/>
        <v>0.60520500169775548</v>
      </c>
      <c r="F140" s="173">
        <f t="shared" si="22"/>
        <v>0.60612761535982917</v>
      </c>
      <c r="G140" s="173">
        <f t="shared" si="22"/>
        <v>0.61059488316851129</v>
      </c>
      <c r="H140" s="173">
        <f t="shared" si="22"/>
        <v>0.61651546094566878</v>
      </c>
      <c r="I140" s="173">
        <f t="shared" si="22"/>
        <v>0.61915806725433364</v>
      </c>
      <c r="J140" s="173">
        <f t="shared" si="22"/>
        <v>0.62668033694393765</v>
      </c>
      <c r="K140" s="173">
        <f t="shared" si="22"/>
        <v>0.62725654192026514</v>
      </c>
      <c r="L140" s="173">
        <f t="shared" si="22"/>
        <v>0.62771328654843095</v>
      </c>
      <c r="M140" s="173">
        <f t="shared" si="22"/>
        <v>0.62989281233074346</v>
      </c>
      <c r="N140" s="173">
        <f t="shared" si="22"/>
        <v>0.63176545465212497</v>
      </c>
      <c r="O140" s="173">
        <f t="shared" si="22"/>
        <v>0.63297506128725123</v>
      </c>
      <c r="P140" s="173">
        <f t="shared" si="22"/>
        <v>0.63570277172947354</v>
      </c>
      <c r="Q140" s="173">
        <f t="shared" si="22"/>
        <v>0.63607072854748203</v>
      </c>
    </row>
    <row r="141" spans="1:17" ht="12" customHeight="1" x14ac:dyDescent="0.25">
      <c r="A141" s="147" t="s">
        <v>59</v>
      </c>
      <c r="B141" s="172">
        <f t="shared" si="22"/>
        <v>1</v>
      </c>
      <c r="C141" s="172">
        <f t="shared" si="22"/>
        <v>1</v>
      </c>
      <c r="D141" s="172">
        <f t="shared" si="22"/>
        <v>1.0000000000000002</v>
      </c>
      <c r="E141" s="172">
        <f t="shared" si="22"/>
        <v>1</v>
      </c>
      <c r="F141" s="172">
        <f t="shared" si="22"/>
        <v>1</v>
      </c>
      <c r="G141" s="172">
        <f t="shared" si="22"/>
        <v>1</v>
      </c>
      <c r="H141" s="172">
        <f t="shared" si="22"/>
        <v>1</v>
      </c>
      <c r="I141" s="172">
        <f t="shared" si="22"/>
        <v>1</v>
      </c>
      <c r="J141" s="172">
        <f t="shared" si="22"/>
        <v>1.0000000000000002</v>
      </c>
      <c r="K141" s="172">
        <f t="shared" si="22"/>
        <v>1.0000000000000002</v>
      </c>
      <c r="L141" s="172">
        <f t="shared" si="22"/>
        <v>0.99999999999999956</v>
      </c>
      <c r="M141" s="172">
        <f t="shared" si="22"/>
        <v>1.0000000000000002</v>
      </c>
      <c r="N141" s="172">
        <f t="shared" si="22"/>
        <v>1</v>
      </c>
      <c r="O141" s="172">
        <f t="shared" si="22"/>
        <v>0.99999999999999978</v>
      </c>
      <c r="P141" s="172">
        <f t="shared" si="22"/>
        <v>1</v>
      </c>
      <c r="Q141" s="172">
        <f t="shared" si="22"/>
        <v>0.99999999999999967</v>
      </c>
    </row>
    <row r="142" spans="1:17" ht="12" customHeight="1" x14ac:dyDescent="0.25">
      <c r="A142" s="163" t="s">
        <v>142</v>
      </c>
      <c r="B142" s="171">
        <f t="shared" si="22"/>
        <v>0.77994139123656725</v>
      </c>
      <c r="C142" s="171">
        <f t="shared" si="22"/>
        <v>0.77994139123656714</v>
      </c>
      <c r="D142" s="171">
        <f t="shared" si="22"/>
        <v>0.78164039511546657</v>
      </c>
      <c r="E142" s="171">
        <f t="shared" si="22"/>
        <v>0.78399694428855027</v>
      </c>
      <c r="F142" s="171">
        <f t="shared" si="22"/>
        <v>0.78786666970573793</v>
      </c>
      <c r="G142" s="171">
        <f t="shared" si="22"/>
        <v>0.79088137931320135</v>
      </c>
      <c r="H142" s="171">
        <f t="shared" si="22"/>
        <v>0.79666194081645181</v>
      </c>
      <c r="I142" s="171">
        <f t="shared" si="22"/>
        <v>0.81026627133179518</v>
      </c>
      <c r="J142" s="171">
        <f t="shared" si="22"/>
        <v>0.82509583645522877</v>
      </c>
      <c r="K142" s="171">
        <f t="shared" si="22"/>
        <v>0.82863287629872506</v>
      </c>
      <c r="L142" s="171">
        <f t="shared" si="22"/>
        <v>0.8293439992126117</v>
      </c>
      <c r="M142" s="171">
        <f t="shared" si="22"/>
        <v>0.8311753436129582</v>
      </c>
      <c r="N142" s="171">
        <f t="shared" si="22"/>
        <v>0.8326193097909439</v>
      </c>
      <c r="O142" s="171">
        <f t="shared" si="22"/>
        <v>0.83516619799815506</v>
      </c>
      <c r="P142" s="171">
        <f t="shared" si="22"/>
        <v>0.83759811092209624</v>
      </c>
      <c r="Q142" s="171">
        <f t="shared" si="22"/>
        <v>0.83977787369811274</v>
      </c>
    </row>
    <row r="143" spans="1:17" ht="12" customHeight="1" x14ac:dyDescent="0.25">
      <c r="A143" s="161" t="s">
        <v>141</v>
      </c>
      <c r="B143" s="170">
        <f t="shared" si="22"/>
        <v>0.83212724695621032</v>
      </c>
      <c r="C143" s="170">
        <f t="shared" si="22"/>
        <v>0.83295364616893086</v>
      </c>
      <c r="D143" s="170">
        <f t="shared" si="22"/>
        <v>0.83655892390656206</v>
      </c>
      <c r="E143" s="170">
        <f t="shared" si="22"/>
        <v>0.84082582603931144</v>
      </c>
      <c r="F143" s="170">
        <f t="shared" si="22"/>
        <v>0.84589903135938449</v>
      </c>
      <c r="G143" s="170">
        <f t="shared" si="22"/>
        <v>0.84781732457949732</v>
      </c>
      <c r="H143" s="170">
        <f t="shared" si="22"/>
        <v>0.84891097164573959</v>
      </c>
      <c r="I143" s="170">
        <f t="shared" si="22"/>
        <v>0.86837523305325315</v>
      </c>
      <c r="J143" s="170">
        <f t="shared" si="22"/>
        <v>0.86690137508446108</v>
      </c>
      <c r="K143" s="170">
        <f t="shared" si="22"/>
        <v>0.87312891321295838</v>
      </c>
      <c r="L143" s="170">
        <f t="shared" si="22"/>
        <v>0.87580215267319972</v>
      </c>
      <c r="M143" s="170">
        <f t="shared" si="22"/>
        <v>0.87209212474201026</v>
      </c>
      <c r="N143" s="170">
        <f t="shared" si="22"/>
        <v>0.87410277892021837</v>
      </c>
      <c r="O143" s="170">
        <f t="shared" si="22"/>
        <v>0.873059193869826</v>
      </c>
      <c r="P143" s="170">
        <f t="shared" si="22"/>
        <v>0.87723417935291281</v>
      </c>
      <c r="Q143" s="170">
        <f t="shared" si="22"/>
        <v>0.87900299577057772</v>
      </c>
    </row>
    <row r="144" spans="1:17" ht="12" customHeight="1" x14ac:dyDescent="0.25">
      <c r="A144" s="148" t="s">
        <v>60</v>
      </c>
      <c r="B144" s="73">
        <f t="shared" si="22"/>
        <v>0.77994139123656725</v>
      </c>
      <c r="C144" s="73">
        <f t="shared" si="22"/>
        <v>0.78219084307961806</v>
      </c>
      <c r="D144" s="73">
        <f t="shared" si="22"/>
        <v>0.78597295978242043</v>
      </c>
      <c r="E144" s="73">
        <f t="shared" si="22"/>
        <v>0.79301476992839381</v>
      </c>
      <c r="F144" s="73">
        <f t="shared" si="22"/>
        <v>0.79743539167541022</v>
      </c>
      <c r="G144" s="73">
        <f t="shared" si="22"/>
        <v>0.79946467238728602</v>
      </c>
      <c r="H144" s="73">
        <f t="shared" si="22"/>
        <v>0.80447839281719036</v>
      </c>
      <c r="I144" s="73">
        <f t="shared" si="22"/>
        <v>0.82509583645522822</v>
      </c>
      <c r="J144" s="73">
        <f t="shared" si="22"/>
        <v>0.82509583645522844</v>
      </c>
      <c r="K144" s="73">
        <f t="shared" si="22"/>
        <v>0.83253262439646181</v>
      </c>
      <c r="L144" s="73">
        <f t="shared" si="22"/>
        <v>0.83374560062930725</v>
      </c>
      <c r="M144" s="73">
        <f t="shared" si="22"/>
        <v>0.83489065492506254</v>
      </c>
      <c r="N144" s="73">
        <f t="shared" si="22"/>
        <v>0.83553383378758694</v>
      </c>
      <c r="O144" s="73">
        <f t="shared" si="22"/>
        <v>0.8375570881607044</v>
      </c>
      <c r="P144" s="73">
        <f t="shared" si="22"/>
        <v>0.83907047632411413</v>
      </c>
      <c r="Q144" s="73">
        <f t="shared" si="22"/>
        <v>0.84108827668555308</v>
      </c>
    </row>
    <row r="145" spans="1:17" ht="12" customHeight="1" x14ac:dyDescent="0.25">
      <c r="A145" s="148" t="s">
        <v>59</v>
      </c>
      <c r="B145" s="73">
        <f t="shared" si="22"/>
        <v>1</v>
      </c>
      <c r="C145" s="73">
        <f t="shared" si="22"/>
        <v>0.99999999999999989</v>
      </c>
      <c r="D145" s="73">
        <f t="shared" si="22"/>
        <v>1.0000000000000002</v>
      </c>
      <c r="E145" s="73">
        <f t="shared" si="22"/>
        <v>1.0000000000000004</v>
      </c>
      <c r="F145" s="73">
        <f t="shared" si="22"/>
        <v>0.99999999999999978</v>
      </c>
      <c r="G145" s="73">
        <f t="shared" si="22"/>
        <v>0.99999999999999956</v>
      </c>
      <c r="H145" s="73">
        <f t="shared" si="22"/>
        <v>0.99999999999999989</v>
      </c>
      <c r="I145" s="73">
        <f t="shared" si="22"/>
        <v>0.99999999999999989</v>
      </c>
      <c r="J145" s="73">
        <f t="shared" si="22"/>
        <v>1</v>
      </c>
      <c r="K145" s="73">
        <f t="shared" si="22"/>
        <v>1</v>
      </c>
      <c r="L145" s="73">
        <f t="shared" si="22"/>
        <v>1</v>
      </c>
      <c r="M145" s="73">
        <f t="shared" si="22"/>
        <v>1</v>
      </c>
      <c r="N145" s="73">
        <f t="shared" si="22"/>
        <v>1.0000000000000004</v>
      </c>
      <c r="O145" s="73">
        <f t="shared" si="22"/>
        <v>1</v>
      </c>
      <c r="P145" s="73">
        <f t="shared" si="22"/>
        <v>1</v>
      </c>
      <c r="Q145" s="73">
        <f t="shared" si="22"/>
        <v>1.0000000000000004</v>
      </c>
    </row>
    <row r="146" spans="1:17" ht="12" customHeight="1" x14ac:dyDescent="0.25">
      <c r="A146" s="158" t="s">
        <v>62</v>
      </c>
      <c r="B146" s="169">
        <f t="shared" si="22"/>
        <v>0.69071037608691721</v>
      </c>
      <c r="C146" s="169">
        <f t="shared" si="22"/>
        <v>0.69233898025748652</v>
      </c>
      <c r="D146" s="169">
        <f t="shared" si="22"/>
        <v>0.7064989541665353</v>
      </c>
      <c r="E146" s="169">
        <f t="shared" si="22"/>
        <v>0.72199733113545783</v>
      </c>
      <c r="F146" s="169">
        <f t="shared" si="22"/>
        <v>0.6884207316031028</v>
      </c>
      <c r="G146" s="169">
        <f t="shared" si="22"/>
        <v>0.71198104883817737</v>
      </c>
      <c r="H146" s="169">
        <f t="shared" si="22"/>
        <v>0.70891076134658648</v>
      </c>
      <c r="I146" s="169">
        <f t="shared" si="22"/>
        <v>0.7600942731665945</v>
      </c>
      <c r="J146" s="169">
        <f t="shared" si="22"/>
        <v>0.73735801926033973</v>
      </c>
      <c r="K146" s="169">
        <f t="shared" si="22"/>
        <v>0.7481529260164016</v>
      </c>
      <c r="L146" s="169">
        <f t="shared" si="22"/>
        <v>0.73904608804042582</v>
      </c>
      <c r="M146" s="169">
        <f t="shared" si="22"/>
        <v>0.74818182615250295</v>
      </c>
      <c r="N146" s="169">
        <f t="shared" si="22"/>
        <v>0.7529203299507562</v>
      </c>
      <c r="O146" s="169">
        <f t="shared" si="22"/>
        <v>0.73335100647060769</v>
      </c>
      <c r="P146" s="169">
        <f t="shared" si="22"/>
        <v>0.74886287605990265</v>
      </c>
      <c r="Q146" s="169">
        <f t="shared" ref="Q146" si="23">IF(Q127=0,"",Q127/Q108)</f>
        <v>0.75740842514933682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0.42546405310692792</v>
      </c>
      <c r="C147" s="73">
        <f t="shared" si="24"/>
        <v>0.43016780058871057</v>
      </c>
      <c r="D147" s="73">
        <f t="shared" si="24"/>
        <v>0.43106136190141903</v>
      </c>
      <c r="E147" s="73">
        <f t="shared" si="24"/>
        <v>0.4320267950519483</v>
      </c>
      <c r="F147" s="73">
        <f t="shared" si="24"/>
        <v>0.44414760162706279</v>
      </c>
      <c r="G147" s="73">
        <f t="shared" si="24"/>
        <v>0.4477345569866551</v>
      </c>
      <c r="H147" s="73">
        <f t="shared" si="24"/>
        <v>0.45305798944018888</v>
      </c>
      <c r="I147" s="73">
        <f t="shared" si="24"/>
        <v>0.46212144730817828</v>
      </c>
      <c r="J147" s="73">
        <f t="shared" si="24"/>
        <v>0.46454231640396448</v>
      </c>
      <c r="K147" s="73">
        <f t="shared" si="24"/>
        <v>0.46499718663993289</v>
      </c>
      <c r="L147" s="73">
        <f t="shared" si="24"/>
        <v>0.46609737884989438</v>
      </c>
      <c r="M147" s="73">
        <f t="shared" si="24"/>
        <v>0.46625550303465912</v>
      </c>
      <c r="N147" s="73">
        <f t="shared" si="24"/>
        <v>0.47245935182438609</v>
      </c>
      <c r="O147" s="73">
        <f t="shared" si="24"/>
        <v>0.47430545614322955</v>
      </c>
      <c r="P147" s="73">
        <f t="shared" si="24"/>
        <v>0.47694203000118374</v>
      </c>
      <c r="Q147" s="73">
        <f t="shared" si="24"/>
        <v>0.47806779635896268</v>
      </c>
    </row>
    <row r="148" spans="1:17" ht="12" customHeight="1" x14ac:dyDescent="0.25">
      <c r="A148" s="29" t="s">
        <v>140</v>
      </c>
      <c r="B148" s="65">
        <f t="shared" si="24"/>
        <v>0.80904887473067177</v>
      </c>
      <c r="C148" s="65">
        <f t="shared" si="24"/>
        <v>0.81239944575057899</v>
      </c>
      <c r="D148" s="65">
        <f t="shared" si="24"/>
        <v>0.81505664419227308</v>
      </c>
      <c r="E148" s="65">
        <f t="shared" si="24"/>
        <v>0.81891224063253443</v>
      </c>
      <c r="F148" s="65">
        <f t="shared" si="24"/>
        <v>0.82074645974647464</v>
      </c>
      <c r="G148" s="65">
        <f t="shared" si="24"/>
        <v>0.82584026627922991</v>
      </c>
      <c r="H148" s="65">
        <f t="shared" si="24"/>
        <v>0.83015022217263723</v>
      </c>
      <c r="I148" s="65">
        <f t="shared" si="24"/>
        <v>0.83532559606504342</v>
      </c>
      <c r="J148" s="65">
        <f t="shared" si="24"/>
        <v>0.84000031380246531</v>
      </c>
      <c r="K148" s="65">
        <f t="shared" si="24"/>
        <v>0.84290729508283324</v>
      </c>
      <c r="L148" s="65">
        <f t="shared" si="24"/>
        <v>0.84456237530387512</v>
      </c>
      <c r="M148" s="65">
        <f t="shared" si="24"/>
        <v>0.84748537794459011</v>
      </c>
      <c r="N148" s="65">
        <f t="shared" si="24"/>
        <v>0.84796171749049454</v>
      </c>
      <c r="O148" s="65">
        <f t="shared" si="24"/>
        <v>0.85037806486903977</v>
      </c>
      <c r="P148" s="65">
        <f t="shared" si="24"/>
        <v>0.85265229304224388</v>
      </c>
      <c r="Q148" s="65">
        <f t="shared" si="24"/>
        <v>0.8547851641155243</v>
      </c>
    </row>
    <row r="150" spans="1:17" ht="12" customHeight="1" x14ac:dyDescent="0.25">
      <c r="A150" s="152" t="s">
        <v>121</v>
      </c>
      <c r="B150" s="168">
        <f>SUM(B151,B154,B156,B165)</f>
        <v>59044.910515523035</v>
      </c>
      <c r="C150" s="168">
        <f t="shared" ref="C150:Q150" si="25">SUM(C151,C154,C156,C165)</f>
        <v>67613.150675348734</v>
      </c>
      <c r="D150" s="168">
        <f t="shared" si="25"/>
        <v>59713.440449399517</v>
      </c>
      <c r="E150" s="168">
        <f t="shared" si="25"/>
        <v>58028.527850472623</v>
      </c>
      <c r="F150" s="168">
        <f t="shared" si="25"/>
        <v>52727.402704675806</v>
      </c>
      <c r="G150" s="168">
        <f t="shared" si="25"/>
        <v>52116.80030510755</v>
      </c>
      <c r="H150" s="168">
        <f t="shared" si="25"/>
        <v>55496.778171903134</v>
      </c>
      <c r="I150" s="168">
        <f t="shared" si="25"/>
        <v>33551.20858593256</v>
      </c>
      <c r="J150" s="168">
        <f t="shared" si="25"/>
        <v>48297.066654921509</v>
      </c>
      <c r="K150" s="168">
        <f t="shared" si="25"/>
        <v>41958.925631203601</v>
      </c>
      <c r="L150" s="168">
        <f t="shared" si="25"/>
        <v>42476.248798605266</v>
      </c>
      <c r="M150" s="168">
        <f t="shared" si="25"/>
        <v>36464.562475448962</v>
      </c>
      <c r="N150" s="168">
        <f t="shared" si="25"/>
        <v>38696.180376298427</v>
      </c>
      <c r="O150" s="168">
        <f t="shared" si="25"/>
        <v>42088.38993534648</v>
      </c>
      <c r="P150" s="168">
        <f t="shared" si="25"/>
        <v>36697.389834567366</v>
      </c>
      <c r="Q150" s="168">
        <f t="shared" si="25"/>
        <v>35052.006576273059</v>
      </c>
    </row>
    <row r="151" spans="1:17" ht="12" customHeight="1" x14ac:dyDescent="0.25">
      <c r="A151" s="158" t="s">
        <v>65</v>
      </c>
      <c r="B151" s="157">
        <f>SUM(B152:B153)</f>
        <v>51861.647291305693</v>
      </c>
      <c r="C151" s="157">
        <f t="shared" ref="C151:Q151" si="26">SUM(C152:C153)</f>
        <v>59907.584715717807</v>
      </c>
      <c r="D151" s="157">
        <f t="shared" si="26"/>
        <v>52669.984010088978</v>
      </c>
      <c r="E151" s="157">
        <f t="shared" si="26"/>
        <v>51071.726716918114</v>
      </c>
      <c r="F151" s="157">
        <f t="shared" si="26"/>
        <v>45878.215615845802</v>
      </c>
      <c r="G151" s="157">
        <f t="shared" si="26"/>
        <v>45351.426502675131</v>
      </c>
      <c r="H151" s="157">
        <f t="shared" si="26"/>
        <v>48323.510226971019</v>
      </c>
      <c r="I151" s="157">
        <f t="shared" si="26"/>
        <v>28526.634761557918</v>
      </c>
      <c r="J151" s="157">
        <f t="shared" si="26"/>
        <v>41775.678897746715</v>
      </c>
      <c r="K151" s="157">
        <f t="shared" si="26"/>
        <v>36076.379629002484</v>
      </c>
      <c r="L151" s="157">
        <f t="shared" si="26"/>
        <v>36540.663230824612</v>
      </c>
      <c r="M151" s="157">
        <f t="shared" si="26"/>
        <v>30606.833944047201</v>
      </c>
      <c r="N151" s="157">
        <f t="shared" si="26"/>
        <v>32700.586864793429</v>
      </c>
      <c r="O151" s="157">
        <f t="shared" si="26"/>
        <v>35816.798364938753</v>
      </c>
      <c r="P151" s="157">
        <f t="shared" si="26"/>
        <v>30294.841150991582</v>
      </c>
      <c r="Q151" s="157">
        <f t="shared" si="26"/>
        <v>29089.041721173082</v>
      </c>
    </row>
    <row r="152" spans="1:17" ht="12" customHeight="1" x14ac:dyDescent="0.25">
      <c r="A152" s="23" t="s">
        <v>166</v>
      </c>
      <c r="B152" s="156">
        <f>RES_hhdet_emi!B$45</f>
        <v>51861.647291305693</v>
      </c>
      <c r="C152" s="156">
        <f>RES_hhdet_emi!C$45</f>
        <v>59907.584715717807</v>
      </c>
      <c r="D152" s="156">
        <f>RES_hhdet_emi!D$45</f>
        <v>52669.984010088978</v>
      </c>
      <c r="E152" s="156">
        <f>RES_hhdet_emi!E$45</f>
        <v>51071.726716918114</v>
      </c>
      <c r="F152" s="156">
        <f>RES_hhdet_emi!F$45</f>
        <v>45878.215615845802</v>
      </c>
      <c r="G152" s="156">
        <f>RES_hhdet_emi!G$45</f>
        <v>45351.426502675131</v>
      </c>
      <c r="H152" s="156">
        <f>RES_hhdet_emi!H$45</f>
        <v>48323.510226971019</v>
      </c>
      <c r="I152" s="156">
        <f>RES_hhdet_emi!I$45</f>
        <v>28526.634761557918</v>
      </c>
      <c r="J152" s="156">
        <f>RES_hhdet_emi!J$45</f>
        <v>41775.678897746715</v>
      </c>
      <c r="K152" s="156">
        <f>RES_hhdet_emi!K$45</f>
        <v>36076.379629002484</v>
      </c>
      <c r="L152" s="156">
        <f>RES_hhdet_emi!L$45</f>
        <v>36540.663230824612</v>
      </c>
      <c r="M152" s="156">
        <f>RES_hhdet_emi!M$45</f>
        <v>30606.833944047201</v>
      </c>
      <c r="N152" s="156">
        <f>RES_hhdet_emi!N$45</f>
        <v>32700.586864793429</v>
      </c>
      <c r="O152" s="156">
        <f>RES_hhdet_emi!O$45</f>
        <v>35816.798364938753</v>
      </c>
      <c r="P152" s="156">
        <f>RES_hhdet_emi!P$45</f>
        <v>30294.841150991582</v>
      </c>
      <c r="Q152" s="156">
        <f>RES_hhdet_emi!Q$45</f>
        <v>29089.041721173082</v>
      </c>
    </row>
    <row r="153" spans="1:17" ht="12" customHeight="1" x14ac:dyDescent="0.25">
      <c r="A153" s="23" t="s">
        <v>60</v>
      </c>
      <c r="B153" s="156">
        <f>RES_hhdet_emi!B$46</f>
        <v>0</v>
      </c>
      <c r="C153" s="156">
        <f>RES_hhdet_emi!C$46</f>
        <v>0</v>
      </c>
      <c r="D153" s="156">
        <f>RES_hhdet_emi!D$46</f>
        <v>0</v>
      </c>
      <c r="E153" s="156">
        <f>RES_hhdet_emi!E$46</f>
        <v>0</v>
      </c>
      <c r="F153" s="156">
        <f>RES_hhdet_emi!F$46</f>
        <v>0</v>
      </c>
      <c r="G153" s="156">
        <f>RES_hhdet_emi!G$46</f>
        <v>0</v>
      </c>
      <c r="H153" s="156">
        <f>RES_hhdet_emi!H$46</f>
        <v>0</v>
      </c>
      <c r="I153" s="156">
        <f>RES_hhdet_emi!I$46</f>
        <v>0</v>
      </c>
      <c r="J153" s="156">
        <f>RES_hhdet_emi!J$46</f>
        <v>0</v>
      </c>
      <c r="K153" s="156">
        <f>RES_hhdet_emi!K$46</f>
        <v>0</v>
      </c>
      <c r="L153" s="156">
        <f>RES_hhdet_emi!L$46</f>
        <v>0</v>
      </c>
      <c r="M153" s="156">
        <f>RES_hhdet_emi!M$46</f>
        <v>0</v>
      </c>
      <c r="N153" s="156">
        <f>RES_hhdet_emi!N$46</f>
        <v>0</v>
      </c>
      <c r="O153" s="156">
        <f>RES_hhdet_emi!O$46</f>
        <v>0</v>
      </c>
      <c r="P153" s="156">
        <f>RES_hhdet_emi!P$46</f>
        <v>0</v>
      </c>
      <c r="Q153" s="156">
        <f>RES_hhdet_emi!Q$46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RES_hhdet_emi!B$48</f>
        <v>0</v>
      </c>
      <c r="C155" s="156">
        <f>RES_hhdet_emi!C$48</f>
        <v>0</v>
      </c>
      <c r="D155" s="156">
        <f>RES_hhdet_emi!D$48</f>
        <v>0</v>
      </c>
      <c r="E155" s="156">
        <f>RES_hhdet_emi!E$48</f>
        <v>0</v>
      </c>
      <c r="F155" s="156">
        <f>RES_hhdet_emi!F$48</f>
        <v>0</v>
      </c>
      <c r="G155" s="156">
        <f>RES_hhdet_emi!G$48</f>
        <v>0</v>
      </c>
      <c r="H155" s="156">
        <f>RES_hhdet_emi!H$48</f>
        <v>0</v>
      </c>
      <c r="I155" s="156">
        <f>RES_hhdet_emi!I$48</f>
        <v>0</v>
      </c>
      <c r="J155" s="156">
        <f>RES_hhdet_emi!J$48</f>
        <v>0</v>
      </c>
      <c r="K155" s="156">
        <f>RES_hhdet_emi!K$48</f>
        <v>0</v>
      </c>
      <c r="L155" s="156">
        <f>RES_hhdet_emi!L$48</f>
        <v>0</v>
      </c>
      <c r="M155" s="156">
        <f>RES_hhdet_emi!M$48</f>
        <v>0</v>
      </c>
      <c r="N155" s="156">
        <f>RES_hhdet_emi!N$48</f>
        <v>0</v>
      </c>
      <c r="O155" s="156">
        <f>RES_hhdet_emi!O$48</f>
        <v>0</v>
      </c>
      <c r="P155" s="156">
        <f>RES_hhdet_emi!P$48</f>
        <v>0</v>
      </c>
      <c r="Q155" s="156">
        <f>RES_hhdet_emi!Q$48</f>
        <v>0</v>
      </c>
    </row>
    <row r="156" spans="1:17" ht="12" customHeight="1" x14ac:dyDescent="0.25">
      <c r="A156" s="158" t="s">
        <v>63</v>
      </c>
      <c r="B156" s="157">
        <f>SUM(B157:B158,B161:B162)</f>
        <v>6298.1607500673399</v>
      </c>
      <c r="C156" s="157">
        <f t="shared" ref="C156:Q156" si="28">SUM(C157:C158,C161:C162)</f>
        <v>6787.3747525377748</v>
      </c>
      <c r="D156" s="157">
        <f t="shared" si="28"/>
        <v>6271.8285091190101</v>
      </c>
      <c r="E156" s="157">
        <f t="shared" si="28"/>
        <v>6298.3565463526347</v>
      </c>
      <c r="F156" s="157">
        <f t="shared" si="28"/>
        <v>5956.7760531496306</v>
      </c>
      <c r="G156" s="157">
        <f t="shared" si="28"/>
        <v>6008.8897448442403</v>
      </c>
      <c r="H156" s="157">
        <f t="shared" si="28"/>
        <v>6371.3914279821574</v>
      </c>
      <c r="I156" s="157">
        <f t="shared" si="28"/>
        <v>4596.2678457597203</v>
      </c>
      <c r="J156" s="157">
        <f t="shared" si="28"/>
        <v>5919.4395126676045</v>
      </c>
      <c r="K156" s="157">
        <f t="shared" si="28"/>
        <v>5347.7151398963551</v>
      </c>
      <c r="L156" s="157">
        <f t="shared" si="28"/>
        <v>5348.1853962484138</v>
      </c>
      <c r="M156" s="157">
        <f t="shared" si="28"/>
        <v>5289.2488659811279</v>
      </c>
      <c r="N156" s="157">
        <f t="shared" si="28"/>
        <v>5447.0208099325673</v>
      </c>
      <c r="O156" s="157">
        <f t="shared" si="28"/>
        <v>5573.0615371375752</v>
      </c>
      <c r="P156" s="157">
        <f t="shared" si="28"/>
        <v>5773.5335879280865</v>
      </c>
      <c r="Q156" s="157">
        <f t="shared" si="28"/>
        <v>5435.1455135965061</v>
      </c>
    </row>
    <row r="157" spans="1:17" ht="12" customHeight="1" x14ac:dyDescent="0.25">
      <c r="A157" s="167" t="s">
        <v>165</v>
      </c>
      <c r="B157" s="132">
        <f>RES_hhdet_emi!B$50</f>
        <v>6007.0606082144941</v>
      </c>
      <c r="C157" s="132">
        <f>RES_hhdet_emi!C$50</f>
        <v>6384.5792663139182</v>
      </c>
      <c r="D157" s="132">
        <f>RES_hhdet_emi!D$50</f>
        <v>5828.6978773025094</v>
      </c>
      <c r="E157" s="132">
        <f>RES_hhdet_emi!E$50</f>
        <v>5693.7437204116395</v>
      </c>
      <c r="F157" s="132">
        <f>RES_hhdet_emi!F$50</f>
        <v>5384.9418782341145</v>
      </c>
      <c r="G157" s="132">
        <f>RES_hhdet_emi!G$50</f>
        <v>5322.6132781153037</v>
      </c>
      <c r="H157" s="132">
        <f>RES_hhdet_emi!H$50</f>
        <v>5507.7855328961177</v>
      </c>
      <c r="I157" s="132">
        <f>RES_hhdet_emi!I$50</f>
        <v>3889.4629660743958</v>
      </c>
      <c r="J157" s="132">
        <f>RES_hhdet_emi!J$50</f>
        <v>4880.3192282913387</v>
      </c>
      <c r="K157" s="132">
        <f>RES_hhdet_emi!K$50</f>
        <v>4230.1202808321705</v>
      </c>
      <c r="L157" s="132">
        <f>RES_hhdet_emi!L$50</f>
        <v>4197.7794866650793</v>
      </c>
      <c r="M157" s="132">
        <f>RES_hhdet_emi!M$50</f>
        <v>3912.5603815701147</v>
      </c>
      <c r="N157" s="132">
        <f>RES_hhdet_emi!N$50</f>
        <v>3992.9995918794989</v>
      </c>
      <c r="O157" s="132">
        <f>RES_hhdet_emi!O$50</f>
        <v>3945.8221041567308</v>
      </c>
      <c r="P157" s="132">
        <f>RES_hhdet_emi!P$50</f>
        <v>4081.8974260796344</v>
      </c>
      <c r="Q157" s="132">
        <f>RES_hhdet_emi!Q$50</f>
        <v>3719.0523840790988</v>
      </c>
    </row>
    <row r="158" spans="1:17" ht="12" customHeight="1" x14ac:dyDescent="0.25">
      <c r="A158" s="167" t="s">
        <v>164</v>
      </c>
      <c r="B158" s="132">
        <f>SUM(B159:B160)</f>
        <v>291.10014185284615</v>
      </c>
      <c r="C158" s="132">
        <f t="shared" ref="C158:Q158" si="29">SUM(C159:C160)</f>
        <v>402.79548622385636</v>
      </c>
      <c r="D158" s="132">
        <f t="shared" si="29"/>
        <v>443.13063181650108</v>
      </c>
      <c r="E158" s="132">
        <f t="shared" si="29"/>
        <v>604.61282594099521</v>
      </c>
      <c r="F158" s="132">
        <f t="shared" si="29"/>
        <v>571.83417491551631</v>
      </c>
      <c r="G158" s="132">
        <f t="shared" si="29"/>
        <v>686.27646672893616</v>
      </c>
      <c r="H158" s="132">
        <f t="shared" si="29"/>
        <v>863.60589508603937</v>
      </c>
      <c r="I158" s="132">
        <f t="shared" si="29"/>
        <v>706.80487968532441</v>
      </c>
      <c r="J158" s="132">
        <f t="shared" si="29"/>
        <v>1039.120284376266</v>
      </c>
      <c r="K158" s="132">
        <f t="shared" si="29"/>
        <v>1117.5948590641849</v>
      </c>
      <c r="L158" s="132">
        <f t="shared" si="29"/>
        <v>1150.4059095833343</v>
      </c>
      <c r="M158" s="132">
        <f t="shared" si="29"/>
        <v>1376.688484411013</v>
      </c>
      <c r="N158" s="132">
        <f t="shared" si="29"/>
        <v>1454.0212180530682</v>
      </c>
      <c r="O158" s="132">
        <f t="shared" si="29"/>
        <v>1627.2394329808446</v>
      </c>
      <c r="P158" s="132">
        <f t="shared" si="29"/>
        <v>1691.6361618484516</v>
      </c>
      <c r="Q158" s="132">
        <f t="shared" si="29"/>
        <v>1716.0931295174078</v>
      </c>
    </row>
    <row r="159" spans="1:17" ht="12" customHeight="1" x14ac:dyDescent="0.25">
      <c r="A159" s="166" t="s">
        <v>163</v>
      </c>
      <c r="B159" s="165">
        <f>RES_hhdet_emi!B$52</f>
        <v>291.10014185284615</v>
      </c>
      <c r="C159" s="165">
        <f>RES_hhdet_emi!C$52</f>
        <v>402.79548622385636</v>
      </c>
      <c r="D159" s="165">
        <f>RES_hhdet_emi!D$52</f>
        <v>443.13063181650108</v>
      </c>
      <c r="E159" s="165">
        <f>RES_hhdet_emi!E$52</f>
        <v>604.61282594099521</v>
      </c>
      <c r="F159" s="165">
        <f>RES_hhdet_emi!F$52</f>
        <v>571.83417491551631</v>
      </c>
      <c r="G159" s="165">
        <f>RES_hhdet_emi!G$52</f>
        <v>686.27646672893616</v>
      </c>
      <c r="H159" s="165">
        <f>RES_hhdet_emi!H$52</f>
        <v>863.60589508603937</v>
      </c>
      <c r="I159" s="165">
        <f>RES_hhdet_emi!I$52</f>
        <v>706.80487968532441</v>
      </c>
      <c r="J159" s="165">
        <f>RES_hhdet_emi!J$52</f>
        <v>1039.120284376266</v>
      </c>
      <c r="K159" s="165">
        <f>RES_hhdet_emi!K$52</f>
        <v>1117.5948590641849</v>
      </c>
      <c r="L159" s="165">
        <f>RES_hhdet_emi!L$52</f>
        <v>1150.4059095833343</v>
      </c>
      <c r="M159" s="165">
        <f>RES_hhdet_emi!M$52</f>
        <v>1376.688484411013</v>
      </c>
      <c r="N159" s="165">
        <f>RES_hhdet_emi!N$52</f>
        <v>1454.0212180530682</v>
      </c>
      <c r="O159" s="165">
        <f>RES_hhdet_emi!O$52</f>
        <v>1627.2394329808446</v>
      </c>
      <c r="P159" s="165">
        <f>RES_hhdet_emi!P$52</f>
        <v>1691.6361618484516</v>
      </c>
      <c r="Q159" s="165">
        <f>RES_hhdet_emi!Q$52</f>
        <v>1716.0931295174078</v>
      </c>
    </row>
    <row r="160" spans="1:17" ht="12" customHeight="1" x14ac:dyDescent="0.25">
      <c r="A160" s="147" t="s">
        <v>59</v>
      </c>
      <c r="B160" s="164">
        <f>RES_hhdet_emi!B$53</f>
        <v>0</v>
      </c>
      <c r="C160" s="164">
        <f>RES_hhdet_emi!C$53</f>
        <v>0</v>
      </c>
      <c r="D160" s="164">
        <f>RES_hhdet_emi!D$53</f>
        <v>0</v>
      </c>
      <c r="E160" s="164">
        <f>RES_hhdet_emi!E$53</f>
        <v>0</v>
      </c>
      <c r="F160" s="164">
        <f>RES_hhdet_emi!F$53</f>
        <v>0</v>
      </c>
      <c r="G160" s="164">
        <f>RES_hhdet_emi!G$53</f>
        <v>0</v>
      </c>
      <c r="H160" s="164">
        <f>RES_hhdet_emi!H$53</f>
        <v>0</v>
      </c>
      <c r="I160" s="164">
        <f>RES_hhdet_emi!I$53</f>
        <v>0</v>
      </c>
      <c r="J160" s="164">
        <f>RES_hhdet_emi!J$53</f>
        <v>0</v>
      </c>
      <c r="K160" s="164">
        <f>RES_hhdet_emi!K$53</f>
        <v>0</v>
      </c>
      <c r="L160" s="164">
        <f>RES_hhdet_emi!L$53</f>
        <v>0</v>
      </c>
      <c r="M160" s="164">
        <f>RES_hhdet_emi!M$53</f>
        <v>0</v>
      </c>
      <c r="N160" s="164">
        <f>RES_hhdet_emi!N$53</f>
        <v>0</v>
      </c>
      <c r="O160" s="164">
        <f>RES_hhdet_emi!O$53</f>
        <v>0</v>
      </c>
      <c r="P160" s="164">
        <f>RES_hhdet_emi!P$53</f>
        <v>0</v>
      </c>
      <c r="Q160" s="164">
        <f>RES_hhdet_emi!Q$53</f>
        <v>0</v>
      </c>
    </row>
    <row r="161" spans="1:17" ht="12" customHeight="1" x14ac:dyDescent="0.25">
      <c r="A161" s="163" t="s">
        <v>142</v>
      </c>
      <c r="B161" s="162">
        <f>RES_hhdet_emi!B$54</f>
        <v>0</v>
      </c>
      <c r="C161" s="162">
        <f>RES_hhdet_emi!C$54</f>
        <v>0</v>
      </c>
      <c r="D161" s="162">
        <f>RES_hhdet_emi!D$54</f>
        <v>0</v>
      </c>
      <c r="E161" s="162">
        <f>RES_hhdet_emi!E$54</f>
        <v>0</v>
      </c>
      <c r="F161" s="162">
        <f>RES_hhdet_emi!F$54</f>
        <v>0</v>
      </c>
      <c r="G161" s="162">
        <f>RES_hhdet_emi!G$54</f>
        <v>0</v>
      </c>
      <c r="H161" s="162">
        <f>RES_hhdet_emi!H$54</f>
        <v>0</v>
      </c>
      <c r="I161" s="162">
        <f>RES_hhdet_emi!I$54</f>
        <v>0</v>
      </c>
      <c r="J161" s="162">
        <f>RES_hhdet_emi!J$54</f>
        <v>0</v>
      </c>
      <c r="K161" s="162">
        <f>RES_hhdet_emi!K$54</f>
        <v>0</v>
      </c>
      <c r="L161" s="162">
        <f>RES_hhdet_emi!L$54</f>
        <v>0</v>
      </c>
      <c r="M161" s="162">
        <f>RES_hhdet_emi!M$54</f>
        <v>0</v>
      </c>
      <c r="N161" s="162">
        <f>RES_hhdet_emi!N$54</f>
        <v>0</v>
      </c>
      <c r="O161" s="162">
        <f>RES_hhdet_emi!O$54</f>
        <v>0</v>
      </c>
      <c r="P161" s="162">
        <f>RES_hhdet_emi!P$54</f>
        <v>0</v>
      </c>
      <c r="Q161" s="162">
        <f>RES_hhdet_emi!Q$54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RES_hhdet_emi!B$56</f>
        <v>0</v>
      </c>
      <c r="C163" s="156">
        <f>RES_hhdet_emi!C$56</f>
        <v>0</v>
      </c>
      <c r="D163" s="156">
        <f>RES_hhdet_emi!D$56</f>
        <v>0</v>
      </c>
      <c r="E163" s="156">
        <f>RES_hhdet_emi!E$56</f>
        <v>0</v>
      </c>
      <c r="F163" s="156">
        <f>RES_hhdet_emi!F$56</f>
        <v>0</v>
      </c>
      <c r="G163" s="156">
        <f>RES_hhdet_emi!G$56</f>
        <v>0</v>
      </c>
      <c r="H163" s="156">
        <f>RES_hhdet_emi!H$56</f>
        <v>0</v>
      </c>
      <c r="I163" s="156">
        <f>RES_hhdet_emi!I$56</f>
        <v>0</v>
      </c>
      <c r="J163" s="156">
        <f>RES_hhdet_emi!J$56</f>
        <v>0</v>
      </c>
      <c r="K163" s="156">
        <f>RES_hhdet_emi!K$56</f>
        <v>0</v>
      </c>
      <c r="L163" s="156">
        <f>RES_hhdet_emi!L$56</f>
        <v>0</v>
      </c>
      <c r="M163" s="156">
        <f>RES_hhdet_emi!M$56</f>
        <v>0</v>
      </c>
      <c r="N163" s="156">
        <f>RES_hhdet_emi!N$56</f>
        <v>0</v>
      </c>
      <c r="O163" s="156">
        <f>RES_hhdet_emi!O$56</f>
        <v>0</v>
      </c>
      <c r="P163" s="156">
        <f>RES_hhdet_emi!P$56</f>
        <v>0</v>
      </c>
      <c r="Q163" s="156">
        <f>RES_hhdet_emi!Q$56</f>
        <v>0</v>
      </c>
    </row>
    <row r="164" spans="1:17" ht="12" customHeight="1" x14ac:dyDescent="0.25">
      <c r="A164" s="148" t="s">
        <v>59</v>
      </c>
      <c r="B164" s="156">
        <f>RES_hhdet_emi!B$57</f>
        <v>0</v>
      </c>
      <c r="C164" s="156">
        <f>RES_hhdet_emi!C$57</f>
        <v>0</v>
      </c>
      <c r="D164" s="156">
        <f>RES_hhdet_emi!D$57</f>
        <v>0</v>
      </c>
      <c r="E164" s="156">
        <f>RES_hhdet_emi!E$57</f>
        <v>0</v>
      </c>
      <c r="F164" s="156">
        <f>RES_hhdet_emi!F$57</f>
        <v>0</v>
      </c>
      <c r="G164" s="156">
        <f>RES_hhdet_emi!G$57</f>
        <v>0</v>
      </c>
      <c r="H164" s="156">
        <f>RES_hhdet_emi!H$57</f>
        <v>0</v>
      </c>
      <c r="I164" s="156">
        <f>RES_hhdet_emi!I$57</f>
        <v>0</v>
      </c>
      <c r="J164" s="156">
        <f>RES_hhdet_emi!J$57</f>
        <v>0</v>
      </c>
      <c r="K164" s="156">
        <f>RES_hhdet_emi!K$57</f>
        <v>0</v>
      </c>
      <c r="L164" s="156">
        <f>RES_hhdet_emi!L$57</f>
        <v>0</v>
      </c>
      <c r="M164" s="156">
        <f>RES_hhdet_emi!M$57</f>
        <v>0</v>
      </c>
      <c r="N164" s="156">
        <f>RES_hhdet_emi!N$57</f>
        <v>0</v>
      </c>
      <c r="O164" s="156">
        <f>RES_hhdet_emi!O$57</f>
        <v>0</v>
      </c>
      <c r="P164" s="156">
        <f>RES_hhdet_emi!P$57</f>
        <v>0</v>
      </c>
      <c r="Q164" s="156">
        <f>RES_hhdet_emi!Q$57</f>
        <v>0</v>
      </c>
    </row>
    <row r="165" spans="1:17" ht="12" customHeight="1" x14ac:dyDescent="0.25">
      <c r="A165" s="158" t="s">
        <v>62</v>
      </c>
      <c r="B165" s="157">
        <f>SUM(B166:B167)</f>
        <v>885.10247415000129</v>
      </c>
      <c r="C165" s="157">
        <f t="shared" ref="C165:Q165" si="31">SUM(C166:C167)</f>
        <v>918.19120709315075</v>
      </c>
      <c r="D165" s="157">
        <f t="shared" si="31"/>
        <v>771.627930191529</v>
      </c>
      <c r="E165" s="157">
        <f t="shared" si="31"/>
        <v>658.44458720188015</v>
      </c>
      <c r="F165" s="157">
        <f t="shared" si="31"/>
        <v>892.41103568037306</v>
      </c>
      <c r="G165" s="157">
        <f t="shared" si="31"/>
        <v>756.48405758818149</v>
      </c>
      <c r="H165" s="157">
        <f t="shared" si="31"/>
        <v>801.87651694996168</v>
      </c>
      <c r="I165" s="157">
        <f t="shared" si="31"/>
        <v>428.30597861492282</v>
      </c>
      <c r="J165" s="157">
        <f t="shared" si="31"/>
        <v>601.94824450718806</v>
      </c>
      <c r="K165" s="157">
        <f t="shared" si="31"/>
        <v>534.83086230476147</v>
      </c>
      <c r="L165" s="157">
        <f t="shared" si="31"/>
        <v>587.40017153223687</v>
      </c>
      <c r="M165" s="157">
        <f t="shared" si="31"/>
        <v>568.4796654206358</v>
      </c>
      <c r="N165" s="157">
        <f t="shared" si="31"/>
        <v>548.57270157243136</v>
      </c>
      <c r="O165" s="157">
        <f t="shared" si="31"/>
        <v>698.53003327015244</v>
      </c>
      <c r="P165" s="157">
        <f t="shared" si="31"/>
        <v>629.01509564770345</v>
      </c>
      <c r="Q165" s="157">
        <f t="shared" si="31"/>
        <v>527.81934150347195</v>
      </c>
    </row>
    <row r="166" spans="1:17" ht="12" customHeight="1" x14ac:dyDescent="0.25">
      <c r="A166" s="23" t="s">
        <v>57</v>
      </c>
      <c r="B166" s="156">
        <f>RES_hhdet_emi!B$59</f>
        <v>885.10247415000129</v>
      </c>
      <c r="C166" s="156">
        <f>RES_hhdet_emi!C$59</f>
        <v>918.19120709315075</v>
      </c>
      <c r="D166" s="156">
        <f>RES_hhdet_emi!D$59</f>
        <v>771.627930191529</v>
      </c>
      <c r="E166" s="156">
        <f>RES_hhdet_emi!E$59</f>
        <v>658.44458720188015</v>
      </c>
      <c r="F166" s="156">
        <f>RES_hhdet_emi!F$59</f>
        <v>892.41103568037306</v>
      </c>
      <c r="G166" s="156">
        <f>RES_hhdet_emi!G$59</f>
        <v>756.48405758818149</v>
      </c>
      <c r="H166" s="156">
        <f>RES_hhdet_emi!H$59</f>
        <v>801.87651694996168</v>
      </c>
      <c r="I166" s="156">
        <f>RES_hhdet_emi!I$59</f>
        <v>428.30597861492282</v>
      </c>
      <c r="J166" s="156">
        <f>RES_hhdet_emi!J$59</f>
        <v>601.94824450718806</v>
      </c>
      <c r="K166" s="156">
        <f>RES_hhdet_emi!K$59</f>
        <v>534.83086230476147</v>
      </c>
      <c r="L166" s="156">
        <f>RES_hhdet_emi!L$59</f>
        <v>587.40017153223687</v>
      </c>
      <c r="M166" s="156">
        <f>RES_hhdet_emi!M$59</f>
        <v>568.4796654206358</v>
      </c>
      <c r="N166" s="156">
        <f>RES_hhdet_emi!N$59</f>
        <v>548.57270157243136</v>
      </c>
      <c r="O166" s="156">
        <f>RES_hhdet_emi!O$59</f>
        <v>698.53003327015244</v>
      </c>
      <c r="P166" s="156">
        <f>RES_hhdet_emi!P$59</f>
        <v>629.01509564770345</v>
      </c>
      <c r="Q166" s="156">
        <f>RES_hhdet_emi!Q$59</f>
        <v>527.81934150347195</v>
      </c>
    </row>
    <row r="167" spans="1:17" ht="12" customHeight="1" x14ac:dyDescent="0.25">
      <c r="A167" s="29" t="s">
        <v>140</v>
      </c>
      <c r="B167" s="57">
        <f>RES_hhdet_emi!B$60</f>
        <v>0</v>
      </c>
      <c r="C167" s="57">
        <f>RES_hhdet_emi!C$60</f>
        <v>0</v>
      </c>
      <c r="D167" s="57">
        <f>RES_hhdet_emi!D$60</f>
        <v>0</v>
      </c>
      <c r="E167" s="57">
        <f>RES_hhdet_emi!E$60</f>
        <v>0</v>
      </c>
      <c r="F167" s="57">
        <f>RES_hhdet_emi!F$60</f>
        <v>0</v>
      </c>
      <c r="G167" s="57">
        <f>RES_hhdet_emi!G$60</f>
        <v>0</v>
      </c>
      <c r="H167" s="57">
        <f>RES_hhdet_emi!H$60</f>
        <v>0</v>
      </c>
      <c r="I167" s="57">
        <f>RES_hhdet_emi!I$60</f>
        <v>0</v>
      </c>
      <c r="J167" s="57">
        <f>RES_hhdet_emi!J$60</f>
        <v>0</v>
      </c>
      <c r="K167" s="57">
        <f>RES_hhdet_emi!K$60</f>
        <v>0</v>
      </c>
      <c r="L167" s="57">
        <f>RES_hhdet_emi!L$60</f>
        <v>0</v>
      </c>
      <c r="M167" s="57">
        <f>RES_hhdet_emi!M$60</f>
        <v>0</v>
      </c>
      <c r="N167" s="57">
        <f>RES_hhdet_emi!N$60</f>
        <v>0</v>
      </c>
      <c r="O167" s="57">
        <f>RES_hhdet_emi!O$60</f>
        <v>0</v>
      </c>
      <c r="P167" s="57">
        <f>RES_hhdet_emi!P$60</f>
        <v>0</v>
      </c>
      <c r="Q167" s="57">
        <f>RES_hhdet_emi!Q$60</f>
        <v>0</v>
      </c>
    </row>
    <row r="169" spans="1:17" ht="12" customHeight="1" x14ac:dyDescent="0.25">
      <c r="A169" s="152" t="s">
        <v>198</v>
      </c>
      <c r="B169" s="168">
        <f>SUM(B170,B173,B175,B184)</f>
        <v>18462.322404126702</v>
      </c>
      <c r="C169" s="168">
        <f t="shared" ref="C169:Q169" si="32">SUM(C170,C173,C175,C184)</f>
        <v>20413.800689927652</v>
      </c>
      <c r="D169" s="168">
        <f t="shared" si="32"/>
        <v>19190.635487472809</v>
      </c>
      <c r="E169" s="168">
        <f t="shared" si="32"/>
        <v>18934.773236896614</v>
      </c>
      <c r="F169" s="168">
        <f t="shared" si="32"/>
        <v>18138.550777074623</v>
      </c>
      <c r="G169" s="168">
        <f t="shared" si="32"/>
        <v>18023.50176562908</v>
      </c>
      <c r="H169" s="168">
        <f t="shared" si="32"/>
        <v>18976.119682813067</v>
      </c>
      <c r="I169" s="168">
        <f t="shared" si="32"/>
        <v>13279.30055590433</v>
      </c>
      <c r="J169" s="168">
        <f t="shared" si="32"/>
        <v>18041.59937660606</v>
      </c>
      <c r="K169" s="168">
        <f t="shared" si="32"/>
        <v>16144.918006971915</v>
      </c>
      <c r="L169" s="168">
        <f t="shared" si="32"/>
        <v>16497.401537711266</v>
      </c>
      <c r="M169" s="168">
        <f t="shared" si="32"/>
        <v>14423.878172040657</v>
      </c>
      <c r="N169" s="168">
        <f t="shared" si="32"/>
        <v>14918.695542451012</v>
      </c>
      <c r="O169" s="168">
        <f t="shared" si="32"/>
        <v>16049.87372329143</v>
      </c>
      <c r="P169" s="168">
        <f t="shared" si="32"/>
        <v>13811.590633091522</v>
      </c>
      <c r="Q169" s="168">
        <f t="shared" si="32"/>
        <v>13937.204322537376</v>
      </c>
    </row>
    <row r="170" spans="1:17" ht="12" customHeight="1" x14ac:dyDescent="0.25">
      <c r="A170" s="158" t="s">
        <v>65</v>
      </c>
      <c r="B170" s="157">
        <f>SUM(B171:B172)</f>
        <v>15065.481468018994</v>
      </c>
      <c r="C170" s="157">
        <f t="shared" ref="C170:Q170" si="33">SUM(C171:C172)</f>
        <v>16986.859694193656</v>
      </c>
      <c r="D170" s="157">
        <f t="shared" si="33"/>
        <v>15831.250791451959</v>
      </c>
      <c r="E170" s="157">
        <f t="shared" si="33"/>
        <v>15552.57722149803</v>
      </c>
      <c r="F170" s="157">
        <f t="shared" si="33"/>
        <v>14767.907056467935</v>
      </c>
      <c r="G170" s="157">
        <f t="shared" si="33"/>
        <v>14682.833753117859</v>
      </c>
      <c r="H170" s="157">
        <f t="shared" si="33"/>
        <v>15621.956184972778</v>
      </c>
      <c r="I170" s="157">
        <f t="shared" si="33"/>
        <v>10169.39575454777</v>
      </c>
      <c r="J170" s="157">
        <f t="shared" si="33"/>
        <v>14797.765975314953</v>
      </c>
      <c r="K170" s="157">
        <f t="shared" si="33"/>
        <v>12963.724289272877</v>
      </c>
      <c r="L170" s="157">
        <f t="shared" si="33"/>
        <v>13281.787313186356</v>
      </c>
      <c r="M170" s="157">
        <f t="shared" si="33"/>
        <v>11174.200787545593</v>
      </c>
      <c r="N170" s="157">
        <f t="shared" si="33"/>
        <v>11700.320990727008</v>
      </c>
      <c r="O170" s="157">
        <f t="shared" si="33"/>
        <v>12761.849708304557</v>
      </c>
      <c r="P170" s="157">
        <f t="shared" si="33"/>
        <v>10570.626216142135</v>
      </c>
      <c r="Q170" s="157">
        <f t="shared" si="33"/>
        <v>10772.364005183535</v>
      </c>
    </row>
    <row r="171" spans="1:17" ht="12" customHeight="1" x14ac:dyDescent="0.25">
      <c r="A171" s="23" t="s">
        <v>166</v>
      </c>
      <c r="B171" s="156">
        <f>IF(B95=0,0,B95/0.086*1000000/B$7)</f>
        <v>14812.769720588076</v>
      </c>
      <c r="C171" s="156">
        <f t="shared" ref="C171:Q172" si="34">IF(C95=0,0,C95/0.086*1000000/C$7)</f>
        <v>16725.049597351637</v>
      </c>
      <c r="D171" s="156">
        <f t="shared" si="34"/>
        <v>15567.409496493003</v>
      </c>
      <c r="E171" s="156">
        <f t="shared" si="34"/>
        <v>15320.816674400014</v>
      </c>
      <c r="F171" s="156">
        <f t="shared" si="34"/>
        <v>14499.786566555103</v>
      </c>
      <c r="G171" s="156">
        <f t="shared" si="34"/>
        <v>14439.995642857109</v>
      </c>
      <c r="H171" s="156">
        <f t="shared" si="34"/>
        <v>15396.864949810617</v>
      </c>
      <c r="I171" s="156">
        <f t="shared" si="34"/>
        <v>9955.3350042886013</v>
      </c>
      <c r="J171" s="156">
        <f t="shared" si="34"/>
        <v>14623.082157571789</v>
      </c>
      <c r="K171" s="156">
        <f t="shared" si="34"/>
        <v>12777.238114096121</v>
      </c>
      <c r="L171" s="156">
        <f t="shared" si="34"/>
        <v>13066.523229669241</v>
      </c>
      <c r="M171" s="156">
        <f t="shared" si="34"/>
        <v>10949.346769837115</v>
      </c>
      <c r="N171" s="156">
        <f t="shared" si="34"/>
        <v>11472.20107866302</v>
      </c>
      <c r="O171" s="156">
        <f t="shared" si="34"/>
        <v>12530.898096663712</v>
      </c>
      <c r="P171" s="156">
        <f t="shared" si="34"/>
        <v>10362.519023743944</v>
      </c>
      <c r="Q171" s="156">
        <f t="shared" si="34"/>
        <v>10558.202459974531</v>
      </c>
    </row>
    <row r="172" spans="1:17" ht="12" customHeight="1" x14ac:dyDescent="0.25">
      <c r="A172" s="23" t="s">
        <v>60</v>
      </c>
      <c r="B172" s="156">
        <f>IF(B96=0,0,B96/0.086*1000000/B$7)</f>
        <v>252.71174743091731</v>
      </c>
      <c r="C172" s="156">
        <f t="shared" si="34"/>
        <v>261.81009684201808</v>
      </c>
      <c r="D172" s="156">
        <f t="shared" si="34"/>
        <v>263.84129495895633</v>
      </c>
      <c r="E172" s="156">
        <f t="shared" si="34"/>
        <v>231.7605470980163</v>
      </c>
      <c r="F172" s="156">
        <f t="shared" si="34"/>
        <v>268.12048991283081</v>
      </c>
      <c r="G172" s="156">
        <f t="shared" si="34"/>
        <v>242.83811026074849</v>
      </c>
      <c r="H172" s="156">
        <f t="shared" si="34"/>
        <v>225.09123516216067</v>
      </c>
      <c r="I172" s="156">
        <f t="shared" si="34"/>
        <v>214.06075025916903</v>
      </c>
      <c r="J172" s="156">
        <f t="shared" si="34"/>
        <v>174.68381774316359</v>
      </c>
      <c r="K172" s="156">
        <f t="shared" si="34"/>
        <v>186.48617517675595</v>
      </c>
      <c r="L172" s="156">
        <f t="shared" si="34"/>
        <v>215.26408351711456</v>
      </c>
      <c r="M172" s="156">
        <f t="shared" si="34"/>
        <v>224.85401770847861</v>
      </c>
      <c r="N172" s="156">
        <f t="shared" si="34"/>
        <v>228.11991206398793</v>
      </c>
      <c r="O172" s="156">
        <f t="shared" si="34"/>
        <v>230.95161164084533</v>
      </c>
      <c r="P172" s="156">
        <f t="shared" si="34"/>
        <v>208.10719239819079</v>
      </c>
      <c r="Q172" s="156">
        <f t="shared" si="34"/>
        <v>214.16154520900395</v>
      </c>
    </row>
    <row r="173" spans="1:17" ht="12" customHeight="1" x14ac:dyDescent="0.25">
      <c r="A173" s="158" t="s">
        <v>112</v>
      </c>
      <c r="B173" s="157">
        <f>B174</f>
        <v>8.0989788811121155</v>
      </c>
      <c r="C173" s="157">
        <f t="shared" ref="C173:Q173" si="35">C174</f>
        <v>8.8754720365559017</v>
      </c>
      <c r="D173" s="157">
        <f t="shared" si="35"/>
        <v>9.2943857440312705</v>
      </c>
      <c r="E173" s="157">
        <f t="shared" si="35"/>
        <v>9.4503563055067801</v>
      </c>
      <c r="F173" s="157">
        <f t="shared" si="35"/>
        <v>9.9040896473907463</v>
      </c>
      <c r="G173" s="157">
        <f t="shared" si="35"/>
        <v>11.411593343087667</v>
      </c>
      <c r="H173" s="157">
        <f t="shared" si="35"/>
        <v>14.233429457956239</v>
      </c>
      <c r="I173" s="157">
        <f t="shared" si="35"/>
        <v>16.432732746191334</v>
      </c>
      <c r="J173" s="157">
        <f t="shared" si="35"/>
        <v>20.396005852054813</v>
      </c>
      <c r="K173" s="157">
        <f t="shared" si="35"/>
        <v>24.28122084857203</v>
      </c>
      <c r="L173" s="157">
        <f t="shared" si="35"/>
        <v>28.631790080275291</v>
      </c>
      <c r="M173" s="157">
        <f t="shared" si="35"/>
        <v>27.134763155975833</v>
      </c>
      <c r="N173" s="157">
        <f t="shared" si="35"/>
        <v>26.520277529911969</v>
      </c>
      <c r="O173" s="157">
        <f t="shared" si="35"/>
        <v>25.752574495563771</v>
      </c>
      <c r="P173" s="157">
        <f t="shared" si="35"/>
        <v>23.689368968160142</v>
      </c>
      <c r="Q173" s="157">
        <f t="shared" si="35"/>
        <v>24.072818167884559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8.0989788811121155</v>
      </c>
      <c r="C174" s="156">
        <f t="shared" si="36"/>
        <v>8.8754720365559017</v>
      </c>
      <c r="D174" s="156">
        <f t="shared" si="36"/>
        <v>9.2943857440312705</v>
      </c>
      <c r="E174" s="156">
        <f t="shared" si="36"/>
        <v>9.4503563055067801</v>
      </c>
      <c r="F174" s="156">
        <f t="shared" si="36"/>
        <v>9.9040896473907463</v>
      </c>
      <c r="G174" s="156">
        <f t="shared" si="36"/>
        <v>11.411593343087667</v>
      </c>
      <c r="H174" s="156">
        <f t="shared" si="36"/>
        <v>14.233429457956239</v>
      </c>
      <c r="I174" s="156">
        <f t="shared" si="36"/>
        <v>16.432732746191334</v>
      </c>
      <c r="J174" s="156">
        <f t="shared" si="36"/>
        <v>20.396005852054813</v>
      </c>
      <c r="K174" s="156">
        <f t="shared" si="36"/>
        <v>24.28122084857203</v>
      </c>
      <c r="L174" s="156">
        <f t="shared" si="36"/>
        <v>28.631790080275291</v>
      </c>
      <c r="M174" s="156">
        <f t="shared" si="36"/>
        <v>27.134763155975833</v>
      </c>
      <c r="N174" s="156">
        <f t="shared" si="36"/>
        <v>26.520277529911969</v>
      </c>
      <c r="O174" s="156">
        <f t="shared" si="36"/>
        <v>25.752574495563771</v>
      </c>
      <c r="P174" s="156">
        <f t="shared" si="36"/>
        <v>23.689368968160142</v>
      </c>
      <c r="Q174" s="156">
        <f t="shared" si="36"/>
        <v>24.072818167884559</v>
      </c>
    </row>
    <row r="175" spans="1:17" ht="12" customHeight="1" x14ac:dyDescent="0.25">
      <c r="A175" s="158" t="s">
        <v>63</v>
      </c>
      <c r="B175" s="157">
        <f t="shared" si="36"/>
        <v>2426.8416895450805</v>
      </c>
      <c r="C175" s="157">
        <f t="shared" si="36"/>
        <v>2460.0353114657451</v>
      </c>
      <c r="D175" s="157">
        <f t="shared" si="36"/>
        <v>2403.1123516097978</v>
      </c>
      <c r="E175" s="157">
        <f t="shared" si="36"/>
        <v>2447.1387892031239</v>
      </c>
      <c r="F175" s="157">
        <f t="shared" si="36"/>
        <v>2418.5311326709102</v>
      </c>
      <c r="G175" s="157">
        <f t="shared" si="36"/>
        <v>2390.3718201389902</v>
      </c>
      <c r="H175" s="157">
        <f t="shared" si="36"/>
        <v>2407.1306822764059</v>
      </c>
      <c r="I175" s="157">
        <f t="shared" si="36"/>
        <v>2223.3283131432913</v>
      </c>
      <c r="J175" s="157">
        <f t="shared" si="36"/>
        <v>2318.7803404491019</v>
      </c>
      <c r="K175" s="157">
        <f t="shared" si="36"/>
        <v>2270.1942983082122</v>
      </c>
      <c r="L175" s="157">
        <f t="shared" si="36"/>
        <v>2302.7015103213871</v>
      </c>
      <c r="M175" s="157">
        <f t="shared" si="36"/>
        <v>2306.2435604034044</v>
      </c>
      <c r="N175" s="157">
        <f t="shared" si="36"/>
        <v>2299.4265316742813</v>
      </c>
      <c r="O175" s="157">
        <f t="shared" si="36"/>
        <v>2340.4801989182033</v>
      </c>
      <c r="P175" s="157">
        <f t="shared" si="36"/>
        <v>2303.1771788192623</v>
      </c>
      <c r="Q175" s="157">
        <f t="shared" si="36"/>
        <v>2270.9335144168613</v>
      </c>
    </row>
    <row r="176" spans="1:17" ht="12" customHeight="1" x14ac:dyDescent="0.25">
      <c r="A176" s="167" t="s">
        <v>165</v>
      </c>
      <c r="B176" s="132">
        <f>IF(B100=0,0,B100/0.086*1000000/B$11)</f>
        <v>2580.1998227270929</v>
      </c>
      <c r="C176" s="132">
        <f t="shared" ref="C176:Q176" si="37">IF(C100=0,0,C100/0.086*1000000/C$11)</f>
        <v>2584.0748667089056</v>
      </c>
      <c r="D176" s="132">
        <f t="shared" si="37"/>
        <v>2526.6380614981895</v>
      </c>
      <c r="E176" s="132">
        <f t="shared" si="37"/>
        <v>2568.6715751317652</v>
      </c>
      <c r="F176" s="132">
        <f t="shared" si="37"/>
        <v>2553.8340564244149</v>
      </c>
      <c r="G176" s="132">
        <f t="shared" si="37"/>
        <v>2519.3085678995262</v>
      </c>
      <c r="H176" s="132">
        <f t="shared" si="37"/>
        <v>2490.8475915963677</v>
      </c>
      <c r="I176" s="132">
        <f t="shared" si="37"/>
        <v>2400.3007507876</v>
      </c>
      <c r="J176" s="132">
        <f t="shared" si="37"/>
        <v>2404.6281188210269</v>
      </c>
      <c r="K176" s="132">
        <f t="shared" si="37"/>
        <v>2387.5771114685976</v>
      </c>
      <c r="L176" s="132">
        <f t="shared" si="37"/>
        <v>2439.4607090560271</v>
      </c>
      <c r="M176" s="132">
        <f t="shared" si="37"/>
        <v>2410.6074713987368</v>
      </c>
      <c r="N176" s="132">
        <f t="shared" si="37"/>
        <v>2416.6179370176192</v>
      </c>
      <c r="O176" s="132">
        <f t="shared" si="37"/>
        <v>2459.6155251047944</v>
      </c>
      <c r="P176" s="132">
        <f t="shared" si="37"/>
        <v>2420.8809373524336</v>
      </c>
      <c r="Q176" s="132">
        <f t="shared" si="37"/>
        <v>2388.8071084937155</v>
      </c>
    </row>
    <row r="177" spans="1:17" ht="12" customHeight="1" x14ac:dyDescent="0.25">
      <c r="A177" s="167" t="s">
        <v>164</v>
      </c>
      <c r="B177" s="132">
        <f>IF(B101=0,0,B101/0.086*1000000/B$12)</f>
        <v>2265.4930002784245</v>
      </c>
      <c r="C177" s="132">
        <f t="shared" ref="C177:Q177" si="38">IF(C101=0,0,C101/0.086*1000000/C$12)</f>
        <v>2272.1355778403977</v>
      </c>
      <c r="D177" s="132">
        <f t="shared" si="38"/>
        <v>2229.7006057321419</v>
      </c>
      <c r="E177" s="132">
        <f t="shared" si="38"/>
        <v>2262.2725338722867</v>
      </c>
      <c r="F177" s="132">
        <f t="shared" si="38"/>
        <v>2255.2779965545792</v>
      </c>
      <c r="G177" s="132">
        <f t="shared" si="38"/>
        <v>2227.9280032866754</v>
      </c>
      <c r="H177" s="132">
        <f t="shared" si="38"/>
        <v>2206.2847544055167</v>
      </c>
      <c r="I177" s="132">
        <f t="shared" si="38"/>
        <v>2129.3802720495241</v>
      </c>
      <c r="J177" s="132">
        <f t="shared" si="38"/>
        <v>2136.7527912448149</v>
      </c>
      <c r="K177" s="132">
        <f t="shared" si="38"/>
        <v>2124.5725190077969</v>
      </c>
      <c r="L177" s="132">
        <f t="shared" si="38"/>
        <v>2174.0595697668205</v>
      </c>
      <c r="M177" s="132">
        <f t="shared" si="38"/>
        <v>2148.5569776855327</v>
      </c>
      <c r="N177" s="132">
        <f t="shared" si="38"/>
        <v>2154.5279860932974</v>
      </c>
      <c r="O177" s="132">
        <f t="shared" si="38"/>
        <v>2211.3104174434875</v>
      </c>
      <c r="P177" s="132">
        <f t="shared" si="38"/>
        <v>2159.7470248435975</v>
      </c>
      <c r="Q177" s="132">
        <f t="shared" si="38"/>
        <v>2132.3590836480575</v>
      </c>
    </row>
    <row r="178" spans="1:17" ht="12" customHeight="1" x14ac:dyDescent="0.25">
      <c r="A178" s="166" t="s">
        <v>163</v>
      </c>
      <c r="B178" s="165">
        <f t="shared" ref="B178:Q179" si="39">IF(B102=0,0,B102/0.086*1000000/B$12)</f>
        <v>1806.1398759089643</v>
      </c>
      <c r="C178" s="165">
        <f t="shared" si="39"/>
        <v>1808.8524066962432</v>
      </c>
      <c r="D178" s="165">
        <f t="shared" si="39"/>
        <v>1768.6466430487383</v>
      </c>
      <c r="E178" s="165">
        <f t="shared" si="39"/>
        <v>1798.0701025922365</v>
      </c>
      <c r="F178" s="165">
        <f t="shared" si="39"/>
        <v>1787.6838394970891</v>
      </c>
      <c r="G178" s="165">
        <f t="shared" si="39"/>
        <v>1763.5159975296713</v>
      </c>
      <c r="H178" s="165">
        <f t="shared" si="39"/>
        <v>1743.5933141174564</v>
      </c>
      <c r="I178" s="165">
        <f t="shared" si="39"/>
        <v>1680.2105255513177</v>
      </c>
      <c r="J178" s="165">
        <f t="shared" si="39"/>
        <v>1683.2396831747167</v>
      </c>
      <c r="K178" s="165">
        <f t="shared" si="39"/>
        <v>1671.3039780280183</v>
      </c>
      <c r="L178" s="165">
        <f t="shared" si="39"/>
        <v>1707.6224963392206</v>
      </c>
      <c r="M178" s="165">
        <f t="shared" si="39"/>
        <v>1687.4252299791151</v>
      </c>
      <c r="N178" s="165">
        <f t="shared" si="39"/>
        <v>1691.632555912335</v>
      </c>
      <c r="O178" s="165">
        <f t="shared" si="39"/>
        <v>1770.9231780754512</v>
      </c>
      <c r="P178" s="165">
        <f t="shared" si="39"/>
        <v>1694.6166561467041</v>
      </c>
      <c r="Q178" s="165">
        <f t="shared" si="39"/>
        <v>1672.1649759456031</v>
      </c>
    </row>
    <row r="179" spans="1:17" ht="12" customHeight="1" x14ac:dyDescent="0.25">
      <c r="A179" s="147" t="s">
        <v>59</v>
      </c>
      <c r="B179" s="164">
        <f t="shared" si="39"/>
        <v>459.35312436946009</v>
      </c>
      <c r="C179" s="164">
        <f t="shared" si="39"/>
        <v>463.28317114415478</v>
      </c>
      <c r="D179" s="164">
        <f t="shared" si="39"/>
        <v>461.05396268340365</v>
      </c>
      <c r="E179" s="164">
        <f t="shared" si="39"/>
        <v>464.20243128005012</v>
      </c>
      <c r="F179" s="164">
        <f t="shared" si="39"/>
        <v>467.59415705748978</v>
      </c>
      <c r="G179" s="164">
        <f t="shared" si="39"/>
        <v>464.41200575700412</v>
      </c>
      <c r="H179" s="164">
        <f t="shared" si="39"/>
        <v>462.69144028806022</v>
      </c>
      <c r="I179" s="164">
        <f t="shared" si="39"/>
        <v>449.16974649820611</v>
      </c>
      <c r="J179" s="164">
        <f t="shared" si="39"/>
        <v>453.51310807009833</v>
      </c>
      <c r="K179" s="164">
        <f t="shared" si="39"/>
        <v>453.26854097977844</v>
      </c>
      <c r="L179" s="164">
        <f t="shared" si="39"/>
        <v>466.43707342759996</v>
      </c>
      <c r="M179" s="164">
        <f t="shared" si="39"/>
        <v>461.13174770641785</v>
      </c>
      <c r="N179" s="164">
        <f t="shared" si="39"/>
        <v>462.89543018096185</v>
      </c>
      <c r="O179" s="164">
        <f t="shared" si="39"/>
        <v>440.38723936803638</v>
      </c>
      <c r="P179" s="164">
        <f t="shared" si="39"/>
        <v>465.1303686968937</v>
      </c>
      <c r="Q179" s="164">
        <f t="shared" si="39"/>
        <v>460.19410770245463</v>
      </c>
    </row>
    <row r="180" spans="1:17" ht="12" customHeight="1" x14ac:dyDescent="0.25">
      <c r="A180" s="163" t="s">
        <v>142</v>
      </c>
      <c r="B180" s="162">
        <f>IF(B104=0,0,B104/0.086*1000000/B$13)</f>
        <v>2110.9407231349574</v>
      </c>
      <c r="C180" s="162">
        <f t="shared" ref="C180:Q180" si="40">IF(C104=0,0,C104/0.086*1000000/C$13)</f>
        <v>2177.9098029365236</v>
      </c>
      <c r="D180" s="162">
        <f t="shared" si="40"/>
        <v>2128.0650558435609</v>
      </c>
      <c r="E180" s="162">
        <f t="shared" si="40"/>
        <v>2207.7690380152526</v>
      </c>
      <c r="F180" s="162">
        <f t="shared" si="40"/>
        <v>2124.0286828029175</v>
      </c>
      <c r="G180" s="162">
        <f t="shared" si="40"/>
        <v>2088.0952847530489</v>
      </c>
      <c r="H180" s="162">
        <f t="shared" si="40"/>
        <v>2247.6300686197856</v>
      </c>
      <c r="I180" s="162">
        <f t="shared" si="40"/>
        <v>1951.5014351805528</v>
      </c>
      <c r="J180" s="162">
        <f t="shared" si="40"/>
        <v>2062.678536471451</v>
      </c>
      <c r="K180" s="162">
        <f t="shared" si="40"/>
        <v>2023.6428387552874</v>
      </c>
      <c r="L180" s="162">
        <f t="shared" si="40"/>
        <v>1967.7749403660569</v>
      </c>
      <c r="M180" s="162">
        <f t="shared" si="40"/>
        <v>2264.9789435493499</v>
      </c>
      <c r="N180" s="162">
        <f t="shared" si="40"/>
        <v>2158.5555836589178</v>
      </c>
      <c r="O180" s="162">
        <f t="shared" si="40"/>
        <v>2187.0029513511131</v>
      </c>
      <c r="P180" s="162">
        <f t="shared" si="40"/>
        <v>2137.4876758034634</v>
      </c>
      <c r="Q180" s="162">
        <f t="shared" si="40"/>
        <v>2098.0207965882855</v>
      </c>
    </row>
    <row r="181" spans="1:17" ht="12" customHeight="1" x14ac:dyDescent="0.25">
      <c r="A181" s="161" t="s">
        <v>141</v>
      </c>
      <c r="B181" s="160">
        <f>IF(B105=0,0,B105/0.086*1000000/B$14)</f>
        <v>1937.0116305639272</v>
      </c>
      <c r="C181" s="160">
        <f t="shared" ref="C181:Q181" si="41">IF(C105=0,0,C105/0.086*1000000/C$14)</f>
        <v>1987.8200331997293</v>
      </c>
      <c r="D181" s="160">
        <f t="shared" si="41"/>
        <v>1950.6995017739</v>
      </c>
      <c r="E181" s="160">
        <f t="shared" si="41"/>
        <v>2009.6407578907247</v>
      </c>
      <c r="F181" s="160">
        <f t="shared" si="41"/>
        <v>1954.4142350195307</v>
      </c>
      <c r="G181" s="160">
        <f t="shared" si="41"/>
        <v>1926.0787050841409</v>
      </c>
      <c r="H181" s="160">
        <f t="shared" si="41"/>
        <v>2036.0324883219107</v>
      </c>
      <c r="I181" s="160">
        <f t="shared" si="41"/>
        <v>1815.2207511245936</v>
      </c>
      <c r="J181" s="160">
        <f t="shared" si="41"/>
        <v>1897.3880836001119</v>
      </c>
      <c r="K181" s="160">
        <f t="shared" si="41"/>
        <v>1869.8185281084814</v>
      </c>
      <c r="L181" s="160">
        <f t="shared" si="41"/>
        <v>1843.87953168384</v>
      </c>
      <c r="M181" s="160">
        <f t="shared" si="41"/>
        <v>2046.6170081909652</v>
      </c>
      <c r="N181" s="160">
        <f t="shared" si="41"/>
        <v>1973.8843387422041</v>
      </c>
      <c r="O181" s="160">
        <f t="shared" si="41"/>
        <v>2015.0293643408397</v>
      </c>
      <c r="P181" s="160">
        <f t="shared" si="41"/>
        <v>1961.3717417593191</v>
      </c>
      <c r="Q181" s="160">
        <f t="shared" si="41"/>
        <v>1928.8086653142554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1477.6585061944668</v>
      </c>
      <c r="C182" s="156">
        <f t="shared" si="42"/>
        <v>1524.5368620555744</v>
      </c>
      <c r="D182" s="156">
        <f t="shared" si="42"/>
        <v>1489.6455390904966</v>
      </c>
      <c r="E182" s="156">
        <f t="shared" si="42"/>
        <v>1545.4383266106747</v>
      </c>
      <c r="F182" s="156">
        <f t="shared" si="42"/>
        <v>1486.8200779620408</v>
      </c>
      <c r="G182" s="156">
        <f t="shared" si="42"/>
        <v>1461.6666993271363</v>
      </c>
      <c r="H182" s="156">
        <f t="shared" si="42"/>
        <v>1573.3410480338503</v>
      </c>
      <c r="I182" s="156">
        <f t="shared" si="42"/>
        <v>1366.0510046263871</v>
      </c>
      <c r="J182" s="156">
        <f t="shared" si="42"/>
        <v>1443.8749755300134</v>
      </c>
      <c r="K182" s="156">
        <f t="shared" si="42"/>
        <v>1416.5499871287029</v>
      </c>
      <c r="L182" s="156">
        <f t="shared" si="42"/>
        <v>1377.4424582562401</v>
      </c>
      <c r="M182" s="156">
        <f t="shared" si="42"/>
        <v>1585.4852604845466</v>
      </c>
      <c r="N182" s="156">
        <f t="shared" si="42"/>
        <v>1510.9889085612424</v>
      </c>
      <c r="O182" s="156">
        <f t="shared" si="42"/>
        <v>1574.6421249728032</v>
      </c>
      <c r="P182" s="156">
        <f t="shared" si="42"/>
        <v>1496.2413730624253</v>
      </c>
      <c r="Q182" s="156">
        <f t="shared" si="42"/>
        <v>1468.6145576118008</v>
      </c>
    </row>
    <row r="183" spans="1:17" ht="12" customHeight="1" x14ac:dyDescent="0.25">
      <c r="A183" s="148" t="s">
        <v>59</v>
      </c>
      <c r="B183" s="156">
        <f t="shared" si="42"/>
        <v>459.35312436946037</v>
      </c>
      <c r="C183" s="156">
        <f t="shared" si="42"/>
        <v>463.28317114415461</v>
      </c>
      <c r="D183" s="156">
        <f t="shared" si="42"/>
        <v>461.05396268340371</v>
      </c>
      <c r="E183" s="156">
        <f t="shared" si="42"/>
        <v>464.20243128004995</v>
      </c>
      <c r="F183" s="156">
        <f t="shared" si="42"/>
        <v>467.59415705748984</v>
      </c>
      <c r="G183" s="156">
        <f t="shared" si="42"/>
        <v>464.41200575700435</v>
      </c>
      <c r="H183" s="156">
        <f t="shared" si="42"/>
        <v>462.69144028806028</v>
      </c>
      <c r="I183" s="156">
        <f t="shared" si="42"/>
        <v>449.16974649820634</v>
      </c>
      <c r="J183" s="156">
        <f t="shared" si="42"/>
        <v>453.51310807009816</v>
      </c>
      <c r="K183" s="156">
        <f t="shared" si="42"/>
        <v>453.26854097977861</v>
      </c>
      <c r="L183" s="156">
        <f t="shared" si="42"/>
        <v>466.43707342759996</v>
      </c>
      <c r="M183" s="156">
        <f t="shared" si="42"/>
        <v>461.1317477064182</v>
      </c>
      <c r="N183" s="156">
        <f t="shared" si="42"/>
        <v>462.8954301809618</v>
      </c>
      <c r="O183" s="156">
        <f t="shared" si="42"/>
        <v>440.38723936803638</v>
      </c>
      <c r="P183" s="156">
        <f t="shared" si="42"/>
        <v>465.13036869689358</v>
      </c>
      <c r="Q183" s="156">
        <f t="shared" si="42"/>
        <v>460.1941077024544</v>
      </c>
    </row>
    <row r="184" spans="1:17" ht="12" customHeight="1" x14ac:dyDescent="0.25">
      <c r="A184" s="158" t="s">
        <v>62</v>
      </c>
      <c r="B184" s="157">
        <f t="shared" si="36"/>
        <v>961.90026768151267</v>
      </c>
      <c r="C184" s="157">
        <f t="shared" si="36"/>
        <v>958.03021223169844</v>
      </c>
      <c r="D184" s="157">
        <f t="shared" si="36"/>
        <v>946.97795866702222</v>
      </c>
      <c r="E184" s="157">
        <f t="shared" si="36"/>
        <v>925.60686988995565</v>
      </c>
      <c r="F184" s="157">
        <f t="shared" si="36"/>
        <v>942.20849828838686</v>
      </c>
      <c r="G184" s="157">
        <f t="shared" si="36"/>
        <v>938.88459902914542</v>
      </c>
      <c r="H184" s="157">
        <f t="shared" si="36"/>
        <v>932.79938610592444</v>
      </c>
      <c r="I184" s="157">
        <f t="shared" si="36"/>
        <v>870.14375546707879</v>
      </c>
      <c r="J184" s="157">
        <f t="shared" si="36"/>
        <v>904.65705498995294</v>
      </c>
      <c r="K184" s="157">
        <f t="shared" si="36"/>
        <v>886.71819854225384</v>
      </c>
      <c r="L184" s="157">
        <f t="shared" si="36"/>
        <v>884.28092412324679</v>
      </c>
      <c r="M184" s="157">
        <f t="shared" si="36"/>
        <v>916.29906093568331</v>
      </c>
      <c r="N184" s="157">
        <f t="shared" si="36"/>
        <v>892.42774251981245</v>
      </c>
      <c r="O184" s="157">
        <f t="shared" si="36"/>
        <v>921.79124157310684</v>
      </c>
      <c r="P184" s="157">
        <f t="shared" si="36"/>
        <v>914.09786916196606</v>
      </c>
      <c r="Q184" s="157">
        <f t="shared" si="36"/>
        <v>869.83398476909451</v>
      </c>
    </row>
    <row r="185" spans="1:17" ht="12" customHeight="1" x14ac:dyDescent="0.25">
      <c r="A185" s="23" t="s">
        <v>57</v>
      </c>
      <c r="B185" s="156">
        <f>IF(B109=0,0,B109/0.086*1000000/B$16)</f>
        <v>1456.2057027153321</v>
      </c>
      <c r="C185" s="156">
        <f t="shared" ref="C185:Q185" si="43">IF(C109=0,0,C109/0.086*1000000/C$16)</f>
        <v>1440.4744346600069</v>
      </c>
      <c r="D185" s="156">
        <f t="shared" si="43"/>
        <v>1440.5078610639723</v>
      </c>
      <c r="E185" s="156">
        <f t="shared" si="43"/>
        <v>1441.2289792463573</v>
      </c>
      <c r="F185" s="156">
        <f t="shared" si="43"/>
        <v>1386.7720301649692</v>
      </c>
      <c r="G185" s="156">
        <f t="shared" si="43"/>
        <v>1401.2337869577511</v>
      </c>
      <c r="H185" s="156">
        <f t="shared" si="43"/>
        <v>1376.6385678383924</v>
      </c>
      <c r="I185" s="156">
        <f t="shared" si="43"/>
        <v>1375.9167615915067</v>
      </c>
      <c r="J185" s="156">
        <f t="shared" si="43"/>
        <v>1358.4877359394898</v>
      </c>
      <c r="K185" s="156">
        <f t="shared" si="43"/>
        <v>1346.0303927643884</v>
      </c>
      <c r="L185" s="156">
        <f t="shared" si="43"/>
        <v>1312.0922019835973</v>
      </c>
      <c r="M185" s="156">
        <f t="shared" si="43"/>
        <v>1306.3061515471122</v>
      </c>
      <c r="N185" s="156">
        <f t="shared" si="43"/>
        <v>1289.1089838027381</v>
      </c>
      <c r="O185" s="156">
        <f t="shared" si="43"/>
        <v>1268.7695588686656</v>
      </c>
      <c r="P185" s="156">
        <f t="shared" si="43"/>
        <v>1259.6309144086513</v>
      </c>
      <c r="Q185" s="156">
        <f t="shared" si="43"/>
        <v>1235.0417257875074</v>
      </c>
    </row>
    <row r="186" spans="1:17" ht="12" customHeight="1" x14ac:dyDescent="0.25">
      <c r="A186" s="29" t="s">
        <v>140</v>
      </c>
      <c r="B186" s="57">
        <f>IF(B110=0,0,B110/0.086*1000000/B$17)</f>
        <v>835.38675190519109</v>
      </c>
      <c r="C186" s="57">
        <f t="shared" ref="C186:Q186" si="44">IF(C110=0,0,C110/0.086*1000000/C$17)</f>
        <v>830.63150298222968</v>
      </c>
      <c r="D186" s="57">
        <f t="shared" si="44"/>
        <v>834.31862975320473</v>
      </c>
      <c r="E186" s="57">
        <f t="shared" si="44"/>
        <v>826.74946801214287</v>
      </c>
      <c r="F186" s="57">
        <f t="shared" si="44"/>
        <v>802.79576873451231</v>
      </c>
      <c r="G186" s="57">
        <f t="shared" si="44"/>
        <v>822.01578895471573</v>
      </c>
      <c r="H186" s="57">
        <f t="shared" si="44"/>
        <v>809.17552238019039</v>
      </c>
      <c r="I186" s="57">
        <f t="shared" si="44"/>
        <v>796.2457601385961</v>
      </c>
      <c r="J186" s="57">
        <f t="shared" si="44"/>
        <v>803.64785973015194</v>
      </c>
      <c r="K186" s="57">
        <f t="shared" si="44"/>
        <v>795.84130737774058</v>
      </c>
      <c r="L186" s="57">
        <f t="shared" si="44"/>
        <v>785.29789000813037</v>
      </c>
      <c r="M186" s="57">
        <f t="shared" si="44"/>
        <v>829.10875766043932</v>
      </c>
      <c r="N186" s="57">
        <f t="shared" si="44"/>
        <v>808.15501951352542</v>
      </c>
      <c r="O186" s="57">
        <f t="shared" si="44"/>
        <v>820.43013519143767</v>
      </c>
      <c r="P186" s="57">
        <f t="shared" si="44"/>
        <v>827.46070554169546</v>
      </c>
      <c r="Q186" s="57">
        <f t="shared" si="44"/>
        <v>788.5493697937319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12292.025248742279</v>
      </c>
      <c r="C188" s="168">
        <f t="shared" ref="C188:Q188" si="45">SUM(C189,C192,C194,C203)</f>
        <v>13621.043030214076</v>
      </c>
      <c r="D188" s="168">
        <f t="shared" si="45"/>
        <v>12832.83370006559</v>
      </c>
      <c r="E188" s="168">
        <f t="shared" si="45"/>
        <v>12700.233135526392</v>
      </c>
      <c r="F188" s="168">
        <f t="shared" si="45"/>
        <v>12165.560241446692</v>
      </c>
      <c r="G188" s="168">
        <f t="shared" si="45"/>
        <v>12142.562562088387</v>
      </c>
      <c r="H188" s="168">
        <f t="shared" si="45"/>
        <v>12816.598186539042</v>
      </c>
      <c r="I188" s="168">
        <f t="shared" si="45"/>
        <v>9111.3907402501973</v>
      </c>
      <c r="J188" s="168">
        <f t="shared" si="45"/>
        <v>12290.726153791486</v>
      </c>
      <c r="K188" s="168">
        <f t="shared" si="45"/>
        <v>11116.530894325046</v>
      </c>
      <c r="L188" s="168">
        <f t="shared" si="45"/>
        <v>11429.285048968102</v>
      </c>
      <c r="M188" s="168">
        <f t="shared" si="45"/>
        <v>10085.804675470292</v>
      </c>
      <c r="N188" s="168">
        <f t="shared" si="45"/>
        <v>10498.325723753971</v>
      </c>
      <c r="O188" s="168">
        <f t="shared" si="45"/>
        <v>11341.397848737022</v>
      </c>
      <c r="P188" s="168">
        <f t="shared" si="45"/>
        <v>9835.5168347255276</v>
      </c>
      <c r="Q188" s="168">
        <f t="shared" si="45"/>
        <v>9980.5957215130766</v>
      </c>
    </row>
    <row r="189" spans="1:17" ht="12" customHeight="1" x14ac:dyDescent="0.25">
      <c r="A189" s="158" t="s">
        <v>65</v>
      </c>
      <c r="B189" s="157">
        <f>SUM(B190:B191)</f>
        <v>10050.029971250562</v>
      </c>
      <c r="C189" s="157">
        <f t="shared" ref="C189:Q189" si="46">SUM(C190:C191)</f>
        <v>11364.475259347882</v>
      </c>
      <c r="D189" s="157">
        <f t="shared" si="46"/>
        <v>10603.291566473319</v>
      </c>
      <c r="E189" s="157">
        <f t="shared" si="46"/>
        <v>10435.941046118756</v>
      </c>
      <c r="F189" s="157">
        <f t="shared" si="46"/>
        <v>9937.9650867356268</v>
      </c>
      <c r="G189" s="157">
        <f t="shared" si="46"/>
        <v>9911.6560611771292</v>
      </c>
      <c r="H189" s="157">
        <f t="shared" si="46"/>
        <v>10583.958069526039</v>
      </c>
      <c r="I189" s="157">
        <f t="shared" si="46"/>
        <v>6922.6795359399348</v>
      </c>
      <c r="J189" s="157">
        <f t="shared" si="46"/>
        <v>10087.224658727691</v>
      </c>
      <c r="K189" s="157">
        <f t="shared" si="46"/>
        <v>8898.312258791264</v>
      </c>
      <c r="L189" s="157">
        <f t="shared" si="46"/>
        <v>9181.4198549587327</v>
      </c>
      <c r="M189" s="157">
        <f t="shared" si="46"/>
        <v>7792.978301456722</v>
      </c>
      <c r="N189" s="157">
        <f t="shared" si="46"/>
        <v>8224.8835825335045</v>
      </c>
      <c r="O189" s="157">
        <f t="shared" si="46"/>
        <v>9033.6607155167148</v>
      </c>
      <c r="P189" s="157">
        <f t="shared" si="46"/>
        <v>7550.6382883934211</v>
      </c>
      <c r="Q189" s="157">
        <f t="shared" si="46"/>
        <v>7740.1132934014231</v>
      </c>
    </row>
    <row r="190" spans="1:17" ht="12" customHeight="1" x14ac:dyDescent="0.25">
      <c r="A190" s="23" t="s">
        <v>166</v>
      </c>
      <c r="B190" s="156">
        <f>IF(B114=0,0,B114/0.086*1000000/B$7)</f>
        <v>9797.3182238196441</v>
      </c>
      <c r="C190" s="156">
        <f t="shared" ref="C190:Q191" si="47">IF(C114=0,0,C114/0.086*1000000/C$7)</f>
        <v>11102.665162505864</v>
      </c>
      <c r="D190" s="156">
        <f t="shared" si="47"/>
        <v>10339.450271514363</v>
      </c>
      <c r="E190" s="156">
        <f t="shared" si="47"/>
        <v>10204.18049902074</v>
      </c>
      <c r="F190" s="156">
        <f t="shared" si="47"/>
        <v>9669.8445968227952</v>
      </c>
      <c r="G190" s="156">
        <f t="shared" si="47"/>
        <v>9668.8179509163801</v>
      </c>
      <c r="H190" s="156">
        <f t="shared" si="47"/>
        <v>10358.866834363878</v>
      </c>
      <c r="I190" s="156">
        <f t="shared" si="47"/>
        <v>6708.6187856807655</v>
      </c>
      <c r="J190" s="156">
        <f t="shared" si="47"/>
        <v>9912.5408409845277</v>
      </c>
      <c r="K190" s="156">
        <f t="shared" si="47"/>
        <v>8711.8260836145073</v>
      </c>
      <c r="L190" s="156">
        <f t="shared" si="47"/>
        <v>8966.1557714416176</v>
      </c>
      <c r="M190" s="156">
        <f t="shared" si="47"/>
        <v>7568.1242837482432</v>
      </c>
      <c r="N190" s="156">
        <f t="shared" si="47"/>
        <v>7996.763670469516</v>
      </c>
      <c r="O190" s="156">
        <f t="shared" si="47"/>
        <v>8802.7091038758699</v>
      </c>
      <c r="P190" s="156">
        <f t="shared" si="47"/>
        <v>7342.5310959952303</v>
      </c>
      <c r="Q190" s="156">
        <f t="shared" si="47"/>
        <v>7525.9517481924195</v>
      </c>
    </row>
    <row r="191" spans="1:17" ht="12" customHeight="1" x14ac:dyDescent="0.25">
      <c r="A191" s="23" t="s">
        <v>60</v>
      </c>
      <c r="B191" s="156">
        <f>IF(B115=0,0,B115/0.086*1000000/B$7)</f>
        <v>252.71174743091723</v>
      </c>
      <c r="C191" s="156">
        <f t="shared" si="47"/>
        <v>261.8100968420182</v>
      </c>
      <c r="D191" s="156">
        <f t="shared" si="47"/>
        <v>263.84129495895633</v>
      </c>
      <c r="E191" s="156">
        <f t="shared" si="47"/>
        <v>231.76054709801633</v>
      </c>
      <c r="F191" s="156">
        <f t="shared" si="47"/>
        <v>268.12048991283081</v>
      </c>
      <c r="G191" s="156">
        <f t="shared" si="47"/>
        <v>242.83811026074849</v>
      </c>
      <c r="H191" s="156">
        <f t="shared" si="47"/>
        <v>225.09123516216076</v>
      </c>
      <c r="I191" s="156">
        <f t="shared" si="47"/>
        <v>214.06075025916891</v>
      </c>
      <c r="J191" s="156">
        <f t="shared" si="47"/>
        <v>174.68381774316356</v>
      </c>
      <c r="K191" s="156">
        <f t="shared" si="47"/>
        <v>186.48617517675595</v>
      </c>
      <c r="L191" s="156">
        <f t="shared" si="47"/>
        <v>215.2640835171145</v>
      </c>
      <c r="M191" s="156">
        <f t="shared" si="47"/>
        <v>224.85401770847869</v>
      </c>
      <c r="N191" s="156">
        <f t="shared" si="47"/>
        <v>228.1199120639879</v>
      </c>
      <c r="O191" s="156">
        <f t="shared" si="47"/>
        <v>230.95161164084541</v>
      </c>
      <c r="P191" s="156">
        <f t="shared" si="47"/>
        <v>208.10719239819082</v>
      </c>
      <c r="Q191" s="156">
        <f t="shared" si="47"/>
        <v>214.16154520900386</v>
      </c>
    </row>
    <row r="192" spans="1:17" ht="12" customHeight="1" x14ac:dyDescent="0.25">
      <c r="A192" s="158" t="s">
        <v>112</v>
      </c>
      <c r="B192" s="157">
        <f>B193</f>
        <v>13.767867754958887</v>
      </c>
      <c r="C192" s="157">
        <f t="shared" ref="C192:Q192" si="48">C193</f>
        <v>15.706155777080074</v>
      </c>
      <c r="D192" s="157">
        <f t="shared" si="48"/>
        <v>16.780065947113851</v>
      </c>
      <c r="E192" s="157">
        <f t="shared" si="48"/>
        <v>17.445766875670014</v>
      </c>
      <c r="F192" s="157">
        <f t="shared" si="48"/>
        <v>18.688198469014061</v>
      </c>
      <c r="G192" s="157">
        <f t="shared" si="48"/>
        <v>22.430264538245297</v>
      </c>
      <c r="H192" s="157">
        <f t="shared" si="48"/>
        <v>29.320053205169653</v>
      </c>
      <c r="I192" s="157">
        <f t="shared" si="48"/>
        <v>34.739158968942206</v>
      </c>
      <c r="J192" s="157">
        <f t="shared" si="48"/>
        <v>45.768315259763462</v>
      </c>
      <c r="K192" s="157">
        <f t="shared" si="48"/>
        <v>57.249981392689577</v>
      </c>
      <c r="L192" s="157">
        <f t="shared" si="48"/>
        <v>70.032495708015716</v>
      </c>
      <c r="M192" s="157">
        <f t="shared" si="48"/>
        <v>67.309642254977916</v>
      </c>
      <c r="N192" s="157">
        <f t="shared" si="48"/>
        <v>66.545344264380844</v>
      </c>
      <c r="O192" s="157">
        <f t="shared" si="48"/>
        <v>66.589195841861198</v>
      </c>
      <c r="P192" s="157">
        <f t="shared" si="48"/>
        <v>64.741142109574142</v>
      </c>
      <c r="Q192" s="157">
        <f t="shared" si="48"/>
        <v>66.919683537689821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13.767867754958887</v>
      </c>
      <c r="C193" s="156">
        <f t="shared" si="49"/>
        <v>15.706155777080074</v>
      </c>
      <c r="D193" s="156">
        <f t="shared" si="49"/>
        <v>16.780065947113851</v>
      </c>
      <c r="E193" s="156">
        <f t="shared" si="49"/>
        <v>17.445766875670014</v>
      </c>
      <c r="F193" s="156">
        <f t="shared" si="49"/>
        <v>18.688198469014061</v>
      </c>
      <c r="G193" s="156">
        <f t="shared" si="49"/>
        <v>22.430264538245297</v>
      </c>
      <c r="H193" s="156">
        <f t="shared" si="49"/>
        <v>29.320053205169653</v>
      </c>
      <c r="I193" s="156">
        <f t="shared" si="49"/>
        <v>34.739158968942206</v>
      </c>
      <c r="J193" s="156">
        <f t="shared" si="49"/>
        <v>45.768315259763462</v>
      </c>
      <c r="K193" s="156">
        <f t="shared" si="49"/>
        <v>57.249981392689577</v>
      </c>
      <c r="L193" s="156">
        <f t="shared" si="49"/>
        <v>70.032495708015716</v>
      </c>
      <c r="M193" s="156">
        <f t="shared" si="49"/>
        <v>67.309642254977916</v>
      </c>
      <c r="N193" s="156">
        <f t="shared" si="49"/>
        <v>66.545344264380844</v>
      </c>
      <c r="O193" s="156">
        <f t="shared" si="49"/>
        <v>66.589195841861198</v>
      </c>
      <c r="P193" s="156">
        <f t="shared" si="49"/>
        <v>64.741142109574142</v>
      </c>
      <c r="Q193" s="156">
        <f t="shared" si="49"/>
        <v>66.919683537689821</v>
      </c>
    </row>
    <row r="194" spans="1:17" ht="12" customHeight="1" x14ac:dyDescent="0.25">
      <c r="A194" s="158" t="s">
        <v>63</v>
      </c>
      <c r="B194" s="157">
        <f t="shared" si="49"/>
        <v>1563.8329140883523</v>
      </c>
      <c r="C194" s="157">
        <f t="shared" si="49"/>
        <v>1577.5799548967573</v>
      </c>
      <c r="D194" s="157">
        <f t="shared" si="49"/>
        <v>1543.7231302281448</v>
      </c>
      <c r="E194" s="157">
        <f t="shared" si="49"/>
        <v>1578.5606327907731</v>
      </c>
      <c r="F194" s="157">
        <f t="shared" si="49"/>
        <v>1560.2710925276997</v>
      </c>
      <c r="G194" s="157">
        <f t="shared" si="49"/>
        <v>1540.008194818231</v>
      </c>
      <c r="H194" s="157">
        <f t="shared" si="49"/>
        <v>1542.0485408198535</v>
      </c>
      <c r="I194" s="157">
        <f t="shared" si="49"/>
        <v>1492.5807599791192</v>
      </c>
      <c r="J194" s="157">
        <f t="shared" si="49"/>
        <v>1490.6770456267468</v>
      </c>
      <c r="K194" s="157">
        <f t="shared" si="49"/>
        <v>1497.5678393497124</v>
      </c>
      <c r="L194" s="157">
        <f t="shared" si="49"/>
        <v>1524.3083405992973</v>
      </c>
      <c r="M194" s="157">
        <f t="shared" si="49"/>
        <v>1539.9584270459079</v>
      </c>
      <c r="N194" s="157">
        <f t="shared" si="49"/>
        <v>1534.96980660086</v>
      </c>
      <c r="O194" s="157">
        <f t="shared" si="49"/>
        <v>1565.1514026150182</v>
      </c>
      <c r="P194" s="157">
        <f t="shared" si="49"/>
        <v>1535.6034449216756</v>
      </c>
      <c r="Q194" s="157">
        <f t="shared" si="49"/>
        <v>1514.7431560286323</v>
      </c>
    </row>
    <row r="195" spans="1:17" ht="12" customHeight="1" x14ac:dyDescent="0.25">
      <c r="A195" s="167" t="s">
        <v>165</v>
      </c>
      <c r="B195" s="132">
        <f>IF(B119=0,0,B119/0.086*1000000/B$11)</f>
        <v>1531.1774430263902</v>
      </c>
      <c r="C195" s="132">
        <f t="shared" ref="C195:Q195" si="50">IF(C119=0,0,C119/0.086*1000000/C$11)</f>
        <v>1538.0047972132413</v>
      </c>
      <c r="D195" s="132">
        <f t="shared" si="50"/>
        <v>1504.1334279145744</v>
      </c>
      <c r="E195" s="132">
        <f t="shared" si="50"/>
        <v>1530.7928715959038</v>
      </c>
      <c r="F195" s="132">
        <f t="shared" si="50"/>
        <v>1523.097249933732</v>
      </c>
      <c r="G195" s="132">
        <f t="shared" si="50"/>
        <v>1506.9653195644348</v>
      </c>
      <c r="H195" s="132">
        <f t="shared" si="50"/>
        <v>1496.6975537468288</v>
      </c>
      <c r="I195" s="132">
        <f t="shared" si="50"/>
        <v>1448.7988113485085</v>
      </c>
      <c r="J195" s="132">
        <f t="shared" si="50"/>
        <v>1464.8225467221841</v>
      </c>
      <c r="K195" s="132">
        <f t="shared" si="50"/>
        <v>1459.9017475479241</v>
      </c>
      <c r="L195" s="132">
        <f t="shared" si="50"/>
        <v>1494.7883896713452</v>
      </c>
      <c r="M195" s="132">
        <f t="shared" si="50"/>
        <v>1479.9084472870629</v>
      </c>
      <c r="N195" s="132">
        <f t="shared" si="50"/>
        <v>1488.0126320480856</v>
      </c>
      <c r="O195" s="132">
        <f t="shared" si="50"/>
        <v>1517.8492639277811</v>
      </c>
      <c r="P195" s="132">
        <f t="shared" si="50"/>
        <v>1499.1268541284928</v>
      </c>
      <c r="Q195" s="132">
        <f t="shared" si="50"/>
        <v>1484.3841426558238</v>
      </c>
    </row>
    <row r="196" spans="1:17" ht="12" customHeight="1" x14ac:dyDescent="0.25">
      <c r="A196" s="167" t="s">
        <v>164</v>
      </c>
      <c r="B196" s="132">
        <f>IF(B120=0,0,B120/0.086*1000000/B$12)</f>
        <v>1531.177334487933</v>
      </c>
      <c r="C196" s="132">
        <f t="shared" ref="C196:Q196" si="51">IF(C120=0,0,C120/0.086*1000000/C$12)</f>
        <v>1547.7961249855427</v>
      </c>
      <c r="D196" s="132">
        <f t="shared" si="51"/>
        <v>1523.9760575212833</v>
      </c>
      <c r="E196" s="132">
        <f t="shared" si="51"/>
        <v>1552.403450772068</v>
      </c>
      <c r="F196" s="132">
        <f t="shared" si="51"/>
        <v>1551.158699709164</v>
      </c>
      <c r="G196" s="132">
        <f t="shared" si="51"/>
        <v>1541.2058502344344</v>
      </c>
      <c r="H196" s="132">
        <f t="shared" si="51"/>
        <v>1537.6436760429704</v>
      </c>
      <c r="I196" s="132">
        <f t="shared" si="51"/>
        <v>1489.4856480789481</v>
      </c>
      <c r="J196" s="132">
        <f t="shared" si="51"/>
        <v>1508.3663198794366</v>
      </c>
      <c r="K196" s="132">
        <f t="shared" si="51"/>
        <v>1501.6048947352158</v>
      </c>
      <c r="L196" s="132">
        <f t="shared" si="51"/>
        <v>1538.3344027887279</v>
      </c>
      <c r="M196" s="132">
        <f t="shared" si="51"/>
        <v>1524.0287714158139</v>
      </c>
      <c r="N196" s="132">
        <f t="shared" si="51"/>
        <v>1531.6104409712545</v>
      </c>
      <c r="O196" s="132">
        <f t="shared" si="51"/>
        <v>1561.3374465453587</v>
      </c>
      <c r="P196" s="132">
        <f t="shared" si="51"/>
        <v>1542.4028740282856</v>
      </c>
      <c r="Q196" s="132">
        <f t="shared" si="51"/>
        <v>1523.8093022037572</v>
      </c>
    </row>
    <row r="197" spans="1:17" ht="12" customHeight="1" x14ac:dyDescent="0.25">
      <c r="A197" s="166" t="s">
        <v>163</v>
      </c>
      <c r="B197" s="165">
        <f t="shared" ref="B197:Q198" si="52">IF(B121=0,0,B121/0.086*1000000/B$12)</f>
        <v>1071.8242101184728</v>
      </c>
      <c r="C197" s="165">
        <f t="shared" si="52"/>
        <v>1084.512953841388</v>
      </c>
      <c r="D197" s="165">
        <f t="shared" si="52"/>
        <v>1062.9220948378795</v>
      </c>
      <c r="E197" s="165">
        <f t="shared" si="52"/>
        <v>1088.2010194920181</v>
      </c>
      <c r="F197" s="165">
        <f t="shared" si="52"/>
        <v>1083.5645426516742</v>
      </c>
      <c r="G197" s="165">
        <f t="shared" si="52"/>
        <v>1076.7938444774302</v>
      </c>
      <c r="H197" s="165">
        <f t="shared" si="52"/>
        <v>1074.9522357549101</v>
      </c>
      <c r="I197" s="165">
        <f t="shared" si="52"/>
        <v>1040.3159015807421</v>
      </c>
      <c r="J197" s="165">
        <f t="shared" si="52"/>
        <v>1054.8532118093383</v>
      </c>
      <c r="K197" s="165">
        <f t="shared" si="52"/>
        <v>1048.3363537554374</v>
      </c>
      <c r="L197" s="165">
        <f t="shared" si="52"/>
        <v>1071.8973293611282</v>
      </c>
      <c r="M197" s="165">
        <f t="shared" si="52"/>
        <v>1062.8970237093963</v>
      </c>
      <c r="N197" s="165">
        <f t="shared" si="52"/>
        <v>1068.7150107902926</v>
      </c>
      <c r="O197" s="165">
        <f t="shared" si="52"/>
        <v>1120.9502071773225</v>
      </c>
      <c r="P197" s="165">
        <f t="shared" si="52"/>
        <v>1077.272505331392</v>
      </c>
      <c r="Q197" s="165">
        <f t="shared" si="52"/>
        <v>1063.6151945013025</v>
      </c>
    </row>
    <row r="198" spans="1:17" ht="12" customHeight="1" x14ac:dyDescent="0.25">
      <c r="A198" s="147" t="s">
        <v>59</v>
      </c>
      <c r="B198" s="164">
        <f t="shared" si="52"/>
        <v>459.35312436946009</v>
      </c>
      <c r="C198" s="164">
        <f t="shared" si="52"/>
        <v>463.28317114415478</v>
      </c>
      <c r="D198" s="164">
        <f t="shared" si="52"/>
        <v>461.05396268340371</v>
      </c>
      <c r="E198" s="164">
        <f t="shared" si="52"/>
        <v>464.20243128005012</v>
      </c>
      <c r="F198" s="164">
        <f t="shared" si="52"/>
        <v>467.59415705748978</v>
      </c>
      <c r="G198" s="164">
        <f t="shared" si="52"/>
        <v>464.41200575700412</v>
      </c>
      <c r="H198" s="164">
        <f t="shared" si="52"/>
        <v>462.69144028806022</v>
      </c>
      <c r="I198" s="164">
        <f t="shared" si="52"/>
        <v>449.16974649820611</v>
      </c>
      <c r="J198" s="164">
        <f t="shared" si="52"/>
        <v>453.51310807009844</v>
      </c>
      <c r="K198" s="164">
        <f t="shared" si="52"/>
        <v>453.26854097977861</v>
      </c>
      <c r="L198" s="164">
        <f t="shared" si="52"/>
        <v>466.43707342759978</v>
      </c>
      <c r="M198" s="164">
        <f t="shared" si="52"/>
        <v>461.13174770641803</v>
      </c>
      <c r="N198" s="164">
        <f t="shared" si="52"/>
        <v>462.89543018096185</v>
      </c>
      <c r="O198" s="164">
        <f t="shared" si="52"/>
        <v>440.38723936803626</v>
      </c>
      <c r="P198" s="164">
        <f t="shared" si="52"/>
        <v>465.1303686968937</v>
      </c>
      <c r="Q198" s="164">
        <f t="shared" si="52"/>
        <v>460.19410770245452</v>
      </c>
    </row>
    <row r="199" spans="1:17" ht="12" customHeight="1" x14ac:dyDescent="0.25">
      <c r="A199" s="163" t="s">
        <v>142</v>
      </c>
      <c r="B199" s="162">
        <f>IF(B123=0,0,B123/0.086*1000000/B$13)</f>
        <v>1646.4100444198041</v>
      </c>
      <c r="C199" s="162">
        <f t="shared" ref="C199:Q199" si="53">IF(C123=0,0,C123/0.086*1000000/C$13)</f>
        <v>1698.6420016900702</v>
      </c>
      <c r="D199" s="162">
        <f t="shared" si="53"/>
        <v>1663.3816110809785</v>
      </c>
      <c r="E199" s="162">
        <f t="shared" si="53"/>
        <v>1730.8841794988305</v>
      </c>
      <c r="F199" s="162">
        <f t="shared" si="53"/>
        <v>1673.4514046793997</v>
      </c>
      <c r="G199" s="162">
        <f t="shared" si="53"/>
        <v>1651.4356789428837</v>
      </c>
      <c r="H199" s="162">
        <f t="shared" si="53"/>
        <v>1790.601332704053</v>
      </c>
      <c r="I199" s="162">
        <f t="shared" si="53"/>
        <v>1581.2357913823935</v>
      </c>
      <c r="J199" s="162">
        <f t="shared" si="53"/>
        <v>1701.907472388159</v>
      </c>
      <c r="K199" s="162">
        <f t="shared" si="53"/>
        <v>1676.8569860791108</v>
      </c>
      <c r="L199" s="162">
        <f t="shared" si="53"/>
        <v>1631.9623385935442</v>
      </c>
      <c r="M199" s="162">
        <f t="shared" si="53"/>
        <v>1882.5946516807462</v>
      </c>
      <c r="N199" s="162">
        <f t="shared" si="53"/>
        <v>1797.2550602114766</v>
      </c>
      <c r="O199" s="162">
        <f t="shared" si="53"/>
        <v>1826.5109398906534</v>
      </c>
      <c r="P199" s="162">
        <f t="shared" si="53"/>
        <v>1790.3556393722429</v>
      </c>
      <c r="Q199" s="162">
        <f t="shared" si="53"/>
        <v>1761.8714435333313</v>
      </c>
    </row>
    <row r="200" spans="1:17" ht="12" customHeight="1" x14ac:dyDescent="0.25">
      <c r="A200" s="161" t="s">
        <v>141</v>
      </c>
      <c r="B200" s="160">
        <f>IF(B124=0,0,B124/0.086*1000000/B$14)</f>
        <v>1611.8401554633206</v>
      </c>
      <c r="C200" s="160">
        <f t="shared" ref="C200:Q200" si="54">IF(C124=0,0,C124/0.086*1000000/C$14)</f>
        <v>1655.7619445813598</v>
      </c>
      <c r="D200" s="160">
        <f t="shared" si="54"/>
        <v>1631.8750760690407</v>
      </c>
      <c r="E200" s="160">
        <f t="shared" si="54"/>
        <v>1689.7578502957363</v>
      </c>
      <c r="F200" s="160">
        <f t="shared" si="54"/>
        <v>1653.2371082780135</v>
      </c>
      <c r="G200" s="160">
        <f t="shared" si="54"/>
        <v>1632.9628946739795</v>
      </c>
      <c r="H200" s="160">
        <f t="shared" si="54"/>
        <v>1728.4103179636461</v>
      </c>
      <c r="I200" s="160">
        <f t="shared" si="54"/>
        <v>1576.2927428009202</v>
      </c>
      <c r="J200" s="160">
        <f t="shared" si="54"/>
        <v>1644.8483387418071</v>
      </c>
      <c r="K200" s="160">
        <f t="shared" si="54"/>
        <v>1632.5926193528117</v>
      </c>
      <c r="L200" s="160">
        <f t="shared" si="54"/>
        <v>1614.8736631187585</v>
      </c>
      <c r="M200" s="160">
        <f t="shared" si="54"/>
        <v>1784.8385752063948</v>
      </c>
      <c r="N200" s="160">
        <f t="shared" si="54"/>
        <v>1725.3777857616581</v>
      </c>
      <c r="O200" s="160">
        <f t="shared" si="54"/>
        <v>1759.2399124554415</v>
      </c>
      <c r="P200" s="160">
        <f t="shared" si="54"/>
        <v>1720.5823302882293</v>
      </c>
      <c r="Q200" s="160">
        <f t="shared" si="54"/>
        <v>1695.4285950794801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1152.4870310938602</v>
      </c>
      <c r="C201" s="156">
        <f t="shared" si="55"/>
        <v>1192.4787734372051</v>
      </c>
      <c r="D201" s="156">
        <f t="shared" si="55"/>
        <v>1170.8211133856366</v>
      </c>
      <c r="E201" s="156">
        <f t="shared" si="55"/>
        <v>1225.5554190156863</v>
      </c>
      <c r="F201" s="156">
        <f t="shared" si="55"/>
        <v>1185.6429512205239</v>
      </c>
      <c r="G201" s="156">
        <f t="shared" si="55"/>
        <v>1168.5508889169748</v>
      </c>
      <c r="H201" s="156">
        <f t="shared" si="55"/>
        <v>1265.7188776755859</v>
      </c>
      <c r="I201" s="156">
        <f t="shared" si="55"/>
        <v>1127.1229963027138</v>
      </c>
      <c r="J201" s="156">
        <f t="shared" si="55"/>
        <v>1191.335230671709</v>
      </c>
      <c r="K201" s="156">
        <f t="shared" si="55"/>
        <v>1179.324078373033</v>
      </c>
      <c r="L201" s="156">
        <f t="shared" si="55"/>
        <v>1148.4365896911584</v>
      </c>
      <c r="M201" s="156">
        <f t="shared" si="55"/>
        <v>1323.7068274999767</v>
      </c>
      <c r="N201" s="156">
        <f t="shared" si="55"/>
        <v>1262.4823555806961</v>
      </c>
      <c r="O201" s="156">
        <f t="shared" si="55"/>
        <v>1318.852673087405</v>
      </c>
      <c r="P201" s="156">
        <f t="shared" si="55"/>
        <v>1255.4519615913357</v>
      </c>
      <c r="Q201" s="156">
        <f t="shared" si="55"/>
        <v>1235.2344873770257</v>
      </c>
    </row>
    <row r="202" spans="1:17" ht="12" customHeight="1" x14ac:dyDescent="0.25">
      <c r="A202" s="148" t="s">
        <v>59</v>
      </c>
      <c r="B202" s="156">
        <f t="shared" si="55"/>
        <v>459.35312436946037</v>
      </c>
      <c r="C202" s="156">
        <f t="shared" si="55"/>
        <v>463.28317114415455</v>
      </c>
      <c r="D202" s="156">
        <f t="shared" si="55"/>
        <v>461.05396268340382</v>
      </c>
      <c r="E202" s="156">
        <f t="shared" si="55"/>
        <v>464.20243128005012</v>
      </c>
      <c r="F202" s="156">
        <f t="shared" si="55"/>
        <v>467.59415705748978</v>
      </c>
      <c r="G202" s="156">
        <f t="shared" si="55"/>
        <v>464.41200575700412</v>
      </c>
      <c r="H202" s="156">
        <f t="shared" si="55"/>
        <v>462.69144028806022</v>
      </c>
      <c r="I202" s="156">
        <f t="shared" si="55"/>
        <v>449.16974649820628</v>
      </c>
      <c r="J202" s="156">
        <f t="shared" si="55"/>
        <v>453.51310807009816</v>
      </c>
      <c r="K202" s="156">
        <f t="shared" si="55"/>
        <v>453.26854097977861</v>
      </c>
      <c r="L202" s="156">
        <f t="shared" si="55"/>
        <v>466.43707342759996</v>
      </c>
      <c r="M202" s="156">
        <f t="shared" si="55"/>
        <v>461.1317477064182</v>
      </c>
      <c r="N202" s="156">
        <f t="shared" si="55"/>
        <v>462.89543018096202</v>
      </c>
      <c r="O202" s="156">
        <f t="shared" si="55"/>
        <v>440.38723936803638</v>
      </c>
      <c r="P202" s="156">
        <f t="shared" si="55"/>
        <v>465.13036869689358</v>
      </c>
      <c r="Q202" s="156">
        <f t="shared" si="55"/>
        <v>460.19410770245463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664.3944956484039</v>
      </c>
      <c r="C203" s="157">
        <f t="shared" si="56"/>
        <v>663.28166019235755</v>
      </c>
      <c r="D203" s="157">
        <f t="shared" si="56"/>
        <v>669.03893741701165</v>
      </c>
      <c r="E203" s="157">
        <f t="shared" si="56"/>
        <v>668.2856897411931</v>
      </c>
      <c r="F203" s="157">
        <f t="shared" si="56"/>
        <v>648.63586371435213</v>
      </c>
      <c r="G203" s="157">
        <f t="shared" si="56"/>
        <v>668.46804155478242</v>
      </c>
      <c r="H203" s="157">
        <f t="shared" si="56"/>
        <v>661.27152298797944</v>
      </c>
      <c r="I203" s="157">
        <f t="shared" si="56"/>
        <v>661.39128536220028</v>
      </c>
      <c r="J203" s="157">
        <f t="shared" si="56"/>
        <v>667.05613417728398</v>
      </c>
      <c r="K203" s="157">
        <f t="shared" si="56"/>
        <v>663.40081479137962</v>
      </c>
      <c r="L203" s="157">
        <f t="shared" si="56"/>
        <v>653.52435770205807</v>
      </c>
      <c r="M203" s="157">
        <f t="shared" si="56"/>
        <v>685.55830471268325</v>
      </c>
      <c r="N203" s="157">
        <f t="shared" si="56"/>
        <v>671.9269903552256</v>
      </c>
      <c r="O203" s="157">
        <f t="shared" si="56"/>
        <v>675.99653476342883</v>
      </c>
      <c r="P203" s="157">
        <f t="shared" si="56"/>
        <v>684.53395930085844</v>
      </c>
      <c r="Q203" s="157">
        <f t="shared" si="56"/>
        <v>658.81958854533207</v>
      </c>
    </row>
    <row r="204" spans="1:17" ht="12" customHeight="1" x14ac:dyDescent="0.25">
      <c r="A204" s="23" t="s">
        <v>57</v>
      </c>
      <c r="B204" s="156">
        <f>IF(B128=0,0,B128/0.086*1000000/B$16)</f>
        <v>619.5631804346873</v>
      </c>
      <c r="C204" s="156">
        <f t="shared" ref="C204:Q204" si="57">IF(C128=0,0,C128/0.086*1000000/C$16)</f>
        <v>619.64571936196148</v>
      </c>
      <c r="D204" s="156">
        <f t="shared" si="57"/>
        <v>620.94728041993596</v>
      </c>
      <c r="E204" s="156">
        <f t="shared" si="57"/>
        <v>622.64953683979468</v>
      </c>
      <c r="F204" s="156">
        <f t="shared" si="57"/>
        <v>615.93147120126389</v>
      </c>
      <c r="G204" s="156">
        <f t="shared" si="57"/>
        <v>627.38078883826165</v>
      </c>
      <c r="H204" s="156">
        <f t="shared" si="57"/>
        <v>623.69710173068302</v>
      </c>
      <c r="I204" s="156">
        <f t="shared" si="57"/>
        <v>635.8406452422488</v>
      </c>
      <c r="J204" s="156">
        <f t="shared" si="57"/>
        <v>631.07503965970784</v>
      </c>
      <c r="K204" s="156">
        <f t="shared" si="57"/>
        <v>625.90034576728442</v>
      </c>
      <c r="L204" s="156">
        <f t="shared" si="57"/>
        <v>611.56273615394093</v>
      </c>
      <c r="M204" s="156">
        <f t="shared" si="57"/>
        <v>609.07243180686839</v>
      </c>
      <c r="N204" s="156">
        <f t="shared" si="57"/>
        <v>609.05159491843472</v>
      </c>
      <c r="O204" s="156">
        <f t="shared" si="57"/>
        <v>601.78432435984655</v>
      </c>
      <c r="P204" s="156">
        <f t="shared" si="57"/>
        <v>600.77092537030956</v>
      </c>
      <c r="Q204" s="156">
        <f t="shared" si="57"/>
        <v>590.43367625860378</v>
      </c>
    </row>
    <row r="205" spans="1:17" ht="12" customHeight="1" x14ac:dyDescent="0.25">
      <c r="A205" s="29" t="s">
        <v>140</v>
      </c>
      <c r="B205" s="57">
        <f>IF(B129=0,0,B129/0.086*1000000/B$17)</f>
        <v>675.86871159380576</v>
      </c>
      <c r="C205" s="57">
        <f t="shared" ref="C205:Q205" si="58">IF(C129=0,0,C129/0.086*1000000/C$17)</f>
        <v>674.80457264573374</v>
      </c>
      <c r="D205" s="57">
        <f t="shared" si="58"/>
        <v>680.01694255374264</v>
      </c>
      <c r="E205" s="57">
        <f t="shared" si="58"/>
        <v>677.03525929157979</v>
      </c>
      <c r="F205" s="57">
        <f t="shared" si="58"/>
        <v>658.89178508830048</v>
      </c>
      <c r="G205" s="57">
        <f t="shared" si="58"/>
        <v>678.85373803609377</v>
      </c>
      <c r="H205" s="57">
        <f t="shared" si="58"/>
        <v>671.73723968057482</v>
      </c>
      <c r="I205" s="57">
        <f t="shared" si="58"/>
        <v>665.12446420203639</v>
      </c>
      <c r="J205" s="57">
        <f t="shared" si="58"/>
        <v>675.06445436000729</v>
      </c>
      <c r="K205" s="57">
        <f t="shared" si="58"/>
        <v>670.8204437169569</v>
      </c>
      <c r="L205" s="57">
        <f t="shared" si="58"/>
        <v>663.23305130638778</v>
      </c>
      <c r="M205" s="57">
        <f t="shared" si="58"/>
        <v>702.65754884302714</v>
      </c>
      <c r="N205" s="57">
        <f t="shared" si="58"/>
        <v>685.2845183452531</v>
      </c>
      <c r="O205" s="57">
        <f t="shared" si="58"/>
        <v>697.67579072433944</v>
      </c>
      <c r="P205" s="57">
        <f t="shared" si="58"/>
        <v>705.53626798247956</v>
      </c>
      <c r="Q205" s="57">
        <f t="shared" si="58"/>
        <v>674.04030247232845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4497.7325448576494</v>
      </c>
      <c r="C207" s="168">
        <f t="shared" ref="C207:Q207" si="59">SUM(C208,C211,C213,C222)</f>
        <v>5034.5500036373314</v>
      </c>
      <c r="D207" s="168">
        <f t="shared" si="59"/>
        <v>4707.0494033876448</v>
      </c>
      <c r="E207" s="168">
        <f t="shared" si="59"/>
        <v>4642.6625549543123</v>
      </c>
      <c r="F207" s="168">
        <f t="shared" si="59"/>
        <v>4444.2019276359115</v>
      </c>
      <c r="G207" s="168">
        <f t="shared" si="59"/>
        <v>4425.4268357909232</v>
      </c>
      <c r="H207" s="168">
        <f t="shared" si="59"/>
        <v>4715.7954901549401</v>
      </c>
      <c r="I207" s="168">
        <f t="shared" si="59"/>
        <v>3121.815998319636</v>
      </c>
      <c r="J207" s="168">
        <f t="shared" si="59"/>
        <v>4508.3808380236887</v>
      </c>
      <c r="K207" s="168">
        <f t="shared" si="59"/>
        <v>3962.9106672465359</v>
      </c>
      <c r="L207" s="168">
        <f t="shared" si="59"/>
        <v>4050.4768311531748</v>
      </c>
      <c r="M207" s="168">
        <f t="shared" si="59"/>
        <v>3478.4134004847956</v>
      </c>
      <c r="N207" s="168">
        <f t="shared" si="59"/>
        <v>3620.0709787587921</v>
      </c>
      <c r="O207" s="168">
        <f t="shared" si="59"/>
        <v>3926.7605426308173</v>
      </c>
      <c r="P207" s="168">
        <f t="shared" si="59"/>
        <v>3347.1628574004794</v>
      </c>
      <c r="Q207" s="168">
        <f t="shared" si="59"/>
        <v>3392.4508571640304</v>
      </c>
    </row>
    <row r="208" spans="1:17" ht="12" customHeight="1" x14ac:dyDescent="0.25">
      <c r="A208" s="158" t="s">
        <v>65</v>
      </c>
      <c r="B208" s="157">
        <f>SUM(B209:B210)</f>
        <v>3950.5491127928744</v>
      </c>
      <c r="C208" s="157">
        <f t="shared" ref="C208:Q208" si="60">SUM(C209:C210)</f>
        <v>4460.7850371685872</v>
      </c>
      <c r="D208" s="157">
        <f t="shared" si="60"/>
        <v>4151.8327355666406</v>
      </c>
      <c r="E208" s="157">
        <f t="shared" si="60"/>
        <v>4086.0728684428318</v>
      </c>
      <c r="F208" s="157">
        <f t="shared" si="60"/>
        <v>3866.908738487075</v>
      </c>
      <c r="G208" s="157">
        <f t="shared" si="60"/>
        <v>3850.9543700185532</v>
      </c>
      <c r="H208" s="157">
        <f t="shared" si="60"/>
        <v>4106.2526348994234</v>
      </c>
      <c r="I208" s="157">
        <f t="shared" si="60"/>
        <v>2654.2979680973917</v>
      </c>
      <c r="J208" s="157">
        <f t="shared" si="60"/>
        <v>3899.6295900061618</v>
      </c>
      <c r="K208" s="157">
        <f t="shared" si="60"/>
        <v>3407.3195992675501</v>
      </c>
      <c r="L208" s="157">
        <f t="shared" si="60"/>
        <v>3484.4675318006357</v>
      </c>
      <c r="M208" s="157">
        <f t="shared" si="60"/>
        <v>2919.6352324004097</v>
      </c>
      <c r="N208" s="157">
        <f t="shared" si="60"/>
        <v>3059.1764961413851</v>
      </c>
      <c r="O208" s="157">
        <f t="shared" si="60"/>
        <v>3341.633899487575</v>
      </c>
      <c r="P208" s="157">
        <f t="shared" si="60"/>
        <v>2763.1874508941364</v>
      </c>
      <c r="Q208" s="157">
        <f t="shared" si="60"/>
        <v>2815.335102324018</v>
      </c>
    </row>
    <row r="209" spans="1:17" ht="12" customHeight="1" x14ac:dyDescent="0.25">
      <c r="A209" s="23" t="s">
        <v>166</v>
      </c>
      <c r="B209" s="156">
        <f>IF(B152=0,0,B152*1000000/B$7)</f>
        <v>3950.5491127928744</v>
      </c>
      <c r="C209" s="156">
        <f t="shared" ref="C209:Q210" si="61">IF(C152=0,0,C152*1000000/C$7)</f>
        <v>4460.7850371685872</v>
      </c>
      <c r="D209" s="156">
        <f t="shared" si="61"/>
        <v>4151.8327355666406</v>
      </c>
      <c r="E209" s="156">
        <f t="shared" si="61"/>
        <v>4086.0728684428318</v>
      </c>
      <c r="F209" s="156">
        <f t="shared" si="61"/>
        <v>3866.908738487075</v>
      </c>
      <c r="G209" s="156">
        <f t="shared" si="61"/>
        <v>3850.9543700185532</v>
      </c>
      <c r="H209" s="156">
        <f t="shared" si="61"/>
        <v>4106.2526348994234</v>
      </c>
      <c r="I209" s="156">
        <f t="shared" si="61"/>
        <v>2654.2979680973917</v>
      </c>
      <c r="J209" s="156">
        <f t="shared" si="61"/>
        <v>3899.6295900061618</v>
      </c>
      <c r="K209" s="156">
        <f t="shared" si="61"/>
        <v>3407.3195992675501</v>
      </c>
      <c r="L209" s="156">
        <f t="shared" si="61"/>
        <v>3484.4675318006357</v>
      </c>
      <c r="M209" s="156">
        <f t="shared" si="61"/>
        <v>2919.6352324004097</v>
      </c>
      <c r="N209" s="156">
        <f t="shared" si="61"/>
        <v>3059.1764961413851</v>
      </c>
      <c r="O209" s="156">
        <f t="shared" si="61"/>
        <v>3341.633899487575</v>
      </c>
      <c r="P209" s="156">
        <f t="shared" si="61"/>
        <v>2763.1874508941364</v>
      </c>
      <c r="Q209" s="156">
        <f t="shared" si="61"/>
        <v>2815.335102324018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479.76095367060628</v>
      </c>
      <c r="C213" s="157">
        <f t="shared" si="63"/>
        <v>505.39543334039047</v>
      </c>
      <c r="D213" s="157">
        <f t="shared" si="63"/>
        <v>494.39131994102229</v>
      </c>
      <c r="E213" s="157">
        <f t="shared" si="63"/>
        <v>503.90980399935438</v>
      </c>
      <c r="F213" s="157">
        <f t="shared" si="63"/>
        <v>502.07509302473989</v>
      </c>
      <c r="G213" s="157">
        <f t="shared" si="63"/>
        <v>510.23665640379897</v>
      </c>
      <c r="H213" s="157">
        <f t="shared" si="63"/>
        <v>541.40402293302611</v>
      </c>
      <c r="I213" s="157">
        <f t="shared" si="63"/>
        <v>427.66574136083392</v>
      </c>
      <c r="J213" s="157">
        <f t="shared" si="63"/>
        <v>552.56125307625643</v>
      </c>
      <c r="K213" s="157">
        <f t="shared" si="63"/>
        <v>505.07769335091893</v>
      </c>
      <c r="L213" s="157">
        <f t="shared" si="63"/>
        <v>509.9956245883763</v>
      </c>
      <c r="M213" s="157">
        <f t="shared" si="63"/>
        <v>504.54997633154079</v>
      </c>
      <c r="N213" s="157">
        <f t="shared" si="63"/>
        <v>509.57489248240694</v>
      </c>
      <c r="O213" s="157">
        <f t="shared" si="63"/>
        <v>519.95522231432983</v>
      </c>
      <c r="P213" s="157">
        <f t="shared" si="63"/>
        <v>526.6030436656215</v>
      </c>
      <c r="Q213" s="157">
        <f t="shared" si="63"/>
        <v>526.0316272133997</v>
      </c>
    </row>
    <row r="214" spans="1:17" ht="12" customHeight="1" x14ac:dyDescent="0.25">
      <c r="A214" s="167" t="s">
        <v>165</v>
      </c>
      <c r="B214" s="132">
        <f>IF(B157=0,0,B157*1000000/B$11)</f>
        <v>688.13640613986217</v>
      </c>
      <c r="C214" s="132">
        <f t="shared" ref="C214:Q214" si="64">IF(C157=0,0,C157*1000000/C$11)</f>
        <v>689.20587847845695</v>
      </c>
      <c r="D214" s="132">
        <f t="shared" si="64"/>
        <v>673.85512130454549</v>
      </c>
      <c r="E214" s="132">
        <f t="shared" si="64"/>
        <v>685.06656362672311</v>
      </c>
      <c r="F214" s="132">
        <f t="shared" si="64"/>
        <v>681.07507542296855</v>
      </c>
      <c r="G214" s="132">
        <f t="shared" si="64"/>
        <v>671.86601567826153</v>
      </c>
      <c r="H214" s="132">
        <f t="shared" si="64"/>
        <v>664.2942910434034</v>
      </c>
      <c r="I214" s="132">
        <f t="shared" si="64"/>
        <v>639.9697652458301</v>
      </c>
      <c r="J214" s="132">
        <f t="shared" si="64"/>
        <v>641.25735355045299</v>
      </c>
      <c r="K214" s="132">
        <f t="shared" si="64"/>
        <v>636.69771307576912</v>
      </c>
      <c r="L214" s="132">
        <f t="shared" si="64"/>
        <v>650.53430712985858</v>
      </c>
      <c r="M214" s="132">
        <f t="shared" si="64"/>
        <v>642.78670252473103</v>
      </c>
      <c r="N214" s="132">
        <f t="shared" si="64"/>
        <v>644.41520353298699</v>
      </c>
      <c r="O214" s="132">
        <f t="shared" si="64"/>
        <v>655.90946115701115</v>
      </c>
      <c r="P214" s="132">
        <f t="shared" si="64"/>
        <v>645.53298390802286</v>
      </c>
      <c r="Q214" s="132">
        <f t="shared" si="64"/>
        <v>636.9732471714434</v>
      </c>
    </row>
    <row r="215" spans="1:17" ht="12" customHeight="1" x14ac:dyDescent="0.25">
      <c r="A215" s="167" t="s">
        <v>164</v>
      </c>
      <c r="B215" s="132">
        <f>IF(B158=0,0,B158*1000000/B$12)</f>
        <v>481.69548429790336</v>
      </c>
      <c r="C215" s="132">
        <f t="shared" ref="C215:Q217" si="65">IF(C158=0,0,C158*1000000/C$12)</f>
        <v>482.44411493492242</v>
      </c>
      <c r="D215" s="132">
        <f t="shared" si="65"/>
        <v>471.69858491318325</v>
      </c>
      <c r="E215" s="132">
        <f t="shared" si="65"/>
        <v>479.54659453870642</v>
      </c>
      <c r="F215" s="132">
        <f t="shared" si="65"/>
        <v>476.75255279607768</v>
      </c>
      <c r="G215" s="132">
        <f t="shared" si="65"/>
        <v>470.30621097478377</v>
      </c>
      <c r="H215" s="132">
        <f t="shared" si="65"/>
        <v>465.00600373038208</v>
      </c>
      <c r="I215" s="132">
        <f t="shared" si="65"/>
        <v>447.97883567208049</v>
      </c>
      <c r="J215" s="132">
        <f t="shared" si="65"/>
        <v>448.88014748531634</v>
      </c>
      <c r="K215" s="132">
        <f t="shared" si="65"/>
        <v>445.68839915303846</v>
      </c>
      <c r="L215" s="132">
        <f t="shared" si="65"/>
        <v>455.37401499090129</v>
      </c>
      <c r="M215" s="132">
        <f t="shared" si="65"/>
        <v>449.95069176731158</v>
      </c>
      <c r="N215" s="132">
        <f t="shared" si="65"/>
        <v>451.09064247309118</v>
      </c>
      <c r="O215" s="132">
        <f t="shared" si="65"/>
        <v>472.25481203304798</v>
      </c>
      <c r="P215" s="132">
        <f t="shared" si="65"/>
        <v>451.87308873561619</v>
      </c>
      <c r="Q215" s="132">
        <f t="shared" si="65"/>
        <v>445.88127302001084</v>
      </c>
    </row>
    <row r="216" spans="1:17" ht="12" customHeight="1" x14ac:dyDescent="0.25">
      <c r="A216" s="166" t="s">
        <v>163</v>
      </c>
      <c r="B216" s="165">
        <f>IF(B159=0,0,B159*1000000/B$12)</f>
        <v>481.69548429790336</v>
      </c>
      <c r="C216" s="165">
        <f t="shared" si="65"/>
        <v>482.44411493492242</v>
      </c>
      <c r="D216" s="165">
        <f t="shared" si="65"/>
        <v>471.69858491318325</v>
      </c>
      <c r="E216" s="165">
        <f t="shared" si="65"/>
        <v>479.54659453870642</v>
      </c>
      <c r="F216" s="165">
        <f t="shared" si="65"/>
        <v>476.75255279607768</v>
      </c>
      <c r="G216" s="165">
        <f t="shared" si="65"/>
        <v>470.30621097478377</v>
      </c>
      <c r="H216" s="165">
        <f t="shared" si="65"/>
        <v>465.00600373038208</v>
      </c>
      <c r="I216" s="165">
        <f t="shared" si="65"/>
        <v>447.97883567208049</v>
      </c>
      <c r="J216" s="165">
        <f t="shared" si="65"/>
        <v>448.88014748531634</v>
      </c>
      <c r="K216" s="165">
        <f t="shared" si="65"/>
        <v>445.68839915303846</v>
      </c>
      <c r="L216" s="165">
        <f t="shared" si="65"/>
        <v>455.37401499090129</v>
      </c>
      <c r="M216" s="165">
        <f t="shared" si="65"/>
        <v>449.95069176731158</v>
      </c>
      <c r="N216" s="165">
        <f t="shared" si="65"/>
        <v>451.09064247309118</v>
      </c>
      <c r="O216" s="165">
        <f t="shared" si="65"/>
        <v>472.25481203304798</v>
      </c>
      <c r="P216" s="165">
        <f t="shared" si="65"/>
        <v>451.87308873561619</v>
      </c>
      <c r="Q216" s="165">
        <f t="shared" si="65"/>
        <v>445.88127302001084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67.422478394168891</v>
      </c>
      <c r="C222" s="157">
        <f t="shared" ref="C222:Q222" si="68">IF(C165=0,0,C165*1000000/C$5)</f>
        <v>68.36953312835314</v>
      </c>
      <c r="D222" s="157">
        <f t="shared" si="68"/>
        <v>60.825347879981422</v>
      </c>
      <c r="E222" s="157">
        <f t="shared" si="68"/>
        <v>52.679882512125801</v>
      </c>
      <c r="F222" s="157">
        <f t="shared" si="68"/>
        <v>75.218096124096945</v>
      </c>
      <c r="G222" s="157">
        <f t="shared" si="68"/>
        <v>64.235809368570472</v>
      </c>
      <c r="H222" s="157">
        <f t="shared" si="68"/>
        <v>68.138832322490899</v>
      </c>
      <c r="I222" s="157">
        <f t="shared" si="68"/>
        <v>39.852288861410301</v>
      </c>
      <c r="J222" s="157">
        <f t="shared" si="68"/>
        <v>56.189994941269696</v>
      </c>
      <c r="K222" s="157">
        <f t="shared" si="68"/>
        <v>50.513374628067297</v>
      </c>
      <c r="L222" s="157">
        <f t="shared" si="68"/>
        <v>56.013674764162552</v>
      </c>
      <c r="M222" s="157">
        <f t="shared" si="68"/>
        <v>54.228191752845277</v>
      </c>
      <c r="N222" s="157">
        <f t="shared" si="68"/>
        <v>51.31959013500002</v>
      </c>
      <c r="O222" s="157">
        <f t="shared" si="68"/>
        <v>65.171420828912403</v>
      </c>
      <c r="P222" s="157">
        <f t="shared" si="68"/>
        <v>57.372362840721472</v>
      </c>
      <c r="Q222" s="157">
        <f t="shared" si="68"/>
        <v>51.084127626612904</v>
      </c>
    </row>
    <row r="223" spans="1:17" ht="12" customHeight="1" x14ac:dyDescent="0.25">
      <c r="A223" s="23" t="s">
        <v>57</v>
      </c>
      <c r="B223" s="156">
        <f>IF(B166=0,0,B166*1000000/B$16)</f>
        <v>330.85122993255203</v>
      </c>
      <c r="C223" s="156">
        <f t="shared" ref="C223:Q223" si="69">IF(C166=0,0,C166*1000000/C$16)</f>
        <v>327.27707184843121</v>
      </c>
      <c r="D223" s="156">
        <f t="shared" si="69"/>
        <v>327.28466635712141</v>
      </c>
      <c r="E223" s="156">
        <f t="shared" si="69"/>
        <v>327.44850504908914</v>
      </c>
      <c r="F223" s="156">
        <f t="shared" si="69"/>
        <v>315.07583781646144</v>
      </c>
      <c r="G223" s="156">
        <f t="shared" si="69"/>
        <v>318.36156181339095</v>
      </c>
      <c r="H223" s="156">
        <f t="shared" si="69"/>
        <v>312.7735061692419</v>
      </c>
      <c r="I223" s="156">
        <f t="shared" si="69"/>
        <v>312.6095111484081</v>
      </c>
      <c r="J223" s="156">
        <f t="shared" si="69"/>
        <v>308.64962102935181</v>
      </c>
      <c r="K223" s="156">
        <f t="shared" si="69"/>
        <v>305.81930158788219</v>
      </c>
      <c r="L223" s="156">
        <f t="shared" si="69"/>
        <v>298.10851447822245</v>
      </c>
      <c r="M223" s="156">
        <f t="shared" si="69"/>
        <v>296.79391867641147</v>
      </c>
      <c r="N223" s="156">
        <f t="shared" si="69"/>
        <v>292.88670688004692</v>
      </c>
      <c r="O223" s="156">
        <f t="shared" si="69"/>
        <v>288.26557145734483</v>
      </c>
      <c r="P223" s="156">
        <f t="shared" si="69"/>
        <v>286.18926331360234</v>
      </c>
      <c r="Q223" s="156">
        <f t="shared" si="69"/>
        <v>280.60257780400758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210.45768445288189</v>
      </c>
      <c r="C226" s="184">
        <f>C169/RES_summary!C$19</f>
        <v>231.74546186221377</v>
      </c>
      <c r="D226" s="184">
        <f>D169/RES_summary!D$19</f>
        <v>216.88060453105544</v>
      </c>
      <c r="E226" s="184">
        <f>E169/RES_summary!E$19</f>
        <v>212.98132797519727</v>
      </c>
      <c r="F226" s="184">
        <f>F169/RES_summary!F$19</f>
        <v>203.00134977114328</v>
      </c>
      <c r="G226" s="184">
        <f>G169/RES_summary!G$19</f>
        <v>200.64614263691971</v>
      </c>
      <c r="H226" s="184">
        <f>H169/RES_summary!H$19</f>
        <v>209.86252799505559</v>
      </c>
      <c r="I226" s="184">
        <f>I169/RES_summary!I$19</f>
        <v>145.89476802863183</v>
      </c>
      <c r="J226" s="184">
        <f>J169/RES_summary!J$19</f>
        <v>196.69025251464544</v>
      </c>
      <c r="K226" s="184">
        <f>K169/RES_summary!K$19</f>
        <v>174.93120325681187</v>
      </c>
      <c r="L226" s="184">
        <f>L169/RES_summary!L$19</f>
        <v>177.44979993952947</v>
      </c>
      <c r="M226" s="184">
        <f>M169/RES_summary!M$19</f>
        <v>154.18411951574936</v>
      </c>
      <c r="N226" s="184">
        <f>N169/RES_summary!N$19</f>
        <v>158.20461868983045</v>
      </c>
      <c r="O226" s="184">
        <f>O169/RES_summary!O$19</f>
        <v>169.12862947835953</v>
      </c>
      <c r="P226" s="184">
        <f>P169/RES_summary!P$19</f>
        <v>144.42024817599929</v>
      </c>
      <c r="Q226" s="184">
        <f>Q169/RES_summary!Q$19</f>
        <v>144.27292932072152</v>
      </c>
    </row>
    <row r="227" spans="1:17" ht="12" customHeight="1" x14ac:dyDescent="0.25">
      <c r="A227" s="158" t="s">
        <v>65</v>
      </c>
      <c r="B227" s="178">
        <f>B170/RES_summary!B$19</f>
        <v>171.73605115997637</v>
      </c>
      <c r="C227" s="178">
        <f>C170/RES_summary!C$19</f>
        <v>192.84148528803354</v>
      </c>
      <c r="D227" s="178">
        <f>D170/RES_summary!D$19</f>
        <v>178.9149319403285</v>
      </c>
      <c r="E227" s="178">
        <f>E170/RES_summary!E$19</f>
        <v>174.93785157230403</v>
      </c>
      <c r="F227" s="178">
        <f>F170/RES_summary!F$19</f>
        <v>165.27809209249753</v>
      </c>
      <c r="G227" s="178">
        <f>G170/RES_summary!G$19</f>
        <v>163.45624695198833</v>
      </c>
      <c r="H227" s="178">
        <f>H170/RES_summary!H$19</f>
        <v>172.76784042291484</v>
      </c>
      <c r="I227" s="178">
        <f>I170/RES_summary!I$19</f>
        <v>111.72739319778591</v>
      </c>
      <c r="J227" s="178">
        <f>J170/RES_summary!J$19</f>
        <v>161.3258484229161</v>
      </c>
      <c r="K227" s="178">
        <f>K170/RES_summary!K$19</f>
        <v>140.46276900463465</v>
      </c>
      <c r="L227" s="178">
        <f>L170/RES_summary!L$19</f>
        <v>142.86192259894963</v>
      </c>
      <c r="M227" s="178">
        <f>M170/RES_summary!M$19</f>
        <v>119.44667648812793</v>
      </c>
      <c r="N227" s="178">
        <f>N170/RES_summary!N$19</f>
        <v>124.07551421767772</v>
      </c>
      <c r="O227" s="178">
        <f>O170/RES_summary!O$19</f>
        <v>134.48044439390884</v>
      </c>
      <c r="P227" s="178">
        <f>P170/RES_summary!P$19</f>
        <v>110.53125610697757</v>
      </c>
      <c r="Q227" s="178">
        <f>Q170/RES_summary!Q$19</f>
        <v>111.51163997960114</v>
      </c>
    </row>
    <row r="228" spans="1:17" ht="12" customHeight="1" x14ac:dyDescent="0.25">
      <c r="A228" s="23" t="s">
        <v>166</v>
      </c>
      <c r="B228" s="177">
        <f>B171/RES_summary!B$19</f>
        <v>168.8553123214831</v>
      </c>
      <c r="C228" s="177">
        <f>C171/RES_summary!C$19</f>
        <v>189.86931451325071</v>
      </c>
      <c r="D228" s="177">
        <f>D171/RES_summary!D$19</f>
        <v>175.93316202508478</v>
      </c>
      <c r="E228" s="177">
        <f>E171/RES_summary!E$19</f>
        <v>172.33097223577155</v>
      </c>
      <c r="F228" s="177">
        <f>F171/RES_summary!F$19</f>
        <v>162.27736606854211</v>
      </c>
      <c r="G228" s="177">
        <f>G171/RES_summary!G$19</f>
        <v>160.75285830184399</v>
      </c>
      <c r="H228" s="177">
        <f>H171/RES_summary!H$19</f>
        <v>170.27848978483655</v>
      </c>
      <c r="I228" s="177">
        <f>I171/RES_summary!I$19</f>
        <v>109.37558683783344</v>
      </c>
      <c r="J228" s="177">
        <f>J171/RES_summary!J$19</f>
        <v>159.42143831464836</v>
      </c>
      <c r="K228" s="177">
        <f>K171/RES_summary!K$19</f>
        <v>138.44217955349322</v>
      </c>
      <c r="L228" s="177">
        <f>L171/RES_summary!L$19</f>
        <v>140.54649319832794</v>
      </c>
      <c r="M228" s="177">
        <f>M171/RES_summary!M$19</f>
        <v>117.04309831543074</v>
      </c>
      <c r="N228" s="177">
        <f>N171/RES_summary!N$19</f>
        <v>121.65642713322397</v>
      </c>
      <c r="O228" s="177">
        <f>O171/RES_summary!O$19</f>
        <v>132.04674739254551</v>
      </c>
      <c r="P228" s="177">
        <f>P171/RES_summary!P$19</f>
        <v>108.35519303272542</v>
      </c>
      <c r="Q228" s="177">
        <f>Q171/RES_summary!Q$19</f>
        <v>109.29471664547225</v>
      </c>
    </row>
    <row r="229" spans="1:17" ht="12" customHeight="1" x14ac:dyDescent="0.25">
      <c r="A229" s="23" t="s">
        <v>60</v>
      </c>
      <c r="B229" s="177">
        <f>B172/RES_summary!B$19</f>
        <v>2.8807388384932784</v>
      </c>
      <c r="C229" s="177">
        <f>C172/RES_summary!C$19</f>
        <v>2.972170774782823</v>
      </c>
      <c r="D229" s="177">
        <f>D172/RES_summary!D$19</f>
        <v>2.9817699152437216</v>
      </c>
      <c r="E229" s="177">
        <f>E172/RES_summary!E$19</f>
        <v>2.6068793365324678</v>
      </c>
      <c r="F229" s="177">
        <f>F172/RES_summary!F$19</f>
        <v>3.000726023955433</v>
      </c>
      <c r="G229" s="177">
        <f>G172/RES_summary!G$19</f>
        <v>2.7033886501443427</v>
      </c>
      <c r="H229" s="177">
        <f>H172/RES_summary!H$19</f>
        <v>2.4893506380782835</v>
      </c>
      <c r="I229" s="177">
        <f>I172/RES_summary!I$19</f>
        <v>2.3518063599524837</v>
      </c>
      <c r="J229" s="177">
        <f>J172/RES_summary!J$19</f>
        <v>1.9044101082677183</v>
      </c>
      <c r="K229" s="177">
        <f>K172/RES_summary!K$19</f>
        <v>2.0205894511414142</v>
      </c>
      <c r="L229" s="177">
        <f>L172/RES_summary!L$19</f>
        <v>2.31542940062169</v>
      </c>
      <c r="M229" s="177">
        <f>M172/RES_summary!M$19</f>
        <v>2.4035781726971988</v>
      </c>
      <c r="N229" s="177">
        <f>N172/RES_summary!N$19</f>
        <v>2.4190870844537429</v>
      </c>
      <c r="O229" s="177">
        <f>O172/RES_summary!O$19</f>
        <v>2.4336970013633334</v>
      </c>
      <c r="P229" s="177">
        <f>P172/RES_summary!P$19</f>
        <v>2.1760630742521361</v>
      </c>
      <c r="Q229" s="177">
        <f>Q172/RES_summary!Q$19</f>
        <v>2.2169233341288894</v>
      </c>
    </row>
    <row r="230" spans="1:17" ht="12" customHeight="1" x14ac:dyDescent="0.25">
      <c r="A230" s="158" t="s">
        <v>112</v>
      </c>
      <c r="B230" s="178">
        <f>B173/RES_summary!B$19</f>
        <v>9.232274815928139E-2</v>
      </c>
      <c r="C230" s="178">
        <f>C173/RES_summary!C$19</f>
        <v>0.10075783523112766</v>
      </c>
      <c r="D230" s="178">
        <f>D173/RES_summary!D$19</f>
        <v>0.10503935631658333</v>
      </c>
      <c r="E230" s="178">
        <f>E173/RES_summary!E$19</f>
        <v>0.10629910433062574</v>
      </c>
      <c r="F230" s="178">
        <f>F173/RES_summary!F$19</f>
        <v>0.11084367165737745</v>
      </c>
      <c r="G230" s="178">
        <f>G173/RES_summary!G$19</f>
        <v>0.12703925216120585</v>
      </c>
      <c r="H230" s="178">
        <f>H173/RES_summary!H$19</f>
        <v>0.15741171208945393</v>
      </c>
      <c r="I230" s="178">
        <f>I173/RES_summary!I$19</f>
        <v>0.18054036219672104</v>
      </c>
      <c r="J230" s="178">
        <f>J173/RES_summary!J$19</f>
        <v>0.22235808797155085</v>
      </c>
      <c r="K230" s="178">
        <f>K173/RES_summary!K$19</f>
        <v>0.26308855689145405</v>
      </c>
      <c r="L230" s="178">
        <f>L173/RES_summary!L$19</f>
        <v>0.30797004061770061</v>
      </c>
      <c r="M230" s="178">
        <f>M173/RES_summary!M$19</f>
        <v>0.29005718958319676</v>
      </c>
      <c r="N230" s="178">
        <f>N173/RES_summary!N$19</f>
        <v>0.2812330597021418</v>
      </c>
      <c r="O230" s="178">
        <f>O173/RES_summary!O$19</f>
        <v>0.27137270392684759</v>
      </c>
      <c r="P230" s="178">
        <f>P173/RES_summary!P$19</f>
        <v>0.24770677298511221</v>
      </c>
      <c r="Q230" s="178">
        <f>Q173/RES_summary!Q$19</f>
        <v>0.24919316053002322</v>
      </c>
    </row>
    <row r="231" spans="1:17" ht="12" customHeight="1" x14ac:dyDescent="0.25">
      <c r="A231" s="23" t="s">
        <v>60</v>
      </c>
      <c r="B231" s="177">
        <f>B174/RES_summary!B$19</f>
        <v>9.232274815928139E-2</v>
      </c>
      <c r="C231" s="177">
        <f>C174/RES_summary!C$19</f>
        <v>0.10075783523112766</v>
      </c>
      <c r="D231" s="177">
        <f>D174/RES_summary!D$19</f>
        <v>0.10503935631658333</v>
      </c>
      <c r="E231" s="177">
        <f>E174/RES_summary!E$19</f>
        <v>0.10629910433062574</v>
      </c>
      <c r="F231" s="177">
        <f>F174/RES_summary!F$19</f>
        <v>0.11084367165737745</v>
      </c>
      <c r="G231" s="177">
        <f>G174/RES_summary!G$19</f>
        <v>0.12703925216120585</v>
      </c>
      <c r="H231" s="177">
        <f>H174/RES_summary!H$19</f>
        <v>0.15741171208945393</v>
      </c>
      <c r="I231" s="177">
        <f>I174/RES_summary!I$19</f>
        <v>0.18054036219672104</v>
      </c>
      <c r="J231" s="177">
        <f>J174/RES_summary!J$19</f>
        <v>0.22235808797155085</v>
      </c>
      <c r="K231" s="177">
        <f>K174/RES_summary!K$19</f>
        <v>0.26308855689145405</v>
      </c>
      <c r="L231" s="177">
        <f>L174/RES_summary!L$19</f>
        <v>0.30797004061770061</v>
      </c>
      <c r="M231" s="177">
        <f>M174/RES_summary!M$19</f>
        <v>0.29005718958319676</v>
      </c>
      <c r="N231" s="177">
        <f>N174/RES_summary!N$19</f>
        <v>0.2812330597021418</v>
      </c>
      <c r="O231" s="177">
        <f>O174/RES_summary!O$19</f>
        <v>0.27137270392684759</v>
      </c>
      <c r="P231" s="177">
        <f>P174/RES_summary!P$19</f>
        <v>0.24770677298511221</v>
      </c>
      <c r="Q231" s="177">
        <f>Q174/RES_summary!Q$19</f>
        <v>0.24919316053002322</v>
      </c>
    </row>
    <row r="232" spans="1:17" ht="12" customHeight="1" x14ac:dyDescent="0.25">
      <c r="A232" s="158" t="s">
        <v>63</v>
      </c>
      <c r="B232" s="178">
        <f>B175/RES_summary!B$19</f>
        <v>27.664313911082765</v>
      </c>
      <c r="C232" s="178">
        <f>C175/RES_summary!C$19</f>
        <v>27.927284493096739</v>
      </c>
      <c r="D232" s="178">
        <f>D175/RES_summary!D$19</f>
        <v>27.158478410649746</v>
      </c>
      <c r="E232" s="178">
        <f>E175/RES_summary!E$19</f>
        <v>27.525804642248829</v>
      </c>
      <c r="F232" s="178">
        <f>F175/RES_summary!F$19</f>
        <v>27.067492349844137</v>
      </c>
      <c r="G232" s="178">
        <f>G175/RES_summary!G$19</f>
        <v>26.610749199332457</v>
      </c>
      <c r="H232" s="178">
        <f>H175/RES_summary!H$19</f>
        <v>26.62117116886261</v>
      </c>
      <c r="I232" s="178">
        <f>I175/RES_summary!I$19</f>
        <v>24.426886576741076</v>
      </c>
      <c r="J232" s="178">
        <f>J175/RES_summary!J$19</f>
        <v>25.27943787956599</v>
      </c>
      <c r="K232" s="178">
        <f>K175/RES_summary!K$19</f>
        <v>24.597698177117788</v>
      </c>
      <c r="L232" s="178">
        <f>L175/RES_summary!L$19</f>
        <v>24.768380729106671</v>
      </c>
      <c r="M232" s="178">
        <f>M175/RES_summary!M$19</f>
        <v>24.652602338179509</v>
      </c>
      <c r="N232" s="178">
        <f>N175/RES_summary!N$19</f>
        <v>24.384162584032676</v>
      </c>
      <c r="O232" s="178">
        <f>O175/RES_summary!O$19</f>
        <v>24.663259985019781</v>
      </c>
      <c r="P232" s="178">
        <f>P175/RES_summary!P$19</f>
        <v>24.083063898623703</v>
      </c>
      <c r="Q232" s="178">
        <f>Q175/RES_summary!Q$19</f>
        <v>23.507887438208495</v>
      </c>
    </row>
    <row r="233" spans="1:17" ht="12" customHeight="1" x14ac:dyDescent="0.25">
      <c r="A233" s="167" t="s">
        <v>165</v>
      </c>
      <c r="B233" s="183">
        <f>B176/RES_summary!B$19</f>
        <v>29.412490380706586</v>
      </c>
      <c r="C233" s="183">
        <f>C176/RES_summary!C$19</f>
        <v>29.335430112603699</v>
      </c>
      <c r="D233" s="183">
        <f>D176/RES_summary!D$19</f>
        <v>28.554489014530493</v>
      </c>
      <c r="E233" s="183">
        <f>E176/RES_summary!E$19</f>
        <v>28.892824664921665</v>
      </c>
      <c r="F233" s="183">
        <f>F176/RES_summary!F$19</f>
        <v>28.581763059092793</v>
      </c>
      <c r="G233" s="183">
        <f>G176/RES_summary!G$19</f>
        <v>28.046134032907727</v>
      </c>
      <c r="H233" s="183">
        <f>H176/RES_summary!H$19</f>
        <v>27.547021264640229</v>
      </c>
      <c r="I233" s="183">
        <f>I176/RES_summary!I$19</f>
        <v>26.371217351459322</v>
      </c>
      <c r="J233" s="183">
        <f>J176/RES_summary!J$19</f>
        <v>26.215353862030934</v>
      </c>
      <c r="K233" s="183">
        <f>K176/RES_summary!K$19</f>
        <v>25.869548349348364</v>
      </c>
      <c r="L233" s="183">
        <f>L176/RES_summary!L$19</f>
        <v>26.239393748937609</v>
      </c>
      <c r="M233" s="183">
        <f>M176/RES_summary!M$19</f>
        <v>25.768200898712745</v>
      </c>
      <c r="N233" s="183">
        <f>N176/RES_summary!N$19</f>
        <v>25.626913436029895</v>
      </c>
      <c r="O233" s="183">
        <f>O176/RES_summary!O$19</f>
        <v>25.918671384995793</v>
      </c>
      <c r="P233" s="183">
        <f>P176/RES_summary!P$19</f>
        <v>25.313827716505813</v>
      </c>
      <c r="Q233" s="183">
        <f>Q176/RES_summary!Q$19</f>
        <v>24.728072513599091</v>
      </c>
    </row>
    <row r="234" spans="1:17" ht="12" customHeight="1" x14ac:dyDescent="0.25">
      <c r="A234" s="167" t="s">
        <v>164</v>
      </c>
      <c r="B234" s="183">
        <f>B177/RES_summary!B$19</f>
        <v>25.825050638062578</v>
      </c>
      <c r="C234" s="183">
        <f>C177/RES_summary!C$19</f>
        <v>25.794173113485858</v>
      </c>
      <c r="D234" s="183">
        <f>D177/RES_summary!D$19</f>
        <v>25.198686912172146</v>
      </c>
      <c r="E234" s="183">
        <f>E177/RES_summary!E$19</f>
        <v>25.44639972593113</v>
      </c>
      <c r="F234" s="183">
        <f>F177/RES_summary!F$19</f>
        <v>25.240411046972142</v>
      </c>
      <c r="G234" s="183">
        <f>G177/RES_summary!G$19</f>
        <v>24.802347831469991</v>
      </c>
      <c r="H234" s="183">
        <f>H177/RES_summary!H$19</f>
        <v>24.39995656519033</v>
      </c>
      <c r="I234" s="183">
        <f>I177/RES_summary!I$19</f>
        <v>23.394714166423483</v>
      </c>
      <c r="J234" s="183">
        <f>J177/RES_summary!J$19</f>
        <v>23.294966111279312</v>
      </c>
      <c r="K234" s="183">
        <f>K177/RES_summary!K$19</f>
        <v>23.019877028542176</v>
      </c>
      <c r="L234" s="183">
        <f>L177/RES_summary!L$19</f>
        <v>23.384678782890504</v>
      </c>
      <c r="M234" s="183">
        <f>M177/RES_summary!M$19</f>
        <v>22.967010805457715</v>
      </c>
      <c r="N234" s="183">
        <f>N177/RES_summary!N$19</f>
        <v>22.847592641498384</v>
      </c>
      <c r="O234" s="183">
        <f>O177/RES_summary!O$19</f>
        <v>23.30210858361438</v>
      </c>
      <c r="P234" s="183">
        <f>P177/RES_summary!P$19</f>
        <v>22.583293236187647</v>
      </c>
      <c r="Q234" s="183">
        <f>Q177/RES_summary!Q$19</f>
        <v>22.073414742444282</v>
      </c>
    </row>
    <row r="235" spans="1:17" ht="12" customHeight="1" x14ac:dyDescent="0.25">
      <c r="A235" s="166" t="s">
        <v>163</v>
      </c>
      <c r="B235" s="182">
        <f>B178/RES_summary!B$19</f>
        <v>20.588743266494603</v>
      </c>
      <c r="C235" s="182">
        <f>C178/RES_summary!C$19</f>
        <v>20.534801078822696</v>
      </c>
      <c r="D235" s="182">
        <f>D178/RES_summary!D$19</f>
        <v>19.988142310171408</v>
      </c>
      <c r="E235" s="182">
        <f>E178/RES_summary!E$19</f>
        <v>20.224977265445176</v>
      </c>
      <c r="F235" s="182">
        <f>F178/RES_summary!F$19</f>
        <v>20.00723414136494</v>
      </c>
      <c r="G235" s="182">
        <f>G178/RES_summary!G$19</f>
        <v>19.63229382303544</v>
      </c>
      <c r="H235" s="182">
        <f>H178/RES_summary!H$19</f>
        <v>19.28291488524815</v>
      </c>
      <c r="I235" s="182">
        <f>I178/RES_summary!I$19</f>
        <v>18.4598521460215</v>
      </c>
      <c r="J235" s="182">
        <f>J178/RES_summary!J$19</f>
        <v>18.350747703421632</v>
      </c>
      <c r="K235" s="182">
        <f>K178/RES_summary!K$19</f>
        <v>18.108683844543854</v>
      </c>
      <c r="L235" s="182">
        <f>L178/RES_summary!L$19</f>
        <v>18.367575624256343</v>
      </c>
      <c r="M235" s="182">
        <f>M178/RES_summary!M$19</f>
        <v>18.037740629098916</v>
      </c>
      <c r="N235" s="182">
        <f>N178/RES_summary!N$19</f>
        <v>17.938839405220943</v>
      </c>
      <c r="O235" s="182">
        <f>O178/RES_summary!O$19</f>
        <v>18.661443397196962</v>
      </c>
      <c r="P235" s="182">
        <f>P178/RES_summary!P$19</f>
        <v>17.719679401554075</v>
      </c>
      <c r="Q235" s="182">
        <f>Q178/RES_summary!Q$19</f>
        <v>17.309650759519389</v>
      </c>
    </row>
    <row r="236" spans="1:17" ht="12" customHeight="1" x14ac:dyDescent="0.25">
      <c r="A236" s="147" t="s">
        <v>59</v>
      </c>
      <c r="B236" s="181">
        <f>B179/RES_summary!B$19</f>
        <v>5.2363073715679755</v>
      </c>
      <c r="C236" s="181">
        <f>C179/RES_summary!C$19</f>
        <v>5.2593720346631683</v>
      </c>
      <c r="D236" s="181">
        <f>D179/RES_summary!D$19</f>
        <v>5.2105446020007387</v>
      </c>
      <c r="E236" s="181">
        <f>E179/RES_summary!E$19</f>
        <v>5.2214224604859556</v>
      </c>
      <c r="F236" s="181">
        <f>F179/RES_summary!F$19</f>
        <v>5.2331769056071966</v>
      </c>
      <c r="G236" s="181">
        <f>G179/RES_summary!G$19</f>
        <v>5.1700540084345503</v>
      </c>
      <c r="H236" s="181">
        <f>H179/RES_summary!H$19</f>
        <v>5.1170416799421794</v>
      </c>
      <c r="I236" s="181">
        <f>I179/RES_summary!I$19</f>
        <v>4.9348620204019769</v>
      </c>
      <c r="J236" s="181">
        <f>J179/RES_summary!J$19</f>
        <v>4.9442184078576803</v>
      </c>
      <c r="K236" s="181">
        <f>K179/RES_summary!K$19</f>
        <v>4.9111931839983178</v>
      </c>
      <c r="L236" s="181">
        <f>L179/RES_summary!L$19</f>
        <v>5.0171031586341588</v>
      </c>
      <c r="M236" s="181">
        <f>M179/RES_summary!M$19</f>
        <v>4.9292701763588012</v>
      </c>
      <c r="N236" s="181">
        <f>N179/RES_summary!N$19</f>
        <v>4.9087532362774322</v>
      </c>
      <c r="O236" s="181">
        <f>O179/RES_summary!O$19</f>
        <v>4.6406651864174187</v>
      </c>
      <c r="P236" s="181">
        <f>P179/RES_summary!P$19</f>
        <v>4.8636138346335764</v>
      </c>
      <c r="Q236" s="181">
        <f>Q179/RES_summary!Q$19</f>
        <v>4.763763982924897</v>
      </c>
    </row>
    <row r="237" spans="1:17" ht="12" customHeight="1" x14ac:dyDescent="0.25">
      <c r="A237" s="163" t="s">
        <v>142</v>
      </c>
      <c r="B237" s="180">
        <f>B180/RES_summary!B$19</f>
        <v>24.063261754597747</v>
      </c>
      <c r="C237" s="180">
        <f>C180/RES_summary!C$19</f>
        <v>24.724485206951261</v>
      </c>
      <c r="D237" s="180">
        <f>D180/RES_summary!D$19</f>
        <v>24.050065256778257</v>
      </c>
      <c r="E237" s="180">
        <f>E180/RES_summary!E$19</f>
        <v>24.833335773081576</v>
      </c>
      <c r="F237" s="180">
        <f>F180/RES_summary!F$19</f>
        <v>23.771507154065834</v>
      </c>
      <c r="G237" s="180">
        <f>G180/RES_summary!G$19</f>
        <v>23.245663899953922</v>
      </c>
      <c r="H237" s="180">
        <f>H180/RES_summary!H$19</f>
        <v>24.857206640906025</v>
      </c>
      <c r="I237" s="180">
        <f>I180/RES_summary!I$19</f>
        <v>21.440425118370975</v>
      </c>
      <c r="J237" s="180">
        <f>J180/RES_summary!J$19</f>
        <v>22.487405563454534</v>
      </c>
      <c r="K237" s="180">
        <f>K180/RES_summary!K$19</f>
        <v>21.92629758742811</v>
      </c>
      <c r="L237" s="180">
        <f>L180/RES_summary!L$19</f>
        <v>21.165834431306404</v>
      </c>
      <c r="M237" s="180">
        <f>M180/RES_summary!M$19</f>
        <v>24.21150400519927</v>
      </c>
      <c r="N237" s="180">
        <f>N180/RES_summary!N$19</f>
        <v>22.890303114092447</v>
      </c>
      <c r="O237" s="180">
        <f>O180/RES_summary!O$19</f>
        <v>23.045963987265999</v>
      </c>
      <c r="P237" s="180">
        <f>P180/RES_summary!P$19</f>
        <v>22.350539399355114</v>
      </c>
      <c r="Q237" s="180">
        <f>Q180/RES_summary!Q$19</f>
        <v>21.717957137940484</v>
      </c>
    </row>
    <row r="238" spans="1:17" ht="12" customHeight="1" x14ac:dyDescent="0.25">
      <c r="A238" s="161" t="s">
        <v>141</v>
      </c>
      <c r="B238" s="179">
        <f>B181/RES_summary!B$19</f>
        <v>22.080590599786362</v>
      </c>
      <c r="C238" s="179">
        <f>C181/RES_summary!C$19</f>
        <v>22.566511679529139</v>
      </c>
      <c r="D238" s="179">
        <f>D181/RES_summary!D$19</f>
        <v>22.045590281745561</v>
      </c>
      <c r="E238" s="179">
        <f>E181/RES_summary!E$19</f>
        <v>22.604757501643036</v>
      </c>
      <c r="F238" s="179">
        <f>F181/RES_summary!F$19</f>
        <v>21.873231913453267</v>
      </c>
      <c r="G238" s="179">
        <f>G181/RES_summary!G$19</f>
        <v>21.442018738402325</v>
      </c>
      <c r="H238" s="179">
        <f>H181/RES_summary!H$19</f>
        <v>22.517086328576404</v>
      </c>
      <c r="I238" s="179">
        <f>I181/RES_summary!I$19</f>
        <v>19.943159603261662</v>
      </c>
      <c r="J238" s="179">
        <f>J181/RES_summary!J$19</f>
        <v>20.685402302275833</v>
      </c>
      <c r="K238" s="179">
        <f>K181/RES_summary!K$19</f>
        <v>20.259601495198012</v>
      </c>
      <c r="L238" s="179">
        <f>L181/RES_summary!L$19</f>
        <v>19.833187260548645</v>
      </c>
      <c r="M238" s="179">
        <f>M181/RES_summary!M$19</f>
        <v>21.877322979998318</v>
      </c>
      <c r="N238" s="179">
        <f>N181/RES_summary!N$19</f>
        <v>20.931965416142145</v>
      </c>
      <c r="O238" s="179">
        <f>O181/RES_summary!O$19</f>
        <v>21.233759257248959</v>
      </c>
      <c r="P238" s="179">
        <f>P181/RES_summary!P$19</f>
        <v>20.508991414182166</v>
      </c>
      <c r="Q238" s="179">
        <f>Q181/RES_summary!Q$19</f>
        <v>19.966333979483245</v>
      </c>
    </row>
    <row r="239" spans="1:17" ht="12" customHeight="1" x14ac:dyDescent="0.25">
      <c r="A239" s="148" t="s">
        <v>60</v>
      </c>
      <c r="B239" s="177">
        <f>B182/RES_summary!B$19</f>
        <v>16.844283228218384</v>
      </c>
      <c r="C239" s="177">
        <f>C182/RES_summary!C$19</f>
        <v>17.30713964486597</v>
      </c>
      <c r="D239" s="177">
        <f>D182/RES_summary!D$19</f>
        <v>16.835045679744827</v>
      </c>
      <c r="E239" s="177">
        <f>E182/RES_summary!E$19</f>
        <v>17.383335041157082</v>
      </c>
      <c r="F239" s="177">
        <f>F182/RES_summary!F$19</f>
        <v>16.640055007846069</v>
      </c>
      <c r="G239" s="177">
        <f>G182/RES_summary!G$19</f>
        <v>16.27196472996777</v>
      </c>
      <c r="H239" s="177">
        <f>H182/RES_summary!H$19</f>
        <v>17.400044648634221</v>
      </c>
      <c r="I239" s="177">
        <f>I182/RES_summary!I$19</f>
        <v>15.008297582859683</v>
      </c>
      <c r="J239" s="177">
        <f>J182/RES_summary!J$19</f>
        <v>15.74118389441815</v>
      </c>
      <c r="K239" s="177">
        <f>K182/RES_summary!K$19</f>
        <v>15.348408311199695</v>
      </c>
      <c r="L239" s="177">
        <f>L182/RES_summary!L$19</f>
        <v>14.816084101914486</v>
      </c>
      <c r="M239" s="177">
        <f>M182/RES_summary!M$19</f>
        <v>16.948052803639509</v>
      </c>
      <c r="N239" s="177">
        <f>N182/RES_summary!N$19</f>
        <v>16.023212179864714</v>
      </c>
      <c r="O239" s="177">
        <f>O182/RES_summary!O$19</f>
        <v>16.593094070831537</v>
      </c>
      <c r="P239" s="177">
        <f>P182/RES_summary!P$19</f>
        <v>15.645377579548589</v>
      </c>
      <c r="Q239" s="177">
        <f>Q182/RES_summary!Q$19</f>
        <v>15.202569996558349</v>
      </c>
    </row>
    <row r="240" spans="1:17" ht="12" customHeight="1" x14ac:dyDescent="0.25">
      <c r="A240" s="148" t="s">
        <v>59</v>
      </c>
      <c r="B240" s="177">
        <f>B183/RES_summary!B$19</f>
        <v>5.2363073715679791</v>
      </c>
      <c r="C240" s="177">
        <f>C183/RES_summary!C$19</f>
        <v>5.2593720346631656</v>
      </c>
      <c r="D240" s="177">
        <f>D183/RES_summary!D$19</f>
        <v>5.2105446020007387</v>
      </c>
      <c r="E240" s="177">
        <f>E183/RES_summary!E$19</f>
        <v>5.2214224604859538</v>
      </c>
      <c r="F240" s="177">
        <f>F183/RES_summary!F$19</f>
        <v>5.2331769056071975</v>
      </c>
      <c r="G240" s="177">
        <f>G183/RES_summary!G$19</f>
        <v>5.170054008434553</v>
      </c>
      <c r="H240" s="177">
        <f>H183/RES_summary!H$19</f>
        <v>5.1170416799421803</v>
      </c>
      <c r="I240" s="177">
        <f>I183/RES_summary!I$19</f>
        <v>4.9348620204019795</v>
      </c>
      <c r="J240" s="177">
        <f>J183/RES_summary!J$19</f>
        <v>4.9442184078576776</v>
      </c>
      <c r="K240" s="177">
        <f>K183/RES_summary!K$19</f>
        <v>4.9111931839983196</v>
      </c>
      <c r="L240" s="177">
        <f>L183/RES_summary!L$19</f>
        <v>5.0171031586341588</v>
      </c>
      <c r="M240" s="177">
        <f>M183/RES_summary!M$19</f>
        <v>4.9292701763588047</v>
      </c>
      <c r="N240" s="177">
        <f>N183/RES_summary!N$19</f>
        <v>4.9087532362774313</v>
      </c>
      <c r="O240" s="177">
        <f>O183/RES_summary!O$19</f>
        <v>4.6406651864174187</v>
      </c>
      <c r="P240" s="177">
        <f>P183/RES_summary!P$19</f>
        <v>4.8636138346335747</v>
      </c>
      <c r="Q240" s="177">
        <f>Q183/RES_summary!Q$19</f>
        <v>4.7637639829248943</v>
      </c>
    </row>
    <row r="241" spans="1:17" ht="12" customHeight="1" x14ac:dyDescent="0.25">
      <c r="A241" s="158" t="s">
        <v>62</v>
      </c>
      <c r="B241" s="178">
        <f>B184/RES_summary!B$19</f>
        <v>10.964996633663441</v>
      </c>
      <c r="C241" s="178">
        <f>C184/RES_summary!C$19</f>
        <v>10.875934245852406</v>
      </c>
      <c r="D241" s="178">
        <f>D184/RES_summary!D$19</f>
        <v>10.702154823760607</v>
      </c>
      <c r="E241" s="178">
        <f>E184/RES_summary!E$19</f>
        <v>10.411372656313835</v>
      </c>
      <c r="F241" s="178">
        <f>F184/RES_summary!F$19</f>
        <v>10.544921657144229</v>
      </c>
      <c r="G241" s="178">
        <f>G184/RES_summary!G$19</f>
        <v>10.452107233437712</v>
      </c>
      <c r="H241" s="178">
        <f>H184/RES_summary!H$19</f>
        <v>10.316104691188654</v>
      </c>
      <c r="I241" s="178">
        <f>I184/RES_summary!I$19</f>
        <v>9.5599478919081253</v>
      </c>
      <c r="J241" s="178">
        <f>J184/RES_summary!J$19</f>
        <v>9.8626081241918371</v>
      </c>
      <c r="K241" s="178">
        <f>K184/RES_summary!K$19</f>
        <v>9.607647518167969</v>
      </c>
      <c r="L241" s="178">
        <f>L184/RES_summary!L$19</f>
        <v>9.5115265708554571</v>
      </c>
      <c r="M241" s="178">
        <f>M184/RES_summary!M$19</f>
        <v>9.7947834998587293</v>
      </c>
      <c r="N241" s="178">
        <f>N184/RES_summary!N$19</f>
        <v>9.463708828417948</v>
      </c>
      <c r="O241" s="178">
        <f>O184/RES_summary!O$19</f>
        <v>9.7135523955040508</v>
      </c>
      <c r="P241" s="178">
        <f>P184/RES_summary!P$19</f>
        <v>9.5582213974129218</v>
      </c>
      <c r="Q241" s="178">
        <f>Q184/RES_summary!Q$19</f>
        <v>9.0042087423818487</v>
      </c>
    </row>
    <row r="242" spans="1:17" ht="12" customHeight="1" x14ac:dyDescent="0.25">
      <c r="A242" s="23" t="s">
        <v>57</v>
      </c>
      <c r="B242" s="177">
        <f>B185/RES_summary!B$19</f>
        <v>16.599736131357361</v>
      </c>
      <c r="C242" s="177">
        <f>C185/RES_summary!C$19</f>
        <v>16.352830040400363</v>
      </c>
      <c r="D242" s="177">
        <f>D185/RES_summary!D$19</f>
        <v>16.279722260538538</v>
      </c>
      <c r="E242" s="177">
        <f>E185/RES_summary!E$19</f>
        <v>16.211171798883225</v>
      </c>
      <c r="F242" s="177">
        <f>F185/RES_summary!F$19</f>
        <v>15.520346548532817</v>
      </c>
      <c r="G242" s="177">
        <f>G185/RES_summary!G$19</f>
        <v>15.599196978566885</v>
      </c>
      <c r="H242" s="177">
        <f>H185/RES_summary!H$19</f>
        <v>15.224653660027396</v>
      </c>
      <c r="I242" s="177">
        <f>I185/RES_summary!I$19</f>
        <v>15.116689008883473</v>
      </c>
      <c r="J242" s="177">
        <f>J185/RES_summary!J$19</f>
        <v>14.810288724538369</v>
      </c>
      <c r="K242" s="177">
        <f>K185/RES_summary!K$19</f>
        <v>14.584324065618224</v>
      </c>
      <c r="L242" s="177">
        <f>L185/RES_summary!L$19</f>
        <v>14.11316189473723</v>
      </c>
      <c r="M242" s="177">
        <f>M185/RES_summary!M$19</f>
        <v>13.963766290311318</v>
      </c>
      <c r="N242" s="177">
        <f>N185/RES_summary!N$19</f>
        <v>13.67029675294526</v>
      </c>
      <c r="O242" s="177">
        <f>O185/RES_summary!O$19</f>
        <v>13.369903110447284</v>
      </c>
      <c r="P242" s="177">
        <f>P185/RES_summary!P$19</f>
        <v>13.171271441625334</v>
      </c>
      <c r="Q242" s="177">
        <f>Q185/RES_summary!Q$19</f>
        <v>12.784708000911575</v>
      </c>
    </row>
    <row r="243" spans="1:17" ht="12" customHeight="1" x14ac:dyDescent="0.25">
      <c r="A243" s="29" t="s">
        <v>140</v>
      </c>
      <c r="B243" s="176">
        <f>B186/RES_summary!B$19</f>
        <v>9.5228302041395807</v>
      </c>
      <c r="C243" s="176">
        <f>C186/RES_summary!C$19</f>
        <v>9.429654194228533</v>
      </c>
      <c r="D243" s="176">
        <f>D186/RES_summary!D$19</f>
        <v>9.4289492867766214</v>
      </c>
      <c r="E243" s="176">
        <f>E186/RES_summary!E$19</f>
        <v>9.2994089444333756</v>
      </c>
      <c r="F243" s="176">
        <f>F186/RES_summary!F$19</f>
        <v>8.9846552046288721</v>
      </c>
      <c r="G243" s="176">
        <f>G186/RES_summary!G$19</f>
        <v>9.151068387550449</v>
      </c>
      <c r="H243" s="176">
        <f>H186/RES_summary!H$19</f>
        <v>8.9489117668366518</v>
      </c>
      <c r="I243" s="176">
        <f>I186/RES_summary!I$19</f>
        <v>8.7480579252007864</v>
      </c>
      <c r="J243" s="176">
        <f>J186/RES_summary!J$19</f>
        <v>8.7614017562180013</v>
      </c>
      <c r="K243" s="176">
        <f>K186/RES_summary!K$19</f>
        <v>8.6229906798500711</v>
      </c>
      <c r="L243" s="176">
        <f>L186/RES_summary!L$19</f>
        <v>8.4468425622263137</v>
      </c>
      <c r="M243" s="176">
        <f>M186/RES_summary!M$19</f>
        <v>8.8627623069133143</v>
      </c>
      <c r="N243" s="176">
        <f>N186/RES_summary!N$19</f>
        <v>8.5700426247457635</v>
      </c>
      <c r="O243" s="176">
        <f>O186/RES_summary!O$19</f>
        <v>8.6454402532967229</v>
      </c>
      <c r="P243" s="176">
        <f>P186/RES_summary!P$19</f>
        <v>8.6523039688058248</v>
      </c>
      <c r="Q243" s="176">
        <f>Q186/RES_summary!Q$19</f>
        <v>8.1627796264838377</v>
      </c>
    </row>
    <row r="245" spans="1:17" ht="12" customHeight="1" x14ac:dyDescent="0.25">
      <c r="A245" s="152" t="s">
        <v>71</v>
      </c>
      <c r="B245" s="184">
        <f>B188/RES_summary!B$19</f>
        <v>140.12057174932789</v>
      </c>
      <c r="C245" s="184">
        <f>C188/RES_summary!C$19</f>
        <v>154.63141607136149</v>
      </c>
      <c r="D245" s="184">
        <f>D188/RES_summary!D$19</f>
        <v>145.02869029707369</v>
      </c>
      <c r="E245" s="184">
        <f>E188/RES_summary!E$19</f>
        <v>142.85423358164002</v>
      </c>
      <c r="F245" s="184">
        <f>F188/RES_summary!F$19</f>
        <v>136.15338844254316</v>
      </c>
      <c r="G245" s="184">
        <f>G188/RES_summary!G$19</f>
        <v>135.17674708788593</v>
      </c>
      <c r="H245" s="184">
        <f>H188/RES_summary!H$19</f>
        <v>141.74255541611325</v>
      </c>
      <c r="I245" s="184">
        <f>I188/RES_summary!I$19</f>
        <v>100.10348307659793</v>
      </c>
      <c r="J245" s="184">
        <f>J188/RES_summary!J$19</f>
        <v>133.9939979995483</v>
      </c>
      <c r="K245" s="184">
        <f>K188/RES_summary!K$19</f>
        <v>120.44831225194503</v>
      </c>
      <c r="L245" s="184">
        <f>L188/RES_summary!L$19</f>
        <v>122.93598726776294</v>
      </c>
      <c r="M245" s="184">
        <f>M188/RES_summary!M$19</f>
        <v>107.81226067962604</v>
      </c>
      <c r="N245" s="184">
        <f>N188/RES_summary!N$19</f>
        <v>111.32901085635176</v>
      </c>
      <c r="O245" s="184">
        <f>O188/RES_summary!O$19</f>
        <v>119.51215988335774</v>
      </c>
      <c r="P245" s="184">
        <f>P188/RES_summary!P$19</f>
        <v>102.84461941747641</v>
      </c>
      <c r="Q245" s="184">
        <f>Q188/RES_summary!Q$19</f>
        <v>103.31553931372667</v>
      </c>
    </row>
    <row r="246" spans="1:17" ht="12" customHeight="1" x14ac:dyDescent="0.25">
      <c r="A246" s="158" t="s">
        <v>65</v>
      </c>
      <c r="B246" s="178">
        <f>B189/RES_summary!B$19</f>
        <v>114.5633788714841</v>
      </c>
      <c r="C246" s="178">
        <f>C189/RES_summary!C$19</f>
        <v>129.01397480081945</v>
      </c>
      <c r="D246" s="178">
        <f>D189/RES_summary!D$19</f>
        <v>119.83179433828185</v>
      </c>
      <c r="E246" s="178">
        <f>E189/RES_summary!E$19</f>
        <v>117.38511757522024</v>
      </c>
      <c r="F246" s="178">
        <f>F189/RES_summary!F$19</f>
        <v>111.2227956566218</v>
      </c>
      <c r="G246" s="178">
        <f>G189/RES_summary!G$19</f>
        <v>110.34124121271294</v>
      </c>
      <c r="H246" s="178">
        <f>H189/RES_summary!H$19</f>
        <v>117.05112708981029</v>
      </c>
      <c r="I246" s="178">
        <f>I189/RES_summary!I$19</f>
        <v>76.05692188233877</v>
      </c>
      <c r="J246" s="178">
        <f>J189/RES_summary!J$19</f>
        <v>109.97133479583692</v>
      </c>
      <c r="K246" s="178">
        <f>K189/RES_summary!K$19</f>
        <v>96.413773653914291</v>
      </c>
      <c r="L246" s="178">
        <f>L189/RES_summary!L$19</f>
        <v>98.757438418346226</v>
      </c>
      <c r="M246" s="178">
        <f>M189/RES_summary!M$19</f>
        <v>83.303081424005939</v>
      </c>
      <c r="N246" s="178">
        <f>N189/RES_summary!N$19</f>
        <v>87.22039854224289</v>
      </c>
      <c r="O246" s="178">
        <f>O189/RES_summary!O$19</f>
        <v>95.193936247027025</v>
      </c>
      <c r="P246" s="178">
        <f>P189/RES_summary!P$19</f>
        <v>78.952894309241174</v>
      </c>
      <c r="Q246" s="178">
        <f>Q189/RES_summary!Q$19</f>
        <v>80.122870575092406</v>
      </c>
    </row>
    <row r="247" spans="1:17" ht="12" customHeight="1" x14ac:dyDescent="0.25">
      <c r="A247" s="23" t="s">
        <v>166</v>
      </c>
      <c r="B247" s="177">
        <f>B190/RES_summary!B$19</f>
        <v>111.68264003299082</v>
      </c>
      <c r="C247" s="177">
        <f>C190/RES_summary!C$19</f>
        <v>126.04180402603662</v>
      </c>
      <c r="D247" s="177">
        <f>D190/RES_summary!D$19</f>
        <v>116.85002442303814</v>
      </c>
      <c r="E247" s="177">
        <f>E190/RES_summary!E$19</f>
        <v>114.77823823868776</v>
      </c>
      <c r="F247" s="177">
        <f>F190/RES_summary!F$19</f>
        <v>108.22206963266636</v>
      </c>
      <c r="G247" s="177">
        <f>G190/RES_summary!G$19</f>
        <v>107.6378525625686</v>
      </c>
      <c r="H247" s="177">
        <f>H190/RES_summary!H$19</f>
        <v>114.56177645173202</v>
      </c>
      <c r="I247" s="177">
        <f>I190/RES_summary!I$19</f>
        <v>73.705115522386279</v>
      </c>
      <c r="J247" s="177">
        <f>J190/RES_summary!J$19</f>
        <v>108.0669246875692</v>
      </c>
      <c r="K247" s="177">
        <f>K190/RES_summary!K$19</f>
        <v>94.393184202772872</v>
      </c>
      <c r="L247" s="177">
        <f>L190/RES_summary!L$19</f>
        <v>96.44200901772453</v>
      </c>
      <c r="M247" s="177">
        <f>M190/RES_summary!M$19</f>
        <v>80.89950325130873</v>
      </c>
      <c r="N247" s="177">
        <f>N190/RES_summary!N$19</f>
        <v>84.80131145778914</v>
      </c>
      <c r="O247" s="177">
        <f>O190/RES_summary!O$19</f>
        <v>92.760239245663698</v>
      </c>
      <c r="P247" s="177">
        <f>P190/RES_summary!P$19</f>
        <v>76.776831234989032</v>
      </c>
      <c r="Q247" s="177">
        <f>Q190/RES_summary!Q$19</f>
        <v>77.905947240963513</v>
      </c>
    </row>
    <row r="248" spans="1:17" ht="12" customHeight="1" x14ac:dyDescent="0.25">
      <c r="A248" s="23" t="s">
        <v>60</v>
      </c>
      <c r="B248" s="177">
        <f>B191/RES_summary!B$19</f>
        <v>2.8807388384932771</v>
      </c>
      <c r="C248" s="177">
        <f>C191/RES_summary!C$19</f>
        <v>2.9721707747828243</v>
      </c>
      <c r="D248" s="177">
        <f>D191/RES_summary!D$19</f>
        <v>2.9817699152437216</v>
      </c>
      <c r="E248" s="177">
        <f>E191/RES_summary!E$19</f>
        <v>2.6068793365324678</v>
      </c>
      <c r="F248" s="177">
        <f>F191/RES_summary!F$19</f>
        <v>3.000726023955433</v>
      </c>
      <c r="G248" s="177">
        <f>G191/RES_summary!G$19</f>
        <v>2.7033886501443427</v>
      </c>
      <c r="H248" s="177">
        <f>H191/RES_summary!H$19</f>
        <v>2.4893506380782848</v>
      </c>
      <c r="I248" s="177">
        <f>I191/RES_summary!I$19</f>
        <v>2.3518063599524823</v>
      </c>
      <c r="J248" s="177">
        <f>J191/RES_summary!J$19</f>
        <v>1.9044101082677181</v>
      </c>
      <c r="K248" s="177">
        <f>K191/RES_summary!K$19</f>
        <v>2.0205894511414142</v>
      </c>
      <c r="L248" s="177">
        <f>L191/RES_summary!L$19</f>
        <v>2.3154294006216891</v>
      </c>
      <c r="M248" s="177">
        <f>M191/RES_summary!M$19</f>
        <v>2.4035781726971996</v>
      </c>
      <c r="N248" s="177">
        <f>N191/RES_summary!N$19</f>
        <v>2.4190870844537424</v>
      </c>
      <c r="O248" s="177">
        <f>O191/RES_summary!O$19</f>
        <v>2.4336970013633343</v>
      </c>
      <c r="P248" s="177">
        <f>P191/RES_summary!P$19</f>
        <v>2.1760630742521365</v>
      </c>
      <c r="Q248" s="177">
        <f>Q191/RES_summary!Q$19</f>
        <v>2.2169233341288885</v>
      </c>
    </row>
    <row r="249" spans="1:17" ht="12" customHeight="1" x14ac:dyDescent="0.25">
      <c r="A249" s="158" t="s">
        <v>112</v>
      </c>
      <c r="B249" s="178">
        <f>B192/RES_summary!B$19</f>
        <v>0.15694415383594879</v>
      </c>
      <c r="C249" s="178">
        <f>C192/RES_summary!C$19</f>
        <v>0.17830243274762758</v>
      </c>
      <c r="D249" s="178">
        <f>D192/RES_summary!D$19</f>
        <v>0.1896378496197616</v>
      </c>
      <c r="E249" s="178">
        <f>E192/RES_summary!E$19</f>
        <v>0.19623274861753212</v>
      </c>
      <c r="F249" s="178">
        <f>F192/RES_summary!F$19</f>
        <v>0.20915284581587276</v>
      </c>
      <c r="G249" s="178">
        <f>G192/RES_summary!G$19</f>
        <v>0.24970430920961065</v>
      </c>
      <c r="H249" s="178">
        <f>H192/RES_summary!H$19</f>
        <v>0.32425915252629106</v>
      </c>
      <c r="I249" s="178">
        <f>I192/RES_summary!I$19</f>
        <v>0.38166630222328268</v>
      </c>
      <c r="J249" s="178">
        <f>J192/RES_summary!J$19</f>
        <v>0.49896804034378478</v>
      </c>
      <c r="K249" s="178">
        <f>K192/RES_summary!K$19</f>
        <v>0.6203071534416309</v>
      </c>
      <c r="L249" s="178">
        <f>L192/RES_summary!L$19</f>
        <v>0.75328543857321995</v>
      </c>
      <c r="M249" s="178">
        <f>M192/RES_summary!M$19</f>
        <v>0.71950676525546264</v>
      </c>
      <c r="N249" s="178">
        <f>N192/RES_summary!N$19</f>
        <v>0.70567703355653066</v>
      </c>
      <c r="O249" s="178">
        <f>O192/RES_summary!O$19</f>
        <v>0.70169645101048661</v>
      </c>
      <c r="P249" s="178">
        <f>P192/RES_summary!P$19</f>
        <v>0.67696270900620303</v>
      </c>
      <c r="Q249" s="178">
        <f>Q192/RES_summary!Q$19</f>
        <v>0.69272850923092888</v>
      </c>
    </row>
    <row r="250" spans="1:17" ht="12" customHeight="1" x14ac:dyDescent="0.25">
      <c r="A250" s="23" t="s">
        <v>60</v>
      </c>
      <c r="B250" s="177">
        <f>B193/RES_summary!B$19</f>
        <v>0.15694415383594879</v>
      </c>
      <c r="C250" s="177">
        <f>C193/RES_summary!C$19</f>
        <v>0.17830243274762758</v>
      </c>
      <c r="D250" s="177">
        <f>D193/RES_summary!D$19</f>
        <v>0.1896378496197616</v>
      </c>
      <c r="E250" s="177">
        <f>E193/RES_summary!E$19</f>
        <v>0.19623274861753212</v>
      </c>
      <c r="F250" s="177">
        <f>F193/RES_summary!F$19</f>
        <v>0.20915284581587276</v>
      </c>
      <c r="G250" s="177">
        <f>G193/RES_summary!G$19</f>
        <v>0.24970430920961065</v>
      </c>
      <c r="H250" s="177">
        <f>H193/RES_summary!H$19</f>
        <v>0.32425915252629106</v>
      </c>
      <c r="I250" s="177">
        <f>I193/RES_summary!I$19</f>
        <v>0.38166630222328268</v>
      </c>
      <c r="J250" s="177">
        <f>J193/RES_summary!J$19</f>
        <v>0.49896804034378478</v>
      </c>
      <c r="K250" s="177">
        <f>K193/RES_summary!K$19</f>
        <v>0.6203071534416309</v>
      </c>
      <c r="L250" s="177">
        <f>L193/RES_summary!L$19</f>
        <v>0.75328543857321995</v>
      </c>
      <c r="M250" s="177">
        <f>M193/RES_summary!M$19</f>
        <v>0.71950676525546264</v>
      </c>
      <c r="N250" s="177">
        <f>N193/RES_summary!N$19</f>
        <v>0.70567703355653066</v>
      </c>
      <c r="O250" s="177">
        <f>O193/RES_summary!O$19</f>
        <v>0.70169645101048661</v>
      </c>
      <c r="P250" s="177">
        <f>P193/RES_summary!P$19</f>
        <v>0.67696270900620303</v>
      </c>
      <c r="Q250" s="177">
        <f>Q193/RES_summary!Q$19</f>
        <v>0.69272850923092888</v>
      </c>
    </row>
    <row r="251" spans="1:17" ht="12" customHeight="1" x14ac:dyDescent="0.25">
      <c r="A251" s="158" t="s">
        <v>63</v>
      </c>
      <c r="B251" s="178">
        <f>B194/RES_summary!B$19</f>
        <v>17.826611775378382</v>
      </c>
      <c r="C251" s="178">
        <f>C194/RES_summary!C$19</f>
        <v>17.909305612673496</v>
      </c>
      <c r="D251" s="178">
        <f>D194/RES_summary!D$19</f>
        <v>17.44619691885686</v>
      </c>
      <c r="E251" s="178">
        <f>E194/RES_summary!E$19</f>
        <v>17.75589998648698</v>
      </c>
      <c r="F251" s="178">
        <f>F194/RES_summary!F$19</f>
        <v>17.462097258196867</v>
      </c>
      <c r="G251" s="178">
        <f>G194/RES_summary!G$19</f>
        <v>17.144099295331301</v>
      </c>
      <c r="H251" s="178">
        <f>H194/RES_summary!H$19</f>
        <v>17.053971543015013</v>
      </c>
      <c r="I251" s="178">
        <f>I194/RES_summary!I$19</f>
        <v>16.398433247625441</v>
      </c>
      <c r="J251" s="178">
        <f>J194/RES_summary!J$19</f>
        <v>16.251421972172558</v>
      </c>
      <c r="K251" s="178">
        <f>K194/RES_summary!K$19</f>
        <v>16.226241841737512</v>
      </c>
      <c r="L251" s="178">
        <f>L194/RES_summary!L$19</f>
        <v>16.395806907360218</v>
      </c>
      <c r="M251" s="178">
        <f>M194/RES_summary!M$19</f>
        <v>16.461393484671927</v>
      </c>
      <c r="N251" s="178">
        <f>N194/RES_summary!N$19</f>
        <v>16.277516506902014</v>
      </c>
      <c r="O251" s="178">
        <f>O194/RES_summary!O$19</f>
        <v>16.493083759672366</v>
      </c>
      <c r="P251" s="178">
        <f>P194/RES_summary!P$19</f>
        <v>16.05696523354511</v>
      </c>
      <c r="Q251" s="178">
        <f>Q194/RES_summary!Q$19</f>
        <v>15.680076666120028</v>
      </c>
    </row>
    <row r="252" spans="1:17" ht="12" customHeight="1" x14ac:dyDescent="0.25">
      <c r="A252" s="167" t="s">
        <v>165</v>
      </c>
      <c r="B252" s="183">
        <f>B195/RES_summary!B$19</f>
        <v>17.454362029437295</v>
      </c>
      <c r="C252" s="183">
        <f>C195/RES_summary!C$19</f>
        <v>17.460032920393239</v>
      </c>
      <c r="D252" s="183">
        <f>D195/RES_summary!D$19</f>
        <v>16.998778771783172</v>
      </c>
      <c r="E252" s="183">
        <f>E195/RES_summary!E$19</f>
        <v>17.218600643822509</v>
      </c>
      <c r="F252" s="183">
        <f>F195/RES_summary!F$19</f>
        <v>17.046058495480867</v>
      </c>
      <c r="G252" s="183">
        <f>G195/RES_summary!G$19</f>
        <v>16.77625038630573</v>
      </c>
      <c r="H252" s="183">
        <f>H195/RES_summary!H$19</f>
        <v>16.55242154473817</v>
      </c>
      <c r="I252" s="183">
        <f>I195/RES_summary!I$19</f>
        <v>15.917417157025373</v>
      </c>
      <c r="J252" s="183">
        <f>J195/RES_summary!J$19</f>
        <v>15.969555170231926</v>
      </c>
      <c r="K252" s="183">
        <f>K195/RES_summary!K$19</f>
        <v>15.81812736521784</v>
      </c>
      <c r="L252" s="183">
        <f>L195/RES_summary!L$19</f>
        <v>16.078283606832215</v>
      </c>
      <c r="M252" s="183">
        <f>M195/RES_summary!M$19</f>
        <v>15.819488918810899</v>
      </c>
      <c r="N252" s="183">
        <f>N195/RES_summary!N$19</f>
        <v>15.779561315462201</v>
      </c>
      <c r="O252" s="183">
        <f>O195/RES_summary!O$19</f>
        <v>15.994628380801815</v>
      </c>
      <c r="P252" s="183">
        <f>P195/RES_summary!P$19</f>
        <v>15.675549476670284</v>
      </c>
      <c r="Q252" s="183">
        <f>Q195/RES_summary!Q$19</f>
        <v>15.365811072445743</v>
      </c>
    </row>
    <row r="253" spans="1:17" ht="12" customHeight="1" x14ac:dyDescent="0.25">
      <c r="A253" s="167" t="s">
        <v>164</v>
      </c>
      <c r="B253" s="183">
        <f>B196/RES_summary!B$19</f>
        <v>17.454360792174079</v>
      </c>
      <c r="C253" s="183">
        <f>C196/RES_summary!C$19</f>
        <v>17.571187908692696</v>
      </c>
      <c r="D253" s="183">
        <f>D196/RES_summary!D$19</f>
        <v>17.223027807590142</v>
      </c>
      <c r="E253" s="183">
        <f>E196/RES_summary!E$19</f>
        <v>17.461679860756771</v>
      </c>
      <c r="F253" s="183">
        <f>F196/RES_summary!F$19</f>
        <v>17.360114025658486</v>
      </c>
      <c r="G253" s="183">
        <f>G196/RES_summary!G$19</f>
        <v>17.157432161640759</v>
      </c>
      <c r="H253" s="183">
        <f>H196/RES_summary!H$19</f>
        <v>17.005256838797042</v>
      </c>
      <c r="I253" s="183">
        <f>I196/RES_summary!I$19</f>
        <v>16.364428396933413</v>
      </c>
      <c r="J253" s="183">
        <f>J196/RES_summary!J$19</f>
        <v>16.444271161811137</v>
      </c>
      <c r="K253" s="183">
        <f>K196/RES_summary!K$19</f>
        <v>16.269983591054267</v>
      </c>
      <c r="L253" s="183">
        <f>L196/RES_summary!L$19</f>
        <v>16.546674419662956</v>
      </c>
      <c r="M253" s="183">
        <f>M196/RES_summary!M$19</f>
        <v>16.291113349314429</v>
      </c>
      <c r="N253" s="183">
        <f>N196/RES_summary!N$19</f>
        <v>16.2418922690483</v>
      </c>
      <c r="O253" s="183">
        <f>O196/RES_summary!O$19</f>
        <v>16.452893464466733</v>
      </c>
      <c r="P253" s="183">
        <f>P196/RES_summary!P$19</f>
        <v>16.12806314435916</v>
      </c>
      <c r="Q253" s="183">
        <f>Q196/RES_summary!Q$19</f>
        <v>15.77392615243487</v>
      </c>
    </row>
    <row r="254" spans="1:17" ht="12" customHeight="1" x14ac:dyDescent="0.25">
      <c r="A254" s="166" t="s">
        <v>163</v>
      </c>
      <c r="B254" s="182">
        <f>B197/RES_summary!B$19</f>
        <v>12.218053420606102</v>
      </c>
      <c r="C254" s="182">
        <f>C197/RES_summary!C$19</f>
        <v>12.311815874029527</v>
      </c>
      <c r="D254" s="182">
        <f>D197/RES_summary!D$19</f>
        <v>12.012483205589403</v>
      </c>
      <c r="E254" s="182">
        <f>E197/RES_summary!E$19</f>
        <v>12.240257400270815</v>
      </c>
      <c r="F254" s="182">
        <f>F197/RES_summary!F$19</f>
        <v>12.12693712005129</v>
      </c>
      <c r="G254" s="182">
        <f>G197/RES_summary!G$19</f>
        <v>11.98737815320621</v>
      </c>
      <c r="H254" s="182">
        <f>H197/RES_summary!H$19</f>
        <v>11.888215158854862</v>
      </c>
      <c r="I254" s="182">
        <f>I197/RES_summary!I$19</f>
        <v>11.429566376531437</v>
      </c>
      <c r="J254" s="182">
        <f>J197/RES_summary!J$19</f>
        <v>11.500052753953458</v>
      </c>
      <c r="K254" s="182">
        <f>K197/RES_summary!K$19</f>
        <v>11.358790407055949</v>
      </c>
      <c r="L254" s="182">
        <f>L197/RES_summary!L$19</f>
        <v>11.529571261028799</v>
      </c>
      <c r="M254" s="182">
        <f>M197/RES_summary!M$19</f>
        <v>11.361843172955629</v>
      </c>
      <c r="N254" s="182">
        <f>N197/RES_summary!N$19</f>
        <v>11.333139032770866</v>
      </c>
      <c r="O254" s="182">
        <f>O197/RES_summary!O$19</f>
        <v>11.812228278049318</v>
      </c>
      <c r="P254" s="182">
        <f>P197/RES_summary!P$19</f>
        <v>11.264449309725585</v>
      </c>
      <c r="Q254" s="182">
        <f>Q197/RES_summary!Q$19</f>
        <v>11.010162169509973</v>
      </c>
    </row>
    <row r="255" spans="1:17" ht="12" customHeight="1" x14ac:dyDescent="0.25">
      <c r="A255" s="147" t="s">
        <v>59</v>
      </c>
      <c r="B255" s="181">
        <f>B198/RES_summary!B$19</f>
        <v>5.2363073715679755</v>
      </c>
      <c r="C255" s="181">
        <f>C198/RES_summary!C$19</f>
        <v>5.2593720346631683</v>
      </c>
      <c r="D255" s="181">
        <f>D198/RES_summary!D$19</f>
        <v>5.2105446020007387</v>
      </c>
      <c r="E255" s="181">
        <f>E198/RES_summary!E$19</f>
        <v>5.2214224604859556</v>
      </c>
      <c r="F255" s="181">
        <f>F198/RES_summary!F$19</f>
        <v>5.2331769056071966</v>
      </c>
      <c r="G255" s="181">
        <f>G198/RES_summary!G$19</f>
        <v>5.1700540084345503</v>
      </c>
      <c r="H255" s="181">
        <f>H198/RES_summary!H$19</f>
        <v>5.1170416799421794</v>
      </c>
      <c r="I255" s="181">
        <f>I198/RES_summary!I$19</f>
        <v>4.9348620204019769</v>
      </c>
      <c r="J255" s="181">
        <f>J198/RES_summary!J$19</f>
        <v>4.9442184078576812</v>
      </c>
      <c r="K255" s="181">
        <f>K198/RES_summary!K$19</f>
        <v>4.9111931839983196</v>
      </c>
      <c r="L255" s="181">
        <f>L198/RES_summary!L$19</f>
        <v>5.017103158634157</v>
      </c>
      <c r="M255" s="181">
        <f>M198/RES_summary!M$19</f>
        <v>4.9292701763588029</v>
      </c>
      <c r="N255" s="181">
        <f>N198/RES_summary!N$19</f>
        <v>4.9087532362774322</v>
      </c>
      <c r="O255" s="181">
        <f>O198/RES_summary!O$19</f>
        <v>4.6406651864174169</v>
      </c>
      <c r="P255" s="181">
        <f>P198/RES_summary!P$19</f>
        <v>4.8636138346335764</v>
      </c>
      <c r="Q255" s="181">
        <f>Q198/RES_summary!Q$19</f>
        <v>4.7637639829248961</v>
      </c>
    </row>
    <row r="256" spans="1:17" ht="12" customHeight="1" x14ac:dyDescent="0.25">
      <c r="A256" s="163" t="s">
        <v>142</v>
      </c>
      <c r="B256" s="180">
        <f>B199/RES_summary!B$19</f>
        <v>18.76793385057065</v>
      </c>
      <c r="C256" s="180">
        <f>C199/RES_summary!C$19</f>
        <v>19.283649389917489</v>
      </c>
      <c r="D256" s="180">
        <f>D199/RES_summary!D$19</f>
        <v>18.798502509860914</v>
      </c>
      <c r="E256" s="180">
        <f>E199/RES_summary!E$19</f>
        <v>19.469259362587504</v>
      </c>
      <c r="F256" s="180">
        <f>F199/RES_summary!F$19</f>
        <v>18.728778175359974</v>
      </c>
      <c r="G256" s="180">
        <f>G199/RES_summary!G$19</f>
        <v>18.384562728246653</v>
      </c>
      <c r="H256" s="180">
        <f>H199/RES_summary!H$19</f>
        <v>19.802790485819788</v>
      </c>
      <c r="I256" s="180">
        <f>I199/RES_summary!I$19</f>
        <v>17.372453316431013</v>
      </c>
      <c r="J256" s="180">
        <f>J199/RES_summary!J$19</f>
        <v>18.554264703086485</v>
      </c>
      <c r="K256" s="180">
        <f>K199/RES_summary!K$19</f>
        <v>18.168851036452349</v>
      </c>
      <c r="L256" s="180">
        <f>L199/RES_summary!L$19</f>
        <v>17.55375777393165</v>
      </c>
      <c r="M256" s="180">
        <f>M199/RES_summary!M$19</f>
        <v>20.12400516090802</v>
      </c>
      <c r="N256" s="180">
        <f>N199/RES_summary!N$19</f>
        <v>19.058908379761153</v>
      </c>
      <c r="O256" s="180">
        <f>O199/RES_summary!O$19</f>
        <v>19.247210122447349</v>
      </c>
      <c r="P256" s="180">
        <f>P199/RES_summary!P$19</f>
        <v>18.720769578989724</v>
      </c>
      <c r="Q256" s="180">
        <f>Q199/RES_summary!Q$19</f>
        <v>18.238259866366413</v>
      </c>
    </row>
    <row r="257" spans="1:17" ht="12" customHeight="1" x14ac:dyDescent="0.25">
      <c r="A257" s="161" t="s">
        <v>141</v>
      </c>
      <c r="B257" s="179">
        <f>B200/RES_summary!B$19</f>
        <v>18.373861066967404</v>
      </c>
      <c r="C257" s="179">
        <f>C200/RES_summary!C$19</f>
        <v>18.796858184777562</v>
      </c>
      <c r="D257" s="179">
        <f>D200/RES_summary!D$19</f>
        <v>18.442435282982032</v>
      </c>
      <c r="E257" s="179">
        <f>E200/RES_summary!E$19</f>
        <v>19.006663898737322</v>
      </c>
      <c r="F257" s="179">
        <f>F200/RES_summary!F$19</f>
        <v>18.502545688289295</v>
      </c>
      <c r="G257" s="179">
        <f>G200/RES_summary!G$19</f>
        <v>18.178914960375714</v>
      </c>
      <c r="H257" s="179">
        <f>H200/RES_summary!H$19</f>
        <v>19.115001633822793</v>
      </c>
      <c r="I257" s="179">
        <f>I200/RES_summary!I$19</f>
        <v>17.318145868300572</v>
      </c>
      <c r="J257" s="179">
        <f>J200/RES_summary!J$19</f>
        <v>17.932203700018192</v>
      </c>
      <c r="K257" s="179">
        <f>K200/RES_summary!K$19</f>
        <v>17.689243835629867</v>
      </c>
      <c r="L257" s="179">
        <f>L200/RES_summary!L$19</f>
        <v>17.369948097159185</v>
      </c>
      <c r="M257" s="179">
        <f>M200/RES_summary!M$19</f>
        <v>19.079041081293937</v>
      </c>
      <c r="N257" s="179">
        <f>N200/RES_summary!N$19</f>
        <v>18.296689138511752</v>
      </c>
      <c r="O257" s="179">
        <f>O200/RES_summary!O$19</f>
        <v>18.538328739959731</v>
      </c>
      <c r="P257" s="179">
        <f>P200/RES_summary!P$19</f>
        <v>17.991188252576023</v>
      </c>
      <c r="Q257" s="179">
        <f>Q200/RES_summary!Q$19</f>
        <v>17.550467382521653</v>
      </c>
    </row>
    <row r="258" spans="1:17" ht="12" customHeight="1" x14ac:dyDescent="0.25">
      <c r="A258" s="148" t="s">
        <v>60</v>
      </c>
      <c r="B258" s="177">
        <f>B201/RES_summary!B$19</f>
        <v>13.137553695399424</v>
      </c>
      <c r="C258" s="177">
        <f>C201/RES_summary!C$19</f>
        <v>13.537486150114395</v>
      </c>
      <c r="D258" s="177">
        <f>D201/RES_summary!D$19</f>
        <v>13.231890680981287</v>
      </c>
      <c r="E258" s="177">
        <f>E201/RES_summary!E$19</f>
        <v>13.78524143825137</v>
      </c>
      <c r="F258" s="177">
        <f>F201/RES_summary!F$19</f>
        <v>13.269368782682099</v>
      </c>
      <c r="G258" s="177">
        <f>G201/RES_summary!G$19</f>
        <v>13.008860951941157</v>
      </c>
      <c r="H258" s="177">
        <f>H201/RES_summary!H$19</f>
        <v>13.997959953880613</v>
      </c>
      <c r="I258" s="177">
        <f>I201/RES_summary!I$19</f>
        <v>12.383283847898591</v>
      </c>
      <c r="J258" s="177">
        <f>J201/RES_summary!J$19</f>
        <v>12.987985292160515</v>
      </c>
      <c r="K258" s="177">
        <f>K201/RES_summary!K$19</f>
        <v>12.778050651631546</v>
      </c>
      <c r="L258" s="177">
        <f>L201/RES_summary!L$19</f>
        <v>12.352844938525022</v>
      </c>
      <c r="M258" s="177">
        <f>M201/RES_summary!M$19</f>
        <v>14.149770904935133</v>
      </c>
      <c r="N258" s="177">
        <f>N201/RES_summary!N$19</f>
        <v>13.387935902234318</v>
      </c>
      <c r="O258" s="177">
        <f>O201/RES_summary!O$19</f>
        <v>13.897663553542312</v>
      </c>
      <c r="P258" s="177">
        <f>P201/RES_summary!P$19</f>
        <v>13.12757441794245</v>
      </c>
      <c r="Q258" s="177">
        <f>Q201/RES_summary!Q$19</f>
        <v>12.786703399596759</v>
      </c>
    </row>
    <row r="259" spans="1:17" ht="12" customHeight="1" x14ac:dyDescent="0.25">
      <c r="A259" s="148" t="s">
        <v>59</v>
      </c>
      <c r="B259" s="177">
        <f>B202/RES_summary!B$19</f>
        <v>5.2363073715679791</v>
      </c>
      <c r="C259" s="177">
        <f>C202/RES_summary!C$19</f>
        <v>5.2593720346631656</v>
      </c>
      <c r="D259" s="177">
        <f>D202/RES_summary!D$19</f>
        <v>5.2105446020007404</v>
      </c>
      <c r="E259" s="177">
        <f>E202/RES_summary!E$19</f>
        <v>5.2214224604859556</v>
      </c>
      <c r="F259" s="177">
        <f>F202/RES_summary!F$19</f>
        <v>5.2331769056071966</v>
      </c>
      <c r="G259" s="177">
        <f>G202/RES_summary!G$19</f>
        <v>5.1700540084345503</v>
      </c>
      <c r="H259" s="177">
        <f>H202/RES_summary!H$19</f>
        <v>5.1170416799421794</v>
      </c>
      <c r="I259" s="177">
        <f>I202/RES_summary!I$19</f>
        <v>4.9348620204019795</v>
      </c>
      <c r="J259" s="177">
        <f>J202/RES_summary!J$19</f>
        <v>4.9442184078576776</v>
      </c>
      <c r="K259" s="177">
        <f>K202/RES_summary!K$19</f>
        <v>4.9111931839983196</v>
      </c>
      <c r="L259" s="177">
        <f>L202/RES_summary!L$19</f>
        <v>5.0171031586341588</v>
      </c>
      <c r="M259" s="177">
        <f>M202/RES_summary!M$19</f>
        <v>4.9292701763588047</v>
      </c>
      <c r="N259" s="177">
        <f>N202/RES_summary!N$19</f>
        <v>4.908753236277434</v>
      </c>
      <c r="O259" s="177">
        <f>O202/RES_summary!O$19</f>
        <v>4.6406651864174187</v>
      </c>
      <c r="P259" s="177">
        <f>P202/RES_summary!P$19</f>
        <v>4.8636138346335747</v>
      </c>
      <c r="Q259" s="177">
        <f>Q202/RES_summary!Q$19</f>
        <v>4.763763982924897</v>
      </c>
    </row>
    <row r="260" spans="1:17" ht="12" customHeight="1" x14ac:dyDescent="0.25">
      <c r="A260" s="158" t="s">
        <v>62</v>
      </c>
      <c r="B260" s="178">
        <f>B203/RES_summary!B$19</f>
        <v>7.5736369486294564</v>
      </c>
      <c r="C260" s="178">
        <f>C203/RES_summary!C$19</f>
        <v>7.5298332251209317</v>
      </c>
      <c r="D260" s="178">
        <f>D203/RES_summary!D$19</f>
        <v>7.5610611903152085</v>
      </c>
      <c r="E260" s="178">
        <f>E203/RES_summary!E$19</f>
        <v>7.5169832713152731</v>
      </c>
      <c r="F260" s="178">
        <f>F203/RES_summary!F$19</f>
        <v>7.2593426819086337</v>
      </c>
      <c r="G260" s="178">
        <f>G203/RES_summary!G$19</f>
        <v>7.4417022706320806</v>
      </c>
      <c r="H260" s="178">
        <f>H203/RES_summary!H$19</f>
        <v>7.3131976307616418</v>
      </c>
      <c r="I260" s="178">
        <f>I203/RES_summary!I$19</f>
        <v>7.2664616444104242</v>
      </c>
      <c r="J260" s="178">
        <f>J203/RES_summary!J$19</f>
        <v>7.2722731911950289</v>
      </c>
      <c r="K260" s="178">
        <f>K203/RES_summary!K$19</f>
        <v>7.1879896028515828</v>
      </c>
      <c r="L260" s="178">
        <f>L203/RES_summary!L$19</f>
        <v>7.0294565034832903</v>
      </c>
      <c r="M260" s="178">
        <f>M203/RES_summary!M$19</f>
        <v>7.3282790056927096</v>
      </c>
      <c r="N260" s="178">
        <f>N203/RES_summary!N$19</f>
        <v>7.1254187736503249</v>
      </c>
      <c r="O260" s="178">
        <f>O203/RES_summary!O$19</f>
        <v>7.123443425647876</v>
      </c>
      <c r="P260" s="178">
        <f>P203/RES_summary!P$19</f>
        <v>7.1577971656839416</v>
      </c>
      <c r="Q260" s="178">
        <f>Q203/RES_summary!Q$19</f>
        <v>6.8198635632833264</v>
      </c>
    </row>
    <row r="261" spans="1:17" ht="12" customHeight="1" x14ac:dyDescent="0.25">
      <c r="A261" s="23" t="s">
        <v>57</v>
      </c>
      <c r="B261" s="177">
        <f>B204/RES_summary!B$19</f>
        <v>7.0625910149528179</v>
      </c>
      <c r="C261" s="177">
        <f>C204/RES_summary!C$19</f>
        <v>7.0344609318800195</v>
      </c>
      <c r="D261" s="177">
        <f>D204/RES_summary!D$19</f>
        <v>7.0175592490045897</v>
      </c>
      <c r="E261" s="177">
        <f>E204/RES_summary!E$19</f>
        <v>7.0036605963080474</v>
      </c>
      <c r="F261" s="177">
        <f>F204/RES_summary!F$19</f>
        <v>6.8933246959517129</v>
      </c>
      <c r="G261" s="177">
        <f>G204/RES_summary!G$19</f>
        <v>6.984299548546212</v>
      </c>
      <c r="H261" s="177">
        <f>H204/RES_summary!H$19</f>
        <v>6.8976509771352239</v>
      </c>
      <c r="I261" s="177">
        <f>I204/RES_summary!I$19</f>
        <v>6.9857462032928623</v>
      </c>
      <c r="J261" s="177">
        <f>J204/RES_summary!J$19</f>
        <v>6.880005830708571</v>
      </c>
      <c r="K261" s="177">
        <f>K204/RES_summary!K$19</f>
        <v>6.7816696595575419</v>
      </c>
      <c r="L261" s="177">
        <f>L204/RES_summary!L$19</f>
        <v>6.5781077664212324</v>
      </c>
      <c r="M261" s="177">
        <f>M204/RES_summary!M$19</f>
        <v>6.510682875947519</v>
      </c>
      <c r="N261" s="177">
        <f>N204/RES_summary!N$19</f>
        <v>6.4586595431435283</v>
      </c>
      <c r="O261" s="177">
        <f>O204/RES_summary!O$19</f>
        <v>6.3414179933914818</v>
      </c>
      <c r="P261" s="177">
        <f>P204/RES_summary!P$19</f>
        <v>6.2819329390654053</v>
      </c>
      <c r="Q261" s="177">
        <f>Q204/RES_summary!Q$19</f>
        <v>6.1119571810885942</v>
      </c>
    </row>
    <row r="262" spans="1:17" ht="12" customHeight="1" x14ac:dyDescent="0.25">
      <c r="A262" s="29" t="s">
        <v>140</v>
      </c>
      <c r="B262" s="176">
        <f>B205/RES_summary!B$19</f>
        <v>7.7044350609103818</v>
      </c>
      <c r="C262" s="176">
        <f>C205/RES_summary!C$19</f>
        <v>7.660645841010882</v>
      </c>
      <c r="D262" s="176">
        <f>D205/RES_summary!D$19</f>
        <v>7.6851277639392794</v>
      </c>
      <c r="E262" s="176">
        <f>E205/RES_summary!E$19</f>
        <v>7.6153998152441682</v>
      </c>
      <c r="F262" s="176">
        <f>F205/RES_summary!F$19</f>
        <v>7.3741239512418835</v>
      </c>
      <c r="G262" s="176">
        <f>G205/RES_summary!G$19</f>
        <v>7.557320753914107</v>
      </c>
      <c r="H262" s="176">
        <f>H205/RES_summary!H$19</f>
        <v>7.4289410914427734</v>
      </c>
      <c r="I262" s="176">
        <f>I205/RES_summary!I$19</f>
        <v>7.3074767007798744</v>
      </c>
      <c r="J262" s="176">
        <f>J205/RES_summary!J$19</f>
        <v>7.3595802245725928</v>
      </c>
      <c r="K262" s="176">
        <f>K205/RES_summary!K$19</f>
        <v>7.2683817494769043</v>
      </c>
      <c r="L262" s="176">
        <f>L205/RES_summary!L$19</f>
        <v>7.1338854181717251</v>
      </c>
      <c r="M262" s="176">
        <f>M205/RES_summary!M$19</f>
        <v>7.5110614633074997</v>
      </c>
      <c r="N262" s="176">
        <f>N205/RES_summary!N$19</f>
        <v>7.2670680630461622</v>
      </c>
      <c r="O262" s="176">
        <f>O205/RES_summary!O$19</f>
        <v>7.351892752539368</v>
      </c>
      <c r="P262" s="176">
        <f>P205/RES_summary!P$19</f>
        <v>7.3774068191007931</v>
      </c>
      <c r="Q262" s="176">
        <f>Q205/RES_summary!Q$19</f>
        <v>6.9774229226628464</v>
      </c>
    </row>
    <row r="264" spans="1:17" ht="12" customHeight="1" x14ac:dyDescent="0.25">
      <c r="A264" s="152" t="s">
        <v>195</v>
      </c>
      <c r="B264" s="184">
        <f>B207/RES_summary!B$19</f>
        <v>51.271034919611651</v>
      </c>
      <c r="C264" s="184">
        <f>C207/RES_summary!C$19</f>
        <v>57.154183759471124</v>
      </c>
      <c r="D264" s="184">
        <f>D207/RES_summary!D$19</f>
        <v>53.196139379055701</v>
      </c>
      <c r="E264" s="184">
        <f>E207/RES_summary!E$19</f>
        <v>52.221403653680881</v>
      </c>
      <c r="F264" s="184">
        <f>F207/RES_summary!F$19</f>
        <v>49.738206820021922</v>
      </c>
      <c r="G264" s="184">
        <f>G207/RES_summary!G$19</f>
        <v>49.265943747772347</v>
      </c>
      <c r="H264" s="184">
        <f>H207/RES_summary!H$19</f>
        <v>52.153379068743682</v>
      </c>
      <c r="I264" s="184">
        <f>I207/RES_summary!I$19</f>
        <v>34.298238750263607</v>
      </c>
      <c r="J264" s="184">
        <f>J207/RES_summary!J$19</f>
        <v>49.150551841478823</v>
      </c>
      <c r="K264" s="184">
        <f>K207/RES_summary!K$19</f>
        <v>42.938386625520728</v>
      </c>
      <c r="L264" s="184">
        <f>L207/RES_summary!L$19</f>
        <v>43.567849258250241</v>
      </c>
      <c r="M264" s="184">
        <f>M207/RES_summary!M$19</f>
        <v>37.182517840807243</v>
      </c>
      <c r="N264" s="184">
        <f>N207/RES_summary!N$19</f>
        <v>38.388875702638302</v>
      </c>
      <c r="O264" s="184">
        <f>O207/RES_summary!O$19</f>
        <v>41.378994022929511</v>
      </c>
      <c r="P264" s="184">
        <f>P207/RES_summary!P$19</f>
        <v>34.99945106924028</v>
      </c>
      <c r="Q264" s="184">
        <f>Q207/RES_summary!Q$19</f>
        <v>35.117431833024973</v>
      </c>
    </row>
    <row r="265" spans="1:17" ht="12" customHeight="1" x14ac:dyDescent="0.25">
      <c r="A265" s="158" t="s">
        <v>65</v>
      </c>
      <c r="B265" s="178">
        <f>B208/RES_summary!B$19</f>
        <v>45.033522890377832</v>
      </c>
      <c r="C265" s="178">
        <f>C208/RES_summary!C$19</f>
        <v>50.640579106699917</v>
      </c>
      <c r="D265" s="178">
        <f>D208/RES_summary!D$19</f>
        <v>46.921426556682412</v>
      </c>
      <c r="E265" s="178">
        <f>E208/RES_summary!E$19</f>
        <v>45.960794715438169</v>
      </c>
      <c r="F265" s="178">
        <f>F208/RES_summary!F$19</f>
        <v>43.27731046445308</v>
      </c>
      <c r="G265" s="178">
        <f>G208/RES_summary!G$19</f>
        <v>42.870644665095845</v>
      </c>
      <c r="H265" s="178">
        <f>H208/RES_summary!H$19</f>
        <v>45.412264095638506</v>
      </c>
      <c r="I265" s="178">
        <f>I208/RES_summary!I$19</f>
        <v>29.161790916936276</v>
      </c>
      <c r="J265" s="178">
        <f>J208/RES_summary!J$19</f>
        <v>42.513920898080869</v>
      </c>
      <c r="K265" s="178">
        <f>K208/RES_summary!K$19</f>
        <v>36.918522418199814</v>
      </c>
      <c r="L265" s="178">
        <f>L208/RES_summary!L$19</f>
        <v>37.479724609987883</v>
      </c>
      <c r="M265" s="178">
        <f>M208/RES_summary!M$19</f>
        <v>31.209455754237673</v>
      </c>
      <c r="N265" s="178">
        <f>N208/RES_summary!N$19</f>
        <v>32.440896035433568</v>
      </c>
      <c r="O265" s="178">
        <f>O208/RES_summary!O$19</f>
        <v>35.213109547310403</v>
      </c>
      <c r="P265" s="178">
        <f>P208/RES_summary!P$19</f>
        <v>28.89313968362341</v>
      </c>
      <c r="Q265" s="178">
        <f>Q208/RES_summary!Q$19</f>
        <v>29.143336987241046</v>
      </c>
    </row>
    <row r="266" spans="1:17" ht="12" customHeight="1" x14ac:dyDescent="0.25">
      <c r="A266" s="23" t="s">
        <v>166</v>
      </c>
      <c r="B266" s="177">
        <f>B209/RES_summary!B$19</f>
        <v>45.033522890377832</v>
      </c>
      <c r="C266" s="177">
        <f>C209/RES_summary!C$19</f>
        <v>50.640579106699917</v>
      </c>
      <c r="D266" s="177">
        <f>D209/RES_summary!D$19</f>
        <v>46.921426556682412</v>
      </c>
      <c r="E266" s="177">
        <f>E209/RES_summary!E$19</f>
        <v>45.960794715438169</v>
      </c>
      <c r="F266" s="177">
        <f>F209/RES_summary!F$19</f>
        <v>43.27731046445308</v>
      </c>
      <c r="G266" s="177">
        <f>G209/RES_summary!G$19</f>
        <v>42.870644665095845</v>
      </c>
      <c r="H266" s="177">
        <f>H209/RES_summary!H$19</f>
        <v>45.412264095638506</v>
      </c>
      <c r="I266" s="177">
        <f>I209/RES_summary!I$19</f>
        <v>29.161790916936276</v>
      </c>
      <c r="J266" s="177">
        <f>J209/RES_summary!J$19</f>
        <v>42.513920898080869</v>
      </c>
      <c r="K266" s="177">
        <f>K209/RES_summary!K$19</f>
        <v>36.918522418199814</v>
      </c>
      <c r="L266" s="177">
        <f>L209/RES_summary!L$19</f>
        <v>37.479724609987883</v>
      </c>
      <c r="M266" s="177">
        <f>M209/RES_summary!M$19</f>
        <v>31.209455754237673</v>
      </c>
      <c r="N266" s="177">
        <f>N209/RES_summary!N$19</f>
        <v>32.440896035433568</v>
      </c>
      <c r="O266" s="177">
        <f>O209/RES_summary!O$19</f>
        <v>35.213109547310403</v>
      </c>
      <c r="P266" s="177">
        <f>P209/RES_summary!P$19</f>
        <v>28.89313968362341</v>
      </c>
      <c r="Q266" s="177">
        <f>Q209/RES_summary!Q$19</f>
        <v>29.143336987241046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5.4689424867725984</v>
      </c>
      <c r="C270" s="178">
        <f>C213/RES_summary!C$19</f>
        <v>5.7374469311984626</v>
      </c>
      <c r="D270" s="178">
        <f>D213/RES_summary!D$19</f>
        <v>5.5873026411089182</v>
      </c>
      <c r="E270" s="178">
        <f>E213/RES_summary!E$19</f>
        <v>5.6680572770933297</v>
      </c>
      <c r="F270" s="178">
        <f>F213/RES_summary!F$19</f>
        <v>5.6190774457744439</v>
      </c>
      <c r="G270" s="178">
        <f>G213/RES_summary!G$19</f>
        <v>5.6801956839827419</v>
      </c>
      <c r="H270" s="178">
        <f>H213/RES_summary!H$19</f>
        <v>5.9875474448195796</v>
      </c>
      <c r="I270" s="178">
        <f>I213/RES_summary!I$19</f>
        <v>4.6986054624608675</v>
      </c>
      <c r="J270" s="178">
        <f>J213/RES_summary!J$19</f>
        <v>6.0240453259539688</v>
      </c>
      <c r="K270" s="178">
        <f>K213/RES_summary!K$19</f>
        <v>5.4725486123805114</v>
      </c>
      <c r="L270" s="178">
        <f>L213/RES_summary!L$19</f>
        <v>5.4856288335088861</v>
      </c>
      <c r="M270" s="178">
        <f>M213/RES_summary!M$19</f>
        <v>5.3933895533842229</v>
      </c>
      <c r="N270" s="178">
        <f>N213/RES_summary!N$19</f>
        <v>5.4037634409587163</v>
      </c>
      <c r="O270" s="178">
        <f>O213/RES_summary!O$19</f>
        <v>5.4791281013333837</v>
      </c>
      <c r="P270" s="178">
        <f>P213/RES_summary!P$19</f>
        <v>5.5063999706312243</v>
      </c>
      <c r="Q270" s="178">
        <f>Q213/RES_summary!Q$19</f>
        <v>5.4452903191424404</v>
      </c>
    </row>
    <row r="271" spans="1:17" ht="12" customHeight="1" x14ac:dyDescent="0.25">
      <c r="A271" s="167" t="s">
        <v>165</v>
      </c>
      <c r="B271" s="183">
        <f>B214/RES_summary!B$19</f>
        <v>7.8442782795057404</v>
      </c>
      <c r="C271" s="183">
        <f>C214/RES_summary!C$19</f>
        <v>7.8241351060584323</v>
      </c>
      <c r="D271" s="183">
        <f>D214/RES_summary!D$19</f>
        <v>7.6154906996320273</v>
      </c>
      <c r="E271" s="183">
        <f>E214/RES_summary!E$19</f>
        <v>7.7057371982838889</v>
      </c>
      <c r="F271" s="183">
        <f>F214/RES_summary!F$19</f>
        <v>7.6223928419403864</v>
      </c>
      <c r="G271" s="183">
        <f>G214/RES_summary!G$19</f>
        <v>7.4795301250369519</v>
      </c>
      <c r="H271" s="183">
        <f>H214/RES_summary!H$19</f>
        <v>7.3466273179820769</v>
      </c>
      <c r="I271" s="183">
        <f>I214/RES_summary!I$19</f>
        <v>7.0311113189138821</v>
      </c>
      <c r="J271" s="183">
        <f>J214/RES_summary!J$19</f>
        <v>6.9910138321915749</v>
      </c>
      <c r="K271" s="183">
        <f>K214/RES_summary!K$19</f>
        <v>6.8986598142590614</v>
      </c>
      <c r="L271" s="183">
        <f>L214/RES_summary!L$19</f>
        <v>6.9972948400459902</v>
      </c>
      <c r="M271" s="183">
        <f>M214/RES_summary!M$19</f>
        <v>6.8710717452757066</v>
      </c>
      <c r="N271" s="183">
        <f>N214/RES_summary!N$19</f>
        <v>6.8336712993954087</v>
      </c>
      <c r="O271" s="183">
        <f>O214/RES_summary!O$19</f>
        <v>6.9117720263673812</v>
      </c>
      <c r="P271" s="183">
        <f>P214/RES_summary!P$19</f>
        <v>6.7499852999134458</v>
      </c>
      <c r="Q271" s="183">
        <f>Q214/RES_summary!Q$19</f>
        <v>6.5937180902019943</v>
      </c>
    </row>
    <row r="272" spans="1:17" ht="12" customHeight="1" x14ac:dyDescent="0.25">
      <c r="A272" s="167" t="s">
        <v>164</v>
      </c>
      <c r="B272" s="183">
        <f>B215/RES_summary!B$19</f>
        <v>5.490994795654017</v>
      </c>
      <c r="C272" s="183">
        <f>C215/RES_summary!C$19</f>
        <v>5.4768945742409318</v>
      </c>
      <c r="D272" s="183">
        <f>D215/RES_summary!D$19</f>
        <v>5.3308434897424348</v>
      </c>
      <c r="E272" s="183">
        <f>E215/RES_summary!E$19</f>
        <v>5.3940160387987248</v>
      </c>
      <c r="F272" s="183">
        <f>F215/RES_summary!F$19</f>
        <v>5.3356749893582665</v>
      </c>
      <c r="G272" s="183">
        <f>G215/RES_summary!G$19</f>
        <v>5.2356710875258736</v>
      </c>
      <c r="H272" s="183">
        <f>H215/RES_summary!H$19</f>
        <v>5.1426391225874504</v>
      </c>
      <c r="I272" s="183">
        <f>I215/RES_summary!I$19</f>
        <v>4.921777923239711</v>
      </c>
      <c r="J272" s="183">
        <f>J215/RES_summary!J$19</f>
        <v>4.8937096825340944</v>
      </c>
      <c r="K272" s="183">
        <f>K215/RES_summary!K$19</f>
        <v>4.8290618699813441</v>
      </c>
      <c r="L272" s="183">
        <f>L215/RES_summary!L$19</f>
        <v>4.898106388032196</v>
      </c>
      <c r="M272" s="183">
        <f>M215/RES_summary!M$19</f>
        <v>4.809750221692993</v>
      </c>
      <c r="N272" s="183">
        <f>N215/RES_summary!N$19</f>
        <v>4.783569909576789</v>
      </c>
      <c r="O272" s="183">
        <f>O215/RES_summary!O$19</f>
        <v>4.9764758589845135</v>
      </c>
      <c r="P272" s="183">
        <f>P215/RES_summary!P$19</f>
        <v>4.7249897099394138</v>
      </c>
      <c r="Q272" s="183">
        <f>Q215/RES_summary!Q$19</f>
        <v>4.6156026631414013</v>
      </c>
    </row>
    <row r="273" spans="1:17" ht="12" customHeight="1" x14ac:dyDescent="0.25">
      <c r="A273" s="166" t="s">
        <v>163</v>
      </c>
      <c r="B273" s="182">
        <f>B216/RES_summary!B$19</f>
        <v>5.490994795654017</v>
      </c>
      <c r="C273" s="182">
        <f>C216/RES_summary!C$19</f>
        <v>5.4768945742409318</v>
      </c>
      <c r="D273" s="182">
        <f>D216/RES_summary!D$19</f>
        <v>5.3308434897424348</v>
      </c>
      <c r="E273" s="182">
        <f>E216/RES_summary!E$19</f>
        <v>5.3940160387987248</v>
      </c>
      <c r="F273" s="182">
        <f>F216/RES_summary!F$19</f>
        <v>5.3356749893582665</v>
      </c>
      <c r="G273" s="182">
        <f>G216/RES_summary!G$19</f>
        <v>5.2356710875258736</v>
      </c>
      <c r="H273" s="182">
        <f>H216/RES_summary!H$19</f>
        <v>5.1426391225874504</v>
      </c>
      <c r="I273" s="182">
        <f>I216/RES_summary!I$19</f>
        <v>4.921777923239711</v>
      </c>
      <c r="J273" s="182">
        <f>J216/RES_summary!J$19</f>
        <v>4.8937096825340944</v>
      </c>
      <c r="K273" s="182">
        <f>K216/RES_summary!K$19</f>
        <v>4.8290618699813441</v>
      </c>
      <c r="L273" s="182">
        <f>L216/RES_summary!L$19</f>
        <v>4.898106388032196</v>
      </c>
      <c r="M273" s="182">
        <f>M216/RES_summary!M$19</f>
        <v>4.809750221692993</v>
      </c>
      <c r="N273" s="182">
        <f>N216/RES_summary!N$19</f>
        <v>4.783569909576789</v>
      </c>
      <c r="O273" s="182">
        <f>O216/RES_summary!O$19</f>
        <v>4.9764758589845135</v>
      </c>
      <c r="P273" s="182">
        <f>P216/RES_summary!P$19</f>
        <v>4.7249897099394138</v>
      </c>
      <c r="Q273" s="182">
        <f>Q216/RES_summary!Q$19</f>
        <v>4.6156026631414013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0.76856954246122289</v>
      </c>
      <c r="C279" s="178">
        <f>C222/RES_summary!C$19</f>
        <v>0.77615772157273266</v>
      </c>
      <c r="D279" s="178">
        <f>D222/RES_summary!D$19</f>
        <v>0.68741018126436926</v>
      </c>
      <c r="E279" s="178">
        <f>E222/RES_summary!E$19</f>
        <v>0.59255166114938074</v>
      </c>
      <c r="F279" s="178">
        <f>F222/RES_summary!F$19</f>
        <v>0.84181890979439755</v>
      </c>
      <c r="G279" s="178">
        <f>G222/RES_summary!G$19</f>
        <v>0.71510339869375084</v>
      </c>
      <c r="H279" s="178">
        <f>H222/RES_summary!H$19</f>
        <v>0.75356752828559892</v>
      </c>
      <c r="I279" s="178">
        <f>I222/RES_summary!I$19</f>
        <v>0.43784237086646238</v>
      </c>
      <c r="J279" s="178">
        <f>J222/RES_summary!J$19</f>
        <v>0.612585617443971</v>
      </c>
      <c r="K279" s="178">
        <f>K222/RES_summary!K$19</f>
        <v>0.54731559494040694</v>
      </c>
      <c r="L279" s="178">
        <f>L222/RES_summary!L$19</f>
        <v>0.60249581475347103</v>
      </c>
      <c r="M279" s="178">
        <f>M222/RES_summary!M$19</f>
        <v>0.57967253318534917</v>
      </c>
      <c r="N279" s="178">
        <f>N222/RES_summary!N$19</f>
        <v>0.5442162262460235</v>
      </c>
      <c r="O279" s="178">
        <f>O222/RES_summary!O$19</f>
        <v>0.686756374285726</v>
      </c>
      <c r="P279" s="178">
        <f>P222/RES_summary!P$19</f>
        <v>0.59991141498564926</v>
      </c>
      <c r="Q279" s="178">
        <f>Q222/RES_summary!Q$19</f>
        <v>0.52880452664148536</v>
      </c>
    </row>
    <row r="280" spans="1:17" ht="12" customHeight="1" x14ac:dyDescent="0.25">
      <c r="A280" s="23" t="s">
        <v>57</v>
      </c>
      <c r="B280" s="177">
        <f>B223/RES_summary!B$19</f>
        <v>3.7714748028898661</v>
      </c>
      <c r="C280" s="177">
        <f>C223/RES_summary!C$19</f>
        <v>3.7153775195743037</v>
      </c>
      <c r="D280" s="177">
        <f>D223/RES_summary!D$19</f>
        <v>3.6987673670115004</v>
      </c>
      <c r="E280" s="177">
        <f>E223/RES_summary!E$19</f>
        <v>3.6831926411957636</v>
      </c>
      <c r="F280" s="177">
        <f>F223/RES_summary!F$19</f>
        <v>3.5262365303106686</v>
      </c>
      <c r="G280" s="177">
        <f>G223/RES_summary!G$19</f>
        <v>3.5441514180966713</v>
      </c>
      <c r="H280" s="177">
        <f>H223/RES_summary!H$19</f>
        <v>3.459054843230398</v>
      </c>
      <c r="I280" s="177">
        <f>I223/RES_summary!I$19</f>
        <v>3.434525178531517</v>
      </c>
      <c r="J280" s="177">
        <f>J223/RES_summary!J$19</f>
        <v>3.3649107615997362</v>
      </c>
      <c r="K280" s="177">
        <f>K223/RES_summary!K$19</f>
        <v>3.3135713902556909</v>
      </c>
      <c r="L280" s="177">
        <f>L223/RES_summary!L$19</f>
        <v>3.2065229262625912</v>
      </c>
      <c r="M280" s="177">
        <f>M223/RES_summary!M$19</f>
        <v>3.1725801121542112</v>
      </c>
      <c r="N280" s="177">
        <f>N223/RES_summary!N$19</f>
        <v>3.1059035724289177</v>
      </c>
      <c r="O280" s="177">
        <f>O223/RES_summary!O$19</f>
        <v>3.037653869863508</v>
      </c>
      <c r="P280" s="177">
        <f>P223/RES_summary!P$19</f>
        <v>2.9925245781633336</v>
      </c>
      <c r="Q280" s="177">
        <f>Q223/RES_summary!Q$19</f>
        <v>2.9046970208555813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836.48074673440806</v>
      </c>
      <c r="D285" s="168">
        <f t="shared" ref="D285:Q285" si="71">SUM(D286,D289,D291,D300)</f>
        <v>55.551339719099062</v>
      </c>
      <c r="E285" s="168">
        <f t="shared" si="71"/>
        <v>444.0148654182255</v>
      </c>
      <c r="F285" s="168">
        <f t="shared" si="71"/>
        <v>126.95682026213575</v>
      </c>
      <c r="G285" s="168">
        <f t="shared" si="71"/>
        <v>480.68548464431109</v>
      </c>
      <c r="H285" s="168">
        <f t="shared" si="71"/>
        <v>621.12820354467181</v>
      </c>
      <c r="I285" s="168">
        <f t="shared" si="71"/>
        <v>0</v>
      </c>
      <c r="J285" s="168">
        <f t="shared" si="71"/>
        <v>604.49512006114878</v>
      </c>
      <c r="K285" s="168">
        <f t="shared" si="71"/>
        <v>397.10395801022241</v>
      </c>
      <c r="L285" s="168">
        <f t="shared" si="71"/>
        <v>496.98213912136004</v>
      </c>
      <c r="M285" s="168">
        <f t="shared" si="71"/>
        <v>545.75130210739792</v>
      </c>
      <c r="N285" s="168">
        <f t="shared" si="71"/>
        <v>561.72730300250009</v>
      </c>
      <c r="O285" s="168">
        <f t="shared" si="71"/>
        <v>498.45731228236542</v>
      </c>
      <c r="P285" s="168">
        <f t="shared" si="71"/>
        <v>598.99611106845578</v>
      </c>
      <c r="Q285" s="168">
        <f t="shared" si="71"/>
        <v>120.57809148753445</v>
      </c>
    </row>
    <row r="286" spans="1:17" ht="12" customHeight="1" x14ac:dyDescent="0.25">
      <c r="A286" s="158" t="s">
        <v>65</v>
      </c>
      <c r="B286" s="157"/>
      <c r="C286" s="157">
        <f>SUM(C287:C288)</f>
        <v>714.13535254731835</v>
      </c>
      <c r="D286" s="157">
        <f t="shared" ref="D286:Q286" si="72">SUM(D287:D288)</f>
        <v>47.123487306976415</v>
      </c>
      <c r="E286" s="157">
        <f t="shared" si="72"/>
        <v>377.96679929174149</v>
      </c>
      <c r="F286" s="157">
        <f t="shared" si="72"/>
        <v>107.66346653254114</v>
      </c>
      <c r="G286" s="157">
        <f t="shared" si="72"/>
        <v>405.38640678492555</v>
      </c>
      <c r="H286" s="157">
        <f t="shared" si="72"/>
        <v>527.82201368275378</v>
      </c>
      <c r="I286" s="157">
        <f t="shared" si="72"/>
        <v>0</v>
      </c>
      <c r="J286" s="157">
        <f t="shared" si="72"/>
        <v>511.3943623052084</v>
      </c>
      <c r="K286" s="157">
        <f t="shared" si="72"/>
        <v>332.18392921908958</v>
      </c>
      <c r="L286" s="157">
        <f t="shared" si="72"/>
        <v>418.70204859898058</v>
      </c>
      <c r="M286" s="157">
        <f t="shared" si="72"/>
        <v>443.82700906346332</v>
      </c>
      <c r="N286" s="157">
        <f t="shared" si="72"/>
        <v>463.05890925683798</v>
      </c>
      <c r="O286" s="157">
        <f t="shared" si="72"/>
        <v>413.40523515710646</v>
      </c>
      <c r="P286" s="157">
        <f t="shared" si="72"/>
        <v>481.67706817864644</v>
      </c>
      <c r="Q286" s="157">
        <f t="shared" si="72"/>
        <v>97.448293490260369</v>
      </c>
    </row>
    <row r="287" spans="1:17" ht="12" customHeight="1" x14ac:dyDescent="0.25">
      <c r="A287" s="23" t="s">
        <v>166</v>
      </c>
      <c r="B287" s="156"/>
      <c r="C287" s="156">
        <f>RES_hhdet_in_fec!C$45</f>
        <v>703.12873630543402</v>
      </c>
      <c r="D287" s="156">
        <f>RES_hhdet_in_fec!D$45</f>
        <v>46.338134205200788</v>
      </c>
      <c r="E287" s="156">
        <f>RES_hhdet_in_fec!E$45</f>
        <v>372.33443425402572</v>
      </c>
      <c r="F287" s="156">
        <f>RES_hhdet_in_fec!F$45</f>
        <v>105.70876968335047</v>
      </c>
      <c r="G287" s="156">
        <f>RES_hhdet_in_fec!G$45</f>
        <v>398.6817562655296</v>
      </c>
      <c r="H287" s="156">
        <f>RES_hhdet_in_fec!H$45</f>
        <v>520.21681318168498</v>
      </c>
      <c r="I287" s="156">
        <f>RES_hhdet_in_fec!I$45</f>
        <v>0</v>
      </c>
      <c r="J287" s="156">
        <f>RES_hhdet_in_fec!J$45</f>
        <v>505.3574835135837</v>
      </c>
      <c r="K287" s="156">
        <f>RES_hhdet_in_fec!K$45</f>
        <v>327.40538649225033</v>
      </c>
      <c r="L287" s="156">
        <f>RES_hhdet_in_fec!L$45</f>
        <v>411.91595041557463</v>
      </c>
      <c r="M287" s="156">
        <f>RES_hhdet_in_fec!M$45</f>
        <v>434.89605390587508</v>
      </c>
      <c r="N287" s="156">
        <f>RES_hhdet_in_fec!N$45</f>
        <v>454.03069902706443</v>
      </c>
      <c r="O287" s="156">
        <f>RES_hhdet_in_fec!O$45</f>
        <v>405.92382709302569</v>
      </c>
      <c r="P287" s="156">
        <f>RES_hhdet_in_fec!P$45</f>
        <v>472.19414254570944</v>
      </c>
      <c r="Q287" s="156">
        <f>RES_hhdet_in_fec!Q$45</f>
        <v>95.510958555995941</v>
      </c>
    </row>
    <row r="288" spans="1:17" ht="12" customHeight="1" x14ac:dyDescent="0.25">
      <c r="A288" s="23" t="s">
        <v>60</v>
      </c>
      <c r="B288" s="156"/>
      <c r="C288" s="156">
        <f>RES_hhdet_in_fec!C$46</f>
        <v>11.006616241884329</v>
      </c>
      <c r="D288" s="156">
        <f>RES_hhdet_in_fec!D$46</f>
        <v>0.78535310177562412</v>
      </c>
      <c r="E288" s="156">
        <f>RES_hhdet_in_fec!E$46</f>
        <v>5.6323650377157675</v>
      </c>
      <c r="F288" s="156">
        <f>RES_hhdet_in_fec!F$46</f>
        <v>1.9546968491906735</v>
      </c>
      <c r="G288" s="156">
        <f>RES_hhdet_in_fec!G$46</f>
        <v>6.7046505193959716</v>
      </c>
      <c r="H288" s="156">
        <f>RES_hhdet_in_fec!H$46</f>
        <v>7.6052005010688077</v>
      </c>
      <c r="I288" s="156">
        <f>RES_hhdet_in_fec!I$46</f>
        <v>0</v>
      </c>
      <c r="J288" s="156">
        <f>RES_hhdet_in_fec!J$46</f>
        <v>6.0368787916246953</v>
      </c>
      <c r="K288" s="156">
        <f>RES_hhdet_in_fec!K$46</f>
        <v>4.7785427268392535</v>
      </c>
      <c r="L288" s="156">
        <f>RES_hhdet_in_fec!L$46</f>
        <v>6.7860981834059331</v>
      </c>
      <c r="M288" s="156">
        <f>RES_hhdet_in_fec!M$46</f>
        <v>8.930955157588258</v>
      </c>
      <c r="N288" s="156">
        <f>RES_hhdet_in_fec!N$46</f>
        <v>9.0282102297735705</v>
      </c>
      <c r="O288" s="156">
        <f>RES_hhdet_in_fec!O$46</f>
        <v>7.4814080640807585</v>
      </c>
      <c r="P288" s="156">
        <f>RES_hhdet_in_fec!P$46</f>
        <v>9.4829256329369933</v>
      </c>
      <c r="Q288" s="156">
        <f>RES_hhdet_in_fec!Q$46</f>
        <v>1.9373349342644233</v>
      </c>
    </row>
    <row r="289" spans="1:17" ht="12" customHeight="1" x14ac:dyDescent="0.25">
      <c r="A289" s="158" t="s">
        <v>112</v>
      </c>
      <c r="B289" s="157"/>
      <c r="C289" s="157">
        <f>C290</f>
        <v>0.96587507342507029</v>
      </c>
      <c r="D289" s="157">
        <f t="shared" ref="D289:Q289" si="73">D290</f>
        <v>0.43939825159524271</v>
      </c>
      <c r="E289" s="157">
        <f t="shared" si="73"/>
        <v>0.43754673671175565</v>
      </c>
      <c r="F289" s="157">
        <f t="shared" si="73"/>
        <v>0.35451114907142928</v>
      </c>
      <c r="G289" s="157">
        <f t="shared" si="73"/>
        <v>0.9113414422122148</v>
      </c>
      <c r="H289" s="157">
        <f t="shared" si="73"/>
        <v>1.6342461793826535</v>
      </c>
      <c r="I289" s="157">
        <f t="shared" si="73"/>
        <v>0</v>
      </c>
      <c r="J289" s="157">
        <f t="shared" si="73"/>
        <v>2.6672849292335483</v>
      </c>
      <c r="K289" s="157">
        <f t="shared" si="73"/>
        <v>2.5888034690961557</v>
      </c>
      <c r="L289" s="157">
        <f t="shared" si="73"/>
        <v>2.4649947710737448</v>
      </c>
      <c r="M289" s="157">
        <f t="shared" si="73"/>
        <v>0.6057254963167954</v>
      </c>
      <c r="N289" s="157">
        <f t="shared" si="73"/>
        <v>0.30045320433746947</v>
      </c>
      <c r="O289" s="157">
        <f t="shared" si="73"/>
        <v>0.69487272352362428</v>
      </c>
      <c r="P289" s="157">
        <f t="shared" si="73"/>
        <v>1.4346233648969542</v>
      </c>
      <c r="Q289" s="157">
        <f t="shared" si="73"/>
        <v>0.27138945071016446</v>
      </c>
    </row>
    <row r="290" spans="1:17" ht="12" customHeight="1" x14ac:dyDescent="0.25">
      <c r="A290" s="23" t="s">
        <v>60</v>
      </c>
      <c r="B290" s="156"/>
      <c r="C290" s="156">
        <f>RES_hhdet_in_fec!C$48</f>
        <v>0.96587507342507029</v>
      </c>
      <c r="D290" s="156">
        <f>RES_hhdet_in_fec!D$48</f>
        <v>0.43939825159524271</v>
      </c>
      <c r="E290" s="156">
        <f>RES_hhdet_in_fec!E$48</f>
        <v>0.43754673671175565</v>
      </c>
      <c r="F290" s="156">
        <f>RES_hhdet_in_fec!F$48</f>
        <v>0.35451114907142928</v>
      </c>
      <c r="G290" s="156">
        <f>RES_hhdet_in_fec!G$48</f>
        <v>0.9113414422122148</v>
      </c>
      <c r="H290" s="156">
        <f>RES_hhdet_in_fec!H$48</f>
        <v>1.6342461793826535</v>
      </c>
      <c r="I290" s="156">
        <f>RES_hhdet_in_fec!I$48</f>
        <v>0</v>
      </c>
      <c r="J290" s="156">
        <f>RES_hhdet_in_fec!J$48</f>
        <v>2.6672849292335483</v>
      </c>
      <c r="K290" s="156">
        <f>RES_hhdet_in_fec!K$48</f>
        <v>2.5888034690961557</v>
      </c>
      <c r="L290" s="156">
        <f>RES_hhdet_in_fec!L$48</f>
        <v>2.4649947710737448</v>
      </c>
      <c r="M290" s="156">
        <f>RES_hhdet_in_fec!M$48</f>
        <v>0.6057254963167954</v>
      </c>
      <c r="N290" s="156">
        <f>RES_hhdet_in_fec!N$48</f>
        <v>0.30045320433746947</v>
      </c>
      <c r="O290" s="156">
        <f>RES_hhdet_in_fec!O$48</f>
        <v>0.69487272352362428</v>
      </c>
      <c r="P290" s="156">
        <f>RES_hhdet_in_fec!P$48</f>
        <v>1.4346233648969542</v>
      </c>
      <c r="Q290" s="156">
        <f>RES_hhdet_in_fec!Q$48</f>
        <v>0.27138945071016446</v>
      </c>
    </row>
    <row r="291" spans="1:17" ht="12" customHeight="1" x14ac:dyDescent="0.25">
      <c r="A291" s="158" t="s">
        <v>63</v>
      </c>
      <c r="B291" s="157"/>
      <c r="C291" s="157">
        <f>SUM(C292:C293,C296:C297)</f>
        <v>90.394267704712291</v>
      </c>
      <c r="D291" s="157">
        <f t="shared" ref="D291:Q291" si="74">SUM(D292:D293,D296:D297)</f>
        <v>5.7870850885286904</v>
      </c>
      <c r="E291" s="157">
        <f t="shared" si="74"/>
        <v>47.805888089878344</v>
      </c>
      <c r="F291" s="157">
        <f t="shared" si="74"/>
        <v>14.03764825129829</v>
      </c>
      <c r="G291" s="157">
        <f t="shared" si="74"/>
        <v>54.435041038997781</v>
      </c>
      <c r="H291" s="157">
        <f t="shared" si="74"/>
        <v>67.206821807853103</v>
      </c>
      <c r="I291" s="157">
        <f t="shared" si="74"/>
        <v>0</v>
      </c>
      <c r="J291" s="157">
        <f t="shared" si="74"/>
        <v>65.832857679529184</v>
      </c>
      <c r="K291" s="157">
        <f t="shared" si="74"/>
        <v>44.038774993660901</v>
      </c>
      <c r="L291" s="157">
        <f t="shared" si="74"/>
        <v>55.472178043568007</v>
      </c>
      <c r="M291" s="157">
        <f t="shared" si="74"/>
        <v>73.069198758623756</v>
      </c>
      <c r="N291" s="157">
        <f t="shared" si="74"/>
        <v>71.806105721195053</v>
      </c>
      <c r="O291" s="157">
        <f t="shared" si="74"/>
        <v>61.145550740892851</v>
      </c>
      <c r="P291" s="157">
        <f t="shared" si="74"/>
        <v>83.980152468208416</v>
      </c>
      <c r="Q291" s="157">
        <f t="shared" si="74"/>
        <v>16.599149382945903</v>
      </c>
    </row>
    <row r="292" spans="1:17" ht="12" customHeight="1" x14ac:dyDescent="0.25">
      <c r="A292" s="167" t="s">
        <v>165</v>
      </c>
      <c r="B292" s="132"/>
      <c r="C292" s="132">
        <f>RES_hhdet_in_fec!C$50</f>
        <v>41.876957731923753</v>
      </c>
      <c r="D292" s="132">
        <f>RES_hhdet_in_fec!D$50</f>
        <v>0</v>
      </c>
      <c r="E292" s="132">
        <f>RES_hhdet_in_fec!E$50</f>
        <v>0</v>
      </c>
      <c r="F292" s="132">
        <f>RES_hhdet_in_fec!F$50</f>
        <v>6.9341865051652762</v>
      </c>
      <c r="G292" s="132">
        <f>RES_hhdet_in_fec!G$50</f>
        <v>2.9156453994425697</v>
      </c>
      <c r="H292" s="132">
        <f>RES_hhdet_in_fec!H$50</f>
        <v>0</v>
      </c>
      <c r="I292" s="132">
        <f>RES_hhdet_in_fec!I$50</f>
        <v>0</v>
      </c>
      <c r="J292" s="132">
        <f>RES_hhdet_in_fec!J$50</f>
        <v>0</v>
      </c>
      <c r="K292" s="132">
        <f>RES_hhdet_in_fec!K$50</f>
        <v>0</v>
      </c>
      <c r="L292" s="132">
        <f>RES_hhdet_in_fec!L$50</f>
        <v>22.57005279511619</v>
      </c>
      <c r="M292" s="132">
        <f>RES_hhdet_in_fec!M$50</f>
        <v>0</v>
      </c>
      <c r="N292" s="132">
        <f>RES_hhdet_in_fec!N$50</f>
        <v>20.390280627559591</v>
      </c>
      <c r="O292" s="132">
        <f>RES_hhdet_in_fec!O$50</f>
        <v>0</v>
      </c>
      <c r="P292" s="132">
        <f>RES_hhdet_in_fec!P$50</f>
        <v>19.356188873103399</v>
      </c>
      <c r="Q292" s="132">
        <f>RES_hhdet_in_fec!Q$50</f>
        <v>0</v>
      </c>
    </row>
    <row r="293" spans="1:17" ht="12" customHeight="1" x14ac:dyDescent="0.25">
      <c r="A293" s="167" t="s">
        <v>164</v>
      </c>
      <c r="B293" s="132"/>
      <c r="C293" s="132">
        <f>SUM(C294:C295)</f>
        <v>47.788032694657808</v>
      </c>
      <c r="D293" s="132">
        <f t="shared" ref="D293:Q293" si="75">SUM(D294:D295)</f>
        <v>4.7278974498160355</v>
      </c>
      <c r="E293" s="132">
        <f t="shared" si="75"/>
        <v>36.0749469503466</v>
      </c>
      <c r="F293" s="132">
        <f t="shared" si="75"/>
        <v>0.94654635802373599</v>
      </c>
      <c r="G293" s="132">
        <f t="shared" si="75"/>
        <v>49.410801311362604</v>
      </c>
      <c r="H293" s="132">
        <f t="shared" si="75"/>
        <v>67.206821807853103</v>
      </c>
      <c r="I293" s="132">
        <f t="shared" si="75"/>
        <v>0</v>
      </c>
      <c r="J293" s="132">
        <f t="shared" si="75"/>
        <v>65.832857679529184</v>
      </c>
      <c r="K293" s="132">
        <f t="shared" si="75"/>
        <v>0</v>
      </c>
      <c r="L293" s="132">
        <f t="shared" si="75"/>
        <v>11.460734443788438</v>
      </c>
      <c r="M293" s="132">
        <f t="shared" si="75"/>
        <v>55.221186395900233</v>
      </c>
      <c r="N293" s="132">
        <f t="shared" si="75"/>
        <v>39.392114436207692</v>
      </c>
      <c r="O293" s="132">
        <f t="shared" si="75"/>
        <v>35.150357426802927</v>
      </c>
      <c r="P293" s="132">
        <f t="shared" si="75"/>
        <v>64.623963595105025</v>
      </c>
      <c r="Q293" s="132">
        <f t="shared" si="75"/>
        <v>14.700731191244387</v>
      </c>
    </row>
    <row r="294" spans="1:17" ht="12" customHeight="1" x14ac:dyDescent="0.25">
      <c r="A294" s="166" t="s">
        <v>163</v>
      </c>
      <c r="B294" s="165"/>
      <c r="C294" s="165">
        <f>RES_hhdet_in_fec!C$52</f>
        <v>38.044163734793848</v>
      </c>
      <c r="D294" s="165">
        <f>RES_hhdet_in_fec!D$52</f>
        <v>3.7502702971864204</v>
      </c>
      <c r="E294" s="165">
        <f>RES_hhdet_in_fec!E$52</f>
        <v>28.672621265922629</v>
      </c>
      <c r="F294" s="165">
        <f>RES_hhdet_in_fec!F$52</f>
        <v>0.75029580839211119</v>
      </c>
      <c r="G294" s="165">
        <f>RES_hhdet_in_fec!G$52</f>
        <v>39.111110608063854</v>
      </c>
      <c r="H294" s="165">
        <f>RES_hhdet_in_fec!H$52</f>
        <v>53.112529982028747</v>
      </c>
      <c r="I294" s="165">
        <f>RES_hhdet_in_fec!I$52</f>
        <v>0</v>
      </c>
      <c r="J294" s="165">
        <f>RES_hhdet_in_fec!J$52</f>
        <v>51.860224054473107</v>
      </c>
      <c r="K294" s="165">
        <f>RES_hhdet_in_fec!K$52</f>
        <v>0</v>
      </c>
      <c r="L294" s="165">
        <f>RES_hhdet_in_fec!L$52</f>
        <v>9.0018729168869793</v>
      </c>
      <c r="M294" s="165">
        <f>RES_hhdet_in_fec!M$52</f>
        <v>43.369398215447177</v>
      </c>
      <c r="N294" s="165">
        <f>RES_hhdet_in_fec!N$52</f>
        <v>30.928808377812199</v>
      </c>
      <c r="O294" s="165">
        <f>RES_hhdet_in_fec!O$52</f>
        <v>28.150087926926119</v>
      </c>
      <c r="P294" s="165">
        <f>RES_hhdet_in_fec!P$52</f>
        <v>50.70632987787716</v>
      </c>
      <c r="Q294" s="165">
        <f>RES_hhdet_in_fec!Q$52</f>
        <v>11.528099562262645</v>
      </c>
    </row>
    <row r="295" spans="1:17" ht="12" customHeight="1" x14ac:dyDescent="0.25">
      <c r="A295" s="147" t="s">
        <v>59</v>
      </c>
      <c r="B295" s="164"/>
      <c r="C295" s="164">
        <f>RES_hhdet_in_fec!C$53</f>
        <v>9.7438689598639598</v>
      </c>
      <c r="D295" s="164">
        <f>RES_hhdet_in_fec!D$53</f>
        <v>0.97762715262961519</v>
      </c>
      <c r="E295" s="164">
        <f>RES_hhdet_in_fec!E$53</f>
        <v>7.4023256844239702</v>
      </c>
      <c r="F295" s="164">
        <f>RES_hhdet_in_fec!F$53</f>
        <v>0.19625054963162478</v>
      </c>
      <c r="G295" s="164">
        <f>RES_hhdet_in_fec!G$53</f>
        <v>10.299690703298747</v>
      </c>
      <c r="H295" s="164">
        <f>RES_hhdet_in_fec!H$53</f>
        <v>14.094291825824357</v>
      </c>
      <c r="I295" s="164">
        <f>RES_hhdet_in_fec!I$53</f>
        <v>0</v>
      </c>
      <c r="J295" s="164">
        <f>RES_hhdet_in_fec!J$53</f>
        <v>13.972633625056076</v>
      </c>
      <c r="K295" s="164">
        <f>RES_hhdet_in_fec!K$53</f>
        <v>0</v>
      </c>
      <c r="L295" s="164">
        <f>RES_hhdet_in_fec!L$53</f>
        <v>2.4588615269014582</v>
      </c>
      <c r="M295" s="164">
        <f>RES_hhdet_in_fec!M$53</f>
        <v>11.851788180453056</v>
      </c>
      <c r="N295" s="164">
        <f>RES_hhdet_in_fec!N$53</f>
        <v>8.4633060583954922</v>
      </c>
      <c r="O295" s="164">
        <f>RES_hhdet_in_fec!O$53</f>
        <v>7.000269499876806</v>
      </c>
      <c r="P295" s="164">
        <f>RES_hhdet_in_fec!P$53</f>
        <v>13.917633717227867</v>
      </c>
      <c r="Q295" s="164">
        <f>RES_hhdet_in_fec!Q$53</f>
        <v>3.1726316289817427</v>
      </c>
    </row>
    <row r="296" spans="1:17" ht="12" customHeight="1" x14ac:dyDescent="0.25">
      <c r="A296" s="163" t="s">
        <v>142</v>
      </c>
      <c r="B296" s="162"/>
      <c r="C296" s="162">
        <f>RES_hhdet_in_fec!C$54</f>
        <v>0</v>
      </c>
      <c r="D296" s="162">
        <f>RES_hhdet_in_fec!D$54</f>
        <v>0</v>
      </c>
      <c r="E296" s="162">
        <f>RES_hhdet_in_fec!E$54</f>
        <v>0</v>
      </c>
      <c r="F296" s="162">
        <f>RES_hhdet_in_fec!F$54</f>
        <v>5.3912892264745382</v>
      </c>
      <c r="G296" s="162">
        <f>RES_hhdet_in_fec!G$54</f>
        <v>0.51551371883281727</v>
      </c>
      <c r="H296" s="162">
        <f>RES_hhdet_in_fec!H$54</f>
        <v>0</v>
      </c>
      <c r="I296" s="162">
        <f>RES_hhdet_in_fec!I$54</f>
        <v>0</v>
      </c>
      <c r="J296" s="162">
        <f>RES_hhdet_in_fec!J$54</f>
        <v>0</v>
      </c>
      <c r="K296" s="162">
        <f>RES_hhdet_in_fec!K$54</f>
        <v>7.7751850640048774</v>
      </c>
      <c r="L296" s="162">
        <f>RES_hhdet_in_fec!L$54</f>
        <v>12.176638621198949</v>
      </c>
      <c r="M296" s="162">
        <f>RES_hhdet_in_fec!M$54</f>
        <v>9.4832085659704699</v>
      </c>
      <c r="N296" s="162">
        <f>RES_hhdet_in_fec!N$54</f>
        <v>8.1351101922768905</v>
      </c>
      <c r="O296" s="162">
        <f>RES_hhdet_in_fec!O$54</f>
        <v>14.362272961399315</v>
      </c>
      <c r="P296" s="162">
        <f>RES_hhdet_in_fec!P$54</f>
        <v>0</v>
      </c>
      <c r="Q296" s="162">
        <f>RES_hhdet_in_fec!Q$54</f>
        <v>1.1810011750651035</v>
      </c>
    </row>
    <row r="297" spans="1:17" ht="12" customHeight="1" x14ac:dyDescent="0.25">
      <c r="A297" s="161" t="s">
        <v>141</v>
      </c>
      <c r="B297" s="160"/>
      <c r="C297" s="160">
        <f>SUM(C298:C299)</f>
        <v>0.72927727813071752</v>
      </c>
      <c r="D297" s="160">
        <f t="shared" ref="D297:Q297" si="76">SUM(D298:D299)</f>
        <v>1.0591876387126551</v>
      </c>
      <c r="E297" s="160">
        <f t="shared" si="76"/>
        <v>11.730941139531742</v>
      </c>
      <c r="F297" s="160">
        <f t="shared" si="76"/>
        <v>0.76562616163473884</v>
      </c>
      <c r="G297" s="160">
        <f t="shared" si="76"/>
        <v>1.5930806093597916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36.263589929656021</v>
      </c>
      <c r="L297" s="160">
        <f t="shared" si="76"/>
        <v>9.2647521834644326</v>
      </c>
      <c r="M297" s="160">
        <f t="shared" si="76"/>
        <v>8.3648037967530549</v>
      </c>
      <c r="N297" s="160">
        <f t="shared" si="76"/>
        <v>3.8886004651508941</v>
      </c>
      <c r="O297" s="160">
        <f t="shared" si="76"/>
        <v>11.63292035269061</v>
      </c>
      <c r="P297" s="160">
        <f t="shared" si="76"/>
        <v>0</v>
      </c>
      <c r="Q297" s="160">
        <f t="shared" si="76"/>
        <v>0.717417016636411</v>
      </c>
    </row>
    <row r="298" spans="1:17" ht="12" customHeight="1" x14ac:dyDescent="0.25">
      <c r="A298" s="148" t="s">
        <v>60</v>
      </c>
      <c r="B298" s="156"/>
      <c r="C298" s="156">
        <f>RES_hhdet_in_fec!C$56</f>
        <v>0.55931124276888888</v>
      </c>
      <c r="D298" s="156">
        <f>RES_hhdet_in_fec!D$56</f>
        <v>0.80884530889216522</v>
      </c>
      <c r="E298" s="156">
        <f>RES_hhdet_in_fec!E$56</f>
        <v>9.0212372400699774</v>
      </c>
      <c r="F298" s="156">
        <f>RES_hhdet_in_fec!F$56</f>
        <v>0.58244988648487039</v>
      </c>
      <c r="G298" s="156">
        <f>RES_hhdet_in_fec!G$56</f>
        <v>1.2089603970483993</v>
      </c>
      <c r="H298" s="156">
        <f>RES_hhdet_in_fec!H$56</f>
        <v>0</v>
      </c>
      <c r="I298" s="156">
        <f>RES_hhdet_in_fec!I$56</f>
        <v>0</v>
      </c>
      <c r="J298" s="156">
        <f>RES_hhdet_in_fec!J$56</f>
        <v>0</v>
      </c>
      <c r="K298" s="156">
        <f>RES_hhdet_in_fec!K$56</f>
        <v>27.472819996098842</v>
      </c>
      <c r="L298" s="156">
        <f>RES_hhdet_in_fec!L$56</f>
        <v>6.9210937067412974</v>
      </c>
      <c r="M298" s="156">
        <f>RES_hhdet_in_fec!M$56</f>
        <v>6.4800952369294844</v>
      </c>
      <c r="N298" s="156">
        <f>RES_hhdet_in_fec!N$56</f>
        <v>2.9766851366849338</v>
      </c>
      <c r="O298" s="156">
        <f>RES_hhdet_in_fec!O$56</f>
        <v>9.090530762459748</v>
      </c>
      <c r="P298" s="156">
        <f>RES_hhdet_in_fec!P$56</f>
        <v>0</v>
      </c>
      <c r="Q298" s="156">
        <f>RES_hhdet_in_fec!Q$56</f>
        <v>0.54624862147174102</v>
      </c>
    </row>
    <row r="299" spans="1:17" ht="12" customHeight="1" x14ac:dyDescent="0.25">
      <c r="A299" s="148" t="s">
        <v>59</v>
      </c>
      <c r="B299" s="156"/>
      <c r="C299" s="156">
        <f>RES_hhdet_in_fec!C$57</f>
        <v>0.16996603536182858</v>
      </c>
      <c r="D299" s="156">
        <f>RES_hhdet_in_fec!D$57</f>
        <v>0.25034232982048993</v>
      </c>
      <c r="E299" s="156">
        <f>RES_hhdet_in_fec!E$57</f>
        <v>2.7097038994617648</v>
      </c>
      <c r="F299" s="156">
        <f>RES_hhdet_in_fec!F$57</f>
        <v>0.18317627514986839</v>
      </c>
      <c r="G299" s="156">
        <f>RES_hhdet_in_fec!G$57</f>
        <v>0.38412021231139215</v>
      </c>
      <c r="H299" s="156">
        <f>RES_hhdet_in_fec!H$57</f>
        <v>0</v>
      </c>
      <c r="I299" s="156">
        <f>RES_hhdet_in_fec!I$57</f>
        <v>0</v>
      </c>
      <c r="J299" s="156">
        <f>RES_hhdet_in_fec!J$57</f>
        <v>0</v>
      </c>
      <c r="K299" s="156">
        <f>RES_hhdet_in_fec!K$57</f>
        <v>8.7907699335571774</v>
      </c>
      <c r="L299" s="156">
        <f>RES_hhdet_in_fec!L$57</f>
        <v>2.3436584767231352</v>
      </c>
      <c r="M299" s="156">
        <f>RES_hhdet_in_fec!M$57</f>
        <v>1.8847085598235707</v>
      </c>
      <c r="N299" s="156">
        <f>RES_hhdet_in_fec!N$57</f>
        <v>0.91191532846596024</v>
      </c>
      <c r="O299" s="156">
        <f>RES_hhdet_in_fec!O$57</f>
        <v>2.5423895902308615</v>
      </c>
      <c r="P299" s="156">
        <f>RES_hhdet_in_fec!P$57</f>
        <v>0</v>
      </c>
      <c r="Q299" s="156">
        <f>RES_hhdet_in_fec!Q$57</f>
        <v>0.17116839516466997</v>
      </c>
    </row>
    <row r="300" spans="1:17" ht="12" customHeight="1" x14ac:dyDescent="0.25">
      <c r="A300" s="158" t="s">
        <v>62</v>
      </c>
      <c r="B300" s="157"/>
      <c r="C300" s="157">
        <f>SUM(C301:C302)</f>
        <v>30.98525140895228</v>
      </c>
      <c r="D300" s="157">
        <f t="shared" ref="D300:Q300" si="77">SUM(D301:D302)</f>
        <v>2.2013690719987107</v>
      </c>
      <c r="E300" s="157">
        <f t="shared" si="77"/>
        <v>17.804631299893927</v>
      </c>
      <c r="F300" s="157">
        <f t="shared" si="77"/>
        <v>4.9011943292248983</v>
      </c>
      <c r="G300" s="157">
        <f t="shared" si="77"/>
        <v>19.952695378175509</v>
      </c>
      <c r="H300" s="157">
        <f t="shared" si="77"/>
        <v>24.465121874682218</v>
      </c>
      <c r="I300" s="157">
        <f t="shared" si="77"/>
        <v>0</v>
      </c>
      <c r="J300" s="157">
        <f t="shared" si="77"/>
        <v>24.600615147177642</v>
      </c>
      <c r="K300" s="157">
        <f t="shared" si="77"/>
        <v>18.292450328375754</v>
      </c>
      <c r="L300" s="157">
        <f t="shared" si="77"/>
        <v>20.342917707737676</v>
      </c>
      <c r="M300" s="157">
        <f t="shared" si="77"/>
        <v>28.249368788994015</v>
      </c>
      <c r="N300" s="157">
        <f t="shared" si="77"/>
        <v>26.561834820129526</v>
      </c>
      <c r="O300" s="157">
        <f t="shared" si="77"/>
        <v>23.211653660842451</v>
      </c>
      <c r="P300" s="157">
        <f t="shared" si="77"/>
        <v>31.904267056703929</v>
      </c>
      <c r="Q300" s="157">
        <f t="shared" si="77"/>
        <v>6.2592591636180064</v>
      </c>
    </row>
    <row r="301" spans="1:17" ht="12" customHeight="1" x14ac:dyDescent="0.25">
      <c r="A301" s="23" t="s">
        <v>57</v>
      </c>
      <c r="B301" s="156"/>
      <c r="C301" s="156">
        <f>RES_hhdet_in_fec!C$59</f>
        <v>0</v>
      </c>
      <c r="D301" s="156">
        <f>RES_hhdet_in_fec!D$59</f>
        <v>0</v>
      </c>
      <c r="E301" s="156">
        <f>RES_hhdet_in_fec!E$59</f>
        <v>0</v>
      </c>
      <c r="F301" s="156">
        <f>RES_hhdet_in_fec!F$59</f>
        <v>0</v>
      </c>
      <c r="G301" s="156">
        <f>RES_hhdet_in_fec!G$59</f>
        <v>0</v>
      </c>
      <c r="H301" s="156">
        <f>RES_hhdet_in_fec!H$59</f>
        <v>0</v>
      </c>
      <c r="I301" s="156">
        <f>RES_hhdet_in_fec!I$59</f>
        <v>0</v>
      </c>
      <c r="J301" s="156">
        <f>RES_hhdet_in_fec!J$59</f>
        <v>0</v>
      </c>
      <c r="K301" s="156">
        <f>RES_hhdet_in_fec!K$59</f>
        <v>0</v>
      </c>
      <c r="L301" s="156">
        <f>RES_hhdet_in_fec!L$59</f>
        <v>0</v>
      </c>
      <c r="M301" s="156">
        <f>RES_hhdet_in_fec!M$59</f>
        <v>0</v>
      </c>
      <c r="N301" s="156">
        <f>RES_hhdet_in_fec!N$59</f>
        <v>0</v>
      </c>
      <c r="O301" s="156">
        <f>RES_hhdet_in_fec!O$59</f>
        <v>0</v>
      </c>
      <c r="P301" s="156">
        <f>RES_hhdet_in_fec!P$59</f>
        <v>0</v>
      </c>
      <c r="Q301" s="156">
        <f>RES_hhdet_in_fec!Q$59</f>
        <v>0</v>
      </c>
    </row>
    <row r="302" spans="1:17" ht="12" customHeight="1" x14ac:dyDescent="0.25">
      <c r="A302" s="29" t="s">
        <v>140</v>
      </c>
      <c r="B302" s="57"/>
      <c r="C302" s="57">
        <f>RES_hhdet_in_fec!C$60</f>
        <v>30.98525140895228</v>
      </c>
      <c r="D302" s="57">
        <f>RES_hhdet_in_fec!D$60</f>
        <v>2.2013690719987107</v>
      </c>
      <c r="E302" s="57">
        <f>RES_hhdet_in_fec!E$60</f>
        <v>17.804631299893927</v>
      </c>
      <c r="F302" s="57">
        <f>RES_hhdet_in_fec!F$60</f>
        <v>4.9011943292248983</v>
      </c>
      <c r="G302" s="57">
        <f>RES_hhdet_in_fec!G$60</f>
        <v>19.952695378175509</v>
      </c>
      <c r="H302" s="57">
        <f>RES_hhdet_in_fec!H$60</f>
        <v>24.465121874682218</v>
      </c>
      <c r="I302" s="57">
        <f>RES_hhdet_in_fec!I$60</f>
        <v>0</v>
      </c>
      <c r="J302" s="57">
        <f>RES_hhdet_in_fec!J$60</f>
        <v>24.600615147177642</v>
      </c>
      <c r="K302" s="57">
        <f>RES_hhdet_in_fec!K$60</f>
        <v>18.292450328375754</v>
      </c>
      <c r="L302" s="57">
        <f>RES_hhdet_in_fec!L$60</f>
        <v>20.342917707737676</v>
      </c>
      <c r="M302" s="57">
        <f>RES_hhdet_in_fec!M$60</f>
        <v>28.249368788994015</v>
      </c>
      <c r="N302" s="57">
        <f>RES_hhdet_in_fec!N$60</f>
        <v>26.561834820129526</v>
      </c>
      <c r="O302" s="57">
        <f>RES_hhdet_in_fec!O$60</f>
        <v>23.211653660842451</v>
      </c>
      <c r="P302" s="57">
        <f>RES_hhdet_in_fec!P$60</f>
        <v>31.904267056703929</v>
      </c>
      <c r="Q302" s="57">
        <f>RES_hhdet_in_fec!Q$60</f>
        <v>6.2592591636180064</v>
      </c>
    </row>
    <row r="304" spans="1:17" ht="12" customHeight="1" x14ac:dyDescent="0.25">
      <c r="A304" s="152" t="s">
        <v>192</v>
      </c>
      <c r="B304" s="168"/>
      <c r="C304" s="168">
        <f>SUM(C305,C308,C310,C319)</f>
        <v>577.48159158195006</v>
      </c>
      <c r="D304" s="168">
        <f t="shared" ref="D304:Q304" si="78">SUM(D305,D308,D310,D319)</f>
        <v>39.412730455230275</v>
      </c>
      <c r="E304" s="168">
        <f t="shared" si="78"/>
        <v>311.87170023511186</v>
      </c>
      <c r="F304" s="168">
        <f t="shared" si="78"/>
        <v>90.488338949330867</v>
      </c>
      <c r="G304" s="168">
        <f t="shared" si="78"/>
        <v>338.90084224416483</v>
      </c>
      <c r="H304" s="168">
        <f t="shared" si="78"/>
        <v>438.84189326448603</v>
      </c>
      <c r="I304" s="168">
        <f t="shared" si="78"/>
        <v>0</v>
      </c>
      <c r="J304" s="168">
        <f t="shared" si="78"/>
        <v>433.80829102554679</v>
      </c>
      <c r="K304" s="168">
        <f t="shared" si="78"/>
        <v>293.50198438850327</v>
      </c>
      <c r="L304" s="168">
        <f t="shared" si="78"/>
        <v>367.00140017063603</v>
      </c>
      <c r="M304" s="168">
        <f t="shared" si="78"/>
        <v>401.33632701136446</v>
      </c>
      <c r="N304" s="168">
        <f t="shared" si="78"/>
        <v>413.10894010387113</v>
      </c>
      <c r="O304" s="168">
        <f t="shared" si="78"/>
        <v>370.1070483923383</v>
      </c>
      <c r="P304" s="168">
        <f t="shared" si="78"/>
        <v>446.25661705524186</v>
      </c>
      <c r="Q304" s="168">
        <f t="shared" si="78"/>
        <v>90.601149899033189</v>
      </c>
    </row>
    <row r="305" spans="1:17" ht="12" customHeight="1" x14ac:dyDescent="0.25">
      <c r="A305" s="158" t="s">
        <v>65</v>
      </c>
      <c r="B305" s="157"/>
      <c r="C305" s="157">
        <f>SUM(C306:C307)</f>
        <v>490.57219085641469</v>
      </c>
      <c r="D305" s="157">
        <f t="shared" ref="D305:Q305" si="79">SUM(D306:D307)</f>
        <v>32.491580568378154</v>
      </c>
      <c r="E305" s="157">
        <f t="shared" si="79"/>
        <v>260.92219443485408</v>
      </c>
      <c r="F305" s="157">
        <f t="shared" si="79"/>
        <v>75.593241191228771</v>
      </c>
      <c r="G305" s="157">
        <f t="shared" si="79"/>
        <v>281.61295554087434</v>
      </c>
      <c r="H305" s="157">
        <f t="shared" si="79"/>
        <v>366.65943117088278</v>
      </c>
      <c r="I305" s="157">
        <f t="shared" si="79"/>
        <v>0</v>
      </c>
      <c r="J305" s="157">
        <f t="shared" si="79"/>
        <v>359.01077803982895</v>
      </c>
      <c r="K305" s="157">
        <f t="shared" si="79"/>
        <v>232.69554166257223</v>
      </c>
      <c r="L305" s="157">
        <f t="shared" si="79"/>
        <v>301.65951307230955</v>
      </c>
      <c r="M305" s="157">
        <f t="shared" si="79"/>
        <v>320.08196891118848</v>
      </c>
      <c r="N305" s="157">
        <f t="shared" si="79"/>
        <v>337.48895784136494</v>
      </c>
      <c r="O305" s="157">
        <f t="shared" si="79"/>
        <v>300.46938352001024</v>
      </c>
      <c r="P305" s="157">
        <f t="shared" si="79"/>
        <v>354.68591897263633</v>
      </c>
      <c r="Q305" s="157">
        <f t="shared" si="79"/>
        <v>71.925950838858441</v>
      </c>
    </row>
    <row r="306" spans="1:17" ht="12" customHeight="1" x14ac:dyDescent="0.25">
      <c r="A306" s="23" t="s">
        <v>166</v>
      </c>
      <c r="B306" s="156"/>
      <c r="C306" s="156">
        <f>RES_hhdet_in_tes!C$45</f>
        <v>479.27059092636313</v>
      </c>
      <c r="D306" s="156">
        <f>RES_hhdet_in_tes!D$45</f>
        <v>31.683093822665153</v>
      </c>
      <c r="E306" s="156">
        <f>RES_hhdet_in_tes!E$45</f>
        <v>255.12765513408573</v>
      </c>
      <c r="F306" s="156">
        <f>RES_hhdet_in_tes!F$45</f>
        <v>73.553779723473852</v>
      </c>
      <c r="G306" s="156">
        <f>RES_hhdet_in_tes!G$45</f>
        <v>274.71336605487994</v>
      </c>
      <c r="H306" s="156">
        <f>RES_hhdet_in_tes!H$45</f>
        <v>358.8616088718943</v>
      </c>
      <c r="I306" s="156">
        <f>RES_hhdet_in_tes!I$45</f>
        <v>0</v>
      </c>
      <c r="J306" s="156">
        <f>RES_hhdet_in_tes!J$45</f>
        <v>352.79366922737876</v>
      </c>
      <c r="K306" s="156">
        <f>RES_hhdet_in_tes!K$45</f>
        <v>227.81883018254251</v>
      </c>
      <c r="L306" s="156">
        <f>RES_hhdet_in_tes!L$45</f>
        <v>294.58691867606717</v>
      </c>
      <c r="M306" s="156">
        <f>RES_hhdet_in_tes!M$45</f>
        <v>310.84651182127618</v>
      </c>
      <c r="N306" s="156">
        <f>RES_hhdet_in_tes!N$45</f>
        <v>328.12858810326532</v>
      </c>
      <c r="O306" s="156">
        <f>RES_hhdet_in_tes!O$45</f>
        <v>292.78768165428897</v>
      </c>
      <c r="P306" s="156">
        <f>RES_hhdet_in_tes!P$45</f>
        <v>344.91023008895218</v>
      </c>
      <c r="Q306" s="156">
        <f>RES_hhdet_in_tes!Q$45</f>
        <v>69.93582844809076</v>
      </c>
    </row>
    <row r="307" spans="1:17" ht="12" customHeight="1" x14ac:dyDescent="0.25">
      <c r="A307" s="23" t="s">
        <v>60</v>
      </c>
      <c r="B307" s="156"/>
      <c r="C307" s="156">
        <f>RES_hhdet_in_tes!C$46</f>
        <v>11.30159993005158</v>
      </c>
      <c r="D307" s="156">
        <f>RES_hhdet_in_tes!D$46</f>
        <v>0.80848674571300438</v>
      </c>
      <c r="E307" s="156">
        <f>RES_hhdet_in_tes!E$46</f>
        <v>5.7945393007683563</v>
      </c>
      <c r="F307" s="156">
        <f>RES_hhdet_in_tes!F$46</f>
        <v>2.0394614677549252</v>
      </c>
      <c r="G307" s="156">
        <f>RES_hhdet_in_tes!G$46</f>
        <v>6.8995894859943725</v>
      </c>
      <c r="H307" s="156">
        <f>RES_hhdet_in_tes!H$46</f>
        <v>7.7978222989884864</v>
      </c>
      <c r="I307" s="156">
        <f>RES_hhdet_in_tes!I$46</f>
        <v>0</v>
      </c>
      <c r="J307" s="156">
        <f>RES_hhdet_in_tes!J$46</f>
        <v>6.2171088124501912</v>
      </c>
      <c r="K307" s="156">
        <f>RES_hhdet_in_tes!K$46</f>
        <v>4.876711480029722</v>
      </c>
      <c r="L307" s="156">
        <f>RES_hhdet_in_tes!L$46</f>
        <v>7.0725943962423887</v>
      </c>
      <c r="M307" s="156">
        <f>RES_hhdet_in_tes!M$46</f>
        <v>9.2354570899122894</v>
      </c>
      <c r="N307" s="156">
        <f>RES_hhdet_in_tes!N$46</f>
        <v>9.360369738099628</v>
      </c>
      <c r="O307" s="156">
        <f>RES_hhdet_in_tes!O$46</f>
        <v>7.681701865721263</v>
      </c>
      <c r="P307" s="156">
        <f>RES_hhdet_in_tes!P$46</f>
        <v>9.775688883684154</v>
      </c>
      <c r="Q307" s="156">
        <f>RES_hhdet_in_tes!Q$46</f>
        <v>1.9901223907676844</v>
      </c>
    </row>
    <row r="308" spans="1:17" ht="12" customHeight="1" x14ac:dyDescent="0.25">
      <c r="A308" s="158" t="s">
        <v>112</v>
      </c>
      <c r="B308" s="157"/>
      <c r="C308" s="157">
        <f>C309</f>
        <v>1.9245413383416077</v>
      </c>
      <c r="D308" s="157">
        <f t="shared" ref="D308:Q308" si="80">D309</f>
        <v>0.89477393031461949</v>
      </c>
      <c r="E308" s="157">
        <f t="shared" si="80"/>
        <v>0.9145034704943662</v>
      </c>
      <c r="F308" s="157">
        <f t="shared" si="80"/>
        <v>0.76386050877682388</v>
      </c>
      <c r="G308" s="157">
        <f t="shared" si="80"/>
        <v>2.0349636656751513</v>
      </c>
      <c r="H308" s="157">
        <f t="shared" si="80"/>
        <v>3.7893696172212126</v>
      </c>
      <c r="I308" s="157">
        <f t="shared" si="80"/>
        <v>0</v>
      </c>
      <c r="J308" s="157">
        <f t="shared" si="80"/>
        <v>6.5520007480565718</v>
      </c>
      <c r="K308" s="157">
        <f t="shared" si="80"/>
        <v>6.7648582301236697</v>
      </c>
      <c r="L308" s="157">
        <f t="shared" si="80"/>
        <v>6.806844129168411</v>
      </c>
      <c r="M308" s="157">
        <f t="shared" si="80"/>
        <v>1.7615087257564939</v>
      </c>
      <c r="N308" s="157">
        <f t="shared" si="80"/>
        <v>0.91445550739526582</v>
      </c>
      <c r="O308" s="157">
        <f t="shared" si="80"/>
        <v>2.2098791778198055</v>
      </c>
      <c r="P308" s="157">
        <f t="shared" si="80"/>
        <v>4.7320075277684595</v>
      </c>
      <c r="Q308" s="157">
        <f t="shared" si="80"/>
        <v>0.92465545498593182</v>
      </c>
    </row>
    <row r="309" spans="1:17" ht="12" customHeight="1" x14ac:dyDescent="0.25">
      <c r="A309" s="23" t="s">
        <v>60</v>
      </c>
      <c r="B309" s="156"/>
      <c r="C309" s="156">
        <f>RES_hhdet_in_tes!C$48</f>
        <v>1.9245413383416077</v>
      </c>
      <c r="D309" s="156">
        <f>RES_hhdet_in_tes!D$48</f>
        <v>0.89477393031461949</v>
      </c>
      <c r="E309" s="156">
        <f>RES_hhdet_in_tes!E$48</f>
        <v>0.9145034704943662</v>
      </c>
      <c r="F309" s="156">
        <f>RES_hhdet_in_tes!F$48</f>
        <v>0.76386050877682388</v>
      </c>
      <c r="G309" s="156">
        <f>RES_hhdet_in_tes!G$48</f>
        <v>2.0349636656751513</v>
      </c>
      <c r="H309" s="156">
        <f>RES_hhdet_in_tes!H$48</f>
        <v>3.7893696172212126</v>
      </c>
      <c r="I309" s="156">
        <f>RES_hhdet_in_tes!I$48</f>
        <v>0</v>
      </c>
      <c r="J309" s="156">
        <f>RES_hhdet_in_tes!J$48</f>
        <v>6.5520007480565718</v>
      </c>
      <c r="K309" s="156">
        <f>RES_hhdet_in_tes!K$48</f>
        <v>6.7648582301236697</v>
      </c>
      <c r="L309" s="156">
        <f>RES_hhdet_in_tes!L$48</f>
        <v>6.806844129168411</v>
      </c>
      <c r="M309" s="156">
        <f>RES_hhdet_in_tes!M$48</f>
        <v>1.7615087257564939</v>
      </c>
      <c r="N309" s="156">
        <f>RES_hhdet_in_tes!N$48</f>
        <v>0.91445550739526582</v>
      </c>
      <c r="O309" s="156">
        <f>RES_hhdet_in_tes!O$48</f>
        <v>2.2098791778198055</v>
      </c>
      <c r="P309" s="156">
        <f>RES_hhdet_in_tes!P$48</f>
        <v>4.7320075277684595</v>
      </c>
      <c r="Q309" s="156">
        <f>RES_hhdet_in_tes!Q$48</f>
        <v>0.92465545498593182</v>
      </c>
    </row>
    <row r="310" spans="1:17" ht="12" customHeight="1" x14ac:dyDescent="0.25">
      <c r="A310" s="158" t="s">
        <v>63</v>
      </c>
      <c r="B310" s="157"/>
      <c r="C310" s="157">
        <f>SUM(C311:C312,C315:C316)</f>
        <v>59.144490784087225</v>
      </c>
      <c r="D310" s="157">
        <f t="shared" ref="D310:Q310" si="81">SUM(D311:D312,D315:D316)</f>
        <v>4.1852356301264919</v>
      </c>
      <c r="E310" s="157">
        <f t="shared" si="81"/>
        <v>35.085706317847581</v>
      </c>
      <c r="F310" s="157">
        <f t="shared" si="81"/>
        <v>10.001795922191203</v>
      </c>
      <c r="G310" s="157">
        <f t="shared" si="81"/>
        <v>38.375042786418739</v>
      </c>
      <c r="H310" s="157">
        <f t="shared" si="81"/>
        <v>47.595160944061476</v>
      </c>
      <c r="I310" s="157">
        <f t="shared" si="81"/>
        <v>0</v>
      </c>
      <c r="J310" s="157">
        <f t="shared" si="81"/>
        <v>47.138643084006439</v>
      </c>
      <c r="K310" s="157">
        <f t="shared" si="81"/>
        <v>38.35027412848433</v>
      </c>
      <c r="L310" s="157">
        <f t="shared" si="81"/>
        <v>41.060825972238973</v>
      </c>
      <c r="M310" s="157">
        <f t="shared" si="81"/>
        <v>55.216260877142226</v>
      </c>
      <c r="N310" s="157">
        <f t="shared" si="81"/>
        <v>51.917980338163801</v>
      </c>
      <c r="O310" s="157">
        <f t="shared" si="81"/>
        <v>47.499959621399611</v>
      </c>
      <c r="P310" s="157">
        <f t="shared" si="81"/>
        <v>59.46652407127992</v>
      </c>
      <c r="Q310" s="157">
        <f t="shared" si="81"/>
        <v>12.367234277829409</v>
      </c>
    </row>
    <row r="311" spans="1:17" ht="12" customHeight="1" x14ac:dyDescent="0.25">
      <c r="A311" s="167" t="s">
        <v>165</v>
      </c>
      <c r="B311" s="132"/>
      <c r="C311" s="132">
        <f>RES_hhdet_in_tes!C$50</f>
        <v>25.521849915971767</v>
      </c>
      <c r="D311" s="132">
        <f>RES_hhdet_in_tes!D$50</f>
        <v>0</v>
      </c>
      <c r="E311" s="132">
        <f>RES_hhdet_in_tes!E$50</f>
        <v>0</v>
      </c>
      <c r="F311" s="132">
        <f>RES_hhdet_in_tes!F$50</f>
        <v>4.2885810628094525</v>
      </c>
      <c r="G311" s="132">
        <f>RES_hhdet_in_tes!G$50</f>
        <v>1.8129097383422359</v>
      </c>
      <c r="H311" s="132">
        <f>RES_hhdet_in_tes!H$50</f>
        <v>0</v>
      </c>
      <c r="I311" s="132">
        <f>RES_hhdet_in_tes!I$50</f>
        <v>0</v>
      </c>
      <c r="J311" s="132">
        <f>RES_hhdet_in_tes!J$50</f>
        <v>0</v>
      </c>
      <c r="K311" s="132">
        <f>RES_hhdet_in_tes!K$50</f>
        <v>0</v>
      </c>
      <c r="L311" s="132">
        <f>RES_hhdet_in_tes!L$50</f>
        <v>14.390950369462221</v>
      </c>
      <c r="M311" s="132">
        <f>RES_hhdet_in_tes!M$50</f>
        <v>0</v>
      </c>
      <c r="N311" s="132">
        <f>RES_hhdet_in_tes!N$50</f>
        <v>13.082681884052649</v>
      </c>
      <c r="O311" s="132">
        <f>RES_hhdet_in_tes!O$50</f>
        <v>0</v>
      </c>
      <c r="P311" s="132">
        <f>RES_hhdet_in_tes!P$50</f>
        <v>12.403306717917568</v>
      </c>
      <c r="Q311" s="132">
        <f>RES_hhdet_in_tes!Q$50</f>
        <v>0</v>
      </c>
    </row>
    <row r="312" spans="1:17" ht="12" customHeight="1" x14ac:dyDescent="0.25">
      <c r="A312" s="167" t="s">
        <v>164</v>
      </c>
      <c r="B312" s="132"/>
      <c r="C312" s="132">
        <f>SUM(C313:C314)</f>
        <v>33.00580431118739</v>
      </c>
      <c r="D312" s="132">
        <f t="shared" ref="D312:Q312" si="82">SUM(D313:D314)</f>
        <v>3.284554620443187</v>
      </c>
      <c r="E312" s="132">
        <f t="shared" si="82"/>
        <v>25.088802021334239</v>
      </c>
      <c r="F312" s="132">
        <f t="shared" si="82"/>
        <v>0.66260945456444853</v>
      </c>
      <c r="G312" s="132">
        <f t="shared" si="82"/>
        <v>34.763937370066344</v>
      </c>
      <c r="H312" s="132">
        <f t="shared" si="82"/>
        <v>47.595160944061476</v>
      </c>
      <c r="I312" s="132">
        <f t="shared" si="82"/>
        <v>0</v>
      </c>
      <c r="J312" s="132">
        <f t="shared" si="82"/>
        <v>47.138643084006439</v>
      </c>
      <c r="K312" s="132">
        <f t="shared" si="82"/>
        <v>0</v>
      </c>
      <c r="L312" s="132">
        <f t="shared" si="82"/>
        <v>8.2735156390570417</v>
      </c>
      <c r="M312" s="132">
        <f t="shared" si="82"/>
        <v>39.92197276134273</v>
      </c>
      <c r="N312" s="132">
        <f t="shared" si="82"/>
        <v>28.554022507002763</v>
      </c>
      <c r="O312" s="132">
        <f t="shared" si="82"/>
        <v>25.139624202036643</v>
      </c>
      <c r="P312" s="132">
        <f t="shared" si="82"/>
        <v>47.063217353362354</v>
      </c>
      <c r="Q312" s="132">
        <f t="shared" si="82"/>
        <v>10.724076724690464</v>
      </c>
    </row>
    <row r="313" spans="1:17" ht="12" customHeight="1" x14ac:dyDescent="0.25">
      <c r="A313" s="166" t="s">
        <v>163</v>
      </c>
      <c r="B313" s="165"/>
      <c r="C313" s="165">
        <f>RES_hhdet_in_tes!C$52</f>
        <v>23.126574456161659</v>
      </c>
      <c r="D313" s="165">
        <f>RES_hhdet_in_tes!D$52</f>
        <v>2.2908664873969986</v>
      </c>
      <c r="E313" s="165">
        <f>RES_hhdet_in_tes!E$52</f>
        <v>17.586703974325221</v>
      </c>
      <c r="F313" s="165">
        <f>RES_hhdet_in_tes!F$52</f>
        <v>0.46286695921340637</v>
      </c>
      <c r="G313" s="165">
        <f>RES_hhdet_in_tes!G$52</f>
        <v>24.288510041791159</v>
      </c>
      <c r="H313" s="165">
        <f>RES_hhdet_in_tes!H$52</f>
        <v>33.273329487880581</v>
      </c>
      <c r="I313" s="165">
        <f>RES_hhdet_in_tes!I$52</f>
        <v>0</v>
      </c>
      <c r="J313" s="165">
        <f>RES_hhdet_in_tes!J$52</f>
        <v>32.965698320201618</v>
      </c>
      <c r="K313" s="165">
        <f>RES_hhdet_in_tes!K$52</f>
        <v>0</v>
      </c>
      <c r="L313" s="165">
        <f>RES_hhdet_in_tes!L$52</f>
        <v>5.7649099583653625</v>
      </c>
      <c r="M313" s="165">
        <f>RES_hhdet_in_tes!M$52</f>
        <v>27.842614801306414</v>
      </c>
      <c r="N313" s="165">
        <f>RES_hhdet_in_tes!N$52</f>
        <v>19.924199819587443</v>
      </c>
      <c r="O313" s="165">
        <f>RES_hhdet_in_tes!O$52</f>
        <v>18.048799777386453</v>
      </c>
      <c r="P313" s="165">
        <f>RES_hhdet_in_tes!P$52</f>
        <v>32.870731065742774</v>
      </c>
      <c r="Q313" s="165">
        <f>RES_hhdet_in_tes!Q$52</f>
        <v>7.4853795254318127</v>
      </c>
    </row>
    <row r="314" spans="1:17" ht="12" customHeight="1" x14ac:dyDescent="0.25">
      <c r="A314" s="147" t="s">
        <v>59</v>
      </c>
      <c r="B314" s="164"/>
      <c r="C314" s="164">
        <f>RES_hhdet_in_tes!C$53</f>
        <v>9.8792298550257271</v>
      </c>
      <c r="D314" s="164">
        <f>RES_hhdet_in_tes!D$53</f>
        <v>0.99368813304618842</v>
      </c>
      <c r="E314" s="164">
        <f>RES_hhdet_in_tes!E$53</f>
        <v>7.5020980470090155</v>
      </c>
      <c r="F314" s="164">
        <f>RES_hhdet_in_tes!F$53</f>
        <v>0.19974249535104219</v>
      </c>
      <c r="G314" s="164">
        <f>RES_hhdet_in_tes!G$53</f>
        <v>10.475427328275183</v>
      </c>
      <c r="H314" s="164">
        <f>RES_hhdet_in_tes!H$53</f>
        <v>14.321831456180892</v>
      </c>
      <c r="I314" s="164">
        <f>RES_hhdet_in_tes!I$53</f>
        <v>0</v>
      </c>
      <c r="J314" s="164">
        <f>RES_hhdet_in_tes!J$53</f>
        <v>14.17294476380482</v>
      </c>
      <c r="K314" s="164">
        <f>RES_hhdet_in_tes!K$53</f>
        <v>0</v>
      </c>
      <c r="L314" s="164">
        <f>RES_hhdet_in_tes!L$53</f>
        <v>2.5086056806916797</v>
      </c>
      <c r="M314" s="164">
        <f>RES_hhdet_in_tes!M$53</f>
        <v>12.079357960036317</v>
      </c>
      <c r="N314" s="164">
        <f>RES_hhdet_in_tes!N$53</f>
        <v>8.6298226874153183</v>
      </c>
      <c r="O314" s="164">
        <f>RES_hhdet_in_tes!O$53</f>
        <v>7.0908244246501893</v>
      </c>
      <c r="P314" s="164">
        <f>RES_hhdet_in_tes!P$53</f>
        <v>14.192486287619582</v>
      </c>
      <c r="Q314" s="164">
        <f>RES_hhdet_in_tes!Q$53</f>
        <v>3.238697199258652</v>
      </c>
    </row>
    <row r="315" spans="1:17" ht="12" customHeight="1" x14ac:dyDescent="0.25">
      <c r="A315" s="163" t="s">
        <v>142</v>
      </c>
      <c r="B315" s="162"/>
      <c r="C315" s="162">
        <f>RES_hhdet_in_tes!C$54</f>
        <v>0</v>
      </c>
      <c r="D315" s="162">
        <f>RES_hhdet_in_tes!D$54</f>
        <v>0</v>
      </c>
      <c r="E315" s="162">
        <f>RES_hhdet_in_tes!E$54</f>
        <v>0</v>
      </c>
      <c r="F315" s="162">
        <f>RES_hhdet_in_tes!F$54</f>
        <v>4.3922998491220566</v>
      </c>
      <c r="G315" s="162">
        <f>RES_hhdet_in_tes!G$54</f>
        <v>0.4227339531590939</v>
      </c>
      <c r="H315" s="162">
        <f>RES_hhdet_in_tes!H$54</f>
        <v>0</v>
      </c>
      <c r="I315" s="162">
        <f>RES_hhdet_in_tes!I$54</f>
        <v>0</v>
      </c>
      <c r="J315" s="162">
        <f>RES_hhdet_in_tes!J$54</f>
        <v>0</v>
      </c>
      <c r="K315" s="162">
        <f>RES_hhdet_in_tes!K$54</f>
        <v>6.4904854117941655</v>
      </c>
      <c r="L315" s="162">
        <f>RES_hhdet_in_tes!L$54</f>
        <v>10.20013994895562</v>
      </c>
      <c r="M315" s="162">
        <f>RES_hhdet_in_tes!M$54</f>
        <v>7.9734583560159953</v>
      </c>
      <c r="N315" s="162">
        <f>RES_hhdet_in_tes!N$54</f>
        <v>6.8560703062632085</v>
      </c>
      <c r="O315" s="162">
        <f>RES_hhdet_in_tes!O$54</f>
        <v>12.142174473302166</v>
      </c>
      <c r="P315" s="162">
        <f>RES_hhdet_in_tes!P$54</f>
        <v>0</v>
      </c>
      <c r="Q315" s="162">
        <f>RES_hhdet_in_tes!Q$54</f>
        <v>1.0054112553855217</v>
      </c>
    </row>
    <row r="316" spans="1:17" ht="12" customHeight="1" x14ac:dyDescent="0.25">
      <c r="A316" s="161" t="s">
        <v>141</v>
      </c>
      <c r="B316" s="160"/>
      <c r="C316" s="160">
        <f>SUM(C317:C318)</f>
        <v>0.61683655692806483</v>
      </c>
      <c r="D316" s="160">
        <f t="shared" ref="D316:Q316" si="83">SUM(D317:D318)</f>
        <v>0.90068100968330445</v>
      </c>
      <c r="E316" s="160">
        <f t="shared" si="83"/>
        <v>9.9969042965133443</v>
      </c>
      <c r="F316" s="160">
        <f t="shared" si="83"/>
        <v>0.65830555569524707</v>
      </c>
      <c r="G316" s="160">
        <f t="shared" si="83"/>
        <v>1.3754617248510634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31.859788716690161</v>
      </c>
      <c r="L316" s="160">
        <f t="shared" si="83"/>
        <v>8.196220014764096</v>
      </c>
      <c r="M316" s="160">
        <f t="shared" si="83"/>
        <v>7.3208297597834973</v>
      </c>
      <c r="N316" s="160">
        <f t="shared" si="83"/>
        <v>3.4252056408451841</v>
      </c>
      <c r="O316" s="160">
        <f t="shared" si="83"/>
        <v>10.218160946060808</v>
      </c>
      <c r="P316" s="160">
        <f t="shared" si="83"/>
        <v>0</v>
      </c>
      <c r="Q316" s="160">
        <f t="shared" si="83"/>
        <v>0.63774629775342317</v>
      </c>
    </row>
    <row r="317" spans="1:17" ht="12" customHeight="1" x14ac:dyDescent="0.25">
      <c r="A317" s="148" t="s">
        <v>60</v>
      </c>
      <c r="B317" s="156"/>
      <c r="C317" s="156">
        <f>RES_hhdet_in_tes!C$56</f>
        <v>0.44424532356478719</v>
      </c>
      <c r="D317" s="156">
        <f>RES_hhdet_in_tes!D$56</f>
        <v>0.64621143985049212</v>
      </c>
      <c r="E317" s="156">
        <f>RES_hhdet_in_tes!E$56</f>
        <v>7.2506011626629574</v>
      </c>
      <c r="F317" s="156">
        <f>RES_hhdet_in_tes!F$56</f>
        <v>0.47211336955311417</v>
      </c>
      <c r="G317" s="156">
        <f>RES_hhdet_in_tes!G$56</f>
        <v>0.98428263525662185</v>
      </c>
      <c r="H317" s="156">
        <f>RES_hhdet_in_tes!H$56</f>
        <v>0</v>
      </c>
      <c r="I317" s="156">
        <f>RES_hhdet_in_tes!I$56</f>
        <v>0</v>
      </c>
      <c r="J317" s="156">
        <f>RES_hhdet_in_tes!J$56</f>
        <v>0</v>
      </c>
      <c r="K317" s="156">
        <f>RES_hhdet_in_tes!K$56</f>
        <v>23.014324284012005</v>
      </c>
      <c r="L317" s="156">
        <f>RES_hhdet_in_tes!L$56</f>
        <v>5.8288392318785807</v>
      </c>
      <c r="M317" s="156">
        <f>RES_hhdet_in_tes!M$56</f>
        <v>5.4294166826094203</v>
      </c>
      <c r="N317" s="156">
        <f>RES_hhdet_in_tes!N$56</f>
        <v>2.5062694799293452</v>
      </c>
      <c r="O317" s="156">
        <f>RES_hhdet_in_tes!O$56</f>
        <v>7.6602678135810853</v>
      </c>
      <c r="P317" s="156">
        <f>RES_hhdet_in_tes!P$56</f>
        <v>0</v>
      </c>
      <c r="Q317" s="156">
        <f>RES_hhdet_in_tes!Q$56</f>
        <v>0.46464134406386826</v>
      </c>
    </row>
    <row r="318" spans="1:17" ht="12" customHeight="1" x14ac:dyDescent="0.25">
      <c r="A318" s="148" t="s">
        <v>59</v>
      </c>
      <c r="B318" s="156"/>
      <c r="C318" s="156">
        <f>RES_hhdet_in_tes!C$57</f>
        <v>0.17259123336327761</v>
      </c>
      <c r="D318" s="156">
        <f>RES_hhdet_in_tes!D$57</f>
        <v>0.25446956983281238</v>
      </c>
      <c r="E318" s="156">
        <f>RES_hhdet_in_tes!E$57</f>
        <v>2.7463031338503874</v>
      </c>
      <c r="F318" s="156">
        <f>RES_hhdet_in_tes!F$57</f>
        <v>0.18619218614213295</v>
      </c>
      <c r="G318" s="156">
        <f>RES_hhdet_in_tes!G$57</f>
        <v>0.39117908959444153</v>
      </c>
      <c r="H318" s="156">
        <f>RES_hhdet_in_tes!H$57</f>
        <v>0</v>
      </c>
      <c r="I318" s="156">
        <f>RES_hhdet_in_tes!I$57</f>
        <v>0</v>
      </c>
      <c r="J318" s="156">
        <f>RES_hhdet_in_tes!J$57</f>
        <v>0</v>
      </c>
      <c r="K318" s="156">
        <f>RES_hhdet_in_tes!K$57</f>
        <v>8.8454644326781544</v>
      </c>
      <c r="L318" s="156">
        <f>RES_hhdet_in_tes!L$57</f>
        <v>2.3673807828855153</v>
      </c>
      <c r="M318" s="156">
        <f>RES_hhdet_in_tes!M$57</f>
        <v>1.8914130771740769</v>
      </c>
      <c r="N318" s="156">
        <f>RES_hhdet_in_tes!N$57</f>
        <v>0.91893616091583863</v>
      </c>
      <c r="O318" s="156">
        <f>RES_hhdet_in_tes!O$57</f>
        <v>2.5578931324797227</v>
      </c>
      <c r="P318" s="156">
        <f>RES_hhdet_in_tes!P$57</f>
        <v>0</v>
      </c>
      <c r="Q318" s="156">
        <f>RES_hhdet_in_tes!Q$57</f>
        <v>0.17310495368955489</v>
      </c>
    </row>
    <row r="319" spans="1:17" ht="12" customHeight="1" x14ac:dyDescent="0.25">
      <c r="A319" s="158" t="s">
        <v>62</v>
      </c>
      <c r="B319" s="157"/>
      <c r="C319" s="157">
        <f>SUM(C320:C321)</f>
        <v>25.840368603106544</v>
      </c>
      <c r="D319" s="157">
        <f t="shared" ref="D319:Q319" si="84">SUM(D320:D321)</f>
        <v>1.8411403264110107</v>
      </c>
      <c r="E319" s="157">
        <f t="shared" si="84"/>
        <v>14.949296011915814</v>
      </c>
      <c r="F319" s="157">
        <f t="shared" si="84"/>
        <v>4.129441327134054</v>
      </c>
      <c r="G319" s="157">
        <f t="shared" si="84"/>
        <v>16.877880251196611</v>
      </c>
      <c r="H319" s="157">
        <f t="shared" si="84"/>
        <v>20.797931532320533</v>
      </c>
      <c r="I319" s="157">
        <f t="shared" si="84"/>
        <v>0</v>
      </c>
      <c r="J319" s="157">
        <f t="shared" si="84"/>
        <v>21.106869153654813</v>
      </c>
      <c r="K319" s="157">
        <f t="shared" si="84"/>
        <v>15.691310367322989</v>
      </c>
      <c r="L319" s="157">
        <f t="shared" si="84"/>
        <v>17.474216996919122</v>
      </c>
      <c r="M319" s="157">
        <f t="shared" si="84"/>
        <v>24.276588497277285</v>
      </c>
      <c r="N319" s="157">
        <f t="shared" si="84"/>
        <v>22.787546416947119</v>
      </c>
      <c r="O319" s="157">
        <f t="shared" si="84"/>
        <v>19.927826073108644</v>
      </c>
      <c r="P319" s="157">
        <f t="shared" si="84"/>
        <v>27.372166483557127</v>
      </c>
      <c r="Q319" s="157">
        <f t="shared" si="84"/>
        <v>5.383309327359397</v>
      </c>
    </row>
    <row r="320" spans="1:17" ht="12" customHeight="1" x14ac:dyDescent="0.25">
      <c r="A320" s="23" t="s">
        <v>57</v>
      </c>
      <c r="B320" s="156"/>
      <c r="C320" s="156">
        <f>RES_hhdet_in_tes!C$59</f>
        <v>0</v>
      </c>
      <c r="D320" s="156">
        <f>RES_hhdet_in_tes!D$59</f>
        <v>0</v>
      </c>
      <c r="E320" s="156">
        <f>RES_hhdet_in_tes!E$59</f>
        <v>0</v>
      </c>
      <c r="F320" s="156">
        <f>RES_hhdet_in_tes!F$59</f>
        <v>0</v>
      </c>
      <c r="G320" s="156">
        <f>RES_hhdet_in_tes!G$59</f>
        <v>0</v>
      </c>
      <c r="H320" s="156">
        <f>RES_hhdet_in_tes!H$59</f>
        <v>0</v>
      </c>
      <c r="I320" s="156">
        <f>RES_hhdet_in_tes!I$59</f>
        <v>0</v>
      </c>
      <c r="J320" s="156">
        <f>RES_hhdet_in_tes!J$59</f>
        <v>0</v>
      </c>
      <c r="K320" s="156">
        <f>RES_hhdet_in_tes!K$59</f>
        <v>0</v>
      </c>
      <c r="L320" s="156">
        <f>RES_hhdet_in_tes!L$59</f>
        <v>0</v>
      </c>
      <c r="M320" s="156">
        <f>RES_hhdet_in_tes!M$59</f>
        <v>0</v>
      </c>
      <c r="N320" s="156">
        <f>RES_hhdet_in_tes!N$59</f>
        <v>0</v>
      </c>
      <c r="O320" s="156">
        <f>RES_hhdet_in_tes!O$59</f>
        <v>0</v>
      </c>
      <c r="P320" s="156">
        <f>RES_hhdet_in_tes!P$59</f>
        <v>0</v>
      </c>
      <c r="Q320" s="156">
        <f>RES_hhdet_in_tes!Q$59</f>
        <v>0</v>
      </c>
    </row>
    <row r="321" spans="1:17" ht="12" customHeight="1" x14ac:dyDescent="0.25">
      <c r="A321" s="29" t="s">
        <v>140</v>
      </c>
      <c r="B321" s="57"/>
      <c r="C321" s="57">
        <f>RES_hhdet_in_tes!C$60</f>
        <v>25.840368603106544</v>
      </c>
      <c r="D321" s="57">
        <f>RES_hhdet_in_tes!D$60</f>
        <v>1.8411403264110107</v>
      </c>
      <c r="E321" s="57">
        <f>RES_hhdet_in_tes!E$60</f>
        <v>14.949296011915814</v>
      </c>
      <c r="F321" s="57">
        <f>RES_hhdet_in_tes!F$60</f>
        <v>4.129441327134054</v>
      </c>
      <c r="G321" s="57">
        <f>RES_hhdet_in_tes!G$60</f>
        <v>16.877880251196611</v>
      </c>
      <c r="H321" s="57">
        <f>RES_hhdet_in_tes!H$60</f>
        <v>20.797931532320533</v>
      </c>
      <c r="I321" s="57">
        <f>RES_hhdet_in_tes!I$60</f>
        <v>0</v>
      </c>
      <c r="J321" s="57">
        <f>RES_hhdet_in_tes!J$60</f>
        <v>21.106869153654813</v>
      </c>
      <c r="K321" s="57">
        <f>RES_hhdet_in_tes!K$60</f>
        <v>15.691310367322989</v>
      </c>
      <c r="L321" s="57">
        <f>RES_hhdet_in_tes!L$60</f>
        <v>17.474216996919122</v>
      </c>
      <c r="M321" s="57">
        <f>RES_hhdet_in_tes!M$60</f>
        <v>24.276588497277285</v>
      </c>
      <c r="N321" s="57">
        <f>RES_hhdet_in_tes!N$60</f>
        <v>22.787546416947119</v>
      </c>
      <c r="O321" s="57">
        <f>RES_hhdet_in_tes!O$60</f>
        <v>19.927826073108644</v>
      </c>
      <c r="P321" s="57">
        <f>RES_hhdet_in_tes!P$60</f>
        <v>27.372166483557127</v>
      </c>
      <c r="Q321" s="57">
        <f>RES_hhdet_in_tes!Q$60</f>
        <v>5.383309327359397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0.69037045244187423</v>
      </c>
      <c r="D323" s="175">
        <f t="shared" si="85"/>
        <v>0.70948298735052495</v>
      </c>
      <c r="E323" s="175">
        <f t="shared" si="85"/>
        <v>0.70239022277183072</v>
      </c>
      <c r="F323" s="175">
        <f t="shared" si="85"/>
        <v>0.712748939068369</v>
      </c>
      <c r="G323" s="175">
        <f t="shared" si="85"/>
        <v>0.7050365635545216</v>
      </c>
      <c r="H323" s="175">
        <f t="shared" si="85"/>
        <v>0.70652385571946474</v>
      </c>
      <c r="I323" s="175" t="str">
        <f t="shared" si="85"/>
        <v/>
      </c>
      <c r="J323" s="175">
        <f t="shared" si="85"/>
        <v>0.71763737477593559</v>
      </c>
      <c r="K323" s="175">
        <f t="shared" si="85"/>
        <v>0.73910616720911104</v>
      </c>
      <c r="L323" s="175">
        <f t="shared" si="85"/>
        <v>0.7384599390623503</v>
      </c>
      <c r="M323" s="175">
        <f t="shared" si="85"/>
        <v>0.73538317812824172</v>
      </c>
      <c r="N323" s="175">
        <f t="shared" si="85"/>
        <v>0.73542613630449172</v>
      </c>
      <c r="O323" s="175">
        <f t="shared" si="85"/>
        <v>0.74250500348298742</v>
      </c>
      <c r="P323" s="175">
        <f t="shared" si="85"/>
        <v>0.74500753645834905</v>
      </c>
      <c r="Q323" s="175">
        <f t="shared" si="85"/>
        <v>0.75138981535795557</v>
      </c>
    </row>
    <row r="324" spans="1:17" ht="12" customHeight="1" x14ac:dyDescent="0.25">
      <c r="A324" s="158" t="s">
        <v>65</v>
      </c>
      <c r="B324" s="169"/>
      <c r="C324" s="169">
        <f t="shared" si="85"/>
        <v>0.68694567368293047</v>
      </c>
      <c r="D324" s="169">
        <f t="shared" si="85"/>
        <v>0.68949864335630195</v>
      </c>
      <c r="E324" s="169">
        <f t="shared" si="85"/>
        <v>0.69033098918684621</v>
      </c>
      <c r="F324" s="169">
        <f t="shared" si="85"/>
        <v>0.70212527634321353</v>
      </c>
      <c r="G324" s="169">
        <f t="shared" si="85"/>
        <v>0.69467784520530751</v>
      </c>
      <c r="H324" s="169">
        <f t="shared" si="85"/>
        <v>0.69466490912836876</v>
      </c>
      <c r="I324" s="169" t="str">
        <f t="shared" si="85"/>
        <v/>
      </c>
      <c r="J324" s="169">
        <f t="shared" si="85"/>
        <v>0.70202333952513452</v>
      </c>
      <c r="K324" s="169">
        <f t="shared" si="85"/>
        <v>0.70050210499226018</v>
      </c>
      <c r="L324" s="169">
        <f t="shared" si="85"/>
        <v>0.72046342758936288</v>
      </c>
      <c r="M324" s="169">
        <f t="shared" si="85"/>
        <v>0.72118632344301425</v>
      </c>
      <c r="N324" s="169">
        <f t="shared" si="85"/>
        <v>0.72882510431124214</v>
      </c>
      <c r="O324" s="169">
        <f t="shared" si="85"/>
        <v>0.72681562294638768</v>
      </c>
      <c r="P324" s="169">
        <f t="shared" si="85"/>
        <v>0.73635624862483362</v>
      </c>
      <c r="Q324" s="169">
        <f t="shared" si="85"/>
        <v>0.73809348796905505</v>
      </c>
    </row>
    <row r="325" spans="1:17" ht="12" customHeight="1" x14ac:dyDescent="0.25">
      <c r="A325" s="23" t="s">
        <v>166</v>
      </c>
      <c r="B325" s="73"/>
      <c r="C325" s="73">
        <f t="shared" si="85"/>
        <v>0.68162566281201098</v>
      </c>
      <c r="D325" s="73">
        <f t="shared" si="85"/>
        <v>0.68373693430041438</v>
      </c>
      <c r="E325" s="73">
        <f t="shared" si="85"/>
        <v>0.68521101370931625</v>
      </c>
      <c r="F325" s="73">
        <f t="shared" si="85"/>
        <v>0.69581530410204795</v>
      </c>
      <c r="G325" s="73">
        <f t="shared" si="85"/>
        <v>0.68905426881865051</v>
      </c>
      <c r="H325" s="73">
        <f t="shared" si="85"/>
        <v>0.6898308547105001</v>
      </c>
      <c r="I325" s="73" t="str">
        <f t="shared" si="85"/>
        <v/>
      </c>
      <c r="J325" s="73">
        <f t="shared" si="85"/>
        <v>0.69810714343145941</v>
      </c>
      <c r="K325" s="73">
        <f t="shared" si="85"/>
        <v>0.69583103877228047</v>
      </c>
      <c r="L325" s="73">
        <f t="shared" si="85"/>
        <v>0.71516268884189527</v>
      </c>
      <c r="M325" s="73">
        <f t="shared" si="85"/>
        <v>0.7147604790374873</v>
      </c>
      <c r="N325" s="73">
        <f t="shared" si="85"/>
        <v>0.72270132571741763</v>
      </c>
      <c r="O325" s="73">
        <f t="shared" si="85"/>
        <v>0.72128725172664165</v>
      </c>
      <c r="P325" s="73">
        <f t="shared" si="85"/>
        <v>0.73044156843932917</v>
      </c>
      <c r="Q325" s="73">
        <f t="shared" si="85"/>
        <v>0.73222831710027225</v>
      </c>
    </row>
    <row r="326" spans="1:17" ht="12" customHeight="1" x14ac:dyDescent="0.25">
      <c r="A326" s="23" t="s">
        <v>60</v>
      </c>
      <c r="B326" s="73"/>
      <c r="C326" s="73">
        <f t="shared" si="85"/>
        <v>1.0268005790049013</v>
      </c>
      <c r="D326" s="73">
        <f t="shared" si="85"/>
        <v>1.0294563603111477</v>
      </c>
      <c r="E326" s="73">
        <f t="shared" si="85"/>
        <v>1.028793279904024</v>
      </c>
      <c r="F326" s="73">
        <f t="shared" si="85"/>
        <v>1.0433645854595548</v>
      </c>
      <c r="G326" s="73">
        <f t="shared" si="85"/>
        <v>1.0290751868474666</v>
      </c>
      <c r="H326" s="73">
        <f t="shared" si="85"/>
        <v>1.0253276423011606</v>
      </c>
      <c r="I326" s="73" t="str">
        <f t="shared" si="85"/>
        <v/>
      </c>
      <c r="J326" s="73">
        <f t="shared" si="85"/>
        <v>1.0298548350971597</v>
      </c>
      <c r="K326" s="73">
        <f t="shared" si="85"/>
        <v>1.0205436591869508</v>
      </c>
      <c r="L326" s="73">
        <f t="shared" si="85"/>
        <v>1.0422181060593885</v>
      </c>
      <c r="M326" s="73">
        <f t="shared" si="85"/>
        <v>1.0340951137869401</v>
      </c>
      <c r="N326" s="73">
        <f t="shared" si="85"/>
        <v>1.0367912908397559</v>
      </c>
      <c r="O326" s="73">
        <f t="shared" si="85"/>
        <v>1.0267722065051019</v>
      </c>
      <c r="P326" s="73">
        <f t="shared" si="85"/>
        <v>1.0308726717976473</v>
      </c>
      <c r="Q326" s="73">
        <f t="shared" si="85"/>
        <v>1.0272474601937138</v>
      </c>
    </row>
    <row r="327" spans="1:17" ht="12" customHeight="1" x14ac:dyDescent="0.25">
      <c r="A327" s="158" t="s">
        <v>112</v>
      </c>
      <c r="B327" s="169"/>
      <c r="C327" s="169">
        <f t="shared" si="85"/>
        <v>1.9925365001055779</v>
      </c>
      <c r="D327" s="169">
        <f t="shared" si="85"/>
        <v>2.0363620634950816</v>
      </c>
      <c r="E327" s="169">
        <f t="shared" si="85"/>
        <v>2.0900703713779887</v>
      </c>
      <c r="F327" s="169">
        <f t="shared" si="85"/>
        <v>2.1546868434959041</v>
      </c>
      <c r="G327" s="169">
        <f t="shared" si="85"/>
        <v>2.2329322155430851</v>
      </c>
      <c r="H327" s="169">
        <f t="shared" si="85"/>
        <v>2.3187263124902455</v>
      </c>
      <c r="I327" s="169" t="str">
        <f t="shared" si="85"/>
        <v/>
      </c>
      <c r="J327" s="169">
        <f t="shared" si="85"/>
        <v>2.4564307608258811</v>
      </c>
      <c r="K327" s="169">
        <f t="shared" si="85"/>
        <v>2.6131215872039624</v>
      </c>
      <c r="L327" s="169">
        <f t="shared" si="85"/>
        <v>2.7614030703210655</v>
      </c>
      <c r="M327" s="169">
        <f t="shared" si="85"/>
        <v>2.9080973749125825</v>
      </c>
      <c r="N327" s="169">
        <f t="shared" si="85"/>
        <v>3.0435871350140373</v>
      </c>
      <c r="O327" s="169">
        <f t="shared" si="85"/>
        <v>3.1802646772688785</v>
      </c>
      <c r="P327" s="169">
        <f t="shared" si="85"/>
        <v>3.2984319393880419</v>
      </c>
      <c r="Q327" s="169">
        <f t="shared" si="85"/>
        <v>3.4071164246300616</v>
      </c>
    </row>
    <row r="328" spans="1:17" ht="12" customHeight="1" x14ac:dyDescent="0.25">
      <c r="A328" s="23" t="s">
        <v>60</v>
      </c>
      <c r="B328" s="73"/>
      <c r="C328" s="73">
        <f t="shared" si="85"/>
        <v>1.9925365001055779</v>
      </c>
      <c r="D328" s="73">
        <f t="shared" si="85"/>
        <v>2.0363620634950816</v>
      </c>
      <c r="E328" s="73">
        <f t="shared" si="85"/>
        <v>2.0900703713779887</v>
      </c>
      <c r="F328" s="73">
        <f t="shared" si="85"/>
        <v>2.1546868434959041</v>
      </c>
      <c r="G328" s="73">
        <f t="shared" si="85"/>
        <v>2.2329322155430851</v>
      </c>
      <c r="H328" s="73">
        <f t="shared" si="85"/>
        <v>2.3187263124902455</v>
      </c>
      <c r="I328" s="73" t="str">
        <f t="shared" si="85"/>
        <v/>
      </c>
      <c r="J328" s="73">
        <f t="shared" si="85"/>
        <v>2.4564307608258811</v>
      </c>
      <c r="K328" s="73">
        <f t="shared" si="85"/>
        <v>2.6131215872039624</v>
      </c>
      <c r="L328" s="73">
        <f t="shared" si="85"/>
        <v>2.7614030703210655</v>
      </c>
      <c r="M328" s="73">
        <f t="shared" si="85"/>
        <v>2.9080973749125825</v>
      </c>
      <c r="N328" s="73">
        <f t="shared" si="85"/>
        <v>3.0435871350140373</v>
      </c>
      <c r="O328" s="73">
        <f t="shared" si="85"/>
        <v>3.1802646772688785</v>
      </c>
      <c r="P328" s="73">
        <f t="shared" si="85"/>
        <v>3.2984319393880419</v>
      </c>
      <c r="Q328" s="73">
        <f t="shared" si="85"/>
        <v>3.4071164246300616</v>
      </c>
    </row>
    <row r="329" spans="1:17" ht="12" customHeight="1" x14ac:dyDescent="0.25">
      <c r="A329" s="158" t="s">
        <v>63</v>
      </c>
      <c r="B329" s="169"/>
      <c r="C329" s="169">
        <f t="shared" si="85"/>
        <v>0.65429470569187431</v>
      </c>
      <c r="D329" s="169">
        <f t="shared" si="85"/>
        <v>0.72320271191840158</v>
      </c>
      <c r="E329" s="169">
        <f t="shared" si="85"/>
        <v>0.73392018681640325</v>
      </c>
      <c r="F329" s="169">
        <f t="shared" si="85"/>
        <v>0.71249797281864324</v>
      </c>
      <c r="G329" s="169">
        <f t="shared" si="85"/>
        <v>0.70496948388312031</v>
      </c>
      <c r="H329" s="169">
        <f t="shared" si="85"/>
        <v>0.70818943172373006</v>
      </c>
      <c r="I329" s="169" t="str">
        <f t="shared" si="85"/>
        <v/>
      </c>
      <c r="J329" s="169">
        <f t="shared" si="85"/>
        <v>0.71603519497018986</v>
      </c>
      <c r="K329" s="169">
        <f t="shared" si="85"/>
        <v>0.87082972071781295</v>
      </c>
      <c r="L329" s="169">
        <f t="shared" si="85"/>
        <v>0.74020576477075917</v>
      </c>
      <c r="M329" s="169">
        <f t="shared" si="85"/>
        <v>0.75567081362891642</v>
      </c>
      <c r="N329" s="169">
        <f t="shared" si="85"/>
        <v>0.72303016319737745</v>
      </c>
      <c r="O329" s="169">
        <f t="shared" si="85"/>
        <v>0.77683427568888741</v>
      </c>
      <c r="P329" s="169">
        <f t="shared" si="85"/>
        <v>0.70810212084089286</v>
      </c>
      <c r="Q329" s="169">
        <f t="shared" si="85"/>
        <v>0.74505229108520488</v>
      </c>
    </row>
    <row r="330" spans="1:17" ht="12" customHeight="1" x14ac:dyDescent="0.25">
      <c r="A330" s="167" t="s">
        <v>165</v>
      </c>
      <c r="B330" s="174"/>
      <c r="C330" s="174">
        <f t="shared" si="85"/>
        <v>0.60944852009905881</v>
      </c>
      <c r="D330" s="174" t="str">
        <f t="shared" si="85"/>
        <v/>
      </c>
      <c r="E330" s="174" t="str">
        <f t="shared" si="85"/>
        <v/>
      </c>
      <c r="F330" s="174">
        <f t="shared" si="85"/>
        <v>0.61846924071264708</v>
      </c>
      <c r="G330" s="174">
        <f t="shared" si="85"/>
        <v>0.62178677101434854</v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>
        <f t="shared" si="85"/>
        <v>0.63761261438325922</v>
      </c>
      <c r="M330" s="174" t="str">
        <f t="shared" si="85"/>
        <v/>
      </c>
      <c r="N330" s="174">
        <f t="shared" si="85"/>
        <v>0.6416136257766869</v>
      </c>
      <c r="O330" s="174" t="str">
        <f t="shared" si="85"/>
        <v/>
      </c>
      <c r="P330" s="174">
        <f t="shared" si="85"/>
        <v>0.64079281304971747</v>
      </c>
      <c r="Q330" s="174" t="str">
        <f t="shared" si="85"/>
        <v/>
      </c>
    </row>
    <row r="331" spans="1:17" ht="12" customHeight="1" x14ac:dyDescent="0.25">
      <c r="A331" s="167" t="s">
        <v>164</v>
      </c>
      <c r="B331" s="174"/>
      <c r="C331" s="174">
        <f t="shared" si="85"/>
        <v>0.69067091591902019</v>
      </c>
      <c r="D331" s="174">
        <f t="shared" si="85"/>
        <v>0.69471782231042056</v>
      </c>
      <c r="E331" s="174">
        <f t="shared" si="85"/>
        <v>0.69546331019880236</v>
      </c>
      <c r="F331" s="174">
        <f t="shared" si="85"/>
        <v>0.70002852892265066</v>
      </c>
      <c r="G331" s="174">
        <f t="shared" si="85"/>
        <v>0.70356959303292987</v>
      </c>
      <c r="H331" s="174">
        <f t="shared" si="85"/>
        <v>0.70818943172373006</v>
      </c>
      <c r="I331" s="174" t="str">
        <f t="shared" si="85"/>
        <v/>
      </c>
      <c r="J331" s="174">
        <f t="shared" si="85"/>
        <v>0.71603519497018986</v>
      </c>
      <c r="K331" s="174" t="str">
        <f t="shared" si="85"/>
        <v/>
      </c>
      <c r="L331" s="174">
        <f t="shared" si="85"/>
        <v>0.721900998547364</v>
      </c>
      <c r="M331" s="174">
        <f t="shared" si="85"/>
        <v>0.72294666896737736</v>
      </c>
      <c r="N331" s="174">
        <f t="shared" si="85"/>
        <v>0.72486645907885117</v>
      </c>
      <c r="O331" s="174">
        <f t="shared" si="85"/>
        <v>0.71520251975779692</v>
      </c>
      <c r="P331" s="174">
        <f t="shared" si="85"/>
        <v>0.7282626248094628</v>
      </c>
      <c r="Q331" s="174">
        <f t="shared" si="85"/>
        <v>0.72949274326420044</v>
      </c>
    </row>
    <row r="332" spans="1:17" ht="12" customHeight="1" x14ac:dyDescent="0.25">
      <c r="A332" s="166" t="s">
        <v>163</v>
      </c>
      <c r="B332" s="173"/>
      <c r="C332" s="173">
        <f t="shared" si="85"/>
        <v>0.60788757553923867</v>
      </c>
      <c r="D332" s="173">
        <f t="shared" si="85"/>
        <v>0.61085370009614615</v>
      </c>
      <c r="E332" s="173">
        <f t="shared" si="85"/>
        <v>0.6133622667846903</v>
      </c>
      <c r="F332" s="173">
        <f t="shared" si="85"/>
        <v>0.61691262837431182</v>
      </c>
      <c r="G332" s="173">
        <f t="shared" si="85"/>
        <v>0.62101304882872344</v>
      </c>
      <c r="H332" s="173">
        <f t="shared" si="85"/>
        <v>0.62646854704791888</v>
      </c>
      <c r="I332" s="173" t="str">
        <f t="shared" si="85"/>
        <v/>
      </c>
      <c r="J332" s="173">
        <f t="shared" si="85"/>
        <v>0.63566440217410169</v>
      </c>
      <c r="K332" s="173" t="str">
        <f t="shared" si="85"/>
        <v/>
      </c>
      <c r="L332" s="173">
        <f t="shared" si="85"/>
        <v>0.64041227993240535</v>
      </c>
      <c r="M332" s="173">
        <f t="shared" si="85"/>
        <v>0.64198757527120864</v>
      </c>
      <c r="N332" s="173">
        <f t="shared" si="85"/>
        <v>0.64419552076505882</v>
      </c>
      <c r="O332" s="173">
        <f t="shared" si="85"/>
        <v>0.64116317591045313</v>
      </c>
      <c r="P332" s="173">
        <f t="shared" si="85"/>
        <v>0.64825695618100843</v>
      </c>
      <c r="Q332" s="173">
        <f t="shared" si="85"/>
        <v>0.64931600260768751</v>
      </c>
    </row>
    <row r="333" spans="1:17" ht="12" customHeight="1" x14ac:dyDescent="0.25">
      <c r="A333" s="147" t="s">
        <v>59</v>
      </c>
      <c r="B333" s="172"/>
      <c r="C333" s="172">
        <f t="shared" si="85"/>
        <v>1.0138919043061163</v>
      </c>
      <c r="D333" s="172">
        <f t="shared" si="85"/>
        <v>1.0164285334888383</v>
      </c>
      <c r="E333" s="172">
        <f t="shared" si="85"/>
        <v>1.013478515650154</v>
      </c>
      <c r="F333" s="172">
        <f t="shared" si="85"/>
        <v>1.0177933041511069</v>
      </c>
      <c r="G333" s="172">
        <f t="shared" si="85"/>
        <v>1.0170623206112541</v>
      </c>
      <c r="H333" s="172">
        <f t="shared" si="85"/>
        <v>1.0161440981333751</v>
      </c>
      <c r="I333" s="172" t="str">
        <f t="shared" si="85"/>
        <v/>
      </c>
      <c r="J333" s="172">
        <f t="shared" si="85"/>
        <v>1.0143359615748846</v>
      </c>
      <c r="K333" s="172" t="str">
        <f t="shared" si="85"/>
        <v/>
      </c>
      <c r="L333" s="172">
        <f t="shared" si="85"/>
        <v>1.0202305633098854</v>
      </c>
      <c r="M333" s="172">
        <f t="shared" si="85"/>
        <v>1.0192013033070053</v>
      </c>
      <c r="N333" s="172">
        <f t="shared" si="85"/>
        <v>1.0196751278839364</v>
      </c>
      <c r="O333" s="172">
        <f t="shared" si="85"/>
        <v>1.0129359197920846</v>
      </c>
      <c r="P333" s="172">
        <f t="shared" si="85"/>
        <v>1.019748512999842</v>
      </c>
      <c r="Q333" s="172">
        <f t="shared" si="85"/>
        <v>1.0208235868524431</v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>
        <f t="shared" si="85"/>
        <v>0.81470306351830823</v>
      </c>
      <c r="G334" s="171">
        <f t="shared" si="85"/>
        <v>0.82002464282854104</v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>
        <f t="shared" si="85"/>
        <v>0.83476925093934895</v>
      </c>
      <c r="L334" s="171">
        <f t="shared" si="85"/>
        <v>0.83768109297402171</v>
      </c>
      <c r="M334" s="171">
        <f t="shared" si="85"/>
        <v>0.84079753182144912</v>
      </c>
      <c r="N334" s="171">
        <f t="shared" si="85"/>
        <v>0.84277534590398728</v>
      </c>
      <c r="O334" s="171">
        <f t="shared" si="85"/>
        <v>0.84542150855480991</v>
      </c>
      <c r="P334" s="171" t="str">
        <f t="shared" si="85"/>
        <v/>
      </c>
      <c r="Q334" s="171">
        <f t="shared" si="85"/>
        <v>0.85132113042148128</v>
      </c>
    </row>
    <row r="335" spans="1:17" ht="12" customHeight="1" x14ac:dyDescent="0.25">
      <c r="A335" s="161" t="s">
        <v>141</v>
      </c>
      <c r="B335" s="170"/>
      <c r="C335" s="170">
        <f t="shared" si="85"/>
        <v>0.84581897095318725</v>
      </c>
      <c r="D335" s="170">
        <f t="shared" si="85"/>
        <v>0.85035075633813018</v>
      </c>
      <c r="E335" s="170">
        <f t="shared" si="85"/>
        <v>0.85218263203325439</v>
      </c>
      <c r="F335" s="170">
        <f t="shared" si="85"/>
        <v>0.85982636002099966</v>
      </c>
      <c r="G335" s="170">
        <f t="shared" si="85"/>
        <v>0.86339744314872913</v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>
        <f t="shared" si="85"/>
        <v>0.8785613553013274</v>
      </c>
      <c r="L335" s="170">
        <f t="shared" si="85"/>
        <v>0.88466694547886193</v>
      </c>
      <c r="M335" s="170">
        <f t="shared" si="85"/>
        <v>0.87519443822761334</v>
      </c>
      <c r="N335" s="170">
        <f t="shared" si="85"/>
        <v>0.88083249270307118</v>
      </c>
      <c r="O335" s="170">
        <f t="shared" si="85"/>
        <v>0.87838312618528513</v>
      </c>
      <c r="P335" s="170" t="str">
        <f t="shared" si="85"/>
        <v/>
      </c>
      <c r="Q335" s="170">
        <f t="shared" si="85"/>
        <v>0.88894782666778427</v>
      </c>
    </row>
    <row r="336" spans="1:17" ht="12" customHeight="1" x14ac:dyDescent="0.25">
      <c r="A336" s="148" t="s">
        <v>60</v>
      </c>
      <c r="B336" s="73"/>
      <c r="C336" s="73">
        <f t="shared" si="85"/>
        <v>0.79427211469151948</v>
      </c>
      <c r="D336" s="73">
        <f t="shared" si="85"/>
        <v>0.79893081253765996</v>
      </c>
      <c r="E336" s="73">
        <f t="shared" si="85"/>
        <v>0.80372580497691404</v>
      </c>
      <c r="F336" s="73">
        <f t="shared" si="85"/>
        <v>0.81056478936300336</v>
      </c>
      <c r="G336" s="73">
        <f t="shared" si="85"/>
        <v>0.81415622683727762</v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>
        <f t="shared" si="85"/>
        <v>0.83771248409446331</v>
      </c>
      <c r="L336" s="73">
        <f t="shared" si="85"/>
        <v>0.84218470069277684</v>
      </c>
      <c r="M336" s="73">
        <f t="shared" si="85"/>
        <v>0.83786063076166828</v>
      </c>
      <c r="N336" s="73">
        <f t="shared" si="85"/>
        <v>0.84196660541682966</v>
      </c>
      <c r="O336" s="73">
        <f t="shared" si="85"/>
        <v>0.84266452792997781</v>
      </c>
      <c r="P336" s="73" t="str">
        <f t="shared" si="85"/>
        <v/>
      </c>
      <c r="Q336" s="73">
        <f t="shared" si="85"/>
        <v>0.85060414946585905</v>
      </c>
    </row>
    <row r="337" spans="1:17" ht="12" customHeight="1" x14ac:dyDescent="0.25">
      <c r="A337" s="148" t="s">
        <v>59</v>
      </c>
      <c r="B337" s="73"/>
      <c r="C337" s="73">
        <f t="shared" si="85"/>
        <v>1.0154454270575908</v>
      </c>
      <c r="D337" s="73">
        <f t="shared" si="85"/>
        <v>1.0164863849245229</v>
      </c>
      <c r="E337" s="73">
        <f t="shared" si="85"/>
        <v>1.0135067283166594</v>
      </c>
      <c r="F337" s="73">
        <f t="shared" si="85"/>
        <v>1.016464528442873</v>
      </c>
      <c r="G337" s="73">
        <f t="shared" si="85"/>
        <v>1.0183767400329535</v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>
        <f t="shared" si="85"/>
        <v>1.0062218098681197</v>
      </c>
      <c r="L337" s="73">
        <f t="shared" si="85"/>
        <v>1.0101219125559404</v>
      </c>
      <c r="M337" s="73">
        <f t="shared" si="85"/>
        <v>1.003557323128587</v>
      </c>
      <c r="N337" s="73">
        <f t="shared" si="85"/>
        <v>1.0076989959821039</v>
      </c>
      <c r="O337" s="73">
        <f t="shared" si="85"/>
        <v>1.0060980198740719</v>
      </c>
      <c r="P337" s="73" t="str">
        <f t="shared" si="85"/>
        <v/>
      </c>
      <c r="Q337" s="73">
        <f t="shared" si="85"/>
        <v>1.0113137622340964</v>
      </c>
    </row>
    <row r="338" spans="1:17" ht="12" customHeight="1" x14ac:dyDescent="0.25">
      <c r="A338" s="158" t="s">
        <v>62</v>
      </c>
      <c r="B338" s="169"/>
      <c r="C338" s="169">
        <f t="shared" si="85"/>
        <v>0.83395704175699303</v>
      </c>
      <c r="D338" s="169">
        <f t="shared" si="85"/>
        <v>0.83636149423111772</v>
      </c>
      <c r="E338" s="169">
        <f t="shared" si="85"/>
        <v>0.83962963119628753</v>
      </c>
      <c r="F338" s="169">
        <f t="shared" si="85"/>
        <v>0.84253776727663565</v>
      </c>
      <c r="G338" s="169">
        <f t="shared" si="85"/>
        <v>0.84589474912035356</v>
      </c>
      <c r="H338" s="169">
        <f t="shared" si="85"/>
        <v>0.85010537200075487</v>
      </c>
      <c r="I338" s="169" t="str">
        <f t="shared" si="85"/>
        <v/>
      </c>
      <c r="J338" s="169">
        <f t="shared" si="85"/>
        <v>0.85798135645711049</v>
      </c>
      <c r="K338" s="169">
        <f t="shared" si="85"/>
        <v>0.8578025407007499</v>
      </c>
      <c r="L338" s="169">
        <f t="shared" si="85"/>
        <v>0.85898282871549891</v>
      </c>
      <c r="M338" s="169">
        <f t="shared" si="85"/>
        <v>0.85936746688426791</v>
      </c>
      <c r="N338" s="169">
        <f t="shared" si="85"/>
        <v>0.85790558413072748</v>
      </c>
      <c r="O338" s="169">
        <f t="shared" si="85"/>
        <v>0.85852677126259425</v>
      </c>
      <c r="P338" s="169">
        <f t="shared" si="85"/>
        <v>0.85794688324631208</v>
      </c>
      <c r="Q338" s="169">
        <f t="shared" si="85"/>
        <v>0.86005534946530493</v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0.83395704175699303</v>
      </c>
      <c r="D340" s="65">
        <f t="shared" si="86"/>
        <v>0.83636149423111772</v>
      </c>
      <c r="E340" s="65">
        <f t="shared" si="86"/>
        <v>0.83962963119628753</v>
      </c>
      <c r="F340" s="65">
        <f t="shared" si="86"/>
        <v>0.84253776727663565</v>
      </c>
      <c r="G340" s="65">
        <f t="shared" si="86"/>
        <v>0.84589474912035356</v>
      </c>
      <c r="H340" s="65">
        <f t="shared" si="86"/>
        <v>0.85010537200075487</v>
      </c>
      <c r="I340" s="65" t="str">
        <f t="shared" si="86"/>
        <v/>
      </c>
      <c r="J340" s="65">
        <f t="shared" si="86"/>
        <v>0.85798135645711049</v>
      </c>
      <c r="K340" s="65">
        <f t="shared" si="86"/>
        <v>0.8578025407007499</v>
      </c>
      <c r="L340" s="65">
        <f t="shared" si="86"/>
        <v>0.85898282871549891</v>
      </c>
      <c r="M340" s="65">
        <f t="shared" si="86"/>
        <v>0.85936746688426791</v>
      </c>
      <c r="N340" s="65">
        <f t="shared" si="86"/>
        <v>0.85790558413072748</v>
      </c>
      <c r="O340" s="65">
        <f t="shared" si="86"/>
        <v>0.85852677126259425</v>
      </c>
      <c r="P340" s="65">
        <f t="shared" si="86"/>
        <v>0.85794688324631208</v>
      </c>
      <c r="Q340" s="65">
        <f t="shared" si="86"/>
        <v>0.86005534946530493</v>
      </c>
    </row>
    <row r="342" spans="1:17" ht="12" customHeight="1" x14ac:dyDescent="0.25">
      <c r="A342" s="152" t="s">
        <v>190</v>
      </c>
      <c r="B342" s="168"/>
      <c r="C342" s="168">
        <f>SUM(C343,C346,C348,C357)</f>
        <v>2428.481753765318</v>
      </c>
      <c r="D342" s="168">
        <f t="shared" ref="D342:Q342" si="87">SUM(D343,D346,D348,D357)</f>
        <v>155.33246924292291</v>
      </c>
      <c r="E342" s="168">
        <f t="shared" si="87"/>
        <v>1243.5915259039461</v>
      </c>
      <c r="F342" s="168">
        <f t="shared" si="87"/>
        <v>351.63417111039581</v>
      </c>
      <c r="G342" s="168">
        <f t="shared" si="87"/>
        <v>1366.6405360931835</v>
      </c>
      <c r="H342" s="168">
        <f t="shared" si="87"/>
        <v>1777.9481171074774</v>
      </c>
      <c r="I342" s="168">
        <f t="shared" si="87"/>
        <v>0</v>
      </c>
      <c r="J342" s="168">
        <f t="shared" si="87"/>
        <v>1727.8693267206054</v>
      </c>
      <c r="K342" s="168">
        <f t="shared" si="87"/>
        <v>1015.2272166633549</v>
      </c>
      <c r="L342" s="168">
        <f t="shared" si="87"/>
        <v>1375.1804124028872</v>
      </c>
      <c r="M342" s="168">
        <f t="shared" si="87"/>
        <v>1482.8968570962058</v>
      </c>
      <c r="N342" s="168">
        <f t="shared" si="87"/>
        <v>1566.9365829164749</v>
      </c>
      <c r="O342" s="168">
        <f t="shared" si="87"/>
        <v>1345.9902280956412</v>
      </c>
      <c r="P342" s="168">
        <f t="shared" si="87"/>
        <v>1681.3241517568079</v>
      </c>
      <c r="Q342" s="168">
        <f t="shared" si="87"/>
        <v>331.88218242336774</v>
      </c>
    </row>
    <row r="343" spans="1:17" ht="12" customHeight="1" x14ac:dyDescent="0.25">
      <c r="A343" s="158" t="s">
        <v>65</v>
      </c>
      <c r="B343" s="157"/>
      <c r="C343" s="157">
        <f>SUM(C344:C345)</f>
        <v>2180.6214377254419</v>
      </c>
      <c r="D343" s="157">
        <f t="shared" ref="D343:Q343" si="88">SUM(D344:D345)</f>
        <v>143.7022575925879</v>
      </c>
      <c r="E343" s="157">
        <f t="shared" si="88"/>
        <v>1154.6728190110673</v>
      </c>
      <c r="F343" s="157">
        <f t="shared" si="88"/>
        <v>327.80447647553399</v>
      </c>
      <c r="G343" s="157">
        <f t="shared" si="88"/>
        <v>1236.315237713713</v>
      </c>
      <c r="H343" s="157">
        <f t="shared" si="88"/>
        <v>1613.2411754475986</v>
      </c>
      <c r="I343" s="157">
        <f t="shared" si="88"/>
        <v>0</v>
      </c>
      <c r="J343" s="157">
        <f t="shared" si="88"/>
        <v>1567.0566152731003</v>
      </c>
      <c r="K343" s="157">
        <f t="shared" si="88"/>
        <v>1015.2272166633549</v>
      </c>
      <c r="L343" s="157">
        <f t="shared" si="88"/>
        <v>1277.2812450116774</v>
      </c>
      <c r="M343" s="157">
        <f t="shared" si="88"/>
        <v>1348.4268801773499</v>
      </c>
      <c r="N343" s="157">
        <f t="shared" si="88"/>
        <v>1407.8116364560199</v>
      </c>
      <c r="O343" s="157">
        <f t="shared" si="88"/>
        <v>1258.7015384080012</v>
      </c>
      <c r="P343" s="157">
        <f t="shared" si="88"/>
        <v>1464.0878994123004</v>
      </c>
      <c r="Q343" s="157">
        <f t="shared" si="88"/>
        <v>296.13849307129402</v>
      </c>
    </row>
    <row r="344" spans="1:17" ht="12" customHeight="1" x14ac:dyDescent="0.25">
      <c r="A344" s="23" t="s">
        <v>166</v>
      </c>
      <c r="B344" s="156"/>
      <c r="C344" s="156">
        <f>RES_hhdet_in_emi!C$45</f>
        <v>2180.6214377254419</v>
      </c>
      <c r="D344" s="156">
        <f>RES_hhdet_in_emi!D$45</f>
        <v>143.7022575925879</v>
      </c>
      <c r="E344" s="156">
        <f>RES_hhdet_in_emi!E$45</f>
        <v>1154.6728190110673</v>
      </c>
      <c r="F344" s="156">
        <f>RES_hhdet_in_emi!F$45</f>
        <v>327.80447647553399</v>
      </c>
      <c r="G344" s="156">
        <f>RES_hhdet_in_emi!G$45</f>
        <v>1236.315237713713</v>
      </c>
      <c r="H344" s="156">
        <f>RES_hhdet_in_emi!H$45</f>
        <v>1613.2411754475986</v>
      </c>
      <c r="I344" s="156">
        <f>RES_hhdet_in_emi!I$45</f>
        <v>0</v>
      </c>
      <c r="J344" s="156">
        <f>RES_hhdet_in_emi!J$45</f>
        <v>1567.0566152731003</v>
      </c>
      <c r="K344" s="156">
        <f>RES_hhdet_in_emi!K$45</f>
        <v>1015.2272166633549</v>
      </c>
      <c r="L344" s="156">
        <f>RES_hhdet_in_emi!L$45</f>
        <v>1277.2812450116774</v>
      </c>
      <c r="M344" s="156">
        <f>RES_hhdet_in_emi!M$45</f>
        <v>1348.4268801773499</v>
      </c>
      <c r="N344" s="156">
        <f>RES_hhdet_in_emi!N$45</f>
        <v>1407.8116364560199</v>
      </c>
      <c r="O344" s="156">
        <f>RES_hhdet_in_emi!O$45</f>
        <v>1258.7015384080012</v>
      </c>
      <c r="P344" s="156">
        <f>RES_hhdet_in_emi!P$45</f>
        <v>1464.0878994123004</v>
      </c>
      <c r="Q344" s="156">
        <f>RES_hhdet_in_emi!Q$45</f>
        <v>296.13849307129402</v>
      </c>
    </row>
    <row r="345" spans="1:17" ht="12" customHeight="1" x14ac:dyDescent="0.25">
      <c r="A345" s="23" t="s">
        <v>60</v>
      </c>
      <c r="B345" s="156"/>
      <c r="C345" s="156">
        <f>RES_hhdet_in_emi!C$46</f>
        <v>0</v>
      </c>
      <c r="D345" s="156">
        <f>RES_hhdet_in_emi!D$46</f>
        <v>0</v>
      </c>
      <c r="E345" s="156">
        <f>RES_hhdet_in_emi!E$46</f>
        <v>0</v>
      </c>
      <c r="F345" s="156">
        <f>RES_hhdet_in_emi!F$46</f>
        <v>0</v>
      </c>
      <c r="G345" s="156">
        <f>RES_hhdet_in_emi!G$46</f>
        <v>0</v>
      </c>
      <c r="H345" s="156">
        <f>RES_hhdet_in_emi!H$46</f>
        <v>0</v>
      </c>
      <c r="I345" s="156">
        <f>RES_hhdet_in_emi!I$46</f>
        <v>0</v>
      </c>
      <c r="J345" s="156">
        <f>RES_hhdet_in_emi!J$46</f>
        <v>0</v>
      </c>
      <c r="K345" s="156">
        <f>RES_hhdet_in_emi!K$46</f>
        <v>0</v>
      </c>
      <c r="L345" s="156">
        <f>RES_hhdet_in_emi!L$46</f>
        <v>0</v>
      </c>
      <c r="M345" s="156">
        <f>RES_hhdet_in_emi!M$46</f>
        <v>0</v>
      </c>
      <c r="N345" s="156">
        <f>RES_hhdet_in_emi!N$46</f>
        <v>0</v>
      </c>
      <c r="O345" s="156">
        <f>RES_hhdet_in_emi!O$46</f>
        <v>0</v>
      </c>
      <c r="P345" s="156">
        <f>RES_hhdet_in_emi!P$46</f>
        <v>0</v>
      </c>
      <c r="Q345" s="156">
        <f>RES_hhdet_in_emi!Q$46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RES_hhdet_in_emi!C$48</f>
        <v>0</v>
      </c>
      <c r="D347" s="156">
        <f>RES_hhdet_in_emi!D$48</f>
        <v>0</v>
      </c>
      <c r="E347" s="156">
        <f>RES_hhdet_in_emi!E$48</f>
        <v>0</v>
      </c>
      <c r="F347" s="156">
        <f>RES_hhdet_in_emi!F$48</f>
        <v>0</v>
      </c>
      <c r="G347" s="156">
        <f>RES_hhdet_in_emi!G$48</f>
        <v>0</v>
      </c>
      <c r="H347" s="156">
        <f>RES_hhdet_in_emi!H$48</f>
        <v>0</v>
      </c>
      <c r="I347" s="156">
        <f>RES_hhdet_in_emi!I$48</f>
        <v>0</v>
      </c>
      <c r="J347" s="156">
        <f>RES_hhdet_in_emi!J$48</f>
        <v>0</v>
      </c>
      <c r="K347" s="156">
        <f>RES_hhdet_in_emi!K$48</f>
        <v>0</v>
      </c>
      <c r="L347" s="156">
        <f>RES_hhdet_in_emi!L$48</f>
        <v>0</v>
      </c>
      <c r="M347" s="156">
        <f>RES_hhdet_in_emi!M$48</f>
        <v>0</v>
      </c>
      <c r="N347" s="156">
        <f>RES_hhdet_in_emi!N$48</f>
        <v>0</v>
      </c>
      <c r="O347" s="156">
        <f>RES_hhdet_in_emi!O$48</f>
        <v>0</v>
      </c>
      <c r="P347" s="156">
        <f>RES_hhdet_in_emi!P$48</f>
        <v>0</v>
      </c>
      <c r="Q347" s="156">
        <f>RES_hhdet_in_emi!Q$48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247.8603160398759</v>
      </c>
      <c r="D348" s="157">
        <f t="shared" ref="D348:Q348" si="90">SUM(D349:D350,D353:D354)</f>
        <v>11.630211650335026</v>
      </c>
      <c r="E348" s="157">
        <f t="shared" si="90"/>
        <v>88.918706892878788</v>
      </c>
      <c r="F348" s="157">
        <f t="shared" si="90"/>
        <v>23.829694634861813</v>
      </c>
      <c r="G348" s="157">
        <f t="shared" si="90"/>
        <v>130.32529837947061</v>
      </c>
      <c r="H348" s="157">
        <f t="shared" si="90"/>
        <v>164.70694165987882</v>
      </c>
      <c r="I348" s="157">
        <f t="shared" si="90"/>
        <v>0</v>
      </c>
      <c r="J348" s="157">
        <f t="shared" si="90"/>
        <v>160.81271144750508</v>
      </c>
      <c r="K348" s="157">
        <f t="shared" si="90"/>
        <v>0</v>
      </c>
      <c r="L348" s="157">
        <f t="shared" si="90"/>
        <v>97.899167391209744</v>
      </c>
      <c r="M348" s="157">
        <f t="shared" si="90"/>
        <v>134.46997691885596</v>
      </c>
      <c r="N348" s="157">
        <f t="shared" si="90"/>
        <v>159.12494646045502</v>
      </c>
      <c r="O348" s="157">
        <f t="shared" si="90"/>
        <v>87.288689687640115</v>
      </c>
      <c r="P348" s="157">
        <f t="shared" si="90"/>
        <v>217.23625234450748</v>
      </c>
      <c r="Q348" s="157">
        <f t="shared" si="90"/>
        <v>35.743689352073702</v>
      </c>
    </row>
    <row r="349" spans="1:17" ht="12" customHeight="1" x14ac:dyDescent="0.25">
      <c r="A349" s="167" t="s">
        <v>165</v>
      </c>
      <c r="B349" s="132"/>
      <c r="C349" s="132">
        <f>RES_hhdet_in_emi!C$50</f>
        <v>129.87350262027601</v>
      </c>
      <c r="D349" s="132">
        <f>RES_hhdet_in_emi!D$50</f>
        <v>0</v>
      </c>
      <c r="E349" s="132">
        <f>RES_hhdet_in_emi!E$50</f>
        <v>0</v>
      </c>
      <c r="F349" s="132">
        <f>RES_hhdet_in_emi!F$50</f>
        <v>21.503016106594902</v>
      </c>
      <c r="G349" s="132">
        <f>RES_hhdet_in_emi!G$50</f>
        <v>9.0414391389907625</v>
      </c>
      <c r="H349" s="132">
        <f>RES_hhdet_in_emi!H$50</f>
        <v>0</v>
      </c>
      <c r="I349" s="132">
        <f>RES_hhdet_in_emi!I$50</f>
        <v>0</v>
      </c>
      <c r="J349" s="132">
        <f>RES_hhdet_in_emi!J$50</f>
        <v>0</v>
      </c>
      <c r="K349" s="132">
        <f>RES_hhdet_in_emi!K$50</f>
        <v>0</v>
      </c>
      <c r="L349" s="132">
        <f>RES_hhdet_in_emi!L$50</f>
        <v>69.985891794286999</v>
      </c>
      <c r="M349" s="132">
        <f>RES_hhdet_in_emi!M$50</f>
        <v>0</v>
      </c>
      <c r="N349" s="132">
        <f>RES_hhdet_in_emi!N$50</f>
        <v>63.224082423490529</v>
      </c>
      <c r="O349" s="132">
        <f>RES_hhdet_in_emi!O$50</f>
        <v>0</v>
      </c>
      <c r="P349" s="132">
        <f>RES_hhdet_in_emi!P$50</f>
        <v>60.015911580492364</v>
      </c>
      <c r="Q349" s="132">
        <f>RES_hhdet_in_emi!Q$50</f>
        <v>0</v>
      </c>
    </row>
    <row r="350" spans="1:17" ht="12" customHeight="1" x14ac:dyDescent="0.25">
      <c r="A350" s="167" t="s">
        <v>164</v>
      </c>
      <c r="B350" s="132"/>
      <c r="C350" s="132">
        <f>SUM(C351:C352)</f>
        <v>117.98681341959987</v>
      </c>
      <c r="D350" s="132">
        <f t="shared" ref="D350:Q350" si="91">SUM(D351:D352)</f>
        <v>11.630211650335026</v>
      </c>
      <c r="E350" s="132">
        <f t="shared" si="91"/>
        <v>88.918706892878788</v>
      </c>
      <c r="F350" s="132">
        <f t="shared" si="91"/>
        <v>2.32667852826691</v>
      </c>
      <c r="G350" s="132">
        <f t="shared" si="91"/>
        <v>121.28385924047984</v>
      </c>
      <c r="H350" s="132">
        <f t="shared" si="91"/>
        <v>164.70694165987882</v>
      </c>
      <c r="I350" s="132">
        <f t="shared" si="91"/>
        <v>0</v>
      </c>
      <c r="J350" s="132">
        <f t="shared" si="91"/>
        <v>160.81271144750508</v>
      </c>
      <c r="K350" s="132">
        <f t="shared" si="91"/>
        <v>0</v>
      </c>
      <c r="L350" s="132">
        <f t="shared" si="91"/>
        <v>27.913275596922748</v>
      </c>
      <c r="M350" s="132">
        <f t="shared" si="91"/>
        <v>134.46997691885596</v>
      </c>
      <c r="N350" s="132">
        <f t="shared" si="91"/>
        <v>95.900864036964478</v>
      </c>
      <c r="O350" s="132">
        <f t="shared" si="91"/>
        <v>87.288689687640115</v>
      </c>
      <c r="P350" s="132">
        <f t="shared" si="91"/>
        <v>157.22034076401511</v>
      </c>
      <c r="Q350" s="132">
        <f t="shared" si="91"/>
        <v>35.743689352073702</v>
      </c>
    </row>
    <row r="351" spans="1:17" ht="12" customHeight="1" x14ac:dyDescent="0.25">
      <c r="A351" s="166" t="s">
        <v>163</v>
      </c>
      <c r="B351" s="165"/>
      <c r="C351" s="165">
        <f>RES_hhdet_in_emi!C$52</f>
        <v>117.98681341959987</v>
      </c>
      <c r="D351" s="165">
        <f>RES_hhdet_in_emi!D$52</f>
        <v>11.630211650335026</v>
      </c>
      <c r="E351" s="165">
        <f>RES_hhdet_in_emi!E$52</f>
        <v>88.918706892878788</v>
      </c>
      <c r="F351" s="165">
        <f>RES_hhdet_in_emi!F$52</f>
        <v>2.32667852826691</v>
      </c>
      <c r="G351" s="165">
        <f>RES_hhdet_in_emi!G$52</f>
        <v>121.28385924047984</v>
      </c>
      <c r="H351" s="165">
        <f>RES_hhdet_in_emi!H$52</f>
        <v>164.70694165987882</v>
      </c>
      <c r="I351" s="165">
        <f>RES_hhdet_in_emi!I$52</f>
        <v>0</v>
      </c>
      <c r="J351" s="165">
        <f>RES_hhdet_in_emi!J$52</f>
        <v>160.81271144750508</v>
      </c>
      <c r="K351" s="165">
        <f>RES_hhdet_in_emi!K$52</f>
        <v>0</v>
      </c>
      <c r="L351" s="165">
        <f>RES_hhdet_in_emi!L$52</f>
        <v>27.913275596922748</v>
      </c>
      <c r="M351" s="165">
        <f>RES_hhdet_in_emi!M$52</f>
        <v>134.46997691885596</v>
      </c>
      <c r="N351" s="165">
        <f>RES_hhdet_in_emi!N$52</f>
        <v>95.900864036964478</v>
      </c>
      <c r="O351" s="165">
        <f>RES_hhdet_in_emi!O$52</f>
        <v>87.288689687640115</v>
      </c>
      <c r="P351" s="165">
        <f>RES_hhdet_in_emi!P$52</f>
        <v>157.22034076401511</v>
      </c>
      <c r="Q351" s="165">
        <f>RES_hhdet_in_emi!Q$52</f>
        <v>35.743689352073702</v>
      </c>
    </row>
    <row r="352" spans="1:17" ht="12" customHeight="1" x14ac:dyDescent="0.25">
      <c r="A352" s="147" t="s">
        <v>59</v>
      </c>
      <c r="B352" s="164"/>
      <c r="C352" s="164">
        <f>RES_hhdet_in_emi!C$53</f>
        <v>0</v>
      </c>
      <c r="D352" s="164">
        <f>RES_hhdet_in_emi!D$53</f>
        <v>0</v>
      </c>
      <c r="E352" s="164">
        <f>RES_hhdet_in_emi!E$53</f>
        <v>0</v>
      </c>
      <c r="F352" s="164">
        <f>RES_hhdet_in_emi!F$53</f>
        <v>0</v>
      </c>
      <c r="G352" s="164">
        <f>RES_hhdet_in_emi!G$53</f>
        <v>0</v>
      </c>
      <c r="H352" s="164">
        <f>RES_hhdet_in_emi!H$53</f>
        <v>0</v>
      </c>
      <c r="I352" s="164">
        <f>RES_hhdet_in_emi!I$53</f>
        <v>0</v>
      </c>
      <c r="J352" s="164">
        <f>RES_hhdet_in_emi!J$53</f>
        <v>0</v>
      </c>
      <c r="K352" s="164">
        <f>RES_hhdet_in_emi!K$53</f>
        <v>0</v>
      </c>
      <c r="L352" s="164">
        <f>RES_hhdet_in_emi!L$53</f>
        <v>0</v>
      </c>
      <c r="M352" s="164">
        <f>RES_hhdet_in_emi!M$53</f>
        <v>0</v>
      </c>
      <c r="N352" s="164">
        <f>RES_hhdet_in_emi!N$53</f>
        <v>0</v>
      </c>
      <c r="O352" s="164">
        <f>RES_hhdet_in_emi!O$53</f>
        <v>0</v>
      </c>
      <c r="P352" s="164">
        <f>RES_hhdet_in_emi!P$53</f>
        <v>0</v>
      </c>
      <c r="Q352" s="164">
        <f>RES_hhdet_in_emi!Q$53</f>
        <v>0</v>
      </c>
    </row>
    <row r="353" spans="1:17" ht="12" customHeight="1" x14ac:dyDescent="0.25">
      <c r="A353" s="163" t="s">
        <v>142</v>
      </c>
      <c r="B353" s="162"/>
      <c r="C353" s="162">
        <f>RES_hhdet_in_emi!C$54</f>
        <v>0</v>
      </c>
      <c r="D353" s="162">
        <f>RES_hhdet_in_emi!D$54</f>
        <v>0</v>
      </c>
      <c r="E353" s="162">
        <f>RES_hhdet_in_emi!E$54</f>
        <v>0</v>
      </c>
      <c r="F353" s="162">
        <f>RES_hhdet_in_emi!F$54</f>
        <v>0</v>
      </c>
      <c r="G353" s="162">
        <f>RES_hhdet_in_emi!G$54</f>
        <v>0</v>
      </c>
      <c r="H353" s="162">
        <f>RES_hhdet_in_emi!H$54</f>
        <v>0</v>
      </c>
      <c r="I353" s="162">
        <f>RES_hhdet_in_emi!I$54</f>
        <v>0</v>
      </c>
      <c r="J353" s="162">
        <f>RES_hhdet_in_emi!J$54</f>
        <v>0</v>
      </c>
      <c r="K353" s="162">
        <f>RES_hhdet_in_emi!K$54</f>
        <v>0</v>
      </c>
      <c r="L353" s="162">
        <f>RES_hhdet_in_emi!L$54</f>
        <v>0</v>
      </c>
      <c r="M353" s="162">
        <f>RES_hhdet_in_emi!M$54</f>
        <v>0</v>
      </c>
      <c r="N353" s="162">
        <f>RES_hhdet_in_emi!N$54</f>
        <v>0</v>
      </c>
      <c r="O353" s="162">
        <f>RES_hhdet_in_emi!O$54</f>
        <v>0</v>
      </c>
      <c r="P353" s="162">
        <f>RES_hhdet_in_emi!P$54</f>
        <v>0</v>
      </c>
      <c r="Q353" s="162">
        <f>RES_hhdet_in_emi!Q$54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RES_hhdet_in_emi!C$56</f>
        <v>0</v>
      </c>
      <c r="D355" s="156">
        <f>RES_hhdet_in_emi!D$56</f>
        <v>0</v>
      </c>
      <c r="E355" s="156">
        <f>RES_hhdet_in_emi!E$56</f>
        <v>0</v>
      </c>
      <c r="F355" s="156">
        <f>RES_hhdet_in_emi!F$56</f>
        <v>0</v>
      </c>
      <c r="G355" s="156">
        <f>RES_hhdet_in_emi!G$56</f>
        <v>0</v>
      </c>
      <c r="H355" s="156">
        <f>RES_hhdet_in_emi!H$56</f>
        <v>0</v>
      </c>
      <c r="I355" s="156">
        <f>RES_hhdet_in_emi!I$56</f>
        <v>0</v>
      </c>
      <c r="J355" s="156">
        <f>RES_hhdet_in_emi!J$56</f>
        <v>0</v>
      </c>
      <c r="K355" s="156">
        <f>RES_hhdet_in_emi!K$56</f>
        <v>0</v>
      </c>
      <c r="L355" s="156">
        <f>RES_hhdet_in_emi!L$56</f>
        <v>0</v>
      </c>
      <c r="M355" s="156">
        <f>RES_hhdet_in_emi!M$56</f>
        <v>0</v>
      </c>
      <c r="N355" s="156">
        <f>RES_hhdet_in_emi!N$56</f>
        <v>0</v>
      </c>
      <c r="O355" s="156">
        <f>RES_hhdet_in_emi!O$56</f>
        <v>0</v>
      </c>
      <c r="P355" s="156">
        <f>RES_hhdet_in_emi!P$56</f>
        <v>0</v>
      </c>
      <c r="Q355" s="156">
        <f>RES_hhdet_in_emi!Q$56</f>
        <v>0</v>
      </c>
    </row>
    <row r="356" spans="1:17" ht="12" customHeight="1" x14ac:dyDescent="0.25">
      <c r="A356" s="148" t="s">
        <v>59</v>
      </c>
      <c r="B356" s="156"/>
      <c r="C356" s="156">
        <f>RES_hhdet_in_emi!C$57</f>
        <v>0</v>
      </c>
      <c r="D356" s="156">
        <f>RES_hhdet_in_emi!D$57</f>
        <v>0</v>
      </c>
      <c r="E356" s="156">
        <f>RES_hhdet_in_emi!E$57</f>
        <v>0</v>
      </c>
      <c r="F356" s="156">
        <f>RES_hhdet_in_emi!F$57</f>
        <v>0</v>
      </c>
      <c r="G356" s="156">
        <f>RES_hhdet_in_emi!G$57</f>
        <v>0</v>
      </c>
      <c r="H356" s="156">
        <f>RES_hhdet_in_emi!H$57</f>
        <v>0</v>
      </c>
      <c r="I356" s="156">
        <f>RES_hhdet_in_emi!I$57</f>
        <v>0</v>
      </c>
      <c r="J356" s="156">
        <f>RES_hhdet_in_emi!J$57</f>
        <v>0</v>
      </c>
      <c r="K356" s="156">
        <f>RES_hhdet_in_emi!K$57</f>
        <v>0</v>
      </c>
      <c r="L356" s="156">
        <f>RES_hhdet_in_emi!L$57</f>
        <v>0</v>
      </c>
      <c r="M356" s="156">
        <f>RES_hhdet_in_emi!M$57</f>
        <v>0</v>
      </c>
      <c r="N356" s="156">
        <f>RES_hhdet_in_emi!N$57</f>
        <v>0</v>
      </c>
      <c r="O356" s="156">
        <f>RES_hhdet_in_emi!O$57</f>
        <v>0</v>
      </c>
      <c r="P356" s="156">
        <f>RES_hhdet_in_emi!P$57</f>
        <v>0</v>
      </c>
      <c r="Q356" s="156">
        <f>RES_hhdet_in_emi!Q$57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RES_hhdet_in_emi!C$59</f>
        <v>0</v>
      </c>
      <c r="D358" s="156">
        <f>RES_hhdet_in_emi!D$59</f>
        <v>0</v>
      </c>
      <c r="E358" s="156">
        <f>RES_hhdet_in_emi!E$59</f>
        <v>0</v>
      </c>
      <c r="F358" s="156">
        <f>RES_hhdet_in_emi!F$59</f>
        <v>0</v>
      </c>
      <c r="G358" s="156">
        <f>RES_hhdet_in_emi!G$59</f>
        <v>0</v>
      </c>
      <c r="H358" s="156">
        <f>RES_hhdet_in_emi!H$59</f>
        <v>0</v>
      </c>
      <c r="I358" s="156">
        <f>RES_hhdet_in_emi!I$59</f>
        <v>0</v>
      </c>
      <c r="J358" s="156">
        <f>RES_hhdet_in_emi!J$59</f>
        <v>0</v>
      </c>
      <c r="K358" s="156">
        <f>RES_hhdet_in_emi!K$59</f>
        <v>0</v>
      </c>
      <c r="L358" s="156">
        <f>RES_hhdet_in_emi!L$59</f>
        <v>0</v>
      </c>
      <c r="M358" s="156">
        <f>RES_hhdet_in_emi!M$59</f>
        <v>0</v>
      </c>
      <c r="N358" s="156">
        <f>RES_hhdet_in_emi!N$59</f>
        <v>0</v>
      </c>
      <c r="O358" s="156">
        <f>RES_hhdet_in_emi!O$59</f>
        <v>0</v>
      </c>
      <c r="P358" s="156">
        <f>RES_hhdet_in_emi!P$59</f>
        <v>0</v>
      </c>
      <c r="Q358" s="156">
        <f>RES_hhdet_in_emi!Q$59</f>
        <v>0</v>
      </c>
    </row>
    <row r="359" spans="1:17" ht="12" customHeight="1" x14ac:dyDescent="0.25">
      <c r="A359" s="29" t="s">
        <v>140</v>
      </c>
      <c r="B359" s="57"/>
      <c r="C359" s="57">
        <f>RES_hhdet_in_emi!C$60</f>
        <v>0</v>
      </c>
      <c r="D359" s="57">
        <f>RES_hhdet_in_emi!D$60</f>
        <v>0</v>
      </c>
      <c r="E359" s="57">
        <f>RES_hhdet_in_emi!E$60</f>
        <v>0</v>
      </c>
      <c r="F359" s="57">
        <f>RES_hhdet_in_emi!F$60</f>
        <v>0</v>
      </c>
      <c r="G359" s="57">
        <f>RES_hhdet_in_emi!G$60</f>
        <v>0</v>
      </c>
      <c r="H359" s="57">
        <f>RES_hhdet_in_emi!H$60</f>
        <v>0</v>
      </c>
      <c r="I359" s="57">
        <f>RES_hhdet_in_emi!I$60</f>
        <v>0</v>
      </c>
      <c r="J359" s="57">
        <f>RES_hhdet_in_emi!J$60</f>
        <v>0</v>
      </c>
      <c r="K359" s="57">
        <f>RES_hhdet_in_emi!K$60</f>
        <v>0</v>
      </c>
      <c r="L359" s="57">
        <f>RES_hhdet_in_emi!L$60</f>
        <v>0</v>
      </c>
      <c r="M359" s="57">
        <f>RES_hhdet_in_emi!M$60</f>
        <v>0</v>
      </c>
      <c r="N359" s="57">
        <f>RES_hhdet_in_emi!N$60</f>
        <v>0</v>
      </c>
      <c r="O359" s="57">
        <f>RES_hhdet_in_emi!O$60</f>
        <v>0</v>
      </c>
      <c r="P359" s="57">
        <f>RES_hhdet_in_emi!P$60</f>
        <v>0</v>
      </c>
      <c r="Q359" s="57">
        <f>RES_hhdet_in_emi!Q$60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21843.675228382974</v>
      </c>
      <c r="D361" s="168">
        <f t="shared" si="94"/>
        <v>20516.729499562221</v>
      </c>
      <c r="E361" s="168">
        <f t="shared" si="94"/>
        <v>20107.65216983033</v>
      </c>
      <c r="F361" s="168">
        <f t="shared" si="94"/>
        <v>20255.588504438794</v>
      </c>
      <c r="G361" s="168">
        <f t="shared" si="94"/>
        <v>19332.167674886467</v>
      </c>
      <c r="H361" s="168">
        <f t="shared" si="94"/>
        <v>20058.656947912801</v>
      </c>
      <c r="I361" s="168">
        <f t="shared" si="94"/>
        <v>0</v>
      </c>
      <c r="J361" s="168">
        <f t="shared" si="94"/>
        <v>19329.314745168387</v>
      </c>
      <c r="K361" s="168">
        <f t="shared" si="94"/>
        <v>16972.964150723594</v>
      </c>
      <c r="L361" s="168">
        <f t="shared" si="94"/>
        <v>18858.745323204064</v>
      </c>
      <c r="M361" s="168">
        <f t="shared" si="94"/>
        <v>15792.877620248748</v>
      </c>
      <c r="N361" s="168">
        <f t="shared" si="94"/>
        <v>16889.505440904952</v>
      </c>
      <c r="O361" s="168">
        <f t="shared" si="94"/>
        <v>17449.203178347478</v>
      </c>
      <c r="P361" s="168">
        <f t="shared" si="94"/>
        <v>15438.27896794564</v>
      </c>
      <c r="Q361" s="168">
        <f t="shared" si="94"/>
        <v>15095.924446717134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18648.77436934405</v>
      </c>
      <c r="D362" s="157">
        <f t="shared" si="95"/>
        <v>17404.077868186632</v>
      </c>
      <c r="E362" s="157">
        <f t="shared" si="95"/>
        <v>17116.60019477909</v>
      </c>
      <c r="F362" s="157">
        <f t="shared" si="95"/>
        <v>17177.390474507498</v>
      </c>
      <c r="G362" s="157">
        <f t="shared" si="95"/>
        <v>16303.795807116985</v>
      </c>
      <c r="H362" s="157">
        <f t="shared" si="95"/>
        <v>17045.435453741145</v>
      </c>
      <c r="I362" s="157">
        <f t="shared" si="95"/>
        <v>0</v>
      </c>
      <c r="J362" s="157">
        <f t="shared" si="95"/>
        <v>16352.328182404724</v>
      </c>
      <c r="K362" s="157">
        <f t="shared" si="95"/>
        <v>14198.16098115288</v>
      </c>
      <c r="L362" s="157">
        <f t="shared" si="95"/>
        <v>15888.28788654673</v>
      </c>
      <c r="M362" s="157">
        <f t="shared" si="95"/>
        <v>12843.406166204535</v>
      </c>
      <c r="N362" s="157">
        <f t="shared" si="95"/>
        <v>13922.833954393116</v>
      </c>
      <c r="O362" s="157">
        <f t="shared" si="95"/>
        <v>14471.834930495561</v>
      </c>
      <c r="P362" s="157">
        <f t="shared" si="95"/>
        <v>12414.546294365287</v>
      </c>
      <c r="Q362" s="157">
        <f t="shared" si="95"/>
        <v>12200.160558542009</v>
      </c>
    </row>
    <row r="363" spans="1:17" ht="12" customHeight="1" x14ac:dyDescent="0.25">
      <c r="A363" s="23" t="s">
        <v>166</v>
      </c>
      <c r="B363" s="156"/>
      <c r="C363" s="156">
        <f t="shared" ref="C363:Q366" si="96">IF(C287=0,0,C287/0.086*1000000/C$49)</f>
        <v>18361.35000065442</v>
      </c>
      <c r="D363" s="156">
        <f t="shared" si="96"/>
        <v>17114.024068723847</v>
      </c>
      <c r="E363" s="156">
        <f t="shared" si="96"/>
        <v>16861.532975429967</v>
      </c>
      <c r="F363" s="156">
        <f t="shared" si="96"/>
        <v>16865.524322327739</v>
      </c>
      <c r="G363" s="156">
        <f t="shared" si="96"/>
        <v>16034.148746444063</v>
      </c>
      <c r="H363" s="156">
        <f t="shared" si="96"/>
        <v>16799.833809828575</v>
      </c>
      <c r="I363" s="156">
        <f t="shared" si="96"/>
        <v>0</v>
      </c>
      <c r="J363" s="156">
        <f t="shared" si="96"/>
        <v>16159.293158019513</v>
      </c>
      <c r="K363" s="156">
        <f t="shared" si="96"/>
        <v>13993.917148374825</v>
      </c>
      <c r="L363" s="156">
        <f t="shared" si="96"/>
        <v>15630.779040040963</v>
      </c>
      <c r="M363" s="156">
        <f t="shared" si="96"/>
        <v>12584.963389630153</v>
      </c>
      <c r="N363" s="156">
        <f t="shared" si="96"/>
        <v>13651.381943813676</v>
      </c>
      <c r="O363" s="156">
        <f t="shared" si="96"/>
        <v>14209.937660351148</v>
      </c>
      <c r="P363" s="156">
        <f t="shared" si="96"/>
        <v>12170.137276262609</v>
      </c>
      <c r="Q363" s="156">
        <f t="shared" si="96"/>
        <v>11957.613496842456</v>
      </c>
    </row>
    <row r="364" spans="1:17" ht="12" customHeight="1" x14ac:dyDescent="0.25">
      <c r="A364" s="23" t="s">
        <v>60</v>
      </c>
      <c r="B364" s="156"/>
      <c r="C364" s="156">
        <f t="shared" si="96"/>
        <v>287.42436868962869</v>
      </c>
      <c r="D364" s="156">
        <f t="shared" si="96"/>
        <v>290.05379946278578</v>
      </c>
      <c r="E364" s="156">
        <f t="shared" si="96"/>
        <v>255.06721934912315</v>
      </c>
      <c r="F364" s="156">
        <f t="shared" si="96"/>
        <v>311.86615217975736</v>
      </c>
      <c r="G364" s="156">
        <f t="shared" si="96"/>
        <v>269.64706067292224</v>
      </c>
      <c r="H364" s="156">
        <f t="shared" si="96"/>
        <v>245.6016439125716</v>
      </c>
      <c r="I364" s="156">
        <f t="shared" si="96"/>
        <v>0</v>
      </c>
      <c r="J364" s="156">
        <f t="shared" si="96"/>
        <v>193.0350243852121</v>
      </c>
      <c r="K364" s="156">
        <f t="shared" si="96"/>
        <v>204.24383277805495</v>
      </c>
      <c r="L364" s="156">
        <f t="shared" si="96"/>
        <v>257.50884650576745</v>
      </c>
      <c r="M364" s="156">
        <f t="shared" si="96"/>
        <v>258.44277657438283</v>
      </c>
      <c r="N364" s="156">
        <f t="shared" si="96"/>
        <v>271.4520105794391</v>
      </c>
      <c r="O364" s="156">
        <f t="shared" si="96"/>
        <v>261.89727014441246</v>
      </c>
      <c r="P364" s="156">
        <f t="shared" si="96"/>
        <v>244.40901810267775</v>
      </c>
      <c r="Q364" s="156">
        <f t="shared" si="96"/>
        <v>242.54706169955364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25.222650368767816</v>
      </c>
      <c r="D365" s="157">
        <f t="shared" si="97"/>
        <v>162.28258609325201</v>
      </c>
      <c r="E365" s="157">
        <f t="shared" si="97"/>
        <v>19.814736566437439</v>
      </c>
      <c r="F365" s="157">
        <f t="shared" si="97"/>
        <v>56.561214600365012</v>
      </c>
      <c r="G365" s="157">
        <f t="shared" si="97"/>
        <v>36.652252112327027</v>
      </c>
      <c r="H365" s="157">
        <f t="shared" si="97"/>
        <v>52.776195467537185</v>
      </c>
      <c r="I365" s="157">
        <f t="shared" si="97"/>
        <v>0</v>
      </c>
      <c r="J365" s="157">
        <f t="shared" si="97"/>
        <v>85.289009292554979</v>
      </c>
      <c r="K365" s="157">
        <f t="shared" si="97"/>
        <v>110.65029090721583</v>
      </c>
      <c r="L365" s="157">
        <f t="shared" si="97"/>
        <v>93.537986481557823</v>
      </c>
      <c r="M365" s="157">
        <f t="shared" si="97"/>
        <v>17.528402768543593</v>
      </c>
      <c r="N365" s="157">
        <f t="shared" si="97"/>
        <v>9.0337535709430039</v>
      </c>
      <c r="O365" s="157">
        <f t="shared" si="97"/>
        <v>24.325002436691818</v>
      </c>
      <c r="P365" s="157">
        <f t="shared" si="97"/>
        <v>36.975391512484912</v>
      </c>
      <c r="Q365" s="157">
        <f t="shared" si="97"/>
        <v>33.976940528870848</v>
      </c>
    </row>
    <row r="366" spans="1:17" ht="12" customHeight="1" x14ac:dyDescent="0.25">
      <c r="A366" s="23" t="s">
        <v>60</v>
      </c>
      <c r="B366" s="156"/>
      <c r="C366" s="156">
        <f t="shared" si="96"/>
        <v>25.222650368767816</v>
      </c>
      <c r="D366" s="156">
        <f t="shared" si="96"/>
        <v>162.28258609325201</v>
      </c>
      <c r="E366" s="156">
        <f t="shared" si="96"/>
        <v>19.814736566437439</v>
      </c>
      <c r="F366" s="156">
        <f t="shared" si="96"/>
        <v>56.561214600365012</v>
      </c>
      <c r="G366" s="156">
        <f t="shared" si="96"/>
        <v>36.652252112327027</v>
      </c>
      <c r="H366" s="156">
        <f t="shared" si="96"/>
        <v>52.776195467537185</v>
      </c>
      <c r="I366" s="156">
        <f t="shared" si="96"/>
        <v>0</v>
      </c>
      <c r="J366" s="156">
        <f t="shared" si="96"/>
        <v>85.289009292554979</v>
      </c>
      <c r="K366" s="156">
        <f t="shared" si="96"/>
        <v>110.65029090721583</v>
      </c>
      <c r="L366" s="156">
        <f t="shared" si="96"/>
        <v>93.537986481557823</v>
      </c>
      <c r="M366" s="156">
        <f t="shared" si="96"/>
        <v>17.528402768543593</v>
      </c>
      <c r="N366" s="156">
        <f t="shared" si="96"/>
        <v>9.0337535709430039</v>
      </c>
      <c r="O366" s="156">
        <f t="shared" si="96"/>
        <v>24.325002436691818</v>
      </c>
      <c r="P366" s="156">
        <f t="shared" si="96"/>
        <v>36.975391512484912</v>
      </c>
      <c r="Q366" s="156">
        <f t="shared" si="96"/>
        <v>33.976940528870848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2360.5361318330283</v>
      </c>
      <c r="D367" s="157">
        <f t="shared" si="98"/>
        <v>2137.3392604512128</v>
      </c>
      <c r="E367" s="157">
        <f t="shared" si="98"/>
        <v>2164.936906956204</v>
      </c>
      <c r="F367" s="157">
        <f t="shared" si="98"/>
        <v>2239.6656277406487</v>
      </c>
      <c r="G367" s="157">
        <f t="shared" si="98"/>
        <v>2189.2638208826465</v>
      </c>
      <c r="H367" s="157">
        <f t="shared" si="98"/>
        <v>2170.370908147429</v>
      </c>
      <c r="I367" s="157">
        <f t="shared" si="98"/>
        <v>0</v>
      </c>
      <c r="J367" s="157">
        <f t="shared" si="98"/>
        <v>2105.0691468489827</v>
      </c>
      <c r="K367" s="157">
        <f t="shared" si="98"/>
        <v>1882.2994184055642</v>
      </c>
      <c r="L367" s="157">
        <f t="shared" si="98"/>
        <v>2104.9764084009093</v>
      </c>
      <c r="M367" s="157">
        <f t="shared" si="98"/>
        <v>2114.4666249050697</v>
      </c>
      <c r="N367" s="157">
        <f t="shared" si="98"/>
        <v>2159.0006517146676</v>
      </c>
      <c r="O367" s="157">
        <f t="shared" si="98"/>
        <v>2140.4864810678018</v>
      </c>
      <c r="P367" s="157">
        <f t="shared" si="98"/>
        <v>2164.4698481634041</v>
      </c>
      <c r="Q367" s="157">
        <f t="shared" si="98"/>
        <v>2078.1511954070693</v>
      </c>
    </row>
    <row r="368" spans="1:17" ht="12" customHeight="1" x14ac:dyDescent="0.25">
      <c r="A368" s="167" t="s">
        <v>165</v>
      </c>
      <c r="B368" s="132"/>
      <c r="C368" s="132">
        <f t="shared" ref="C368:Q368" si="99">IF(C292=0,0,C292/0.086*1000000/C$53)</f>
        <v>2523.3740863437988</v>
      </c>
      <c r="D368" s="132">
        <f t="shared" si="99"/>
        <v>0</v>
      </c>
      <c r="E368" s="132">
        <f t="shared" si="99"/>
        <v>0</v>
      </c>
      <c r="F368" s="132">
        <f t="shared" si="99"/>
        <v>2461.8885426579855</v>
      </c>
      <c r="G368" s="132">
        <f t="shared" si="99"/>
        <v>2422.6877080058143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2342.0395533633496</v>
      </c>
      <c r="M368" s="132">
        <f t="shared" si="99"/>
        <v>0</v>
      </c>
      <c r="N368" s="132">
        <f t="shared" si="99"/>
        <v>2317.1506717277689</v>
      </c>
      <c r="O368" s="132">
        <f t="shared" si="99"/>
        <v>0</v>
      </c>
      <c r="P368" s="132">
        <f t="shared" si="99"/>
        <v>2338.4919593931127</v>
      </c>
      <c r="Q368" s="132">
        <f t="shared" si="99"/>
        <v>0</v>
      </c>
    </row>
    <row r="369" spans="1:17" ht="12" customHeight="1" x14ac:dyDescent="0.25">
      <c r="A369" s="167" t="s">
        <v>164</v>
      </c>
      <c r="B369" s="132"/>
      <c r="C369" s="132">
        <f t="shared" ref="C369:Q369" si="100">IF(C293=0,0,C293/0.086*1000000/C$54)</f>
        <v>2240.8591974485025</v>
      </c>
      <c r="D369" s="132">
        <f t="shared" si="100"/>
        <v>2193.3255487364227</v>
      </c>
      <c r="E369" s="132">
        <f t="shared" si="100"/>
        <v>2231.7413276282332</v>
      </c>
      <c r="F369" s="132">
        <f t="shared" si="100"/>
        <v>2215.2549254760493</v>
      </c>
      <c r="G369" s="132">
        <f t="shared" si="100"/>
        <v>2189.9612144717262</v>
      </c>
      <c r="H369" s="132">
        <f t="shared" si="100"/>
        <v>2170.370908147429</v>
      </c>
      <c r="I369" s="132">
        <f t="shared" si="100"/>
        <v>0</v>
      </c>
      <c r="J369" s="132">
        <f t="shared" si="100"/>
        <v>2105.0691468489827</v>
      </c>
      <c r="K369" s="132">
        <f t="shared" si="100"/>
        <v>0</v>
      </c>
      <c r="L369" s="132">
        <f t="shared" si="100"/>
        <v>2129.212093699558</v>
      </c>
      <c r="M369" s="132">
        <f t="shared" si="100"/>
        <v>2106.4721369207546</v>
      </c>
      <c r="N369" s="132">
        <f t="shared" si="100"/>
        <v>2111.4864512880663</v>
      </c>
      <c r="O369" s="132">
        <f t="shared" si="100"/>
        <v>2182.1692471941819</v>
      </c>
      <c r="P369" s="132">
        <f t="shared" si="100"/>
        <v>2117.2773929180503</v>
      </c>
      <c r="Q369" s="132">
        <f t="shared" si="100"/>
        <v>2087.983479904954</v>
      </c>
    </row>
    <row r="370" spans="1:17" ht="12" customHeight="1" x14ac:dyDescent="0.25">
      <c r="A370" s="166" t="s">
        <v>163</v>
      </c>
      <c r="B370" s="165"/>
      <c r="C370" s="165">
        <f t="shared" ref="C370:Q371" si="101">IF(C294=0,0,C294/0.086*1000000/C$54)</f>
        <v>1783.9532076799592</v>
      </c>
      <c r="D370" s="165">
        <f t="shared" si="101"/>
        <v>1739.7931627739456</v>
      </c>
      <c r="E370" s="165">
        <f t="shared" si="101"/>
        <v>1773.803685384959</v>
      </c>
      <c r="F370" s="165">
        <f t="shared" si="101"/>
        <v>1755.9588825368226</v>
      </c>
      <c r="G370" s="165">
        <f t="shared" si="101"/>
        <v>1733.4633928892965</v>
      </c>
      <c r="H370" s="165">
        <f t="shared" si="101"/>
        <v>1715.2111471760377</v>
      </c>
      <c r="I370" s="165">
        <f t="shared" si="101"/>
        <v>0</v>
      </c>
      <c r="J370" s="165">
        <f t="shared" si="101"/>
        <v>1658.280704404134</v>
      </c>
      <c r="K370" s="165">
        <f t="shared" si="101"/>
        <v>0</v>
      </c>
      <c r="L370" s="165">
        <f t="shared" si="101"/>
        <v>1672.396893461786</v>
      </c>
      <c r="M370" s="165">
        <f t="shared" si="101"/>
        <v>1654.3728032370327</v>
      </c>
      <c r="N370" s="165">
        <f t="shared" si="101"/>
        <v>1657.8383968190547</v>
      </c>
      <c r="O370" s="165">
        <f t="shared" si="101"/>
        <v>1747.5855347379766</v>
      </c>
      <c r="P370" s="165">
        <f t="shared" si="101"/>
        <v>1661.2934267065968</v>
      </c>
      <c r="Q370" s="165">
        <f t="shared" si="101"/>
        <v>1637.3662729810389</v>
      </c>
    </row>
    <row r="371" spans="1:17" ht="12" customHeight="1" x14ac:dyDescent="0.25">
      <c r="A371" s="147" t="s">
        <v>59</v>
      </c>
      <c r="B371" s="164"/>
      <c r="C371" s="164">
        <f t="shared" si="101"/>
        <v>456.90598976854318</v>
      </c>
      <c r="D371" s="164">
        <f t="shared" si="101"/>
        <v>453.53238596247701</v>
      </c>
      <c r="E371" s="164">
        <f t="shared" si="101"/>
        <v>457.93764224327435</v>
      </c>
      <c r="F371" s="164">
        <f t="shared" si="101"/>
        <v>459.29604293922694</v>
      </c>
      <c r="G371" s="164">
        <f t="shared" si="101"/>
        <v>456.49782158242937</v>
      </c>
      <c r="H371" s="164">
        <f t="shared" si="101"/>
        <v>455.15976097139117</v>
      </c>
      <c r="I371" s="164">
        <f t="shared" si="101"/>
        <v>0</v>
      </c>
      <c r="J371" s="164">
        <f t="shared" si="101"/>
        <v>446.7884424448481</v>
      </c>
      <c r="K371" s="164">
        <f t="shared" si="101"/>
        <v>0</v>
      </c>
      <c r="L371" s="164">
        <f t="shared" si="101"/>
        <v>456.81520023777205</v>
      </c>
      <c r="M371" s="164">
        <f t="shared" si="101"/>
        <v>452.09933368372157</v>
      </c>
      <c r="N371" s="164">
        <f t="shared" si="101"/>
        <v>453.6480544690117</v>
      </c>
      <c r="O371" s="164">
        <f t="shared" si="101"/>
        <v>434.58371245620526</v>
      </c>
      <c r="P371" s="164">
        <f t="shared" si="101"/>
        <v>455.98396621145343</v>
      </c>
      <c r="Q371" s="164">
        <f t="shared" si="101"/>
        <v>450.61720692391481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2053.3988800232787</v>
      </c>
      <c r="G372" s="162">
        <f t="shared" si="102"/>
        <v>2013.1349870609358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2006.9116993295511</v>
      </c>
      <c r="L372" s="162">
        <f t="shared" si="102"/>
        <v>1946.4064680106574</v>
      </c>
      <c r="M372" s="162">
        <f t="shared" si="102"/>
        <v>2237.3067459250019</v>
      </c>
      <c r="N372" s="162">
        <f t="shared" si="102"/>
        <v>2131.0968009291519</v>
      </c>
      <c r="O372" s="162">
        <f t="shared" si="102"/>
        <v>2159.7520488880346</v>
      </c>
      <c r="P372" s="162">
        <f t="shared" si="102"/>
        <v>0</v>
      </c>
      <c r="Q372" s="162">
        <f t="shared" si="102"/>
        <v>2069.5577946991248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1957.4074961149433</v>
      </c>
      <c r="D373" s="160">
        <f t="shared" si="103"/>
        <v>1918.7213988397903</v>
      </c>
      <c r="E373" s="160">
        <f t="shared" si="103"/>
        <v>1982.4481822560326</v>
      </c>
      <c r="F373" s="160">
        <f t="shared" si="103"/>
        <v>1922.2320330777272</v>
      </c>
      <c r="G373" s="160">
        <f t="shared" si="103"/>
        <v>1890.7139380600206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1857.5697860974738</v>
      </c>
      <c r="L373" s="160">
        <f t="shared" si="103"/>
        <v>1824.7128194391059</v>
      </c>
      <c r="M373" s="160">
        <f t="shared" si="103"/>
        <v>2038.645428035808</v>
      </c>
      <c r="N373" s="160">
        <f t="shared" si="103"/>
        <v>1958.2104124312878</v>
      </c>
      <c r="O373" s="160">
        <f t="shared" si="103"/>
        <v>2002.830199182788</v>
      </c>
      <c r="P373" s="160">
        <f t="shared" si="103"/>
        <v>0</v>
      </c>
      <c r="Q373" s="160">
        <f t="shared" si="103"/>
        <v>1907.160338403479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1501.2122989261065</v>
      </c>
      <c r="D374" s="156">
        <f t="shared" si="104"/>
        <v>1465.2255613640168</v>
      </c>
      <c r="E374" s="156">
        <f t="shared" si="104"/>
        <v>1524.5269033027494</v>
      </c>
      <c r="F374" s="156">
        <f t="shared" si="104"/>
        <v>1462.3374769132286</v>
      </c>
      <c r="G374" s="156">
        <f t="shared" si="104"/>
        <v>1434.8290098016914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1407.2705008699011</v>
      </c>
      <c r="L374" s="156">
        <f t="shared" si="104"/>
        <v>1363.1242542860671</v>
      </c>
      <c r="M374" s="156">
        <f t="shared" si="104"/>
        <v>1579.3097900432333</v>
      </c>
      <c r="N374" s="156">
        <f t="shared" si="104"/>
        <v>1498.9906732317638</v>
      </c>
      <c r="O374" s="156">
        <f t="shared" si="104"/>
        <v>1565.1091029298948</v>
      </c>
      <c r="P374" s="156">
        <f t="shared" si="104"/>
        <v>0</v>
      </c>
      <c r="Q374" s="156">
        <f t="shared" si="104"/>
        <v>1452.1313010706829</v>
      </c>
    </row>
    <row r="375" spans="1:17" ht="12" customHeight="1" x14ac:dyDescent="0.25">
      <c r="A375" s="148" t="s">
        <v>59</v>
      </c>
      <c r="B375" s="156"/>
      <c r="C375" s="156">
        <f t="shared" si="104"/>
        <v>456.1951971888368</v>
      </c>
      <c r="D375" s="156">
        <f t="shared" si="104"/>
        <v>453.49583747577356</v>
      </c>
      <c r="E375" s="156">
        <f t="shared" si="104"/>
        <v>457.92127895328304</v>
      </c>
      <c r="F375" s="156">
        <f t="shared" si="104"/>
        <v>459.89455616449823</v>
      </c>
      <c r="G375" s="156">
        <f t="shared" si="104"/>
        <v>455.88492825832884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450.29928522757274</v>
      </c>
      <c r="L375" s="156">
        <f t="shared" si="104"/>
        <v>461.58856515303893</v>
      </c>
      <c r="M375" s="156">
        <f t="shared" si="104"/>
        <v>459.33563799257456</v>
      </c>
      <c r="N375" s="156">
        <f t="shared" si="104"/>
        <v>459.21973919952404</v>
      </c>
      <c r="O375" s="156">
        <f t="shared" si="104"/>
        <v>437.72109625289283</v>
      </c>
      <c r="P375" s="156">
        <f t="shared" si="104"/>
        <v>0</v>
      </c>
      <c r="Q375" s="156">
        <f t="shared" si="104"/>
        <v>455.02903733279567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809.14207683712675</v>
      </c>
      <c r="D376" s="157">
        <f t="shared" si="105"/>
        <v>813.02978483112565</v>
      </c>
      <c r="E376" s="157">
        <f t="shared" si="105"/>
        <v>806.30033152859812</v>
      </c>
      <c r="F376" s="157">
        <f t="shared" si="105"/>
        <v>781.97118759028342</v>
      </c>
      <c r="G376" s="157">
        <f t="shared" si="105"/>
        <v>802.45579477451008</v>
      </c>
      <c r="H376" s="157">
        <f t="shared" si="105"/>
        <v>790.07439055668976</v>
      </c>
      <c r="I376" s="157">
        <f t="shared" si="105"/>
        <v>0</v>
      </c>
      <c r="J376" s="157">
        <f t="shared" si="105"/>
        <v>786.6284066221283</v>
      </c>
      <c r="K376" s="157">
        <f t="shared" si="105"/>
        <v>781.85346025793399</v>
      </c>
      <c r="L376" s="157">
        <f t="shared" si="105"/>
        <v>771.94304177486754</v>
      </c>
      <c r="M376" s="157">
        <f t="shared" si="105"/>
        <v>817.4764263705996</v>
      </c>
      <c r="N376" s="157">
        <f t="shared" si="105"/>
        <v>798.63708122622529</v>
      </c>
      <c r="O376" s="157">
        <f t="shared" si="105"/>
        <v>812.55676434742543</v>
      </c>
      <c r="P376" s="157">
        <f t="shared" si="105"/>
        <v>822.28743390446289</v>
      </c>
      <c r="Q376" s="157">
        <f t="shared" si="105"/>
        <v>783.63575223918497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809.14207683712675</v>
      </c>
      <c r="D378" s="57">
        <f t="shared" si="107"/>
        <v>813.02978483112565</v>
      </c>
      <c r="E378" s="57">
        <f t="shared" si="107"/>
        <v>806.30033152859812</v>
      </c>
      <c r="F378" s="57">
        <f t="shared" si="107"/>
        <v>781.97118759028342</v>
      </c>
      <c r="G378" s="57">
        <f t="shared" si="107"/>
        <v>802.45579477451008</v>
      </c>
      <c r="H378" s="57">
        <f t="shared" si="107"/>
        <v>790.07439055668976</v>
      </c>
      <c r="I378" s="57">
        <f t="shared" si="107"/>
        <v>0</v>
      </c>
      <c r="J378" s="57">
        <f t="shared" si="107"/>
        <v>786.6284066221283</v>
      </c>
      <c r="K378" s="57">
        <f t="shared" si="107"/>
        <v>781.85346025793399</v>
      </c>
      <c r="L378" s="57">
        <f t="shared" si="107"/>
        <v>771.94304177486754</v>
      </c>
      <c r="M378" s="57">
        <f t="shared" si="107"/>
        <v>817.4764263705996</v>
      </c>
      <c r="N378" s="57">
        <f t="shared" si="107"/>
        <v>798.63708122622529</v>
      </c>
      <c r="O378" s="57">
        <f t="shared" si="107"/>
        <v>812.55676434742543</v>
      </c>
      <c r="P378" s="57">
        <f t="shared" si="107"/>
        <v>822.28743390446289</v>
      </c>
      <c r="Q378" s="57">
        <f t="shared" si="107"/>
        <v>783.63575223918497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15080.227950412114</v>
      </c>
      <c r="D380" s="168">
        <f t="shared" si="108"/>
        <v>14556.270536012053</v>
      </c>
      <c r="E380" s="168">
        <f t="shared" si="108"/>
        <v>14123.418286985609</v>
      </c>
      <c r="F380" s="168">
        <f t="shared" si="108"/>
        <v>14437.149216744199</v>
      </c>
      <c r="G380" s="168">
        <f t="shared" si="108"/>
        <v>13629.885063561758</v>
      </c>
      <c r="H380" s="168">
        <f t="shared" si="108"/>
        <v>14171.919647393386</v>
      </c>
      <c r="I380" s="168">
        <f t="shared" si="108"/>
        <v>0</v>
      </c>
      <c r="J380" s="168">
        <f t="shared" si="108"/>
        <v>13871.438689940425</v>
      </c>
      <c r="K380" s="168">
        <f t="shared" si="108"/>
        <v>12544.822479618961</v>
      </c>
      <c r="L380" s="168">
        <f t="shared" si="108"/>
        <v>13926.427922165663</v>
      </c>
      <c r="M380" s="168">
        <f t="shared" si="108"/>
        <v>11613.816536168906</v>
      </c>
      <c r="N380" s="168">
        <f t="shared" si="108"/>
        <v>12420.983730498418</v>
      </c>
      <c r="O380" s="168">
        <f t="shared" si="108"/>
        <v>12956.120666714252</v>
      </c>
      <c r="P380" s="168">
        <f t="shared" si="108"/>
        <v>11501.634181065923</v>
      </c>
      <c r="Q380" s="168">
        <f t="shared" si="108"/>
        <v>11342.923882676434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12810.694872510017</v>
      </c>
      <c r="D381" s="157">
        <f t="shared" si="109"/>
        <v>12000.088078982128</v>
      </c>
      <c r="E381" s="157">
        <f t="shared" si="109"/>
        <v>11816.119543977613</v>
      </c>
      <c r="F381" s="157">
        <f t="shared" si="109"/>
        <v>12060.680033768862</v>
      </c>
      <c r="G381" s="157">
        <f t="shared" si="109"/>
        <v>11325.885739955351</v>
      </c>
      <c r="H381" s="157">
        <f t="shared" si="109"/>
        <v>11840.865870526572</v>
      </c>
      <c r="I381" s="157">
        <f t="shared" si="109"/>
        <v>0</v>
      </c>
      <c r="J381" s="157">
        <f t="shared" si="109"/>
        <v>11479.716039622737</v>
      </c>
      <c r="K381" s="157">
        <f t="shared" si="109"/>
        <v>9945.8416543165677</v>
      </c>
      <c r="L381" s="157">
        <f t="shared" si="109"/>
        <v>11446.930349268014</v>
      </c>
      <c r="M381" s="157">
        <f t="shared" si="109"/>
        <v>9262.488873490387</v>
      </c>
      <c r="N381" s="157">
        <f t="shared" si="109"/>
        <v>10147.310909118665</v>
      </c>
      <c r="O381" s="157">
        <f t="shared" si="109"/>
        <v>10518.355720185424</v>
      </c>
      <c r="P381" s="157">
        <f t="shared" si="109"/>
        <v>9141.5287376981523</v>
      </c>
      <c r="Q381" s="157">
        <f t="shared" si="109"/>
        <v>9004.8590604367655</v>
      </c>
    </row>
    <row r="382" spans="1:17" ht="12" customHeight="1" x14ac:dyDescent="0.25">
      <c r="A382" s="23" t="s">
        <v>166</v>
      </c>
      <c r="B382" s="156"/>
      <c r="C382" s="156">
        <f t="shared" ref="C382:Q383" si="110">IF(C306=0,0,C306/0.086*1000000/C$49)</f>
        <v>12515.567364319388</v>
      </c>
      <c r="D382" s="156">
        <f t="shared" si="110"/>
        <v>11701.490350292748</v>
      </c>
      <c r="E382" s="156">
        <f t="shared" si="110"/>
        <v>11553.70810278743</v>
      </c>
      <c r="F382" s="156">
        <f t="shared" si="110"/>
        <v>11735.289935180963</v>
      </c>
      <c r="G382" s="156">
        <f t="shared" si="110"/>
        <v>11048.398640610494</v>
      </c>
      <c r="H382" s="156">
        <f t="shared" si="110"/>
        <v>11589.043716028405</v>
      </c>
      <c r="I382" s="156">
        <f t="shared" si="110"/>
        <v>0</v>
      </c>
      <c r="J382" s="156">
        <f t="shared" si="110"/>
        <v>11280.917986416529</v>
      </c>
      <c r="K382" s="156">
        <f t="shared" si="110"/>
        <v>9737.4019058468839</v>
      </c>
      <c r="L382" s="156">
        <f t="shared" si="110"/>
        <v>11178.549966969234</v>
      </c>
      <c r="M382" s="156">
        <f t="shared" si="110"/>
        <v>8995.2344610412874</v>
      </c>
      <c r="N382" s="156">
        <f t="shared" si="110"/>
        <v>9865.8718286689618</v>
      </c>
      <c r="O382" s="156">
        <f t="shared" si="110"/>
        <v>10249.446882241582</v>
      </c>
      <c r="P382" s="156">
        <f t="shared" si="110"/>
        <v>8889.574160195205</v>
      </c>
      <c r="Q382" s="156">
        <f t="shared" si="110"/>
        <v>8755.7032073284518</v>
      </c>
    </row>
    <row r="383" spans="1:17" ht="12" customHeight="1" x14ac:dyDescent="0.25">
      <c r="A383" s="23" t="s">
        <v>60</v>
      </c>
      <c r="B383" s="156"/>
      <c r="C383" s="156">
        <f t="shared" si="110"/>
        <v>295.12750819062899</v>
      </c>
      <c r="D383" s="156">
        <f t="shared" si="110"/>
        <v>298.59772868937898</v>
      </c>
      <c r="E383" s="156">
        <f t="shared" si="110"/>
        <v>262.41144119018355</v>
      </c>
      <c r="F383" s="156">
        <f t="shared" si="110"/>
        <v>325.39009858789905</v>
      </c>
      <c r="G383" s="156">
        <f t="shared" si="110"/>
        <v>277.48709934485754</v>
      </c>
      <c r="H383" s="156">
        <f t="shared" si="110"/>
        <v>251.82215449816627</v>
      </c>
      <c r="I383" s="156">
        <f t="shared" si="110"/>
        <v>0</v>
      </c>
      <c r="J383" s="156">
        <f t="shared" si="110"/>
        <v>198.79805320620875</v>
      </c>
      <c r="K383" s="156">
        <f t="shared" si="110"/>
        <v>208.43974846968391</v>
      </c>
      <c r="L383" s="156">
        <f t="shared" si="110"/>
        <v>268.38038229877873</v>
      </c>
      <c r="M383" s="156">
        <f t="shared" si="110"/>
        <v>267.25441244909911</v>
      </c>
      <c r="N383" s="156">
        <f t="shared" si="110"/>
        <v>281.43908044970379</v>
      </c>
      <c r="O383" s="156">
        <f t="shared" si="110"/>
        <v>268.90883794384115</v>
      </c>
      <c r="P383" s="156">
        <f t="shared" si="110"/>
        <v>251.95457750294693</v>
      </c>
      <c r="Q383" s="156">
        <f t="shared" si="110"/>
        <v>249.15585310831449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50.257051489171289</v>
      </c>
      <c r="D384" s="157">
        <f t="shared" si="111"/>
        <v>330.46610188617285</v>
      </c>
      <c r="E384" s="157">
        <f t="shared" si="111"/>
        <v>41.414193814170922</v>
      </c>
      <c r="F384" s="157">
        <f t="shared" si="111"/>
        <v>121.87170495155496</v>
      </c>
      <c r="G384" s="157">
        <f t="shared" si="111"/>
        <v>81.841994513822115</v>
      </c>
      <c r="H384" s="157">
        <f t="shared" si="111"/>
        <v>122.3735531037069</v>
      </c>
      <c r="I384" s="157">
        <f t="shared" si="111"/>
        <v>0</v>
      </c>
      <c r="J384" s="157">
        <f t="shared" si="111"/>
        <v>209.50654598659648</v>
      </c>
      <c r="K384" s="157">
        <f t="shared" si="111"/>
        <v>289.14266380004398</v>
      </c>
      <c r="L384" s="157">
        <f t="shared" si="111"/>
        <v>258.29608306182405</v>
      </c>
      <c r="M384" s="157">
        <f t="shared" si="111"/>
        <v>50.974302077612066</v>
      </c>
      <c r="N384" s="157">
        <f t="shared" si="111"/>
        <v>27.495016149409249</v>
      </c>
      <c r="O384" s="157">
        <f t="shared" si="111"/>
        <v>77.359946023890387</v>
      </c>
      <c r="P384" s="157">
        <f t="shared" si="111"/>
        <v>121.96081233615777</v>
      </c>
      <c r="Q384" s="157">
        <f t="shared" si="111"/>
        <v>115.76339213459467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50.257051489171289</v>
      </c>
      <c r="D385" s="156">
        <f t="shared" si="112"/>
        <v>330.46610188617285</v>
      </c>
      <c r="E385" s="156">
        <f t="shared" si="112"/>
        <v>41.414193814170922</v>
      </c>
      <c r="F385" s="156">
        <f t="shared" si="112"/>
        <v>121.87170495155496</v>
      </c>
      <c r="G385" s="156">
        <f t="shared" si="112"/>
        <v>81.841994513822115</v>
      </c>
      <c r="H385" s="156">
        <f t="shared" si="112"/>
        <v>122.3735531037069</v>
      </c>
      <c r="I385" s="156">
        <f t="shared" si="112"/>
        <v>0</v>
      </c>
      <c r="J385" s="156">
        <f t="shared" si="112"/>
        <v>209.50654598659648</v>
      </c>
      <c r="K385" s="156">
        <f t="shared" si="112"/>
        <v>289.14266380004398</v>
      </c>
      <c r="L385" s="156">
        <f t="shared" si="112"/>
        <v>258.29608306182405</v>
      </c>
      <c r="M385" s="156">
        <f t="shared" si="112"/>
        <v>50.974302077612066</v>
      </c>
      <c r="N385" s="156">
        <f t="shared" si="112"/>
        <v>27.495016149409249</v>
      </c>
      <c r="O385" s="156">
        <f t="shared" si="112"/>
        <v>77.359946023890387</v>
      </c>
      <c r="P385" s="156">
        <f t="shared" si="112"/>
        <v>121.96081233615777</v>
      </c>
      <c r="Q385" s="156">
        <f t="shared" si="112"/>
        <v>115.76339213459467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1544.4862936527268</v>
      </c>
      <c r="D386" s="157">
        <f t="shared" si="113"/>
        <v>1545.7295494479881</v>
      </c>
      <c r="E386" s="157">
        <f t="shared" si="113"/>
        <v>1588.8908991990229</v>
      </c>
      <c r="F386" s="157">
        <f t="shared" si="113"/>
        <v>1595.7572195568059</v>
      </c>
      <c r="G386" s="157">
        <f t="shared" si="113"/>
        <v>1543.3641858916274</v>
      </c>
      <c r="H386" s="157">
        <f t="shared" si="113"/>
        <v>1537.0337400706437</v>
      </c>
      <c r="I386" s="157">
        <f t="shared" si="113"/>
        <v>0</v>
      </c>
      <c r="J386" s="157">
        <f t="shared" si="113"/>
        <v>1507.3035969897426</v>
      </c>
      <c r="K386" s="157">
        <f t="shared" si="113"/>
        <v>1639.1622768374191</v>
      </c>
      <c r="L386" s="157">
        <f t="shared" si="113"/>
        <v>1558.1156722048011</v>
      </c>
      <c r="M386" s="157">
        <f t="shared" si="113"/>
        <v>1597.8407148332028</v>
      </c>
      <c r="N386" s="157">
        <f t="shared" si="113"/>
        <v>1561.0225935525004</v>
      </c>
      <c r="O386" s="157">
        <f t="shared" si="113"/>
        <v>1662.8032651421611</v>
      </c>
      <c r="P386" s="157">
        <f t="shared" si="113"/>
        <v>1532.6656899806719</v>
      </c>
      <c r="Q386" s="157">
        <f t="shared" si="113"/>
        <v>1548.3313093594941</v>
      </c>
    </row>
    <row r="387" spans="1:17" ht="12" customHeight="1" x14ac:dyDescent="0.25">
      <c r="A387" s="167" t="s">
        <v>165</v>
      </c>
      <c r="B387" s="132"/>
      <c r="C387" s="132">
        <f t="shared" ref="C387:Q387" si="114">IF(C311=0,0,C311/0.086*1000000/C$53)</f>
        <v>1537.8666025785428</v>
      </c>
      <c r="D387" s="132">
        <f t="shared" si="114"/>
        <v>0</v>
      </c>
      <c r="E387" s="132">
        <f t="shared" si="114"/>
        <v>0</v>
      </c>
      <c r="F387" s="132">
        <f t="shared" si="114"/>
        <v>1522.6023376968496</v>
      </c>
      <c r="G387" s="132">
        <f t="shared" si="114"/>
        <v>1506.3951671370885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1493.313962609006</v>
      </c>
      <c r="M387" s="132">
        <f t="shared" si="114"/>
        <v>0</v>
      </c>
      <c r="N387" s="132">
        <f t="shared" si="114"/>
        <v>1486.7154439581395</v>
      </c>
      <c r="O387" s="132">
        <f t="shared" si="114"/>
        <v>0</v>
      </c>
      <c r="P387" s="132">
        <f t="shared" si="114"/>
        <v>1498.4888409536586</v>
      </c>
      <c r="Q387" s="132">
        <f t="shared" si="114"/>
        <v>0</v>
      </c>
    </row>
    <row r="388" spans="1:17" ht="12" customHeight="1" x14ac:dyDescent="0.25">
      <c r="A388" s="167" t="s">
        <v>164</v>
      </c>
      <c r="B388" s="132"/>
      <c r="C388" s="132">
        <f t="shared" ref="C388:Q390" si="115">IF(C312=0,0,C312/0.086*1000000/C$54)</f>
        <v>1547.6962743473175</v>
      </c>
      <c r="D388" s="132">
        <f t="shared" si="115"/>
        <v>1523.7423488359755</v>
      </c>
      <c r="E388" s="132">
        <f t="shared" si="115"/>
        <v>1552.0942112198011</v>
      </c>
      <c r="F388" s="132">
        <f t="shared" si="115"/>
        <v>1550.741646669655</v>
      </c>
      <c r="G388" s="132">
        <f t="shared" si="115"/>
        <v>1540.790120423773</v>
      </c>
      <c r="H388" s="132">
        <f t="shared" si="115"/>
        <v>1537.0337400706437</v>
      </c>
      <c r="I388" s="132">
        <f t="shared" si="115"/>
        <v>0</v>
      </c>
      <c r="J388" s="132">
        <f t="shared" si="115"/>
        <v>1507.3035969897426</v>
      </c>
      <c r="K388" s="132">
        <f t="shared" si="115"/>
        <v>0</v>
      </c>
      <c r="L388" s="132">
        <f t="shared" si="115"/>
        <v>1537.0803365608347</v>
      </c>
      <c r="M388" s="132">
        <f t="shared" si="115"/>
        <v>1522.8670146594527</v>
      </c>
      <c r="N388" s="132">
        <f t="shared" si="115"/>
        <v>1530.5457073381497</v>
      </c>
      <c r="O388" s="132">
        <f t="shared" si="115"/>
        <v>1560.6929441312536</v>
      </c>
      <c r="P388" s="132">
        <f t="shared" si="115"/>
        <v>1541.9339916162353</v>
      </c>
      <c r="Q388" s="132">
        <f t="shared" si="115"/>
        <v>1523.1687966461961</v>
      </c>
    </row>
    <row r="389" spans="1:17" ht="12" customHeight="1" x14ac:dyDescent="0.25">
      <c r="A389" s="166" t="s">
        <v>163</v>
      </c>
      <c r="B389" s="165"/>
      <c r="C389" s="165">
        <f t="shared" si="115"/>
        <v>1084.4429902920183</v>
      </c>
      <c r="D389" s="165">
        <f t="shared" si="115"/>
        <v>1062.7590908824413</v>
      </c>
      <c r="E389" s="165">
        <f t="shared" si="115"/>
        <v>1087.9842492987559</v>
      </c>
      <c r="F389" s="165">
        <f t="shared" si="115"/>
        <v>1083.2732095430106</v>
      </c>
      <c r="G389" s="165">
        <f t="shared" si="115"/>
        <v>1076.5033866511653</v>
      </c>
      <c r="H389" s="165">
        <f t="shared" si="115"/>
        <v>1074.5258352517667</v>
      </c>
      <c r="I389" s="165">
        <f t="shared" si="115"/>
        <v>0</v>
      </c>
      <c r="J389" s="165">
        <f t="shared" si="115"/>
        <v>1054.1100126019023</v>
      </c>
      <c r="K389" s="165">
        <f t="shared" si="115"/>
        <v>0</v>
      </c>
      <c r="L389" s="165">
        <f t="shared" si="115"/>
        <v>1071.0235074937345</v>
      </c>
      <c r="M389" s="165">
        <f t="shared" si="115"/>
        <v>1062.0867845447749</v>
      </c>
      <c r="N389" s="165">
        <f t="shared" si="115"/>
        <v>1067.9720693831609</v>
      </c>
      <c r="O389" s="165">
        <f t="shared" si="115"/>
        <v>1120.4874916277683</v>
      </c>
      <c r="P389" s="165">
        <f t="shared" si="115"/>
        <v>1076.9450201203356</v>
      </c>
      <c r="Q389" s="165">
        <f t="shared" si="115"/>
        <v>1063.1681231766961</v>
      </c>
    </row>
    <row r="390" spans="1:17" ht="12" customHeight="1" x14ac:dyDescent="0.25">
      <c r="A390" s="147" t="s">
        <v>59</v>
      </c>
      <c r="B390" s="164"/>
      <c r="C390" s="164">
        <f t="shared" si="115"/>
        <v>463.25328405529916</v>
      </c>
      <c r="D390" s="164">
        <f t="shared" si="115"/>
        <v>460.98325795353435</v>
      </c>
      <c r="E390" s="164">
        <f t="shared" si="115"/>
        <v>464.10996192104483</v>
      </c>
      <c r="F390" s="164">
        <f t="shared" si="115"/>
        <v>467.46843712664435</v>
      </c>
      <c r="G390" s="164">
        <f t="shared" si="115"/>
        <v>464.28673377260776</v>
      </c>
      <c r="H390" s="164">
        <f t="shared" si="115"/>
        <v>462.50790481887685</v>
      </c>
      <c r="I390" s="164">
        <f t="shared" si="115"/>
        <v>0</v>
      </c>
      <c r="J390" s="164">
        <f t="shared" si="115"/>
        <v>453.19358438783996</v>
      </c>
      <c r="K390" s="164">
        <f t="shared" si="115"/>
        <v>0</v>
      </c>
      <c r="L390" s="164">
        <f t="shared" si="115"/>
        <v>466.05682906710024</v>
      </c>
      <c r="M390" s="164">
        <f t="shared" si="115"/>
        <v>460.78023011467781</v>
      </c>
      <c r="N390" s="164">
        <f t="shared" si="115"/>
        <v>462.5736379549885</v>
      </c>
      <c r="O390" s="164">
        <f t="shared" si="115"/>
        <v>440.20545250348511</v>
      </c>
      <c r="P390" s="164">
        <f t="shared" si="115"/>
        <v>464.98897149589999</v>
      </c>
      <c r="Q390" s="164">
        <f t="shared" si="115"/>
        <v>460.00067346950038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1672.9103581800284</v>
      </c>
      <c r="G391" s="162">
        <f t="shared" si="116"/>
        <v>1650.8202987302836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1675.3081759507452</v>
      </c>
      <c r="L391" s="162">
        <f t="shared" si="116"/>
        <v>1630.4678974948729</v>
      </c>
      <c r="M391" s="162">
        <f t="shared" si="116"/>
        <v>1881.1219899012196</v>
      </c>
      <c r="N391" s="162">
        <f t="shared" si="116"/>
        <v>1796.0358435579465</v>
      </c>
      <c r="O391" s="162">
        <f t="shared" si="116"/>
        <v>1825.9008352752644</v>
      </c>
      <c r="P391" s="162">
        <f t="shared" si="116"/>
        <v>0</v>
      </c>
      <c r="Q391" s="162">
        <f t="shared" si="116"/>
        <v>1761.8582812558468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1655.6123940999964</v>
      </c>
      <c r="D392" s="160">
        <f t="shared" si="117"/>
        <v>1631.586192705571</v>
      </c>
      <c r="E392" s="160">
        <f t="shared" si="117"/>
        <v>1689.4079098244865</v>
      </c>
      <c r="F392" s="160">
        <f t="shared" si="117"/>
        <v>1652.785772116988</v>
      </c>
      <c r="G392" s="160">
        <f t="shared" si="117"/>
        <v>1632.4375798466863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1631.9890288405934</v>
      </c>
      <c r="L392" s="160">
        <f t="shared" si="117"/>
        <v>1614.2631163493159</v>
      </c>
      <c r="M392" s="160">
        <f t="shared" si="117"/>
        <v>1784.2111401350915</v>
      </c>
      <c r="N392" s="160">
        <f t="shared" si="117"/>
        <v>1724.8553588189602</v>
      </c>
      <c r="O392" s="160">
        <f t="shared" si="117"/>
        <v>1759.2522515764745</v>
      </c>
      <c r="P392" s="160">
        <f t="shared" si="117"/>
        <v>0</v>
      </c>
      <c r="Q392" s="160">
        <f t="shared" si="117"/>
        <v>1695.3660379307682</v>
      </c>
    </row>
    <row r="393" spans="1:17" ht="12" customHeight="1" x14ac:dyDescent="0.25">
      <c r="A393" s="148" t="s">
        <v>60</v>
      </c>
      <c r="B393" s="156"/>
      <c r="C393" s="156">
        <f t="shared" si="117"/>
        <v>1192.371067268956</v>
      </c>
      <c r="D393" s="156">
        <f t="shared" si="117"/>
        <v>1170.613848291503</v>
      </c>
      <c r="E393" s="156">
        <f t="shared" si="117"/>
        <v>1225.3016125659644</v>
      </c>
      <c r="F393" s="156">
        <f t="shared" si="117"/>
        <v>1185.3192689517969</v>
      </c>
      <c r="G393" s="156">
        <f t="shared" si="117"/>
        <v>1168.1749727768124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1178.8880670765841</v>
      </c>
      <c r="L393" s="156">
        <f t="shared" si="117"/>
        <v>1148.0023921029756</v>
      </c>
      <c r="M393" s="156">
        <f t="shared" si="117"/>
        <v>1323.2414968537014</v>
      </c>
      <c r="N393" s="156">
        <f t="shared" si="117"/>
        <v>1262.1000886924362</v>
      </c>
      <c r="O393" s="156">
        <f t="shared" si="117"/>
        <v>1318.8619233793311</v>
      </c>
      <c r="P393" s="156">
        <f t="shared" si="117"/>
        <v>0</v>
      </c>
      <c r="Q393" s="156">
        <f t="shared" si="117"/>
        <v>1235.1889102599796</v>
      </c>
    </row>
    <row r="394" spans="1:17" ht="12" customHeight="1" x14ac:dyDescent="0.25">
      <c r="A394" s="148" t="s">
        <v>59</v>
      </c>
      <c r="B394" s="156"/>
      <c r="C394" s="156">
        <f t="shared" si="117"/>
        <v>463.24132683104017</v>
      </c>
      <c r="D394" s="156">
        <f t="shared" si="117"/>
        <v>460.972344414068</v>
      </c>
      <c r="E394" s="156">
        <f t="shared" si="117"/>
        <v>464.1062972585222</v>
      </c>
      <c r="F394" s="156">
        <f t="shared" si="117"/>
        <v>467.46650316519123</v>
      </c>
      <c r="G394" s="156">
        <f t="shared" si="117"/>
        <v>464.26260706987381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453.1009617640089</v>
      </c>
      <c r="L394" s="156">
        <f t="shared" si="117"/>
        <v>466.26072424634003</v>
      </c>
      <c r="M394" s="156">
        <f t="shared" si="117"/>
        <v>460.96964328138978</v>
      </c>
      <c r="N394" s="156">
        <f t="shared" si="117"/>
        <v>462.75527012652395</v>
      </c>
      <c r="O394" s="156">
        <f t="shared" si="117"/>
        <v>440.3903281971435</v>
      </c>
      <c r="P394" s="156">
        <f t="shared" si="117"/>
        <v>0</v>
      </c>
      <c r="Q394" s="156">
        <f t="shared" si="117"/>
        <v>460.17712767078871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674.78973276019963</v>
      </c>
      <c r="D395" s="157">
        <f t="shared" si="118"/>
        <v>679.98680569576436</v>
      </c>
      <c r="E395" s="157">
        <f t="shared" si="118"/>
        <v>676.9936499948011</v>
      </c>
      <c r="F395" s="157">
        <f t="shared" si="118"/>
        <v>658.84025846697659</v>
      </c>
      <c r="G395" s="157">
        <f t="shared" si="118"/>
        <v>678.79314320095807</v>
      </c>
      <c r="H395" s="157">
        <f t="shared" si="118"/>
        <v>671.64648369246436</v>
      </c>
      <c r="I395" s="157">
        <f t="shared" si="118"/>
        <v>0</v>
      </c>
      <c r="J395" s="157">
        <f t="shared" si="118"/>
        <v>674.91250734134928</v>
      </c>
      <c r="K395" s="157">
        <f t="shared" si="118"/>
        <v>670.67588466492862</v>
      </c>
      <c r="L395" s="157">
        <f t="shared" si="118"/>
        <v>663.08581763102234</v>
      </c>
      <c r="M395" s="157">
        <f t="shared" si="118"/>
        <v>702.51264576770598</v>
      </c>
      <c r="N395" s="157">
        <f t="shared" si="118"/>
        <v>685.15521167784414</v>
      </c>
      <c r="O395" s="157">
        <f t="shared" si="118"/>
        <v>697.60173536277568</v>
      </c>
      <c r="P395" s="157">
        <f t="shared" si="118"/>
        <v>705.47894105094178</v>
      </c>
      <c r="Q395" s="157">
        <f t="shared" si="118"/>
        <v>673.97012074557927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674.78973276019963</v>
      </c>
      <c r="D397" s="57">
        <f t="shared" si="120"/>
        <v>679.98680569576436</v>
      </c>
      <c r="E397" s="57">
        <f t="shared" si="120"/>
        <v>676.9936499948011</v>
      </c>
      <c r="F397" s="57">
        <f t="shared" si="120"/>
        <v>658.84025846697659</v>
      </c>
      <c r="G397" s="57">
        <f t="shared" si="120"/>
        <v>678.79314320095807</v>
      </c>
      <c r="H397" s="57">
        <f t="shared" si="120"/>
        <v>671.64648369246436</v>
      </c>
      <c r="I397" s="57">
        <f t="shared" si="120"/>
        <v>0</v>
      </c>
      <c r="J397" s="57">
        <f t="shared" si="120"/>
        <v>674.91250734134928</v>
      </c>
      <c r="K397" s="57">
        <f t="shared" si="120"/>
        <v>670.67588466492862</v>
      </c>
      <c r="L397" s="57">
        <f t="shared" si="120"/>
        <v>663.08581763102234</v>
      </c>
      <c r="M397" s="57">
        <f t="shared" si="120"/>
        <v>702.51264576770598</v>
      </c>
      <c r="N397" s="57">
        <f t="shared" si="120"/>
        <v>685.15521167784414</v>
      </c>
      <c r="O397" s="57">
        <f t="shared" si="120"/>
        <v>697.60173536277568</v>
      </c>
      <c r="P397" s="57">
        <f t="shared" si="120"/>
        <v>705.47894105094178</v>
      </c>
      <c r="Q397" s="57">
        <f t="shared" si="120"/>
        <v>673.97012074557927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5453.8483478049493</v>
      </c>
      <c r="D399" s="168">
        <f t="shared" si="121"/>
        <v>4933.7176605661025</v>
      </c>
      <c r="E399" s="168">
        <f t="shared" si="121"/>
        <v>4843.2853719385548</v>
      </c>
      <c r="F399" s="168">
        <f t="shared" si="121"/>
        <v>4824.7893032359152</v>
      </c>
      <c r="G399" s="168">
        <f t="shared" si="121"/>
        <v>4726.8551603042542</v>
      </c>
      <c r="H399" s="168">
        <f t="shared" si="121"/>
        <v>4937.8527633910717</v>
      </c>
      <c r="I399" s="168">
        <f t="shared" si="121"/>
        <v>0</v>
      </c>
      <c r="J399" s="168">
        <f t="shared" si="121"/>
        <v>4751.524850050173</v>
      </c>
      <c r="K399" s="168">
        <f t="shared" si="121"/>
        <v>3731.7726839245702</v>
      </c>
      <c r="L399" s="168">
        <f t="shared" si="121"/>
        <v>4487.7653765306359</v>
      </c>
      <c r="M399" s="168">
        <f t="shared" si="121"/>
        <v>3690.4207662977551</v>
      </c>
      <c r="N399" s="168">
        <f t="shared" si="121"/>
        <v>4051.7372164547614</v>
      </c>
      <c r="O399" s="168">
        <f t="shared" si="121"/>
        <v>4052.1730734313351</v>
      </c>
      <c r="P399" s="168">
        <f t="shared" si="121"/>
        <v>3726.7030114597455</v>
      </c>
      <c r="Q399" s="168">
        <f t="shared" si="121"/>
        <v>3573.3346985092417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4897.2073217710667</v>
      </c>
      <c r="D400" s="157">
        <f t="shared" si="122"/>
        <v>4564.3153012587045</v>
      </c>
      <c r="E400" s="157">
        <f t="shared" si="122"/>
        <v>4496.9830182996193</v>
      </c>
      <c r="F400" s="157">
        <f t="shared" si="122"/>
        <v>4497.8209218337461</v>
      </c>
      <c r="G400" s="157">
        <f t="shared" si="122"/>
        <v>4276.0937545843317</v>
      </c>
      <c r="H400" s="157">
        <f t="shared" si="122"/>
        <v>4480.4161153813029</v>
      </c>
      <c r="I400" s="157">
        <f t="shared" si="122"/>
        <v>0</v>
      </c>
      <c r="J400" s="157">
        <f t="shared" si="122"/>
        <v>4309.3006709237361</v>
      </c>
      <c r="K400" s="157">
        <f t="shared" si="122"/>
        <v>3731.7726839245702</v>
      </c>
      <c r="L400" s="157">
        <f t="shared" si="122"/>
        <v>4168.281118431174</v>
      </c>
      <c r="M400" s="157">
        <f t="shared" si="122"/>
        <v>3355.771196511304</v>
      </c>
      <c r="N400" s="157">
        <f t="shared" si="122"/>
        <v>3640.276743408569</v>
      </c>
      <c r="O400" s="157">
        <f t="shared" si="122"/>
        <v>3789.3859665235832</v>
      </c>
      <c r="P400" s="157">
        <f t="shared" si="122"/>
        <v>3245.1926525176082</v>
      </c>
      <c r="Q400" s="157">
        <f t="shared" si="122"/>
        <v>3188.4867850663677</v>
      </c>
    </row>
    <row r="401" spans="1:17" ht="12" customHeight="1" x14ac:dyDescent="0.25">
      <c r="A401" s="23" t="s">
        <v>166</v>
      </c>
      <c r="B401" s="156"/>
      <c r="C401" s="156">
        <f t="shared" ref="C401:Q401" si="123">IF(C344=0,0,C344*1000000/C$49)</f>
        <v>4897.2073217710667</v>
      </c>
      <c r="D401" s="156">
        <f t="shared" si="123"/>
        <v>4564.3153012587045</v>
      </c>
      <c r="E401" s="156">
        <f t="shared" si="123"/>
        <v>4496.9830182996193</v>
      </c>
      <c r="F401" s="156">
        <f t="shared" si="123"/>
        <v>4497.8209218337461</v>
      </c>
      <c r="G401" s="156">
        <f t="shared" si="123"/>
        <v>4276.0937545843317</v>
      </c>
      <c r="H401" s="156">
        <f t="shared" si="123"/>
        <v>4480.4161153813029</v>
      </c>
      <c r="I401" s="156">
        <f t="shared" si="123"/>
        <v>0</v>
      </c>
      <c r="J401" s="156">
        <f t="shared" si="123"/>
        <v>4309.3006709237361</v>
      </c>
      <c r="K401" s="156">
        <f t="shared" si="123"/>
        <v>3731.7726839245702</v>
      </c>
      <c r="L401" s="156">
        <f t="shared" si="123"/>
        <v>4168.281118431174</v>
      </c>
      <c r="M401" s="156">
        <f t="shared" si="123"/>
        <v>3355.771196511304</v>
      </c>
      <c r="N401" s="156">
        <f t="shared" si="123"/>
        <v>3640.276743408569</v>
      </c>
      <c r="O401" s="156">
        <f t="shared" si="123"/>
        <v>3789.3859665235832</v>
      </c>
      <c r="P401" s="156">
        <f t="shared" si="123"/>
        <v>3245.1926525176082</v>
      </c>
      <c r="Q401" s="156">
        <f t="shared" si="123"/>
        <v>3188.4867850663677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556.64102603388289</v>
      </c>
      <c r="D405" s="157">
        <f t="shared" si="127"/>
        <v>369.40235930739794</v>
      </c>
      <c r="E405" s="157">
        <f t="shared" si="127"/>
        <v>346.30235363893547</v>
      </c>
      <c r="F405" s="157">
        <f t="shared" si="127"/>
        <v>326.96838140216931</v>
      </c>
      <c r="G405" s="157">
        <f t="shared" si="127"/>
        <v>450.76140571992283</v>
      </c>
      <c r="H405" s="157">
        <f t="shared" si="127"/>
        <v>457.43664800976899</v>
      </c>
      <c r="I405" s="157">
        <f t="shared" si="127"/>
        <v>0</v>
      </c>
      <c r="J405" s="157">
        <f t="shared" si="127"/>
        <v>442.22417912643647</v>
      </c>
      <c r="K405" s="157">
        <f t="shared" si="127"/>
        <v>0</v>
      </c>
      <c r="L405" s="157">
        <f t="shared" si="127"/>
        <v>319.48425809946178</v>
      </c>
      <c r="M405" s="157">
        <f t="shared" si="127"/>
        <v>334.6495697864512</v>
      </c>
      <c r="N405" s="157">
        <f t="shared" si="127"/>
        <v>411.46047304619236</v>
      </c>
      <c r="O405" s="157">
        <f t="shared" si="127"/>
        <v>262.78710690775199</v>
      </c>
      <c r="P405" s="157">
        <f t="shared" si="127"/>
        <v>481.51035894213743</v>
      </c>
      <c r="Q405" s="157">
        <f t="shared" si="127"/>
        <v>384.84791344287379</v>
      </c>
    </row>
    <row r="406" spans="1:17" ht="12" customHeight="1" x14ac:dyDescent="0.25">
      <c r="A406" s="167" t="s">
        <v>165</v>
      </c>
      <c r="B406" s="132"/>
      <c r="C406" s="132">
        <f t="shared" ref="C406:Q406" si="128">IF(C349=0,0,C349*1000000/C$53)</f>
        <v>673.01620255426724</v>
      </c>
      <c r="D406" s="132">
        <f t="shared" si="128"/>
        <v>0</v>
      </c>
      <c r="E406" s="132">
        <f t="shared" si="128"/>
        <v>0</v>
      </c>
      <c r="F406" s="132">
        <f t="shared" si="128"/>
        <v>656.55437582397019</v>
      </c>
      <c r="G406" s="132">
        <f t="shared" si="128"/>
        <v>646.09852018551226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624.55487496148794</v>
      </c>
      <c r="M406" s="132">
        <f t="shared" si="128"/>
        <v>0</v>
      </c>
      <c r="N406" s="132">
        <f t="shared" si="128"/>
        <v>617.89126815008035</v>
      </c>
      <c r="O406" s="132">
        <f t="shared" si="128"/>
        <v>0</v>
      </c>
      <c r="P406" s="132">
        <f t="shared" si="128"/>
        <v>623.5637899825349</v>
      </c>
      <c r="Q406" s="132">
        <f t="shared" si="128"/>
        <v>0</v>
      </c>
    </row>
    <row r="407" spans="1:17" ht="12" customHeight="1" x14ac:dyDescent="0.25">
      <c r="A407" s="167" t="s">
        <v>164</v>
      </c>
      <c r="B407" s="132"/>
      <c r="C407" s="132">
        <f t="shared" ref="C407:Q407" si="129">IF(C350=0,0,C350*1000000/C$54)</f>
        <v>475.80317950673026</v>
      </c>
      <c r="D407" s="132">
        <f t="shared" si="129"/>
        <v>464.00335315565167</v>
      </c>
      <c r="E407" s="132">
        <f t="shared" si="129"/>
        <v>473.07472354956707</v>
      </c>
      <c r="F407" s="132">
        <f t="shared" si="129"/>
        <v>468.29191010077443</v>
      </c>
      <c r="G407" s="132">
        <f t="shared" si="129"/>
        <v>462.29158188259714</v>
      </c>
      <c r="H407" s="132">
        <f t="shared" si="129"/>
        <v>457.43664800976899</v>
      </c>
      <c r="I407" s="132">
        <f t="shared" si="129"/>
        <v>0</v>
      </c>
      <c r="J407" s="132">
        <f t="shared" si="129"/>
        <v>442.22417912643647</v>
      </c>
      <c r="K407" s="132">
        <f t="shared" si="129"/>
        <v>0</v>
      </c>
      <c r="L407" s="132">
        <f t="shared" si="129"/>
        <v>445.98035553328674</v>
      </c>
      <c r="M407" s="132">
        <f t="shared" si="129"/>
        <v>441.13728657876146</v>
      </c>
      <c r="N407" s="132">
        <f t="shared" si="129"/>
        <v>442.07909390484787</v>
      </c>
      <c r="O407" s="132">
        <f t="shared" si="129"/>
        <v>466.03132673222814</v>
      </c>
      <c r="P407" s="132">
        <f t="shared" si="129"/>
        <v>442.98737965260375</v>
      </c>
      <c r="Q407" s="132">
        <f t="shared" si="129"/>
        <v>436.6022304611206</v>
      </c>
    </row>
    <row r="408" spans="1:17" ht="12" customHeight="1" x14ac:dyDescent="0.25">
      <c r="A408" s="166" t="s">
        <v>163</v>
      </c>
      <c r="B408" s="165"/>
      <c r="C408" s="165">
        <f t="shared" ref="C408:Q408" si="130">IF(C351=0,0,C351*1000000/C$54)</f>
        <v>475.80317950673026</v>
      </c>
      <c r="D408" s="165">
        <f t="shared" si="130"/>
        <v>464.00335315565167</v>
      </c>
      <c r="E408" s="165">
        <f t="shared" si="130"/>
        <v>473.07472354956707</v>
      </c>
      <c r="F408" s="165">
        <f t="shared" si="130"/>
        <v>468.29191010077443</v>
      </c>
      <c r="G408" s="165">
        <f t="shared" si="130"/>
        <v>462.29158188259714</v>
      </c>
      <c r="H408" s="165">
        <f t="shared" si="130"/>
        <v>457.43664800976899</v>
      </c>
      <c r="I408" s="165">
        <f t="shared" si="130"/>
        <v>0</v>
      </c>
      <c r="J408" s="165">
        <f t="shared" si="130"/>
        <v>442.22417912643647</v>
      </c>
      <c r="K408" s="165">
        <f t="shared" si="130"/>
        <v>0</v>
      </c>
      <c r="L408" s="165">
        <f t="shared" si="130"/>
        <v>445.98035553328674</v>
      </c>
      <c r="M408" s="165">
        <f t="shared" si="130"/>
        <v>441.13728657876146</v>
      </c>
      <c r="N408" s="165">
        <f t="shared" si="130"/>
        <v>442.07909390484787</v>
      </c>
      <c r="O408" s="165">
        <f t="shared" si="130"/>
        <v>466.03132673222814</v>
      </c>
      <c r="P408" s="165">
        <f t="shared" si="130"/>
        <v>442.98737965260375</v>
      </c>
      <c r="Q408" s="165">
        <f t="shared" si="130"/>
        <v>436.6022304611206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215.79151197770258</v>
      </c>
      <c r="D418" s="184">
        <f>D361/RES_summary!D$21</f>
        <v>200.44099066564939</v>
      </c>
      <c r="E418" s="184">
        <f>E361/RES_summary!E$21</f>
        <v>193.22893943015703</v>
      </c>
      <c r="F418" s="184">
        <f>F361/RES_summary!F$21</f>
        <v>190.44928554542292</v>
      </c>
      <c r="G418" s="184">
        <f>G361/RES_summary!G$21</f>
        <v>178.88741890662106</v>
      </c>
      <c r="H418" s="184">
        <f>H361/RES_summary!H$21</f>
        <v>183.73505583607428</v>
      </c>
      <c r="I418" s="184">
        <f>I361/RES_summary!I$21</f>
        <v>0</v>
      </c>
      <c r="J418" s="184">
        <f>J361/RES_summary!J$21</f>
        <v>171.30147332854463</v>
      </c>
      <c r="K418" s="184">
        <f>K361/RES_summary!K$21</f>
        <v>147.07388088261757</v>
      </c>
      <c r="L418" s="184">
        <f>L361/RES_summary!L$21</f>
        <v>161.33073087264034</v>
      </c>
      <c r="M418" s="184">
        <f>M361/RES_summary!M$21</f>
        <v>133.02853289802957</v>
      </c>
      <c r="N418" s="184">
        <f>N361/RES_summary!N$21</f>
        <v>140.72462696854996</v>
      </c>
      <c r="O418" s="184">
        <f>O361/RES_summary!O$21</f>
        <v>144.11656702717386</v>
      </c>
      <c r="P418" s="184">
        <f>P361/RES_summary!P$21</f>
        <v>126.43711972874682</v>
      </c>
      <c r="Q418" s="184">
        <f>Q361/RES_summary!Q$21</f>
        <v>122.51955751085366</v>
      </c>
    </row>
    <row r="419" spans="1:17" ht="12" customHeight="1" x14ac:dyDescent="0.25">
      <c r="A419" s="158" t="s">
        <v>65</v>
      </c>
      <c r="B419" s="157"/>
      <c r="C419" s="178">
        <f>C362/RES_summary!C$21</f>
        <v>184.22940167425679</v>
      </c>
      <c r="D419" s="178">
        <f>D362/RES_summary!D$21</f>
        <v>170.03151548086004</v>
      </c>
      <c r="E419" s="178">
        <f>E362/RES_summary!E$21</f>
        <v>164.4857626515772</v>
      </c>
      <c r="F419" s="178">
        <f>F362/RES_summary!F$21</f>
        <v>161.50711901990948</v>
      </c>
      <c r="G419" s="178">
        <f>G362/RES_summary!G$21</f>
        <v>150.86481761196893</v>
      </c>
      <c r="H419" s="178">
        <f>H362/RES_summary!H$21</f>
        <v>156.13428371480339</v>
      </c>
      <c r="I419" s="178">
        <f>I362/RES_summary!I$21</f>
        <v>0</v>
      </c>
      <c r="J419" s="178">
        <f>J362/RES_summary!J$21</f>
        <v>144.91863508498162</v>
      </c>
      <c r="K419" s="178">
        <f>K362/RES_summary!K$21</f>
        <v>123.02969701407656</v>
      </c>
      <c r="L419" s="178">
        <f>L362/RES_summary!L$21</f>
        <v>135.91938663584475</v>
      </c>
      <c r="M419" s="178">
        <f>M362/RES_summary!M$21</f>
        <v>108.18417775321083</v>
      </c>
      <c r="N419" s="178">
        <f>N362/RES_summary!N$21</f>
        <v>116.00609748061709</v>
      </c>
      <c r="O419" s="178">
        <f>O362/RES_summary!O$21</f>
        <v>119.52586874310663</v>
      </c>
      <c r="P419" s="178">
        <f>P362/RES_summary!P$21</f>
        <v>101.67321626055623</v>
      </c>
      <c r="Q419" s="178">
        <f>Q362/RES_summary!Q$21</f>
        <v>99.017339313658056</v>
      </c>
    </row>
    <row r="420" spans="1:17" ht="12" customHeight="1" x14ac:dyDescent="0.25">
      <c r="A420" s="23" t="s">
        <v>166</v>
      </c>
      <c r="B420" s="156"/>
      <c r="C420" s="177">
        <f>C363/RES_summary!C$21</f>
        <v>181.38996469992472</v>
      </c>
      <c r="D420" s="177">
        <f>D363/RES_summary!D$21</f>
        <v>167.19779527648259</v>
      </c>
      <c r="E420" s="177">
        <f>E363/RES_summary!E$21</f>
        <v>162.03463768373138</v>
      </c>
      <c r="F420" s="177">
        <f>F363/RES_summary!F$21</f>
        <v>158.57485734528967</v>
      </c>
      <c r="G420" s="177">
        <f>G363/RES_summary!G$21</f>
        <v>148.36967751641731</v>
      </c>
      <c r="H420" s="177">
        <f>H363/RES_summary!H$21</f>
        <v>153.88460010563219</v>
      </c>
      <c r="I420" s="177">
        <f>I363/RES_summary!I$21</f>
        <v>0</v>
      </c>
      <c r="J420" s="177">
        <f>J363/RES_summary!J$21</f>
        <v>143.20790790623028</v>
      </c>
      <c r="K420" s="177">
        <f>K363/RES_summary!K$21</f>
        <v>121.25988633950867</v>
      </c>
      <c r="L420" s="177">
        <f>L363/RES_summary!L$21</f>
        <v>133.71647813366408</v>
      </c>
      <c r="M420" s="177">
        <f>M363/RES_summary!M$21</f>
        <v>106.00723038285302</v>
      </c>
      <c r="N420" s="177">
        <f>N363/RES_summary!N$21</f>
        <v>113.74433895474945</v>
      </c>
      <c r="O420" s="177">
        <f>O363/RES_summary!O$21</f>
        <v>117.36280518649465</v>
      </c>
      <c r="P420" s="177">
        <f>P363/RES_summary!P$21</f>
        <v>99.671544160395584</v>
      </c>
      <c r="Q420" s="177">
        <f>Q363/RES_summary!Q$21</f>
        <v>97.048810736300908</v>
      </c>
    </row>
    <row r="421" spans="1:17" ht="12" customHeight="1" x14ac:dyDescent="0.25">
      <c r="A421" s="23" t="s">
        <v>60</v>
      </c>
      <c r="B421" s="156"/>
      <c r="C421" s="177">
        <f>C364/RES_summary!C$21</f>
        <v>2.8394369743320462</v>
      </c>
      <c r="D421" s="177">
        <f>D364/RES_summary!D$21</f>
        <v>2.8337202043774532</v>
      </c>
      <c r="E421" s="177">
        <f>E364/RES_summary!E$21</f>
        <v>2.45112496784582</v>
      </c>
      <c r="F421" s="177">
        <f>F364/RES_summary!F$21</f>
        <v>2.9322616746197836</v>
      </c>
      <c r="G421" s="177">
        <f>G364/RES_summary!G$21</f>
        <v>2.4951400955516174</v>
      </c>
      <c r="H421" s="177">
        <f>H364/RES_summary!H$21</f>
        <v>2.2496836091712269</v>
      </c>
      <c r="I421" s="177">
        <f>I364/RES_summary!I$21</f>
        <v>0</v>
      </c>
      <c r="J421" s="177">
        <f>J364/RES_summary!J$21</f>
        <v>1.7107271787513287</v>
      </c>
      <c r="K421" s="177">
        <f>K364/RES_summary!K$21</f>
        <v>1.7698106745679003</v>
      </c>
      <c r="L421" s="177">
        <f>L364/RES_summary!L$21</f>
        <v>2.2029085021806618</v>
      </c>
      <c r="M421" s="177">
        <f>M364/RES_summary!M$21</f>
        <v>2.176947370357821</v>
      </c>
      <c r="N421" s="177">
        <f>N364/RES_summary!N$21</f>
        <v>2.2617585258676267</v>
      </c>
      <c r="O421" s="177">
        <f>O364/RES_summary!O$21</f>
        <v>2.1630635566119638</v>
      </c>
      <c r="P421" s="177">
        <f>P364/RES_summary!P$21</f>
        <v>2.0016721001606483</v>
      </c>
      <c r="Q421" s="177">
        <f>Q364/RES_summary!Q$21</f>
        <v>1.9685285773571453</v>
      </c>
    </row>
    <row r="422" spans="1:17" ht="12" customHeight="1" x14ac:dyDescent="0.25">
      <c r="A422" s="158" t="s">
        <v>112</v>
      </c>
      <c r="B422" s="157"/>
      <c r="C422" s="178">
        <f>C365/RES_summary!C$21</f>
        <v>0.24917207394152796</v>
      </c>
      <c r="D422" s="178">
        <f>D365/RES_summary!D$21</f>
        <v>1.5854418865837774</v>
      </c>
      <c r="E422" s="178">
        <f>E365/RES_summary!E$21</f>
        <v>0.19041410202854953</v>
      </c>
      <c r="F422" s="178">
        <f>F365/RES_summary!F$21</f>
        <v>0.53180597087368175</v>
      </c>
      <c r="G422" s="178">
        <f>G365/RES_summary!G$21</f>
        <v>0.33915631644382771</v>
      </c>
      <c r="H422" s="178">
        <f>H365/RES_summary!H$21</f>
        <v>0.48342405208004308</v>
      </c>
      <c r="I422" s="178">
        <f>I365/RES_summary!I$21</f>
        <v>0</v>
      </c>
      <c r="J422" s="178">
        <f>J365/RES_summary!J$21</f>
        <v>0.75585364215762463</v>
      </c>
      <c r="K422" s="178">
        <f>K365/RES_summary!K$21</f>
        <v>0.95880528350854122</v>
      </c>
      <c r="L422" s="178">
        <f>L365/RES_summary!L$21</f>
        <v>0.80018853135777013</v>
      </c>
      <c r="M422" s="178">
        <f>M365/RES_summary!M$21</f>
        <v>0.14764742439056441</v>
      </c>
      <c r="N422" s="178">
        <f>N365/RES_summary!N$21</f>
        <v>7.5269912777780223E-2</v>
      </c>
      <c r="O422" s="178">
        <f>O365/RES_summary!O$21</f>
        <v>0.20090521087253821</v>
      </c>
      <c r="P422" s="178">
        <f>P365/RES_summary!P$21</f>
        <v>0.30282274425718908</v>
      </c>
      <c r="Q422" s="178">
        <f>Q365/RES_summary!Q$21</f>
        <v>0.27575917817176987</v>
      </c>
    </row>
    <row r="423" spans="1:17" ht="12" customHeight="1" x14ac:dyDescent="0.25">
      <c r="A423" s="23" t="s">
        <v>60</v>
      </c>
      <c r="B423" s="156"/>
      <c r="C423" s="177">
        <f>C366/RES_summary!C$21</f>
        <v>0.24917207394152796</v>
      </c>
      <c r="D423" s="177">
        <f>D366/RES_summary!D$21</f>
        <v>1.5854418865837774</v>
      </c>
      <c r="E423" s="177">
        <f>E366/RES_summary!E$21</f>
        <v>0.19041410202854953</v>
      </c>
      <c r="F423" s="177">
        <f>F366/RES_summary!F$21</f>
        <v>0.53180597087368175</v>
      </c>
      <c r="G423" s="177">
        <f>G366/RES_summary!G$21</f>
        <v>0.33915631644382771</v>
      </c>
      <c r="H423" s="177">
        <f>H366/RES_summary!H$21</f>
        <v>0.48342405208004308</v>
      </c>
      <c r="I423" s="177">
        <f>I366/RES_summary!I$21</f>
        <v>0</v>
      </c>
      <c r="J423" s="177">
        <f>J366/RES_summary!J$21</f>
        <v>0.75585364215762463</v>
      </c>
      <c r="K423" s="177">
        <f>K366/RES_summary!K$21</f>
        <v>0.95880528350854122</v>
      </c>
      <c r="L423" s="177">
        <f>L366/RES_summary!L$21</f>
        <v>0.80018853135777013</v>
      </c>
      <c r="M423" s="177">
        <f>M366/RES_summary!M$21</f>
        <v>0.14764742439056441</v>
      </c>
      <c r="N423" s="177">
        <f>N366/RES_summary!N$21</f>
        <v>7.5269912777780223E-2</v>
      </c>
      <c r="O423" s="177">
        <f>O366/RES_summary!O$21</f>
        <v>0.20090521087253821</v>
      </c>
      <c r="P423" s="177">
        <f>P366/RES_summary!P$21</f>
        <v>0.30282274425718908</v>
      </c>
      <c r="Q423" s="177">
        <f>Q366/RES_summary!Q$21</f>
        <v>0.27575917817176987</v>
      </c>
    </row>
    <row r="424" spans="1:17" ht="12" customHeight="1" x14ac:dyDescent="0.25">
      <c r="A424" s="158" t="s">
        <v>63</v>
      </c>
      <c r="B424" s="157"/>
      <c r="C424" s="178">
        <f>C367/RES_summary!C$21</f>
        <v>23.319503501149377</v>
      </c>
      <c r="D424" s="178">
        <f>D367/RES_summary!D$21</f>
        <v>20.881027785767159</v>
      </c>
      <c r="E424" s="178">
        <f>E367/RES_summary!E$21</f>
        <v>20.804440962630881</v>
      </c>
      <c r="F424" s="178">
        <f>F367/RES_summary!F$21</f>
        <v>21.058026458741274</v>
      </c>
      <c r="G424" s="178">
        <f>G367/RES_summary!G$21</f>
        <v>20.258036284885666</v>
      </c>
      <c r="H424" s="178">
        <f>H367/RES_summary!H$21</f>
        <v>19.880354952426334</v>
      </c>
      <c r="I424" s="178">
        <f>I367/RES_summary!I$21</f>
        <v>0</v>
      </c>
      <c r="J424" s="178">
        <f>J367/RES_summary!J$21</f>
        <v>18.655676679062314</v>
      </c>
      <c r="K424" s="178">
        <f>K367/RES_summary!K$21</f>
        <v>16.310473408747413</v>
      </c>
      <c r="L424" s="178">
        <f>L367/RES_summary!L$21</f>
        <v>18.007421841533585</v>
      </c>
      <c r="M424" s="178">
        <f>M367/RES_summary!M$21</f>
        <v>17.81083851446569</v>
      </c>
      <c r="N424" s="178">
        <f>N367/RES_summary!N$21</f>
        <v>17.988955472998367</v>
      </c>
      <c r="O424" s="178">
        <f>O367/RES_summary!O$21</f>
        <v>17.678719209502717</v>
      </c>
      <c r="P424" s="178">
        <f>P367/RES_summary!P$21</f>
        <v>17.726673673258265</v>
      </c>
      <c r="Q424" s="178">
        <f>Q367/RES_summary!Q$21</f>
        <v>16.866417542073474</v>
      </c>
    </row>
    <row r="425" spans="1:17" ht="12" customHeight="1" x14ac:dyDescent="0.25">
      <c r="A425" s="167" t="s">
        <v>165</v>
      </c>
      <c r="B425" s="132"/>
      <c r="C425" s="183">
        <f>C368/RES_summary!C$21</f>
        <v>24.928163584392923</v>
      </c>
      <c r="D425" s="183">
        <f>D368/RES_summary!D$21</f>
        <v>0</v>
      </c>
      <c r="E425" s="183">
        <f>E368/RES_summary!E$21</f>
        <v>0</v>
      </c>
      <c r="F425" s="183">
        <f>F368/RES_summary!F$21</f>
        <v>23.147434790103929</v>
      </c>
      <c r="G425" s="183">
        <f>G368/RES_summary!G$21</f>
        <v>22.417990480444296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20.035423693422388</v>
      </c>
      <c r="M425" s="183">
        <f>M368/RES_summary!M$21</f>
        <v>0</v>
      </c>
      <c r="N425" s="183">
        <f>N368/RES_summary!N$21</f>
        <v>19.306673309632661</v>
      </c>
      <c r="O425" s="183">
        <f>O368/RES_summary!O$21</f>
        <v>0</v>
      </c>
      <c r="P425" s="183">
        <f>P368/RES_summary!P$21</f>
        <v>19.151887880015657</v>
      </c>
      <c r="Q425" s="183">
        <f>Q368/RES_summary!Q$21</f>
        <v>0</v>
      </c>
    </row>
    <row r="426" spans="1:17" ht="12" customHeight="1" x14ac:dyDescent="0.25">
      <c r="A426" s="167" t="s">
        <v>164</v>
      </c>
      <c r="B426" s="132"/>
      <c r="C426" s="183">
        <f>C369/RES_summary!C$21</f>
        <v>22.137226876465974</v>
      </c>
      <c r="D426" s="183">
        <f>D369/RES_summary!D$21</f>
        <v>21.427993474807391</v>
      </c>
      <c r="E426" s="183">
        <f>E369/RES_summary!E$21</f>
        <v>21.446412847099342</v>
      </c>
      <c r="F426" s="183">
        <f>F369/RES_summary!F$21</f>
        <v>20.828509513087671</v>
      </c>
      <c r="G426" s="183">
        <f>G369/RES_summary!G$21</f>
        <v>20.264489515646467</v>
      </c>
      <c r="H426" s="183">
        <f>H369/RES_summary!H$21</f>
        <v>19.880354952426334</v>
      </c>
      <c r="I426" s="183">
        <f>I369/RES_summary!I$21</f>
        <v>0</v>
      </c>
      <c r="J426" s="183">
        <f>J369/RES_summary!J$21</f>
        <v>18.655676679062314</v>
      </c>
      <c r="K426" s="183">
        <f>K369/RES_summary!K$21</f>
        <v>0</v>
      </c>
      <c r="L426" s="183">
        <f>L369/RES_summary!L$21</f>
        <v>18.214750630136471</v>
      </c>
      <c r="M426" s="183">
        <f>M369/RES_summary!M$21</f>
        <v>17.743498348006042</v>
      </c>
      <c r="N426" s="183">
        <f>N369/RES_summary!N$21</f>
        <v>17.593063588885027</v>
      </c>
      <c r="O426" s="183">
        <f>O369/RES_summary!O$21</f>
        <v>18.022985769811022</v>
      </c>
      <c r="P426" s="183">
        <f>P369/RES_summary!P$21</f>
        <v>17.340174755435928</v>
      </c>
      <c r="Q426" s="183">
        <f>Q369/RES_summary!Q$21</f>
        <v>16.946217036980435</v>
      </c>
    </row>
    <row r="427" spans="1:17" ht="12" customHeight="1" x14ac:dyDescent="0.25">
      <c r="A427" s="166" t="s">
        <v>163</v>
      </c>
      <c r="B427" s="165"/>
      <c r="C427" s="182">
        <f>C370/RES_summary!C$21</f>
        <v>17.623497692481877</v>
      </c>
      <c r="D427" s="182">
        <f>D370/RES_summary!D$21</f>
        <v>16.997146894546425</v>
      </c>
      <c r="E427" s="182">
        <f>E370/RES_summary!E$21</f>
        <v>17.045759593877623</v>
      </c>
      <c r="F427" s="182">
        <f>F370/RES_summary!F$21</f>
        <v>16.510066570171105</v>
      </c>
      <c r="G427" s="182">
        <f>G370/RES_summary!G$21</f>
        <v>16.040352915307587</v>
      </c>
      <c r="H427" s="182">
        <f>H370/RES_summary!H$21</f>
        <v>15.711142411747492</v>
      </c>
      <c r="I427" s="182">
        <f>I370/RES_summary!I$21</f>
        <v>0</v>
      </c>
      <c r="J427" s="182">
        <f>J370/RES_summary!J$21</f>
        <v>14.696119940192444</v>
      </c>
      <c r="K427" s="182">
        <f>K370/RES_summary!K$21</f>
        <v>0</v>
      </c>
      <c r="L427" s="182">
        <f>L370/RES_summary!L$21</f>
        <v>14.306837942148059</v>
      </c>
      <c r="M427" s="182">
        <f>M370/RES_summary!M$21</f>
        <v>13.935318956619422</v>
      </c>
      <c r="N427" s="182">
        <f>N370/RES_summary!N$21</f>
        <v>13.813233950679852</v>
      </c>
      <c r="O427" s="182">
        <f>O370/RES_summary!O$21</f>
        <v>14.433669278681471</v>
      </c>
      <c r="P427" s="182">
        <f>P370/RES_summary!P$21</f>
        <v>13.605736515916394</v>
      </c>
      <c r="Q427" s="182">
        <f>Q370/RES_summary!Q$21</f>
        <v>13.288976899487492</v>
      </c>
    </row>
    <row r="428" spans="1:17" ht="12" customHeight="1" x14ac:dyDescent="0.25">
      <c r="A428" s="147" t="s">
        <v>59</v>
      </c>
      <c r="B428" s="164"/>
      <c r="C428" s="181">
        <f>C371/RES_summary!C$21</f>
        <v>4.5137291839840934</v>
      </c>
      <c r="D428" s="181">
        <f>D371/RES_summary!D$21</f>
        <v>4.4308465802609662</v>
      </c>
      <c r="E428" s="181">
        <f>E371/RES_summary!E$21</f>
        <v>4.4006532532217184</v>
      </c>
      <c r="F428" s="181">
        <f>F371/RES_summary!F$21</f>
        <v>4.3184429429165681</v>
      </c>
      <c r="G428" s="181">
        <f>G371/RES_summary!G$21</f>
        <v>4.2241366003388743</v>
      </c>
      <c r="H428" s="181">
        <f>H371/RES_summary!H$21</f>
        <v>4.1692125406788394</v>
      </c>
      <c r="I428" s="181">
        <f>I371/RES_summary!I$21</f>
        <v>0</v>
      </c>
      <c r="J428" s="181">
        <f>J371/RES_summary!J$21</f>
        <v>3.9595567388698658</v>
      </c>
      <c r="K428" s="181">
        <f>K371/RES_summary!K$21</f>
        <v>0</v>
      </c>
      <c r="L428" s="181">
        <f>L371/RES_summary!L$21</f>
        <v>3.9079126879884134</v>
      </c>
      <c r="M428" s="181">
        <f>M371/RES_summary!M$21</f>
        <v>3.8081793913866173</v>
      </c>
      <c r="N428" s="181">
        <f>N371/RES_summary!N$21</f>
        <v>3.7798296382051753</v>
      </c>
      <c r="O428" s="181">
        <f>O371/RES_summary!O$21</f>
        <v>3.5893164911295501</v>
      </c>
      <c r="P428" s="181">
        <f>P371/RES_summary!P$21</f>
        <v>3.7344382395195352</v>
      </c>
      <c r="Q428" s="181">
        <f>Q371/RES_summary!Q$21</f>
        <v>3.6572401374929413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19.306689092469796</v>
      </c>
      <c r="G429" s="180">
        <f>G372/RES_summary!G$21</f>
        <v>18.628253582435356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17.390261924081333</v>
      </c>
      <c r="L429" s="180">
        <f>L372/RES_summary!L$21</f>
        <v>16.650905066999613</v>
      </c>
      <c r="M429" s="180">
        <f>M372/RES_summary!M$21</f>
        <v>18.845560714766041</v>
      </c>
      <c r="N429" s="180">
        <f>N372/RES_summary!N$21</f>
        <v>17.756458493941331</v>
      </c>
      <c r="O429" s="180">
        <f>O372/RES_summary!O$21</f>
        <v>17.837837506636561</v>
      </c>
      <c r="P429" s="180">
        <f>P372/RES_summary!P$21</f>
        <v>0</v>
      </c>
      <c r="Q429" s="180">
        <f>Q372/RES_summary!Q$21</f>
        <v>16.79667291292095</v>
      </c>
    </row>
    <row r="430" spans="1:17" ht="12" customHeight="1" x14ac:dyDescent="0.25">
      <c r="A430" s="161" t="s">
        <v>141</v>
      </c>
      <c r="B430" s="160"/>
      <c r="C430" s="179">
        <f>C373/RES_summary!C$21</f>
        <v>19.337035490909059</v>
      </c>
      <c r="D430" s="179">
        <f>D373/RES_summary!D$21</f>
        <v>18.745210731712106</v>
      </c>
      <c r="E430" s="179">
        <f>E373/RES_summary!E$21</f>
        <v>19.050775122683465</v>
      </c>
      <c r="F430" s="179">
        <f>F373/RES_summary!F$21</f>
        <v>18.073417974104022</v>
      </c>
      <c r="G430" s="179">
        <f>G373/RES_summary!G$21</f>
        <v>17.495448102785836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16.09618656031876</v>
      </c>
      <c r="L430" s="179">
        <f>L373/RES_summary!L$21</f>
        <v>15.609853558527838</v>
      </c>
      <c r="M430" s="179">
        <f>M373/RES_summary!M$21</f>
        <v>17.172171969670941</v>
      </c>
      <c r="N430" s="179">
        <f>N373/RES_summary!N$21</f>
        <v>16.315956129059877</v>
      </c>
      <c r="O430" s="179">
        <f>O373/RES_summary!O$21</f>
        <v>16.541787593071625</v>
      </c>
      <c r="P430" s="179">
        <f>P373/RES_summary!P$21</f>
        <v>0</v>
      </c>
      <c r="Q430" s="179">
        <f>Q373/RES_summary!Q$21</f>
        <v>15.478644026617296</v>
      </c>
    </row>
    <row r="431" spans="1:17" ht="12" customHeight="1" x14ac:dyDescent="0.25">
      <c r="A431" s="148" t="s">
        <v>60</v>
      </c>
      <c r="B431" s="156"/>
      <c r="C431" s="177">
        <f>C374/RES_summary!C$21</f>
        <v>14.830328156676609</v>
      </c>
      <c r="D431" s="177">
        <f>D374/RES_summary!D$21</f>
        <v>14.314721216883152</v>
      </c>
      <c r="E431" s="177">
        <f>E374/RES_summary!E$21</f>
        <v>14.650279116123061</v>
      </c>
      <c r="F431" s="177">
        <f>F374/RES_summary!F$21</f>
        <v>13.74934762539189</v>
      </c>
      <c r="G431" s="177">
        <f>G374/RES_summary!G$21</f>
        <v>13.276982822221195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12.194259775522927</v>
      </c>
      <c r="L431" s="177">
        <f>L374/RES_summary!L$21</f>
        <v>11.66110621068778</v>
      </c>
      <c r="M431" s="177">
        <f>M374/RES_summary!M$21</f>
        <v>13.303038838949563</v>
      </c>
      <c r="N431" s="177">
        <f>N374/RES_summary!N$21</f>
        <v>12.489702795499555</v>
      </c>
      <c r="O431" s="177">
        <f>O374/RES_summary!O$21</f>
        <v>12.926558802245408</v>
      </c>
      <c r="P431" s="177">
        <f>P374/RES_summary!P$21</f>
        <v>0</v>
      </c>
      <c r="Q431" s="177">
        <f>Q374/RES_summary!Q$21</f>
        <v>11.785597171131233</v>
      </c>
    </row>
    <row r="432" spans="1:17" ht="12" customHeight="1" x14ac:dyDescent="0.25">
      <c r="A432" s="148" t="s">
        <v>59</v>
      </c>
      <c r="B432" s="156"/>
      <c r="C432" s="177">
        <f>C375/RES_summary!C$21</f>
        <v>4.506707334232452</v>
      </c>
      <c r="D432" s="177">
        <f>D375/RES_summary!D$21</f>
        <v>4.4304895148289569</v>
      </c>
      <c r="E432" s="177">
        <f>E375/RES_summary!E$21</f>
        <v>4.4004960065604024</v>
      </c>
      <c r="F432" s="177">
        <f>F375/RES_summary!F$21</f>
        <v>4.3240703487121301</v>
      </c>
      <c r="G432" s="177">
        <f>G375/RES_summary!G$21</f>
        <v>4.2184652805646383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3.9019267847958337</v>
      </c>
      <c r="L432" s="177">
        <f>L375/RES_summary!L$21</f>
        <v>3.9487473478400577</v>
      </c>
      <c r="M432" s="177">
        <f>M375/RES_summary!M$21</f>
        <v>3.869133130721377</v>
      </c>
      <c r="N432" s="177">
        <f>N375/RES_summary!N$21</f>
        <v>3.826253333560325</v>
      </c>
      <c r="O432" s="177">
        <f>O375/RES_summary!O$21</f>
        <v>3.6152287908262122</v>
      </c>
      <c r="P432" s="177">
        <f>P375/RES_summary!P$21</f>
        <v>0</v>
      </c>
      <c r="Q432" s="177">
        <f>Q375/RES_summary!Q$21</f>
        <v>3.6930468554860587</v>
      </c>
    </row>
    <row r="433" spans="1:17" ht="12" customHeight="1" x14ac:dyDescent="0.25">
      <c r="A433" s="158" t="s">
        <v>62</v>
      </c>
      <c r="B433" s="157"/>
      <c r="C433" s="178">
        <f>C376/RES_summary!C$21</f>
        <v>7.9934347283548943</v>
      </c>
      <c r="D433" s="178">
        <f>D376/RES_summary!D$21</f>
        <v>7.9430055124384156</v>
      </c>
      <c r="E433" s="178">
        <f>E376/RES_summary!E$21</f>
        <v>7.7483217139204017</v>
      </c>
      <c r="F433" s="178">
        <f>F376/RES_summary!F$21</f>
        <v>7.3523340958985157</v>
      </c>
      <c r="G433" s="178">
        <f>G376/RES_summary!G$21</f>
        <v>7.4254086933226624</v>
      </c>
      <c r="H433" s="178">
        <f>H376/RES_summary!H$21</f>
        <v>7.2369931167645207</v>
      </c>
      <c r="I433" s="178">
        <f>I376/RES_summary!I$21</f>
        <v>0</v>
      </c>
      <c r="J433" s="178">
        <f>J376/RES_summary!J$21</f>
        <v>6.9713079223431205</v>
      </c>
      <c r="K433" s="178">
        <f>K376/RES_summary!K$21</f>
        <v>6.774905176285043</v>
      </c>
      <c r="L433" s="178">
        <f>L376/RES_summary!L$21</f>
        <v>6.6037338639042469</v>
      </c>
      <c r="M433" s="178">
        <f>M376/RES_summary!M$21</f>
        <v>6.8858692059624858</v>
      </c>
      <c r="N433" s="178">
        <f>N376/RES_summary!N$21</f>
        <v>6.6543041021567211</v>
      </c>
      <c r="O433" s="178">
        <f>O376/RES_summary!O$21</f>
        <v>6.7110738636920066</v>
      </c>
      <c r="P433" s="178">
        <f>P376/RES_summary!P$21</f>
        <v>6.7344070506751219</v>
      </c>
      <c r="Q433" s="178">
        <f>Q376/RES_summary!Q$21</f>
        <v>6.3600414769503599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7.9934347283548943</v>
      </c>
      <c r="D435" s="176">
        <f>D378/RES_summary!D$21</f>
        <v>7.9430055124384156</v>
      </c>
      <c r="E435" s="176">
        <f>E378/RES_summary!E$21</f>
        <v>7.7483217139204017</v>
      </c>
      <c r="F435" s="176">
        <f>F378/RES_summary!F$21</f>
        <v>7.3523340958985157</v>
      </c>
      <c r="G435" s="176">
        <f>G378/RES_summary!G$21</f>
        <v>7.4254086933226624</v>
      </c>
      <c r="H435" s="176">
        <f>H378/RES_summary!H$21</f>
        <v>7.2369931167645207</v>
      </c>
      <c r="I435" s="176">
        <f>I378/RES_summary!I$21</f>
        <v>0</v>
      </c>
      <c r="J435" s="176">
        <f>J378/RES_summary!J$21</f>
        <v>6.9713079223431205</v>
      </c>
      <c r="K435" s="176">
        <f>K378/RES_summary!K$21</f>
        <v>6.774905176285043</v>
      </c>
      <c r="L435" s="176">
        <f>L378/RES_summary!L$21</f>
        <v>6.6037338639042469</v>
      </c>
      <c r="M435" s="176">
        <f>M378/RES_summary!M$21</f>
        <v>6.8858692059624858</v>
      </c>
      <c r="N435" s="176">
        <f>N378/RES_summary!N$21</f>
        <v>6.6543041021567211</v>
      </c>
      <c r="O435" s="176">
        <f>O378/RES_summary!O$21</f>
        <v>6.7110738636920066</v>
      </c>
      <c r="P435" s="176">
        <f>P378/RES_summary!P$21</f>
        <v>6.7344070506751219</v>
      </c>
      <c r="Q435" s="176">
        <f>Q378/RES_summary!Q$21</f>
        <v>6.3600414769503599</v>
      </c>
    </row>
    <row r="437" spans="1:17" ht="12" customHeight="1" x14ac:dyDescent="0.25">
      <c r="A437" s="152" t="s">
        <v>185</v>
      </c>
      <c r="B437" s="168"/>
      <c r="C437" s="184">
        <f>C380/RES_summary!C$21</f>
        <v>148.97608375716266</v>
      </c>
      <c r="D437" s="184">
        <f>D380/RES_summary!D$21</f>
        <v>142.20947284496367</v>
      </c>
      <c r="E437" s="184">
        <f>E380/RES_summary!E$21</f>
        <v>135.72211781231258</v>
      </c>
      <c r="F437" s="184">
        <f>F380/RES_summary!F$21</f>
        <v>135.74252621882903</v>
      </c>
      <c r="G437" s="184">
        <f>G380/RES_summary!G$21</f>
        <v>126.12217108906225</v>
      </c>
      <c r="H437" s="184">
        <f>H380/RES_summary!H$21</f>
        <v>129.81320008013438</v>
      </c>
      <c r="I437" s="184">
        <f>I380/RES_summary!I$21</f>
        <v>0</v>
      </c>
      <c r="J437" s="184">
        <f>J380/RES_summary!J$21</f>
        <v>122.93233961474674</v>
      </c>
      <c r="K437" s="184">
        <f>K380/RES_summary!K$21</f>
        <v>108.70321239572083</v>
      </c>
      <c r="L437" s="184">
        <f>L380/RES_summary!L$21</f>
        <v>119.13628168909449</v>
      </c>
      <c r="M437" s="184">
        <f>M380/RES_summary!M$21</f>
        <v>97.826945304290334</v>
      </c>
      <c r="N437" s="184">
        <f>N380/RES_summary!N$21</f>
        <v>103.49256869437156</v>
      </c>
      <c r="O437" s="184">
        <f>O380/RES_summary!O$21</f>
        <v>107.00727210246795</v>
      </c>
      <c r="P437" s="184">
        <f>P380/RES_summary!P$21</f>
        <v>94.19660708600297</v>
      </c>
      <c r="Q437" s="184">
        <f>Q380/RES_summary!Q$21</f>
        <v>92.059947695818735</v>
      </c>
    </row>
    <row r="438" spans="1:17" ht="12" customHeight="1" x14ac:dyDescent="0.25">
      <c r="A438" s="158" t="s">
        <v>65</v>
      </c>
      <c r="B438" s="157"/>
      <c r="C438" s="178">
        <f>C381/RES_summary!C$21</f>
        <v>126.55559044532555</v>
      </c>
      <c r="D438" s="178">
        <f>D381/RES_summary!D$21</f>
        <v>117.23649925186911</v>
      </c>
      <c r="E438" s="178">
        <f>E381/RES_summary!E$21</f>
        <v>113.54961923841608</v>
      </c>
      <c r="F438" s="178">
        <f>F381/RES_summary!F$21</f>
        <v>113.39823057325023</v>
      </c>
      <c r="G438" s="178">
        <f>G381/RES_summary!G$21</f>
        <v>104.80244641597427</v>
      </c>
      <c r="H438" s="178">
        <f>H381/RES_summary!H$21</f>
        <v>108.46100800856688</v>
      </c>
      <c r="I438" s="178">
        <f>I381/RES_summary!I$21</f>
        <v>0</v>
      </c>
      <c r="J438" s="178">
        <f>J381/RES_summary!J$21</f>
        <v>101.73626416178311</v>
      </c>
      <c r="K438" s="178">
        <f>K381/RES_summary!K$21</f>
        <v>86.182561734920625</v>
      </c>
      <c r="L438" s="178">
        <f>L381/RES_summary!L$21</f>
        <v>97.92494717150457</v>
      </c>
      <c r="M438" s="178">
        <f>M381/RES_summary!M$21</f>
        <v>78.020949408543657</v>
      </c>
      <c r="N438" s="178">
        <f>N381/RES_summary!N$21</f>
        <v>84.548156097050864</v>
      </c>
      <c r="O438" s="178">
        <f>O381/RES_summary!O$21</f>
        <v>86.873268748729203</v>
      </c>
      <c r="P438" s="178">
        <f>P381/RES_summary!P$21</f>
        <v>74.867708111244625</v>
      </c>
      <c r="Q438" s="178">
        <f>Q381/RES_summary!Q$21</f>
        <v>73.084053343433297</v>
      </c>
    </row>
    <row r="439" spans="1:17" ht="12" customHeight="1" x14ac:dyDescent="0.25">
      <c r="A439" s="23" t="s">
        <v>166</v>
      </c>
      <c r="B439" s="156"/>
      <c r="C439" s="177">
        <f>C382/RES_summary!C$21</f>
        <v>123.64005491603346</v>
      </c>
      <c r="D439" s="177">
        <f>D382/RES_summary!D$21</f>
        <v>114.31930796413052</v>
      </c>
      <c r="E439" s="177">
        <f>E382/RES_summary!E$21</f>
        <v>111.02791834329135</v>
      </c>
      <c r="F439" s="177">
        <f>F382/RES_summary!F$21</f>
        <v>110.33881258665161</v>
      </c>
      <c r="G439" s="177">
        <f>G382/RES_summary!G$21</f>
        <v>102.23475965593389</v>
      </c>
      <c r="H439" s="177">
        <f>H382/RES_summary!H$21</f>
        <v>106.15434521765178</v>
      </c>
      <c r="I439" s="177">
        <f>I382/RES_summary!I$21</f>
        <v>0</v>
      </c>
      <c r="J439" s="177">
        <f>J382/RES_summary!J$21</f>
        <v>99.974463505213933</v>
      </c>
      <c r="K439" s="177">
        <f>K382/RES_summary!K$21</f>
        <v>84.376392673028988</v>
      </c>
      <c r="L439" s="177">
        <f>L382/RES_summary!L$21</f>
        <v>95.629036044539717</v>
      </c>
      <c r="M439" s="177">
        <f>M382/RES_summary!M$21</f>
        <v>75.769778769885292</v>
      </c>
      <c r="N439" s="177">
        <f>N382/RES_summary!N$21</f>
        <v>82.203184555448743</v>
      </c>
      <c r="O439" s="177">
        <f>O382/RES_summary!O$21</f>
        <v>84.652295207895961</v>
      </c>
      <c r="P439" s="177">
        <f>P382/RES_summary!P$21</f>
        <v>72.804239045289208</v>
      </c>
      <c r="Q439" s="177">
        <f>Q382/RES_summary!Q$21</f>
        <v>71.061887362024436</v>
      </c>
    </row>
    <row r="440" spans="1:17" ht="12" customHeight="1" x14ac:dyDescent="0.25">
      <c r="A440" s="23" t="s">
        <v>60</v>
      </c>
      <c r="B440" s="156"/>
      <c r="C440" s="177">
        <f>C383/RES_summary!C$21</f>
        <v>2.9155355292920699</v>
      </c>
      <c r="D440" s="177">
        <f>D383/RES_summary!D$21</f>
        <v>2.9171912877385746</v>
      </c>
      <c r="E440" s="177">
        <f>E383/RES_summary!E$21</f>
        <v>2.5217008951247464</v>
      </c>
      <c r="F440" s="177">
        <f>F383/RES_summary!F$21</f>
        <v>3.0594179865986111</v>
      </c>
      <c r="G440" s="177">
        <f>G383/RES_summary!G$21</f>
        <v>2.5676867600403859</v>
      </c>
      <c r="H440" s="177">
        <f>H383/RES_summary!H$21</f>
        <v>2.3066627909151003</v>
      </c>
      <c r="I440" s="177">
        <f>I383/RES_summary!I$21</f>
        <v>0</v>
      </c>
      <c r="J440" s="177">
        <f>J383/RES_summary!J$21</f>
        <v>1.7618006565691784</v>
      </c>
      <c r="K440" s="177">
        <f>K383/RES_summary!K$21</f>
        <v>1.8061690618916511</v>
      </c>
      <c r="L440" s="177">
        <f>L383/RES_summary!L$21</f>
        <v>2.2959111269648536</v>
      </c>
      <c r="M440" s="177">
        <f>M383/RES_summary!M$21</f>
        <v>2.2511706386583508</v>
      </c>
      <c r="N440" s="177">
        <f>N383/RES_summary!N$21</f>
        <v>2.3449715416021206</v>
      </c>
      <c r="O440" s="177">
        <f>O383/RES_summary!O$21</f>
        <v>2.2209735408332398</v>
      </c>
      <c r="P440" s="177">
        <f>P383/RES_summary!P$21</f>
        <v>2.0634690659554153</v>
      </c>
      <c r="Q440" s="177">
        <f>Q383/RES_summary!Q$21</f>
        <v>2.0221659814088726</v>
      </c>
    </row>
    <row r="441" spans="1:17" ht="12" customHeight="1" x14ac:dyDescent="0.25">
      <c r="A441" s="158" t="s">
        <v>112</v>
      </c>
      <c r="B441" s="157"/>
      <c r="C441" s="178">
        <f>C384/RES_summary!C$21</f>
        <v>0.49648445213550041</v>
      </c>
      <c r="D441" s="178">
        <f>D384/RES_summary!D$21</f>
        <v>3.2285337117152757</v>
      </c>
      <c r="E441" s="178">
        <f>E384/RES_summary!E$21</f>
        <v>0.39797887294241685</v>
      </c>
      <c r="F441" s="178">
        <f>F384/RES_summary!F$21</f>
        <v>1.1458753287340884</v>
      </c>
      <c r="G441" s="178">
        <f>G384/RES_summary!G$21</f>
        <v>0.75731306509234797</v>
      </c>
      <c r="H441" s="178">
        <f>H384/RES_summary!H$21</f>
        <v>1.1209280696486505</v>
      </c>
      <c r="I441" s="178">
        <f>I384/RES_summary!I$21</f>
        <v>0</v>
      </c>
      <c r="J441" s="178">
        <f>J384/RES_summary!J$21</f>
        <v>1.8567021372782671</v>
      </c>
      <c r="K441" s="178">
        <f>K384/RES_summary!K$21</f>
        <v>2.5054747842613843</v>
      </c>
      <c r="L441" s="178">
        <f>L384/RES_summary!L$21</f>
        <v>2.2096430673270504</v>
      </c>
      <c r="M441" s="178">
        <f>M384/RES_summary!M$21</f>
        <v>0.42937308728280443</v>
      </c>
      <c r="N441" s="178">
        <f>N384/RES_summary!N$21</f>
        <v>0.22909053818408062</v>
      </c>
      <c r="O441" s="178">
        <f>O384/RES_summary!O$21</f>
        <v>0.63893174561718868</v>
      </c>
      <c r="P441" s="178">
        <f>P384/RES_summary!P$21</f>
        <v>0.99884021163104941</v>
      </c>
      <c r="Q441" s="178">
        <f>Q384/RES_summary!Q$21</f>
        <v>0.93954362519152446</v>
      </c>
    </row>
    <row r="442" spans="1:17" ht="12" customHeight="1" x14ac:dyDescent="0.25">
      <c r="A442" s="23" t="s">
        <v>60</v>
      </c>
      <c r="B442" s="156"/>
      <c r="C442" s="177">
        <f>C385/RES_summary!C$21</f>
        <v>0.49648445213550041</v>
      </c>
      <c r="D442" s="177">
        <f>D385/RES_summary!D$21</f>
        <v>3.2285337117152757</v>
      </c>
      <c r="E442" s="177">
        <f>E385/RES_summary!E$21</f>
        <v>0.39797887294241685</v>
      </c>
      <c r="F442" s="177">
        <f>F385/RES_summary!F$21</f>
        <v>1.1458753287340884</v>
      </c>
      <c r="G442" s="177">
        <f>G385/RES_summary!G$21</f>
        <v>0.75731306509234797</v>
      </c>
      <c r="H442" s="177">
        <f>H385/RES_summary!H$21</f>
        <v>1.1209280696486505</v>
      </c>
      <c r="I442" s="177">
        <f>I385/RES_summary!I$21</f>
        <v>0</v>
      </c>
      <c r="J442" s="177">
        <f>J385/RES_summary!J$21</f>
        <v>1.8567021372782671</v>
      </c>
      <c r="K442" s="177">
        <f>K385/RES_summary!K$21</f>
        <v>2.5054747842613843</v>
      </c>
      <c r="L442" s="177">
        <f>L385/RES_summary!L$21</f>
        <v>2.2096430673270504</v>
      </c>
      <c r="M442" s="177">
        <f>M385/RES_summary!M$21</f>
        <v>0.42937308728280443</v>
      </c>
      <c r="N442" s="177">
        <f>N385/RES_summary!N$21</f>
        <v>0.22909053818408062</v>
      </c>
      <c r="O442" s="177">
        <f>O385/RES_summary!O$21</f>
        <v>0.63893174561718868</v>
      </c>
      <c r="P442" s="177">
        <f>P385/RES_summary!P$21</f>
        <v>0.99884021163104941</v>
      </c>
      <c r="Q442" s="177">
        <f>Q385/RES_summary!Q$21</f>
        <v>0.93954362519152446</v>
      </c>
    </row>
    <row r="443" spans="1:17" ht="12" customHeight="1" x14ac:dyDescent="0.25">
      <c r="A443" s="158" t="s">
        <v>63</v>
      </c>
      <c r="B443" s="157"/>
      <c r="C443" s="178">
        <f>C386/RES_summary!C$21</f>
        <v>15.257827680165166</v>
      </c>
      <c r="D443" s="178">
        <f>D386/RES_summary!D$21</f>
        <v>15.101215922310308</v>
      </c>
      <c r="E443" s="178">
        <f>E386/RES_summary!E$21</f>
        <v>15.268799197904885</v>
      </c>
      <c r="F443" s="178">
        <f>F386/RES_summary!F$21</f>
        <v>15.003801163414506</v>
      </c>
      <c r="G443" s="178">
        <f>G386/RES_summary!G$21</f>
        <v>14.281297384241373</v>
      </c>
      <c r="H443" s="178">
        <f>H386/RES_summary!H$21</f>
        <v>14.079057276224848</v>
      </c>
      <c r="I443" s="178">
        <f>I386/RES_summary!I$21</f>
        <v>0</v>
      </c>
      <c r="J443" s="178">
        <f>J386/RES_summary!J$21</f>
        <v>13.35812108819321</v>
      </c>
      <c r="K443" s="178">
        <f>K386/RES_summary!K$21</f>
        <v>14.203645003314822</v>
      </c>
      <c r="L443" s="178">
        <f>L386/RES_summary!L$21</f>
        <v>13.329197455762039</v>
      </c>
      <c r="M443" s="178">
        <f>M386/RES_summary!M$21</f>
        <v>13.459130831639527</v>
      </c>
      <c r="N443" s="178">
        <f>N386/RES_summary!N$21</f>
        <v>13.006557411392366</v>
      </c>
      <c r="O443" s="178">
        <f>O386/RES_summary!O$21</f>
        <v>13.73343503222126</v>
      </c>
      <c r="P443" s="178">
        <f>P386/RES_summary!P$21</f>
        <v>12.552295223488599</v>
      </c>
      <c r="Q443" s="178">
        <f>Q386/RES_summary!Q$21</f>
        <v>12.566363032121531</v>
      </c>
    </row>
    <row r="444" spans="1:17" ht="12" customHeight="1" x14ac:dyDescent="0.25">
      <c r="A444" s="167" t="s">
        <v>165</v>
      </c>
      <c r="B444" s="132"/>
      <c r="C444" s="183">
        <f>C387/RES_summary!C$21</f>
        <v>15.192432405295515</v>
      </c>
      <c r="D444" s="183">
        <f>D387/RES_summary!D$21</f>
        <v>0</v>
      </c>
      <c r="E444" s="183">
        <f>E387/RES_summary!E$21</f>
        <v>0</v>
      </c>
      <c r="F444" s="183">
        <f>F387/RES_summary!F$21</f>
        <v>14.315976419081091</v>
      </c>
      <c r="G444" s="183">
        <f>G387/RES_summary!G$21</f>
        <v>13.939209913465866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12.774838881439344</v>
      </c>
      <c r="M444" s="183">
        <f>M387/RES_summary!M$21</f>
        <v>0</v>
      </c>
      <c r="N444" s="183">
        <f>N387/RES_summary!N$21</f>
        <v>12.387424663879401</v>
      </c>
      <c r="O444" s="183">
        <f>O387/RES_summary!O$21</f>
        <v>0</v>
      </c>
      <c r="P444" s="183">
        <f>P387/RES_summary!P$21</f>
        <v>12.272392109848026</v>
      </c>
      <c r="Q444" s="183">
        <f>Q387/RES_summary!Q$21</f>
        <v>0</v>
      </c>
    </row>
    <row r="445" spans="1:17" ht="12" customHeight="1" x14ac:dyDescent="0.25">
      <c r="A445" s="167" t="s">
        <v>164</v>
      </c>
      <c r="B445" s="132"/>
      <c r="C445" s="183">
        <f>C388/RES_summary!C$21</f>
        <v>15.289538762675901</v>
      </c>
      <c r="D445" s="183">
        <f>D388/RES_summary!D$21</f>
        <v>14.88640896330009</v>
      </c>
      <c r="E445" s="183">
        <f>E388/RES_summary!E$21</f>
        <v>14.91519327053383</v>
      </c>
      <c r="F445" s="183">
        <f>F388/RES_summary!F$21</f>
        <v>14.580550874098199</v>
      </c>
      <c r="G445" s="183">
        <f>G388/RES_summary!G$21</f>
        <v>14.257478641543456</v>
      </c>
      <c r="H445" s="183">
        <f>H388/RES_summary!H$21</f>
        <v>14.079057276224848</v>
      </c>
      <c r="I445" s="183">
        <f>I388/RES_summary!I$21</f>
        <v>0</v>
      </c>
      <c r="J445" s="183">
        <f>J388/RES_summary!J$21</f>
        <v>13.35812108819321</v>
      </c>
      <c r="K445" s="183">
        <f>K388/RES_summary!K$21</f>
        <v>0</v>
      </c>
      <c r="L445" s="183">
        <f>L388/RES_summary!L$21</f>
        <v>13.149246668186748</v>
      </c>
      <c r="M445" s="183">
        <f>M388/RES_summary!M$21</f>
        <v>12.827603026519132</v>
      </c>
      <c r="N445" s="183">
        <f>N388/RES_summary!N$21</f>
        <v>12.752621708024153</v>
      </c>
      <c r="O445" s="183">
        <f>O388/RES_summary!O$21</f>
        <v>12.890084836127759</v>
      </c>
      <c r="P445" s="183">
        <f>P388/RES_summary!P$21</f>
        <v>12.628201182048553</v>
      </c>
      <c r="Q445" s="183">
        <f>Q388/RES_summary!Q$21</f>
        <v>12.362142354257387</v>
      </c>
    </row>
    <row r="446" spans="1:17" ht="12" customHeight="1" x14ac:dyDescent="0.25">
      <c r="A446" s="166" t="s">
        <v>163</v>
      </c>
      <c r="B446" s="165"/>
      <c r="C446" s="182">
        <f>C389/RES_summary!C$21</f>
        <v>10.713105284804175</v>
      </c>
      <c r="D446" s="182">
        <f>D389/RES_summary!D$21</f>
        <v>10.382770071611404</v>
      </c>
      <c r="E446" s="182">
        <f>E389/RES_summary!E$21</f>
        <v>10.455225743567659</v>
      </c>
      <c r="F446" s="182">
        <f>F389/RES_summary!F$21</f>
        <v>10.185268562439116</v>
      </c>
      <c r="G446" s="182">
        <f>G389/RES_summary!G$21</f>
        <v>9.9612684682238672</v>
      </c>
      <c r="H446" s="182">
        <f>H389/RES_summary!H$21</f>
        <v>9.8425365591503891</v>
      </c>
      <c r="I446" s="182">
        <f>I389/RES_summary!I$21</f>
        <v>0</v>
      </c>
      <c r="J446" s="182">
        <f>J389/RES_summary!J$21</f>
        <v>9.3418002960613276</v>
      </c>
      <c r="K446" s="182">
        <f>K389/RES_summary!K$21</f>
        <v>0</v>
      </c>
      <c r="L446" s="182">
        <f>L389/RES_summary!L$21</f>
        <v>9.1622747051544824</v>
      </c>
      <c r="M446" s="182">
        <f>M389/RES_summary!M$21</f>
        <v>8.9463016275910121</v>
      </c>
      <c r="N446" s="182">
        <f>N389/RES_summary!N$21</f>
        <v>8.8984234383077965</v>
      </c>
      <c r="O446" s="182">
        <f>O389/RES_summary!O$21</f>
        <v>9.2543372347605501</v>
      </c>
      <c r="P446" s="182">
        <f>P389/RES_summary!P$21</f>
        <v>8.8200133404087602</v>
      </c>
      <c r="Q446" s="182">
        <f>Q389/RES_summary!Q$21</f>
        <v>8.6287453591211225</v>
      </c>
    </row>
    <row r="447" spans="1:17" ht="12" customHeight="1" x14ac:dyDescent="0.25">
      <c r="A447" s="147" t="s">
        <v>59</v>
      </c>
      <c r="B447" s="164"/>
      <c r="C447" s="181">
        <f>C390/RES_summary!C$21</f>
        <v>4.5764334778717251</v>
      </c>
      <c r="D447" s="181">
        <f>D390/RES_summary!D$21</f>
        <v>4.5036388916886887</v>
      </c>
      <c r="E447" s="181">
        <f>E390/RES_summary!E$21</f>
        <v>4.4599675269661674</v>
      </c>
      <c r="F447" s="181">
        <f>F390/RES_summary!F$21</f>
        <v>4.3952823116590825</v>
      </c>
      <c r="G447" s="181">
        <f>G390/RES_summary!G$21</f>
        <v>4.2962101733195883</v>
      </c>
      <c r="H447" s="181">
        <f>H390/RES_summary!H$21</f>
        <v>4.2365207170744563</v>
      </c>
      <c r="I447" s="181">
        <f>I390/RES_summary!I$21</f>
        <v>0</v>
      </c>
      <c r="J447" s="181">
        <f>J390/RES_summary!J$21</f>
        <v>4.0163207921318795</v>
      </c>
      <c r="K447" s="181">
        <f>K390/RES_summary!K$21</f>
        <v>0</v>
      </c>
      <c r="L447" s="181">
        <f>L390/RES_summary!L$21</f>
        <v>3.9869719630322673</v>
      </c>
      <c r="M447" s="181">
        <f>M390/RES_summary!M$21</f>
        <v>3.8813013989281195</v>
      </c>
      <c r="N447" s="181">
        <f>N390/RES_summary!N$21</f>
        <v>3.8541982697163553</v>
      </c>
      <c r="O447" s="181">
        <f>O390/RES_summary!O$21</f>
        <v>3.6357476013672083</v>
      </c>
      <c r="P447" s="181">
        <f>P390/RES_summary!P$21</f>
        <v>3.808187841639795</v>
      </c>
      <c r="Q447" s="181">
        <f>Q390/RES_summary!Q$21</f>
        <v>3.7333969951362671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15.72921875003065</v>
      </c>
      <c r="G448" s="180">
        <f>G391/RES_summary!G$21</f>
        <v>15.275626990456045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14.516855920004456</v>
      </c>
      <c r="L448" s="180">
        <f>L391/RES_summary!L$21</f>
        <v>13.948148355530915</v>
      </c>
      <c r="M448" s="180">
        <f>M391/RES_summary!M$21</f>
        <v>15.845300934766552</v>
      </c>
      <c r="N448" s="180">
        <f>N391/RES_summary!N$21</f>
        <v>14.964705449261196</v>
      </c>
      <c r="O448" s="180">
        <f>O391/RES_summary!O$21</f>
        <v>15.080491494216256</v>
      </c>
      <c r="P448" s="180">
        <f>P391/RES_summary!P$21</f>
        <v>0</v>
      </c>
      <c r="Q448" s="180">
        <f>Q391/RES_summary!Q$21</f>
        <v>14.299362571547739</v>
      </c>
    </row>
    <row r="449" spans="1:17" ht="12" customHeight="1" x14ac:dyDescent="0.25">
      <c r="A449" s="161" t="s">
        <v>141</v>
      </c>
      <c r="B449" s="160"/>
      <c r="C449" s="179">
        <f>C392/RES_summary!C$21</f>
        <v>16.355631460205963</v>
      </c>
      <c r="D449" s="179">
        <f>D392/RES_summary!D$21</f>
        <v>15.940004123429027</v>
      </c>
      <c r="E449" s="179">
        <f>E392/RES_summary!E$21</f>
        <v>16.23473968632204</v>
      </c>
      <c r="F449" s="179">
        <f>F392/RES_summary!F$21</f>
        <v>15.540001189811973</v>
      </c>
      <c r="G449" s="179">
        <f>G392/RES_summary!G$21</f>
        <v>15.105525158686573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14.141487479616663</v>
      </c>
      <c r="L449" s="179">
        <f>L392/RES_summary!L$21</f>
        <v>13.809521466995164</v>
      </c>
      <c r="M449" s="179">
        <f>M392/RES_summary!M$21</f>
        <v>15.028989400144129</v>
      </c>
      <c r="N449" s="179">
        <f>N392/RES_summary!N$21</f>
        <v>14.371624307993764</v>
      </c>
      <c r="O449" s="179">
        <f>O392/RES_summary!O$21</f>
        <v>14.530027098695214</v>
      </c>
      <c r="P449" s="179">
        <f>P392/RES_summary!P$21</f>
        <v>0</v>
      </c>
      <c r="Q449" s="179">
        <f>Q392/RES_summary!Q$21</f>
        <v>13.759706967225723</v>
      </c>
    </row>
    <row r="450" spans="1:17" ht="12" customHeight="1" x14ac:dyDescent="0.25">
      <c r="A450" s="148" t="s">
        <v>60</v>
      </c>
      <c r="B450" s="156"/>
      <c r="C450" s="177">
        <f>C393/RES_summary!C$21</f>
        <v>11.779316106572713</v>
      </c>
      <c r="D450" s="177">
        <f>D393/RES_summary!D$21</f>
        <v>11.436471853054538</v>
      </c>
      <c r="E450" s="177">
        <f>E393/RES_summary!E$21</f>
        <v>11.774807375742482</v>
      </c>
      <c r="F450" s="177">
        <f>F393/RES_summary!F$21</f>
        <v>11.144737061854487</v>
      </c>
      <c r="G450" s="177">
        <f>G393/RES_summary!G$21</f>
        <v>10.809538238322959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10.215283648246501</v>
      </c>
      <c r="L450" s="177">
        <f>L393/RES_summary!L$21</f>
        <v>9.8208052437947657</v>
      </c>
      <c r="M450" s="177">
        <f>M393/RES_summary!M$21</f>
        <v>11.146092512649252</v>
      </c>
      <c r="N450" s="177">
        <f>N393/RES_summary!N$21</f>
        <v>10.515912665391847</v>
      </c>
      <c r="O450" s="177">
        <f>O393/RES_summary!O$21</f>
        <v>10.892752570853228</v>
      </c>
      <c r="P450" s="177">
        <f>P393/RES_summary!P$21</f>
        <v>0</v>
      </c>
      <c r="Q450" s="177">
        <f>Q393/RES_summary!Q$21</f>
        <v>10.024877857697318</v>
      </c>
    </row>
    <row r="451" spans="1:17" ht="12" customHeight="1" x14ac:dyDescent="0.25">
      <c r="A451" s="148" t="s">
        <v>59</v>
      </c>
      <c r="B451" s="156"/>
      <c r="C451" s="177">
        <f>C394/RES_summary!C$21</f>
        <v>4.5763153536332482</v>
      </c>
      <c r="D451" s="177">
        <f>D394/RES_summary!D$21</f>
        <v>4.5035322703744898</v>
      </c>
      <c r="E451" s="177">
        <f>E394/RES_summary!E$21</f>
        <v>4.4599323105795579</v>
      </c>
      <c r="F451" s="177">
        <f>F394/RES_summary!F$21</f>
        <v>4.3952641279574864</v>
      </c>
      <c r="G451" s="177">
        <f>G394/RES_summary!G$21</f>
        <v>4.2959869203636147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3.9262038313701573</v>
      </c>
      <c r="L451" s="177">
        <f>L394/RES_summary!L$21</f>
        <v>3.9887162232003965</v>
      </c>
      <c r="M451" s="177">
        <f>M394/RES_summary!M$21</f>
        <v>3.8828968874948742</v>
      </c>
      <c r="N451" s="177">
        <f>N394/RES_summary!N$21</f>
        <v>3.8557116426019173</v>
      </c>
      <c r="O451" s="177">
        <f>O394/RES_summary!O$21</f>
        <v>3.6372745278419876</v>
      </c>
      <c r="P451" s="177">
        <f>P394/RES_summary!P$21</f>
        <v>0</v>
      </c>
      <c r="Q451" s="177">
        <f>Q394/RES_summary!Q$21</f>
        <v>3.7348291095284054</v>
      </c>
    </row>
    <row r="452" spans="1:17" ht="12" customHeight="1" x14ac:dyDescent="0.25">
      <c r="A452" s="158" t="s">
        <v>62</v>
      </c>
      <c r="B452" s="157"/>
      <c r="C452" s="178">
        <f>C395/RES_summary!C$21</f>
        <v>6.6661811795364594</v>
      </c>
      <c r="D452" s="178">
        <f>D395/RES_summary!D$21</f>
        <v>6.6432239590689983</v>
      </c>
      <c r="E452" s="178">
        <f>E395/RES_summary!E$21</f>
        <v>6.5057205030491723</v>
      </c>
      <c r="F452" s="178">
        <f>F395/RES_summary!F$21</f>
        <v>6.1946191534302164</v>
      </c>
      <c r="G452" s="178">
        <f>G395/RES_summary!G$21</f>
        <v>6.2811142237542654</v>
      </c>
      <c r="H452" s="178">
        <f>H395/RES_summary!H$21</f>
        <v>6.1522067256940041</v>
      </c>
      <c r="I452" s="178">
        <f>I395/RES_summary!I$21</f>
        <v>0</v>
      </c>
      <c r="J452" s="178">
        <f>J395/RES_summary!J$21</f>
        <v>5.9812522274921527</v>
      </c>
      <c r="K452" s="178">
        <f>K395/RES_summary!K$21</f>
        <v>5.8115308732239725</v>
      </c>
      <c r="L452" s="178">
        <f>L395/RES_summary!L$21</f>
        <v>5.6724939945008019</v>
      </c>
      <c r="M452" s="178">
        <f>M395/RES_summary!M$21</f>
        <v>5.9174919768243672</v>
      </c>
      <c r="N452" s="178">
        <f>N395/RES_summary!N$21</f>
        <v>5.7087646477442586</v>
      </c>
      <c r="O452" s="178">
        <f>O395/RES_summary!O$21</f>
        <v>5.7616365759002814</v>
      </c>
      <c r="P452" s="178">
        <f>P395/RES_summary!P$21</f>
        <v>5.7777635396387099</v>
      </c>
      <c r="Q452" s="178">
        <f>Q395/RES_summary!Q$21</f>
        <v>5.4699876950723754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6.6661811795364594</v>
      </c>
      <c r="D454" s="176">
        <f>D397/RES_summary!D$21</f>
        <v>6.6432239590689983</v>
      </c>
      <c r="E454" s="176">
        <f>E397/RES_summary!E$21</f>
        <v>6.5057205030491723</v>
      </c>
      <c r="F454" s="176">
        <f>F397/RES_summary!F$21</f>
        <v>6.1946191534302164</v>
      </c>
      <c r="G454" s="176">
        <f>G397/RES_summary!G$21</f>
        <v>6.2811142237542654</v>
      </c>
      <c r="H454" s="176">
        <f>H397/RES_summary!H$21</f>
        <v>6.1522067256940041</v>
      </c>
      <c r="I454" s="176">
        <f>I397/RES_summary!I$21</f>
        <v>0</v>
      </c>
      <c r="J454" s="176">
        <f>J397/RES_summary!J$21</f>
        <v>5.9812522274921527</v>
      </c>
      <c r="K454" s="176">
        <f>K397/RES_summary!K$21</f>
        <v>5.8115308732239725</v>
      </c>
      <c r="L454" s="176">
        <f>L397/RES_summary!L$21</f>
        <v>5.6724939945008019</v>
      </c>
      <c r="M454" s="176">
        <f>M397/RES_summary!M$21</f>
        <v>5.9174919768243672</v>
      </c>
      <c r="N454" s="176">
        <f>N397/RES_summary!N$21</f>
        <v>5.7087646477442586</v>
      </c>
      <c r="O454" s="176">
        <f>O397/RES_summary!O$21</f>
        <v>5.7616365759002814</v>
      </c>
      <c r="P454" s="176">
        <f>P397/RES_summary!P$21</f>
        <v>5.7777635396387099</v>
      </c>
      <c r="Q454" s="176">
        <f>Q397/RES_summary!Q$21</f>
        <v>5.4699876950723754</v>
      </c>
    </row>
    <row r="456" spans="1:17" ht="12" customHeight="1" x14ac:dyDescent="0.25">
      <c r="A456" s="152" t="s">
        <v>184</v>
      </c>
      <c r="B456" s="168"/>
      <c r="C456" s="184">
        <f>C399/RES_summary!C$21</f>
        <v>53.878029624827349</v>
      </c>
      <c r="D456" s="184">
        <f>D399/RES_summary!D$21</f>
        <v>48.20062844663331</v>
      </c>
      <c r="E456" s="184">
        <f>E399/RES_summary!E$21</f>
        <v>46.542624065352406</v>
      </c>
      <c r="F456" s="184">
        <f>F399/RES_summary!F$21</f>
        <v>45.364155946746095</v>
      </c>
      <c r="G456" s="184">
        <f>G399/RES_summary!G$21</f>
        <v>43.739270908079192</v>
      </c>
      <c r="H456" s="184">
        <f>H399/RES_summary!H$21</f>
        <v>45.230179445607234</v>
      </c>
      <c r="I456" s="184">
        <f>I399/RES_summary!I$21</f>
        <v>0</v>
      </c>
      <c r="J456" s="184">
        <f>J399/RES_summary!J$21</f>
        <v>42.109263473721562</v>
      </c>
      <c r="K456" s="184">
        <f>K399/RES_summary!K$21</f>
        <v>32.336502117288084</v>
      </c>
      <c r="L456" s="184">
        <f>L399/RES_summary!L$21</f>
        <v>38.391444169394447</v>
      </c>
      <c r="M456" s="184">
        <f>M399/RES_summary!M$21</f>
        <v>31.085611635941998</v>
      </c>
      <c r="N456" s="184">
        <f>N399/RES_summary!N$21</f>
        <v>33.759378588982329</v>
      </c>
      <c r="O456" s="184">
        <f>O399/RES_summary!O$21</f>
        <v>33.467732960295685</v>
      </c>
      <c r="P456" s="184">
        <f>P399/RES_summary!P$21</f>
        <v>30.521121935401752</v>
      </c>
      <c r="Q456" s="184">
        <f>Q399/RES_summary!Q$21</f>
        <v>29.001429335766169</v>
      </c>
    </row>
    <row r="457" spans="1:17" ht="12" customHeight="1" x14ac:dyDescent="0.25">
      <c r="A457" s="158" t="s">
        <v>65</v>
      </c>
      <c r="B457" s="157"/>
      <c r="C457" s="178">
        <f>C400/RES_summary!C$21</f>
        <v>48.379027859749229</v>
      </c>
      <c r="D457" s="178">
        <f>D400/RES_summary!D$21</f>
        <v>44.591701650801504</v>
      </c>
      <c r="E457" s="178">
        <f>E400/RES_summary!E$21</f>
        <v>43.214754856623031</v>
      </c>
      <c r="F457" s="178">
        <f>F400/RES_summary!F$21</f>
        <v>42.28989845872789</v>
      </c>
      <c r="G457" s="178">
        <f>G400/RES_summary!G$21</f>
        <v>39.568215402663363</v>
      </c>
      <c r="H457" s="178">
        <f>H400/RES_summary!H$21</f>
        <v>41.040110874127578</v>
      </c>
      <c r="I457" s="178">
        <f>I400/RES_summary!I$21</f>
        <v>0</v>
      </c>
      <c r="J457" s="178">
        <f>J400/RES_summary!J$21</f>
        <v>38.190156437358546</v>
      </c>
      <c r="K457" s="178">
        <f>K400/RES_summary!K$21</f>
        <v>32.336502117288084</v>
      </c>
      <c r="L457" s="178">
        <f>L400/RES_summary!L$21</f>
        <v>35.65835519777179</v>
      </c>
      <c r="M457" s="178">
        <f>M400/RES_summary!M$21</f>
        <v>28.266749717670059</v>
      </c>
      <c r="N457" s="178">
        <f>N400/RES_summary!N$21</f>
        <v>30.331059045563773</v>
      </c>
      <c r="O457" s="178">
        <f>O400/RES_summary!O$21</f>
        <v>31.297320058373433</v>
      </c>
      <c r="P457" s="178">
        <f>P400/RES_summary!P$21</f>
        <v>26.577626482922554</v>
      </c>
      <c r="Q457" s="178">
        <f>Q400/RES_summary!Q$21</f>
        <v>25.877977292108774</v>
      </c>
    </row>
    <row r="458" spans="1:17" ht="12" customHeight="1" x14ac:dyDescent="0.25">
      <c r="A458" s="23" t="s">
        <v>166</v>
      </c>
      <c r="B458" s="156"/>
      <c r="C458" s="177">
        <f>C401/RES_summary!C$21</f>
        <v>48.379027859749229</v>
      </c>
      <c r="D458" s="177">
        <f>D401/RES_summary!D$21</f>
        <v>44.591701650801504</v>
      </c>
      <c r="E458" s="177">
        <f>E401/RES_summary!E$21</f>
        <v>43.214754856623031</v>
      </c>
      <c r="F458" s="177">
        <f>F401/RES_summary!F$21</f>
        <v>42.28989845872789</v>
      </c>
      <c r="G458" s="177">
        <f>G401/RES_summary!G$21</f>
        <v>39.568215402663363</v>
      </c>
      <c r="H458" s="177">
        <f>H401/RES_summary!H$21</f>
        <v>41.040110874127578</v>
      </c>
      <c r="I458" s="177">
        <f>I401/RES_summary!I$21</f>
        <v>0</v>
      </c>
      <c r="J458" s="177">
        <f>J401/RES_summary!J$21</f>
        <v>38.190156437358546</v>
      </c>
      <c r="K458" s="177">
        <f>K401/RES_summary!K$21</f>
        <v>32.336502117288084</v>
      </c>
      <c r="L458" s="177">
        <f>L401/RES_summary!L$21</f>
        <v>35.65835519777179</v>
      </c>
      <c r="M458" s="177">
        <f>M401/RES_summary!M$21</f>
        <v>28.266749717670059</v>
      </c>
      <c r="N458" s="177">
        <f>N401/RES_summary!N$21</f>
        <v>30.331059045563773</v>
      </c>
      <c r="O458" s="177">
        <f>O401/RES_summary!O$21</f>
        <v>31.297320058373433</v>
      </c>
      <c r="P458" s="177">
        <f>P401/RES_summary!P$21</f>
        <v>26.577626482922554</v>
      </c>
      <c r="Q458" s="177">
        <f>Q401/RES_summary!Q$21</f>
        <v>25.877977292108774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5.4990017650781251</v>
      </c>
      <c r="D462" s="178">
        <f>D405/RES_summary!D$21</f>
        <v>3.6089267958318074</v>
      </c>
      <c r="E462" s="178">
        <f>E405/RES_summary!E$21</f>
        <v>3.3278692087293713</v>
      </c>
      <c r="F462" s="178">
        <f>F405/RES_summary!F$21</f>
        <v>3.0742574880182079</v>
      </c>
      <c r="G462" s="178">
        <f>G405/RES_summary!G$21</f>
        <v>4.1710555054158336</v>
      </c>
      <c r="H462" s="178">
        <f>H405/RES_summary!H$21</f>
        <v>4.1900685714796611</v>
      </c>
      <c r="I462" s="178">
        <f>I405/RES_summary!I$21</f>
        <v>0</v>
      </c>
      <c r="J462" s="178">
        <f>J405/RES_summary!J$21</f>
        <v>3.9191070363630147</v>
      </c>
      <c r="K462" s="178">
        <f>K405/RES_summary!K$21</f>
        <v>0</v>
      </c>
      <c r="L462" s="178">
        <f>L405/RES_summary!L$21</f>
        <v>2.7330889716226596</v>
      </c>
      <c r="M462" s="178">
        <f>M405/RES_summary!M$21</f>
        <v>2.8188619182719394</v>
      </c>
      <c r="N462" s="178">
        <f>N405/RES_summary!N$21</f>
        <v>3.4283195434185583</v>
      </c>
      <c r="O462" s="178">
        <f>O405/RES_summary!O$21</f>
        <v>2.1704129019222527</v>
      </c>
      <c r="P462" s="178">
        <f>P405/RES_summary!P$21</f>
        <v>3.9434954524791985</v>
      </c>
      <c r="Q462" s="178">
        <f>Q405/RES_summary!Q$21</f>
        <v>3.1234520436573914</v>
      </c>
    </row>
    <row r="463" spans="1:17" ht="12" customHeight="1" x14ac:dyDescent="0.25">
      <c r="A463" s="167" t="s">
        <v>165</v>
      </c>
      <c r="B463" s="132"/>
      <c r="C463" s="183">
        <f>C406/RES_summary!C$21</f>
        <v>6.648660649649667</v>
      </c>
      <c r="D463" s="183">
        <f>D406/RES_summary!D$21</f>
        <v>0</v>
      </c>
      <c r="E463" s="183">
        <f>E406/RES_summary!E$21</f>
        <v>0</v>
      </c>
      <c r="F463" s="183">
        <f>F406/RES_summary!F$21</f>
        <v>6.1731265803506519</v>
      </c>
      <c r="G463" s="183">
        <f>G406/RES_summary!G$21</f>
        <v>5.9785792560405397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5.3428737024000732</v>
      </c>
      <c r="M463" s="183">
        <f>M406/RES_summary!M$21</f>
        <v>0</v>
      </c>
      <c r="N463" s="183">
        <f>N406/RES_summary!N$21</f>
        <v>5.1483164218031332</v>
      </c>
      <c r="O463" s="183">
        <f>O406/RES_summary!O$21</f>
        <v>0</v>
      </c>
      <c r="P463" s="183">
        <f>P406/RES_summary!P$21</f>
        <v>5.1068911072426548</v>
      </c>
      <c r="Q463" s="183">
        <f>Q406/RES_summary!Q$21</f>
        <v>0</v>
      </c>
    </row>
    <row r="464" spans="1:17" ht="12" customHeight="1" x14ac:dyDescent="0.25">
      <c r="A464" s="167" t="s">
        <v>164</v>
      </c>
      <c r="B464" s="132"/>
      <c r="C464" s="183">
        <f>C407/RES_summary!C$21</f>
        <v>4.7004126565727304</v>
      </c>
      <c r="D464" s="183">
        <f>D407/RES_summary!D$21</f>
        <v>4.5331441241980848</v>
      </c>
      <c r="E464" s="183">
        <f>E407/RES_summary!E$21</f>
        <v>4.5461163904482298</v>
      </c>
      <c r="F464" s="183">
        <f>F407/RES_summary!F$21</f>
        <v>4.4030248583421701</v>
      </c>
      <c r="G464" s="183">
        <f>G407/RES_summary!G$21</f>
        <v>4.2777483237260583</v>
      </c>
      <c r="H464" s="183">
        <f>H407/RES_summary!H$21</f>
        <v>4.1900685714796611</v>
      </c>
      <c r="I464" s="183">
        <f>I407/RES_summary!I$21</f>
        <v>0</v>
      </c>
      <c r="J464" s="183">
        <f>J407/RES_summary!J$21</f>
        <v>3.9191070363630147</v>
      </c>
      <c r="K464" s="183">
        <f>K407/RES_summary!K$21</f>
        <v>0</v>
      </c>
      <c r="L464" s="183">
        <f>L407/RES_summary!L$21</f>
        <v>3.8152239441134213</v>
      </c>
      <c r="M464" s="183">
        <f>M407/RES_summary!M$21</f>
        <v>3.715842511497025</v>
      </c>
      <c r="N464" s="183">
        <f>N407/RES_summary!N$21</f>
        <v>3.6834361904809541</v>
      </c>
      <c r="O464" s="183">
        <f>O407/RES_summary!O$21</f>
        <v>3.8490488218458903</v>
      </c>
      <c r="P464" s="183">
        <f>P407/RES_summary!P$21</f>
        <v>3.6279982034107068</v>
      </c>
      <c r="Q464" s="183">
        <f>Q407/RES_summary!Q$21</f>
        <v>3.543493627909688</v>
      </c>
    </row>
    <row r="465" spans="1:17" ht="12" customHeight="1" x14ac:dyDescent="0.25">
      <c r="A465" s="166" t="s">
        <v>163</v>
      </c>
      <c r="B465" s="165"/>
      <c r="C465" s="182">
        <f>C408/RES_summary!C$21</f>
        <v>4.7004126565727304</v>
      </c>
      <c r="D465" s="182">
        <f>D408/RES_summary!D$21</f>
        <v>4.5331441241980848</v>
      </c>
      <c r="E465" s="182">
        <f>E408/RES_summary!E$21</f>
        <v>4.5461163904482298</v>
      </c>
      <c r="F465" s="182">
        <f>F408/RES_summary!F$21</f>
        <v>4.4030248583421701</v>
      </c>
      <c r="G465" s="182">
        <f>G408/RES_summary!G$21</f>
        <v>4.2777483237260583</v>
      </c>
      <c r="H465" s="182">
        <f>H408/RES_summary!H$21</f>
        <v>4.1900685714796611</v>
      </c>
      <c r="I465" s="182">
        <f>I408/RES_summary!I$21</f>
        <v>0</v>
      </c>
      <c r="J465" s="182">
        <f>J408/RES_summary!J$21</f>
        <v>3.9191070363630147</v>
      </c>
      <c r="K465" s="182">
        <f>K408/RES_summary!K$21</f>
        <v>0</v>
      </c>
      <c r="L465" s="182">
        <f>L408/RES_summary!L$21</f>
        <v>3.8152239441134213</v>
      </c>
      <c r="M465" s="182">
        <f>M408/RES_summary!M$21</f>
        <v>3.715842511497025</v>
      </c>
      <c r="N465" s="182">
        <f>N408/RES_summary!N$21</f>
        <v>3.6834361904809541</v>
      </c>
      <c r="O465" s="182">
        <f>O408/RES_summary!O$21</f>
        <v>3.8490488218458903</v>
      </c>
      <c r="P465" s="182">
        <f>P408/RES_summary!P$21</f>
        <v>3.6279982034107068</v>
      </c>
      <c r="Q465" s="182">
        <f>Q408/RES_summary!Q$21</f>
        <v>3.543493627909688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RES_hhdet_num!B$62</f>
        <v>15148278</v>
      </c>
      <c r="C5" s="151">
        <f>RES_hhdet_num!C$62</f>
        <v>15330689</v>
      </c>
      <c r="D5" s="151">
        <f>RES_hhdet_num!D$62</f>
        <v>16149619</v>
      </c>
      <c r="E5" s="151">
        <f>RES_hhdet_num!E$62</f>
        <v>16163200.999999998</v>
      </c>
      <c r="F5" s="151">
        <f>RES_hhdet_num!F$62</f>
        <v>16833972</v>
      </c>
      <c r="G5" s="151">
        <f>RES_hhdet_num!G$62</f>
        <v>16850629</v>
      </c>
      <c r="H5" s="151">
        <f>RES_hhdet_num!H$62</f>
        <v>16961406</v>
      </c>
      <c r="I5" s="151">
        <f>RES_hhdet_num!I$62</f>
        <v>17592065.999999996</v>
      </c>
      <c r="J5" s="151">
        <f>RES_hhdet_num!J$62</f>
        <v>18097340</v>
      </c>
      <c r="K5" s="151">
        <f>RES_hhdet_num!K$62</f>
        <v>18094328</v>
      </c>
      <c r="L5" s="151">
        <f>RES_hhdet_num!L$62</f>
        <v>18035812</v>
      </c>
      <c r="M5" s="151">
        <f>RES_hhdet_num!M$62</f>
        <v>17400289</v>
      </c>
      <c r="N5" s="151">
        <f>RES_hhdet_num!N$62</f>
        <v>18072477.999999996</v>
      </c>
      <c r="O5" s="151">
        <f>RES_hhdet_num!O$62</f>
        <v>17214360</v>
      </c>
      <c r="P5" s="151">
        <f>RES_hhdet_num!P$62</f>
        <v>17081482.000000004</v>
      </c>
      <c r="Q5" s="151">
        <f>RES_hhdet_num!Q$62</f>
        <v>17660314.999999996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161</v>
      </c>
      <c r="B7" s="67">
        <f>RES_hhdet_num!B$64</f>
        <v>15148278</v>
      </c>
      <c r="C7" s="67">
        <f>RES_hhdet_num!C$64</f>
        <v>15330689</v>
      </c>
      <c r="D7" s="67">
        <f>RES_hhdet_num!D$64</f>
        <v>16149619</v>
      </c>
      <c r="E7" s="67">
        <f>RES_hhdet_num!E$64</f>
        <v>16163200.999999998</v>
      </c>
      <c r="F7" s="67">
        <f>RES_hhdet_num!F$64</f>
        <v>16833972</v>
      </c>
      <c r="G7" s="67">
        <f>RES_hhdet_num!G$64</f>
        <v>16850629</v>
      </c>
      <c r="H7" s="67">
        <f>RES_hhdet_num!H$64</f>
        <v>16961406</v>
      </c>
      <c r="I7" s="67">
        <f>RES_hhdet_num!I$64</f>
        <v>17592065.999999996</v>
      </c>
      <c r="J7" s="67">
        <f>RES_hhdet_num!J$64</f>
        <v>18097340</v>
      </c>
      <c r="K7" s="67">
        <f>RES_hhdet_num!K$64</f>
        <v>18094328</v>
      </c>
      <c r="L7" s="67">
        <f>RES_hhdet_num!L$64</f>
        <v>18035812</v>
      </c>
      <c r="M7" s="67">
        <f>RES_hhdet_num!M$64</f>
        <v>17400289</v>
      </c>
      <c r="N7" s="67">
        <f>RES_hhdet_num!N$64</f>
        <v>18072477.999999996</v>
      </c>
      <c r="O7" s="67">
        <f>RES_hhdet_num!O$64</f>
        <v>17214360</v>
      </c>
      <c r="P7" s="67">
        <f>RES_hhdet_num!P$64</f>
        <v>17081482.000000004</v>
      </c>
      <c r="Q7" s="67">
        <f>RES_hhdet_num!Q$64</f>
        <v>17660314.999999996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RES_hhdet_num!B$67</f>
        <v>147932</v>
      </c>
      <c r="C9" s="67">
        <f>RES_hhdet_num!C$67</f>
        <v>169528</v>
      </c>
      <c r="D9" s="67">
        <f>RES_hhdet_num!D$67</f>
        <v>190004</v>
      </c>
      <c r="E9" s="67">
        <f>RES_hhdet_num!E$67</f>
        <v>196389</v>
      </c>
      <c r="F9" s="67">
        <f>RES_hhdet_num!F$67</f>
        <v>216716</v>
      </c>
      <c r="G9" s="67">
        <f>RES_hhdet_num!G$67</f>
        <v>256007</v>
      </c>
      <c r="H9" s="67">
        <f>RES_hhdet_num!H$67</f>
        <v>331083</v>
      </c>
      <c r="I9" s="67">
        <f>RES_hhdet_num!I$67</f>
        <v>406206</v>
      </c>
      <c r="J9" s="67">
        <f>RES_hhdet_num!J$67</f>
        <v>537526</v>
      </c>
      <c r="K9" s="67">
        <f>RES_hhdet_num!K$67</f>
        <v>664086</v>
      </c>
      <c r="L9" s="67">
        <f>RES_hhdet_num!L$67</f>
        <v>804881</v>
      </c>
      <c r="M9" s="67">
        <f>RES_hhdet_num!M$67</f>
        <v>784928</v>
      </c>
      <c r="N9" s="67">
        <f>RES_hhdet_num!N$67</f>
        <v>798939.99999999988</v>
      </c>
      <c r="O9" s="67">
        <f>RES_hhdet_num!O$67</f>
        <v>749259</v>
      </c>
      <c r="P9" s="67">
        <f>RES_hhdet_num!P$67</f>
        <v>731557.00000000023</v>
      </c>
      <c r="Q9" s="67">
        <f>RES_hhdet_num!Q$67</f>
        <v>759360.99999999977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160</v>
      </c>
      <c r="B11" s="67">
        <f>RES_hhdet_num!B$69</f>
        <v>13113504</v>
      </c>
      <c r="C11" s="67">
        <f>RES_hhdet_num!C$69</f>
        <v>12863548</v>
      </c>
      <c r="D11" s="67">
        <f>RES_hhdet_num!D$69</f>
        <v>13287199</v>
      </c>
      <c r="E11" s="67">
        <f>RES_hhdet_num!E$69</f>
        <v>13226928</v>
      </c>
      <c r="F11" s="67">
        <f>RES_hhdet_num!F$69</f>
        <v>13238954</v>
      </c>
      <c r="G11" s="67">
        <f>RES_hhdet_num!G$69</f>
        <v>12877634.000000002</v>
      </c>
      <c r="H11" s="67">
        <f>RES_hhdet_num!H$69</f>
        <v>12465648</v>
      </c>
      <c r="I11" s="67">
        <f>RES_hhdet_num!I$69</f>
        <v>13515436.999999998</v>
      </c>
      <c r="J11" s="67">
        <f>RES_hhdet_num!J$69</f>
        <v>12431551.000000002</v>
      </c>
      <c r="K11" s="67">
        <f>RES_hhdet_num!K$69</f>
        <v>12255635.999999998</v>
      </c>
      <c r="L11" s="67">
        <f>RES_hhdet_num!L$69</f>
        <v>12376719</v>
      </c>
      <c r="M11" s="67">
        <f>RES_hhdet_num!M$69</f>
        <v>11463286.999999998</v>
      </c>
      <c r="N11" s="67">
        <f>RES_hhdet_num!N$69</f>
        <v>11643709.999999998</v>
      </c>
      <c r="O11" s="67">
        <f>RES_hhdet_num!O$69</f>
        <v>10885000.999999998</v>
      </c>
      <c r="P11" s="67">
        <f>RES_hhdet_num!P$69</f>
        <v>10379424.000000002</v>
      </c>
      <c r="Q11" s="67">
        <f>RES_hhdet_num!Q$69</f>
        <v>10488239.999999998</v>
      </c>
    </row>
    <row r="12" spans="1:17" ht="12" customHeight="1" x14ac:dyDescent="0.25">
      <c r="A12" s="23" t="s">
        <v>159</v>
      </c>
      <c r="B12" s="67">
        <f>RES_hhdet_num!B$70</f>
        <v>907822</v>
      </c>
      <c r="C12" s="67">
        <f>RES_hhdet_num!C$70</f>
        <v>1159352</v>
      </c>
      <c r="D12" s="67">
        <f>RES_hhdet_num!D$70</f>
        <v>1443098</v>
      </c>
      <c r="E12" s="67">
        <f>RES_hhdet_num!E$70</f>
        <v>2006504.9999999984</v>
      </c>
      <c r="F12" s="67">
        <f>RES_hhdet_num!F$70</f>
        <v>2008375.0000000005</v>
      </c>
      <c r="G12" s="67">
        <f>RES_hhdet_num!G$70</f>
        <v>2371985.9999999991</v>
      </c>
      <c r="H12" s="67">
        <f>RES_hhdet_num!H$70</f>
        <v>2792258</v>
      </c>
      <c r="I12" s="67">
        <f>RES_hhdet_num!I$70</f>
        <v>3508664.9999999995</v>
      </c>
      <c r="J12" s="67">
        <f>RES_hhdet_num!J$70</f>
        <v>3781331.9999999995</v>
      </c>
      <c r="K12" s="67">
        <f>RES_hhdet_num!K$70</f>
        <v>4625614.0000000009</v>
      </c>
      <c r="L12" s="67">
        <f>RES_hhdet_num!L$70</f>
        <v>4845505.0000000009</v>
      </c>
      <c r="M12" s="67">
        <f>RES_hhdet_num!M$70</f>
        <v>5762165.0000000009</v>
      </c>
      <c r="N12" s="67">
        <f>RES_hhdet_num!N$70</f>
        <v>6057099.9999999991</v>
      </c>
      <c r="O12" s="67">
        <f>RES_hhdet_num!O$70</f>
        <v>6234620.0000000009</v>
      </c>
      <c r="P12" s="67">
        <f>RES_hhdet_num!P$70</f>
        <v>6144975.0000000019</v>
      </c>
      <c r="Q12" s="67">
        <f>RES_hhdet_num!Q$70</f>
        <v>6913741.9999999981</v>
      </c>
    </row>
    <row r="13" spans="1:17" ht="12" customHeight="1" x14ac:dyDescent="0.25">
      <c r="A13" s="23" t="s">
        <v>142</v>
      </c>
      <c r="B13" s="67">
        <f>RES_hhdet_num!B$73</f>
        <v>1053987</v>
      </c>
      <c r="C13" s="67">
        <f>RES_hhdet_num!C$73</f>
        <v>1199667.0000000002</v>
      </c>
      <c r="D13" s="67">
        <f>RES_hhdet_num!D$73</f>
        <v>1280274</v>
      </c>
      <c r="E13" s="67">
        <f>RES_hhdet_num!E$73</f>
        <v>807302</v>
      </c>
      <c r="F13" s="67">
        <f>RES_hhdet_num!F$73</f>
        <v>1377651.0000000002</v>
      </c>
      <c r="G13" s="67">
        <f>RES_hhdet_num!G$73</f>
        <v>1351982.0000000002</v>
      </c>
      <c r="H13" s="67">
        <f>RES_hhdet_num!H$73</f>
        <v>1391752.9999999995</v>
      </c>
      <c r="I13" s="67">
        <f>RES_hhdet_num!I$73</f>
        <v>450907</v>
      </c>
      <c r="J13" s="67">
        <f>RES_hhdet_num!J$73</f>
        <v>1444944.9999999981</v>
      </c>
      <c r="K13" s="67">
        <f>RES_hhdet_num!K$73</f>
        <v>880684.00000000012</v>
      </c>
      <c r="L13" s="67">
        <f>RES_hhdet_num!L$73</f>
        <v>584683</v>
      </c>
      <c r="M13" s="67">
        <f>RES_hhdet_num!M$73</f>
        <v>116351</v>
      </c>
      <c r="N13" s="67">
        <f>RES_hhdet_num!N$73</f>
        <v>244486.00000000114</v>
      </c>
      <c r="O13" s="67">
        <f>RES_hhdet_num!O$73</f>
        <v>60237</v>
      </c>
      <c r="P13" s="67">
        <f>RES_hhdet_num!P$73</f>
        <v>349918.99999999878</v>
      </c>
      <c r="Q13" s="67">
        <f>RES_hhdet_num!Q$73</f>
        <v>155697.99999999997</v>
      </c>
    </row>
    <row r="14" spans="1:17" ht="12" customHeight="1" x14ac:dyDescent="0.25">
      <c r="A14" s="23" t="s">
        <v>141</v>
      </c>
      <c r="B14" s="67">
        <f>RES_hhdet_num!B$74</f>
        <v>72965</v>
      </c>
      <c r="C14" s="67">
        <f>RES_hhdet_num!C$74</f>
        <v>108122</v>
      </c>
      <c r="D14" s="67">
        <f>RES_hhdet_num!D$74</f>
        <v>139048</v>
      </c>
      <c r="E14" s="67">
        <f>RES_hhdet_num!E$74</f>
        <v>122466</v>
      </c>
      <c r="F14" s="67">
        <f>RES_hhdet_num!F$74</f>
        <v>208992</v>
      </c>
      <c r="G14" s="67">
        <f>RES_hhdet_num!G$74</f>
        <v>249027</v>
      </c>
      <c r="H14" s="67">
        <f>RES_hhdet_num!H$74</f>
        <v>311747</v>
      </c>
      <c r="I14" s="67">
        <f>RES_hhdet_num!I$74</f>
        <v>117057</v>
      </c>
      <c r="J14" s="67">
        <f>RES_hhdet_num!J$74</f>
        <v>439512</v>
      </c>
      <c r="K14" s="67">
        <f>RES_hhdet_num!K$74</f>
        <v>332394</v>
      </c>
      <c r="L14" s="67">
        <f>RES_hhdet_num!L$74</f>
        <v>228905</v>
      </c>
      <c r="M14" s="67">
        <f>RES_hhdet_num!M$74</f>
        <v>58486</v>
      </c>
      <c r="N14" s="67">
        <f>RES_hhdet_num!N$74</f>
        <v>127181.99999999997</v>
      </c>
      <c r="O14" s="67">
        <f>RES_hhdet_num!O$74</f>
        <v>34502</v>
      </c>
      <c r="P14" s="67">
        <f>RES_hhdet_num!P$74</f>
        <v>207164.00000000006</v>
      </c>
      <c r="Q14" s="67">
        <f>RES_hhdet_num!Q$74</f>
        <v>102634.99999999997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203</v>
      </c>
      <c r="B16" s="67">
        <f>RES_hhdet_num!B$78</f>
        <v>13544419</v>
      </c>
      <c r="C16" s="67">
        <f>RES_hhdet_num!C$78</f>
        <v>13567847.999999998</v>
      </c>
      <c r="D16" s="67">
        <f>RES_hhdet_num!D$78</f>
        <v>14270511.999999998</v>
      </c>
      <c r="E16" s="67">
        <f>RES_hhdet_num!E$78</f>
        <v>14547285</v>
      </c>
      <c r="F16" s="67">
        <f>RES_hhdet_num!F$78</f>
        <v>14983250</v>
      </c>
      <c r="G16" s="67">
        <f>RES_hhdet_num!G$78</f>
        <v>14990018.999999998</v>
      </c>
      <c r="H16" s="67">
        <f>RES_hhdet_num!H$78</f>
        <v>15014376</v>
      </c>
      <c r="I16" s="67">
        <f>RES_hhdet_num!I$78</f>
        <v>16027523.000000002</v>
      </c>
      <c r="J16" s="67">
        <f>RES_hhdet_num!J$78</f>
        <v>16096017</v>
      </c>
      <c r="K16" s="67">
        <f>RES_hhdet_num!K$78</f>
        <v>16283868.000000004</v>
      </c>
      <c r="L16" s="67">
        <f>RES_hhdet_num!L$78</f>
        <v>16568021.000000004</v>
      </c>
      <c r="M16" s="67">
        <f>RES_hhdet_num!M$78</f>
        <v>16578613.000000006</v>
      </c>
      <c r="N16" s="67">
        <f>RES_hhdet_num!N$78</f>
        <v>17015143</v>
      </c>
      <c r="O16" s="67">
        <f>RES_hhdet_num!O$78</f>
        <v>17021625.000000004</v>
      </c>
      <c r="P16" s="67">
        <f>RES_hhdet_num!P$78</f>
        <v>17035185.000000004</v>
      </c>
      <c r="Q16" s="67">
        <f>RES_hhdet_num!Q$78</f>
        <v>17084915.999999993</v>
      </c>
    </row>
    <row r="17" spans="1:17" ht="12" customHeight="1" x14ac:dyDescent="0.25">
      <c r="A17" s="29" t="s">
        <v>140</v>
      </c>
      <c r="B17" s="83">
        <f>RES_hhdet_num!B$79</f>
        <v>1603859</v>
      </c>
      <c r="C17" s="83">
        <f>RES_hhdet_num!C$79</f>
        <v>1762841</v>
      </c>
      <c r="D17" s="83">
        <f>RES_hhdet_num!D$79</f>
        <v>1879107</v>
      </c>
      <c r="E17" s="83">
        <f>RES_hhdet_num!E$79</f>
        <v>1615916</v>
      </c>
      <c r="F17" s="83">
        <f>RES_hhdet_num!F$79</f>
        <v>1850722.0000000002</v>
      </c>
      <c r="G17" s="83">
        <f>RES_hhdet_num!G$79</f>
        <v>1860610.0000000002</v>
      </c>
      <c r="H17" s="83">
        <f>RES_hhdet_num!H$79</f>
        <v>1947030.0000000005</v>
      </c>
      <c r="I17" s="83">
        <f>RES_hhdet_num!I$79</f>
        <v>1564543.0000000002</v>
      </c>
      <c r="J17" s="83">
        <f>RES_hhdet_num!J$79</f>
        <v>2001323.0000000014</v>
      </c>
      <c r="K17" s="83">
        <f>RES_hhdet_num!K$79</f>
        <v>1810460.0000000005</v>
      </c>
      <c r="L17" s="83">
        <f>RES_hhdet_num!L$79</f>
        <v>1467791</v>
      </c>
      <c r="M17" s="83">
        <f>RES_hhdet_num!M$79</f>
        <v>821675.99999999988</v>
      </c>
      <c r="N17" s="83">
        <f>RES_hhdet_num!N$79</f>
        <v>1057335.0000000002</v>
      </c>
      <c r="O17" s="83">
        <f>RES_hhdet_num!O$79</f>
        <v>192735</v>
      </c>
      <c r="P17" s="83">
        <f>RES_hhdet_num!P$79</f>
        <v>46297.000000000007</v>
      </c>
      <c r="Q17" s="83">
        <f>RES_hhdet_num!Q$79</f>
        <v>575399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161</v>
      </c>
      <c r="B21" s="67"/>
      <c r="C21" s="67">
        <f t="shared" ref="C21:Q21" si="0">B7+C35-C7</f>
        <v>946767.375</v>
      </c>
      <c r="D21" s="67">
        <f t="shared" si="0"/>
        <v>946767.375</v>
      </c>
      <c r="E21" s="67">
        <f t="shared" si="0"/>
        <v>946767.37500000186</v>
      </c>
      <c r="F21" s="67">
        <f t="shared" si="0"/>
        <v>946767.375</v>
      </c>
      <c r="G21" s="67">
        <f t="shared" si="0"/>
        <v>946767.375</v>
      </c>
      <c r="H21" s="67">
        <f t="shared" si="0"/>
        <v>946767.375</v>
      </c>
      <c r="I21" s="67">
        <f t="shared" si="0"/>
        <v>946767.37500000373</v>
      </c>
      <c r="J21" s="67">
        <f t="shared" si="0"/>
        <v>946767.37499999627</v>
      </c>
      <c r="K21" s="67">
        <f t="shared" si="0"/>
        <v>946767.375</v>
      </c>
      <c r="L21" s="67">
        <f t="shared" si="0"/>
        <v>946767.375</v>
      </c>
      <c r="M21" s="67">
        <f t="shared" si="0"/>
        <v>946767.375</v>
      </c>
      <c r="N21" s="67">
        <f t="shared" si="0"/>
        <v>946767.37500000373</v>
      </c>
      <c r="O21" s="67">
        <f t="shared" si="0"/>
        <v>946767.37499999627</v>
      </c>
      <c r="P21" s="67">
        <f t="shared" si="0"/>
        <v>946767.37499999627</v>
      </c>
      <c r="Q21" s="67">
        <f t="shared" si="0"/>
        <v>946767.37500000745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18601</v>
      </c>
      <c r="D23" s="67">
        <f t="shared" si="1"/>
        <v>18455</v>
      </c>
      <c r="E23" s="67">
        <f t="shared" si="1"/>
        <v>19419</v>
      </c>
      <c r="F23" s="67">
        <f t="shared" si="1"/>
        <v>18897</v>
      </c>
      <c r="G23" s="67">
        <f t="shared" si="1"/>
        <v>19845</v>
      </c>
      <c r="H23" s="67">
        <f t="shared" si="1"/>
        <v>19601</v>
      </c>
      <c r="I23" s="67">
        <f t="shared" si="1"/>
        <v>19066</v>
      </c>
      <c r="J23" s="67">
        <f t="shared" si="1"/>
        <v>14048</v>
      </c>
      <c r="K23" s="67">
        <f t="shared" si="1"/>
        <v>41074</v>
      </c>
      <c r="L23" s="67">
        <f t="shared" si="1"/>
        <v>40697</v>
      </c>
      <c r="M23" s="67">
        <f t="shared" si="1"/>
        <v>25804</v>
      </c>
      <c r="N23" s="67">
        <f t="shared" si="1"/>
        <v>39224.000000000116</v>
      </c>
      <c r="O23" s="67">
        <f t="shared" si="1"/>
        <v>60960.999999999884</v>
      </c>
      <c r="P23" s="67">
        <f t="shared" si="1"/>
        <v>98516.999999999767</v>
      </c>
      <c r="Q23" s="67">
        <f t="shared" si="1"/>
        <v>102030.00000000047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160</v>
      </c>
      <c r="B25" s="67"/>
      <c r="C25" s="67">
        <f t="shared" ref="C25:Q28" si="2">B11+C39-C11</f>
        <v>869983.57366601378</v>
      </c>
      <c r="D25" s="67">
        <f t="shared" si="2"/>
        <v>709374.37880185992</v>
      </c>
      <c r="E25" s="67">
        <f t="shared" si="2"/>
        <v>614695.5</v>
      </c>
      <c r="F25" s="67">
        <f t="shared" si="2"/>
        <v>1088701.548010977</v>
      </c>
      <c r="G25" s="67">
        <f t="shared" si="2"/>
        <v>865088.77888037078</v>
      </c>
      <c r="H25" s="67">
        <f t="shared" si="2"/>
        <v>914732.39455345087</v>
      </c>
      <c r="I25" s="67">
        <f t="shared" si="2"/>
        <v>614695.50000000186</v>
      </c>
      <c r="J25" s="67">
        <f t="shared" si="2"/>
        <v>1706591.6846853178</v>
      </c>
      <c r="K25" s="67">
        <f t="shared" si="2"/>
        <v>632254.86537759006</v>
      </c>
      <c r="L25" s="67">
        <f t="shared" si="2"/>
        <v>675116.83042797819</v>
      </c>
      <c r="M25" s="67">
        <f t="shared" si="2"/>
        <v>1024135.8226837981</v>
      </c>
      <c r="N25" s="67">
        <f t="shared" si="2"/>
        <v>648612.49152007699</v>
      </c>
      <c r="O25" s="67">
        <f t="shared" si="2"/>
        <v>825074.89554493874</v>
      </c>
      <c r="P25" s="67">
        <f t="shared" si="2"/>
        <v>903004.6554711666</v>
      </c>
      <c r="Q25" s="67">
        <f t="shared" si="2"/>
        <v>614695.50000000373</v>
      </c>
    </row>
    <row r="26" spans="1:17" ht="12" customHeight="1" x14ac:dyDescent="0.25">
      <c r="A26" s="23" t="s">
        <v>159</v>
      </c>
      <c r="B26" s="67"/>
      <c r="C26" s="67">
        <f t="shared" si="2"/>
        <v>44366.843648139387</v>
      </c>
      <c r="D26" s="67">
        <f t="shared" si="2"/>
        <v>85781.140428358689</v>
      </c>
      <c r="E26" s="67">
        <f t="shared" si="2"/>
        <v>42554.25</v>
      </c>
      <c r="F26" s="67">
        <f t="shared" si="2"/>
        <v>106858.2799709714</v>
      </c>
      <c r="G26" s="67">
        <f t="shared" si="2"/>
        <v>42554.250000000466</v>
      </c>
      <c r="H26" s="67">
        <f t="shared" si="2"/>
        <v>42554.249999999534</v>
      </c>
      <c r="I26" s="67">
        <f t="shared" si="2"/>
        <v>42554.250000000466</v>
      </c>
      <c r="J26" s="67">
        <f t="shared" si="2"/>
        <v>42554.250000000466</v>
      </c>
      <c r="K26" s="67">
        <f t="shared" si="2"/>
        <v>42554.249999999069</v>
      </c>
      <c r="L26" s="67">
        <f t="shared" si="2"/>
        <v>148232.98292956036</v>
      </c>
      <c r="M26" s="67">
        <f t="shared" si="2"/>
        <v>42554.25</v>
      </c>
      <c r="N26" s="67">
        <f t="shared" si="2"/>
        <v>369814.16285386495</v>
      </c>
      <c r="O26" s="67">
        <f t="shared" si="2"/>
        <v>50033.200081119314</v>
      </c>
      <c r="P26" s="67">
        <f t="shared" si="2"/>
        <v>267213.54367578682</v>
      </c>
      <c r="Q26" s="67">
        <f t="shared" si="2"/>
        <v>111984.9430865841</v>
      </c>
    </row>
    <row r="27" spans="1:17" ht="12" customHeight="1" x14ac:dyDescent="0.25">
      <c r="A27" s="23" t="s">
        <v>142</v>
      </c>
      <c r="B27" s="67"/>
      <c r="C27" s="67">
        <f t="shared" si="2"/>
        <v>98811</v>
      </c>
      <c r="D27" s="67">
        <f t="shared" si="2"/>
        <v>132893.37307450781</v>
      </c>
      <c r="E27" s="67">
        <f t="shared" si="2"/>
        <v>491993.31877055182</v>
      </c>
      <c r="F27" s="67">
        <f t="shared" si="2"/>
        <v>98811</v>
      </c>
      <c r="G27" s="67">
        <f t="shared" si="2"/>
        <v>106845.47726303712</v>
      </c>
      <c r="H27" s="67">
        <f t="shared" si="2"/>
        <v>98811</v>
      </c>
      <c r="I27" s="67">
        <f t="shared" si="2"/>
        <v>975450.09178076847</v>
      </c>
      <c r="J27" s="67">
        <f t="shared" si="2"/>
        <v>0</v>
      </c>
      <c r="K27" s="67">
        <f t="shared" si="2"/>
        <v>578645.91174341284</v>
      </c>
      <c r="L27" s="67">
        <f t="shared" si="2"/>
        <v>296001.00000000012</v>
      </c>
      <c r="M27" s="67">
        <f t="shared" si="2"/>
        <v>468332</v>
      </c>
      <c r="N27" s="67">
        <f t="shared" si="2"/>
        <v>0</v>
      </c>
      <c r="O27" s="67">
        <f t="shared" si="2"/>
        <v>184249.00000000114</v>
      </c>
      <c r="P27" s="67">
        <f t="shared" si="2"/>
        <v>0</v>
      </c>
      <c r="Q27" s="67">
        <f t="shared" si="2"/>
        <v>224554.25117156896</v>
      </c>
    </row>
    <row r="28" spans="1:17" ht="12" customHeight="1" x14ac:dyDescent="0.25">
      <c r="A28" s="23" t="s">
        <v>141</v>
      </c>
      <c r="B28" s="67"/>
      <c r="C28" s="67">
        <f t="shared" si="2"/>
        <v>13247.908693984529</v>
      </c>
      <c r="D28" s="67">
        <f t="shared" si="2"/>
        <v>18718.482695274695</v>
      </c>
      <c r="E28" s="67">
        <f t="shared" si="2"/>
        <v>17664.721306672174</v>
      </c>
      <c r="F28" s="67">
        <f t="shared" si="2"/>
        <v>34462.061673869583</v>
      </c>
      <c r="G28" s="67">
        <f t="shared" si="2"/>
        <v>8914.550100957742</v>
      </c>
      <c r="H28" s="67">
        <f t="shared" si="2"/>
        <v>3362.5908404652728</v>
      </c>
      <c r="I28" s="67">
        <f t="shared" si="2"/>
        <v>203673.34062585293</v>
      </c>
      <c r="J28" s="67">
        <f t="shared" si="2"/>
        <v>53125.448829437722</v>
      </c>
      <c r="K28" s="67">
        <f t="shared" si="2"/>
        <v>107118</v>
      </c>
      <c r="L28" s="67">
        <f t="shared" si="2"/>
        <v>103489</v>
      </c>
      <c r="M28" s="67">
        <f t="shared" si="2"/>
        <v>170419</v>
      </c>
      <c r="N28" s="67">
        <f t="shared" si="2"/>
        <v>12757.873991164088</v>
      </c>
      <c r="O28" s="67">
        <f t="shared" si="2"/>
        <v>92679.999999999971</v>
      </c>
      <c r="P28" s="67">
        <f t="shared" si="2"/>
        <v>5628.5331082949997</v>
      </c>
      <c r="Q28" s="67">
        <f t="shared" si="2"/>
        <v>122369.85279263224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203</v>
      </c>
      <c r="B30" s="67"/>
      <c r="C30" s="67">
        <f t="shared" ref="C30:Q31" si="3">B16+C44-C16</f>
        <v>1269789.0000000019</v>
      </c>
      <c r="D30" s="67">
        <f t="shared" si="3"/>
        <v>1269789</v>
      </c>
      <c r="E30" s="67">
        <f t="shared" si="3"/>
        <v>1269789</v>
      </c>
      <c r="F30" s="67">
        <f t="shared" si="3"/>
        <v>1269789</v>
      </c>
      <c r="G30" s="67">
        <f t="shared" si="3"/>
        <v>1269789</v>
      </c>
      <c r="H30" s="67">
        <f t="shared" si="3"/>
        <v>1269789</v>
      </c>
      <c r="I30" s="67">
        <f t="shared" si="3"/>
        <v>1269788.9999999981</v>
      </c>
      <c r="J30" s="67">
        <f t="shared" si="3"/>
        <v>1269789</v>
      </c>
      <c r="K30" s="67">
        <f t="shared" si="3"/>
        <v>2231448.020239979</v>
      </c>
      <c r="L30" s="67">
        <f t="shared" si="3"/>
        <v>2710994.0967441052</v>
      </c>
      <c r="M30" s="67">
        <f t="shared" si="3"/>
        <v>2180300.3641527314</v>
      </c>
      <c r="N30" s="67">
        <f t="shared" si="3"/>
        <v>2598071.7749445736</v>
      </c>
      <c r="O30" s="67">
        <f t="shared" si="3"/>
        <v>2131241.5671315826</v>
      </c>
      <c r="P30" s="67">
        <f t="shared" si="3"/>
        <v>2208977.6222188324</v>
      </c>
      <c r="Q30" s="67">
        <f t="shared" si="3"/>
        <v>2654076.204690598</v>
      </c>
    </row>
    <row r="31" spans="1:17" ht="12" customHeight="1" x14ac:dyDescent="0.25">
      <c r="A31" s="29" t="s">
        <v>140</v>
      </c>
      <c r="B31" s="83"/>
      <c r="C31" s="83">
        <f t="shared" si="3"/>
        <v>150361.5</v>
      </c>
      <c r="D31" s="83">
        <f t="shared" si="3"/>
        <v>208226.27825589315</v>
      </c>
      <c r="E31" s="83">
        <f t="shared" si="3"/>
        <v>313029.01084726746</v>
      </c>
      <c r="F31" s="83">
        <f t="shared" si="3"/>
        <v>150361.50000000023</v>
      </c>
      <c r="G31" s="83">
        <f t="shared" si="3"/>
        <v>150361.49999999977</v>
      </c>
      <c r="H31" s="83">
        <f t="shared" si="3"/>
        <v>150361.5</v>
      </c>
      <c r="I31" s="83">
        <f t="shared" si="3"/>
        <v>575627.17030941253</v>
      </c>
      <c r="J31" s="83">
        <f t="shared" si="3"/>
        <v>150361.50000000047</v>
      </c>
      <c r="K31" s="83">
        <f t="shared" si="3"/>
        <v>317880.85476001725</v>
      </c>
      <c r="L31" s="83">
        <f t="shared" si="3"/>
        <v>474853.77825589362</v>
      </c>
      <c r="M31" s="83">
        <f t="shared" si="3"/>
        <v>646115.00000000012</v>
      </c>
      <c r="N31" s="83">
        <f t="shared" si="3"/>
        <v>98654.343613424106</v>
      </c>
      <c r="O31" s="83">
        <f t="shared" si="3"/>
        <v>864600.00000000023</v>
      </c>
      <c r="P31" s="83">
        <f t="shared" si="3"/>
        <v>163008.80913825089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161</v>
      </c>
      <c r="B35" s="67"/>
      <c r="C35" s="67">
        <f>RES_hhdet_in!C$64</f>
        <v>1129178.375</v>
      </c>
      <c r="D35" s="67">
        <f>RES_hhdet_in!D$64</f>
        <v>1765697.375</v>
      </c>
      <c r="E35" s="67">
        <f>RES_hhdet_in!E$64</f>
        <v>960349.37500000012</v>
      </c>
      <c r="F35" s="67">
        <f>RES_hhdet_in!F$64</f>
        <v>1617538.375</v>
      </c>
      <c r="G35" s="67">
        <f>RES_hhdet_in!G$64</f>
        <v>963424.375</v>
      </c>
      <c r="H35" s="67">
        <f>RES_hhdet_in!H$64</f>
        <v>1057544.375</v>
      </c>
      <c r="I35" s="67">
        <f>RES_hhdet_in!I$64</f>
        <v>1577427.375</v>
      </c>
      <c r="J35" s="67">
        <f>RES_hhdet_in!J$64</f>
        <v>1452041.375</v>
      </c>
      <c r="K35" s="67">
        <f>RES_hhdet_in!K$64</f>
        <v>943755.375</v>
      </c>
      <c r="L35" s="67">
        <f>RES_hhdet_in!L$64</f>
        <v>888251.37499999988</v>
      </c>
      <c r="M35" s="67">
        <f>RES_hhdet_in!M$64</f>
        <v>311244.375</v>
      </c>
      <c r="N35" s="67">
        <f>RES_hhdet_in!N$64</f>
        <v>1618956.3750000002</v>
      </c>
      <c r="O35" s="67">
        <f>RES_hhdet_in!O$64</f>
        <v>88649.375</v>
      </c>
      <c r="P35" s="67">
        <f>RES_hhdet_in!P$64</f>
        <v>813889.375</v>
      </c>
      <c r="Q35" s="67">
        <f>RES_hhdet_in!Q$64</f>
        <v>1525600.3750000002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RES_hhdet_in!C$67</f>
        <v>40197</v>
      </c>
      <c r="D37" s="67">
        <f>RES_hhdet_in!D$67</f>
        <v>38931</v>
      </c>
      <c r="E37" s="67">
        <f>RES_hhdet_in!E$67</f>
        <v>25804</v>
      </c>
      <c r="F37" s="67">
        <f>RES_hhdet_in!F$67</f>
        <v>39224</v>
      </c>
      <c r="G37" s="67">
        <f>RES_hhdet_in!G$67</f>
        <v>59136</v>
      </c>
      <c r="H37" s="67">
        <f>RES_hhdet_in!H$67</f>
        <v>94677</v>
      </c>
      <c r="I37" s="67">
        <f>RES_hhdet_in!I$67</f>
        <v>94189</v>
      </c>
      <c r="J37" s="67">
        <f>RES_hhdet_in!J$67</f>
        <v>145368</v>
      </c>
      <c r="K37" s="67">
        <f>RES_hhdet_in!K$67</f>
        <v>167634</v>
      </c>
      <c r="L37" s="67">
        <f>RES_hhdet_in!L$67</f>
        <v>181492</v>
      </c>
      <c r="M37" s="67">
        <f>RES_hhdet_in!M$67</f>
        <v>5851</v>
      </c>
      <c r="N37" s="67">
        <f>RES_hhdet_in!N$67</f>
        <v>53236</v>
      </c>
      <c r="O37" s="67">
        <f>RES_hhdet_in!O$67</f>
        <v>11280</v>
      </c>
      <c r="P37" s="67">
        <f>RES_hhdet_in!P$67</f>
        <v>80815</v>
      </c>
      <c r="Q37" s="67">
        <f>RES_hhdet_in!Q$67</f>
        <v>129834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160</v>
      </c>
      <c r="B39" s="67"/>
      <c r="C39" s="67">
        <f>RES_hhdet_in!C$69</f>
        <v>620027.5736660132</v>
      </c>
      <c r="D39" s="67">
        <f>RES_hhdet_in!D$69</f>
        <v>1133025.378801859</v>
      </c>
      <c r="E39" s="67">
        <f>RES_hhdet_in!E$69</f>
        <v>554424.50000000023</v>
      </c>
      <c r="F39" s="67">
        <f>RES_hhdet_in!F$69</f>
        <v>1100727.5480109763</v>
      </c>
      <c r="G39" s="67">
        <f>RES_hhdet_in!G$69</f>
        <v>503768.77888037177</v>
      </c>
      <c r="H39" s="67">
        <f>RES_hhdet_in!H$69</f>
        <v>502746.39455344918</v>
      </c>
      <c r="I39" s="67">
        <f>RES_hhdet_in!I$69</f>
        <v>1664484.5</v>
      </c>
      <c r="J39" s="67">
        <f>RES_hhdet_in!J$69</f>
        <v>622705.68468532118</v>
      </c>
      <c r="K39" s="67">
        <f>RES_hhdet_in!K$69</f>
        <v>456339.86537758587</v>
      </c>
      <c r="L39" s="67">
        <f>RES_hhdet_in!L$69</f>
        <v>796199.83042798098</v>
      </c>
      <c r="M39" s="67">
        <f>RES_hhdet_in!M$69</f>
        <v>110703.82268379678</v>
      </c>
      <c r="N39" s="67">
        <f>RES_hhdet_in!N$69</f>
        <v>829035.49152007618</v>
      </c>
      <c r="O39" s="67">
        <f>RES_hhdet_in!O$69</f>
        <v>66365.8955449395</v>
      </c>
      <c r="P39" s="67">
        <f>RES_hhdet_in!P$69</f>
        <v>397427.6554711702</v>
      </c>
      <c r="Q39" s="67">
        <f>RES_hhdet_in!Q$69</f>
        <v>723511.49999999977</v>
      </c>
    </row>
    <row r="40" spans="1:17" ht="12" customHeight="1" x14ac:dyDescent="0.25">
      <c r="A40" s="23" t="s">
        <v>159</v>
      </c>
      <c r="B40" s="67"/>
      <c r="C40" s="67">
        <f>RES_hhdet_in!C$70</f>
        <v>295896.84364813933</v>
      </c>
      <c r="D40" s="67">
        <f>RES_hhdet_in!D$70</f>
        <v>369527.14042835869</v>
      </c>
      <c r="E40" s="67">
        <f>RES_hhdet_in!E$70</f>
        <v>605961.24999999837</v>
      </c>
      <c r="F40" s="67">
        <f>RES_hhdet_in!F$70</f>
        <v>108728.27997097328</v>
      </c>
      <c r="G40" s="67">
        <f>RES_hhdet_in!G$70</f>
        <v>406165.24999999895</v>
      </c>
      <c r="H40" s="67">
        <f>RES_hhdet_in!H$70</f>
        <v>462826.25000000058</v>
      </c>
      <c r="I40" s="67">
        <f>RES_hhdet_in!I$70</f>
        <v>758961.25000000023</v>
      </c>
      <c r="J40" s="67">
        <f>RES_hhdet_in!J$70</f>
        <v>315221.25000000047</v>
      </c>
      <c r="K40" s="67">
        <f>RES_hhdet_in!K$70</f>
        <v>886836.2500000007</v>
      </c>
      <c r="L40" s="67">
        <f>RES_hhdet_in!L$70</f>
        <v>368123.98292956053</v>
      </c>
      <c r="M40" s="67">
        <f>RES_hhdet_in!M$70</f>
        <v>959214.25000000023</v>
      </c>
      <c r="N40" s="67">
        <f>RES_hhdet_in!N$70</f>
        <v>664749.16285386286</v>
      </c>
      <c r="O40" s="67">
        <f>RES_hhdet_in!O$70</f>
        <v>227553.20008112147</v>
      </c>
      <c r="P40" s="67">
        <f>RES_hhdet_in!P$70</f>
        <v>177568.54367578815</v>
      </c>
      <c r="Q40" s="67">
        <f>RES_hhdet_in!Q$70</f>
        <v>880751.94308658049</v>
      </c>
    </row>
    <row r="41" spans="1:17" ht="12" customHeight="1" x14ac:dyDescent="0.25">
      <c r="A41" s="23" t="s">
        <v>142</v>
      </c>
      <c r="B41" s="67"/>
      <c r="C41" s="67">
        <f>RES_hhdet_in!C$73</f>
        <v>244491.0000000002</v>
      </c>
      <c r="D41" s="67">
        <f>RES_hhdet_in!D$73</f>
        <v>213500.37307450757</v>
      </c>
      <c r="E41" s="67">
        <f>RES_hhdet_in!E$73</f>
        <v>19021.318770551763</v>
      </c>
      <c r="F41" s="67">
        <f>RES_hhdet_in!F$73</f>
        <v>669160.00000000023</v>
      </c>
      <c r="G41" s="67">
        <f>RES_hhdet_in!G$73</f>
        <v>81176.477263037144</v>
      </c>
      <c r="H41" s="67">
        <f>RES_hhdet_in!H$73</f>
        <v>138581.99999999942</v>
      </c>
      <c r="I41" s="67">
        <f>RES_hhdet_in!I$73</f>
        <v>34604.091780768933</v>
      </c>
      <c r="J41" s="67">
        <f>RES_hhdet_in!J$73</f>
        <v>994037.99999999814</v>
      </c>
      <c r="K41" s="67">
        <f>RES_hhdet_in!K$73</f>
        <v>14384.911743414836</v>
      </c>
      <c r="L41" s="67">
        <f>RES_hhdet_in!L$73</f>
        <v>0</v>
      </c>
      <c r="M41" s="67">
        <f>RES_hhdet_in!M$73</f>
        <v>0</v>
      </c>
      <c r="N41" s="67">
        <f>RES_hhdet_in!N$73</f>
        <v>128135.00000000119</v>
      </c>
      <c r="O41" s="67">
        <f>RES_hhdet_in!O$73</f>
        <v>0</v>
      </c>
      <c r="P41" s="67">
        <f>RES_hhdet_in!P$73</f>
        <v>289681.99999999878</v>
      </c>
      <c r="Q41" s="67">
        <f>RES_hhdet_in!Q$73</f>
        <v>30333.251171570177</v>
      </c>
    </row>
    <row r="42" spans="1:17" ht="12" customHeight="1" x14ac:dyDescent="0.25">
      <c r="A42" s="23" t="s">
        <v>141</v>
      </c>
      <c r="B42" s="67"/>
      <c r="C42" s="67">
        <f>RES_hhdet_in!C$74</f>
        <v>48404.908693984529</v>
      </c>
      <c r="D42" s="67">
        <f>RES_hhdet_in!D$74</f>
        <v>49644.482695274681</v>
      </c>
      <c r="E42" s="67">
        <f>RES_hhdet_in!E$74</f>
        <v>1082.7213066721804</v>
      </c>
      <c r="F42" s="67">
        <f>RES_hhdet_in!F$74</f>
        <v>120988.06167386958</v>
      </c>
      <c r="G42" s="67">
        <f>RES_hhdet_in!G$74</f>
        <v>48949.550100957742</v>
      </c>
      <c r="H42" s="67">
        <f>RES_hhdet_in!H$74</f>
        <v>66082.590840465273</v>
      </c>
      <c r="I42" s="67">
        <f>RES_hhdet_in!I$74</f>
        <v>8983.340625852934</v>
      </c>
      <c r="J42" s="67">
        <f>RES_hhdet_in!J$74</f>
        <v>375580.44882943772</v>
      </c>
      <c r="K42" s="67">
        <f>RES_hhdet_in!K$74</f>
        <v>0</v>
      </c>
      <c r="L42" s="67">
        <f>RES_hhdet_in!L$74</f>
        <v>0</v>
      </c>
      <c r="M42" s="67">
        <f>RES_hhdet_in!M$74</f>
        <v>0</v>
      </c>
      <c r="N42" s="67">
        <f>RES_hhdet_in!N$74</f>
        <v>81453.873991164059</v>
      </c>
      <c r="O42" s="67">
        <f>RES_hhdet_in!O$74</f>
        <v>0</v>
      </c>
      <c r="P42" s="67">
        <f>RES_hhdet_in!P$74</f>
        <v>178290.53310829506</v>
      </c>
      <c r="Q42" s="67">
        <f>RES_hhdet_in!Q$74</f>
        <v>17840.852792632148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203</v>
      </c>
      <c r="B44" s="67"/>
      <c r="C44" s="67">
        <f>RES_hhdet_in!C$78</f>
        <v>1293217.9999999998</v>
      </c>
      <c r="D44" s="67">
        <f>RES_hhdet_in!D$78</f>
        <v>1972453</v>
      </c>
      <c r="E44" s="67">
        <f>RES_hhdet_in!E$78</f>
        <v>1546562.0000000012</v>
      </c>
      <c r="F44" s="67">
        <f>RES_hhdet_in!F$78</f>
        <v>1705753.9999999998</v>
      </c>
      <c r="G44" s="67">
        <f>RES_hhdet_in!G$78</f>
        <v>1276557.9999999984</v>
      </c>
      <c r="H44" s="67">
        <f>RES_hhdet_in!H$78</f>
        <v>1294146.0000000016</v>
      </c>
      <c r="I44" s="67">
        <f>RES_hhdet_in!I$78</f>
        <v>2282936</v>
      </c>
      <c r="J44" s="67">
        <f>RES_hhdet_in!J$78</f>
        <v>1338282.9999999986</v>
      </c>
      <c r="K44" s="67">
        <f>RES_hhdet_in!K$78</f>
        <v>2419299.0202399842</v>
      </c>
      <c r="L44" s="67">
        <f>RES_hhdet_in!L$78</f>
        <v>2995147.0967441062</v>
      </c>
      <c r="M44" s="67">
        <f>RES_hhdet_in!M$78</f>
        <v>2190892.3641527332</v>
      </c>
      <c r="N44" s="67">
        <f>RES_hhdet_in!N$78</f>
        <v>3034601.7749445699</v>
      </c>
      <c r="O44" s="67">
        <f>RES_hhdet_in!O$78</f>
        <v>2137723.5671315882</v>
      </c>
      <c r="P44" s="67">
        <f>RES_hhdet_in!P$78</f>
        <v>2222537.6222188333</v>
      </c>
      <c r="Q44" s="67">
        <f>RES_hhdet_in!Q$78</f>
        <v>2703807.2046905882</v>
      </c>
    </row>
    <row r="45" spans="1:17" ht="12" customHeight="1" x14ac:dyDescent="0.25">
      <c r="A45" s="29" t="s">
        <v>140</v>
      </c>
      <c r="B45" s="83"/>
      <c r="C45" s="83">
        <f>RES_hhdet_in!C$79</f>
        <v>309343.50000000012</v>
      </c>
      <c r="D45" s="83">
        <f>RES_hhdet_in!D$79</f>
        <v>324492.27825589315</v>
      </c>
      <c r="E45" s="83">
        <f>RES_hhdet_in!E$79</f>
        <v>49838.010847267426</v>
      </c>
      <c r="F45" s="83">
        <f>RES_hhdet_in!F$79</f>
        <v>385167.50000000035</v>
      </c>
      <c r="G45" s="83">
        <f>RES_hhdet_in!G$79</f>
        <v>160249.49999999977</v>
      </c>
      <c r="H45" s="83">
        <f>RES_hhdet_in!H$79</f>
        <v>236781.50000000041</v>
      </c>
      <c r="I45" s="83">
        <f>RES_hhdet_in!I$79</f>
        <v>193140.17030941215</v>
      </c>
      <c r="J45" s="83">
        <f>RES_hhdet_in!J$79</f>
        <v>587141.5000000014</v>
      </c>
      <c r="K45" s="83">
        <f>RES_hhdet_in!K$79</f>
        <v>127017.8547600162</v>
      </c>
      <c r="L45" s="83">
        <f>RES_hhdet_in!L$79</f>
        <v>132184.77825589306</v>
      </c>
      <c r="M45" s="83">
        <f>RES_hhdet_in!M$79</f>
        <v>0</v>
      </c>
      <c r="N45" s="83">
        <f>RES_hhdet_in!N$79</f>
        <v>334313.34361342434</v>
      </c>
      <c r="O45" s="83">
        <f>RES_hhdet_in!O$79</f>
        <v>0</v>
      </c>
      <c r="P45" s="83">
        <f>RES_hhdet_in!P$79</f>
        <v>16570.80913825089</v>
      </c>
      <c r="Q45" s="83">
        <f>RES_hhdet_in!Q$79</f>
        <v>529102.00000000012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161</v>
      </c>
      <c r="B49" s="67"/>
      <c r="C49" s="67">
        <f>RES_hhdet_in_new!C$64</f>
        <v>447885.62671599112</v>
      </c>
      <c r="D49" s="67">
        <f>RES_hhdet_in_new!D$64</f>
        <v>725620.51126205095</v>
      </c>
      <c r="E49" s="67">
        <f>RES_hhdet_in_new!E$64</f>
        <v>389244.03159045725</v>
      </c>
      <c r="F49" s="67">
        <f>RES_hhdet_in_new!F$64</f>
        <v>634421.76000012388</v>
      </c>
      <c r="G49" s="67">
        <f>RES_hhdet_in_new!G$64</f>
        <v>380093.19723295665</v>
      </c>
      <c r="H49" s="67">
        <f>RES_hhdet_in_new!H$64</f>
        <v>468897.86892523646</v>
      </c>
      <c r="I49" s="67">
        <f>RES_hhdet_in_new!I$64</f>
        <v>629795.59117926611</v>
      </c>
      <c r="J49" s="67">
        <f>RES_hhdet_in_new!J$64</f>
        <v>671898.41331274132</v>
      </c>
      <c r="K49" s="67">
        <f>RES_hhdet_in_new!K$64</f>
        <v>369072.73143377068</v>
      </c>
      <c r="L49" s="67">
        <f>RES_hhdet_in_new!L$64</f>
        <v>378401.7825875472</v>
      </c>
      <c r="M49" s="67">
        <f>RES_hhdet_in_new!M$64</f>
        <v>153105.66728422762</v>
      </c>
      <c r="N49" s="67">
        <f>RES_hhdet_in_new!N$64</f>
        <v>609806.66033630131</v>
      </c>
      <c r="O49" s="67">
        <f>RES_hhdet_in_new!O$64</f>
        <v>34663.510405820074</v>
      </c>
      <c r="P49" s="67">
        <f>RES_hhdet_in_new!P$64</f>
        <v>344501.25826166943</v>
      </c>
      <c r="Q49" s="67">
        <f>RES_hhdet_in_new!Q$64</f>
        <v>749280.2472081231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RES_hhdet_in_new!C$67</f>
        <v>15944</v>
      </c>
      <c r="D51" s="67">
        <f>RES_hhdet_in_new!D$67</f>
        <v>15999</v>
      </c>
      <c r="E51" s="67">
        <f>RES_hhdet_in_new!E$67</f>
        <v>10459</v>
      </c>
      <c r="F51" s="67">
        <f>RES_hhdet_in_new!F$67</f>
        <v>15384</v>
      </c>
      <c r="G51" s="67">
        <f>RES_hhdet_in_new!G$67</f>
        <v>23331</v>
      </c>
      <c r="H51" s="67">
        <f>RES_hhdet_in_new!H$67</f>
        <v>41978</v>
      </c>
      <c r="I51" s="67">
        <f>RES_hhdet_in_new!I$67</f>
        <v>37605</v>
      </c>
      <c r="J51" s="67">
        <f>RES_hhdet_in_new!J$67</f>
        <v>67266</v>
      </c>
      <c r="K51" s="67">
        <f>RES_hhdet_in_new!K$67</f>
        <v>65556</v>
      </c>
      <c r="L51" s="67">
        <f>RES_hhdet_in_new!L$67</f>
        <v>77317</v>
      </c>
      <c r="M51" s="67">
        <f>RES_hhdet_in_new!M$67</f>
        <v>2878</v>
      </c>
      <c r="N51" s="67">
        <f>RES_hhdet_in_new!N$67</f>
        <v>20051.999999999996</v>
      </c>
      <c r="O51" s="67">
        <f>RES_hhdet_in_new!O$67</f>
        <v>4411</v>
      </c>
      <c r="P51" s="67">
        <f>RES_hhdet_in_new!P$67</f>
        <v>34207.000000000007</v>
      </c>
      <c r="Q51" s="67">
        <f>RES_hhdet_in_new!Q$67</f>
        <v>63765.999999999985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160</v>
      </c>
      <c r="B53" s="67"/>
      <c r="C53" s="67">
        <f>RES_hhdet_in_new!C$69</f>
        <v>32665.996423347067</v>
      </c>
      <c r="D53" s="67">
        <f>RES_hhdet_in_new!D$69</f>
        <v>227960.8128011048</v>
      </c>
      <c r="E53" s="67">
        <f>RES_hhdet_in_new!E$69</f>
        <v>0</v>
      </c>
      <c r="F53" s="67">
        <f>RES_hhdet_in_new!F$69</f>
        <v>246933.49819519365</v>
      </c>
      <c r="G53" s="67">
        <f>RES_hhdet_in_new!G$69</f>
        <v>0</v>
      </c>
      <c r="H53" s="67">
        <f>RES_hhdet_in_new!H$69</f>
        <v>0</v>
      </c>
      <c r="I53" s="67">
        <f>RES_hhdet_in_new!I$69</f>
        <v>0</v>
      </c>
      <c r="J53" s="67">
        <f>RES_hhdet_in_new!J$69</f>
        <v>0</v>
      </c>
      <c r="K53" s="67">
        <f>RES_hhdet_in_new!K$69</f>
        <v>0</v>
      </c>
      <c r="L53" s="67">
        <f>RES_hhdet_in_new!L$69</f>
        <v>113913.47682832164</v>
      </c>
      <c r="M53" s="67">
        <f>RES_hhdet_in_new!M$69</f>
        <v>0</v>
      </c>
      <c r="N53" s="67">
        <f>RES_hhdet_in_new!N$69</f>
        <v>137411.14552776804</v>
      </c>
      <c r="O53" s="67">
        <f>RES_hhdet_in_new!O$69</f>
        <v>0</v>
      </c>
      <c r="P53" s="67">
        <f>RES_hhdet_in_new!P$69</f>
        <v>98429.799292681681</v>
      </c>
      <c r="Q53" s="67">
        <f>RES_hhdet_in_new!Q$69</f>
        <v>0</v>
      </c>
    </row>
    <row r="54" spans="1:17" ht="12" customHeight="1" x14ac:dyDescent="0.25">
      <c r="A54" s="148" t="s">
        <v>159</v>
      </c>
      <c r="B54" s="67"/>
      <c r="C54" s="67">
        <f>RES_hhdet_in_new!C$70</f>
        <v>254474.0857441042</v>
      </c>
      <c r="D54" s="67">
        <f>RES_hhdet_in_new!D$70</f>
        <v>308504.40039963642</v>
      </c>
      <c r="E54" s="67">
        <f>RES_hhdet_in_new!E$70</f>
        <v>389244.03159045725</v>
      </c>
      <c r="F54" s="67">
        <f>RES_hhdet_in_new!F$70</f>
        <v>39330.29062702175</v>
      </c>
      <c r="G54" s="67">
        <f>RES_hhdet_in_new!G$70</f>
        <v>282746.0385409905</v>
      </c>
      <c r="H54" s="67">
        <f>RES_hhdet_in_new!H$70</f>
        <v>387803.43870864226</v>
      </c>
      <c r="I54" s="67">
        <f>RES_hhdet_in_new!I$70</f>
        <v>586208.15877264424</v>
      </c>
      <c r="J54" s="67">
        <f>RES_hhdet_in_new!J$70</f>
        <v>121662.09238231015</v>
      </c>
      <c r="K54" s="67">
        <f>RES_hhdet_in_new!K$70</f>
        <v>369072.73143377068</v>
      </c>
      <c r="L54" s="67">
        <f>RES_hhdet_in_new!L$70</f>
        <v>264488.30575922556</v>
      </c>
      <c r="M54" s="67">
        <f>RES_hhdet_in_new!M$70</f>
        <v>153105.66728422762</v>
      </c>
      <c r="N54" s="67">
        <f>RES_hhdet_in_new!N$70</f>
        <v>366416.77424345363</v>
      </c>
      <c r="O54" s="67">
        <f>RES_hhdet_in_new!O$70</f>
        <v>34663.510405820074</v>
      </c>
      <c r="P54" s="67">
        <f>RES_hhdet_in_new!P$70</f>
        <v>58273.817112447337</v>
      </c>
      <c r="Q54" s="67">
        <f>RES_hhdet_in_new!Q$70</f>
        <v>704374.69818021799</v>
      </c>
    </row>
    <row r="55" spans="1:17" ht="12" customHeight="1" x14ac:dyDescent="0.25">
      <c r="A55" s="148" t="s">
        <v>142</v>
      </c>
      <c r="B55" s="67"/>
      <c r="C55" s="67">
        <f>RES_hhdet_in_new!C$73</f>
        <v>115205.4593462043</v>
      </c>
      <c r="D55" s="67">
        <f>RES_hhdet_in_new!D$73</f>
        <v>142727.90553950777</v>
      </c>
      <c r="E55" s="67">
        <f>RES_hhdet_in_new!E$73</f>
        <v>0</v>
      </c>
      <c r="F55" s="67">
        <f>RES_hhdet_in_new!F$73</f>
        <v>227169.90950403889</v>
      </c>
      <c r="G55" s="67">
        <f>RES_hhdet_in_new!G$73</f>
        <v>48397.608591008408</v>
      </c>
      <c r="H55" s="67">
        <f>RES_hhdet_in_new!H$73</f>
        <v>15011.839376128919</v>
      </c>
      <c r="I55" s="67">
        <f>RES_hhdet_in_new!I$73</f>
        <v>34604.091780768933</v>
      </c>
      <c r="J55" s="67">
        <f>RES_hhdet_in_new!J$73</f>
        <v>174655.87210099353</v>
      </c>
      <c r="K55" s="67">
        <f>RES_hhdet_in_new!K$73</f>
        <v>0</v>
      </c>
      <c r="L55" s="67">
        <f>RES_hhdet_in_new!L$73</f>
        <v>0</v>
      </c>
      <c r="M55" s="67">
        <f>RES_hhdet_in_new!M$73</f>
        <v>0</v>
      </c>
      <c r="N55" s="67">
        <f>RES_hhdet_in_new!N$73</f>
        <v>24524.866573915609</v>
      </c>
      <c r="O55" s="67">
        <f>RES_hhdet_in_new!O$73</f>
        <v>0</v>
      </c>
      <c r="P55" s="67">
        <f>RES_hhdet_in_new!P$73</f>
        <v>9507.1087482453167</v>
      </c>
      <c r="Q55" s="67">
        <f>RES_hhdet_in_new!Q$73</f>
        <v>27064.696235272946</v>
      </c>
    </row>
    <row r="56" spans="1:17" ht="12" customHeight="1" x14ac:dyDescent="0.25">
      <c r="A56" s="148" t="s">
        <v>141</v>
      </c>
      <c r="B56" s="67"/>
      <c r="C56" s="67">
        <f>RES_hhdet_in_new!C$74</f>
        <v>45540.085202335562</v>
      </c>
      <c r="D56" s="67">
        <f>RES_hhdet_in_new!D$74</f>
        <v>46427.392521801958</v>
      </c>
      <c r="E56" s="67">
        <f>RES_hhdet_in_new!E$74</f>
        <v>0</v>
      </c>
      <c r="F56" s="67">
        <f>RES_hhdet_in_new!F$74</f>
        <v>120988.06167386958</v>
      </c>
      <c r="G56" s="67">
        <f>RES_hhdet_in_new!G$74</f>
        <v>48949.550100957742</v>
      </c>
      <c r="H56" s="67">
        <f>RES_hhdet_in_new!H$74</f>
        <v>66082.590840465273</v>
      </c>
      <c r="I56" s="67">
        <f>RES_hhdet_in_new!I$74</f>
        <v>8983.340625852934</v>
      </c>
      <c r="J56" s="67">
        <f>RES_hhdet_in_new!J$74</f>
        <v>375580.44882943772</v>
      </c>
      <c r="K56" s="67">
        <f>RES_hhdet_in_new!K$74</f>
        <v>0</v>
      </c>
      <c r="L56" s="67">
        <f>RES_hhdet_in_new!L$74</f>
        <v>0</v>
      </c>
      <c r="M56" s="67">
        <f>RES_hhdet_in_new!M$74</f>
        <v>0</v>
      </c>
      <c r="N56" s="67">
        <f>RES_hhdet_in_new!N$74</f>
        <v>81453.873991164044</v>
      </c>
      <c r="O56" s="67">
        <f>RES_hhdet_in_new!O$74</f>
        <v>0</v>
      </c>
      <c r="P56" s="67">
        <f>RES_hhdet_in_new!P$74</f>
        <v>178290.53310829506</v>
      </c>
      <c r="Q56" s="67">
        <f>RES_hhdet_in_new!Q$74</f>
        <v>17840.852792632144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203</v>
      </c>
      <c r="B58" s="67"/>
      <c r="C58" s="67">
        <f>RES_hhdet_in_new!C$78</f>
        <v>356899.0505301904</v>
      </c>
      <c r="D58" s="67">
        <f>RES_hhdet_in_new!D$78</f>
        <v>509971.2163659638</v>
      </c>
      <c r="E58" s="67">
        <f>RES_hhdet_in_new!E$78</f>
        <v>389244.03159045725</v>
      </c>
      <c r="F58" s="67">
        <f>RES_hhdet_in_new!F$78</f>
        <v>433396.40180988755</v>
      </c>
      <c r="G58" s="67">
        <f>RES_hhdet_in_new!G$78</f>
        <v>330074.14233560878</v>
      </c>
      <c r="H58" s="67">
        <f>RES_hhdet_in_new!H$78</f>
        <v>406225.2938561553</v>
      </c>
      <c r="I58" s="67">
        <f>RES_hhdet_in_new!I$78</f>
        <v>472240.10544818983</v>
      </c>
      <c r="J58" s="67">
        <f>RES_hhdet_in_new!J$78</f>
        <v>440208.709954213</v>
      </c>
      <c r="K58" s="67">
        <f>RES_hhdet_in_new!K$78</f>
        <v>369072.73143377068</v>
      </c>
      <c r="L58" s="67">
        <f>RES_hhdet_in_new!L$78</f>
        <v>378401.7825875472</v>
      </c>
      <c r="M58" s="67">
        <f>RES_hhdet_in_new!M$78</f>
        <v>153105.66728422762</v>
      </c>
      <c r="N58" s="67">
        <f>RES_hhdet_in_new!N$78</f>
        <v>609806.66033630131</v>
      </c>
      <c r="O58" s="67">
        <f>RES_hhdet_in_new!O$78</f>
        <v>34663.510405820074</v>
      </c>
      <c r="P58" s="67">
        <f>RES_hhdet_in_new!P$78</f>
        <v>327930.44912341848</v>
      </c>
      <c r="Q58" s="67">
        <f>RES_hhdet_in_new!Q$78</f>
        <v>534098.89563754702</v>
      </c>
    </row>
    <row r="59" spans="1:17" ht="12" customHeight="1" x14ac:dyDescent="0.25">
      <c r="A59" s="159" t="s">
        <v>140</v>
      </c>
      <c r="B59" s="83"/>
      <c r="C59" s="83">
        <f>RES_hhdet_in_new!C$79</f>
        <v>90986.576185800717</v>
      </c>
      <c r="D59" s="83">
        <f>RES_hhdet_in_new!D$79</f>
        <v>215649.29489608714</v>
      </c>
      <c r="E59" s="83">
        <f>RES_hhdet_in_new!E$79</f>
        <v>0</v>
      </c>
      <c r="F59" s="83">
        <f>RES_hhdet_in_new!F$79</f>
        <v>201025.35819023632</v>
      </c>
      <c r="G59" s="83">
        <f>RES_hhdet_in_new!G$79</f>
        <v>50019.054897347873</v>
      </c>
      <c r="H59" s="83">
        <f>RES_hhdet_in_new!H$79</f>
        <v>62672.575069081155</v>
      </c>
      <c r="I59" s="83">
        <f>RES_hhdet_in_new!I$79</f>
        <v>157555.48573107627</v>
      </c>
      <c r="J59" s="83">
        <f>RES_hhdet_in_new!J$79</f>
        <v>231689.70335852844</v>
      </c>
      <c r="K59" s="83">
        <f>RES_hhdet_in_new!K$79</f>
        <v>0</v>
      </c>
      <c r="L59" s="83">
        <f>RES_hhdet_in_new!L$79</f>
        <v>0</v>
      </c>
      <c r="M59" s="83">
        <f>RES_hhdet_in_new!M$79</f>
        <v>0</v>
      </c>
      <c r="N59" s="83">
        <f>RES_hhdet_in_new!N$79</f>
        <v>0</v>
      </c>
      <c r="O59" s="83">
        <f>RES_hhdet_in_new!O$79</f>
        <v>0</v>
      </c>
      <c r="P59" s="83">
        <f>RES_hhdet_in_new!P$79</f>
        <v>16570.80913825089</v>
      </c>
      <c r="Q59" s="83">
        <f>RES_hhdet_in_new!Q$79</f>
        <v>215181.35157057602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161</v>
      </c>
      <c r="B63" s="67"/>
      <c r="C63" s="67">
        <f t="shared" ref="C63:Q63" si="4">C35-C49</f>
        <v>681292.74828400882</v>
      </c>
      <c r="D63" s="67">
        <f t="shared" si="4"/>
        <v>1040076.8637379491</v>
      </c>
      <c r="E63" s="67">
        <f t="shared" si="4"/>
        <v>571105.34340954293</v>
      </c>
      <c r="F63" s="67">
        <f t="shared" si="4"/>
        <v>983116.61499987612</v>
      </c>
      <c r="G63" s="67">
        <f t="shared" si="4"/>
        <v>583331.17776704335</v>
      </c>
      <c r="H63" s="67">
        <f t="shared" si="4"/>
        <v>588646.5060747636</v>
      </c>
      <c r="I63" s="67">
        <f t="shared" si="4"/>
        <v>947631.78382073389</v>
      </c>
      <c r="J63" s="67">
        <f t="shared" si="4"/>
        <v>780142.96168725868</v>
      </c>
      <c r="K63" s="67">
        <f t="shared" si="4"/>
        <v>574682.64356622938</v>
      </c>
      <c r="L63" s="67">
        <f t="shared" si="4"/>
        <v>509849.59241245268</v>
      </c>
      <c r="M63" s="67">
        <f t="shared" si="4"/>
        <v>158138.70771577238</v>
      </c>
      <c r="N63" s="67">
        <f t="shared" si="4"/>
        <v>1009149.7146636989</v>
      </c>
      <c r="O63" s="67">
        <f t="shared" si="4"/>
        <v>53985.864594179926</v>
      </c>
      <c r="P63" s="67">
        <f t="shared" si="4"/>
        <v>469388.11673833057</v>
      </c>
      <c r="Q63" s="67">
        <f t="shared" si="4"/>
        <v>776320.12779187714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24253</v>
      </c>
      <c r="D65" s="67">
        <f t="shared" si="5"/>
        <v>22932</v>
      </c>
      <c r="E65" s="67">
        <f t="shared" si="5"/>
        <v>15345</v>
      </c>
      <c r="F65" s="67">
        <f t="shared" si="5"/>
        <v>23840</v>
      </c>
      <c r="G65" s="67">
        <f t="shared" si="5"/>
        <v>35805</v>
      </c>
      <c r="H65" s="67">
        <f t="shared" si="5"/>
        <v>52699</v>
      </c>
      <c r="I65" s="67">
        <f t="shared" si="5"/>
        <v>56584</v>
      </c>
      <c r="J65" s="67">
        <f t="shared" si="5"/>
        <v>78102</v>
      </c>
      <c r="K65" s="67">
        <f t="shared" si="5"/>
        <v>102078</v>
      </c>
      <c r="L65" s="67">
        <f t="shared" si="5"/>
        <v>104175</v>
      </c>
      <c r="M65" s="67">
        <f t="shared" si="5"/>
        <v>2973</v>
      </c>
      <c r="N65" s="67">
        <f t="shared" si="5"/>
        <v>33184</v>
      </c>
      <c r="O65" s="67">
        <f t="shared" si="5"/>
        <v>6869</v>
      </c>
      <c r="P65" s="67">
        <f t="shared" si="5"/>
        <v>46607.999999999993</v>
      </c>
      <c r="Q65" s="67">
        <f t="shared" si="5"/>
        <v>66068.000000000015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160</v>
      </c>
      <c r="B67" s="67"/>
      <c r="C67" s="67">
        <f t="shared" ref="C67:Q70" si="6">C39-C53</f>
        <v>587361.57724266616</v>
      </c>
      <c r="D67" s="67">
        <f t="shared" si="6"/>
        <v>905064.56600075425</v>
      </c>
      <c r="E67" s="67">
        <f t="shared" si="6"/>
        <v>554424.50000000023</v>
      </c>
      <c r="F67" s="67">
        <f t="shared" si="6"/>
        <v>853794.04981578258</v>
      </c>
      <c r="G67" s="67">
        <f t="shared" si="6"/>
        <v>503768.77888037177</v>
      </c>
      <c r="H67" s="67">
        <f t="shared" si="6"/>
        <v>502746.39455344918</v>
      </c>
      <c r="I67" s="67">
        <f t="shared" si="6"/>
        <v>1664484.5</v>
      </c>
      <c r="J67" s="67">
        <f t="shared" si="6"/>
        <v>622705.68468532118</v>
      </c>
      <c r="K67" s="67">
        <f t="shared" si="6"/>
        <v>456339.86537758587</v>
      </c>
      <c r="L67" s="67">
        <f t="shared" si="6"/>
        <v>682286.3535996594</v>
      </c>
      <c r="M67" s="67">
        <f t="shared" si="6"/>
        <v>110703.82268379678</v>
      </c>
      <c r="N67" s="67">
        <f t="shared" si="6"/>
        <v>691624.34599230811</v>
      </c>
      <c r="O67" s="67">
        <f t="shared" si="6"/>
        <v>66365.8955449395</v>
      </c>
      <c r="P67" s="67">
        <f t="shared" si="6"/>
        <v>298997.85617848852</v>
      </c>
      <c r="Q67" s="67">
        <f t="shared" si="6"/>
        <v>723511.49999999977</v>
      </c>
    </row>
    <row r="68" spans="1:17" ht="12" customHeight="1" x14ac:dyDescent="0.25">
      <c r="A68" s="148" t="s">
        <v>159</v>
      </c>
      <c r="B68" s="67"/>
      <c r="C68" s="67">
        <f t="shared" si="6"/>
        <v>41422.757904035127</v>
      </c>
      <c r="D68" s="67">
        <f t="shared" si="6"/>
        <v>61022.74002872227</v>
      </c>
      <c r="E68" s="67">
        <f t="shared" si="6"/>
        <v>216717.21840954112</v>
      </c>
      <c r="F68" s="67">
        <f t="shared" si="6"/>
        <v>69397.989343951529</v>
      </c>
      <c r="G68" s="67">
        <f t="shared" si="6"/>
        <v>123419.21145900845</v>
      </c>
      <c r="H68" s="67">
        <f t="shared" si="6"/>
        <v>75022.811291358317</v>
      </c>
      <c r="I68" s="67">
        <f t="shared" si="6"/>
        <v>172753.091227356</v>
      </c>
      <c r="J68" s="67">
        <f t="shared" si="6"/>
        <v>193559.15761769033</v>
      </c>
      <c r="K68" s="67">
        <f t="shared" si="6"/>
        <v>517763.51856623002</v>
      </c>
      <c r="L68" s="67">
        <f t="shared" si="6"/>
        <v>103635.67717033497</v>
      </c>
      <c r="M68" s="67">
        <f t="shared" si="6"/>
        <v>806108.58271577256</v>
      </c>
      <c r="N68" s="67">
        <f t="shared" si="6"/>
        <v>298332.38861040922</v>
      </c>
      <c r="O68" s="67">
        <f t="shared" si="6"/>
        <v>192889.6896753014</v>
      </c>
      <c r="P68" s="67">
        <f t="shared" si="6"/>
        <v>119294.72656334081</v>
      </c>
      <c r="Q68" s="67">
        <f t="shared" si="6"/>
        <v>176377.2449063625</v>
      </c>
    </row>
    <row r="69" spans="1:17" ht="12" customHeight="1" x14ac:dyDescent="0.25">
      <c r="A69" s="148" t="s">
        <v>142</v>
      </c>
      <c r="B69" s="67"/>
      <c r="C69" s="67">
        <f t="shared" si="6"/>
        <v>129285.54065379591</v>
      </c>
      <c r="D69" s="67">
        <f t="shared" si="6"/>
        <v>70772.4675349998</v>
      </c>
      <c r="E69" s="67">
        <f t="shared" si="6"/>
        <v>19021.318770551763</v>
      </c>
      <c r="F69" s="67">
        <f t="shared" si="6"/>
        <v>441990.09049596137</v>
      </c>
      <c r="G69" s="67">
        <f t="shared" si="6"/>
        <v>32778.868672028737</v>
      </c>
      <c r="H69" s="67">
        <f t="shared" si="6"/>
        <v>123570.1606238705</v>
      </c>
      <c r="I69" s="67">
        <f t="shared" si="6"/>
        <v>0</v>
      </c>
      <c r="J69" s="67">
        <f t="shared" si="6"/>
        <v>819382.12789900461</v>
      </c>
      <c r="K69" s="67">
        <f t="shared" si="6"/>
        <v>14384.911743414836</v>
      </c>
      <c r="L69" s="67">
        <f t="shared" si="6"/>
        <v>0</v>
      </c>
      <c r="M69" s="67">
        <f t="shared" si="6"/>
        <v>0</v>
      </c>
      <c r="N69" s="67">
        <f t="shared" si="6"/>
        <v>103610.13342608558</v>
      </c>
      <c r="O69" s="67">
        <f t="shared" si="6"/>
        <v>0</v>
      </c>
      <c r="P69" s="67">
        <f t="shared" si="6"/>
        <v>280174.89125175343</v>
      </c>
      <c r="Q69" s="67">
        <f t="shared" si="6"/>
        <v>3268.5549362972306</v>
      </c>
    </row>
    <row r="70" spans="1:17" ht="12" customHeight="1" x14ac:dyDescent="0.25">
      <c r="A70" s="148" t="s">
        <v>141</v>
      </c>
      <c r="B70" s="67"/>
      <c r="C70" s="67">
        <f t="shared" si="6"/>
        <v>2864.8234916489673</v>
      </c>
      <c r="D70" s="67">
        <f t="shared" si="6"/>
        <v>3217.0901734727231</v>
      </c>
      <c r="E70" s="67">
        <f t="shared" si="6"/>
        <v>1082.7213066721804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203</v>
      </c>
      <c r="B72" s="67"/>
      <c r="C72" s="67">
        <f t="shared" ref="C72:Q73" si="7">C44-C58</f>
        <v>936318.94946980942</v>
      </c>
      <c r="D72" s="67">
        <f t="shared" si="7"/>
        <v>1462481.7836340363</v>
      </c>
      <c r="E72" s="67">
        <f t="shared" si="7"/>
        <v>1157317.9684095439</v>
      </c>
      <c r="F72" s="67">
        <f t="shared" si="7"/>
        <v>1272357.5981901123</v>
      </c>
      <c r="G72" s="67">
        <f t="shared" si="7"/>
        <v>946483.85766438954</v>
      </c>
      <c r="H72" s="67">
        <f t="shared" si="7"/>
        <v>887920.70614384627</v>
      </c>
      <c r="I72" s="67">
        <f t="shared" si="7"/>
        <v>1810695.8945518101</v>
      </c>
      <c r="J72" s="67">
        <f t="shared" si="7"/>
        <v>898074.2900457856</v>
      </c>
      <c r="K72" s="67">
        <f t="shared" si="7"/>
        <v>2050226.2888062135</v>
      </c>
      <c r="L72" s="67">
        <f t="shared" si="7"/>
        <v>2616745.3141565588</v>
      </c>
      <c r="M72" s="67">
        <f t="shared" si="7"/>
        <v>2037786.6968685056</v>
      </c>
      <c r="N72" s="67">
        <f t="shared" si="7"/>
        <v>2424795.1146082687</v>
      </c>
      <c r="O72" s="67">
        <f t="shared" si="7"/>
        <v>2103060.0567257684</v>
      </c>
      <c r="P72" s="67">
        <f t="shared" si="7"/>
        <v>1894607.1730954149</v>
      </c>
      <c r="Q72" s="67">
        <f t="shared" si="7"/>
        <v>2169708.309053041</v>
      </c>
    </row>
    <row r="73" spans="1:17" ht="12" customHeight="1" x14ac:dyDescent="0.25">
      <c r="A73" s="159" t="s">
        <v>140</v>
      </c>
      <c r="B73" s="83"/>
      <c r="C73" s="83">
        <f t="shared" si="7"/>
        <v>218356.9238141994</v>
      </c>
      <c r="D73" s="83">
        <f t="shared" si="7"/>
        <v>108842.98335980601</v>
      </c>
      <c r="E73" s="83">
        <f t="shared" si="7"/>
        <v>49838.010847267426</v>
      </c>
      <c r="F73" s="83">
        <f t="shared" si="7"/>
        <v>184142.14180976403</v>
      </c>
      <c r="G73" s="83">
        <f t="shared" si="7"/>
        <v>110230.44510265189</v>
      </c>
      <c r="H73" s="83">
        <f t="shared" si="7"/>
        <v>174108.92493091925</v>
      </c>
      <c r="I73" s="83">
        <f t="shared" si="7"/>
        <v>35584.684578335873</v>
      </c>
      <c r="J73" s="83">
        <f t="shared" si="7"/>
        <v>355451.79664147296</v>
      </c>
      <c r="K73" s="83">
        <f t="shared" si="7"/>
        <v>127017.8547600162</v>
      </c>
      <c r="L73" s="83">
        <f t="shared" si="7"/>
        <v>132184.77825589306</v>
      </c>
      <c r="M73" s="83">
        <f t="shared" si="7"/>
        <v>0</v>
      </c>
      <c r="N73" s="83">
        <f t="shared" si="7"/>
        <v>334313.34361342434</v>
      </c>
      <c r="O73" s="83">
        <f t="shared" si="7"/>
        <v>0</v>
      </c>
      <c r="P73" s="83">
        <f t="shared" si="7"/>
        <v>0</v>
      </c>
      <c r="Q73" s="83">
        <f t="shared" si="7"/>
        <v>313920.64842942409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RES_hhdet_numvin!B63</f>
        <v>0</v>
      </c>
      <c r="C78" s="189">
        <f>RES_hhdet_numvin!C63</f>
        <v>0</v>
      </c>
      <c r="D78" s="189">
        <f>RES_hhdet_numvin!D63</f>
        <v>0</v>
      </c>
      <c r="E78" s="189">
        <f>RES_hhdet_numvin!E63</f>
        <v>0</v>
      </c>
      <c r="F78" s="189">
        <f>RES_hhdet_numvin!F63</f>
        <v>0</v>
      </c>
      <c r="G78" s="189">
        <f>RES_hhdet_numvin!G63</f>
        <v>0</v>
      </c>
      <c r="H78" s="189">
        <f>RES_hhdet_numvin!H63</f>
        <v>0</v>
      </c>
      <c r="I78" s="189">
        <f>RES_hhdet_numvin!I63</f>
        <v>0</v>
      </c>
      <c r="J78" s="189">
        <f>RES_hhdet_numvin!J63</f>
        <v>0</v>
      </c>
      <c r="K78" s="189">
        <f>RES_hhdet_numvin!K63</f>
        <v>0</v>
      </c>
      <c r="L78" s="189">
        <f>RES_hhdet_numvin!L63</f>
        <v>0</v>
      </c>
      <c r="M78" s="189">
        <f>RES_hhdet_numvin!M63</f>
        <v>0</v>
      </c>
      <c r="N78" s="189">
        <f>RES_hhdet_numvin!N63</f>
        <v>0</v>
      </c>
      <c r="O78" s="189">
        <f>RES_hhdet_numvin!O63</f>
        <v>0</v>
      </c>
      <c r="P78" s="189">
        <f>RES_hhdet_numvin!P63</f>
        <v>0</v>
      </c>
      <c r="Q78" s="189">
        <f>RES_hhdet_numvin!Q63</f>
        <v>0</v>
      </c>
    </row>
    <row r="79" spans="1:17" ht="12" customHeight="1" x14ac:dyDescent="0.25">
      <c r="A79" s="23" t="s">
        <v>161</v>
      </c>
      <c r="B79" s="80">
        <f>RES_hhdet_numvin!B64</f>
        <v>946767.37499999977</v>
      </c>
      <c r="C79" s="80">
        <f>RES_hhdet_numvin!C64</f>
        <v>1129178.3749999995</v>
      </c>
      <c r="D79" s="80">
        <f>RES_hhdet_numvin!D64</f>
        <v>1765697.3749999993</v>
      </c>
      <c r="E79" s="80">
        <f>RES_hhdet_numvin!E64</f>
        <v>960349.37499999988</v>
      </c>
      <c r="F79" s="80">
        <f>RES_hhdet_numvin!F64</f>
        <v>1617538.3749999995</v>
      </c>
      <c r="G79" s="80">
        <f>RES_hhdet_numvin!G64</f>
        <v>963424.37499999977</v>
      </c>
      <c r="H79" s="80">
        <f>RES_hhdet_numvin!H64</f>
        <v>1057544.3749999998</v>
      </c>
      <c r="I79" s="80">
        <f>RES_hhdet_numvin!I64</f>
        <v>1577427.3749999995</v>
      </c>
      <c r="J79" s="80">
        <f>RES_hhdet_numvin!J64</f>
        <v>1452041.3749999998</v>
      </c>
      <c r="K79" s="80">
        <f>RES_hhdet_numvin!K64</f>
        <v>943755.37499999977</v>
      </c>
      <c r="L79" s="80">
        <f>RES_hhdet_numvin!L64</f>
        <v>888251.37499999977</v>
      </c>
      <c r="M79" s="80">
        <f>RES_hhdet_numvin!M64</f>
        <v>311244.375</v>
      </c>
      <c r="N79" s="80">
        <f>RES_hhdet_numvin!N64</f>
        <v>1618956.3749999995</v>
      </c>
      <c r="O79" s="80">
        <f>RES_hhdet_numvin!O64</f>
        <v>88649.374999999971</v>
      </c>
      <c r="P79" s="80">
        <f>RES_hhdet_numvin!P64</f>
        <v>813889.375</v>
      </c>
      <c r="Q79" s="80">
        <f>RES_hhdet_numvin!Q64</f>
        <v>1525600.3749999998</v>
      </c>
    </row>
    <row r="80" spans="1:17" ht="12.95" customHeight="1" x14ac:dyDescent="0.25">
      <c r="A80" s="146" t="s">
        <v>112</v>
      </c>
      <c r="B80" s="188">
        <f>RES_hhdet_numvin!B66</f>
        <v>0</v>
      </c>
      <c r="C80" s="188">
        <f>RES_hhdet_numvin!C66</f>
        <v>0</v>
      </c>
      <c r="D80" s="188">
        <f>RES_hhdet_numvin!D66</f>
        <v>0</v>
      </c>
      <c r="E80" s="188">
        <f>RES_hhdet_numvin!E66</f>
        <v>0</v>
      </c>
      <c r="F80" s="188">
        <f>RES_hhdet_numvin!F66</f>
        <v>0</v>
      </c>
      <c r="G80" s="188">
        <f>RES_hhdet_numvin!G66</f>
        <v>0</v>
      </c>
      <c r="H80" s="188">
        <f>RES_hhdet_numvin!H66</f>
        <v>0</v>
      </c>
      <c r="I80" s="188">
        <f>RES_hhdet_numvin!I66</f>
        <v>0</v>
      </c>
      <c r="J80" s="188">
        <f>RES_hhdet_numvin!J66</f>
        <v>0</v>
      </c>
      <c r="K80" s="188">
        <f>RES_hhdet_numvin!K66</f>
        <v>0</v>
      </c>
      <c r="L80" s="188">
        <f>RES_hhdet_numvin!L66</f>
        <v>0</v>
      </c>
      <c r="M80" s="188">
        <f>RES_hhdet_numvin!M66</f>
        <v>0</v>
      </c>
      <c r="N80" s="188">
        <f>RES_hhdet_numvin!N66</f>
        <v>0</v>
      </c>
      <c r="O80" s="188">
        <f>RES_hhdet_numvin!O66</f>
        <v>0</v>
      </c>
      <c r="P80" s="188">
        <f>RES_hhdet_numvin!P66</f>
        <v>0</v>
      </c>
      <c r="Q80" s="188">
        <f>RES_hhdet_numvin!Q66</f>
        <v>0</v>
      </c>
    </row>
    <row r="81" spans="1:17" ht="12" customHeight="1" x14ac:dyDescent="0.25">
      <c r="A81" s="23" t="s">
        <v>60</v>
      </c>
      <c r="B81" s="80">
        <f>RES_hhdet_numvin!B67</f>
        <v>0</v>
      </c>
      <c r="C81" s="80">
        <f>RES_hhdet_numvin!C67</f>
        <v>0</v>
      </c>
      <c r="D81" s="80">
        <f>RES_hhdet_numvin!D67</f>
        <v>0</v>
      </c>
      <c r="E81" s="80">
        <f>RES_hhdet_numvin!E67</f>
        <v>0</v>
      </c>
      <c r="F81" s="80">
        <f>RES_hhdet_numvin!F67</f>
        <v>0</v>
      </c>
      <c r="G81" s="80">
        <f>RES_hhdet_numvin!G67</f>
        <v>0</v>
      </c>
      <c r="H81" s="80">
        <f>RES_hhdet_numvin!H67</f>
        <v>0</v>
      </c>
      <c r="I81" s="80">
        <f>RES_hhdet_numvin!I67</f>
        <v>0</v>
      </c>
      <c r="J81" s="80">
        <f>RES_hhdet_numvin!J67</f>
        <v>129218.99999999997</v>
      </c>
      <c r="K81" s="80">
        <f>RES_hhdet_numvin!K67</f>
        <v>167633.99999999994</v>
      </c>
      <c r="L81" s="80">
        <f>RES_hhdet_numvin!L67</f>
        <v>181491.99999999994</v>
      </c>
      <c r="M81" s="80">
        <f>RES_hhdet_numvin!M67</f>
        <v>5850.9999999999991</v>
      </c>
      <c r="N81" s="80">
        <f>RES_hhdet_numvin!N67</f>
        <v>53235.999999999985</v>
      </c>
      <c r="O81" s="80">
        <f>RES_hhdet_numvin!O67</f>
        <v>11279.999999999996</v>
      </c>
      <c r="P81" s="80">
        <f>RES_hhdet_numvin!P67</f>
        <v>80814.999999999985</v>
      </c>
      <c r="Q81" s="80">
        <f>RES_hhdet_numvin!Q67</f>
        <v>129833.99999999997</v>
      </c>
    </row>
    <row r="82" spans="1:17" ht="12" customHeight="1" x14ac:dyDescent="0.25">
      <c r="A82" s="146" t="s">
        <v>63</v>
      </c>
      <c r="B82" s="188">
        <f>RES_hhdet_numvin!B68</f>
        <v>0</v>
      </c>
      <c r="C82" s="188">
        <f>RES_hhdet_numvin!C68</f>
        <v>0</v>
      </c>
      <c r="D82" s="188">
        <f>RES_hhdet_numvin!D68</f>
        <v>0</v>
      </c>
      <c r="E82" s="188">
        <f>RES_hhdet_numvin!E68</f>
        <v>0</v>
      </c>
      <c r="F82" s="188">
        <f>RES_hhdet_numvin!F68</f>
        <v>0</v>
      </c>
      <c r="G82" s="188">
        <f>RES_hhdet_numvin!G68</f>
        <v>0</v>
      </c>
      <c r="H82" s="188">
        <f>RES_hhdet_numvin!H68</f>
        <v>0</v>
      </c>
      <c r="I82" s="188">
        <f>RES_hhdet_numvin!I68</f>
        <v>0</v>
      </c>
      <c r="J82" s="188">
        <f>RES_hhdet_numvin!J68</f>
        <v>0</v>
      </c>
      <c r="K82" s="188">
        <f>RES_hhdet_numvin!K68</f>
        <v>0</v>
      </c>
      <c r="L82" s="188">
        <f>RES_hhdet_numvin!L68</f>
        <v>0</v>
      </c>
      <c r="M82" s="188">
        <f>RES_hhdet_numvin!M68</f>
        <v>0</v>
      </c>
      <c r="N82" s="188">
        <f>RES_hhdet_numvin!N68</f>
        <v>0</v>
      </c>
      <c r="O82" s="188">
        <f>RES_hhdet_numvin!O68</f>
        <v>0</v>
      </c>
      <c r="P82" s="188">
        <f>RES_hhdet_numvin!P68</f>
        <v>0</v>
      </c>
      <c r="Q82" s="188">
        <f>RES_hhdet_numvin!Q68</f>
        <v>0</v>
      </c>
    </row>
    <row r="83" spans="1:17" ht="12" customHeight="1" x14ac:dyDescent="0.25">
      <c r="A83" s="23" t="s">
        <v>160</v>
      </c>
      <c r="B83" s="80">
        <f>RES_hhdet_numvin!B69</f>
        <v>702584.31566520955</v>
      </c>
      <c r="C83" s="80">
        <f>RES_hhdet_numvin!C69</f>
        <v>804314.00248622475</v>
      </c>
      <c r="D83" s="80">
        <f>RES_hhdet_numvin!D69</f>
        <v>1371187.933767511</v>
      </c>
      <c r="E83" s="80">
        <f>RES_hhdet_numvin!E69</f>
        <v>526988.80042563158</v>
      </c>
      <c r="F83" s="80">
        <f>RES_hhdet_numvin!F69</f>
        <v>1376936.0096124089</v>
      </c>
      <c r="G83" s="80">
        <f>RES_hhdet_numvin!G69</f>
        <v>510066.63997249102</v>
      </c>
      <c r="H83" s="80">
        <f>RES_hhdet_numvin!H69</f>
        <v>502746.39455344906</v>
      </c>
      <c r="I83" s="80">
        <f>RES_hhdet_numvin!I69</f>
        <v>859335.59680577228</v>
      </c>
      <c r="J83" s="80">
        <f>RES_hhdet_numvin!J69</f>
        <v>743171.71113758511</v>
      </c>
      <c r="K83" s="80">
        <f>RES_hhdet_numvin!K69</f>
        <v>456339.86537758575</v>
      </c>
      <c r="L83" s="80">
        <f>RES_hhdet_numvin!L69</f>
        <v>532505.28081657144</v>
      </c>
      <c r="M83" s="80">
        <f>RES_hhdet_numvin!M69</f>
        <v>110703.82268379675</v>
      </c>
      <c r="N83" s="80">
        <f>RES_hhdet_numvin!N69</f>
        <v>863992.61747049552</v>
      </c>
      <c r="O83" s="80">
        <f>RES_hhdet_numvin!O69</f>
        <v>39768.639903949945</v>
      </c>
      <c r="P83" s="80">
        <f>RES_hhdet_numvin!P69</f>
        <v>490924.04137209739</v>
      </c>
      <c r="Q83" s="80">
        <f>RES_hhdet_numvin!Q69</f>
        <v>596674.32794921717</v>
      </c>
    </row>
    <row r="84" spans="1:17" ht="12" customHeight="1" x14ac:dyDescent="0.25">
      <c r="A84" s="23" t="s">
        <v>159</v>
      </c>
      <c r="B84" s="80">
        <f>RES_hhdet_numvin!B70</f>
        <v>244183.05933479028</v>
      </c>
      <c r="C84" s="80">
        <f>RES_hhdet_numvin!C70</f>
        <v>324864.3725137749</v>
      </c>
      <c r="D84" s="80">
        <f>RES_hhdet_numvin!D70</f>
        <v>394509.44123248832</v>
      </c>
      <c r="E84" s="80">
        <f>RES_hhdet_numvin!E70</f>
        <v>433360.57457436831</v>
      </c>
      <c r="F84" s="80">
        <f>RES_hhdet_numvin!F70</f>
        <v>240602.3653875906</v>
      </c>
      <c r="G84" s="80">
        <f>RES_hhdet_numvin!G70</f>
        <v>453357.73502750875</v>
      </c>
      <c r="H84" s="80">
        <f>RES_hhdet_numvin!H70</f>
        <v>554797.98044655076</v>
      </c>
      <c r="I84" s="80">
        <f>RES_hhdet_numvin!I70</f>
        <v>718091.77819422737</v>
      </c>
      <c r="J84" s="80">
        <f>RES_hhdet_numvin!J70</f>
        <v>707838.84926533885</v>
      </c>
      <c r="K84" s="80">
        <f>RES_hhdet_numvin!K70</f>
        <v>473030.59787899943</v>
      </c>
      <c r="L84" s="80">
        <f>RES_hhdet_numvin!L70</f>
        <v>355746.09418342827</v>
      </c>
      <c r="M84" s="80">
        <f>RES_hhdet_numvin!M70</f>
        <v>200540.55231620322</v>
      </c>
      <c r="N84" s="80">
        <f>RES_hhdet_numvin!N70</f>
        <v>705617.37778631225</v>
      </c>
      <c r="O84" s="80">
        <f>RES_hhdet_numvin!O70</f>
        <v>48880.735096050033</v>
      </c>
      <c r="P84" s="80">
        <f>RES_hhdet_numvin!P70</f>
        <v>177568.54367578719</v>
      </c>
      <c r="Q84" s="80">
        <f>RES_hhdet_numvin!Q70</f>
        <v>880751.94308658037</v>
      </c>
    </row>
    <row r="85" spans="1:17" ht="12" customHeight="1" x14ac:dyDescent="0.25">
      <c r="A85" s="23" t="s">
        <v>142</v>
      </c>
      <c r="B85" s="80">
        <f>RES_hhdet_numvin!B73</f>
        <v>0</v>
      </c>
      <c r="C85" s="80">
        <f>RES_hhdet_numvin!C73</f>
        <v>0</v>
      </c>
      <c r="D85" s="80">
        <f>RES_hhdet_numvin!D73</f>
        <v>0</v>
      </c>
      <c r="E85" s="80">
        <f>RES_hhdet_numvin!E73</f>
        <v>0</v>
      </c>
      <c r="F85" s="80">
        <f>RES_hhdet_numvin!F73</f>
        <v>0</v>
      </c>
      <c r="G85" s="80">
        <f>RES_hhdet_numvin!G73</f>
        <v>0</v>
      </c>
      <c r="H85" s="80">
        <f>RES_hhdet_numvin!H73</f>
        <v>0</v>
      </c>
      <c r="I85" s="80">
        <f>RES_hhdet_numvin!I73</f>
        <v>0</v>
      </c>
      <c r="J85" s="80">
        <f>RES_hhdet_numvin!J73</f>
        <v>1030.8145970757175</v>
      </c>
      <c r="K85" s="80">
        <f>RES_hhdet_numvin!K73</f>
        <v>14384.911743414592</v>
      </c>
      <c r="L85" s="80">
        <f>RES_hhdet_numvin!L73</f>
        <v>0</v>
      </c>
      <c r="M85" s="80">
        <f>RES_hhdet_numvin!M73</f>
        <v>0</v>
      </c>
      <c r="N85" s="80">
        <f>RES_hhdet_numvin!N73</f>
        <v>49346.379743191879</v>
      </c>
      <c r="O85" s="80">
        <f>RES_hhdet_numvin!O73</f>
        <v>0</v>
      </c>
      <c r="P85" s="80">
        <f>RES_hhdet_numvin!P73</f>
        <v>60602.642744747602</v>
      </c>
      <c r="Q85" s="80">
        <f>RES_hhdet_numvin!Q73</f>
        <v>30333.251171570169</v>
      </c>
    </row>
    <row r="86" spans="1:17" ht="12" customHeight="1" x14ac:dyDescent="0.25">
      <c r="A86" s="23" t="s">
        <v>141</v>
      </c>
      <c r="B86" s="80">
        <f>RES_hhdet_numvin!B74</f>
        <v>0</v>
      </c>
      <c r="C86" s="80">
        <f>RES_hhdet_numvin!C74</f>
        <v>0</v>
      </c>
      <c r="D86" s="80">
        <f>RES_hhdet_numvin!D74</f>
        <v>0</v>
      </c>
      <c r="E86" s="80">
        <f>RES_hhdet_numvin!E74</f>
        <v>0</v>
      </c>
      <c r="F86" s="80">
        <f>RES_hhdet_numvin!F74</f>
        <v>0</v>
      </c>
      <c r="G86" s="80">
        <f>RES_hhdet_numvin!G74</f>
        <v>0</v>
      </c>
      <c r="H86" s="80">
        <f>RES_hhdet_numvin!H74</f>
        <v>0</v>
      </c>
      <c r="I86" s="80">
        <f>RES_hhdet_numvin!I74</f>
        <v>0</v>
      </c>
      <c r="J86" s="80">
        <f>RES_hhdet_numvin!J74</f>
        <v>0</v>
      </c>
      <c r="K86" s="80">
        <f>RES_hhdet_numvin!K74</f>
        <v>0</v>
      </c>
      <c r="L86" s="80">
        <f>RES_hhdet_numvin!L74</f>
        <v>0</v>
      </c>
      <c r="M86" s="80">
        <f>RES_hhdet_numvin!M74</f>
        <v>0</v>
      </c>
      <c r="N86" s="80">
        <f>RES_hhdet_numvin!N74</f>
        <v>0</v>
      </c>
      <c r="O86" s="80">
        <f>RES_hhdet_numvin!O74</f>
        <v>0</v>
      </c>
      <c r="P86" s="80">
        <f>RES_hhdet_numvin!P74</f>
        <v>84794.147207367831</v>
      </c>
      <c r="Q86" s="80">
        <f>RES_hhdet_numvin!Q74</f>
        <v>17840.852792632144</v>
      </c>
    </row>
    <row r="87" spans="1:17" ht="12" customHeight="1" x14ac:dyDescent="0.25">
      <c r="A87" s="146" t="s">
        <v>62</v>
      </c>
      <c r="B87" s="188">
        <f>RES_hhdet_numvin!B77</f>
        <v>0</v>
      </c>
      <c r="C87" s="188">
        <f>RES_hhdet_numvin!C77</f>
        <v>0</v>
      </c>
      <c r="D87" s="188">
        <f>RES_hhdet_numvin!D77</f>
        <v>0</v>
      </c>
      <c r="E87" s="188">
        <f>RES_hhdet_numvin!E77</f>
        <v>0</v>
      </c>
      <c r="F87" s="188">
        <f>RES_hhdet_numvin!F77</f>
        <v>0</v>
      </c>
      <c r="G87" s="188">
        <f>RES_hhdet_numvin!G77</f>
        <v>0</v>
      </c>
      <c r="H87" s="188">
        <f>RES_hhdet_numvin!H77</f>
        <v>0</v>
      </c>
      <c r="I87" s="188">
        <f>RES_hhdet_numvin!I77</f>
        <v>0</v>
      </c>
      <c r="J87" s="188">
        <f>RES_hhdet_numvin!J77</f>
        <v>0</v>
      </c>
      <c r="K87" s="188">
        <f>RES_hhdet_numvin!K77</f>
        <v>0</v>
      </c>
      <c r="L87" s="188">
        <f>RES_hhdet_numvin!L77</f>
        <v>0</v>
      </c>
      <c r="M87" s="188">
        <f>RES_hhdet_numvin!M77</f>
        <v>0</v>
      </c>
      <c r="N87" s="188">
        <f>RES_hhdet_numvin!N77</f>
        <v>0</v>
      </c>
      <c r="O87" s="188">
        <f>RES_hhdet_numvin!O77</f>
        <v>0</v>
      </c>
      <c r="P87" s="188">
        <f>RES_hhdet_numvin!P77</f>
        <v>0</v>
      </c>
      <c r="Q87" s="188">
        <f>RES_hhdet_numvin!Q77</f>
        <v>0</v>
      </c>
    </row>
    <row r="88" spans="1:17" ht="12" customHeight="1" x14ac:dyDescent="0.25">
      <c r="A88" s="23" t="s">
        <v>203</v>
      </c>
      <c r="B88" s="80">
        <f>RES_hhdet_numvin!B78</f>
        <v>903693.72852679854</v>
      </c>
      <c r="C88" s="80">
        <f>RES_hhdet_numvin!C78</f>
        <v>1129178.3749999998</v>
      </c>
      <c r="D88" s="80">
        <f>RES_hhdet_numvin!D78</f>
        <v>1765697.3749999995</v>
      </c>
      <c r="E88" s="80">
        <f>RES_hhdet_numvin!E78</f>
        <v>960349.37499999977</v>
      </c>
      <c r="F88" s="80">
        <f>RES_hhdet_numvin!F78</f>
        <v>1617538.3749999995</v>
      </c>
      <c r="G88" s="80">
        <f>RES_hhdet_numvin!G78</f>
        <v>963424.37499999977</v>
      </c>
      <c r="H88" s="80">
        <f>RES_hhdet_numvin!H78</f>
        <v>1057544.3749999998</v>
      </c>
      <c r="I88" s="80">
        <f>RES_hhdet_numvin!I78</f>
        <v>1392838.1925506252</v>
      </c>
      <c r="J88" s="80">
        <f>RES_hhdet_numvin!J78</f>
        <v>1452041.3749999998</v>
      </c>
      <c r="K88" s="80">
        <f>RES_hhdet_numvin!K78</f>
        <v>943755.37499999988</v>
      </c>
      <c r="L88" s="80">
        <f>RES_hhdet_numvin!L78</f>
        <v>888251.37499999977</v>
      </c>
      <c r="M88" s="80">
        <f>RES_hhdet_numvin!M78</f>
        <v>311244.37499999994</v>
      </c>
      <c r="N88" s="80">
        <f>RES_hhdet_numvin!N78</f>
        <v>1589230.1841382505</v>
      </c>
      <c r="O88" s="80">
        <f>RES_hhdet_numvin!O78</f>
        <v>88649.374999999971</v>
      </c>
      <c r="P88" s="80">
        <f>RES_hhdet_numvin!P78</f>
        <v>797318.565861749</v>
      </c>
      <c r="Q88" s="80">
        <f>RES_hhdet_numvin!Q78</f>
        <v>1224161.2039225753</v>
      </c>
    </row>
    <row r="89" spans="1:17" ht="12" customHeight="1" x14ac:dyDescent="0.25">
      <c r="A89" s="29" t="s">
        <v>140</v>
      </c>
      <c r="B89" s="78">
        <f>RES_hhdet_numvin!B79</f>
        <v>43073.646473201276</v>
      </c>
      <c r="C89" s="78">
        <f>RES_hhdet_numvin!C79</f>
        <v>0</v>
      </c>
      <c r="D89" s="78">
        <f>RES_hhdet_numvin!D79</f>
        <v>0</v>
      </c>
      <c r="E89" s="78">
        <f>RES_hhdet_numvin!E79</f>
        <v>0</v>
      </c>
      <c r="F89" s="78">
        <f>RES_hhdet_numvin!F79</f>
        <v>0</v>
      </c>
      <c r="G89" s="78">
        <f>RES_hhdet_numvin!G79</f>
        <v>0</v>
      </c>
      <c r="H89" s="78">
        <f>RES_hhdet_numvin!H79</f>
        <v>0</v>
      </c>
      <c r="I89" s="78">
        <f>RES_hhdet_numvin!I79</f>
        <v>184589.18244937435</v>
      </c>
      <c r="J89" s="78">
        <f>RES_hhdet_numvin!J79</f>
        <v>0</v>
      </c>
      <c r="K89" s="78">
        <f>RES_hhdet_numvin!K79</f>
        <v>0</v>
      </c>
      <c r="L89" s="78">
        <f>RES_hhdet_numvin!L79</f>
        <v>0</v>
      </c>
      <c r="M89" s="78">
        <f>RES_hhdet_numvin!M79</f>
        <v>0</v>
      </c>
      <c r="N89" s="78">
        <f>RES_hhdet_numvin!N79</f>
        <v>29726.190861749106</v>
      </c>
      <c r="O89" s="78">
        <f>RES_hhdet_numvin!O79</f>
        <v>0</v>
      </c>
      <c r="P89" s="78">
        <f>RES_hhdet_numvin!P79</f>
        <v>16570.809138250883</v>
      </c>
      <c r="Q89" s="78">
        <f>RES_hhdet_numvin!Q79</f>
        <v>301439.17107742437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24152.195926626926</v>
      </c>
      <c r="C93" s="168">
        <f t="shared" ref="C93:Q93" si="8">SUM(C94,C97,C99,C108)</f>
        <v>25494.719898528529</v>
      </c>
      <c r="D93" s="168">
        <f t="shared" si="8"/>
        <v>25554.846411079056</v>
      </c>
      <c r="E93" s="168">
        <f t="shared" si="8"/>
        <v>25495.621055359825</v>
      </c>
      <c r="F93" s="168">
        <f t="shared" si="8"/>
        <v>24962.629645148412</v>
      </c>
      <c r="G93" s="168">
        <f t="shared" si="8"/>
        <v>24152.767639908474</v>
      </c>
      <c r="H93" s="168">
        <f t="shared" si="8"/>
        <v>23543.137751463288</v>
      </c>
      <c r="I93" s="168">
        <f t="shared" si="8"/>
        <v>21804.148309606924</v>
      </c>
      <c r="J93" s="168">
        <f t="shared" si="8"/>
        <v>23034.987840117632</v>
      </c>
      <c r="K93" s="168">
        <f t="shared" si="8"/>
        <v>22664.607329486938</v>
      </c>
      <c r="L93" s="168">
        <f t="shared" si="8"/>
        <v>24712.350827156704</v>
      </c>
      <c r="M93" s="168">
        <f t="shared" si="8"/>
        <v>20447.908601616331</v>
      </c>
      <c r="N93" s="168">
        <f t="shared" si="8"/>
        <v>22392.729993137371</v>
      </c>
      <c r="O93" s="168">
        <f t="shared" si="8"/>
        <v>23157.93598891603</v>
      </c>
      <c r="P93" s="168">
        <f t="shared" si="8"/>
        <v>18971.250588306044</v>
      </c>
      <c r="Q93" s="168">
        <f t="shared" si="8"/>
        <v>20452.08373946734</v>
      </c>
    </row>
    <row r="94" spans="1:17" ht="12" customHeight="1" x14ac:dyDescent="0.25">
      <c r="A94" s="158" t="s">
        <v>65</v>
      </c>
      <c r="B94" s="157">
        <f>SUM(B95:B96)</f>
        <v>19360.468997292439</v>
      </c>
      <c r="C94" s="157">
        <f t="shared" ref="C94:Q94" si="9">SUM(C95:C96)</f>
        <v>20679.466717376476</v>
      </c>
      <c r="D94" s="157">
        <f t="shared" si="9"/>
        <v>20519.864800119158</v>
      </c>
      <c r="E94" s="157">
        <f t="shared" si="9"/>
        <v>20441.791768108757</v>
      </c>
      <c r="F94" s="157">
        <f t="shared" si="9"/>
        <v>19770.938466443476</v>
      </c>
      <c r="G94" s="157">
        <f t="shared" si="9"/>
        <v>19039.151301935981</v>
      </c>
      <c r="H94" s="157">
        <f t="shared" si="9"/>
        <v>18506.617754623654</v>
      </c>
      <c r="I94" s="157">
        <f t="shared" si="9"/>
        <v>16550.330992026295</v>
      </c>
      <c r="J94" s="157">
        <f t="shared" si="9"/>
        <v>17776.393064765332</v>
      </c>
      <c r="K94" s="157">
        <f t="shared" si="9"/>
        <v>17395.58706448775</v>
      </c>
      <c r="L94" s="157">
        <f t="shared" si="9"/>
        <v>19320.179515271397</v>
      </c>
      <c r="M94" s="157">
        <f t="shared" si="9"/>
        <v>15472.744478179664</v>
      </c>
      <c r="N94" s="157">
        <f t="shared" si="9"/>
        <v>17096.895093168721</v>
      </c>
      <c r="O94" s="157">
        <f t="shared" si="9"/>
        <v>18084.185799459825</v>
      </c>
      <c r="P94" s="157">
        <f t="shared" si="9"/>
        <v>14063.160031637413</v>
      </c>
      <c r="Q94" s="157">
        <f t="shared" si="9"/>
        <v>15388.422884064477</v>
      </c>
    </row>
    <row r="95" spans="1:17" ht="12" customHeight="1" x14ac:dyDescent="0.25">
      <c r="A95" s="23" t="s">
        <v>161</v>
      </c>
      <c r="B95" s="156">
        <f>RES_hhdet_fec!B$64</f>
        <v>19014.448663834206</v>
      </c>
      <c r="C95" s="156">
        <f>RES_hhdet_fec!C$64</f>
        <v>20340.410941117185</v>
      </c>
      <c r="D95" s="156">
        <f>RES_hhdet_fec!D$64</f>
        <v>20155.072295530746</v>
      </c>
      <c r="E95" s="156">
        <f>RES_hhdet_fec!E$64</f>
        <v>20117.014021044088</v>
      </c>
      <c r="F95" s="156">
        <f>RES_hhdet_fec!F$64</f>
        <v>19387.412233738101</v>
      </c>
      <c r="G95" s="156">
        <f>RES_hhdet_fec!G$64</f>
        <v>18703.129883536287</v>
      </c>
      <c r="H95" s="156">
        <f>RES_hhdet_fec!H$64</f>
        <v>18222.483391429138</v>
      </c>
      <c r="I95" s="156">
        <f>RES_hhdet_fec!I$64</f>
        <v>16178.234867738784</v>
      </c>
      <c r="J95" s="156">
        <f>RES_hhdet_fec!J$64</f>
        <v>17552.449317090268</v>
      </c>
      <c r="K95" s="156">
        <f>RES_hhdet_fec!K$64</f>
        <v>17129.194124282189</v>
      </c>
      <c r="L95" s="156">
        <f>RES_hhdet_fec!L$64</f>
        <v>18987.778196753206</v>
      </c>
      <c r="M95" s="156">
        <f>RES_hhdet_fec!M$64</f>
        <v>15143.830728987483</v>
      </c>
      <c r="N95" s="156">
        <f>RES_hhdet_fec!N$64</f>
        <v>16745.572679569115</v>
      </c>
      <c r="O95" s="156">
        <f>RES_hhdet_fec!O$64</f>
        <v>17741.011154640273</v>
      </c>
      <c r="P95" s="156">
        <f>RES_hhdet_fec!P$64</f>
        <v>13773.966192879721</v>
      </c>
      <c r="Q95" s="156">
        <f>RES_hhdet_fec!Q$64</f>
        <v>15068.587463387063</v>
      </c>
    </row>
    <row r="96" spans="1:17" ht="12" customHeight="1" x14ac:dyDescent="0.25">
      <c r="A96" s="23" t="s">
        <v>60</v>
      </c>
      <c r="B96" s="156">
        <f>RES_hhdet_fec!B$65</f>
        <v>346.02033345823162</v>
      </c>
      <c r="C96" s="156">
        <f>RES_hhdet_fec!C$65</f>
        <v>339.05577625929249</v>
      </c>
      <c r="D96" s="156">
        <f>RES_hhdet_fec!D$65</f>
        <v>364.79250458841068</v>
      </c>
      <c r="E96" s="156">
        <f>RES_hhdet_fec!E$65</f>
        <v>324.7777470646696</v>
      </c>
      <c r="F96" s="156">
        <f>RES_hhdet_fec!F$65</f>
        <v>383.52623270537362</v>
      </c>
      <c r="G96" s="156">
        <f>RES_hhdet_fec!G$65</f>
        <v>336.02141839969352</v>
      </c>
      <c r="H96" s="156">
        <f>RES_hhdet_fec!H$65</f>
        <v>284.13436319451517</v>
      </c>
      <c r="I96" s="156">
        <f>RES_hhdet_fec!I$65</f>
        <v>372.09612428751069</v>
      </c>
      <c r="J96" s="156">
        <f>RES_hhdet_fec!J$65</f>
        <v>223.94374767506568</v>
      </c>
      <c r="K96" s="156">
        <f>RES_hhdet_fec!K$65</f>
        <v>266.39294020556099</v>
      </c>
      <c r="L96" s="156">
        <f>RES_hhdet_fec!L$65</f>
        <v>332.40131851819058</v>
      </c>
      <c r="M96" s="156">
        <f>RES_hhdet_fec!M$65</f>
        <v>328.91374919218089</v>
      </c>
      <c r="N96" s="156">
        <f>RES_hhdet_fec!N$65</f>
        <v>351.3224135996058</v>
      </c>
      <c r="O96" s="156">
        <f>RES_hhdet_fec!O$65</f>
        <v>343.17464481955125</v>
      </c>
      <c r="P96" s="156">
        <f>RES_hhdet_fec!P$65</f>
        <v>289.19383875769199</v>
      </c>
      <c r="Q96" s="156">
        <f>RES_hhdet_fec!Q$65</f>
        <v>319.83542067741428</v>
      </c>
    </row>
    <row r="97" spans="1:17" ht="12" customHeight="1" x14ac:dyDescent="0.25">
      <c r="A97" s="158" t="s">
        <v>112</v>
      </c>
      <c r="B97" s="157">
        <f>B98</f>
        <v>10.550952390544509</v>
      </c>
      <c r="C97" s="157">
        <f t="shared" ref="C97:Q97" si="10">C98</f>
        <v>11.717167869018452</v>
      </c>
      <c r="D97" s="157">
        <f t="shared" si="10"/>
        <v>12.767427941259143</v>
      </c>
      <c r="E97" s="157">
        <f t="shared" si="10"/>
        <v>12.976991695726889</v>
      </c>
      <c r="F97" s="157">
        <f t="shared" si="10"/>
        <v>14.037592263390739</v>
      </c>
      <c r="G97" s="157">
        <f t="shared" si="10"/>
        <v>16.240075544863071</v>
      </c>
      <c r="H97" s="157">
        <f t="shared" si="10"/>
        <v>20.47241812969385</v>
      </c>
      <c r="I97" s="157">
        <f t="shared" si="10"/>
        <v>24.28744640647788</v>
      </c>
      <c r="J97" s="157">
        <f t="shared" si="10"/>
        <v>31.651312053664594</v>
      </c>
      <c r="K97" s="157">
        <f t="shared" si="10"/>
        <v>37.96179426937897</v>
      </c>
      <c r="L97" s="157">
        <f t="shared" si="10"/>
        <v>44.385154707904228</v>
      </c>
      <c r="M97" s="157">
        <f t="shared" si="10"/>
        <v>40.894692926260241</v>
      </c>
      <c r="N97" s="157">
        <f t="shared" si="10"/>
        <v>41.106197184192887</v>
      </c>
      <c r="O97" s="157">
        <f t="shared" si="10"/>
        <v>38.61479860464663</v>
      </c>
      <c r="P97" s="157">
        <f t="shared" si="10"/>
        <v>35.607834217305999</v>
      </c>
      <c r="Q97" s="157">
        <f t="shared" si="10"/>
        <v>35.872686901570489</v>
      </c>
    </row>
    <row r="98" spans="1:17" ht="12" customHeight="1" x14ac:dyDescent="0.25">
      <c r="A98" s="23" t="s">
        <v>60</v>
      </c>
      <c r="B98" s="156">
        <f>RES_hhdet_fec!B$67</f>
        <v>10.550952390544509</v>
      </c>
      <c r="C98" s="156">
        <f>RES_hhdet_fec!C$67</f>
        <v>11.717167869018452</v>
      </c>
      <c r="D98" s="156">
        <f>RES_hhdet_fec!D$67</f>
        <v>12.767427941259143</v>
      </c>
      <c r="E98" s="156">
        <f>RES_hhdet_fec!E$67</f>
        <v>12.976991695726889</v>
      </c>
      <c r="F98" s="156">
        <f>RES_hhdet_fec!F$67</f>
        <v>14.037592263390739</v>
      </c>
      <c r="G98" s="156">
        <f>RES_hhdet_fec!G$67</f>
        <v>16.240075544863071</v>
      </c>
      <c r="H98" s="156">
        <f>RES_hhdet_fec!H$67</f>
        <v>20.47241812969385</v>
      </c>
      <c r="I98" s="156">
        <f>RES_hhdet_fec!I$67</f>
        <v>24.28744640647788</v>
      </c>
      <c r="J98" s="156">
        <f>RES_hhdet_fec!J$67</f>
        <v>31.651312053664594</v>
      </c>
      <c r="K98" s="156">
        <f>RES_hhdet_fec!K$67</f>
        <v>37.96179426937897</v>
      </c>
      <c r="L98" s="156">
        <f>RES_hhdet_fec!L$67</f>
        <v>44.385154707904228</v>
      </c>
      <c r="M98" s="156">
        <f>RES_hhdet_fec!M$67</f>
        <v>40.894692926260241</v>
      </c>
      <c r="N98" s="156">
        <f>RES_hhdet_fec!N$67</f>
        <v>41.106197184192887</v>
      </c>
      <c r="O98" s="156">
        <f>RES_hhdet_fec!O$67</f>
        <v>38.61479860464663</v>
      </c>
      <c r="P98" s="156">
        <f>RES_hhdet_fec!P$67</f>
        <v>35.607834217305999</v>
      </c>
      <c r="Q98" s="156">
        <f>RES_hhdet_fec!Q$67</f>
        <v>35.872686901570489</v>
      </c>
    </row>
    <row r="99" spans="1:17" ht="12" customHeight="1" x14ac:dyDescent="0.25">
      <c r="A99" s="158" t="s">
        <v>63</v>
      </c>
      <c r="B99" s="157">
        <f>SUM(B100:B101,B104:B105)</f>
        <v>3090.8903056601325</v>
      </c>
      <c r="C99" s="157">
        <f t="shared" ref="C99:Q99" si="11">SUM(C100:C101,C104:C105)</f>
        <v>3119.7257531999239</v>
      </c>
      <c r="D99" s="157">
        <f t="shared" si="11"/>
        <v>3244.9857467713778</v>
      </c>
      <c r="E99" s="157">
        <f t="shared" si="11"/>
        <v>3252.4572978105498</v>
      </c>
      <c r="F99" s="157">
        <f t="shared" si="11"/>
        <v>3373.4868560461659</v>
      </c>
      <c r="G99" s="157">
        <f t="shared" si="11"/>
        <v>3312.8140419415622</v>
      </c>
      <c r="H99" s="157">
        <f t="shared" si="11"/>
        <v>3264.8731312927139</v>
      </c>
      <c r="I99" s="157">
        <f t="shared" si="11"/>
        <v>3306.6195258939524</v>
      </c>
      <c r="J99" s="157">
        <f t="shared" si="11"/>
        <v>3385.8374047200441</v>
      </c>
      <c r="K99" s="157">
        <f t="shared" si="11"/>
        <v>3356.2613267962802</v>
      </c>
      <c r="L99" s="157">
        <f t="shared" si="11"/>
        <v>3471.0008208500662</v>
      </c>
      <c r="M99" s="157">
        <f t="shared" si="11"/>
        <v>3176.5269496916894</v>
      </c>
      <c r="N99" s="157">
        <f t="shared" si="11"/>
        <v>3392.1907553314427</v>
      </c>
      <c r="O99" s="157">
        <f t="shared" si="11"/>
        <v>3293.8361894981108</v>
      </c>
      <c r="P99" s="157">
        <f t="shared" si="11"/>
        <v>3204.6587802252848</v>
      </c>
      <c r="Q99" s="157">
        <f t="shared" si="11"/>
        <v>3268.384335970215</v>
      </c>
    </row>
    <row r="100" spans="1:17" ht="12" customHeight="1" x14ac:dyDescent="0.25">
      <c r="A100" s="167" t="s">
        <v>160</v>
      </c>
      <c r="B100" s="132">
        <f>RES_hhdet_fec!B$69</f>
        <v>2719.7336369226468</v>
      </c>
      <c r="C100" s="132">
        <f>RES_hhdet_fec!C$69</f>
        <v>2662.385935974291</v>
      </c>
      <c r="D100" s="132">
        <f>RES_hhdet_fec!D$69</f>
        <v>2723.1057083219775</v>
      </c>
      <c r="E100" s="132">
        <f>RES_hhdet_fec!E$69</f>
        <v>2710.1230711035946</v>
      </c>
      <c r="F100" s="132">
        <f>RES_hhdet_fec!F$69</f>
        <v>2717.3833152874408</v>
      </c>
      <c r="G100" s="132">
        <f>RES_hhdet_fec!G$69</f>
        <v>2598.9471919900393</v>
      </c>
      <c r="H100" s="132">
        <f>RES_hhdet_fec!H$69</f>
        <v>2446.5460801977988</v>
      </c>
      <c r="I100" s="132">
        <f>RES_hhdet_fec!I$69</f>
        <v>2603.940000428302</v>
      </c>
      <c r="J100" s="132">
        <f>RES_hhdet_fec!J$69</f>
        <v>2399.4322012936213</v>
      </c>
      <c r="K100" s="132">
        <f>RES_hhdet_fec!K$69</f>
        <v>2348.7049952334214</v>
      </c>
      <c r="L100" s="132">
        <f>RES_hhdet_fec!L$69</f>
        <v>2465.6678281072095</v>
      </c>
      <c r="M100" s="132">
        <f>RES_hhdet_fec!M$69</f>
        <v>2156.3245088636577</v>
      </c>
      <c r="N100" s="132">
        <f>RES_hhdet_fec!N$69</f>
        <v>2260.8257901092502</v>
      </c>
      <c r="O100" s="132">
        <f>RES_hhdet_fec!O$69</f>
        <v>2152.6561777123302</v>
      </c>
      <c r="P100" s="132">
        <f>RES_hhdet_fec!P$69</f>
        <v>2021.7309837003975</v>
      </c>
      <c r="Q100" s="132">
        <f>RES_hhdet_fec!Q$69</f>
        <v>2018.3231220043306</v>
      </c>
    </row>
    <row r="101" spans="1:17" ht="12" customHeight="1" x14ac:dyDescent="0.25">
      <c r="A101" s="167" t="s">
        <v>159</v>
      </c>
      <c r="B101" s="132">
        <f>SUM(B102:B103)</f>
        <v>167.66018924969632</v>
      </c>
      <c r="C101" s="132">
        <f t="shared" ref="C101:Q101" si="12">SUM(C102:C103)</f>
        <v>214.1581678673723</v>
      </c>
      <c r="D101" s="132">
        <f t="shared" si="12"/>
        <v>264.24577704541684</v>
      </c>
      <c r="E101" s="132">
        <f t="shared" si="12"/>
        <v>367.88761055836284</v>
      </c>
      <c r="F101" s="132">
        <f t="shared" si="12"/>
        <v>369.32560339075519</v>
      </c>
      <c r="G101" s="132">
        <f t="shared" si="12"/>
        <v>429.83354562879248</v>
      </c>
      <c r="H101" s="132">
        <f t="shared" si="12"/>
        <v>494.7199807464487</v>
      </c>
      <c r="I101" s="132">
        <f t="shared" si="12"/>
        <v>608.73054949927837</v>
      </c>
      <c r="J101" s="132">
        <f t="shared" si="12"/>
        <v>658.36836266825753</v>
      </c>
      <c r="K101" s="132">
        <f t="shared" si="12"/>
        <v>800.83758721395168</v>
      </c>
      <c r="L101" s="132">
        <f t="shared" si="12"/>
        <v>870.08958197225684</v>
      </c>
      <c r="M101" s="132">
        <f t="shared" si="12"/>
        <v>987.24457419146279</v>
      </c>
      <c r="N101" s="132">
        <f t="shared" si="12"/>
        <v>1064.389955880107</v>
      </c>
      <c r="O101" s="132">
        <f t="shared" si="12"/>
        <v>1123.8715623536045</v>
      </c>
      <c r="P101" s="132">
        <f t="shared" si="12"/>
        <v>1083.6603042885072</v>
      </c>
      <c r="Q101" s="132">
        <f t="shared" si="12"/>
        <v>1204.9438149016357</v>
      </c>
    </row>
    <row r="102" spans="1:17" ht="12" customHeight="1" x14ac:dyDescent="0.25">
      <c r="A102" s="166" t="s">
        <v>203</v>
      </c>
      <c r="B102" s="165">
        <f>RES_hhdet_fec!B$71</f>
        <v>131.79725425156175</v>
      </c>
      <c r="C102" s="165">
        <f>RES_hhdet_fec!C$71</f>
        <v>167.96685655859295</v>
      </c>
      <c r="D102" s="165">
        <f>RES_hhdet_fec!D$71</f>
        <v>207.02601662153432</v>
      </c>
      <c r="E102" s="165">
        <f>RES_hhdet_fec!E$71</f>
        <v>287.78510361206327</v>
      </c>
      <c r="F102" s="165">
        <f>RES_hhdet_fec!F$71</f>
        <v>288.56262368524625</v>
      </c>
      <c r="G102" s="165">
        <f>RES_hhdet_fec!G$71</f>
        <v>335.09777090246462</v>
      </c>
      <c r="H102" s="165">
        <f>RES_hhdet_fec!H$71</f>
        <v>383.61194743832488</v>
      </c>
      <c r="I102" s="165">
        <f>RES_hhdet_fec!I$71</f>
        <v>473.19573899992525</v>
      </c>
      <c r="J102" s="165">
        <f>RES_hhdet_fec!J$71</f>
        <v>510.88837066327426</v>
      </c>
      <c r="K102" s="165">
        <f>RES_hhdet_fec!K$71</f>
        <v>620.52609064720684</v>
      </c>
      <c r="L102" s="165">
        <f>RES_hhdet_fec!L$71</f>
        <v>675.71898922507978</v>
      </c>
      <c r="M102" s="165">
        <f>RES_hhdet_fec!M$71</f>
        <v>758.73249352750611</v>
      </c>
      <c r="N102" s="165">
        <f>RES_hhdet_fec!N$71</f>
        <v>823.26281960728409</v>
      </c>
      <c r="O102" s="165">
        <f>RES_hhdet_fec!O$71</f>
        <v>887.74591258705243</v>
      </c>
      <c r="P102" s="165">
        <f>RES_hhdet_fec!P$71</f>
        <v>837.85385837355261</v>
      </c>
      <c r="Q102" s="165">
        <f>RES_hhdet_fec!Q$71</f>
        <v>931.32076847218707</v>
      </c>
    </row>
    <row r="103" spans="1:17" ht="12" customHeight="1" x14ac:dyDescent="0.25">
      <c r="A103" s="147" t="s">
        <v>59</v>
      </c>
      <c r="B103" s="164">
        <f>RES_hhdet_fec!B$72</f>
        <v>35.862934998134563</v>
      </c>
      <c r="C103" s="164">
        <f>RES_hhdet_fec!C$72</f>
        <v>46.191311308779341</v>
      </c>
      <c r="D103" s="164">
        <f>RES_hhdet_fec!D$72</f>
        <v>57.219760423882505</v>
      </c>
      <c r="E103" s="164">
        <f>RES_hhdet_fec!E$72</f>
        <v>80.102506946299556</v>
      </c>
      <c r="F103" s="164">
        <f>RES_hhdet_fec!F$72</f>
        <v>80.762979705508911</v>
      </c>
      <c r="G103" s="164">
        <f>RES_hhdet_fec!G$72</f>
        <v>94.735774726327861</v>
      </c>
      <c r="H103" s="164">
        <f>RES_hhdet_fec!H$72</f>
        <v>111.10803330812382</v>
      </c>
      <c r="I103" s="164">
        <f>RES_hhdet_fec!I$72</f>
        <v>135.53481049935306</v>
      </c>
      <c r="J103" s="164">
        <f>RES_hhdet_fec!J$72</f>
        <v>147.47999200498325</v>
      </c>
      <c r="K103" s="164">
        <f>RES_hhdet_fec!K$72</f>
        <v>180.31149656674484</v>
      </c>
      <c r="L103" s="164">
        <f>RES_hhdet_fec!L$72</f>
        <v>194.370592747177</v>
      </c>
      <c r="M103" s="164">
        <f>RES_hhdet_fec!M$72</f>
        <v>228.51208066395668</v>
      </c>
      <c r="N103" s="164">
        <f>RES_hhdet_fec!N$72</f>
        <v>241.12713627282292</v>
      </c>
      <c r="O103" s="164">
        <f>RES_hhdet_fec!O$72</f>
        <v>236.12564976655216</v>
      </c>
      <c r="P103" s="164">
        <f>RES_hhdet_fec!P$72</f>
        <v>245.80644591495465</v>
      </c>
      <c r="Q103" s="164">
        <f>RES_hhdet_fec!Q$72</f>
        <v>273.62304642944861</v>
      </c>
    </row>
    <row r="104" spans="1:17" ht="12" customHeight="1" x14ac:dyDescent="0.25">
      <c r="A104" s="163" t="s">
        <v>142</v>
      </c>
      <c r="B104" s="162">
        <f>RES_hhdet_fec!B$73</f>
        <v>191.34175087611663</v>
      </c>
      <c r="C104" s="162">
        <f>RES_hhdet_fec!C$73</f>
        <v>224.69792068211277</v>
      </c>
      <c r="D104" s="162">
        <f>RES_hhdet_fec!D$73</f>
        <v>234.307547072235</v>
      </c>
      <c r="E104" s="162">
        <f>RES_hhdet_fec!E$73</f>
        <v>153.2809269537899</v>
      </c>
      <c r="F104" s="162">
        <f>RES_hhdet_fec!F$73</f>
        <v>251.65064054472253</v>
      </c>
      <c r="G104" s="162">
        <f>RES_hhdet_fec!G$73</f>
        <v>242.78378257730571</v>
      </c>
      <c r="H104" s="162">
        <f>RES_hhdet_fec!H$73</f>
        <v>269.02054661669405</v>
      </c>
      <c r="I104" s="162">
        <f>RES_hhdet_fec!I$73</f>
        <v>75.675326556434356</v>
      </c>
      <c r="J104" s="162">
        <f>RES_hhdet_fec!J$73</f>
        <v>256.3193052578298</v>
      </c>
      <c r="K104" s="162">
        <f>RES_hhdet_fec!K$73</f>
        <v>153.26832880334703</v>
      </c>
      <c r="L104" s="162">
        <f>RES_hhdet_fec!L$73</f>
        <v>98.945111769392085</v>
      </c>
      <c r="M104" s="162">
        <f>RES_hhdet_fec!M$73</f>
        <v>22.663800595238285</v>
      </c>
      <c r="N104" s="162">
        <f>RES_hhdet_fec!N$73</f>
        <v>45.385349356673323</v>
      </c>
      <c r="O104" s="162">
        <f>RES_hhdet_fec!O$73</f>
        <v>11.329510723126182</v>
      </c>
      <c r="P104" s="162">
        <f>RES_hhdet_fec!P$73</f>
        <v>64.323489302534568</v>
      </c>
      <c r="Q104" s="162">
        <f>RES_hhdet_fec!Q$73</f>
        <v>28.092557210899464</v>
      </c>
    </row>
    <row r="105" spans="1:17" ht="12" customHeight="1" x14ac:dyDescent="0.25">
      <c r="A105" s="161" t="s">
        <v>141</v>
      </c>
      <c r="B105" s="160">
        <f>SUM(B106:B107)</f>
        <v>12.154728611672336</v>
      </c>
      <c r="C105" s="160">
        <f t="shared" ref="C105:Q105" si="13">SUM(C106:C107)</f>
        <v>18.483728676147422</v>
      </c>
      <c r="D105" s="160">
        <f t="shared" si="13"/>
        <v>23.326714331748516</v>
      </c>
      <c r="E105" s="160">
        <f t="shared" si="13"/>
        <v>21.165689194802706</v>
      </c>
      <c r="F105" s="160">
        <f t="shared" si="13"/>
        <v>35.127296823247356</v>
      </c>
      <c r="G105" s="160">
        <f t="shared" si="13"/>
        <v>41.249521745424985</v>
      </c>
      <c r="H105" s="160">
        <f t="shared" si="13"/>
        <v>54.586523731772587</v>
      </c>
      <c r="I105" s="160">
        <f t="shared" si="13"/>
        <v>18.273649409937669</v>
      </c>
      <c r="J105" s="160">
        <f t="shared" si="13"/>
        <v>71.717535500335714</v>
      </c>
      <c r="K105" s="160">
        <f t="shared" si="13"/>
        <v>53.450415545559807</v>
      </c>
      <c r="L105" s="160">
        <f t="shared" si="13"/>
        <v>36.298299001207695</v>
      </c>
      <c r="M105" s="160">
        <f t="shared" si="13"/>
        <v>10.294066041330883</v>
      </c>
      <c r="N105" s="160">
        <f t="shared" si="13"/>
        <v>21.589659985412332</v>
      </c>
      <c r="O105" s="160">
        <f t="shared" si="13"/>
        <v>5.9789387090499373</v>
      </c>
      <c r="P105" s="160">
        <f t="shared" si="13"/>
        <v>34.944002933845177</v>
      </c>
      <c r="Q105" s="160">
        <f t="shared" si="13"/>
        <v>17.024841853349457</v>
      </c>
    </row>
    <row r="106" spans="1:17" ht="12" customHeight="1" x14ac:dyDescent="0.25">
      <c r="A106" s="148" t="s">
        <v>60</v>
      </c>
      <c r="B106" s="156">
        <f>RES_hhdet_fec!B$75</f>
        <v>9.2722923497852161</v>
      </c>
      <c r="C106" s="156">
        <f>RES_hhdet_fec!C$75</f>
        <v>14.175893815528866</v>
      </c>
      <c r="D106" s="156">
        <f>RES_hhdet_fec!D$75</f>
        <v>17.813372031073154</v>
      </c>
      <c r="E106" s="156">
        <f>RES_hhdet_fec!E$75</f>
        <v>16.276673909176445</v>
      </c>
      <c r="F106" s="156">
        <f>RES_hhdet_fec!F$75</f>
        <v>26.723081149076087</v>
      </c>
      <c r="G106" s="156">
        <f>RES_hhdet_fec!G$75</f>
        <v>31.303524689467128</v>
      </c>
      <c r="H106" s="156">
        <f>RES_hhdet_fec!H$75</f>
        <v>42.181654246321145</v>
      </c>
      <c r="I106" s="156">
        <f>RES_hhdet_fec!I$75</f>
        <v>13.751901590575383</v>
      </c>
      <c r="J106" s="156">
        <f>RES_hhdet_fec!J$75</f>
        <v>54.575632529082682</v>
      </c>
      <c r="K106" s="156">
        <f>RES_hhdet_fec!K$75</f>
        <v>40.493333612262603</v>
      </c>
      <c r="L106" s="156">
        <f>RES_hhdet_fec!L$75</f>
        <v>27.116098068014441</v>
      </c>
      <c r="M106" s="156">
        <f>RES_hhdet_fec!M$75</f>
        <v>7.9746674212441322</v>
      </c>
      <c r="N106" s="156">
        <f>RES_hhdet_fec!N$75</f>
        <v>16.526670857702676</v>
      </c>
      <c r="O106" s="156">
        <f>RES_hhdet_fec!O$75</f>
        <v>4.6722340232398025</v>
      </c>
      <c r="P106" s="156">
        <f>RES_hhdet_fec!P$75</f>
        <v>26.657191911582974</v>
      </c>
      <c r="Q106" s="156">
        <f>RES_hhdet_fec!Q$75</f>
        <v>12.962887940361894</v>
      </c>
    </row>
    <row r="107" spans="1:17" ht="12" customHeight="1" x14ac:dyDescent="0.25">
      <c r="A107" s="148" t="s">
        <v>59</v>
      </c>
      <c r="B107" s="156">
        <f>RES_hhdet_fec!B$76</f>
        <v>2.8824362618871193</v>
      </c>
      <c r="C107" s="156">
        <f>RES_hhdet_fec!C$76</f>
        <v>4.3078348606185539</v>
      </c>
      <c r="D107" s="156">
        <f>RES_hhdet_fec!D$76</f>
        <v>5.5133423006753617</v>
      </c>
      <c r="E107" s="156">
        <f>RES_hhdet_fec!E$76</f>
        <v>4.889015285626261</v>
      </c>
      <c r="F107" s="156">
        <f>RES_hhdet_fec!F$76</f>
        <v>8.404215674171267</v>
      </c>
      <c r="G107" s="156">
        <f>RES_hhdet_fec!G$76</f>
        <v>9.9459970559578554</v>
      </c>
      <c r="H107" s="156">
        <f>RES_hhdet_fec!H$76</f>
        <v>12.404869485451442</v>
      </c>
      <c r="I107" s="156">
        <f>RES_hhdet_fec!I$76</f>
        <v>4.5217478193622842</v>
      </c>
      <c r="J107" s="156">
        <f>RES_hhdet_fec!J$76</f>
        <v>17.141902971253035</v>
      </c>
      <c r="K107" s="156">
        <f>RES_hhdet_fec!K$76</f>
        <v>12.9570819332972</v>
      </c>
      <c r="L107" s="156">
        <f>RES_hhdet_fec!L$76</f>
        <v>9.1822009331932524</v>
      </c>
      <c r="M107" s="156">
        <f>RES_hhdet_fec!M$76</f>
        <v>2.3193986200867509</v>
      </c>
      <c r="N107" s="156">
        <f>RES_hhdet_fec!N$76</f>
        <v>5.0629891277096553</v>
      </c>
      <c r="O107" s="156">
        <f>RES_hhdet_fec!O$76</f>
        <v>1.306704685810135</v>
      </c>
      <c r="P107" s="156">
        <f>RES_hhdet_fec!P$76</f>
        <v>8.2868110222622047</v>
      </c>
      <c r="Q107" s="156">
        <f>RES_hhdet_fec!Q$76</f>
        <v>4.0619539129875619</v>
      </c>
    </row>
    <row r="108" spans="1:17" ht="12" customHeight="1" x14ac:dyDescent="0.25">
      <c r="A108" s="158" t="s">
        <v>62</v>
      </c>
      <c r="B108" s="157">
        <f>SUM(B109:B110)</f>
        <v>1690.2856712838093</v>
      </c>
      <c r="C108" s="157">
        <f t="shared" ref="C108:Q108" si="14">SUM(C109:C110)</f>
        <v>1683.8102600831098</v>
      </c>
      <c r="D108" s="157">
        <f t="shared" si="14"/>
        <v>1777.2284362472601</v>
      </c>
      <c r="E108" s="157">
        <f t="shared" si="14"/>
        <v>1788.3949977447919</v>
      </c>
      <c r="F108" s="157">
        <f t="shared" si="14"/>
        <v>1804.1667303953807</v>
      </c>
      <c r="G108" s="157">
        <f t="shared" si="14"/>
        <v>1784.5622204860711</v>
      </c>
      <c r="H108" s="157">
        <f t="shared" si="14"/>
        <v>1751.1744474172278</v>
      </c>
      <c r="I108" s="157">
        <f t="shared" si="14"/>
        <v>1922.9103452802008</v>
      </c>
      <c r="J108" s="157">
        <f t="shared" si="14"/>
        <v>1841.1060585785895</v>
      </c>
      <c r="K108" s="157">
        <f t="shared" si="14"/>
        <v>1874.7971439335272</v>
      </c>
      <c r="L108" s="157">
        <f t="shared" si="14"/>
        <v>1876.7853363273373</v>
      </c>
      <c r="M108" s="157">
        <f t="shared" si="14"/>
        <v>1757.7424808187172</v>
      </c>
      <c r="N108" s="157">
        <f t="shared" si="14"/>
        <v>1862.5379474530148</v>
      </c>
      <c r="O108" s="157">
        <f t="shared" si="14"/>
        <v>1741.2992013534486</v>
      </c>
      <c r="P108" s="157">
        <f t="shared" si="14"/>
        <v>1667.8239422260394</v>
      </c>
      <c r="Q108" s="157">
        <f t="shared" si="14"/>
        <v>1759.403832531081</v>
      </c>
    </row>
    <row r="109" spans="1:17" ht="12" customHeight="1" x14ac:dyDescent="0.25">
      <c r="A109" s="23" t="s">
        <v>203</v>
      </c>
      <c r="B109" s="156">
        <f>RES_hhdet_fec!B$78</f>
        <v>1575.0592110787532</v>
      </c>
      <c r="C109" s="156">
        <f>RES_hhdet_fec!C$78</f>
        <v>1558.1241863499235</v>
      </c>
      <c r="D109" s="156">
        <f>RES_hhdet_fec!D$78</f>
        <v>1642.8960795257315</v>
      </c>
      <c r="E109" s="156">
        <f>RES_hhdet_fec!E$78</f>
        <v>1673.5901142402529</v>
      </c>
      <c r="F109" s="156">
        <f>RES_hhdet_fec!F$78</f>
        <v>1677.0681172892034</v>
      </c>
      <c r="G109" s="156">
        <f>RES_hhdet_fec!G$78</f>
        <v>1653.4443499381118</v>
      </c>
      <c r="H109" s="156">
        <f>RES_hhdet_fec!H$78</f>
        <v>1616.0569709347349</v>
      </c>
      <c r="I109" s="156">
        <f>RES_hhdet_fec!I$78</f>
        <v>1816.2869628329904</v>
      </c>
      <c r="J109" s="156">
        <f>RES_hhdet_fec!J$78</f>
        <v>1702.9906309528394</v>
      </c>
      <c r="K109" s="156">
        <f>RES_hhdet_fec!K$78</f>
        <v>1750.7712098371767</v>
      </c>
      <c r="L109" s="156">
        <f>RES_hhdet_fec!L$78</f>
        <v>1777.5529309413287</v>
      </c>
      <c r="M109" s="156">
        <f>RES_hhdet_fec!M$78</f>
        <v>1699.0778422898622</v>
      </c>
      <c r="N109" s="156">
        <f>RES_hhdet_fec!N$78</f>
        <v>1789.0958184784572</v>
      </c>
      <c r="O109" s="156">
        <f>RES_hhdet_fec!O$78</f>
        <v>1727.7858067882551</v>
      </c>
      <c r="P109" s="156">
        <f>RES_hhdet_fec!P$78</f>
        <v>1664.545367555957</v>
      </c>
      <c r="Q109" s="156">
        <f>RES_hhdet_fec!Q$78</f>
        <v>1720.6071175839327</v>
      </c>
    </row>
    <row r="110" spans="1:17" ht="12" customHeight="1" x14ac:dyDescent="0.25">
      <c r="A110" s="29" t="s">
        <v>140</v>
      </c>
      <c r="B110" s="57">
        <f>RES_hhdet_fec!B$79</f>
        <v>115.22646020505603</v>
      </c>
      <c r="C110" s="57">
        <f>RES_hhdet_fec!C$79</f>
        <v>125.68607373318639</v>
      </c>
      <c r="D110" s="57">
        <f>RES_hhdet_fec!D$79</f>
        <v>134.33235672152855</v>
      </c>
      <c r="E110" s="57">
        <f>RES_hhdet_fec!E$79</f>
        <v>114.80488350453899</v>
      </c>
      <c r="F110" s="57">
        <f>RES_hhdet_fec!F$79</f>
        <v>127.09861310617735</v>
      </c>
      <c r="G110" s="57">
        <f>RES_hhdet_fec!G$79</f>
        <v>131.11787054795911</v>
      </c>
      <c r="H110" s="57">
        <f>RES_hhdet_fec!H$79</f>
        <v>135.117476482493</v>
      </c>
      <c r="I110" s="57">
        <f>RES_hhdet_fec!I$79</f>
        <v>106.62338244721028</v>
      </c>
      <c r="J110" s="57">
        <f>RES_hhdet_fec!J$79</f>
        <v>138.11542762575013</v>
      </c>
      <c r="K110" s="57">
        <f>RES_hhdet_fec!K$79</f>
        <v>124.02593409635058</v>
      </c>
      <c r="L110" s="57">
        <f>RES_hhdet_fec!L$79</f>
        <v>99.232405386008594</v>
      </c>
      <c r="M110" s="57">
        <f>RES_hhdet_fec!M$79</f>
        <v>58.66463852885493</v>
      </c>
      <c r="N110" s="57">
        <f>RES_hhdet_fec!N$79</f>
        <v>73.442128974557647</v>
      </c>
      <c r="O110" s="57">
        <f>RES_hhdet_fec!O$79</f>
        <v>13.5133945651934</v>
      </c>
      <c r="P110" s="57">
        <f>RES_hhdet_fec!P$79</f>
        <v>3.2785746700824019</v>
      </c>
      <c r="Q110" s="57">
        <f>RES_hhdet_fec!Q$79</f>
        <v>38.79671494714826</v>
      </c>
    </row>
    <row r="112" spans="1:17" ht="12" customHeight="1" x14ac:dyDescent="0.25">
      <c r="A112" s="152" t="s">
        <v>119</v>
      </c>
      <c r="B112" s="168">
        <f>SUM(B113,B116,B118,B127)</f>
        <v>16601.913271424757</v>
      </c>
      <c r="C112" s="168">
        <f t="shared" ref="C112:Q112" si="15">SUM(C113,C116,C118,C127)</f>
        <v>17602.052547359624</v>
      </c>
      <c r="D112" s="168">
        <f t="shared" si="15"/>
        <v>17697.871969619668</v>
      </c>
      <c r="E112" s="168">
        <f t="shared" si="15"/>
        <v>17677.320027960614</v>
      </c>
      <c r="F112" s="168">
        <f t="shared" si="15"/>
        <v>17396.073502786105</v>
      </c>
      <c r="G112" s="168">
        <f t="shared" si="15"/>
        <v>16873.17628257463</v>
      </c>
      <c r="H112" s="168">
        <f t="shared" si="15"/>
        <v>16510.832463064678</v>
      </c>
      <c r="I112" s="168">
        <f t="shared" si="15"/>
        <v>15292.881664939561</v>
      </c>
      <c r="J112" s="168">
        <f t="shared" si="15"/>
        <v>16293.890217001235</v>
      </c>
      <c r="K112" s="168">
        <f t="shared" si="15"/>
        <v>16086.956463840921</v>
      </c>
      <c r="L112" s="168">
        <f t="shared" si="15"/>
        <v>17646.235016338036</v>
      </c>
      <c r="M112" s="168">
        <f t="shared" si="15"/>
        <v>14597.027975016801</v>
      </c>
      <c r="N112" s="168">
        <f t="shared" si="15"/>
        <v>16093.683459820199</v>
      </c>
      <c r="O112" s="168">
        <f t="shared" si="15"/>
        <v>16696.482235509768</v>
      </c>
      <c r="P112" s="168">
        <f t="shared" si="15"/>
        <v>13690.075093466196</v>
      </c>
      <c r="Q112" s="168">
        <f t="shared" si="15"/>
        <v>14882.62079921791</v>
      </c>
    </row>
    <row r="113" spans="1:17" ht="12" customHeight="1" x14ac:dyDescent="0.25">
      <c r="A113" s="158" t="s">
        <v>65</v>
      </c>
      <c r="B113" s="157">
        <f>SUM(B114:B115)</f>
        <v>13760.795678356713</v>
      </c>
      <c r="C113" s="157">
        <f t="shared" ref="C113:Q113" si="16">SUM(C114:C115)</f>
        <v>14717.503363374179</v>
      </c>
      <c r="D113" s="157">
        <f t="shared" si="16"/>
        <v>14660.333167394014</v>
      </c>
      <c r="E113" s="157">
        <f t="shared" si="16"/>
        <v>14624.410685502611</v>
      </c>
      <c r="F113" s="157">
        <f t="shared" si="16"/>
        <v>14215.513002055161</v>
      </c>
      <c r="G113" s="157">
        <f t="shared" si="16"/>
        <v>13715.01666188428</v>
      </c>
      <c r="H113" s="157">
        <f t="shared" si="16"/>
        <v>13360.210067689794</v>
      </c>
      <c r="I113" s="157">
        <f t="shared" si="16"/>
        <v>12033.510215623366</v>
      </c>
      <c r="J113" s="157">
        <f t="shared" si="16"/>
        <v>12931.769656174822</v>
      </c>
      <c r="K113" s="157">
        <f t="shared" si="16"/>
        <v>12711.116860216724</v>
      </c>
      <c r="L113" s="157">
        <f t="shared" si="16"/>
        <v>14177.544232151185</v>
      </c>
      <c r="M113" s="157">
        <f t="shared" si="16"/>
        <v>11399.474808711819</v>
      </c>
      <c r="N113" s="157">
        <f t="shared" si="16"/>
        <v>12666.960659624097</v>
      </c>
      <c r="O113" s="157">
        <f t="shared" si="16"/>
        <v>13423.259034402448</v>
      </c>
      <c r="P113" s="157">
        <f t="shared" si="16"/>
        <v>10492.660280156115</v>
      </c>
      <c r="Q113" s="157">
        <f t="shared" si="16"/>
        <v>11559.322607940407</v>
      </c>
    </row>
    <row r="114" spans="1:17" ht="12" customHeight="1" x14ac:dyDescent="0.25">
      <c r="A114" s="23" t="s">
        <v>161</v>
      </c>
      <c r="B114" s="156">
        <f>RES_hhdet_tes!B$64</f>
        <v>13414.775344898482</v>
      </c>
      <c r="C114" s="156">
        <f>RES_hhdet_tes!C$64</f>
        <v>14378.447587114886</v>
      </c>
      <c r="D114" s="156">
        <f>RES_hhdet_tes!D$64</f>
        <v>14295.540662805603</v>
      </c>
      <c r="E114" s="156">
        <f>RES_hhdet_tes!E$64</f>
        <v>14299.632938437942</v>
      </c>
      <c r="F114" s="156">
        <f>RES_hhdet_tes!F$64</f>
        <v>13831.986769349787</v>
      </c>
      <c r="G114" s="156">
        <f>RES_hhdet_tes!G$64</f>
        <v>13378.995243484585</v>
      </c>
      <c r="H114" s="156">
        <f>RES_hhdet_tes!H$64</f>
        <v>13076.075704495279</v>
      </c>
      <c r="I114" s="156">
        <f>RES_hhdet_tes!I$64</f>
        <v>11661.414091335855</v>
      </c>
      <c r="J114" s="156">
        <f>RES_hhdet_tes!J$64</f>
        <v>12707.825908499755</v>
      </c>
      <c r="K114" s="156">
        <f>RES_hhdet_tes!K$64</f>
        <v>12444.723920011164</v>
      </c>
      <c r="L114" s="156">
        <f>RES_hhdet_tes!L$64</f>
        <v>13845.142913632995</v>
      </c>
      <c r="M114" s="156">
        <f>RES_hhdet_tes!M$64</f>
        <v>11070.561059519638</v>
      </c>
      <c r="N114" s="156">
        <f>RES_hhdet_tes!N$64</f>
        <v>12315.638246024491</v>
      </c>
      <c r="O114" s="156">
        <f>RES_hhdet_tes!O$64</f>
        <v>13080.084389582897</v>
      </c>
      <c r="P114" s="156">
        <f>RES_hhdet_tes!P$64</f>
        <v>10203.466441398423</v>
      </c>
      <c r="Q114" s="156">
        <f>RES_hhdet_tes!Q$64</f>
        <v>11239.487187262992</v>
      </c>
    </row>
    <row r="115" spans="1:17" ht="12" customHeight="1" x14ac:dyDescent="0.25">
      <c r="A115" s="23" t="s">
        <v>60</v>
      </c>
      <c r="B115" s="156">
        <f>RES_hhdet_tes!B$65</f>
        <v>346.02033345823168</v>
      </c>
      <c r="C115" s="156">
        <f>RES_hhdet_tes!C$65</f>
        <v>339.0557762592926</v>
      </c>
      <c r="D115" s="156">
        <f>RES_hhdet_tes!D$65</f>
        <v>364.79250458841068</v>
      </c>
      <c r="E115" s="156">
        <f>RES_hhdet_tes!E$65</f>
        <v>324.7777470646696</v>
      </c>
      <c r="F115" s="156">
        <f>RES_hhdet_tes!F$65</f>
        <v>383.52623270537362</v>
      </c>
      <c r="G115" s="156">
        <f>RES_hhdet_tes!G$65</f>
        <v>336.02141839969352</v>
      </c>
      <c r="H115" s="156">
        <f>RES_hhdet_tes!H$65</f>
        <v>284.13436319451517</v>
      </c>
      <c r="I115" s="156">
        <f>RES_hhdet_tes!I$65</f>
        <v>372.09612428751063</v>
      </c>
      <c r="J115" s="156">
        <f>RES_hhdet_tes!J$65</f>
        <v>223.94374767506559</v>
      </c>
      <c r="K115" s="156">
        <f>RES_hhdet_tes!K$65</f>
        <v>266.39294020556099</v>
      </c>
      <c r="L115" s="156">
        <f>RES_hhdet_tes!L$65</f>
        <v>332.40131851819058</v>
      </c>
      <c r="M115" s="156">
        <f>RES_hhdet_tes!M$65</f>
        <v>328.91374919218094</v>
      </c>
      <c r="N115" s="156">
        <f>RES_hhdet_tes!N$65</f>
        <v>351.32241359960562</v>
      </c>
      <c r="O115" s="156">
        <f>RES_hhdet_tes!O$65</f>
        <v>343.1746448195513</v>
      </c>
      <c r="P115" s="156">
        <f>RES_hhdet_tes!P$65</f>
        <v>289.19383875769199</v>
      </c>
      <c r="Q115" s="156">
        <f>RES_hhdet_tes!Q$65</f>
        <v>319.83542067741422</v>
      </c>
    </row>
    <row r="116" spans="1:17" ht="12" customHeight="1" x14ac:dyDescent="0.25">
      <c r="A116" s="158" t="s">
        <v>112</v>
      </c>
      <c r="B116" s="157">
        <f>B117</f>
        <v>17.936102727796854</v>
      </c>
      <c r="C116" s="157">
        <f t="shared" ref="C116:Q116" si="17">C117</f>
        <v>20.707632845272077</v>
      </c>
      <c r="D116" s="157">
        <f t="shared" si="17"/>
        <v>23.305323025898481</v>
      </c>
      <c r="E116" s="157">
        <f t="shared" si="17"/>
        <v>24.250276513016747</v>
      </c>
      <c r="F116" s="157">
        <f t="shared" si="17"/>
        <v>27.055300450199027</v>
      </c>
      <c r="G116" s="157">
        <f t="shared" si="17"/>
        <v>32.504865783620616</v>
      </c>
      <c r="H116" s="157">
        <f t="shared" si="17"/>
        <v>42.768639101560282</v>
      </c>
      <c r="I116" s="157">
        <f t="shared" si="17"/>
        <v>52.557526983788883</v>
      </c>
      <c r="J116" s="157">
        <f t="shared" si="17"/>
        <v>71.232444901139417</v>
      </c>
      <c r="K116" s="157">
        <f t="shared" si="17"/>
        <v>89.087461172223044</v>
      </c>
      <c r="L116" s="157">
        <f t="shared" si="17"/>
        <v>108.62607529447364</v>
      </c>
      <c r="M116" s="157">
        <f t="shared" si="17"/>
        <v>100.72388793688641</v>
      </c>
      <c r="N116" s="157">
        <f t="shared" si="17"/>
        <v>103.42690720922091</v>
      </c>
      <c r="O116" s="157">
        <f t="shared" si="17"/>
        <v>98.580892963230724</v>
      </c>
      <c r="P116" s="157">
        <f t="shared" si="17"/>
        <v>95.105227751313151</v>
      </c>
      <c r="Q116" s="157">
        <f t="shared" si="17"/>
        <v>101.63680271490823</v>
      </c>
    </row>
    <row r="117" spans="1:17" ht="12" customHeight="1" x14ac:dyDescent="0.25">
      <c r="A117" s="23" t="s">
        <v>60</v>
      </c>
      <c r="B117" s="156">
        <f>RES_hhdet_tes!B$67</f>
        <v>17.936102727796854</v>
      </c>
      <c r="C117" s="156">
        <f>RES_hhdet_tes!C$67</f>
        <v>20.707632845272077</v>
      </c>
      <c r="D117" s="156">
        <f>RES_hhdet_tes!D$67</f>
        <v>23.305323025898481</v>
      </c>
      <c r="E117" s="156">
        <f>RES_hhdet_tes!E$67</f>
        <v>24.250276513016747</v>
      </c>
      <c r="F117" s="156">
        <f>RES_hhdet_tes!F$67</f>
        <v>27.055300450199027</v>
      </c>
      <c r="G117" s="156">
        <f>RES_hhdet_tes!G$67</f>
        <v>32.504865783620616</v>
      </c>
      <c r="H117" s="156">
        <f>RES_hhdet_tes!H$67</f>
        <v>42.768639101560282</v>
      </c>
      <c r="I117" s="156">
        <f>RES_hhdet_tes!I$67</f>
        <v>52.557526983788883</v>
      </c>
      <c r="J117" s="156">
        <f>RES_hhdet_tes!J$67</f>
        <v>71.232444901139417</v>
      </c>
      <c r="K117" s="156">
        <f>RES_hhdet_tes!K$67</f>
        <v>89.087461172223044</v>
      </c>
      <c r="L117" s="156">
        <f>RES_hhdet_tes!L$67</f>
        <v>108.62607529447364</v>
      </c>
      <c r="M117" s="156">
        <f>RES_hhdet_tes!M$67</f>
        <v>100.72388793688641</v>
      </c>
      <c r="N117" s="156">
        <f>RES_hhdet_tes!N$67</f>
        <v>103.42690720922091</v>
      </c>
      <c r="O117" s="156">
        <f>RES_hhdet_tes!O$67</f>
        <v>98.580892963230724</v>
      </c>
      <c r="P117" s="156">
        <f>RES_hhdet_tes!P$67</f>
        <v>95.105227751313151</v>
      </c>
      <c r="Q117" s="156">
        <f>RES_hhdet_tes!Q$67</f>
        <v>101.63680271490823</v>
      </c>
    </row>
    <row r="118" spans="1:17" ht="12" customHeight="1" x14ac:dyDescent="0.25">
      <c r="A118" s="158" t="s">
        <v>63</v>
      </c>
      <c r="B118" s="157">
        <f>SUM(B119:B120,B123:B124)</f>
        <v>2008.2780322486433</v>
      </c>
      <c r="C118" s="157">
        <f t="shared" ref="C118:Q118" si="18">SUM(C119:C120,C123:C124)</f>
        <v>2040.3546322687218</v>
      </c>
      <c r="D118" s="157">
        <f t="shared" si="18"/>
        <v>2133.4458724510396</v>
      </c>
      <c r="E118" s="157">
        <f t="shared" si="18"/>
        <v>2140.1550200031265</v>
      </c>
      <c r="F118" s="157">
        <f t="shared" si="18"/>
        <v>2242.8401614783338</v>
      </c>
      <c r="G118" s="157">
        <f t="shared" si="18"/>
        <v>2213.8686977702432</v>
      </c>
      <c r="H118" s="157">
        <f t="shared" si="18"/>
        <v>2201.3354263166862</v>
      </c>
      <c r="I118" s="157">
        <f t="shared" si="18"/>
        <v>2212.789782349359</v>
      </c>
      <c r="J118" s="157">
        <f t="shared" si="18"/>
        <v>2316.6792679218952</v>
      </c>
      <c r="K118" s="157">
        <f t="shared" si="18"/>
        <v>2296.2443211434029</v>
      </c>
      <c r="L118" s="157">
        <f t="shared" si="18"/>
        <v>2371.1470286230569</v>
      </c>
      <c r="M118" s="157">
        <f t="shared" si="18"/>
        <v>2177.7882177255792</v>
      </c>
      <c r="N118" s="157">
        <f t="shared" si="18"/>
        <v>2340.3431649525837</v>
      </c>
      <c r="O118" s="157">
        <f t="shared" si="18"/>
        <v>2270.3214348301685</v>
      </c>
      <c r="P118" s="157">
        <f t="shared" si="18"/>
        <v>2235.8226955179416</v>
      </c>
      <c r="Q118" s="157">
        <f t="shared" si="18"/>
        <v>2289.5741033720301</v>
      </c>
    </row>
    <row r="119" spans="1:17" ht="12" customHeight="1" x14ac:dyDescent="0.25">
      <c r="A119" s="167" t="s">
        <v>160</v>
      </c>
      <c r="B119" s="132">
        <f>RES_hhdet_tes!B$69</f>
        <v>1729.2658993812538</v>
      </c>
      <c r="C119" s="132">
        <f>RES_hhdet_tes!C$69</f>
        <v>1694.8203976760212</v>
      </c>
      <c r="D119" s="132">
        <f>RES_hhdet_tes!D$69</f>
        <v>1738.2750711196597</v>
      </c>
      <c r="E119" s="132">
        <f>RES_hhdet_tes!E$69</f>
        <v>1733.4287323977107</v>
      </c>
      <c r="F119" s="132">
        <f>RES_hhdet_tes!F$69</f>
        <v>1742.2819108545798</v>
      </c>
      <c r="G119" s="132">
        <f>RES_hhdet_tes!G$69</f>
        <v>1669.3501556409851</v>
      </c>
      <c r="H119" s="132">
        <f>RES_hhdet_tes!H$69</f>
        <v>1574.4703094870265</v>
      </c>
      <c r="I119" s="132">
        <f>RES_hhdet_tes!I$69</f>
        <v>1685.0430379891325</v>
      </c>
      <c r="J119" s="132">
        <f>RES_hhdet_tes!J$69</f>
        <v>1555.0655314717753</v>
      </c>
      <c r="K119" s="132">
        <f>RES_hhdet_tes!K$69</f>
        <v>1526.814643161915</v>
      </c>
      <c r="L119" s="132">
        <f>RES_hhdet_tes!L$69</f>
        <v>1609.1761403362568</v>
      </c>
      <c r="M119" s="132">
        <f>RES_hhdet_tes!M$69</f>
        <v>1410.177037085075</v>
      </c>
      <c r="N119" s="132">
        <f>RES_hhdet_tes!N$69</f>
        <v>1485.1359538613997</v>
      </c>
      <c r="O119" s="132">
        <f>RES_hhdet_tes!O$69</f>
        <v>1418.0450151249415</v>
      </c>
      <c r="P119" s="132">
        <f>RES_hhdet_tes!P$69</f>
        <v>1336.1188189882005</v>
      </c>
      <c r="Q119" s="132">
        <f>RES_hhdet_tes!Q$69</f>
        <v>1340.7571645867631</v>
      </c>
    </row>
    <row r="120" spans="1:17" ht="12" customHeight="1" x14ac:dyDescent="0.25">
      <c r="A120" s="167" t="s">
        <v>159</v>
      </c>
      <c r="B120" s="132">
        <f>SUM(B121:B122)</f>
        <v>119.66250063029973</v>
      </c>
      <c r="C120" s="132">
        <f t="shared" ref="C120:Q120" si="19">SUM(C121:C122)</f>
        <v>153.73376831618197</v>
      </c>
      <c r="D120" s="132">
        <f t="shared" si="19"/>
        <v>190.7840962682026</v>
      </c>
      <c r="E120" s="132">
        <f t="shared" si="19"/>
        <v>267.27479386277935</v>
      </c>
      <c r="F120" s="132">
        <f t="shared" si="19"/>
        <v>268.89220196213591</v>
      </c>
      <c r="G120" s="132">
        <f t="shared" si="19"/>
        <v>314.24307865642601</v>
      </c>
      <c r="H120" s="132">
        <f t="shared" si="19"/>
        <v>363.60084548205947</v>
      </c>
      <c r="I120" s="132">
        <f t="shared" si="19"/>
        <v>450.22446029036541</v>
      </c>
      <c r="J120" s="132">
        <f t="shared" si="19"/>
        <v>487.65419809935031</v>
      </c>
      <c r="K120" s="132">
        <f t="shared" si="19"/>
        <v>595.71189751057636</v>
      </c>
      <c r="L120" s="132">
        <f t="shared" si="19"/>
        <v>648.19788286056234</v>
      </c>
      <c r="M120" s="132">
        <f t="shared" si="19"/>
        <v>739.87157526203896</v>
      </c>
      <c r="N120" s="132">
        <f t="shared" si="19"/>
        <v>798.19498647131491</v>
      </c>
      <c r="O120" s="132">
        <f t="shared" si="19"/>
        <v>837.45092634531591</v>
      </c>
      <c r="P120" s="132">
        <f t="shared" si="19"/>
        <v>814.08584433635997</v>
      </c>
      <c r="Q120" s="132">
        <f t="shared" si="19"/>
        <v>909.81176760654125</v>
      </c>
    </row>
    <row r="121" spans="1:17" ht="12" customHeight="1" x14ac:dyDescent="0.25">
      <c r="A121" s="166" t="s">
        <v>203</v>
      </c>
      <c r="B121" s="165">
        <f>RES_hhdet_tes!B$71</f>
        <v>83.799565632165184</v>
      </c>
      <c r="C121" s="165">
        <f>RES_hhdet_tes!C$71</f>
        <v>107.5424570074026</v>
      </c>
      <c r="D121" s="165">
        <f>RES_hhdet_tes!D$71</f>
        <v>133.56433584432008</v>
      </c>
      <c r="E121" s="165">
        <f>RES_hhdet_tes!E$71</f>
        <v>187.17228691647981</v>
      </c>
      <c r="F121" s="165">
        <f>RES_hhdet_tes!F$71</f>
        <v>188.129222256627</v>
      </c>
      <c r="G121" s="165">
        <f>RES_hhdet_tes!G$71</f>
        <v>219.50730393009815</v>
      </c>
      <c r="H121" s="165">
        <f>RES_hhdet_tes!H$71</f>
        <v>252.49281217393568</v>
      </c>
      <c r="I121" s="165">
        <f>RES_hhdet_tes!I$71</f>
        <v>314.68964979101236</v>
      </c>
      <c r="J121" s="165">
        <f>RES_hhdet_tes!J$71</f>
        <v>340.17420609436704</v>
      </c>
      <c r="K121" s="165">
        <f>RES_hhdet_tes!K$71</f>
        <v>415.40040094383158</v>
      </c>
      <c r="L121" s="165">
        <f>RES_hhdet_tes!L$71</f>
        <v>453.82729011338523</v>
      </c>
      <c r="M121" s="165">
        <f>RES_hhdet_tes!M$71</f>
        <v>511.35949459808234</v>
      </c>
      <c r="N121" s="165">
        <f>RES_hhdet_tes!N$71</f>
        <v>557.06785019849201</v>
      </c>
      <c r="O121" s="165">
        <f>RES_hhdet_tes!O$71</f>
        <v>601.32527657876369</v>
      </c>
      <c r="P121" s="165">
        <f>RES_hhdet_tes!P$71</f>
        <v>568.27939842140529</v>
      </c>
      <c r="Q121" s="165">
        <f>RES_hhdet_tes!Q$71</f>
        <v>636.1887211770927</v>
      </c>
    </row>
    <row r="122" spans="1:17" ht="12" customHeight="1" x14ac:dyDescent="0.25">
      <c r="A122" s="147" t="s">
        <v>59</v>
      </c>
      <c r="B122" s="164">
        <f>RES_hhdet_tes!B$72</f>
        <v>35.862934998134548</v>
      </c>
      <c r="C122" s="164">
        <f>RES_hhdet_tes!C$72</f>
        <v>46.191311308779355</v>
      </c>
      <c r="D122" s="164">
        <f>RES_hhdet_tes!D$72</f>
        <v>57.219760423882526</v>
      </c>
      <c r="E122" s="164">
        <f>RES_hhdet_tes!E$72</f>
        <v>80.102506946299542</v>
      </c>
      <c r="F122" s="164">
        <f>RES_hhdet_tes!F$72</f>
        <v>80.762979705508911</v>
      </c>
      <c r="G122" s="164">
        <f>RES_hhdet_tes!G$72</f>
        <v>94.735774726327847</v>
      </c>
      <c r="H122" s="164">
        <f>RES_hhdet_tes!H$72</f>
        <v>111.10803330812378</v>
      </c>
      <c r="I122" s="164">
        <f>RES_hhdet_tes!I$72</f>
        <v>135.53481049935303</v>
      </c>
      <c r="J122" s="164">
        <f>RES_hhdet_tes!J$72</f>
        <v>147.47999200498327</v>
      </c>
      <c r="K122" s="164">
        <f>RES_hhdet_tes!K$72</f>
        <v>180.31149656674475</v>
      </c>
      <c r="L122" s="164">
        <f>RES_hhdet_tes!L$72</f>
        <v>194.37059274717708</v>
      </c>
      <c r="M122" s="164">
        <f>RES_hhdet_tes!M$72</f>
        <v>228.51208066395662</v>
      </c>
      <c r="N122" s="164">
        <f>RES_hhdet_tes!N$72</f>
        <v>241.12713627282284</v>
      </c>
      <c r="O122" s="164">
        <f>RES_hhdet_tes!O$72</f>
        <v>236.12564976655219</v>
      </c>
      <c r="P122" s="164">
        <f>RES_hhdet_tes!P$72</f>
        <v>245.80644591495465</v>
      </c>
      <c r="Q122" s="164">
        <f>RES_hhdet_tes!Q$72</f>
        <v>273.62304642944855</v>
      </c>
    </row>
    <row r="123" spans="1:17" ht="12" customHeight="1" x14ac:dyDescent="0.25">
      <c r="A123" s="163" t="s">
        <v>142</v>
      </c>
      <c r="B123" s="162">
        <f>RES_hhdet_tes!B$73</f>
        <v>149.23535137995904</v>
      </c>
      <c r="C123" s="162">
        <f>RES_hhdet_tes!C$73</f>
        <v>176.2757122465193</v>
      </c>
      <c r="D123" s="162">
        <f>RES_hhdet_tes!D$73</f>
        <v>184.65560283072401</v>
      </c>
      <c r="E123" s="162">
        <f>RES_hhdet_tes!E$73</f>
        <v>121.53110398759573</v>
      </c>
      <c r="F123" s="162">
        <f>RES_hhdet_tes!F$73</f>
        <v>201.58398160457713</v>
      </c>
      <c r="G123" s="162">
        <f>RES_hhdet_tes!G$73</f>
        <v>194.89619118860554</v>
      </c>
      <c r="H123" s="162">
        <f>RES_hhdet_tes!H$73</f>
        <v>216.47398003823855</v>
      </c>
      <c r="I123" s="162">
        <f>RES_hhdet_tes!I$73</f>
        <v>61.720712539791734</v>
      </c>
      <c r="J123" s="162">
        <f>RES_hhdet_tes!J$73</f>
        <v>211.53717742345034</v>
      </c>
      <c r="K123" s="162">
        <f>RES_hhdet_tes!K$73</f>
        <v>127.16408031877972</v>
      </c>
      <c r="L123" s="162">
        <f>RES_hhdet_tes!L$73</f>
        <v>82.093047131331645</v>
      </c>
      <c r="M123" s="162">
        <f>RES_hhdet_tes!M$73</f>
        <v>18.803763189194115</v>
      </c>
      <c r="N123" s="162">
        <f>RES_hhdet_tes!N$73</f>
        <v>38.015790992510212</v>
      </c>
      <c r="O123" s="162">
        <f>RES_hhdet_tes!O$73</f>
        <v>9.5715350841155402</v>
      </c>
      <c r="P123" s="162">
        <f>RES_hhdet_tes!P$73</f>
        <v>54.654304895848497</v>
      </c>
      <c r="Q123" s="162">
        <f>RES_hhdet_tes!Q$73</f>
        <v>23.910210364397521</v>
      </c>
    </row>
    <row r="124" spans="1:17" ht="12" customHeight="1" x14ac:dyDescent="0.25">
      <c r="A124" s="161" t="s">
        <v>141</v>
      </c>
      <c r="B124" s="160">
        <f>SUM(B125:B126)</f>
        <v>10.11428085713078</v>
      </c>
      <c r="C124" s="160">
        <f t="shared" ref="C124:Q124" si="20">SUM(C125:C126)</f>
        <v>15.524754029999253</v>
      </c>
      <c r="D124" s="160">
        <f t="shared" si="20"/>
        <v>19.731102232453544</v>
      </c>
      <c r="E124" s="160">
        <f t="shared" si="20"/>
        <v>17.920389755041228</v>
      </c>
      <c r="F124" s="160">
        <f t="shared" si="20"/>
        <v>30.082067057040909</v>
      </c>
      <c r="G124" s="160">
        <f t="shared" si="20"/>
        <v>35.379272284226872</v>
      </c>
      <c r="H124" s="160">
        <f t="shared" si="20"/>
        <v>46.790291309361713</v>
      </c>
      <c r="I124" s="160">
        <f t="shared" si="20"/>
        <v>15.801571530069587</v>
      </c>
      <c r="J124" s="160">
        <f t="shared" si="20"/>
        <v>62.42236092731919</v>
      </c>
      <c r="K124" s="160">
        <f t="shared" si="20"/>
        <v>46.553700152132066</v>
      </c>
      <c r="L124" s="160">
        <f t="shared" si="20"/>
        <v>31.679958294905891</v>
      </c>
      <c r="M124" s="160">
        <f t="shared" si="20"/>
        <v>8.9358421892717779</v>
      </c>
      <c r="N124" s="160">
        <f t="shared" si="20"/>
        <v>18.996433627358602</v>
      </c>
      <c r="O124" s="160">
        <f t="shared" si="20"/>
        <v>5.2539582757955685</v>
      </c>
      <c r="P124" s="160">
        <f t="shared" si="20"/>
        <v>30.963727297532621</v>
      </c>
      <c r="Q124" s="160">
        <f t="shared" si="20"/>
        <v>15.094960814328434</v>
      </c>
    </row>
    <row r="125" spans="1:17" ht="12" customHeight="1" x14ac:dyDescent="0.25">
      <c r="A125" s="148" t="s">
        <v>60</v>
      </c>
      <c r="B125" s="156">
        <f>RES_hhdet_tes!B$75</f>
        <v>7.2318445952436594</v>
      </c>
      <c r="C125" s="156">
        <f>RES_hhdet_tes!C$75</f>
        <v>11.216919169380699</v>
      </c>
      <c r="D125" s="156">
        <f>RES_hhdet_tes!D$75</f>
        <v>14.217759931778179</v>
      </c>
      <c r="E125" s="156">
        <f>RES_hhdet_tes!E$75</f>
        <v>13.031374469414967</v>
      </c>
      <c r="F125" s="156">
        <f>RES_hhdet_tes!F$75</f>
        <v>21.677851382869644</v>
      </c>
      <c r="G125" s="156">
        <f>RES_hhdet_tes!G$75</f>
        <v>25.433275228269018</v>
      </c>
      <c r="H125" s="156">
        <f>RES_hhdet_tes!H$75</f>
        <v>34.385421823910271</v>
      </c>
      <c r="I125" s="156">
        <f>RES_hhdet_tes!I$75</f>
        <v>11.279823710707303</v>
      </c>
      <c r="J125" s="156">
        <f>RES_hhdet_tes!J$75</f>
        <v>45.280457956066158</v>
      </c>
      <c r="K125" s="156">
        <f>RES_hhdet_tes!K$75</f>
        <v>33.59661821883487</v>
      </c>
      <c r="L125" s="156">
        <f>RES_hhdet_tes!L$75</f>
        <v>22.49775736171264</v>
      </c>
      <c r="M125" s="156">
        <f>RES_hhdet_tes!M$75</f>
        <v>6.6164435691850274</v>
      </c>
      <c r="N125" s="156">
        <f>RES_hhdet_tes!N$75</f>
        <v>13.933444499648944</v>
      </c>
      <c r="O125" s="156">
        <f>RES_hhdet_tes!O$75</f>
        <v>3.9472535899854337</v>
      </c>
      <c r="P125" s="156">
        <f>RES_hhdet_tes!P$75</f>
        <v>22.676916275270422</v>
      </c>
      <c r="Q125" s="156">
        <f>RES_hhdet_tes!Q$75</f>
        <v>11.033006901340872</v>
      </c>
    </row>
    <row r="126" spans="1:17" ht="12" customHeight="1" x14ac:dyDescent="0.25">
      <c r="A126" s="148" t="s">
        <v>59</v>
      </c>
      <c r="B126" s="156">
        <f>RES_hhdet_tes!B$76</f>
        <v>2.8824362618871193</v>
      </c>
      <c r="C126" s="156">
        <f>RES_hhdet_tes!C$76</f>
        <v>4.3078348606185539</v>
      </c>
      <c r="D126" s="156">
        <f>RES_hhdet_tes!D$76</f>
        <v>5.5133423006753643</v>
      </c>
      <c r="E126" s="156">
        <f>RES_hhdet_tes!E$76</f>
        <v>4.889015285626261</v>
      </c>
      <c r="F126" s="156">
        <f>RES_hhdet_tes!F$76</f>
        <v>8.404215674171267</v>
      </c>
      <c r="G126" s="156">
        <f>RES_hhdet_tes!G$76</f>
        <v>9.9459970559578554</v>
      </c>
      <c r="H126" s="156">
        <f>RES_hhdet_tes!H$76</f>
        <v>12.404869485451444</v>
      </c>
      <c r="I126" s="156">
        <f>RES_hhdet_tes!I$76</f>
        <v>4.5217478193622851</v>
      </c>
      <c r="J126" s="156">
        <f>RES_hhdet_tes!J$76</f>
        <v>17.141902971253035</v>
      </c>
      <c r="K126" s="156">
        <f>RES_hhdet_tes!K$76</f>
        <v>12.957081933297195</v>
      </c>
      <c r="L126" s="156">
        <f>RES_hhdet_tes!L$76</f>
        <v>9.1822009331932506</v>
      </c>
      <c r="M126" s="156">
        <f>RES_hhdet_tes!M$76</f>
        <v>2.3193986200867505</v>
      </c>
      <c r="N126" s="156">
        <f>RES_hhdet_tes!N$76</f>
        <v>5.062989127709657</v>
      </c>
      <c r="O126" s="156">
        <f>RES_hhdet_tes!O$76</f>
        <v>1.306704685810135</v>
      </c>
      <c r="P126" s="156">
        <f>RES_hhdet_tes!P$76</f>
        <v>8.2868110222622011</v>
      </c>
      <c r="Q126" s="156">
        <f>RES_hhdet_tes!Q$76</f>
        <v>4.0619539129875619</v>
      </c>
    </row>
    <row r="127" spans="1:17" ht="12" customHeight="1" x14ac:dyDescent="0.25">
      <c r="A127" s="158" t="s">
        <v>62</v>
      </c>
      <c r="B127" s="157">
        <f>SUM(B128:B129)</f>
        <v>814.90345809160169</v>
      </c>
      <c r="C127" s="157">
        <f t="shared" ref="C127:Q127" si="21">SUM(C128:C129)</f>
        <v>823.48691887145196</v>
      </c>
      <c r="D127" s="157">
        <f t="shared" si="21"/>
        <v>880.7876067487158</v>
      </c>
      <c r="E127" s="157">
        <f t="shared" si="21"/>
        <v>888.50404594185852</v>
      </c>
      <c r="F127" s="157">
        <f t="shared" si="21"/>
        <v>910.66503880240873</v>
      </c>
      <c r="G127" s="157">
        <f t="shared" si="21"/>
        <v>911.78605713648608</v>
      </c>
      <c r="H127" s="157">
        <f t="shared" si="21"/>
        <v>906.51832995664006</v>
      </c>
      <c r="I127" s="157">
        <f t="shared" si="21"/>
        <v>994.02413998304814</v>
      </c>
      <c r="J127" s="157">
        <f t="shared" si="21"/>
        <v>974.20884800338001</v>
      </c>
      <c r="K127" s="157">
        <f t="shared" si="21"/>
        <v>990.50782130857272</v>
      </c>
      <c r="L127" s="157">
        <f t="shared" si="21"/>
        <v>988.91768026931686</v>
      </c>
      <c r="M127" s="157">
        <f t="shared" si="21"/>
        <v>919.0410606425163</v>
      </c>
      <c r="N127" s="157">
        <f t="shared" si="21"/>
        <v>982.95272803429759</v>
      </c>
      <c r="O127" s="157">
        <f t="shared" si="21"/>
        <v>904.32087331391892</v>
      </c>
      <c r="P127" s="157">
        <f t="shared" si="21"/>
        <v>866.48689004082553</v>
      </c>
      <c r="Q127" s="157">
        <f t="shared" si="21"/>
        <v>932.08728519056615</v>
      </c>
    </row>
    <row r="128" spans="1:17" ht="12" customHeight="1" x14ac:dyDescent="0.25">
      <c r="A128" s="23" t="s">
        <v>203</v>
      </c>
      <c r="B128" s="156">
        <f>RES_hhdet_tes!B$78</f>
        <v>721.67962012350256</v>
      </c>
      <c r="C128" s="156">
        <f>RES_hhdet_tes!C$78</f>
        <v>721.18362645377749</v>
      </c>
      <c r="D128" s="156">
        <f>RES_hhdet_tes!D$78</f>
        <v>770.89469141778102</v>
      </c>
      <c r="E128" s="156">
        <f>RES_hhdet_tes!E$78</f>
        <v>794.41728464926507</v>
      </c>
      <c r="F128" s="156">
        <f>RES_hhdet_tes!F$78</f>
        <v>805.79444388614047</v>
      </c>
      <c r="G128" s="156">
        <f>RES_hhdet_tes!G$78</f>
        <v>803.16100053313517</v>
      </c>
      <c r="H128" s="156">
        <f>RES_hhdet_tes!H$78</f>
        <v>794.03956998796684</v>
      </c>
      <c r="I128" s="156">
        <f>RES_hhdet_tes!I$78</f>
        <v>904.53117906778823</v>
      </c>
      <c r="J128" s="156">
        <f>RES_hhdet_tes!J$78</f>
        <v>858.02095436997058</v>
      </c>
      <c r="K128" s="156">
        <f>RES_hhdet_tes!K$78</f>
        <v>886.06137338283781</v>
      </c>
      <c r="L128" s="156">
        <f>RES_hhdet_tes!L$78</f>
        <v>905.1977549588521</v>
      </c>
      <c r="M128" s="156">
        <f>RES_hhdet_tes!M$78</f>
        <v>869.38837204964602</v>
      </c>
      <c r="N128" s="156">
        <f>RES_hhdet_tes!N$78</f>
        <v>920.63925170070388</v>
      </c>
      <c r="O128" s="156">
        <f>RES_hhdet_tes!O$78</f>
        <v>892.75675057074693</v>
      </c>
      <c r="P128" s="156">
        <f>RES_hhdet_tes!P$78</f>
        <v>863.67776775733</v>
      </c>
      <c r="Q128" s="156">
        <f>RES_hhdet_tes!Q$78</f>
        <v>898.73286321437047</v>
      </c>
    </row>
    <row r="129" spans="1:17" ht="12" customHeight="1" x14ac:dyDescent="0.25">
      <c r="A129" s="29" t="s">
        <v>140</v>
      </c>
      <c r="B129" s="57">
        <f>RES_hhdet_tes!B$79</f>
        <v>93.223837968099147</v>
      </c>
      <c r="C129" s="57">
        <f>RES_hhdet_tes!C$79</f>
        <v>102.30329241767446</v>
      </c>
      <c r="D129" s="57">
        <f>RES_hhdet_tes!D$79</f>
        <v>109.89291533093481</v>
      </c>
      <c r="E129" s="57">
        <f>RES_hhdet_tes!E$79</f>
        <v>94.086761292593437</v>
      </c>
      <c r="F129" s="57">
        <f>RES_hhdet_tes!F$79</f>
        <v>104.87059491626827</v>
      </c>
      <c r="G129" s="57">
        <f>RES_hhdet_tes!G$79</f>
        <v>108.62505660335093</v>
      </c>
      <c r="H129" s="57">
        <f>RES_hhdet_tes!H$79</f>
        <v>112.4787599686732</v>
      </c>
      <c r="I129" s="57">
        <f>RES_hhdet_tes!I$79</f>
        <v>89.492960915259957</v>
      </c>
      <c r="J129" s="57">
        <f>RES_hhdet_tes!J$79</f>
        <v>116.18789363340939</v>
      </c>
      <c r="K129" s="57">
        <f>RES_hhdet_tes!K$79</f>
        <v>104.44644792573493</v>
      </c>
      <c r="L129" s="57">
        <f>RES_hhdet_tes!L$79</f>
        <v>83.719925310464703</v>
      </c>
      <c r="M129" s="57">
        <f>RES_hhdet_tes!M$79</f>
        <v>49.652688592870312</v>
      </c>
      <c r="N129" s="57">
        <f>RES_hhdet_tes!N$79</f>
        <v>62.313476333593727</v>
      </c>
      <c r="O129" s="57">
        <f>RES_hhdet_tes!O$79</f>
        <v>11.564122743171975</v>
      </c>
      <c r="P129" s="57">
        <f>RES_hhdet_tes!P$79</f>
        <v>2.8091222834954968</v>
      </c>
      <c r="Q129" s="57">
        <f>RES_hhdet_tes!Q$79</f>
        <v>33.354421976195667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0.68738732171022787</v>
      </c>
      <c r="C131" s="175">
        <f t="shared" si="22"/>
        <v>0.69041953068782513</v>
      </c>
      <c r="D131" s="175">
        <f t="shared" si="22"/>
        <v>0.69254464241064373</v>
      </c>
      <c r="E131" s="175">
        <f t="shared" si="22"/>
        <v>0.69334730029039215</v>
      </c>
      <c r="F131" s="175">
        <f t="shared" si="22"/>
        <v>0.69688465318264659</v>
      </c>
      <c r="G131" s="175">
        <f t="shared" si="22"/>
        <v>0.69860218647135419</v>
      </c>
      <c r="H131" s="175">
        <f t="shared" si="22"/>
        <v>0.70130127247114604</v>
      </c>
      <c r="I131" s="175">
        <f t="shared" si="22"/>
        <v>0.70137486902900514</v>
      </c>
      <c r="J131" s="175">
        <f t="shared" si="22"/>
        <v>0.70735397518308518</v>
      </c>
      <c r="K131" s="175">
        <f t="shared" si="22"/>
        <v>0.70978315352993515</v>
      </c>
      <c r="L131" s="175">
        <f t="shared" si="22"/>
        <v>0.7140654136775354</v>
      </c>
      <c r="M131" s="175">
        <f t="shared" si="22"/>
        <v>0.71386410509791498</v>
      </c>
      <c r="N131" s="175">
        <f t="shared" si="22"/>
        <v>0.71870126888290886</v>
      </c>
      <c r="O131" s="175">
        <f t="shared" si="22"/>
        <v>0.72098317585388971</v>
      </c>
      <c r="P131" s="175">
        <f t="shared" si="22"/>
        <v>0.72162217402287721</v>
      </c>
      <c r="Q131" s="175">
        <f t="shared" si="22"/>
        <v>0.72768237157655591</v>
      </c>
    </row>
    <row r="132" spans="1:17" ht="12" customHeight="1" x14ac:dyDescent="0.25">
      <c r="A132" s="158" t="s">
        <v>65</v>
      </c>
      <c r="B132" s="169">
        <f t="shared" si="22"/>
        <v>0.71076768234701138</v>
      </c>
      <c r="C132" s="169">
        <f t="shared" si="22"/>
        <v>0.71169646512244933</v>
      </c>
      <c r="D132" s="169">
        <f t="shared" si="22"/>
        <v>0.7144458947560357</v>
      </c>
      <c r="E132" s="169">
        <f t="shared" si="22"/>
        <v>0.71541726143195317</v>
      </c>
      <c r="F132" s="169">
        <f t="shared" si="22"/>
        <v>0.71901053286785821</v>
      </c>
      <c r="G132" s="169">
        <f t="shared" si="22"/>
        <v>0.72035861496040943</v>
      </c>
      <c r="H132" s="169">
        <f t="shared" si="22"/>
        <v>0.72191527619096729</v>
      </c>
      <c r="I132" s="169">
        <f t="shared" si="22"/>
        <v>0.72708577377823647</v>
      </c>
      <c r="J132" s="169">
        <f t="shared" si="22"/>
        <v>0.72746870577512934</v>
      </c>
      <c r="K132" s="169">
        <f t="shared" si="22"/>
        <v>0.73070927776653505</v>
      </c>
      <c r="L132" s="169">
        <f t="shared" si="22"/>
        <v>0.73382052278265431</v>
      </c>
      <c r="M132" s="169">
        <f t="shared" si="22"/>
        <v>0.73674549623616248</v>
      </c>
      <c r="N132" s="169">
        <f t="shared" si="22"/>
        <v>0.74089245974757956</v>
      </c>
      <c r="O132" s="169">
        <f t="shared" si="22"/>
        <v>0.74226504766409784</v>
      </c>
      <c r="P132" s="169">
        <f t="shared" si="22"/>
        <v>0.74610971193893361</v>
      </c>
      <c r="Q132" s="169">
        <f t="shared" si="22"/>
        <v>0.75117006434172628</v>
      </c>
    </row>
    <row r="133" spans="1:17" ht="12" customHeight="1" x14ac:dyDescent="0.25">
      <c r="A133" s="23" t="s">
        <v>161</v>
      </c>
      <c r="B133" s="73">
        <f t="shared" si="22"/>
        <v>0.70550430265241426</v>
      </c>
      <c r="C133" s="73">
        <f t="shared" si="22"/>
        <v>0.70689071271660153</v>
      </c>
      <c r="D133" s="73">
        <f t="shared" si="22"/>
        <v>0.70927756810753506</v>
      </c>
      <c r="E133" s="73">
        <f t="shared" si="22"/>
        <v>0.7108228350131548</v>
      </c>
      <c r="F133" s="73">
        <f t="shared" si="22"/>
        <v>0.71345193482187752</v>
      </c>
      <c r="G133" s="73">
        <f t="shared" si="22"/>
        <v>0.71533456308089105</v>
      </c>
      <c r="H133" s="73">
        <f t="shared" si="22"/>
        <v>0.71757923569547888</v>
      </c>
      <c r="I133" s="73">
        <f t="shared" si="22"/>
        <v>0.72080880186688501</v>
      </c>
      <c r="J133" s="73">
        <f t="shared" si="22"/>
        <v>0.7239916024783245</v>
      </c>
      <c r="K133" s="73">
        <f t="shared" si="22"/>
        <v>0.72652127296342783</v>
      </c>
      <c r="L133" s="73">
        <f t="shared" si="22"/>
        <v>0.72916076700329424</v>
      </c>
      <c r="M133" s="73">
        <f t="shared" si="22"/>
        <v>0.73102778667018398</v>
      </c>
      <c r="N133" s="73">
        <f t="shared" si="22"/>
        <v>0.73545637892996729</v>
      </c>
      <c r="O133" s="73">
        <f t="shared" si="22"/>
        <v>0.73727953133954927</v>
      </c>
      <c r="P133" s="73">
        <f t="shared" si="22"/>
        <v>0.74077911173275401</v>
      </c>
      <c r="Q133" s="73">
        <f t="shared" si="22"/>
        <v>0.74588857214202486</v>
      </c>
    </row>
    <row r="134" spans="1:17" ht="12" customHeight="1" x14ac:dyDescent="0.25">
      <c r="A134" s="23" t="s">
        <v>60</v>
      </c>
      <c r="B134" s="73">
        <f t="shared" si="22"/>
        <v>1.0000000000000002</v>
      </c>
      <c r="C134" s="73">
        <f t="shared" si="22"/>
        <v>1.0000000000000004</v>
      </c>
      <c r="D134" s="73">
        <f t="shared" si="22"/>
        <v>1</v>
      </c>
      <c r="E134" s="73">
        <f t="shared" si="22"/>
        <v>1</v>
      </c>
      <c r="F134" s="73">
        <f t="shared" si="22"/>
        <v>1</v>
      </c>
      <c r="G134" s="73">
        <f t="shared" si="22"/>
        <v>1</v>
      </c>
      <c r="H134" s="73">
        <f t="shared" si="22"/>
        <v>1</v>
      </c>
      <c r="I134" s="73">
        <f t="shared" si="22"/>
        <v>0.99999999999999989</v>
      </c>
      <c r="J134" s="73">
        <f t="shared" si="22"/>
        <v>0.99999999999999967</v>
      </c>
      <c r="K134" s="73">
        <f t="shared" si="22"/>
        <v>1</v>
      </c>
      <c r="L134" s="73">
        <f t="shared" si="22"/>
        <v>1</v>
      </c>
      <c r="M134" s="73">
        <f t="shared" si="22"/>
        <v>1.0000000000000002</v>
      </c>
      <c r="N134" s="73">
        <f t="shared" si="22"/>
        <v>0.99999999999999956</v>
      </c>
      <c r="O134" s="73">
        <f t="shared" si="22"/>
        <v>1.0000000000000002</v>
      </c>
      <c r="P134" s="73">
        <f t="shared" si="22"/>
        <v>1</v>
      </c>
      <c r="Q134" s="73">
        <f t="shared" si="22"/>
        <v>0.99999999999999978</v>
      </c>
    </row>
    <row r="135" spans="1:17" ht="12" customHeight="1" x14ac:dyDescent="0.25">
      <c r="A135" s="158" t="s">
        <v>112</v>
      </c>
      <c r="B135" s="169">
        <f t="shared" si="22"/>
        <v>1.6999510626046161</v>
      </c>
      <c r="C135" s="169">
        <f t="shared" si="22"/>
        <v>1.7672899353115401</v>
      </c>
      <c r="D135" s="169">
        <f t="shared" si="22"/>
        <v>1.825373374584331</v>
      </c>
      <c r="E135" s="169">
        <f t="shared" si="22"/>
        <v>1.8687132643386037</v>
      </c>
      <c r="F135" s="169">
        <f t="shared" si="22"/>
        <v>1.9273462245201229</v>
      </c>
      <c r="G135" s="169">
        <f t="shared" si="22"/>
        <v>2.0015218336778173</v>
      </c>
      <c r="H135" s="169">
        <f t="shared" si="22"/>
        <v>2.0890858534941352</v>
      </c>
      <c r="I135" s="169">
        <f t="shared" si="22"/>
        <v>2.1639791233783594</v>
      </c>
      <c r="J135" s="169">
        <f t="shared" si="22"/>
        <v>2.2505368744387364</v>
      </c>
      <c r="K135" s="169">
        <f t="shared" si="22"/>
        <v>2.3467663446056721</v>
      </c>
      <c r="L135" s="169">
        <f t="shared" si="22"/>
        <v>2.4473515077132131</v>
      </c>
      <c r="M135" s="169">
        <f t="shared" si="22"/>
        <v>2.463006339685883</v>
      </c>
      <c r="N135" s="169">
        <f t="shared" si="22"/>
        <v>2.5160903779489736</v>
      </c>
      <c r="O135" s="169">
        <f t="shared" si="22"/>
        <v>2.5529303926336731</v>
      </c>
      <c r="P135" s="169">
        <f t="shared" si="22"/>
        <v>2.6709073955722484</v>
      </c>
      <c r="Q135" s="169">
        <f t="shared" si="22"/>
        <v>2.8332642880580718</v>
      </c>
    </row>
    <row r="136" spans="1:17" ht="12" customHeight="1" x14ac:dyDescent="0.25">
      <c r="A136" s="23" t="s">
        <v>60</v>
      </c>
      <c r="B136" s="73">
        <f t="shared" si="22"/>
        <v>1.6999510626046161</v>
      </c>
      <c r="C136" s="73">
        <f t="shared" si="22"/>
        <v>1.7672899353115401</v>
      </c>
      <c r="D136" s="73">
        <f t="shared" si="22"/>
        <v>1.825373374584331</v>
      </c>
      <c r="E136" s="73">
        <f t="shared" si="22"/>
        <v>1.8687132643386037</v>
      </c>
      <c r="F136" s="73">
        <f t="shared" si="22"/>
        <v>1.9273462245201229</v>
      </c>
      <c r="G136" s="73">
        <f t="shared" si="22"/>
        <v>2.0015218336778173</v>
      </c>
      <c r="H136" s="73">
        <f t="shared" si="22"/>
        <v>2.0890858534941352</v>
      </c>
      <c r="I136" s="73">
        <f t="shared" si="22"/>
        <v>2.1639791233783594</v>
      </c>
      <c r="J136" s="73">
        <f t="shared" si="22"/>
        <v>2.2505368744387364</v>
      </c>
      <c r="K136" s="73">
        <f t="shared" si="22"/>
        <v>2.3467663446056721</v>
      </c>
      <c r="L136" s="73">
        <f t="shared" si="22"/>
        <v>2.4473515077132131</v>
      </c>
      <c r="M136" s="73">
        <f t="shared" si="22"/>
        <v>2.463006339685883</v>
      </c>
      <c r="N136" s="73">
        <f t="shared" si="22"/>
        <v>2.5160903779489736</v>
      </c>
      <c r="O136" s="73">
        <f t="shared" si="22"/>
        <v>2.5529303926336731</v>
      </c>
      <c r="P136" s="73">
        <f t="shared" si="22"/>
        <v>2.6709073955722484</v>
      </c>
      <c r="Q136" s="73">
        <f t="shared" si="22"/>
        <v>2.8332642880580718</v>
      </c>
    </row>
    <row r="137" spans="1:17" ht="12" customHeight="1" x14ac:dyDescent="0.25">
      <c r="A137" s="158" t="s">
        <v>63</v>
      </c>
      <c r="B137" s="169">
        <f t="shared" si="22"/>
        <v>0.6497409592863983</v>
      </c>
      <c r="C137" s="169">
        <f t="shared" si="22"/>
        <v>0.65401730590450657</v>
      </c>
      <c r="D137" s="169">
        <f t="shared" si="22"/>
        <v>0.65745924294851743</v>
      </c>
      <c r="E137" s="169">
        <f t="shared" si="22"/>
        <v>0.65801171976763861</v>
      </c>
      <c r="F137" s="169">
        <f t="shared" si="22"/>
        <v>0.6648433081808458</v>
      </c>
      <c r="G137" s="169">
        <f t="shared" si="22"/>
        <v>0.66827436425400655</v>
      </c>
      <c r="H137" s="169">
        <f t="shared" si="22"/>
        <v>0.67424838203286508</v>
      </c>
      <c r="I137" s="169">
        <f t="shared" si="22"/>
        <v>0.66919999867572488</v>
      </c>
      <c r="J137" s="169">
        <f t="shared" si="22"/>
        <v>0.68422637917943618</v>
      </c>
      <c r="K137" s="169">
        <f t="shared" si="22"/>
        <v>0.68416732118272905</v>
      </c>
      <c r="L137" s="169">
        <f t="shared" si="22"/>
        <v>0.68313064473501062</v>
      </c>
      <c r="M137" s="169">
        <f t="shared" si="22"/>
        <v>0.68558782979535349</v>
      </c>
      <c r="N137" s="169">
        <f t="shared" si="22"/>
        <v>0.68992086051596901</v>
      </c>
      <c r="O137" s="169">
        <f t="shared" si="22"/>
        <v>0.68926361367597411</v>
      </c>
      <c r="P137" s="169">
        <f t="shared" si="22"/>
        <v>0.69767886344541341</v>
      </c>
      <c r="Q137" s="169">
        <f t="shared" si="22"/>
        <v>0.70052168533979142</v>
      </c>
    </row>
    <row r="138" spans="1:17" ht="12" customHeight="1" x14ac:dyDescent="0.25">
      <c r="A138" s="167" t="s">
        <v>160</v>
      </c>
      <c r="B138" s="174">
        <f t="shared" si="22"/>
        <v>0.63582178633415809</v>
      </c>
      <c r="C138" s="174">
        <f t="shared" si="22"/>
        <v>0.63657953370904041</v>
      </c>
      <c r="D138" s="174">
        <f t="shared" si="22"/>
        <v>0.63834285456028561</v>
      </c>
      <c r="E138" s="174">
        <f t="shared" si="22"/>
        <v>0.63961255150373586</v>
      </c>
      <c r="F138" s="174">
        <f t="shared" si="22"/>
        <v>0.64116162819314426</v>
      </c>
      <c r="G138" s="174">
        <f t="shared" si="22"/>
        <v>0.64231784346597187</v>
      </c>
      <c r="H138" s="174">
        <f t="shared" si="22"/>
        <v>0.64354819319803425</v>
      </c>
      <c r="I138" s="174">
        <f t="shared" si="22"/>
        <v>0.64711285118396455</v>
      </c>
      <c r="J138" s="174">
        <f t="shared" si="22"/>
        <v>0.64809730011682887</v>
      </c>
      <c r="K138" s="174">
        <f t="shared" si="22"/>
        <v>0.65006658829461705</v>
      </c>
      <c r="L138" s="174">
        <f t="shared" si="22"/>
        <v>0.65263297918420515</v>
      </c>
      <c r="M138" s="174">
        <f t="shared" si="22"/>
        <v>0.65397254971989893</v>
      </c>
      <c r="N138" s="174">
        <f t="shared" si="22"/>
        <v>0.65689977545312472</v>
      </c>
      <c r="O138" s="174">
        <f t="shared" si="22"/>
        <v>0.65874199038693015</v>
      </c>
      <c r="P138" s="174">
        <f t="shared" si="22"/>
        <v>0.6608786380385222</v>
      </c>
      <c r="Q138" s="174">
        <f t="shared" si="22"/>
        <v>0.6642926248871891</v>
      </c>
    </row>
    <row r="139" spans="1:17" ht="12" customHeight="1" x14ac:dyDescent="0.25">
      <c r="A139" s="167" t="s">
        <v>159</v>
      </c>
      <c r="B139" s="174">
        <f t="shared" si="22"/>
        <v>0.71372041965243382</v>
      </c>
      <c r="C139" s="174">
        <f t="shared" si="22"/>
        <v>0.71785152930234708</v>
      </c>
      <c r="D139" s="174">
        <f t="shared" si="22"/>
        <v>0.72199487311167843</v>
      </c>
      <c r="E139" s="174">
        <f t="shared" si="22"/>
        <v>0.72651208192937511</v>
      </c>
      <c r="F139" s="174">
        <f t="shared" si="22"/>
        <v>0.72806271618716245</v>
      </c>
      <c r="G139" s="174">
        <f t="shared" si="22"/>
        <v>0.73108086107315762</v>
      </c>
      <c r="H139" s="174">
        <f t="shared" si="22"/>
        <v>0.73496292778279815</v>
      </c>
      <c r="I139" s="174">
        <f t="shared" si="22"/>
        <v>0.73961206754072906</v>
      </c>
      <c r="J139" s="174">
        <f t="shared" si="22"/>
        <v>0.7407011420217231</v>
      </c>
      <c r="K139" s="174">
        <f t="shared" si="22"/>
        <v>0.74386106124590035</v>
      </c>
      <c r="L139" s="174">
        <f t="shared" si="22"/>
        <v>0.74497832900294447</v>
      </c>
      <c r="M139" s="174">
        <f t="shared" si="22"/>
        <v>0.74943088531834345</v>
      </c>
      <c r="N139" s="174">
        <f t="shared" si="22"/>
        <v>0.7499084166115747</v>
      </c>
      <c r="O139" s="174">
        <f t="shared" si="22"/>
        <v>0.74514824860550044</v>
      </c>
      <c r="P139" s="174">
        <f t="shared" si="22"/>
        <v>0.75123711841678997</v>
      </c>
      <c r="Q139" s="174">
        <f t="shared" si="22"/>
        <v>0.75506571871221462</v>
      </c>
    </row>
    <row r="140" spans="1:17" ht="12" customHeight="1" x14ac:dyDescent="0.25">
      <c r="A140" s="166" t="s">
        <v>203</v>
      </c>
      <c r="B140" s="173">
        <f t="shared" si="22"/>
        <v>0.63582178633415787</v>
      </c>
      <c r="C140" s="173">
        <f t="shared" si="22"/>
        <v>0.64025998468267986</v>
      </c>
      <c r="D140" s="173">
        <f t="shared" si="22"/>
        <v>0.64515725136367741</v>
      </c>
      <c r="E140" s="173">
        <f t="shared" si="22"/>
        <v>0.65038907353866937</v>
      </c>
      <c r="F140" s="173">
        <f t="shared" si="22"/>
        <v>0.65195284078727955</v>
      </c>
      <c r="G140" s="173">
        <f t="shared" si="22"/>
        <v>0.65505450346307781</v>
      </c>
      <c r="H140" s="173">
        <f t="shared" si="22"/>
        <v>0.6581985098744354</v>
      </c>
      <c r="I140" s="173">
        <f t="shared" si="22"/>
        <v>0.66503060753694165</v>
      </c>
      <c r="J140" s="173">
        <f t="shared" si="22"/>
        <v>0.66584840373783993</v>
      </c>
      <c r="K140" s="173">
        <f t="shared" si="22"/>
        <v>0.66943261081990968</v>
      </c>
      <c r="L140" s="173">
        <f t="shared" si="22"/>
        <v>0.67162133571803007</v>
      </c>
      <c r="M140" s="173">
        <f t="shared" si="22"/>
        <v>0.67396546076557895</v>
      </c>
      <c r="N140" s="173">
        <f t="shared" si="22"/>
        <v>0.67665857965531173</v>
      </c>
      <c r="O140" s="173">
        <f t="shared" si="22"/>
        <v>0.67736192085232239</v>
      </c>
      <c r="P140" s="173">
        <f t="shared" si="22"/>
        <v>0.67825599028039685</v>
      </c>
      <c r="Q140" s="173">
        <f t="shared" si="22"/>
        <v>0.68310376264962658</v>
      </c>
    </row>
    <row r="141" spans="1:17" ht="12" customHeight="1" x14ac:dyDescent="0.25">
      <c r="A141" s="147" t="s">
        <v>59</v>
      </c>
      <c r="B141" s="172">
        <f t="shared" si="22"/>
        <v>0.99999999999999956</v>
      </c>
      <c r="C141" s="172">
        <f t="shared" si="22"/>
        <v>1.0000000000000002</v>
      </c>
      <c r="D141" s="172">
        <f t="shared" si="22"/>
        <v>1.0000000000000004</v>
      </c>
      <c r="E141" s="172">
        <f t="shared" si="22"/>
        <v>0.99999999999999978</v>
      </c>
      <c r="F141" s="172">
        <f t="shared" si="22"/>
        <v>1</v>
      </c>
      <c r="G141" s="172">
        <f t="shared" si="22"/>
        <v>0.99999999999999989</v>
      </c>
      <c r="H141" s="172">
        <f t="shared" si="22"/>
        <v>0.99999999999999967</v>
      </c>
      <c r="I141" s="172">
        <f t="shared" si="22"/>
        <v>0.99999999999999978</v>
      </c>
      <c r="J141" s="172">
        <f t="shared" si="22"/>
        <v>1.0000000000000002</v>
      </c>
      <c r="K141" s="172">
        <f t="shared" si="22"/>
        <v>0.99999999999999956</v>
      </c>
      <c r="L141" s="172">
        <f t="shared" si="22"/>
        <v>1.0000000000000004</v>
      </c>
      <c r="M141" s="172">
        <f t="shared" si="22"/>
        <v>0.99999999999999978</v>
      </c>
      <c r="N141" s="172">
        <f t="shared" si="22"/>
        <v>0.99999999999999967</v>
      </c>
      <c r="O141" s="172">
        <f t="shared" si="22"/>
        <v>1.0000000000000002</v>
      </c>
      <c r="P141" s="172">
        <f t="shared" si="22"/>
        <v>1</v>
      </c>
      <c r="Q141" s="172">
        <f t="shared" si="22"/>
        <v>0.99999999999999978</v>
      </c>
    </row>
    <row r="142" spans="1:17" ht="12" customHeight="1" x14ac:dyDescent="0.25">
      <c r="A142" s="163" t="s">
        <v>142</v>
      </c>
      <c r="B142" s="171">
        <f t="shared" si="22"/>
        <v>0.77994139123656714</v>
      </c>
      <c r="C142" s="171">
        <f t="shared" si="22"/>
        <v>0.78450086102889272</v>
      </c>
      <c r="D142" s="171">
        <f t="shared" si="22"/>
        <v>0.78809071725630875</v>
      </c>
      <c r="E142" s="171">
        <f t="shared" si="22"/>
        <v>0.79286514247290596</v>
      </c>
      <c r="F142" s="171">
        <f t="shared" si="22"/>
        <v>0.80104696403008868</v>
      </c>
      <c r="G142" s="171">
        <f t="shared" si="22"/>
        <v>0.80275621839176137</v>
      </c>
      <c r="H142" s="171">
        <f t="shared" si="22"/>
        <v>0.80467452304553932</v>
      </c>
      <c r="I142" s="171">
        <f t="shared" si="22"/>
        <v>0.81559889264255681</v>
      </c>
      <c r="J142" s="171">
        <f t="shared" si="22"/>
        <v>0.82528772934471939</v>
      </c>
      <c r="K142" s="171">
        <f t="shared" si="22"/>
        <v>0.82968269642934056</v>
      </c>
      <c r="L142" s="171">
        <f t="shared" si="22"/>
        <v>0.82968269642933989</v>
      </c>
      <c r="M142" s="171">
        <f t="shared" si="22"/>
        <v>0.82968269642933701</v>
      </c>
      <c r="N142" s="171">
        <f t="shared" si="22"/>
        <v>0.8376225264622863</v>
      </c>
      <c r="O142" s="171">
        <f t="shared" si="22"/>
        <v>0.84483216601558953</v>
      </c>
      <c r="P142" s="171">
        <f t="shared" si="22"/>
        <v>0.84967879523437062</v>
      </c>
      <c r="Q142" s="171">
        <f t="shared" si="22"/>
        <v>0.85112260108242266</v>
      </c>
    </row>
    <row r="143" spans="1:17" ht="12" customHeight="1" x14ac:dyDescent="0.25">
      <c r="A143" s="161" t="s">
        <v>141</v>
      </c>
      <c r="B143" s="170">
        <f t="shared" si="22"/>
        <v>0.83212724695621021</v>
      </c>
      <c r="C143" s="170">
        <f t="shared" si="22"/>
        <v>0.83991462447906318</v>
      </c>
      <c r="D143" s="170">
        <f t="shared" si="22"/>
        <v>0.84585861308374621</v>
      </c>
      <c r="E143" s="170">
        <f t="shared" si="22"/>
        <v>0.84667168595868969</v>
      </c>
      <c r="F143" s="170">
        <f t="shared" si="22"/>
        <v>0.85637295714518236</v>
      </c>
      <c r="G143" s="170">
        <f t="shared" si="22"/>
        <v>0.8576892721950361</v>
      </c>
      <c r="H143" s="170">
        <f t="shared" si="22"/>
        <v>0.85717660899748771</v>
      </c>
      <c r="I143" s="170">
        <f t="shared" si="22"/>
        <v>0.86471898281447257</v>
      </c>
      <c r="J143" s="170">
        <f t="shared" si="22"/>
        <v>0.87039188521790445</v>
      </c>
      <c r="K143" s="170">
        <f t="shared" si="22"/>
        <v>0.87096984517268805</v>
      </c>
      <c r="L143" s="170">
        <f t="shared" si="22"/>
        <v>0.87276702122740946</v>
      </c>
      <c r="M143" s="170">
        <f t="shared" si="22"/>
        <v>0.86805759292724483</v>
      </c>
      <c r="N143" s="170">
        <f t="shared" si="22"/>
        <v>0.87988572493471795</v>
      </c>
      <c r="O143" s="170">
        <f t="shared" si="22"/>
        <v>0.87874429417431354</v>
      </c>
      <c r="P143" s="170">
        <f t="shared" si="22"/>
        <v>0.88609560147279409</v>
      </c>
      <c r="Q143" s="170">
        <f t="shared" si="22"/>
        <v>0.88664323253955279</v>
      </c>
    </row>
    <row r="144" spans="1:17" ht="12" customHeight="1" x14ac:dyDescent="0.25">
      <c r="A144" s="148" t="s">
        <v>60</v>
      </c>
      <c r="B144" s="73">
        <f t="shared" si="22"/>
        <v>0.77994139123656714</v>
      </c>
      <c r="C144" s="73">
        <f t="shared" si="22"/>
        <v>0.79126715502716427</v>
      </c>
      <c r="D144" s="73">
        <f t="shared" si="22"/>
        <v>0.79815095687538051</v>
      </c>
      <c r="E144" s="73">
        <f t="shared" si="22"/>
        <v>0.80061654746724098</v>
      </c>
      <c r="F144" s="73">
        <f t="shared" si="22"/>
        <v>0.811203291339746</v>
      </c>
      <c r="G144" s="73">
        <f t="shared" si="22"/>
        <v>0.8124732112619476</v>
      </c>
      <c r="H144" s="73">
        <f t="shared" si="22"/>
        <v>0.81517480616372884</v>
      </c>
      <c r="I144" s="73">
        <f t="shared" si="22"/>
        <v>0.82023737854826761</v>
      </c>
      <c r="J144" s="73">
        <f t="shared" si="22"/>
        <v>0.82968269642934067</v>
      </c>
      <c r="K144" s="73">
        <f t="shared" si="22"/>
        <v>0.82968269642934012</v>
      </c>
      <c r="L144" s="73">
        <f t="shared" si="22"/>
        <v>0.82968269642934012</v>
      </c>
      <c r="M144" s="73">
        <f t="shared" si="22"/>
        <v>0.82968269642933801</v>
      </c>
      <c r="N144" s="73">
        <f t="shared" si="22"/>
        <v>0.84308840053863043</v>
      </c>
      <c r="O144" s="73">
        <f t="shared" si="22"/>
        <v>0.84483216601559363</v>
      </c>
      <c r="P144" s="73">
        <f t="shared" si="22"/>
        <v>0.85068661209648799</v>
      </c>
      <c r="Q144" s="73">
        <f t="shared" si="22"/>
        <v>0.85112260108242954</v>
      </c>
    </row>
    <row r="145" spans="1:17" ht="12" customHeight="1" x14ac:dyDescent="0.25">
      <c r="A145" s="148" t="s">
        <v>59</v>
      </c>
      <c r="B145" s="73">
        <f t="shared" si="22"/>
        <v>1</v>
      </c>
      <c r="C145" s="73">
        <f t="shared" si="22"/>
        <v>1</v>
      </c>
      <c r="D145" s="73">
        <f t="shared" si="22"/>
        <v>1.0000000000000004</v>
      </c>
      <c r="E145" s="73">
        <f t="shared" si="22"/>
        <v>1</v>
      </c>
      <c r="F145" s="73">
        <f t="shared" si="22"/>
        <v>1</v>
      </c>
      <c r="G145" s="73">
        <f t="shared" si="22"/>
        <v>1</v>
      </c>
      <c r="H145" s="73">
        <f t="shared" si="22"/>
        <v>1.0000000000000002</v>
      </c>
      <c r="I145" s="73">
        <f t="shared" si="22"/>
        <v>1.0000000000000002</v>
      </c>
      <c r="J145" s="73">
        <f t="shared" si="22"/>
        <v>1</v>
      </c>
      <c r="K145" s="73">
        <f t="shared" si="22"/>
        <v>0.99999999999999956</v>
      </c>
      <c r="L145" s="73">
        <f t="shared" si="22"/>
        <v>0.99999999999999978</v>
      </c>
      <c r="M145" s="73">
        <f t="shared" si="22"/>
        <v>0.99999999999999978</v>
      </c>
      <c r="N145" s="73">
        <f t="shared" si="22"/>
        <v>1.0000000000000004</v>
      </c>
      <c r="O145" s="73">
        <f t="shared" si="22"/>
        <v>1</v>
      </c>
      <c r="P145" s="73">
        <f t="shared" si="22"/>
        <v>0.99999999999999956</v>
      </c>
      <c r="Q145" s="73">
        <f t="shared" si="22"/>
        <v>1</v>
      </c>
    </row>
    <row r="146" spans="1:17" ht="12" customHeight="1" x14ac:dyDescent="0.25">
      <c r="A146" s="158" t="s">
        <v>62</v>
      </c>
      <c r="B146" s="169">
        <f t="shared" si="22"/>
        <v>0.4821099012645978</v>
      </c>
      <c r="C146" s="169">
        <f t="shared" si="22"/>
        <v>0.48906158751568962</v>
      </c>
      <c r="D146" s="169">
        <f t="shared" si="22"/>
        <v>0.49559617029792713</v>
      </c>
      <c r="E146" s="169">
        <f t="shared" si="22"/>
        <v>0.49681644550688353</v>
      </c>
      <c r="F146" s="169">
        <f t="shared" si="22"/>
        <v>0.5047565856636973</v>
      </c>
      <c r="G146" s="169">
        <f t="shared" si="22"/>
        <v>0.51092982170615375</v>
      </c>
      <c r="H146" s="169">
        <f t="shared" si="22"/>
        <v>0.51766306394753869</v>
      </c>
      <c r="I146" s="169">
        <f t="shared" si="22"/>
        <v>0.51693733013756393</v>
      </c>
      <c r="J146" s="169">
        <f t="shared" si="22"/>
        <v>0.52914325248351513</v>
      </c>
      <c r="K146" s="169">
        <f t="shared" si="22"/>
        <v>0.5283279977856058</v>
      </c>
      <c r="L146" s="169">
        <f t="shared" si="22"/>
        <v>0.52692103946449209</v>
      </c>
      <c r="M146" s="169">
        <f t="shared" si="22"/>
        <v>0.52285307470890019</v>
      </c>
      <c r="N146" s="169">
        <f t="shared" si="22"/>
        <v>0.52774910136916497</v>
      </c>
      <c r="O146" s="169">
        <f t="shared" si="22"/>
        <v>0.5193368679035878</v>
      </c>
      <c r="P146" s="169">
        <f t="shared" si="22"/>
        <v>0.51953138943690191</v>
      </c>
      <c r="Q146" s="169">
        <f t="shared" ref="Q146" si="23">IF(Q127=0,"",Q127/Q108)</f>
        <v>0.52977449972338864</v>
      </c>
    </row>
    <row r="147" spans="1:17" ht="12" customHeight="1" x14ac:dyDescent="0.25">
      <c r="A147" s="23" t="s">
        <v>203</v>
      </c>
      <c r="B147" s="73">
        <f t="shared" ref="B147:Q148" si="24">IF(B128=0,"",B128/B109)</f>
        <v>0.45819205719207623</v>
      </c>
      <c r="C147" s="73">
        <f t="shared" si="24"/>
        <v>0.46285375246194532</v>
      </c>
      <c r="D147" s="73">
        <f t="shared" si="24"/>
        <v>0.46922912594710287</v>
      </c>
      <c r="E147" s="73">
        <f t="shared" si="24"/>
        <v>0.47467852366581448</v>
      </c>
      <c r="F147" s="73">
        <f t="shared" si="24"/>
        <v>0.48047806501063223</v>
      </c>
      <c r="G147" s="73">
        <f t="shared" si="24"/>
        <v>0.4857502464858871</v>
      </c>
      <c r="H147" s="73">
        <f t="shared" si="24"/>
        <v>0.4913437980646751</v>
      </c>
      <c r="I147" s="73">
        <f t="shared" si="24"/>
        <v>0.49801116099899068</v>
      </c>
      <c r="J147" s="73">
        <f t="shared" si="24"/>
        <v>0.50383187010835151</v>
      </c>
      <c r="K147" s="73">
        <f t="shared" si="24"/>
        <v>0.50609775189600148</v>
      </c>
      <c r="L147" s="73">
        <f t="shared" si="24"/>
        <v>0.50923814374376553</v>
      </c>
      <c r="M147" s="73">
        <f t="shared" si="24"/>
        <v>0.51168248470474054</v>
      </c>
      <c r="N147" s="73">
        <f t="shared" si="24"/>
        <v>0.51458353554459968</v>
      </c>
      <c r="O147" s="73">
        <f t="shared" si="24"/>
        <v>0.51670568600761557</v>
      </c>
      <c r="P147" s="73">
        <f t="shared" si="24"/>
        <v>0.51886706399926086</v>
      </c>
      <c r="Q147" s="73">
        <f t="shared" si="24"/>
        <v>0.52233473523948126</v>
      </c>
    </row>
    <row r="148" spans="1:17" ht="12" customHeight="1" x14ac:dyDescent="0.25">
      <c r="A148" s="29" t="s">
        <v>140</v>
      </c>
      <c r="B148" s="65">
        <f t="shared" si="24"/>
        <v>0.80904887473067211</v>
      </c>
      <c r="C148" s="65">
        <f t="shared" si="24"/>
        <v>0.81395885302972992</v>
      </c>
      <c r="D148" s="65">
        <f t="shared" si="24"/>
        <v>0.81806735184988388</v>
      </c>
      <c r="E148" s="65">
        <f t="shared" si="24"/>
        <v>0.81953622895208611</v>
      </c>
      <c r="F148" s="65">
        <f t="shared" si="24"/>
        <v>0.82511203193586435</v>
      </c>
      <c r="G148" s="65">
        <f t="shared" si="24"/>
        <v>0.82845348349078807</v>
      </c>
      <c r="H148" s="65">
        <f t="shared" si="24"/>
        <v>0.83245160357362746</v>
      </c>
      <c r="I148" s="65">
        <f t="shared" si="24"/>
        <v>0.83933710281202467</v>
      </c>
      <c r="J148" s="65">
        <f t="shared" si="24"/>
        <v>0.84123762008862946</v>
      </c>
      <c r="K148" s="65">
        <f t="shared" si="24"/>
        <v>0.84213393502519263</v>
      </c>
      <c r="L148" s="65">
        <f t="shared" si="24"/>
        <v>0.84367525895194018</v>
      </c>
      <c r="M148" s="65">
        <f t="shared" si="24"/>
        <v>0.84638190634121135</v>
      </c>
      <c r="N148" s="65">
        <f t="shared" si="24"/>
        <v>0.84847045154669753</v>
      </c>
      <c r="O148" s="65">
        <f t="shared" si="24"/>
        <v>0.85575261547959347</v>
      </c>
      <c r="P148" s="65">
        <f t="shared" si="24"/>
        <v>0.85681204979994974</v>
      </c>
      <c r="Q148" s="65">
        <f t="shared" si="24"/>
        <v>0.85972284049393133</v>
      </c>
    </row>
    <row r="150" spans="1:17" ht="12" customHeight="1" x14ac:dyDescent="0.25">
      <c r="A150" s="152" t="s">
        <v>121</v>
      </c>
      <c r="B150" s="168">
        <f>SUM(B151,B154,B156,B165)</f>
        <v>55053.162514811469</v>
      </c>
      <c r="C150" s="168">
        <f t="shared" ref="C150:Q150" si="25">SUM(C151,C154,C156,C165)</f>
        <v>58078.968579035922</v>
      </c>
      <c r="D150" s="168">
        <f t="shared" si="25"/>
        <v>58077.559001962371</v>
      </c>
      <c r="E150" s="168">
        <f t="shared" si="25"/>
        <v>58223.128813463998</v>
      </c>
      <c r="F150" s="168">
        <f t="shared" si="25"/>
        <v>56536.492103735276</v>
      </c>
      <c r="G150" s="168">
        <f t="shared" si="25"/>
        <v>54704.885257206763</v>
      </c>
      <c r="H150" s="168">
        <f t="shared" si="25"/>
        <v>53244.120901200375</v>
      </c>
      <c r="I150" s="168">
        <f t="shared" si="25"/>
        <v>49492.999727796654</v>
      </c>
      <c r="J150" s="168">
        <f t="shared" si="25"/>
        <v>52062.823047421312</v>
      </c>
      <c r="K150" s="168">
        <f t="shared" si="25"/>
        <v>51319.278935474606</v>
      </c>
      <c r="L150" s="168">
        <f t="shared" si="25"/>
        <v>56151.974794345704</v>
      </c>
      <c r="M150" s="168">
        <f t="shared" si="25"/>
        <v>46407.406798011616</v>
      </c>
      <c r="N150" s="168">
        <f t="shared" si="25"/>
        <v>50778.024277179378</v>
      </c>
      <c r="O150" s="168">
        <f t="shared" si="25"/>
        <v>52869.48968486346</v>
      </c>
      <c r="P150" s="168">
        <f t="shared" si="25"/>
        <v>42978.473680113333</v>
      </c>
      <c r="Q150" s="168">
        <f t="shared" si="25"/>
        <v>46362.481159775874</v>
      </c>
    </row>
    <row r="151" spans="1:17" ht="12" customHeight="1" x14ac:dyDescent="0.25">
      <c r="A151" s="158" t="s">
        <v>65</v>
      </c>
      <c r="B151" s="157">
        <f>SUM(B152:B153)</f>
        <v>44656.960080371879</v>
      </c>
      <c r="C151" s="157">
        <f t="shared" ref="C151:Q151" si="26">SUM(C152:C153)</f>
        <v>47772.066894216558</v>
      </c>
      <c r="D151" s="157">
        <f t="shared" si="26"/>
        <v>47337.134502804147</v>
      </c>
      <c r="E151" s="157">
        <f t="shared" si="26"/>
        <v>47250.737924155452</v>
      </c>
      <c r="F151" s="157">
        <f t="shared" si="26"/>
        <v>45537.05304006044</v>
      </c>
      <c r="G151" s="157">
        <f t="shared" si="26"/>
        <v>43929.814214174636</v>
      </c>
      <c r="H151" s="157">
        <f t="shared" si="26"/>
        <v>42800.874232875132</v>
      </c>
      <c r="I151" s="157">
        <f t="shared" si="26"/>
        <v>37999.353930523554</v>
      </c>
      <c r="J151" s="157">
        <f t="shared" si="26"/>
        <v>41227.101683245179</v>
      </c>
      <c r="K151" s="157">
        <f t="shared" si="26"/>
        <v>40232.962087304557</v>
      </c>
      <c r="L151" s="157">
        <f t="shared" si="26"/>
        <v>44598.394692087313</v>
      </c>
      <c r="M151" s="157">
        <f t="shared" si="26"/>
        <v>35569.750868326017</v>
      </c>
      <c r="N151" s="157">
        <f t="shared" si="26"/>
        <v>39331.914032794004</v>
      </c>
      <c r="O151" s="157">
        <f t="shared" si="26"/>
        <v>41669.994746761076</v>
      </c>
      <c r="P151" s="157">
        <f t="shared" si="26"/>
        <v>32352.220169211694</v>
      </c>
      <c r="Q151" s="157">
        <f t="shared" si="26"/>
        <v>35393.019877348728</v>
      </c>
    </row>
    <row r="152" spans="1:17" ht="12" customHeight="1" x14ac:dyDescent="0.25">
      <c r="A152" s="23" t="s">
        <v>161</v>
      </c>
      <c r="B152" s="156">
        <f>RES_hhdet_emi!B$64</f>
        <v>44656.960080371879</v>
      </c>
      <c r="C152" s="156">
        <f>RES_hhdet_emi!C$64</f>
        <v>47772.066894216558</v>
      </c>
      <c r="D152" s="156">
        <f>RES_hhdet_emi!D$64</f>
        <v>47337.134502804147</v>
      </c>
      <c r="E152" s="156">
        <f>RES_hhdet_emi!E$64</f>
        <v>47250.737924155452</v>
      </c>
      <c r="F152" s="156">
        <f>RES_hhdet_emi!F$64</f>
        <v>45537.05304006044</v>
      </c>
      <c r="G152" s="156">
        <f>RES_hhdet_emi!G$64</f>
        <v>43929.814214174636</v>
      </c>
      <c r="H152" s="156">
        <f>RES_hhdet_emi!H$64</f>
        <v>42800.874232875132</v>
      </c>
      <c r="I152" s="156">
        <f>RES_hhdet_emi!I$64</f>
        <v>37999.353930523554</v>
      </c>
      <c r="J152" s="156">
        <f>RES_hhdet_emi!J$64</f>
        <v>41227.101683245179</v>
      </c>
      <c r="K152" s="156">
        <f>RES_hhdet_emi!K$64</f>
        <v>40232.962087304557</v>
      </c>
      <c r="L152" s="156">
        <f>RES_hhdet_emi!L$64</f>
        <v>44598.394692087313</v>
      </c>
      <c r="M152" s="156">
        <f>RES_hhdet_emi!M$64</f>
        <v>35569.750868326017</v>
      </c>
      <c r="N152" s="156">
        <f>RES_hhdet_emi!N$64</f>
        <v>39331.914032794004</v>
      </c>
      <c r="O152" s="156">
        <f>RES_hhdet_emi!O$64</f>
        <v>41669.994746761076</v>
      </c>
      <c r="P152" s="156">
        <f>RES_hhdet_emi!P$64</f>
        <v>32352.220169211694</v>
      </c>
      <c r="Q152" s="156">
        <f>RES_hhdet_emi!Q$64</f>
        <v>35393.019877348728</v>
      </c>
    </row>
    <row r="153" spans="1:17" ht="12" customHeight="1" x14ac:dyDescent="0.25">
      <c r="A153" s="23" t="s">
        <v>60</v>
      </c>
      <c r="B153" s="156">
        <f>RES_hhdet_emi!B$65</f>
        <v>0</v>
      </c>
      <c r="C153" s="156">
        <f>RES_hhdet_emi!C$65</f>
        <v>0</v>
      </c>
      <c r="D153" s="156">
        <f>RES_hhdet_emi!D$65</f>
        <v>0</v>
      </c>
      <c r="E153" s="156">
        <f>RES_hhdet_emi!E$65</f>
        <v>0</v>
      </c>
      <c r="F153" s="156">
        <f>RES_hhdet_emi!F$65</f>
        <v>0</v>
      </c>
      <c r="G153" s="156">
        <f>RES_hhdet_emi!G$65</f>
        <v>0</v>
      </c>
      <c r="H153" s="156">
        <f>RES_hhdet_emi!H$65</f>
        <v>0</v>
      </c>
      <c r="I153" s="156">
        <f>RES_hhdet_emi!I$65</f>
        <v>0</v>
      </c>
      <c r="J153" s="156">
        <f>RES_hhdet_emi!J$65</f>
        <v>0</v>
      </c>
      <c r="K153" s="156">
        <f>RES_hhdet_emi!K$65</f>
        <v>0</v>
      </c>
      <c r="L153" s="156">
        <f>RES_hhdet_emi!L$65</f>
        <v>0</v>
      </c>
      <c r="M153" s="156">
        <f>RES_hhdet_emi!M$65</f>
        <v>0</v>
      </c>
      <c r="N153" s="156">
        <f>RES_hhdet_emi!N$65</f>
        <v>0</v>
      </c>
      <c r="O153" s="156">
        <f>RES_hhdet_emi!O$65</f>
        <v>0</v>
      </c>
      <c r="P153" s="156">
        <f>RES_hhdet_emi!P$65</f>
        <v>0</v>
      </c>
      <c r="Q153" s="156">
        <f>RES_hhdet_emi!Q$65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RES_hhdet_emi!B$67</f>
        <v>0</v>
      </c>
      <c r="C155" s="156">
        <f>RES_hhdet_emi!C$67</f>
        <v>0</v>
      </c>
      <c r="D155" s="156">
        <f>RES_hhdet_emi!D$67</f>
        <v>0</v>
      </c>
      <c r="E155" s="156">
        <f>RES_hhdet_emi!E$67</f>
        <v>0</v>
      </c>
      <c r="F155" s="156">
        <f>RES_hhdet_emi!F$67</f>
        <v>0</v>
      </c>
      <c r="G155" s="156">
        <f>RES_hhdet_emi!G$67</f>
        <v>0</v>
      </c>
      <c r="H155" s="156">
        <f>RES_hhdet_emi!H$67</f>
        <v>0</v>
      </c>
      <c r="I155" s="156">
        <f>RES_hhdet_emi!I$67</f>
        <v>0</v>
      </c>
      <c r="J155" s="156">
        <f>RES_hhdet_emi!J$67</f>
        <v>0</v>
      </c>
      <c r="K155" s="156">
        <f>RES_hhdet_emi!K$67</f>
        <v>0</v>
      </c>
      <c r="L155" s="156">
        <f>RES_hhdet_emi!L$67</f>
        <v>0</v>
      </c>
      <c r="M155" s="156">
        <f>RES_hhdet_emi!M$67</f>
        <v>0</v>
      </c>
      <c r="N155" s="156">
        <f>RES_hhdet_emi!N$67</f>
        <v>0</v>
      </c>
      <c r="O155" s="156">
        <f>RES_hhdet_emi!O$67</f>
        <v>0</v>
      </c>
      <c r="P155" s="156">
        <f>RES_hhdet_emi!P$67</f>
        <v>0</v>
      </c>
      <c r="Q155" s="156">
        <f>RES_hhdet_emi!Q$67</f>
        <v>0</v>
      </c>
    </row>
    <row r="156" spans="1:17" ht="12" customHeight="1" x14ac:dyDescent="0.25">
      <c r="A156" s="158" t="s">
        <v>63</v>
      </c>
      <c r="B156" s="157">
        <f>SUM(B157:B158,B161:B162)</f>
        <v>6697.0493558047783</v>
      </c>
      <c r="C156" s="157">
        <f t="shared" ref="C156:Q156" si="28">SUM(C157:C158,C161:C162)</f>
        <v>6647.4469631185902</v>
      </c>
      <c r="D156" s="157">
        <f t="shared" si="28"/>
        <v>6881.8428205460323</v>
      </c>
      <c r="E156" s="157">
        <f t="shared" si="28"/>
        <v>7041.4711316496296</v>
      </c>
      <c r="F156" s="157">
        <f t="shared" si="28"/>
        <v>7060.3501905401663</v>
      </c>
      <c r="G156" s="157">
        <f t="shared" si="28"/>
        <v>6891.469551808108</v>
      </c>
      <c r="H156" s="157">
        <f t="shared" si="28"/>
        <v>6647.4604584899853</v>
      </c>
      <c r="I156" s="157">
        <f t="shared" si="28"/>
        <v>7227.5604236631771</v>
      </c>
      <c r="J156" s="157">
        <f t="shared" si="28"/>
        <v>6835.7458257453827</v>
      </c>
      <c r="K156" s="157">
        <f t="shared" si="28"/>
        <v>6974.1145345147752</v>
      </c>
      <c r="L156" s="157">
        <f t="shared" si="28"/>
        <v>7378.473021338632</v>
      </c>
      <c r="M156" s="157">
        <f t="shared" si="28"/>
        <v>6846.8707289199547</v>
      </c>
      <c r="N156" s="157">
        <f t="shared" si="28"/>
        <v>7243.8912892414264</v>
      </c>
      <c r="O156" s="157">
        <f t="shared" si="28"/>
        <v>7141.2806196043221</v>
      </c>
      <c r="P156" s="157">
        <f t="shared" si="28"/>
        <v>6716.5780072221169</v>
      </c>
      <c r="Q156" s="157">
        <f t="shared" si="28"/>
        <v>6928.1082318030149</v>
      </c>
    </row>
    <row r="157" spans="1:17" ht="12" customHeight="1" x14ac:dyDescent="0.25">
      <c r="A157" s="167" t="s">
        <v>160</v>
      </c>
      <c r="B157" s="132">
        <f>RES_hhdet_emi!B$69</f>
        <v>6387.5129171801209</v>
      </c>
      <c r="C157" s="132">
        <f>RES_hhdet_emi!C$69</f>
        <v>6252.955232801186</v>
      </c>
      <c r="D157" s="132">
        <f>RES_hhdet_emi!D$69</f>
        <v>6395.6119477068205</v>
      </c>
      <c r="E157" s="132">
        <f>RES_hhdet_emi!E$69</f>
        <v>6365.522976768154</v>
      </c>
      <c r="F157" s="132">
        <f>RES_hhdet_emi!F$69</f>
        <v>6382.5758005539028</v>
      </c>
      <c r="G157" s="132">
        <f>RES_hhdet_emi!G$69</f>
        <v>6104.3936500208074</v>
      </c>
      <c r="H157" s="132">
        <f>RES_hhdet_emi!H$69</f>
        <v>5746.4347111289744</v>
      </c>
      <c r="I157" s="132">
        <f>RES_hhdet_emi!I$69</f>
        <v>6116.1207325179948</v>
      </c>
      <c r="J157" s="132">
        <f>RES_hhdet_emi!J$69</f>
        <v>5635.7738773510118</v>
      </c>
      <c r="K157" s="132">
        <f>RES_hhdet_emi!K$69</f>
        <v>5516.6260795382868</v>
      </c>
      <c r="L157" s="132">
        <f>RES_hhdet_emi!L$69</f>
        <v>5791.3477731855082</v>
      </c>
      <c r="M157" s="132">
        <f>RES_hhdet_emi!M$69</f>
        <v>5064.7637935315142</v>
      </c>
      <c r="N157" s="132">
        <f>RES_hhdet_emi!N$69</f>
        <v>5310.2158595144992</v>
      </c>
      <c r="O157" s="132">
        <f>RES_hhdet_emi!O$69</f>
        <v>5056.1476363985976</v>
      </c>
      <c r="P157" s="132">
        <f>RES_hhdet_emi!P$69</f>
        <v>4748.6312215143798</v>
      </c>
      <c r="Q157" s="132">
        <f>RES_hhdet_emi!Q$69</f>
        <v>4740.6268536835378</v>
      </c>
    </row>
    <row r="158" spans="1:17" ht="12" customHeight="1" x14ac:dyDescent="0.25">
      <c r="A158" s="167" t="s">
        <v>159</v>
      </c>
      <c r="B158" s="132">
        <f>SUM(B159:B160)</f>
        <v>309.53643862465754</v>
      </c>
      <c r="C158" s="132">
        <f t="shared" ref="C158:Q158" si="29">SUM(C159:C160)</f>
        <v>394.49173031740429</v>
      </c>
      <c r="D158" s="132">
        <f t="shared" si="29"/>
        <v>486.230872839212</v>
      </c>
      <c r="E158" s="132">
        <f t="shared" si="29"/>
        <v>675.9481548814756</v>
      </c>
      <c r="F158" s="132">
        <f t="shared" si="29"/>
        <v>677.77438998626337</v>
      </c>
      <c r="G158" s="132">
        <f t="shared" si="29"/>
        <v>787.07590178730038</v>
      </c>
      <c r="H158" s="132">
        <f t="shared" si="29"/>
        <v>901.02574736101087</v>
      </c>
      <c r="I158" s="132">
        <f t="shared" si="29"/>
        <v>1111.439691145182</v>
      </c>
      <c r="J158" s="132">
        <f t="shared" si="29"/>
        <v>1199.9719483943711</v>
      </c>
      <c r="K158" s="132">
        <f t="shared" si="29"/>
        <v>1457.4884549764884</v>
      </c>
      <c r="L158" s="132">
        <f t="shared" si="29"/>
        <v>1587.1252481531237</v>
      </c>
      <c r="M158" s="132">
        <f t="shared" si="29"/>
        <v>1782.1069353884402</v>
      </c>
      <c r="N158" s="132">
        <f t="shared" si="29"/>
        <v>1933.6754297269272</v>
      </c>
      <c r="O158" s="132">
        <f t="shared" si="29"/>
        <v>2085.132983205724</v>
      </c>
      <c r="P158" s="132">
        <f t="shared" si="29"/>
        <v>1967.946785707737</v>
      </c>
      <c r="Q158" s="132">
        <f t="shared" si="29"/>
        <v>2187.4813781194775</v>
      </c>
    </row>
    <row r="159" spans="1:17" ht="12" customHeight="1" x14ac:dyDescent="0.25">
      <c r="A159" s="166" t="s">
        <v>203</v>
      </c>
      <c r="B159" s="165">
        <f>RES_hhdet_emi!B$71</f>
        <v>309.53643862465754</v>
      </c>
      <c r="C159" s="165">
        <f>RES_hhdet_emi!C$71</f>
        <v>394.49173031740429</v>
      </c>
      <c r="D159" s="165">
        <f>RES_hhdet_emi!D$71</f>
        <v>486.230872839212</v>
      </c>
      <c r="E159" s="165">
        <f>RES_hhdet_emi!E$71</f>
        <v>675.9481548814756</v>
      </c>
      <c r="F159" s="165">
        <f>RES_hhdet_emi!F$71</f>
        <v>677.77438998626337</v>
      </c>
      <c r="G159" s="165">
        <f>RES_hhdet_emi!G$71</f>
        <v>787.07590178730038</v>
      </c>
      <c r="H159" s="165">
        <f>RES_hhdet_emi!H$71</f>
        <v>901.02574736101087</v>
      </c>
      <c r="I159" s="165">
        <f>RES_hhdet_emi!I$71</f>
        <v>1111.439691145182</v>
      </c>
      <c r="J159" s="165">
        <f>RES_hhdet_emi!J$71</f>
        <v>1199.9719483943711</v>
      </c>
      <c r="K159" s="165">
        <f>RES_hhdet_emi!K$71</f>
        <v>1457.4884549764884</v>
      </c>
      <c r="L159" s="165">
        <f>RES_hhdet_emi!L$71</f>
        <v>1587.1252481531237</v>
      </c>
      <c r="M159" s="165">
        <f>RES_hhdet_emi!M$71</f>
        <v>1782.1069353884402</v>
      </c>
      <c r="N159" s="165">
        <f>RES_hhdet_emi!N$71</f>
        <v>1933.6754297269272</v>
      </c>
      <c r="O159" s="165">
        <f>RES_hhdet_emi!O$71</f>
        <v>2085.132983205724</v>
      </c>
      <c r="P159" s="165">
        <f>RES_hhdet_emi!P$71</f>
        <v>1967.946785707737</v>
      </c>
      <c r="Q159" s="165">
        <f>RES_hhdet_emi!Q$71</f>
        <v>2187.4813781194775</v>
      </c>
    </row>
    <row r="160" spans="1:17" ht="12" customHeight="1" x14ac:dyDescent="0.25">
      <c r="A160" s="147" t="s">
        <v>59</v>
      </c>
      <c r="B160" s="164">
        <f>RES_hhdet_emi!B$72</f>
        <v>0</v>
      </c>
      <c r="C160" s="164">
        <f>RES_hhdet_emi!C$72</f>
        <v>0</v>
      </c>
      <c r="D160" s="164">
        <f>RES_hhdet_emi!D$72</f>
        <v>0</v>
      </c>
      <c r="E160" s="164">
        <f>RES_hhdet_emi!E$72</f>
        <v>0</v>
      </c>
      <c r="F160" s="164">
        <f>RES_hhdet_emi!F$72</f>
        <v>0</v>
      </c>
      <c r="G160" s="164">
        <f>RES_hhdet_emi!G$72</f>
        <v>0</v>
      </c>
      <c r="H160" s="164">
        <f>RES_hhdet_emi!H$72</f>
        <v>0</v>
      </c>
      <c r="I160" s="164">
        <f>RES_hhdet_emi!I$72</f>
        <v>0</v>
      </c>
      <c r="J160" s="164">
        <f>RES_hhdet_emi!J$72</f>
        <v>0</v>
      </c>
      <c r="K160" s="164">
        <f>RES_hhdet_emi!K$72</f>
        <v>0</v>
      </c>
      <c r="L160" s="164">
        <f>RES_hhdet_emi!L$72</f>
        <v>0</v>
      </c>
      <c r="M160" s="164">
        <f>RES_hhdet_emi!M$72</f>
        <v>0</v>
      </c>
      <c r="N160" s="164">
        <f>RES_hhdet_emi!N$72</f>
        <v>0</v>
      </c>
      <c r="O160" s="164">
        <f>RES_hhdet_emi!O$72</f>
        <v>0</v>
      </c>
      <c r="P160" s="164">
        <f>RES_hhdet_emi!P$72</f>
        <v>0</v>
      </c>
      <c r="Q160" s="164">
        <f>RES_hhdet_emi!Q$72</f>
        <v>0</v>
      </c>
    </row>
    <row r="161" spans="1:17" ht="12" customHeight="1" x14ac:dyDescent="0.25">
      <c r="A161" s="163" t="s">
        <v>142</v>
      </c>
      <c r="B161" s="162">
        <f>RES_hhdet_emi!B$73</f>
        <v>0</v>
      </c>
      <c r="C161" s="162">
        <f>RES_hhdet_emi!C$73</f>
        <v>0</v>
      </c>
      <c r="D161" s="162">
        <f>RES_hhdet_emi!D$73</f>
        <v>0</v>
      </c>
      <c r="E161" s="162">
        <f>RES_hhdet_emi!E$73</f>
        <v>0</v>
      </c>
      <c r="F161" s="162">
        <f>RES_hhdet_emi!F$73</f>
        <v>0</v>
      </c>
      <c r="G161" s="162">
        <f>RES_hhdet_emi!G$73</f>
        <v>0</v>
      </c>
      <c r="H161" s="162">
        <f>RES_hhdet_emi!H$73</f>
        <v>0</v>
      </c>
      <c r="I161" s="162">
        <f>RES_hhdet_emi!I$73</f>
        <v>0</v>
      </c>
      <c r="J161" s="162">
        <f>RES_hhdet_emi!J$73</f>
        <v>0</v>
      </c>
      <c r="K161" s="162">
        <f>RES_hhdet_emi!K$73</f>
        <v>0</v>
      </c>
      <c r="L161" s="162">
        <f>RES_hhdet_emi!L$73</f>
        <v>0</v>
      </c>
      <c r="M161" s="162">
        <f>RES_hhdet_emi!M$73</f>
        <v>0</v>
      </c>
      <c r="N161" s="162">
        <f>RES_hhdet_emi!N$73</f>
        <v>0</v>
      </c>
      <c r="O161" s="162">
        <f>RES_hhdet_emi!O$73</f>
        <v>0</v>
      </c>
      <c r="P161" s="162">
        <f>RES_hhdet_emi!P$73</f>
        <v>0</v>
      </c>
      <c r="Q161" s="162">
        <f>RES_hhdet_emi!Q$73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RES_hhdet_emi!B$75</f>
        <v>0</v>
      </c>
      <c r="C163" s="156">
        <f>RES_hhdet_emi!C$75</f>
        <v>0</v>
      </c>
      <c r="D163" s="156">
        <f>RES_hhdet_emi!D$75</f>
        <v>0</v>
      </c>
      <c r="E163" s="156">
        <f>RES_hhdet_emi!E$75</f>
        <v>0</v>
      </c>
      <c r="F163" s="156">
        <f>RES_hhdet_emi!F$75</f>
        <v>0</v>
      </c>
      <c r="G163" s="156">
        <f>RES_hhdet_emi!G$75</f>
        <v>0</v>
      </c>
      <c r="H163" s="156">
        <f>RES_hhdet_emi!H$75</f>
        <v>0</v>
      </c>
      <c r="I163" s="156">
        <f>RES_hhdet_emi!I$75</f>
        <v>0</v>
      </c>
      <c r="J163" s="156">
        <f>RES_hhdet_emi!J$75</f>
        <v>0</v>
      </c>
      <c r="K163" s="156">
        <f>RES_hhdet_emi!K$75</f>
        <v>0</v>
      </c>
      <c r="L163" s="156">
        <f>RES_hhdet_emi!L$75</f>
        <v>0</v>
      </c>
      <c r="M163" s="156">
        <f>RES_hhdet_emi!M$75</f>
        <v>0</v>
      </c>
      <c r="N163" s="156">
        <f>RES_hhdet_emi!N$75</f>
        <v>0</v>
      </c>
      <c r="O163" s="156">
        <f>RES_hhdet_emi!O$75</f>
        <v>0</v>
      </c>
      <c r="P163" s="156">
        <f>RES_hhdet_emi!P$75</f>
        <v>0</v>
      </c>
      <c r="Q163" s="156">
        <f>RES_hhdet_emi!Q$75</f>
        <v>0</v>
      </c>
    </row>
    <row r="164" spans="1:17" ht="12" customHeight="1" x14ac:dyDescent="0.25">
      <c r="A164" s="148" t="s">
        <v>59</v>
      </c>
      <c r="B164" s="156">
        <f>RES_hhdet_emi!B$76</f>
        <v>0</v>
      </c>
      <c r="C164" s="156">
        <f>RES_hhdet_emi!C$76</f>
        <v>0</v>
      </c>
      <c r="D164" s="156">
        <f>RES_hhdet_emi!D$76</f>
        <v>0</v>
      </c>
      <c r="E164" s="156">
        <f>RES_hhdet_emi!E$76</f>
        <v>0</v>
      </c>
      <c r="F164" s="156">
        <f>RES_hhdet_emi!F$76</f>
        <v>0</v>
      </c>
      <c r="G164" s="156">
        <f>RES_hhdet_emi!G$76</f>
        <v>0</v>
      </c>
      <c r="H164" s="156">
        <f>RES_hhdet_emi!H$76</f>
        <v>0</v>
      </c>
      <c r="I164" s="156">
        <f>RES_hhdet_emi!I$76</f>
        <v>0</v>
      </c>
      <c r="J164" s="156">
        <f>RES_hhdet_emi!J$76</f>
        <v>0</v>
      </c>
      <c r="K164" s="156">
        <f>RES_hhdet_emi!K$76</f>
        <v>0</v>
      </c>
      <c r="L164" s="156">
        <f>RES_hhdet_emi!L$76</f>
        <v>0</v>
      </c>
      <c r="M164" s="156">
        <f>RES_hhdet_emi!M$76</f>
        <v>0</v>
      </c>
      <c r="N164" s="156">
        <f>RES_hhdet_emi!N$76</f>
        <v>0</v>
      </c>
      <c r="O164" s="156">
        <f>RES_hhdet_emi!O$76</f>
        <v>0</v>
      </c>
      <c r="P164" s="156">
        <f>RES_hhdet_emi!P$76</f>
        <v>0</v>
      </c>
      <c r="Q164" s="156">
        <f>RES_hhdet_emi!Q$76</f>
        <v>0</v>
      </c>
    </row>
    <row r="165" spans="1:17" ht="12" customHeight="1" x14ac:dyDescent="0.25">
      <c r="A165" s="158" t="s">
        <v>62</v>
      </c>
      <c r="B165" s="157">
        <f>SUM(B166:B167)</f>
        <v>3699.1530786348135</v>
      </c>
      <c r="C165" s="157">
        <f t="shared" ref="C165:Q165" si="31">SUM(C166:C167)</f>
        <v>3659.4547217007707</v>
      </c>
      <c r="D165" s="157">
        <f t="shared" si="31"/>
        <v>3858.5816786121936</v>
      </c>
      <c r="E165" s="157">
        <f t="shared" si="31"/>
        <v>3930.9197576589127</v>
      </c>
      <c r="F165" s="157">
        <f t="shared" si="31"/>
        <v>3939.0888731346722</v>
      </c>
      <c r="G165" s="157">
        <f t="shared" si="31"/>
        <v>3883.601491224018</v>
      </c>
      <c r="H165" s="157">
        <f t="shared" si="31"/>
        <v>3795.7862098352575</v>
      </c>
      <c r="I165" s="157">
        <f t="shared" si="31"/>
        <v>4266.0853736099216</v>
      </c>
      <c r="J165" s="157">
        <f t="shared" si="31"/>
        <v>3999.9755384307491</v>
      </c>
      <c r="K165" s="157">
        <f t="shared" si="31"/>
        <v>4112.2023136552707</v>
      </c>
      <c r="L165" s="157">
        <f t="shared" si="31"/>
        <v>4175.1070809197527</v>
      </c>
      <c r="M165" s="157">
        <f t="shared" si="31"/>
        <v>3990.7852007656493</v>
      </c>
      <c r="N165" s="157">
        <f t="shared" si="31"/>
        <v>4202.2189551439442</v>
      </c>
      <c r="O165" s="157">
        <f t="shared" si="31"/>
        <v>4058.2143184980587</v>
      </c>
      <c r="P165" s="157">
        <f t="shared" si="31"/>
        <v>3909.6755036795216</v>
      </c>
      <c r="Q165" s="157">
        <f t="shared" si="31"/>
        <v>4041.3530506241304</v>
      </c>
    </row>
    <row r="166" spans="1:17" ht="12" customHeight="1" x14ac:dyDescent="0.25">
      <c r="A166" s="23" t="s">
        <v>203</v>
      </c>
      <c r="B166" s="156">
        <f>RES_hhdet_emi!B$78</f>
        <v>3699.1530786348135</v>
      </c>
      <c r="C166" s="156">
        <f>RES_hhdet_emi!C$78</f>
        <v>3659.4547217007707</v>
      </c>
      <c r="D166" s="156">
        <f>RES_hhdet_emi!D$78</f>
        <v>3858.5816786121936</v>
      </c>
      <c r="E166" s="156">
        <f>RES_hhdet_emi!E$78</f>
        <v>3930.9197576589127</v>
      </c>
      <c r="F166" s="156">
        <f>RES_hhdet_emi!F$78</f>
        <v>3939.0888731346722</v>
      </c>
      <c r="G166" s="156">
        <f>RES_hhdet_emi!G$78</f>
        <v>3883.601491224018</v>
      </c>
      <c r="H166" s="156">
        <f>RES_hhdet_emi!H$78</f>
        <v>3795.7862098352575</v>
      </c>
      <c r="I166" s="156">
        <f>RES_hhdet_emi!I$78</f>
        <v>4266.0853736099216</v>
      </c>
      <c r="J166" s="156">
        <f>RES_hhdet_emi!J$78</f>
        <v>3999.9755384307491</v>
      </c>
      <c r="K166" s="156">
        <f>RES_hhdet_emi!K$78</f>
        <v>4112.2023136552707</v>
      </c>
      <c r="L166" s="156">
        <f>RES_hhdet_emi!L$78</f>
        <v>4175.1070809197527</v>
      </c>
      <c r="M166" s="156">
        <f>RES_hhdet_emi!M$78</f>
        <v>3990.7852007656493</v>
      </c>
      <c r="N166" s="156">
        <f>RES_hhdet_emi!N$78</f>
        <v>4202.2189551439442</v>
      </c>
      <c r="O166" s="156">
        <f>RES_hhdet_emi!O$78</f>
        <v>4058.2143184980587</v>
      </c>
      <c r="P166" s="156">
        <f>RES_hhdet_emi!P$78</f>
        <v>3909.6755036795216</v>
      </c>
      <c r="Q166" s="156">
        <f>RES_hhdet_emi!Q$78</f>
        <v>4041.3530506241304</v>
      </c>
    </row>
    <row r="167" spans="1:17" ht="12" customHeight="1" x14ac:dyDescent="0.25">
      <c r="A167" s="29" t="s">
        <v>140</v>
      </c>
      <c r="B167" s="57">
        <f>RES_hhdet_emi!B$79</f>
        <v>0</v>
      </c>
      <c r="C167" s="57">
        <f>RES_hhdet_emi!C$79</f>
        <v>0</v>
      </c>
      <c r="D167" s="57">
        <f>RES_hhdet_emi!D$79</f>
        <v>0</v>
      </c>
      <c r="E167" s="57">
        <f>RES_hhdet_emi!E$79</f>
        <v>0</v>
      </c>
      <c r="F167" s="57">
        <f>RES_hhdet_emi!F$79</f>
        <v>0</v>
      </c>
      <c r="G167" s="57">
        <f>RES_hhdet_emi!G$79</f>
        <v>0</v>
      </c>
      <c r="H167" s="57">
        <f>RES_hhdet_emi!H$79</f>
        <v>0</v>
      </c>
      <c r="I167" s="57">
        <f>RES_hhdet_emi!I$79</f>
        <v>0</v>
      </c>
      <c r="J167" s="57">
        <f>RES_hhdet_emi!J$79</f>
        <v>0</v>
      </c>
      <c r="K167" s="57">
        <f>RES_hhdet_emi!K$79</f>
        <v>0</v>
      </c>
      <c r="L167" s="57">
        <f>RES_hhdet_emi!L$79</f>
        <v>0</v>
      </c>
      <c r="M167" s="57">
        <f>RES_hhdet_emi!M$79</f>
        <v>0</v>
      </c>
      <c r="N167" s="57">
        <f>RES_hhdet_emi!N$79</f>
        <v>0</v>
      </c>
      <c r="O167" s="57">
        <f>RES_hhdet_emi!O$79</f>
        <v>0</v>
      </c>
      <c r="P167" s="57">
        <f>RES_hhdet_emi!P$79</f>
        <v>0</v>
      </c>
      <c r="Q167" s="57">
        <f>RES_hhdet_emi!Q$79</f>
        <v>0</v>
      </c>
    </row>
    <row r="169" spans="1:17" ht="12" customHeight="1" x14ac:dyDescent="0.25">
      <c r="A169" s="152" t="s">
        <v>198</v>
      </c>
      <c r="B169" s="168">
        <f>SUM(B170,B173,B175,B184)</f>
        <v>18539.367149118712</v>
      </c>
      <c r="C169" s="168">
        <f t="shared" ref="C169:Q169" si="32">SUM(C170,C173,C175,C184)</f>
        <v>19337.045541673873</v>
      </c>
      <c r="D169" s="168">
        <f t="shared" si="32"/>
        <v>18399.776296457039</v>
      </c>
      <c r="E169" s="168">
        <f t="shared" si="32"/>
        <v>18341.707805653383</v>
      </c>
      <c r="F169" s="168">
        <f t="shared" si="32"/>
        <v>17242.700380439179</v>
      </c>
      <c r="G169" s="168">
        <f t="shared" si="32"/>
        <v>16666.804268717391</v>
      </c>
      <c r="H169" s="168">
        <f t="shared" si="32"/>
        <v>16140.019035844638</v>
      </c>
      <c r="I169" s="168">
        <f t="shared" si="32"/>
        <v>14411.985962947354</v>
      </c>
      <c r="J169" s="168">
        <f t="shared" si="32"/>
        <v>14800.445580141686</v>
      </c>
      <c r="K169" s="168">
        <f t="shared" si="32"/>
        <v>14564.892694092237</v>
      </c>
      <c r="L169" s="168">
        <f t="shared" si="32"/>
        <v>15932.352621265149</v>
      </c>
      <c r="M169" s="168">
        <f t="shared" si="32"/>
        <v>13664.507473902417</v>
      </c>
      <c r="N169" s="168">
        <f t="shared" si="32"/>
        <v>14407.574949907306</v>
      </c>
      <c r="O169" s="168">
        <f t="shared" si="32"/>
        <v>15642.656796564726</v>
      </c>
      <c r="P169" s="168">
        <f t="shared" si="32"/>
        <v>12914.332437508998</v>
      </c>
      <c r="Q169" s="168">
        <f t="shared" si="32"/>
        <v>13466.063725539929</v>
      </c>
    </row>
    <row r="170" spans="1:17" ht="12" customHeight="1" x14ac:dyDescent="0.25">
      <c r="A170" s="158" t="s">
        <v>65</v>
      </c>
      <c r="B170" s="157">
        <f>SUM(B171:B172)</f>
        <v>14861.209473885827</v>
      </c>
      <c r="C170" s="157">
        <f t="shared" ref="C170:Q170" si="33">SUM(C171:C172)</f>
        <v>15684.808120387228</v>
      </c>
      <c r="D170" s="157">
        <f t="shared" si="33"/>
        <v>14774.533013512764</v>
      </c>
      <c r="E170" s="157">
        <f t="shared" si="33"/>
        <v>14705.951693451299</v>
      </c>
      <c r="F170" s="157">
        <f t="shared" si="33"/>
        <v>13656.588791447324</v>
      </c>
      <c r="G170" s="157">
        <f t="shared" si="33"/>
        <v>13138.113731841677</v>
      </c>
      <c r="H170" s="157">
        <f t="shared" si="33"/>
        <v>12687.22827016382</v>
      </c>
      <c r="I170" s="157">
        <f t="shared" si="33"/>
        <v>10939.346703770219</v>
      </c>
      <c r="J170" s="157">
        <f t="shared" si="33"/>
        <v>11421.692079561515</v>
      </c>
      <c r="K170" s="157">
        <f t="shared" si="33"/>
        <v>11178.877059801172</v>
      </c>
      <c r="L170" s="157">
        <f t="shared" si="33"/>
        <v>12455.954307883359</v>
      </c>
      <c r="M170" s="157">
        <f t="shared" si="33"/>
        <v>10339.807199018673</v>
      </c>
      <c r="N170" s="157">
        <f t="shared" si="33"/>
        <v>11000.212905752054</v>
      </c>
      <c r="O170" s="157">
        <f t="shared" si="33"/>
        <v>12215.454436079937</v>
      </c>
      <c r="P170" s="157">
        <f t="shared" si="33"/>
        <v>9573.2394090247344</v>
      </c>
      <c r="Q170" s="157">
        <f t="shared" si="33"/>
        <v>10132.047464312118</v>
      </c>
    </row>
    <row r="171" spans="1:17" ht="12" customHeight="1" x14ac:dyDescent="0.25">
      <c r="A171" s="23" t="s">
        <v>161</v>
      </c>
      <c r="B171" s="156">
        <f>IF(B95=0,0,B95/0.086*1000000/B$7)</f>
        <v>14595.602237900699</v>
      </c>
      <c r="C171" s="156">
        <f t="shared" ref="C171:Q172" si="34">IF(C95=0,0,C95/0.086*1000000/C$7)</f>
        <v>15427.643616804196</v>
      </c>
      <c r="D171" s="156">
        <f t="shared" si="34"/>
        <v>14511.878315023125</v>
      </c>
      <c r="E171" s="156">
        <f t="shared" si="34"/>
        <v>14472.304569284215</v>
      </c>
      <c r="F171" s="156">
        <f t="shared" si="34"/>
        <v>13391.671672835078</v>
      </c>
      <c r="G171" s="156">
        <f t="shared" si="34"/>
        <v>12906.239551041348</v>
      </c>
      <c r="H171" s="156">
        <f t="shared" si="34"/>
        <v>12492.439704633211</v>
      </c>
      <c r="I171" s="156">
        <f t="shared" si="34"/>
        <v>10693.400655158179</v>
      </c>
      <c r="J171" s="156">
        <f t="shared" si="34"/>
        <v>11277.803692318465</v>
      </c>
      <c r="K171" s="156">
        <f t="shared" si="34"/>
        <v>11007.685715863357</v>
      </c>
      <c r="L171" s="156">
        <f t="shared" si="34"/>
        <v>12241.651142011115</v>
      </c>
      <c r="M171" s="156">
        <f t="shared" si="34"/>
        <v>10120.007488854155</v>
      </c>
      <c r="N171" s="156">
        <f t="shared" si="34"/>
        <v>10774.170614031933</v>
      </c>
      <c r="O171" s="156">
        <f t="shared" si="34"/>
        <v>11983.647802156924</v>
      </c>
      <c r="P171" s="156">
        <f t="shared" si="34"/>
        <v>9376.375983748052</v>
      </c>
      <c r="Q171" s="156">
        <f t="shared" si="34"/>
        <v>9921.461383627553</v>
      </c>
    </row>
    <row r="172" spans="1:17" ht="12" customHeight="1" x14ac:dyDescent="0.25">
      <c r="A172" s="23" t="s">
        <v>60</v>
      </c>
      <c r="B172" s="156">
        <f>IF(B96=0,0,B96/0.086*1000000/B$7)</f>
        <v>265.60723598512789</v>
      </c>
      <c r="C172" s="156">
        <f t="shared" si="34"/>
        <v>257.1645035830316</v>
      </c>
      <c r="D172" s="156">
        <f t="shared" si="34"/>
        <v>262.65469848964028</v>
      </c>
      <c r="E172" s="156">
        <f t="shared" si="34"/>
        <v>233.64712416708366</v>
      </c>
      <c r="F172" s="156">
        <f t="shared" si="34"/>
        <v>264.91711861224604</v>
      </c>
      <c r="G172" s="156">
        <f t="shared" si="34"/>
        <v>231.87418080032938</v>
      </c>
      <c r="H172" s="156">
        <f t="shared" si="34"/>
        <v>194.7885655306093</v>
      </c>
      <c r="I172" s="156">
        <f t="shared" si="34"/>
        <v>245.94604861204016</v>
      </c>
      <c r="J172" s="156">
        <f t="shared" si="34"/>
        <v>143.88838724304986</v>
      </c>
      <c r="K172" s="156">
        <f t="shared" si="34"/>
        <v>171.19134393781519</v>
      </c>
      <c r="L172" s="156">
        <f t="shared" si="34"/>
        <v>214.30316587224544</v>
      </c>
      <c r="M172" s="156">
        <f t="shared" si="34"/>
        <v>219.79971016451782</v>
      </c>
      <c r="N172" s="156">
        <f t="shared" si="34"/>
        <v>226.04229172012074</v>
      </c>
      <c r="O172" s="156">
        <f t="shared" si="34"/>
        <v>231.80663392301361</v>
      </c>
      <c r="P172" s="156">
        <f t="shared" si="34"/>
        <v>196.86342527668262</v>
      </c>
      <c r="Q172" s="156">
        <f t="shared" si="34"/>
        <v>210.58608068456414</v>
      </c>
    </row>
    <row r="173" spans="1:17" ht="12" customHeight="1" x14ac:dyDescent="0.25">
      <c r="A173" s="158" t="s">
        <v>112</v>
      </c>
      <c r="B173" s="157">
        <f>B174</f>
        <v>8.0989728940351</v>
      </c>
      <c r="C173" s="157">
        <f t="shared" ref="C173:Q173" si="35">C174</f>
        <v>8.8871503434609167</v>
      </c>
      <c r="D173" s="157">
        <f t="shared" si="35"/>
        <v>9.1926914457391149</v>
      </c>
      <c r="E173" s="157">
        <f t="shared" si="35"/>
        <v>9.3357282555537164</v>
      </c>
      <c r="F173" s="157">
        <f t="shared" si="35"/>
        <v>9.6963341162841061</v>
      </c>
      <c r="G173" s="157">
        <f t="shared" si="35"/>
        <v>11.206589838929213</v>
      </c>
      <c r="H173" s="157">
        <f t="shared" si="35"/>
        <v>14.034884466599721</v>
      </c>
      <c r="I173" s="157">
        <f t="shared" si="35"/>
        <v>16.053382673597561</v>
      </c>
      <c r="J173" s="157">
        <f t="shared" si="35"/>
        <v>20.33660815633203</v>
      </c>
      <c r="K173" s="157">
        <f t="shared" si="35"/>
        <v>24.39528079930016</v>
      </c>
      <c r="L173" s="157">
        <f t="shared" si="35"/>
        <v>28.615648138931014</v>
      </c>
      <c r="M173" s="157">
        <f t="shared" si="35"/>
        <v>27.328263639131087</v>
      </c>
      <c r="N173" s="157">
        <f t="shared" si="35"/>
        <v>26.447897019185682</v>
      </c>
      <c r="O173" s="157">
        <f t="shared" si="35"/>
        <v>26.083414434259666</v>
      </c>
      <c r="P173" s="157">
        <f t="shared" si="35"/>
        <v>24.239382971697815</v>
      </c>
      <c r="Q173" s="157">
        <f t="shared" si="35"/>
        <v>23.619299332844932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8.0989728940351</v>
      </c>
      <c r="C174" s="156">
        <f t="shared" si="36"/>
        <v>8.8871503434609167</v>
      </c>
      <c r="D174" s="156">
        <f t="shared" si="36"/>
        <v>9.1926914457391149</v>
      </c>
      <c r="E174" s="156">
        <f t="shared" si="36"/>
        <v>9.3357282555537164</v>
      </c>
      <c r="F174" s="156">
        <f t="shared" si="36"/>
        <v>9.6963341162841061</v>
      </c>
      <c r="G174" s="156">
        <f t="shared" si="36"/>
        <v>11.206589838929213</v>
      </c>
      <c r="H174" s="156">
        <f t="shared" si="36"/>
        <v>14.034884466599721</v>
      </c>
      <c r="I174" s="156">
        <f t="shared" si="36"/>
        <v>16.053382673597561</v>
      </c>
      <c r="J174" s="156">
        <f t="shared" si="36"/>
        <v>20.33660815633203</v>
      </c>
      <c r="K174" s="156">
        <f t="shared" si="36"/>
        <v>24.39528079930016</v>
      </c>
      <c r="L174" s="156">
        <f t="shared" si="36"/>
        <v>28.615648138931014</v>
      </c>
      <c r="M174" s="156">
        <f t="shared" si="36"/>
        <v>27.328263639131087</v>
      </c>
      <c r="N174" s="156">
        <f t="shared" si="36"/>
        <v>26.447897019185682</v>
      </c>
      <c r="O174" s="156">
        <f t="shared" si="36"/>
        <v>26.083414434259666</v>
      </c>
      <c r="P174" s="156">
        <f t="shared" si="36"/>
        <v>24.239382971697815</v>
      </c>
      <c r="Q174" s="156">
        <f t="shared" si="36"/>
        <v>23.619299332844932</v>
      </c>
    </row>
    <row r="175" spans="1:17" ht="12" customHeight="1" x14ac:dyDescent="0.25">
      <c r="A175" s="158" t="s">
        <v>63</v>
      </c>
      <c r="B175" s="157">
        <f t="shared" si="36"/>
        <v>2372.5855143097078</v>
      </c>
      <c r="C175" s="157">
        <f t="shared" si="36"/>
        <v>2366.2263875525687</v>
      </c>
      <c r="D175" s="157">
        <f t="shared" si="36"/>
        <v>2336.4261661106898</v>
      </c>
      <c r="E175" s="157">
        <f t="shared" si="36"/>
        <v>2339.8379383374522</v>
      </c>
      <c r="F175" s="157">
        <f t="shared" si="36"/>
        <v>2330.2041460787759</v>
      </c>
      <c r="G175" s="157">
        <f t="shared" si="36"/>
        <v>2286.032973068744</v>
      </c>
      <c r="H175" s="157">
        <f t="shared" si="36"/>
        <v>2238.2366804699559</v>
      </c>
      <c r="I175" s="157">
        <f t="shared" si="36"/>
        <v>2185.5911781243231</v>
      </c>
      <c r="J175" s="157">
        <f t="shared" si="36"/>
        <v>2175.4690125988482</v>
      </c>
      <c r="K175" s="157">
        <f t="shared" si="36"/>
        <v>2156.8247518023977</v>
      </c>
      <c r="L175" s="157">
        <f t="shared" si="36"/>
        <v>2237.7963720761386</v>
      </c>
      <c r="M175" s="157">
        <f t="shared" si="36"/>
        <v>2122.7440463854323</v>
      </c>
      <c r="N175" s="157">
        <f t="shared" si="36"/>
        <v>2182.5495402659017</v>
      </c>
      <c r="O175" s="157">
        <f t="shared" si="36"/>
        <v>2224.9111095688463</v>
      </c>
      <c r="P175" s="157">
        <f t="shared" si="36"/>
        <v>2181.5129500277608</v>
      </c>
      <c r="Q175" s="157">
        <f t="shared" si="36"/>
        <v>2151.9700539265286</v>
      </c>
    </row>
    <row r="176" spans="1:17" ht="12" customHeight="1" x14ac:dyDescent="0.25">
      <c r="A176" s="167" t="s">
        <v>160</v>
      </c>
      <c r="B176" s="132">
        <f>IF(B100=0,0,B100/0.086*1000000/B$11)</f>
        <v>2411.6216178115847</v>
      </c>
      <c r="C176" s="132">
        <f t="shared" ref="C176:Q176" si="37">IF(C100=0,0,C100/0.086*1000000/C$11)</f>
        <v>2406.6436413733641</v>
      </c>
      <c r="D176" s="132">
        <f t="shared" si="37"/>
        <v>2383.0470112029666</v>
      </c>
      <c r="E176" s="132">
        <f t="shared" si="37"/>
        <v>2382.4926669534202</v>
      </c>
      <c r="F176" s="132">
        <f t="shared" si="37"/>
        <v>2386.7052042267906</v>
      </c>
      <c r="G176" s="132">
        <f t="shared" si="37"/>
        <v>2346.7289244228164</v>
      </c>
      <c r="H176" s="132">
        <f t="shared" si="37"/>
        <v>2282.1284729729355</v>
      </c>
      <c r="I176" s="132">
        <f t="shared" si="37"/>
        <v>2240.2806581839359</v>
      </c>
      <c r="J176" s="132">
        <f t="shared" si="37"/>
        <v>2244.3196696572095</v>
      </c>
      <c r="K176" s="132">
        <f t="shared" si="37"/>
        <v>2228.4052170273844</v>
      </c>
      <c r="L176" s="132">
        <f t="shared" si="37"/>
        <v>2316.4908358007892</v>
      </c>
      <c r="M176" s="132">
        <f t="shared" si="37"/>
        <v>2187.290678558446</v>
      </c>
      <c r="N176" s="132">
        <f t="shared" si="37"/>
        <v>2257.7573623883231</v>
      </c>
      <c r="O176" s="132">
        <f t="shared" si="37"/>
        <v>2299.5758831214334</v>
      </c>
      <c r="P176" s="132">
        <f t="shared" si="37"/>
        <v>2264.9137187641372</v>
      </c>
      <c r="Q176" s="132">
        <f t="shared" si="37"/>
        <v>2237.6369640357457</v>
      </c>
    </row>
    <row r="177" spans="1:17" ht="12" customHeight="1" x14ac:dyDescent="0.25">
      <c r="A177" s="167" t="s">
        <v>159</v>
      </c>
      <c r="B177" s="132">
        <f>IF(B101=0,0,B101/0.086*1000000/B$12)</f>
        <v>2147.4882568375679</v>
      </c>
      <c r="C177" s="132">
        <f t="shared" ref="C177:Q177" si="38">IF(C101=0,0,C101/0.086*1000000/C$12)</f>
        <v>2147.9337201055168</v>
      </c>
      <c r="D177" s="132">
        <f t="shared" si="38"/>
        <v>2129.1868705254883</v>
      </c>
      <c r="E177" s="132">
        <f t="shared" si="38"/>
        <v>2131.9472981474446</v>
      </c>
      <c r="F177" s="132">
        <f t="shared" si="38"/>
        <v>2138.2878000162409</v>
      </c>
      <c r="G177" s="132">
        <f t="shared" si="38"/>
        <v>2107.1222528529802</v>
      </c>
      <c r="H177" s="132">
        <f t="shared" si="38"/>
        <v>2060.1813713691145</v>
      </c>
      <c r="I177" s="132">
        <f t="shared" si="38"/>
        <v>2017.3662072269601</v>
      </c>
      <c r="J177" s="132">
        <f t="shared" si="38"/>
        <v>2024.5368768301435</v>
      </c>
      <c r="K177" s="132">
        <f t="shared" si="38"/>
        <v>2013.1521928989509</v>
      </c>
      <c r="L177" s="132">
        <f t="shared" si="38"/>
        <v>2087.980658488153</v>
      </c>
      <c r="M177" s="132">
        <f t="shared" si="38"/>
        <v>1992.2352226973285</v>
      </c>
      <c r="N177" s="132">
        <f t="shared" si="38"/>
        <v>2043.32558385279</v>
      </c>
      <c r="O177" s="132">
        <f t="shared" si="38"/>
        <v>2096.0818752154687</v>
      </c>
      <c r="P177" s="132">
        <f t="shared" si="38"/>
        <v>2050.5699718317906</v>
      </c>
      <c r="Q177" s="132">
        <f t="shared" si="38"/>
        <v>2026.5399825274778</v>
      </c>
    </row>
    <row r="178" spans="1:17" ht="12" customHeight="1" x14ac:dyDescent="0.25">
      <c r="A178" s="166" t="s">
        <v>203</v>
      </c>
      <c r="B178" s="165">
        <f t="shared" ref="B178:Q179" si="39">IF(B102=0,0,B102/0.086*1000000/B$12)</f>
        <v>1688.1351324681075</v>
      </c>
      <c r="C178" s="165">
        <f t="shared" si="39"/>
        <v>1684.6505489613621</v>
      </c>
      <c r="D178" s="165">
        <f t="shared" si="39"/>
        <v>1668.1329078420847</v>
      </c>
      <c r="E178" s="165">
        <f t="shared" si="39"/>
        <v>1667.7448668673946</v>
      </c>
      <c r="F178" s="165">
        <f t="shared" si="39"/>
        <v>1670.6936429587511</v>
      </c>
      <c r="G178" s="165">
        <f t="shared" si="39"/>
        <v>1642.7102470959755</v>
      </c>
      <c r="H178" s="165">
        <f t="shared" si="39"/>
        <v>1597.4899310810542</v>
      </c>
      <c r="I178" s="165">
        <f t="shared" si="39"/>
        <v>1568.1964607287539</v>
      </c>
      <c r="J178" s="165">
        <f t="shared" si="39"/>
        <v>1571.0237687600447</v>
      </c>
      <c r="K178" s="165">
        <f t="shared" si="39"/>
        <v>1559.8836519191723</v>
      </c>
      <c r="L178" s="165">
        <f t="shared" si="39"/>
        <v>1621.5435850605527</v>
      </c>
      <c r="M178" s="165">
        <f t="shared" si="39"/>
        <v>1531.1034749909104</v>
      </c>
      <c r="N178" s="165">
        <f t="shared" si="39"/>
        <v>1580.4301536718283</v>
      </c>
      <c r="O178" s="165">
        <f t="shared" si="39"/>
        <v>1655.6946358474329</v>
      </c>
      <c r="P178" s="165">
        <f t="shared" si="39"/>
        <v>1585.4396031348974</v>
      </c>
      <c r="Q178" s="165">
        <f t="shared" si="39"/>
        <v>1566.345874825023</v>
      </c>
    </row>
    <row r="179" spans="1:17" ht="12" customHeight="1" x14ac:dyDescent="0.25">
      <c r="A179" s="147" t="s">
        <v>59</v>
      </c>
      <c r="B179" s="164">
        <f t="shared" si="39"/>
        <v>459.35312436946026</v>
      </c>
      <c r="C179" s="164">
        <f t="shared" si="39"/>
        <v>463.28317114415455</v>
      </c>
      <c r="D179" s="164">
        <f t="shared" si="39"/>
        <v>461.05396268340354</v>
      </c>
      <c r="E179" s="164">
        <f t="shared" si="39"/>
        <v>464.20243128005012</v>
      </c>
      <c r="F179" s="164">
        <f t="shared" si="39"/>
        <v>467.59415705748978</v>
      </c>
      <c r="G179" s="164">
        <f t="shared" si="39"/>
        <v>464.41200575700441</v>
      </c>
      <c r="H179" s="164">
        <f t="shared" si="39"/>
        <v>462.69144028806022</v>
      </c>
      <c r="I179" s="164">
        <f t="shared" si="39"/>
        <v>449.16974649820628</v>
      </c>
      <c r="J179" s="164">
        <f t="shared" si="39"/>
        <v>453.5131080700985</v>
      </c>
      <c r="K179" s="164">
        <f t="shared" si="39"/>
        <v>453.26854097977861</v>
      </c>
      <c r="L179" s="164">
        <f t="shared" si="39"/>
        <v>466.43707342759978</v>
      </c>
      <c r="M179" s="164">
        <f t="shared" si="39"/>
        <v>461.13174770641797</v>
      </c>
      <c r="N179" s="164">
        <f t="shared" si="39"/>
        <v>462.89543018096191</v>
      </c>
      <c r="O179" s="164">
        <f t="shared" si="39"/>
        <v>440.38723936803621</v>
      </c>
      <c r="P179" s="164">
        <f t="shared" si="39"/>
        <v>465.13036869689347</v>
      </c>
      <c r="Q179" s="164">
        <f t="shared" si="39"/>
        <v>460.19410770245474</v>
      </c>
    </row>
    <row r="180" spans="1:17" ht="12" customHeight="1" x14ac:dyDescent="0.25">
      <c r="A180" s="163" t="s">
        <v>142</v>
      </c>
      <c r="B180" s="162">
        <f>IF(B104=0,0,B104/0.086*1000000/B$13)</f>
        <v>2110.9407231349578</v>
      </c>
      <c r="C180" s="162">
        <f t="shared" ref="C180:Q180" si="40">IF(C104=0,0,C104/0.086*1000000/C$13)</f>
        <v>2177.9098029365236</v>
      </c>
      <c r="D180" s="162">
        <f t="shared" si="40"/>
        <v>2128.0650558435605</v>
      </c>
      <c r="E180" s="162">
        <f t="shared" si="40"/>
        <v>2207.769038015253</v>
      </c>
      <c r="F180" s="162">
        <f t="shared" si="40"/>
        <v>2124.0286828029175</v>
      </c>
      <c r="G180" s="162">
        <f t="shared" si="40"/>
        <v>2088.0952847530489</v>
      </c>
      <c r="H180" s="162">
        <f t="shared" si="40"/>
        <v>2247.630068619786</v>
      </c>
      <c r="I180" s="162">
        <f t="shared" si="40"/>
        <v>1951.5014351805532</v>
      </c>
      <c r="J180" s="162">
        <f t="shared" si="40"/>
        <v>2062.6785364714547</v>
      </c>
      <c r="K180" s="162">
        <f t="shared" si="40"/>
        <v>2023.6428387552864</v>
      </c>
      <c r="L180" s="162">
        <f t="shared" si="40"/>
        <v>1967.7749403660575</v>
      </c>
      <c r="M180" s="162">
        <f t="shared" si="40"/>
        <v>2264.978943549349</v>
      </c>
      <c r="N180" s="162">
        <f t="shared" si="40"/>
        <v>2158.5555836589069</v>
      </c>
      <c r="O180" s="162">
        <f t="shared" si="40"/>
        <v>2187.0029513511136</v>
      </c>
      <c r="P180" s="162">
        <f t="shared" si="40"/>
        <v>2137.4876758034698</v>
      </c>
      <c r="Q180" s="162">
        <f t="shared" si="40"/>
        <v>2098.0207965882869</v>
      </c>
    </row>
    <row r="181" spans="1:17" ht="12" customHeight="1" x14ac:dyDescent="0.25">
      <c r="A181" s="161" t="s">
        <v>141</v>
      </c>
      <c r="B181" s="160">
        <f>IF(B105=0,0,B105/0.086*1000000/B$14)</f>
        <v>1937.0116305639274</v>
      </c>
      <c r="C181" s="160">
        <f t="shared" ref="C181:Q181" si="41">IF(C105=0,0,C105/0.086*1000000/C$14)</f>
        <v>1987.82003319973</v>
      </c>
      <c r="D181" s="160">
        <f t="shared" si="41"/>
        <v>1950.6995017738993</v>
      </c>
      <c r="E181" s="160">
        <f t="shared" si="41"/>
        <v>2009.6407578907242</v>
      </c>
      <c r="F181" s="160">
        <f t="shared" si="41"/>
        <v>1954.4142350195311</v>
      </c>
      <c r="G181" s="160">
        <f t="shared" si="41"/>
        <v>1926.0787050841404</v>
      </c>
      <c r="H181" s="160">
        <f t="shared" si="41"/>
        <v>2036.0324883219103</v>
      </c>
      <c r="I181" s="160">
        <f t="shared" si="41"/>
        <v>1815.2207511245933</v>
      </c>
      <c r="J181" s="160">
        <f t="shared" si="41"/>
        <v>1897.3880836001122</v>
      </c>
      <c r="K181" s="160">
        <f t="shared" si="41"/>
        <v>1869.8185281084823</v>
      </c>
      <c r="L181" s="160">
        <f t="shared" si="41"/>
        <v>1843.8795316838405</v>
      </c>
      <c r="M181" s="160">
        <f t="shared" si="41"/>
        <v>2046.6170081909652</v>
      </c>
      <c r="N181" s="160">
        <f t="shared" si="41"/>
        <v>1973.8843387422035</v>
      </c>
      <c r="O181" s="160">
        <f t="shared" si="41"/>
        <v>2015.0293643408399</v>
      </c>
      <c r="P181" s="160">
        <f t="shared" si="41"/>
        <v>1961.3717417593191</v>
      </c>
      <c r="Q181" s="160">
        <f t="shared" si="41"/>
        <v>1928.8086653142557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1477.6585061944668</v>
      </c>
      <c r="C182" s="156">
        <f t="shared" si="42"/>
        <v>1524.5368620555751</v>
      </c>
      <c r="D182" s="156">
        <f t="shared" si="42"/>
        <v>1489.6455390904962</v>
      </c>
      <c r="E182" s="156">
        <f t="shared" si="42"/>
        <v>1545.4383266106745</v>
      </c>
      <c r="F182" s="156">
        <f t="shared" si="42"/>
        <v>1486.8200779620411</v>
      </c>
      <c r="G182" s="156">
        <f t="shared" si="42"/>
        <v>1461.666699327136</v>
      </c>
      <c r="H182" s="156">
        <f t="shared" si="42"/>
        <v>1573.3410480338503</v>
      </c>
      <c r="I182" s="156">
        <f t="shared" si="42"/>
        <v>1366.0510046263869</v>
      </c>
      <c r="J182" s="156">
        <f t="shared" si="42"/>
        <v>1443.8749755300141</v>
      </c>
      <c r="K182" s="156">
        <f t="shared" si="42"/>
        <v>1416.5499871287034</v>
      </c>
      <c r="L182" s="156">
        <f t="shared" si="42"/>
        <v>1377.4424582562406</v>
      </c>
      <c r="M182" s="156">
        <f t="shared" si="42"/>
        <v>1585.4852604845471</v>
      </c>
      <c r="N182" s="156">
        <f t="shared" si="42"/>
        <v>1510.9889085612417</v>
      </c>
      <c r="O182" s="156">
        <f t="shared" si="42"/>
        <v>1574.6421249728035</v>
      </c>
      <c r="P182" s="156">
        <f t="shared" si="42"/>
        <v>1496.2413730624255</v>
      </c>
      <c r="Q182" s="156">
        <f t="shared" si="42"/>
        <v>1468.6145576118008</v>
      </c>
    </row>
    <row r="183" spans="1:17" ht="12" customHeight="1" x14ac:dyDescent="0.25">
      <c r="A183" s="148" t="s">
        <v>59</v>
      </c>
      <c r="B183" s="156">
        <f t="shared" si="42"/>
        <v>459.35312436946026</v>
      </c>
      <c r="C183" s="156">
        <f t="shared" si="42"/>
        <v>463.28317114415478</v>
      </c>
      <c r="D183" s="156">
        <f t="shared" si="42"/>
        <v>461.05396268340348</v>
      </c>
      <c r="E183" s="156">
        <f t="shared" si="42"/>
        <v>464.20243128004972</v>
      </c>
      <c r="F183" s="156">
        <f t="shared" si="42"/>
        <v>467.59415705748989</v>
      </c>
      <c r="G183" s="156">
        <f t="shared" si="42"/>
        <v>464.41200575700418</v>
      </c>
      <c r="H183" s="156">
        <f t="shared" si="42"/>
        <v>462.69144028806022</v>
      </c>
      <c r="I183" s="156">
        <f t="shared" si="42"/>
        <v>449.16974649820622</v>
      </c>
      <c r="J183" s="156">
        <f t="shared" si="42"/>
        <v>453.51310807009833</v>
      </c>
      <c r="K183" s="156">
        <f t="shared" si="42"/>
        <v>453.26854097977872</v>
      </c>
      <c r="L183" s="156">
        <f t="shared" si="42"/>
        <v>466.43707342760013</v>
      </c>
      <c r="M183" s="156">
        <f t="shared" si="42"/>
        <v>461.13174770641814</v>
      </c>
      <c r="N183" s="156">
        <f t="shared" si="42"/>
        <v>462.8954301809618</v>
      </c>
      <c r="O183" s="156">
        <f t="shared" si="42"/>
        <v>440.38723936803632</v>
      </c>
      <c r="P183" s="156">
        <f t="shared" si="42"/>
        <v>465.13036869689375</v>
      </c>
      <c r="Q183" s="156">
        <f t="shared" si="42"/>
        <v>460.19410770245469</v>
      </c>
    </row>
    <row r="184" spans="1:17" ht="12" customHeight="1" x14ac:dyDescent="0.25">
      <c r="A184" s="158" t="s">
        <v>62</v>
      </c>
      <c r="B184" s="157">
        <f t="shared" si="36"/>
        <v>1297.4731880291436</v>
      </c>
      <c r="C184" s="157">
        <f t="shared" si="36"/>
        <v>1277.1238833906184</v>
      </c>
      <c r="D184" s="157">
        <f t="shared" si="36"/>
        <v>1279.6244253878483</v>
      </c>
      <c r="E184" s="157">
        <f t="shared" si="36"/>
        <v>1286.5824456090768</v>
      </c>
      <c r="F184" s="157">
        <f t="shared" si="36"/>
        <v>1246.2111087967946</v>
      </c>
      <c r="G184" s="157">
        <f t="shared" si="36"/>
        <v>1231.4509739680391</v>
      </c>
      <c r="H184" s="157">
        <f t="shared" si="36"/>
        <v>1200.519200744262</v>
      </c>
      <c r="I184" s="157">
        <f t="shared" si="36"/>
        <v>1270.994698379214</v>
      </c>
      <c r="J184" s="157">
        <f t="shared" si="36"/>
        <v>1182.9478798249893</v>
      </c>
      <c r="K184" s="157">
        <f t="shared" si="36"/>
        <v>1204.7956016893656</v>
      </c>
      <c r="L184" s="157">
        <f t="shared" si="36"/>
        <v>1209.9862931667192</v>
      </c>
      <c r="M184" s="157">
        <f t="shared" si="36"/>
        <v>1174.6279648591812</v>
      </c>
      <c r="N184" s="157">
        <f t="shared" si="36"/>
        <v>1198.3646068701655</v>
      </c>
      <c r="O184" s="157">
        <f t="shared" si="36"/>
        <v>1176.2078364816841</v>
      </c>
      <c r="P184" s="157">
        <f t="shared" si="36"/>
        <v>1135.3406954848035</v>
      </c>
      <c r="Q184" s="157">
        <f t="shared" si="36"/>
        <v>1158.4269079684377</v>
      </c>
    </row>
    <row r="185" spans="1:17" ht="12" customHeight="1" x14ac:dyDescent="0.25">
      <c r="A185" s="23" t="s">
        <v>203</v>
      </c>
      <c r="B185" s="156">
        <f>IF(B109=0,0,B109/0.086*1000000/B$16)</f>
        <v>1352.1910381898131</v>
      </c>
      <c r="C185" s="156">
        <f t="shared" ref="C185:Q185" si="43">IF(C109=0,0,C109/0.086*1000000/C$16)</f>
        <v>1335.3424284449634</v>
      </c>
      <c r="D185" s="156">
        <f t="shared" si="43"/>
        <v>1338.6655492937412</v>
      </c>
      <c r="E185" s="156">
        <f t="shared" si="43"/>
        <v>1337.7307288325169</v>
      </c>
      <c r="F185" s="156">
        <f t="shared" si="43"/>
        <v>1301.5061526372695</v>
      </c>
      <c r="G185" s="156">
        <f t="shared" si="43"/>
        <v>1282.5932436979319</v>
      </c>
      <c r="H185" s="156">
        <f t="shared" si="43"/>
        <v>1251.557848767613</v>
      </c>
      <c r="I185" s="156">
        <f t="shared" si="43"/>
        <v>1317.7092833930255</v>
      </c>
      <c r="J185" s="156">
        <f t="shared" si="43"/>
        <v>1230.2556985983863</v>
      </c>
      <c r="K185" s="156">
        <f t="shared" si="43"/>
        <v>1250.1823747004437</v>
      </c>
      <c r="L185" s="156">
        <f t="shared" si="43"/>
        <v>1247.5370551030053</v>
      </c>
      <c r="M185" s="156">
        <f t="shared" si="43"/>
        <v>1191.6991545911435</v>
      </c>
      <c r="N185" s="156">
        <f t="shared" si="43"/>
        <v>1222.6426630531112</v>
      </c>
      <c r="O185" s="156">
        <f t="shared" si="43"/>
        <v>1180.2946332722481</v>
      </c>
      <c r="P185" s="156">
        <f t="shared" si="43"/>
        <v>1136.1883473828507</v>
      </c>
      <c r="Q185" s="156">
        <f t="shared" si="43"/>
        <v>1171.0364573516151</v>
      </c>
    </row>
    <row r="186" spans="1:17" ht="12" customHeight="1" x14ac:dyDescent="0.25">
      <c r="A186" s="29" t="s">
        <v>140</v>
      </c>
      <c r="B186" s="57">
        <f>IF(B110=0,0,B110/0.086*1000000/B$17)</f>
        <v>835.38675190519086</v>
      </c>
      <c r="C186" s="57">
        <f t="shared" ref="C186:Q186" si="44">IF(C110=0,0,C110/0.086*1000000/C$17)</f>
        <v>829.04015373008804</v>
      </c>
      <c r="D186" s="57">
        <f t="shared" si="44"/>
        <v>831.24811302642718</v>
      </c>
      <c r="E186" s="57">
        <f t="shared" si="44"/>
        <v>826.11998759015478</v>
      </c>
      <c r="F186" s="57">
        <f t="shared" si="44"/>
        <v>798.54826930885872</v>
      </c>
      <c r="G186" s="57">
        <f t="shared" si="44"/>
        <v>819.42287836809146</v>
      </c>
      <c r="H186" s="57">
        <f t="shared" si="44"/>
        <v>806.93848963336393</v>
      </c>
      <c r="I186" s="57">
        <f t="shared" si="44"/>
        <v>792.44020307654046</v>
      </c>
      <c r="J186" s="57">
        <f t="shared" si="44"/>
        <v>802.46584108885247</v>
      </c>
      <c r="K186" s="57">
        <f t="shared" si="44"/>
        <v>796.57215535066746</v>
      </c>
      <c r="L186" s="57">
        <f t="shared" si="44"/>
        <v>786.12362312282664</v>
      </c>
      <c r="M186" s="57">
        <f t="shared" si="44"/>
        <v>830.18970937187919</v>
      </c>
      <c r="N186" s="57">
        <f t="shared" si="44"/>
        <v>807.67045817097232</v>
      </c>
      <c r="O186" s="57">
        <f t="shared" si="44"/>
        <v>815.27742726598342</v>
      </c>
      <c r="P186" s="57">
        <f t="shared" si="44"/>
        <v>823.4434473082041</v>
      </c>
      <c r="Q186" s="57">
        <f t="shared" si="44"/>
        <v>784.02046650880641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12743.725930835295</v>
      </c>
      <c r="C188" s="168">
        <f t="shared" ref="C188:Q188" si="45">SUM(C189,C192,C194,C203)</f>
        <v>13350.673907771579</v>
      </c>
      <c r="D188" s="168">
        <f t="shared" si="45"/>
        <v>12742.666495665682</v>
      </c>
      <c r="E188" s="168">
        <f t="shared" si="45"/>
        <v>12717.173589764985</v>
      </c>
      <c r="F188" s="168">
        <f t="shared" si="45"/>
        <v>12016.173274554645</v>
      </c>
      <c r="G188" s="168">
        <f t="shared" si="45"/>
        <v>11643.465903616065</v>
      </c>
      <c r="H188" s="168">
        <f t="shared" si="45"/>
        <v>11319.015887546362</v>
      </c>
      <c r="I188" s="168">
        <f t="shared" si="45"/>
        <v>10108.204767210062</v>
      </c>
      <c r="J188" s="168">
        <f t="shared" si="45"/>
        <v>10469.154015594144</v>
      </c>
      <c r="K188" s="168">
        <f t="shared" si="45"/>
        <v>10337.915467237903</v>
      </c>
      <c r="L188" s="168">
        <f t="shared" si="45"/>
        <v>11376.741965360061</v>
      </c>
      <c r="M188" s="168">
        <f t="shared" si="45"/>
        <v>9754.6013994611203</v>
      </c>
      <c r="N188" s="168">
        <f t="shared" si="45"/>
        <v>10354.742398023993</v>
      </c>
      <c r="O188" s="168">
        <f t="shared" si="45"/>
        <v>11278.092375979671</v>
      </c>
      <c r="P188" s="168">
        <f t="shared" si="45"/>
        <v>9319.2686496094047</v>
      </c>
      <c r="Q188" s="168">
        <f t="shared" si="45"/>
        <v>9799.0171876019267</v>
      </c>
    </row>
    <row r="189" spans="1:17" ht="12" customHeight="1" x14ac:dyDescent="0.25">
      <c r="A189" s="158" t="s">
        <v>65</v>
      </c>
      <c r="B189" s="157">
        <f>SUM(B190:B191)</f>
        <v>10562.867414627279</v>
      </c>
      <c r="C189" s="157">
        <f t="shared" ref="C189:Q189" si="46">SUM(C190:C191)</f>
        <v>11162.822495403478</v>
      </c>
      <c r="D189" s="157">
        <f t="shared" si="46"/>
        <v>10555.604458441716</v>
      </c>
      <c r="E189" s="157">
        <f t="shared" si="46"/>
        <v>10520.891687279523</v>
      </c>
      <c r="F189" s="157">
        <f t="shared" si="46"/>
        <v>9819.2311840957627</v>
      </c>
      <c r="G189" s="157">
        <f t="shared" si="46"/>
        <v>9464.1534110618049</v>
      </c>
      <c r="H189" s="157">
        <f t="shared" si="46"/>
        <v>9159.1039007531617</v>
      </c>
      <c r="I189" s="157">
        <f t="shared" si="46"/>
        <v>7953.8433627391696</v>
      </c>
      <c r="J189" s="157">
        <f t="shared" si="46"/>
        <v>8308.923554880661</v>
      </c>
      <c r="K189" s="157">
        <f t="shared" si="46"/>
        <v>8168.5091826082025</v>
      </c>
      <c r="L189" s="157">
        <f t="shared" si="46"/>
        <v>9140.4349019678211</v>
      </c>
      <c r="M189" s="157">
        <f t="shared" si="46"/>
        <v>7617.8063858272562</v>
      </c>
      <c r="N189" s="157">
        <f t="shared" si="46"/>
        <v>8149.9747974897073</v>
      </c>
      <c r="O189" s="157">
        <f t="shared" si="46"/>
        <v>9067.1048692354925</v>
      </c>
      <c r="P189" s="157">
        <f t="shared" si="46"/>
        <v>7142.6868977898912</v>
      </c>
      <c r="Q189" s="157">
        <f t="shared" si="46"/>
        <v>7610.8907456807583</v>
      </c>
    </row>
    <row r="190" spans="1:17" ht="12" customHeight="1" x14ac:dyDescent="0.25">
      <c r="A190" s="23" t="s">
        <v>161</v>
      </c>
      <c r="B190" s="156">
        <f>IF(B114=0,0,B114/0.086*1000000/B$7)</f>
        <v>10297.260178642151</v>
      </c>
      <c r="C190" s="156">
        <f t="shared" ref="C190:Q191" si="47">IF(C114=0,0,C114/0.086*1000000/C$7)</f>
        <v>10905.657991820446</v>
      </c>
      <c r="D190" s="156">
        <f t="shared" si="47"/>
        <v>10292.949759952076</v>
      </c>
      <c r="E190" s="156">
        <f t="shared" si="47"/>
        <v>10287.244563112439</v>
      </c>
      <c r="F190" s="156">
        <f t="shared" si="47"/>
        <v>9554.314065483517</v>
      </c>
      <c r="G190" s="156">
        <f t="shared" si="47"/>
        <v>9232.2792302614762</v>
      </c>
      <c r="H190" s="156">
        <f t="shared" si="47"/>
        <v>8964.3153352225527</v>
      </c>
      <c r="I190" s="156">
        <f t="shared" si="47"/>
        <v>7707.8973141271299</v>
      </c>
      <c r="J190" s="156">
        <f t="shared" si="47"/>
        <v>8165.0351676376113</v>
      </c>
      <c r="K190" s="156">
        <f t="shared" si="47"/>
        <v>7997.3178386703876</v>
      </c>
      <c r="L190" s="156">
        <f t="shared" si="47"/>
        <v>8926.1317360955763</v>
      </c>
      <c r="M190" s="156">
        <f t="shared" si="47"/>
        <v>7398.0066756627384</v>
      </c>
      <c r="N190" s="156">
        <f t="shared" si="47"/>
        <v>7923.9325057695869</v>
      </c>
      <c r="O190" s="156">
        <f t="shared" si="47"/>
        <v>8835.2982353124789</v>
      </c>
      <c r="P190" s="156">
        <f t="shared" si="47"/>
        <v>6945.8234725132088</v>
      </c>
      <c r="Q190" s="156">
        <f t="shared" si="47"/>
        <v>7400.3046649961943</v>
      </c>
    </row>
    <row r="191" spans="1:17" ht="12" customHeight="1" x14ac:dyDescent="0.25">
      <c r="A191" s="23" t="s">
        <v>60</v>
      </c>
      <c r="B191" s="156">
        <f>IF(B115=0,0,B115/0.086*1000000/B$7)</f>
        <v>265.60723598512794</v>
      </c>
      <c r="C191" s="156">
        <f t="shared" si="47"/>
        <v>257.16450358303166</v>
      </c>
      <c r="D191" s="156">
        <f t="shared" si="47"/>
        <v>262.65469848964028</v>
      </c>
      <c r="E191" s="156">
        <f t="shared" si="47"/>
        <v>233.64712416708366</v>
      </c>
      <c r="F191" s="156">
        <f t="shared" si="47"/>
        <v>264.91711861224604</v>
      </c>
      <c r="G191" s="156">
        <f t="shared" si="47"/>
        <v>231.87418080032938</v>
      </c>
      <c r="H191" s="156">
        <f t="shared" si="47"/>
        <v>194.7885655306093</v>
      </c>
      <c r="I191" s="156">
        <f t="shared" si="47"/>
        <v>245.9460486120401</v>
      </c>
      <c r="J191" s="156">
        <f t="shared" si="47"/>
        <v>143.88838724304983</v>
      </c>
      <c r="K191" s="156">
        <f t="shared" si="47"/>
        <v>171.19134393781519</v>
      </c>
      <c r="L191" s="156">
        <f t="shared" si="47"/>
        <v>214.30316587224544</v>
      </c>
      <c r="M191" s="156">
        <f t="shared" si="47"/>
        <v>219.79971016451788</v>
      </c>
      <c r="N191" s="156">
        <f t="shared" si="47"/>
        <v>226.04229172012063</v>
      </c>
      <c r="O191" s="156">
        <f t="shared" si="47"/>
        <v>231.80663392301364</v>
      </c>
      <c r="P191" s="156">
        <f t="shared" si="47"/>
        <v>196.86342527668262</v>
      </c>
      <c r="Q191" s="156">
        <f t="shared" si="47"/>
        <v>210.58608068456408</v>
      </c>
    </row>
    <row r="192" spans="1:17" ht="12" customHeight="1" x14ac:dyDescent="0.25">
      <c r="A192" s="158" t="s">
        <v>112</v>
      </c>
      <c r="B192" s="157">
        <f>B193</f>
        <v>13.767857577220955</v>
      </c>
      <c r="C192" s="157">
        <f t="shared" ref="C192:Q192" si="48">C193</f>
        <v>15.706171355598972</v>
      </c>
      <c r="D192" s="157">
        <f t="shared" si="48"/>
        <v>16.780094205821321</v>
      </c>
      <c r="E192" s="157">
        <f t="shared" si="48"/>
        <v>17.445799223413925</v>
      </c>
      <c r="F192" s="157">
        <f t="shared" si="48"/>
        <v>18.688192950705837</v>
      </c>
      <c r="G192" s="157">
        <f t="shared" si="48"/>
        <v>22.430234243688801</v>
      </c>
      <c r="H192" s="157">
        <f t="shared" si="48"/>
        <v>29.320078594598058</v>
      </c>
      <c r="I192" s="157">
        <f t="shared" si="48"/>
        <v>34.73918496526899</v>
      </c>
      <c r="J192" s="157">
        <f t="shared" si="48"/>
        <v>45.768286556836799</v>
      </c>
      <c r="K192" s="157">
        <f t="shared" si="48"/>
        <v>57.250023947002575</v>
      </c>
      <c r="L192" s="157">
        <f t="shared" si="48"/>
        <v>70.032549617003625</v>
      </c>
      <c r="M192" s="157">
        <f t="shared" si="48"/>
        <v>67.30968659578707</v>
      </c>
      <c r="N192" s="157">
        <f t="shared" si="48"/>
        <v>66.545299206958433</v>
      </c>
      <c r="O192" s="157">
        <f t="shared" si="48"/>
        <v>66.58914145288135</v>
      </c>
      <c r="P192" s="157">
        <f t="shared" si="48"/>
        <v>64.741147243215707</v>
      </c>
      <c r="Q192" s="157">
        <f t="shared" si="48"/>
        <v>66.919717308703397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13.767857577220955</v>
      </c>
      <c r="C193" s="156">
        <f t="shared" si="49"/>
        <v>15.706171355598972</v>
      </c>
      <c r="D193" s="156">
        <f t="shared" si="49"/>
        <v>16.780094205821321</v>
      </c>
      <c r="E193" s="156">
        <f t="shared" si="49"/>
        <v>17.445799223413925</v>
      </c>
      <c r="F193" s="156">
        <f t="shared" si="49"/>
        <v>18.688192950705837</v>
      </c>
      <c r="G193" s="156">
        <f t="shared" si="49"/>
        <v>22.430234243688801</v>
      </c>
      <c r="H193" s="156">
        <f t="shared" si="49"/>
        <v>29.320078594598058</v>
      </c>
      <c r="I193" s="156">
        <f t="shared" si="49"/>
        <v>34.73918496526899</v>
      </c>
      <c r="J193" s="156">
        <f t="shared" si="49"/>
        <v>45.768286556836799</v>
      </c>
      <c r="K193" s="156">
        <f t="shared" si="49"/>
        <v>57.250023947002575</v>
      </c>
      <c r="L193" s="156">
        <f t="shared" si="49"/>
        <v>70.032549617003625</v>
      </c>
      <c r="M193" s="156">
        <f t="shared" si="49"/>
        <v>67.30968659578707</v>
      </c>
      <c r="N193" s="156">
        <f t="shared" si="49"/>
        <v>66.545299206958433</v>
      </c>
      <c r="O193" s="156">
        <f t="shared" si="49"/>
        <v>66.58914145288135</v>
      </c>
      <c r="P193" s="156">
        <f t="shared" si="49"/>
        <v>64.741147243215707</v>
      </c>
      <c r="Q193" s="156">
        <f t="shared" si="49"/>
        <v>66.919717308703397</v>
      </c>
    </row>
    <row r="194" spans="1:17" ht="12" customHeight="1" x14ac:dyDescent="0.25">
      <c r="A194" s="158" t="s">
        <v>63</v>
      </c>
      <c r="B194" s="157">
        <f t="shared" si="49"/>
        <v>1541.565988056602</v>
      </c>
      <c r="C194" s="157">
        <f t="shared" si="49"/>
        <v>1547.5530071472842</v>
      </c>
      <c r="D194" s="157">
        <f t="shared" si="49"/>
        <v>1536.104978376241</v>
      </c>
      <c r="E194" s="157">
        <f t="shared" si="49"/>
        <v>1539.6407857829927</v>
      </c>
      <c r="F194" s="157">
        <f t="shared" si="49"/>
        <v>1549.2206332157364</v>
      </c>
      <c r="G194" s="157">
        <f t="shared" si="49"/>
        <v>1527.6972317412115</v>
      </c>
      <c r="H194" s="157">
        <f t="shared" si="49"/>
        <v>1509.1274604134783</v>
      </c>
      <c r="I194" s="157">
        <f t="shared" si="49"/>
        <v>1462.5976135064732</v>
      </c>
      <c r="J194" s="157">
        <f t="shared" si="49"/>
        <v>1488.5132855075731</v>
      </c>
      <c r="K194" s="157">
        <f t="shared" si="49"/>
        <v>1475.6290127012505</v>
      </c>
      <c r="L194" s="157">
        <f t="shared" si="49"/>
        <v>1528.7072784420402</v>
      </c>
      <c r="M194" s="157">
        <f t="shared" si="49"/>
        <v>1455.3274839723956</v>
      </c>
      <c r="N194" s="157">
        <f t="shared" si="49"/>
        <v>1505.7864569389835</v>
      </c>
      <c r="O194" s="157">
        <f t="shared" si="49"/>
        <v>1533.5502714892446</v>
      </c>
      <c r="P194" s="157">
        <f t="shared" si="49"/>
        <v>1521.9954755668191</v>
      </c>
      <c r="Q194" s="157">
        <f t="shared" si="49"/>
        <v>1507.5016889773738</v>
      </c>
    </row>
    <row r="195" spans="1:17" ht="12" customHeight="1" x14ac:dyDescent="0.25">
      <c r="A195" s="167" t="s">
        <v>160</v>
      </c>
      <c r="B195" s="132">
        <f>IF(B119=0,0,B119/0.086*1000000/B$11)</f>
        <v>1533.361564999034</v>
      </c>
      <c r="C195" s="132">
        <f t="shared" ref="C195:Q195" si="50">IF(C119=0,0,C119/0.086*1000000/C$11)</f>
        <v>1532.0200870292833</v>
      </c>
      <c r="D195" s="132">
        <f t="shared" si="50"/>
        <v>1521.2010316826584</v>
      </c>
      <c r="E195" s="132">
        <f t="shared" si="50"/>
        <v>1523.8722136490176</v>
      </c>
      <c r="F195" s="132">
        <f t="shared" si="50"/>
        <v>1530.2637947590999</v>
      </c>
      <c r="G195" s="132">
        <f t="shared" si="50"/>
        <v>1507.3458619344826</v>
      </c>
      <c r="H195" s="132">
        <f t="shared" si="50"/>
        <v>1468.6596554275218</v>
      </c>
      <c r="I195" s="132">
        <f t="shared" si="50"/>
        <v>1449.7144041696954</v>
      </c>
      <c r="J195" s="132">
        <f t="shared" si="50"/>
        <v>1454.5375185039311</v>
      </c>
      <c r="K195" s="132">
        <f t="shared" si="50"/>
        <v>1448.6117767709175</v>
      </c>
      <c r="L195" s="132">
        <f t="shared" si="50"/>
        <v>1511.8183154215785</v>
      </c>
      <c r="M195" s="132">
        <f t="shared" si="50"/>
        <v>1430.4280620354346</v>
      </c>
      <c r="N195" s="132">
        <f t="shared" si="50"/>
        <v>1483.1203043805288</v>
      </c>
      <c r="O195" s="132">
        <f t="shared" si="50"/>
        <v>1514.8271942931954</v>
      </c>
      <c r="P195" s="132">
        <f t="shared" si="50"/>
        <v>1496.8330937316075</v>
      </c>
      <c r="Q195" s="132">
        <f t="shared" si="50"/>
        <v>1486.445732383906</v>
      </c>
    </row>
    <row r="196" spans="1:17" ht="12" customHeight="1" x14ac:dyDescent="0.25">
      <c r="A196" s="167" t="s">
        <v>159</v>
      </c>
      <c r="B196" s="132">
        <f>IF(B120=0,0,B120/0.086*1000000/B$12)</f>
        <v>1532.7062198687827</v>
      </c>
      <c r="C196" s="132">
        <f t="shared" ref="C196:Q196" si="51">IF(C120=0,0,C120/0.086*1000000/C$12)</f>
        <v>1541.8975058178248</v>
      </c>
      <c r="D196" s="132">
        <f t="shared" si="51"/>
        <v>1537.2620044161017</v>
      </c>
      <c r="E196" s="132">
        <f t="shared" si="51"/>
        <v>1548.8854701408065</v>
      </c>
      <c r="F196" s="132">
        <f t="shared" si="51"/>
        <v>1556.8076236696963</v>
      </c>
      <c r="G196" s="132">
        <f t="shared" si="51"/>
        <v>1540.4767510021684</v>
      </c>
      <c r="H196" s="132">
        <f t="shared" si="51"/>
        <v>1514.1569324650247</v>
      </c>
      <c r="I196" s="132">
        <f t="shared" si="51"/>
        <v>1492.0683915139311</v>
      </c>
      <c r="J196" s="132">
        <f t="shared" si="51"/>
        <v>1499.5767767331797</v>
      </c>
      <c r="K196" s="132">
        <f t="shared" si="51"/>
        <v>1497.5055266593251</v>
      </c>
      <c r="L196" s="132">
        <f t="shared" si="51"/>
        <v>1555.5003419509717</v>
      </c>
      <c r="M196" s="132">
        <f t="shared" si="51"/>
        <v>1493.0426067084461</v>
      </c>
      <c r="N196" s="132">
        <f t="shared" si="51"/>
        <v>1532.3070532089673</v>
      </c>
      <c r="O196" s="132">
        <f t="shared" si="51"/>
        <v>1561.8917382505394</v>
      </c>
      <c r="P196" s="132">
        <f t="shared" si="51"/>
        <v>1540.4642767509124</v>
      </c>
      <c r="Q196" s="132">
        <f t="shared" si="51"/>
        <v>1530.1708684061491</v>
      </c>
    </row>
    <row r="197" spans="1:17" ht="12" customHeight="1" x14ac:dyDescent="0.25">
      <c r="A197" s="166" t="s">
        <v>203</v>
      </c>
      <c r="B197" s="165">
        <f t="shared" ref="B197:Q198" si="52">IF(B121=0,0,B121/0.086*1000000/B$12)</f>
        <v>1073.3530954993223</v>
      </c>
      <c r="C197" s="165">
        <f t="shared" si="52"/>
        <v>1078.6143346736699</v>
      </c>
      <c r="D197" s="165">
        <f t="shared" si="52"/>
        <v>1076.2080417326981</v>
      </c>
      <c r="E197" s="165">
        <f t="shared" si="52"/>
        <v>1084.6830388607564</v>
      </c>
      <c r="F197" s="165">
        <f t="shared" si="52"/>
        <v>1089.2134666122065</v>
      </c>
      <c r="G197" s="165">
        <f t="shared" si="52"/>
        <v>1076.0647452451642</v>
      </c>
      <c r="H197" s="165">
        <f t="shared" si="52"/>
        <v>1051.4654921769645</v>
      </c>
      <c r="I197" s="165">
        <f t="shared" si="52"/>
        <v>1042.8986450157247</v>
      </c>
      <c r="J197" s="165">
        <f t="shared" si="52"/>
        <v>1046.0636686630812</v>
      </c>
      <c r="K197" s="165">
        <f t="shared" si="52"/>
        <v>1044.2369856795467</v>
      </c>
      <c r="L197" s="165">
        <f t="shared" si="52"/>
        <v>1089.0632685233716</v>
      </c>
      <c r="M197" s="165">
        <f t="shared" si="52"/>
        <v>1031.9108590020282</v>
      </c>
      <c r="N197" s="165">
        <f t="shared" si="52"/>
        <v>1069.4116230280054</v>
      </c>
      <c r="O197" s="165">
        <f t="shared" si="52"/>
        <v>1121.5044988825034</v>
      </c>
      <c r="P197" s="165">
        <f t="shared" si="52"/>
        <v>1075.333908054019</v>
      </c>
      <c r="Q197" s="165">
        <f t="shared" si="52"/>
        <v>1069.9767607036943</v>
      </c>
    </row>
    <row r="198" spans="1:17" ht="12" customHeight="1" x14ac:dyDescent="0.25">
      <c r="A198" s="147" t="s">
        <v>59</v>
      </c>
      <c r="B198" s="164">
        <f t="shared" si="52"/>
        <v>459.35312436946015</v>
      </c>
      <c r="C198" s="164">
        <f t="shared" si="52"/>
        <v>463.28317114415478</v>
      </c>
      <c r="D198" s="164">
        <f t="shared" si="52"/>
        <v>461.05396268340371</v>
      </c>
      <c r="E198" s="164">
        <f t="shared" si="52"/>
        <v>464.20243128005006</v>
      </c>
      <c r="F198" s="164">
        <f t="shared" si="52"/>
        <v>467.59415705748978</v>
      </c>
      <c r="G198" s="164">
        <f t="shared" si="52"/>
        <v>464.41200575700429</v>
      </c>
      <c r="H198" s="164">
        <f t="shared" si="52"/>
        <v>462.69144028806005</v>
      </c>
      <c r="I198" s="164">
        <f t="shared" si="52"/>
        <v>449.16974649820617</v>
      </c>
      <c r="J198" s="164">
        <f t="shared" si="52"/>
        <v>453.51310807009861</v>
      </c>
      <c r="K198" s="164">
        <f t="shared" si="52"/>
        <v>453.26854097977827</v>
      </c>
      <c r="L198" s="164">
        <f t="shared" si="52"/>
        <v>466.43707342760007</v>
      </c>
      <c r="M198" s="164">
        <f t="shared" si="52"/>
        <v>461.1317477064178</v>
      </c>
      <c r="N198" s="164">
        <f t="shared" si="52"/>
        <v>462.8954301809618</v>
      </c>
      <c r="O198" s="164">
        <f t="shared" si="52"/>
        <v>440.38723936803621</v>
      </c>
      <c r="P198" s="164">
        <f t="shared" si="52"/>
        <v>465.13036869689347</v>
      </c>
      <c r="Q198" s="164">
        <f t="shared" si="52"/>
        <v>460.19410770245463</v>
      </c>
    </row>
    <row r="199" spans="1:17" ht="12" customHeight="1" x14ac:dyDescent="0.25">
      <c r="A199" s="163" t="s">
        <v>142</v>
      </c>
      <c r="B199" s="162">
        <f>IF(B123=0,0,B123/0.086*1000000/B$13)</f>
        <v>1646.4100444198041</v>
      </c>
      <c r="C199" s="162">
        <f t="shared" ref="C199:Q199" si="53">IF(C123=0,0,C123/0.086*1000000/C$13)</f>
        <v>1708.5721156469688</v>
      </c>
      <c r="D199" s="162">
        <f t="shared" si="53"/>
        <v>1677.1083162278383</v>
      </c>
      <c r="E199" s="162">
        <f t="shared" si="53"/>
        <v>1750.4631128732342</v>
      </c>
      <c r="F199" s="162">
        <f t="shared" si="53"/>
        <v>1701.4467278721054</v>
      </c>
      <c r="G199" s="162">
        <f t="shared" si="53"/>
        <v>1676.2314744300259</v>
      </c>
      <c r="H199" s="162">
        <f t="shared" si="53"/>
        <v>1808.6106534494388</v>
      </c>
      <c r="I199" s="162">
        <f t="shared" si="53"/>
        <v>1591.6424095236196</v>
      </c>
      <c r="J199" s="162">
        <f t="shared" si="53"/>
        <v>1702.3032857326154</v>
      </c>
      <c r="K199" s="162">
        <f t="shared" si="53"/>
        <v>1678.9814470684114</v>
      </c>
      <c r="L199" s="162">
        <f t="shared" si="53"/>
        <v>1632.6288184889943</v>
      </c>
      <c r="M199" s="162">
        <f t="shared" si="53"/>
        <v>1879.2138372396951</v>
      </c>
      <c r="N199" s="162">
        <f t="shared" si="53"/>
        <v>1808.054781493649</v>
      </c>
      <c r="O199" s="162">
        <f t="shared" si="53"/>
        <v>1847.6504404724478</v>
      </c>
      <c r="P199" s="162">
        <f t="shared" si="53"/>
        <v>1816.177953205007</v>
      </c>
      <c r="Q199" s="162">
        <f t="shared" si="53"/>
        <v>1785.6729175172395</v>
      </c>
    </row>
    <row r="200" spans="1:17" ht="12" customHeight="1" x14ac:dyDescent="0.25">
      <c r="A200" s="161" t="s">
        <v>141</v>
      </c>
      <c r="B200" s="160">
        <f>IF(B124=0,0,B124/0.086*1000000/B$14)</f>
        <v>1611.8401554633203</v>
      </c>
      <c r="C200" s="160">
        <f t="shared" ref="C200:Q200" si="54">IF(C124=0,0,C124/0.086*1000000/C$14)</f>
        <v>1669.59911671691</v>
      </c>
      <c r="D200" s="160">
        <f t="shared" si="54"/>
        <v>1650.0159751136252</v>
      </c>
      <c r="E200" s="160">
        <f t="shared" si="54"/>
        <v>1701.5059286546382</v>
      </c>
      <c r="F200" s="160">
        <f t="shared" si="54"/>
        <v>1673.7074979303154</v>
      </c>
      <c r="G200" s="160">
        <f t="shared" si="54"/>
        <v>1651.977042753974</v>
      </c>
      <c r="H200" s="160">
        <f t="shared" si="54"/>
        <v>1745.2394241484922</v>
      </c>
      <c r="I200" s="160">
        <f t="shared" si="54"/>
        <v>1569.6558414961812</v>
      </c>
      <c r="J200" s="160">
        <f t="shared" si="54"/>
        <v>1651.4711910746885</v>
      </c>
      <c r="K200" s="160">
        <f t="shared" si="54"/>
        <v>1628.5555539276681</v>
      </c>
      <c r="L200" s="160">
        <f t="shared" si="54"/>
        <v>1609.2772463698964</v>
      </c>
      <c r="M200" s="160">
        <f t="shared" si="54"/>
        <v>1776.5814337742083</v>
      </c>
      <c r="N200" s="160">
        <f t="shared" si="54"/>
        <v>1736.79265233147</v>
      </c>
      <c r="O200" s="160">
        <f t="shared" si="54"/>
        <v>1770.6955565082067</v>
      </c>
      <c r="P200" s="160">
        <f t="shared" si="54"/>
        <v>1737.9628732259655</v>
      </c>
      <c r="Q200" s="160">
        <f t="shared" si="54"/>
        <v>1710.1651499645325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1152.4870310938597</v>
      </c>
      <c r="C201" s="156">
        <f t="shared" si="55"/>
        <v>1206.315945572755</v>
      </c>
      <c r="D201" s="156">
        <f t="shared" si="55"/>
        <v>1188.9620124302214</v>
      </c>
      <c r="E201" s="156">
        <f t="shared" si="55"/>
        <v>1237.3034973745885</v>
      </c>
      <c r="F201" s="156">
        <f t="shared" si="55"/>
        <v>1206.1133408728256</v>
      </c>
      <c r="G201" s="156">
        <f t="shared" si="55"/>
        <v>1187.5650369969696</v>
      </c>
      <c r="H201" s="156">
        <f t="shared" si="55"/>
        <v>1282.5479838604319</v>
      </c>
      <c r="I201" s="156">
        <f t="shared" si="55"/>
        <v>1120.486094997975</v>
      </c>
      <c r="J201" s="156">
        <f t="shared" si="55"/>
        <v>1197.9580830045902</v>
      </c>
      <c r="K201" s="156">
        <f t="shared" si="55"/>
        <v>1175.2870129478897</v>
      </c>
      <c r="L201" s="156">
        <f t="shared" si="55"/>
        <v>1142.840172942296</v>
      </c>
      <c r="M201" s="156">
        <f t="shared" si="55"/>
        <v>1315.4496860677905</v>
      </c>
      <c r="N201" s="156">
        <f t="shared" si="55"/>
        <v>1273.8972221505082</v>
      </c>
      <c r="O201" s="156">
        <f t="shared" si="55"/>
        <v>1330.3083171401704</v>
      </c>
      <c r="P201" s="156">
        <f t="shared" si="55"/>
        <v>1272.8325045290719</v>
      </c>
      <c r="Q201" s="156">
        <f t="shared" si="55"/>
        <v>1249.9710422620774</v>
      </c>
    </row>
    <row r="202" spans="1:17" ht="12" customHeight="1" x14ac:dyDescent="0.25">
      <c r="A202" s="148" t="s">
        <v>59</v>
      </c>
      <c r="B202" s="156">
        <f t="shared" si="55"/>
        <v>459.35312436946026</v>
      </c>
      <c r="C202" s="156">
        <f t="shared" si="55"/>
        <v>463.28317114415478</v>
      </c>
      <c r="D202" s="156">
        <f t="shared" si="55"/>
        <v>461.05396268340371</v>
      </c>
      <c r="E202" s="156">
        <f t="shared" si="55"/>
        <v>464.20243128004972</v>
      </c>
      <c r="F202" s="156">
        <f t="shared" si="55"/>
        <v>467.59415705748989</v>
      </c>
      <c r="G202" s="156">
        <f t="shared" si="55"/>
        <v>464.41200575700418</v>
      </c>
      <c r="H202" s="156">
        <f t="shared" si="55"/>
        <v>462.69144028806028</v>
      </c>
      <c r="I202" s="156">
        <f t="shared" si="55"/>
        <v>449.16974649820622</v>
      </c>
      <c r="J202" s="156">
        <f t="shared" si="55"/>
        <v>453.51310807009833</v>
      </c>
      <c r="K202" s="156">
        <f t="shared" si="55"/>
        <v>453.26854097977855</v>
      </c>
      <c r="L202" s="156">
        <f t="shared" si="55"/>
        <v>466.43707342759996</v>
      </c>
      <c r="M202" s="156">
        <f t="shared" si="55"/>
        <v>461.13174770641803</v>
      </c>
      <c r="N202" s="156">
        <f t="shared" si="55"/>
        <v>462.89543018096191</v>
      </c>
      <c r="O202" s="156">
        <f t="shared" si="55"/>
        <v>440.38723936803632</v>
      </c>
      <c r="P202" s="156">
        <f t="shared" si="55"/>
        <v>465.13036869689353</v>
      </c>
      <c r="Q202" s="156">
        <f t="shared" si="55"/>
        <v>460.19410770245469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625.52467057419335</v>
      </c>
      <c r="C203" s="157">
        <f t="shared" si="56"/>
        <v>624.5922338652183</v>
      </c>
      <c r="D203" s="157">
        <f t="shared" si="56"/>
        <v>634.17696464190317</v>
      </c>
      <c r="E203" s="157">
        <f t="shared" si="56"/>
        <v>639.19531747905478</v>
      </c>
      <c r="F203" s="157">
        <f t="shared" si="56"/>
        <v>629.03326429244055</v>
      </c>
      <c r="G203" s="157">
        <f t="shared" si="56"/>
        <v>629.18502656935959</v>
      </c>
      <c r="H203" s="157">
        <f t="shared" si="56"/>
        <v>621.46444778512478</v>
      </c>
      <c r="I203" s="157">
        <f t="shared" si="56"/>
        <v>657.02460599914923</v>
      </c>
      <c r="J203" s="157">
        <f t="shared" si="56"/>
        <v>625.94888864907341</v>
      </c>
      <c r="K203" s="157">
        <f t="shared" si="56"/>
        <v>636.52724798144686</v>
      </c>
      <c r="L203" s="157">
        <f t="shared" si="56"/>
        <v>637.5672353331953</v>
      </c>
      <c r="M203" s="157">
        <f t="shared" si="56"/>
        <v>614.15784306568082</v>
      </c>
      <c r="N203" s="157">
        <f t="shared" si="56"/>
        <v>632.43584438834239</v>
      </c>
      <c r="O203" s="157">
        <f t="shared" si="56"/>
        <v>610.8480938020532</v>
      </c>
      <c r="P203" s="157">
        <f t="shared" si="56"/>
        <v>589.84512900947857</v>
      </c>
      <c r="Q203" s="157">
        <f t="shared" si="56"/>
        <v>613.70503563509124</v>
      </c>
    </row>
    <row r="204" spans="1:17" ht="12" customHeight="1" x14ac:dyDescent="0.25">
      <c r="A204" s="23" t="s">
        <v>203</v>
      </c>
      <c r="B204" s="156">
        <f>IF(B128=0,0,B128/0.086*1000000/B$16)</f>
        <v>619.56319350487968</v>
      </c>
      <c r="C204" s="156">
        <f t="shared" ref="C204:Q204" si="57">IF(C128=0,0,C128/0.086*1000000/C$16)</f>
        <v>618.06825382739794</v>
      </c>
      <c r="D204" s="156">
        <f t="shared" si="57"/>
        <v>628.14086563060062</v>
      </c>
      <c r="E204" s="156">
        <f t="shared" si="57"/>
        <v>634.99204742461302</v>
      </c>
      <c r="F204" s="156">
        <f t="shared" si="57"/>
        <v>625.34515781858772</v>
      </c>
      <c r="G204" s="156">
        <f t="shared" si="57"/>
        <v>623.01998426740386</v>
      </c>
      <c r="H204" s="156">
        <f t="shared" si="57"/>
        <v>614.94518691113331</v>
      </c>
      <c r="I204" s="156">
        <f t="shared" si="57"/>
        <v>656.23393008170876</v>
      </c>
      <c r="J204" s="156">
        <f t="shared" si="57"/>
        <v>619.8420293362816</v>
      </c>
      <c r="K204" s="156">
        <f t="shared" si="57"/>
        <v>632.71448929589906</v>
      </c>
      <c r="L204" s="156">
        <f t="shared" si="57"/>
        <v>635.29345419221818</v>
      </c>
      <c r="M204" s="156">
        <f t="shared" si="57"/>
        <v>609.77158444173506</v>
      </c>
      <c r="N204" s="156">
        <f t="shared" si="57"/>
        <v>629.15178426153466</v>
      </c>
      <c r="O204" s="156">
        <f t="shared" si="57"/>
        <v>609.86494817604398</v>
      </c>
      <c r="P204" s="156">
        <f t="shared" si="57"/>
        <v>589.53071195671191</v>
      </c>
      <c r="Q204" s="156">
        <f t="shared" si="57"/>
        <v>611.67301790653596</v>
      </c>
    </row>
    <row r="205" spans="1:17" ht="12" customHeight="1" x14ac:dyDescent="0.25">
      <c r="A205" s="29" t="s">
        <v>140</v>
      </c>
      <c r="B205" s="57">
        <f>IF(B129=0,0,B129/0.086*1000000/B$17)</f>
        <v>675.86871159380576</v>
      </c>
      <c r="C205" s="57">
        <f t="shared" ref="C205:Q205" si="58">IF(C129=0,0,C129/0.086*1000000/C$17)</f>
        <v>674.80457264573351</v>
      </c>
      <c r="D205" s="57">
        <f t="shared" si="58"/>
        <v>680.01694255374241</v>
      </c>
      <c r="E205" s="57">
        <f t="shared" si="58"/>
        <v>677.03525929157968</v>
      </c>
      <c r="F205" s="57">
        <f t="shared" si="58"/>
        <v>658.89178508830025</v>
      </c>
      <c r="G205" s="57">
        <f t="shared" si="58"/>
        <v>678.85373803609377</v>
      </c>
      <c r="H205" s="57">
        <f t="shared" si="58"/>
        <v>671.73723968057482</v>
      </c>
      <c r="I205" s="57">
        <f t="shared" si="58"/>
        <v>665.12446420203605</v>
      </c>
      <c r="J205" s="57">
        <f t="shared" si="58"/>
        <v>675.06445436000672</v>
      </c>
      <c r="K205" s="57">
        <f t="shared" si="58"/>
        <v>670.82044371695667</v>
      </c>
      <c r="L205" s="57">
        <f t="shared" si="58"/>
        <v>663.23305130638812</v>
      </c>
      <c r="M205" s="57">
        <f t="shared" si="58"/>
        <v>702.65754884302726</v>
      </c>
      <c r="N205" s="57">
        <f t="shared" si="58"/>
        <v>685.28451834525299</v>
      </c>
      <c r="O205" s="57">
        <f t="shared" si="58"/>
        <v>697.67579072433932</v>
      </c>
      <c r="P205" s="57">
        <f t="shared" si="58"/>
        <v>705.53626798247933</v>
      </c>
      <c r="Q205" s="57">
        <f t="shared" si="58"/>
        <v>674.04030247232834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3634.2851982787397</v>
      </c>
      <c r="C207" s="168">
        <f t="shared" ref="C207:Q207" si="59">SUM(C208,C211,C213,C222)</f>
        <v>3788.4121567553761</v>
      </c>
      <c r="D207" s="168">
        <f t="shared" si="59"/>
        <v>3596.2185239145497</v>
      </c>
      <c r="E207" s="168">
        <f t="shared" si="59"/>
        <v>3602.2028565668402</v>
      </c>
      <c r="F207" s="168">
        <f t="shared" si="59"/>
        <v>3358.4760687338244</v>
      </c>
      <c r="G207" s="168">
        <f t="shared" si="59"/>
        <v>3246.4595391190892</v>
      </c>
      <c r="H207" s="168">
        <f t="shared" si="59"/>
        <v>3139.1336839174992</v>
      </c>
      <c r="I207" s="168">
        <f t="shared" si="59"/>
        <v>2813.3705118998905</v>
      </c>
      <c r="J207" s="168">
        <f t="shared" si="59"/>
        <v>2876.8218449463457</v>
      </c>
      <c r="K207" s="168">
        <f t="shared" si="59"/>
        <v>2836.2080611932424</v>
      </c>
      <c r="L207" s="168">
        <f t="shared" si="59"/>
        <v>3113.3599526511862</v>
      </c>
      <c r="M207" s="168">
        <f t="shared" si="59"/>
        <v>2667.0480471911487</v>
      </c>
      <c r="N207" s="168">
        <f t="shared" si="59"/>
        <v>2809.6879839709522</v>
      </c>
      <c r="O207" s="168">
        <f t="shared" si="59"/>
        <v>3071.2434086927115</v>
      </c>
      <c r="P207" s="168">
        <f t="shared" si="59"/>
        <v>2516.0857635252796</v>
      </c>
      <c r="Q207" s="168">
        <f t="shared" si="59"/>
        <v>2625.235232767699</v>
      </c>
    </row>
    <row r="208" spans="1:17" ht="12" customHeight="1" x14ac:dyDescent="0.25">
      <c r="A208" s="158" t="s">
        <v>65</v>
      </c>
      <c r="B208" s="157">
        <f>SUM(B209:B210)</f>
        <v>2947.9892090950457</v>
      </c>
      <c r="C208" s="157">
        <f t="shared" ref="C208:Q208" si="60">SUM(C209:C210)</f>
        <v>3116.1069730275372</v>
      </c>
      <c r="D208" s="157">
        <f t="shared" si="60"/>
        <v>2931.1610696700736</v>
      </c>
      <c r="E208" s="157">
        <f t="shared" si="60"/>
        <v>2923.3527396061868</v>
      </c>
      <c r="F208" s="157">
        <f t="shared" si="60"/>
        <v>2705.0688358077605</v>
      </c>
      <c r="G208" s="157">
        <f t="shared" si="60"/>
        <v>2607.0133176734612</v>
      </c>
      <c r="H208" s="157">
        <f t="shared" si="60"/>
        <v>2523.4272579098179</v>
      </c>
      <c r="I208" s="157">
        <f t="shared" si="60"/>
        <v>2160.027931371083</v>
      </c>
      <c r="J208" s="157">
        <f t="shared" si="60"/>
        <v>2278.0752134427034</v>
      </c>
      <c r="K208" s="157">
        <f t="shared" si="60"/>
        <v>2223.512367373055</v>
      </c>
      <c r="L208" s="157">
        <f t="shared" si="60"/>
        <v>2472.7688829362</v>
      </c>
      <c r="M208" s="157">
        <f t="shared" si="60"/>
        <v>2044.2046030572262</v>
      </c>
      <c r="N208" s="157">
        <f t="shared" si="60"/>
        <v>2176.3431684793868</v>
      </c>
      <c r="O208" s="157">
        <f t="shared" si="60"/>
        <v>2420.6531492754352</v>
      </c>
      <c r="P208" s="157">
        <f t="shared" si="60"/>
        <v>1893.9937511986188</v>
      </c>
      <c r="Q208" s="157">
        <f t="shared" si="60"/>
        <v>2004.099013938808</v>
      </c>
    </row>
    <row r="209" spans="1:17" ht="12" customHeight="1" x14ac:dyDescent="0.25">
      <c r="A209" s="23" t="s">
        <v>161</v>
      </c>
      <c r="B209" s="156">
        <f>IF(B152=0,0,B152*1000000/B$7)</f>
        <v>2947.9892090950457</v>
      </c>
      <c r="C209" s="156">
        <f t="shared" ref="C209:Q210" si="61">IF(C152=0,0,C152*1000000/C$7)</f>
        <v>3116.1069730275372</v>
      </c>
      <c r="D209" s="156">
        <f t="shared" si="61"/>
        <v>2931.1610696700736</v>
      </c>
      <c r="E209" s="156">
        <f t="shared" si="61"/>
        <v>2923.3527396061868</v>
      </c>
      <c r="F209" s="156">
        <f t="shared" si="61"/>
        <v>2705.0688358077605</v>
      </c>
      <c r="G209" s="156">
        <f t="shared" si="61"/>
        <v>2607.0133176734612</v>
      </c>
      <c r="H209" s="156">
        <f t="shared" si="61"/>
        <v>2523.4272579098179</v>
      </c>
      <c r="I209" s="156">
        <f t="shared" si="61"/>
        <v>2160.027931371083</v>
      </c>
      <c r="J209" s="156">
        <f t="shared" si="61"/>
        <v>2278.0752134427034</v>
      </c>
      <c r="K209" s="156">
        <f t="shared" si="61"/>
        <v>2223.512367373055</v>
      </c>
      <c r="L209" s="156">
        <f t="shared" si="61"/>
        <v>2472.7688829362</v>
      </c>
      <c r="M209" s="156">
        <f t="shared" si="61"/>
        <v>2044.2046030572262</v>
      </c>
      <c r="N209" s="156">
        <f t="shared" si="61"/>
        <v>2176.3431684793868</v>
      </c>
      <c r="O209" s="156">
        <f t="shared" si="61"/>
        <v>2420.6531492754352</v>
      </c>
      <c r="P209" s="156">
        <f t="shared" si="61"/>
        <v>1893.9937511986188</v>
      </c>
      <c r="Q209" s="156">
        <f t="shared" si="61"/>
        <v>2004.099013938808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442.09971297099105</v>
      </c>
      <c r="C213" s="157">
        <f t="shared" si="63"/>
        <v>433.60392759376896</v>
      </c>
      <c r="D213" s="157">
        <f t="shared" si="63"/>
        <v>426.13035146810785</v>
      </c>
      <c r="E213" s="157">
        <f t="shared" si="63"/>
        <v>435.64830578111543</v>
      </c>
      <c r="F213" s="157">
        <f t="shared" si="63"/>
        <v>419.41083129639077</v>
      </c>
      <c r="G213" s="157">
        <f t="shared" si="63"/>
        <v>408.97402416302134</v>
      </c>
      <c r="H213" s="157">
        <f t="shared" si="63"/>
        <v>391.91682921156331</v>
      </c>
      <c r="I213" s="157">
        <f t="shared" si="63"/>
        <v>410.84204798135585</v>
      </c>
      <c r="J213" s="157">
        <f t="shared" si="63"/>
        <v>377.7210256173218</v>
      </c>
      <c r="K213" s="157">
        <f t="shared" si="63"/>
        <v>385.43097784647074</v>
      </c>
      <c r="L213" s="157">
        <f t="shared" si="63"/>
        <v>409.1012382108791</v>
      </c>
      <c r="M213" s="157">
        <f t="shared" si="63"/>
        <v>393.49178217212108</v>
      </c>
      <c r="N213" s="157">
        <f t="shared" si="63"/>
        <v>400.82446298960377</v>
      </c>
      <c r="O213" s="157">
        <f t="shared" si="63"/>
        <v>414.84438687260649</v>
      </c>
      <c r="P213" s="157">
        <f t="shared" si="63"/>
        <v>393.20815414155021</v>
      </c>
      <c r="Q213" s="157">
        <f t="shared" si="63"/>
        <v>392.29811199873933</v>
      </c>
    </row>
    <row r="214" spans="1:17" ht="12" customHeight="1" x14ac:dyDescent="0.25">
      <c r="A214" s="167" t="s">
        <v>160</v>
      </c>
      <c r="B214" s="132">
        <f>IF(B157=0,0,B157*1000000/B$11)</f>
        <v>487.09428976268435</v>
      </c>
      <c r="C214" s="132">
        <f t="shared" ref="C214:Q214" si="64">IF(C157=0,0,C157*1000000/C$11)</f>
        <v>486.09879893177106</v>
      </c>
      <c r="D214" s="132">
        <f t="shared" si="64"/>
        <v>481.33635596989404</v>
      </c>
      <c r="E214" s="132">
        <f t="shared" si="64"/>
        <v>481.25482929733602</v>
      </c>
      <c r="F214" s="132">
        <f t="shared" si="64"/>
        <v>482.10574646259084</v>
      </c>
      <c r="G214" s="132">
        <f t="shared" si="64"/>
        <v>474.03068374367575</v>
      </c>
      <c r="H214" s="132">
        <f t="shared" si="64"/>
        <v>460.98162816156639</v>
      </c>
      <c r="I214" s="132">
        <f t="shared" si="64"/>
        <v>452.52852220153858</v>
      </c>
      <c r="J214" s="132">
        <f t="shared" si="64"/>
        <v>453.3443877880573</v>
      </c>
      <c r="K214" s="132">
        <f t="shared" si="64"/>
        <v>450.12972640002431</v>
      </c>
      <c r="L214" s="132">
        <f t="shared" si="64"/>
        <v>467.92270012638306</v>
      </c>
      <c r="M214" s="132">
        <f t="shared" si="64"/>
        <v>441.8247395822433</v>
      </c>
      <c r="N214" s="132">
        <f t="shared" si="64"/>
        <v>456.0587527097893</v>
      </c>
      <c r="O214" s="132">
        <f t="shared" si="64"/>
        <v>464.50594137736857</v>
      </c>
      <c r="P214" s="132">
        <f t="shared" si="64"/>
        <v>457.50431059704073</v>
      </c>
      <c r="Q214" s="132">
        <f t="shared" si="64"/>
        <v>451.99450562568535</v>
      </c>
    </row>
    <row r="215" spans="1:17" ht="12" customHeight="1" x14ac:dyDescent="0.25">
      <c r="A215" s="167" t="s">
        <v>159</v>
      </c>
      <c r="B215" s="132">
        <f>IF(B158=0,0,B158*1000000/B$12)</f>
        <v>340.9660028338788</v>
      </c>
      <c r="C215" s="132">
        <f t="shared" ref="C215:Q217" si="65">IF(C158=0,0,C158*1000000/C$12)</f>
        <v>340.26915925224114</v>
      </c>
      <c r="D215" s="132">
        <f t="shared" si="65"/>
        <v>336.93544917892757</v>
      </c>
      <c r="E215" s="132">
        <f t="shared" si="65"/>
        <v>336.87838050813536</v>
      </c>
      <c r="F215" s="132">
        <f t="shared" si="65"/>
        <v>337.47402252381318</v>
      </c>
      <c r="G215" s="132">
        <f t="shared" si="65"/>
        <v>331.82147862057394</v>
      </c>
      <c r="H215" s="132">
        <f t="shared" si="65"/>
        <v>322.68713971309631</v>
      </c>
      <c r="I215" s="132">
        <f t="shared" si="65"/>
        <v>316.76996554107677</v>
      </c>
      <c r="J215" s="132">
        <f t="shared" si="65"/>
        <v>317.34107145163955</v>
      </c>
      <c r="K215" s="132">
        <f t="shared" si="65"/>
        <v>315.09080848001759</v>
      </c>
      <c r="L215" s="132">
        <f t="shared" si="65"/>
        <v>327.54589008846824</v>
      </c>
      <c r="M215" s="132">
        <f t="shared" si="65"/>
        <v>309.27731770756998</v>
      </c>
      <c r="N215" s="132">
        <f t="shared" si="65"/>
        <v>319.2411268968529</v>
      </c>
      <c r="O215" s="132">
        <f t="shared" si="65"/>
        <v>334.44427779170564</v>
      </c>
      <c r="P215" s="132">
        <f t="shared" si="65"/>
        <v>320.25301741792867</v>
      </c>
      <c r="Q215" s="132">
        <f t="shared" si="65"/>
        <v>316.3961539379801</v>
      </c>
    </row>
    <row r="216" spans="1:17" ht="12" customHeight="1" x14ac:dyDescent="0.25">
      <c r="A216" s="166" t="s">
        <v>203</v>
      </c>
      <c r="B216" s="165">
        <f>IF(B159=0,0,B159*1000000/B$12)</f>
        <v>340.9660028338788</v>
      </c>
      <c r="C216" s="165">
        <f t="shared" si="65"/>
        <v>340.26915925224114</v>
      </c>
      <c r="D216" s="165">
        <f t="shared" si="65"/>
        <v>336.93544917892757</v>
      </c>
      <c r="E216" s="165">
        <f t="shared" si="65"/>
        <v>336.87838050813536</v>
      </c>
      <c r="F216" s="165">
        <f t="shared" si="65"/>
        <v>337.47402252381318</v>
      </c>
      <c r="G216" s="165">
        <f t="shared" si="65"/>
        <v>331.82147862057394</v>
      </c>
      <c r="H216" s="165">
        <f t="shared" si="65"/>
        <v>322.68713971309631</v>
      </c>
      <c r="I216" s="165">
        <f t="shared" si="65"/>
        <v>316.76996554107677</v>
      </c>
      <c r="J216" s="165">
        <f t="shared" si="65"/>
        <v>317.34107145163955</v>
      </c>
      <c r="K216" s="165">
        <f t="shared" si="65"/>
        <v>315.09080848001759</v>
      </c>
      <c r="L216" s="165">
        <f t="shared" si="65"/>
        <v>327.54589008846824</v>
      </c>
      <c r="M216" s="165">
        <f t="shared" si="65"/>
        <v>309.27731770756998</v>
      </c>
      <c r="N216" s="165">
        <f t="shared" si="65"/>
        <v>319.2411268968529</v>
      </c>
      <c r="O216" s="165">
        <f t="shared" si="65"/>
        <v>334.44427779170564</v>
      </c>
      <c r="P216" s="165">
        <f t="shared" si="65"/>
        <v>320.25301741792867</v>
      </c>
      <c r="Q216" s="165">
        <f t="shared" si="65"/>
        <v>316.3961539379801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244.19627621270308</v>
      </c>
      <c r="C222" s="157">
        <f t="shared" ref="C222:Q222" si="68">IF(C165=0,0,C165*1000000/C$5)</f>
        <v>238.70125613407009</v>
      </c>
      <c r="D222" s="157">
        <f t="shared" si="68"/>
        <v>238.92710277636851</v>
      </c>
      <c r="E222" s="157">
        <f t="shared" si="68"/>
        <v>243.2018111795376</v>
      </c>
      <c r="F222" s="157">
        <f t="shared" si="68"/>
        <v>233.99640162967316</v>
      </c>
      <c r="G222" s="157">
        <f t="shared" si="68"/>
        <v>230.47219728260697</v>
      </c>
      <c r="H222" s="157">
        <f t="shared" si="68"/>
        <v>223.78959679611805</v>
      </c>
      <c r="I222" s="157">
        <f t="shared" si="68"/>
        <v>242.50053254745191</v>
      </c>
      <c r="J222" s="157">
        <f t="shared" si="68"/>
        <v>221.02560588632082</v>
      </c>
      <c r="K222" s="157">
        <f t="shared" si="68"/>
        <v>227.26471597371676</v>
      </c>
      <c r="L222" s="157">
        <f t="shared" si="68"/>
        <v>231.48983150410709</v>
      </c>
      <c r="M222" s="157">
        <f t="shared" si="68"/>
        <v>229.35166196180128</v>
      </c>
      <c r="N222" s="157">
        <f t="shared" si="68"/>
        <v>232.52035250196155</v>
      </c>
      <c r="O222" s="157">
        <f t="shared" si="68"/>
        <v>235.74587254466962</v>
      </c>
      <c r="P222" s="157">
        <f t="shared" si="68"/>
        <v>228.88385818511068</v>
      </c>
      <c r="Q222" s="157">
        <f t="shared" si="68"/>
        <v>228.83810683015173</v>
      </c>
    </row>
    <row r="223" spans="1:17" ht="12" customHeight="1" x14ac:dyDescent="0.25">
      <c r="A223" s="23" t="s">
        <v>203</v>
      </c>
      <c r="B223" s="156">
        <f>IF(B166=0,0,B166*1000000/B$16)</f>
        <v>273.11271739561613</v>
      </c>
      <c r="C223" s="156">
        <f t="shared" ref="C223:Q223" si="69">IF(C166=0,0,C166*1000000/C$16)</f>
        <v>269.71519151016219</v>
      </c>
      <c r="D223" s="156">
        <f t="shared" si="69"/>
        <v>270.38845408014754</v>
      </c>
      <c r="E223" s="156">
        <f t="shared" si="69"/>
        <v>270.21672825265421</v>
      </c>
      <c r="F223" s="156">
        <f t="shared" si="69"/>
        <v>262.89949597948856</v>
      </c>
      <c r="G223" s="156">
        <f t="shared" si="69"/>
        <v>259.07915735290385</v>
      </c>
      <c r="H223" s="156">
        <f t="shared" si="69"/>
        <v>252.81012076927189</v>
      </c>
      <c r="I223" s="156">
        <f t="shared" si="69"/>
        <v>266.1724692960928</v>
      </c>
      <c r="J223" s="156">
        <f t="shared" si="69"/>
        <v>248.50716412829019</v>
      </c>
      <c r="K223" s="156">
        <f t="shared" si="69"/>
        <v>252.53228002433264</v>
      </c>
      <c r="L223" s="156">
        <f t="shared" si="69"/>
        <v>251.99793511365974</v>
      </c>
      <c r="M223" s="156">
        <f t="shared" si="69"/>
        <v>240.71888286225439</v>
      </c>
      <c r="N223" s="156">
        <f t="shared" si="69"/>
        <v>246.96935871440778</v>
      </c>
      <c r="O223" s="156">
        <f t="shared" si="69"/>
        <v>238.41521115040766</v>
      </c>
      <c r="P223" s="156">
        <f t="shared" si="69"/>
        <v>229.50590226519529</v>
      </c>
      <c r="Q223" s="156">
        <f t="shared" si="69"/>
        <v>236.54509338085899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211.33594116811815</v>
      </c>
      <c r="C226" s="184">
        <f>C169/RES_summary!C$19</f>
        <v>219.52171563607811</v>
      </c>
      <c r="D226" s="184">
        <f>D169/RES_summary!D$19</f>
        <v>207.94280674116945</v>
      </c>
      <c r="E226" s="184">
        <f>E169/RES_summary!E$19</f>
        <v>206.31043408372818</v>
      </c>
      <c r="F226" s="184">
        <f>F169/RES_summary!F$19</f>
        <v>192.97525441517575</v>
      </c>
      <c r="G226" s="184">
        <f>G169/RES_summary!G$19</f>
        <v>185.54274469459463</v>
      </c>
      <c r="H226" s="184">
        <f>H169/RES_summary!H$19</f>
        <v>178.49725093262853</v>
      </c>
      <c r="I226" s="184">
        <f>I169/RES_summary!I$19</f>
        <v>158.33916402782341</v>
      </c>
      <c r="J226" s="184">
        <f>J169/RES_summary!J$19</f>
        <v>161.35506158406704</v>
      </c>
      <c r="K226" s="184">
        <f>K169/RES_summary!K$19</f>
        <v>157.81152949700052</v>
      </c>
      <c r="L226" s="184">
        <f>L169/RES_summary!L$19</f>
        <v>171.37200538805359</v>
      </c>
      <c r="M226" s="184">
        <f>M169/RES_summary!M$19</f>
        <v>146.0668225528938</v>
      </c>
      <c r="N226" s="184">
        <f>N169/RES_summary!N$19</f>
        <v>152.78446394387387</v>
      </c>
      <c r="O226" s="184">
        <f>O169/RES_summary!O$19</f>
        <v>164.83750283742339</v>
      </c>
      <c r="P226" s="184">
        <f>P169/RES_summary!P$19</f>
        <v>135.03811003374156</v>
      </c>
      <c r="Q226" s="184">
        <f>Q169/RES_summary!Q$19</f>
        <v>139.39585121540748</v>
      </c>
    </row>
    <row r="227" spans="1:17" ht="12" customHeight="1" x14ac:dyDescent="0.25">
      <c r="A227" s="158" t="s">
        <v>65</v>
      </c>
      <c r="B227" s="178">
        <f>B170/RES_summary!B$19</f>
        <v>169.40749194934153</v>
      </c>
      <c r="C227" s="178">
        <f>C170/RES_summary!C$19</f>
        <v>178.06008578661309</v>
      </c>
      <c r="D227" s="178">
        <f>D170/RES_summary!D$19</f>
        <v>166.97256605839769</v>
      </c>
      <c r="E227" s="178">
        <f>E170/RES_summary!E$19</f>
        <v>165.41487355692809</v>
      </c>
      <c r="F227" s="178">
        <f>F170/RES_summary!F$19</f>
        <v>152.84054343730705</v>
      </c>
      <c r="G227" s="178">
        <f>G170/RES_summary!G$19</f>
        <v>146.25969337691407</v>
      </c>
      <c r="H227" s="178">
        <f>H170/RES_summary!H$19</f>
        <v>140.31181519362175</v>
      </c>
      <c r="I227" s="178">
        <f>I170/RES_summary!I$19</f>
        <v>120.18655975232922</v>
      </c>
      <c r="J227" s="178">
        <f>J170/RES_summary!J$19</f>
        <v>124.51975306504632</v>
      </c>
      <c r="K227" s="178">
        <f>K170/RES_summary!K$19</f>
        <v>121.12383688083924</v>
      </c>
      <c r="L227" s="178">
        <f>L170/RES_summary!L$19</f>
        <v>133.97907512509178</v>
      </c>
      <c r="M227" s="178">
        <f>M170/RES_summary!M$19</f>
        <v>110.52742195462902</v>
      </c>
      <c r="N227" s="178">
        <f>N170/RES_summary!N$19</f>
        <v>116.65125032610874</v>
      </c>
      <c r="O227" s="178">
        <f>O170/RES_summary!O$19</f>
        <v>128.72269918431888</v>
      </c>
      <c r="P227" s="178">
        <f>P170/RES_summary!P$19</f>
        <v>100.10212784522277</v>
      </c>
      <c r="Q227" s="178">
        <f>Q170/RES_summary!Q$19</f>
        <v>104.88331331478747</v>
      </c>
    </row>
    <row r="228" spans="1:17" ht="12" customHeight="1" x14ac:dyDescent="0.25">
      <c r="A228" s="23" t="s">
        <v>161</v>
      </c>
      <c r="B228" s="177">
        <f>B171/RES_summary!B$19</f>
        <v>166.3797534755044</v>
      </c>
      <c r="C228" s="177">
        <f>C171/RES_summary!C$19</f>
        <v>175.14065360626353</v>
      </c>
      <c r="D228" s="177">
        <f>D171/RES_summary!D$19</f>
        <v>164.004206317078</v>
      </c>
      <c r="E228" s="177">
        <f>E171/RES_summary!E$19</f>
        <v>162.78677370275483</v>
      </c>
      <c r="F228" s="177">
        <f>F171/RES_summary!F$19</f>
        <v>149.87566860707867</v>
      </c>
      <c r="G228" s="177">
        <f>G171/RES_summary!G$19</f>
        <v>143.67836037294674</v>
      </c>
      <c r="H228" s="177">
        <f>H171/RES_summary!H$19</f>
        <v>138.15759075416437</v>
      </c>
      <c r="I228" s="177">
        <f>I171/RES_summary!I$19</f>
        <v>117.48444140213809</v>
      </c>
      <c r="J228" s="177">
        <f>J171/RES_summary!J$19</f>
        <v>122.95107599656767</v>
      </c>
      <c r="K228" s="177">
        <f>K171/RES_summary!K$19</f>
        <v>119.26896788929274</v>
      </c>
      <c r="L228" s="177">
        <f>L171/RES_summary!L$19</f>
        <v>131.67398157302483</v>
      </c>
      <c r="M228" s="177">
        <f>M171/RES_summary!M$19</f>
        <v>108.17787182828194</v>
      </c>
      <c r="N228" s="177">
        <f>N171/RES_summary!N$19</f>
        <v>114.25419527075221</v>
      </c>
      <c r="O228" s="177">
        <f>O171/RES_summary!O$19</f>
        <v>126.27999222130416</v>
      </c>
      <c r="P228" s="177">
        <f>P171/RES_summary!P$19</f>
        <v>98.043634693310423</v>
      </c>
      <c r="Q228" s="177">
        <f>Q171/RES_summary!Q$19</f>
        <v>102.70340190418969</v>
      </c>
    </row>
    <row r="229" spans="1:17" ht="12" customHeight="1" x14ac:dyDescent="0.25">
      <c r="A229" s="23" t="s">
        <v>60</v>
      </c>
      <c r="B229" s="177">
        <f>B172/RES_summary!B$19</f>
        <v>3.0277384738371595</v>
      </c>
      <c r="C229" s="177">
        <f>C172/RES_summary!C$19</f>
        <v>2.9194321803495478</v>
      </c>
      <c r="D229" s="177">
        <f>D172/RES_summary!D$19</f>
        <v>2.9683597413196914</v>
      </c>
      <c r="E229" s="177">
        <f>E172/RES_summary!E$19</f>
        <v>2.6280998541732363</v>
      </c>
      <c r="F229" s="177">
        <f>F172/RES_summary!F$19</f>
        <v>2.9648748302283821</v>
      </c>
      <c r="G229" s="177">
        <f>G172/RES_summary!G$19</f>
        <v>2.5813330039673303</v>
      </c>
      <c r="H229" s="177">
        <f>H172/RES_summary!H$19</f>
        <v>2.1542244394573844</v>
      </c>
      <c r="I229" s="177">
        <f>I172/RES_summary!I$19</f>
        <v>2.7021183501911179</v>
      </c>
      <c r="J229" s="177">
        <f>J172/RES_summary!J$19</f>
        <v>1.5686770684786462</v>
      </c>
      <c r="K229" s="177">
        <f>K172/RES_summary!K$19</f>
        <v>1.8548689915464882</v>
      </c>
      <c r="L229" s="177">
        <f>L172/RES_summary!L$19</f>
        <v>2.3050935520669578</v>
      </c>
      <c r="M229" s="177">
        <f>M172/RES_summary!M$19</f>
        <v>2.349550126347085</v>
      </c>
      <c r="N229" s="177">
        <f>N172/RES_summary!N$19</f>
        <v>2.3970550553565295</v>
      </c>
      <c r="O229" s="177">
        <f>O172/RES_summary!O$19</f>
        <v>2.4427069630147278</v>
      </c>
      <c r="P229" s="177">
        <f>P172/RES_summary!P$19</f>
        <v>2.0584931519123599</v>
      </c>
      <c r="Q229" s="177">
        <f>Q172/RES_summary!Q$19</f>
        <v>2.1799114105977764</v>
      </c>
    </row>
    <row r="230" spans="1:17" ht="12" customHeight="1" x14ac:dyDescent="0.25">
      <c r="A230" s="158" t="s">
        <v>112</v>
      </c>
      <c r="B230" s="178">
        <f>B173/RES_summary!B$19</f>
        <v>9.232267991075134E-2</v>
      </c>
      <c r="C230" s="178">
        <f>C173/RES_summary!C$19</f>
        <v>0.10089041194570324</v>
      </c>
      <c r="D230" s="178">
        <f>D173/RES_summary!D$19</f>
        <v>0.10389007072333857</v>
      </c>
      <c r="E230" s="178">
        <f>E173/RES_summary!E$19</f>
        <v>0.10500974987167516</v>
      </c>
      <c r="F230" s="178">
        <f>F173/RES_summary!F$19</f>
        <v>0.10851853257899124</v>
      </c>
      <c r="G230" s="178">
        <f>G173/RES_summary!G$19</f>
        <v>0.12475705623328208</v>
      </c>
      <c r="H230" s="178">
        <f>H173/RES_summary!H$19</f>
        <v>0.15521594422419463</v>
      </c>
      <c r="I230" s="178">
        <f>I173/RES_summary!I$19</f>
        <v>0.17637258313262677</v>
      </c>
      <c r="J230" s="178">
        <f>J173/RES_summary!J$19</f>
        <v>0.2217105318693102</v>
      </c>
      <c r="K230" s="178">
        <f>K173/RES_summary!K$19</f>
        <v>0.26432440363998927</v>
      </c>
      <c r="L230" s="178">
        <f>L173/RES_summary!L$19</f>
        <v>0.30779641422837922</v>
      </c>
      <c r="M230" s="178">
        <f>M173/RES_summary!M$19</f>
        <v>0.29212561398787573</v>
      </c>
      <c r="N230" s="178">
        <f>N173/RES_summary!N$19</f>
        <v>0.28046550391501252</v>
      </c>
      <c r="O230" s="178">
        <f>O173/RES_summary!O$19</f>
        <v>0.27485899337516523</v>
      </c>
      <c r="P230" s="178">
        <f>P173/RES_summary!P$19</f>
        <v>0.25345796855710301</v>
      </c>
      <c r="Q230" s="178">
        <f>Q173/RES_summary!Q$19</f>
        <v>0.24449849657023018</v>
      </c>
    </row>
    <row r="231" spans="1:17" ht="12" customHeight="1" x14ac:dyDescent="0.25">
      <c r="A231" s="23" t="s">
        <v>60</v>
      </c>
      <c r="B231" s="177">
        <f>B174/RES_summary!B$19</f>
        <v>9.232267991075134E-2</v>
      </c>
      <c r="C231" s="177">
        <f>C174/RES_summary!C$19</f>
        <v>0.10089041194570324</v>
      </c>
      <c r="D231" s="177">
        <f>D174/RES_summary!D$19</f>
        <v>0.10389007072333857</v>
      </c>
      <c r="E231" s="177">
        <f>E174/RES_summary!E$19</f>
        <v>0.10500974987167516</v>
      </c>
      <c r="F231" s="177">
        <f>F174/RES_summary!F$19</f>
        <v>0.10851853257899124</v>
      </c>
      <c r="G231" s="177">
        <f>G174/RES_summary!G$19</f>
        <v>0.12475705623328208</v>
      </c>
      <c r="H231" s="177">
        <f>H174/RES_summary!H$19</f>
        <v>0.15521594422419463</v>
      </c>
      <c r="I231" s="177">
        <f>I174/RES_summary!I$19</f>
        <v>0.17637258313262677</v>
      </c>
      <c r="J231" s="177">
        <f>J174/RES_summary!J$19</f>
        <v>0.2217105318693102</v>
      </c>
      <c r="K231" s="177">
        <f>K174/RES_summary!K$19</f>
        <v>0.26432440363998927</v>
      </c>
      <c r="L231" s="177">
        <f>L174/RES_summary!L$19</f>
        <v>0.30779641422837922</v>
      </c>
      <c r="M231" s="177">
        <f>M174/RES_summary!M$19</f>
        <v>0.29212561398787573</v>
      </c>
      <c r="N231" s="177">
        <f>N174/RES_summary!N$19</f>
        <v>0.28046550391501252</v>
      </c>
      <c r="O231" s="177">
        <f>O174/RES_summary!O$19</f>
        <v>0.27485899337516523</v>
      </c>
      <c r="P231" s="177">
        <f>P174/RES_summary!P$19</f>
        <v>0.25345796855710301</v>
      </c>
      <c r="Q231" s="177">
        <f>Q174/RES_summary!Q$19</f>
        <v>0.24449849657023018</v>
      </c>
    </row>
    <row r="232" spans="1:17" ht="12" customHeight="1" x14ac:dyDescent="0.25">
      <c r="A232" s="158" t="s">
        <v>63</v>
      </c>
      <c r="B232" s="178">
        <f>B175/RES_summary!B$19</f>
        <v>27.045831102833571</v>
      </c>
      <c r="C232" s="178">
        <f>C175/RES_summary!C$19</f>
        <v>26.862328842296105</v>
      </c>
      <c r="D232" s="178">
        <f>D175/RES_summary!D$19</f>
        <v>26.404832694521289</v>
      </c>
      <c r="E232" s="178">
        <f>E175/RES_summary!E$19</f>
        <v>26.318867679005592</v>
      </c>
      <c r="F232" s="178">
        <f>F175/RES_summary!F$19</f>
        <v>26.078962575895307</v>
      </c>
      <c r="G232" s="178">
        <f>G175/RES_summary!G$19</f>
        <v>25.449199825406026</v>
      </c>
      <c r="H232" s="178">
        <f>H175/RES_summary!H$19</f>
        <v>24.753322379185885</v>
      </c>
      <c r="I232" s="178">
        <f>I175/RES_summary!I$19</f>
        <v>24.012282619516117</v>
      </c>
      <c r="J232" s="178">
        <f>J175/RES_summary!J$19</f>
        <v>23.717051936132066</v>
      </c>
      <c r="K232" s="178">
        <f>K175/RES_summary!K$19</f>
        <v>23.369332001806328</v>
      </c>
      <c r="L232" s="178">
        <f>L175/RES_summary!L$19</f>
        <v>24.070246312584207</v>
      </c>
      <c r="M232" s="178">
        <f>M175/RES_summary!M$19</f>
        <v>22.691083344260679</v>
      </c>
      <c r="N232" s="178">
        <f>N175/RES_summary!N$19</f>
        <v>23.144745920105002</v>
      </c>
      <c r="O232" s="178">
        <f>O175/RES_summary!O$19</f>
        <v>23.445428491220937</v>
      </c>
      <c r="P232" s="178">
        <f>P175/RES_summary!P$19</f>
        <v>22.81088760966594</v>
      </c>
      <c r="Q232" s="178">
        <f>Q175/RES_summary!Q$19</f>
        <v>22.276420457465726</v>
      </c>
    </row>
    <row r="233" spans="1:17" ht="12" customHeight="1" x14ac:dyDescent="0.25">
      <c r="A233" s="167" t="s">
        <v>160</v>
      </c>
      <c r="B233" s="183">
        <f>B176/RES_summary!B$19</f>
        <v>27.490815637998644</v>
      </c>
      <c r="C233" s="183">
        <f>C176/RES_summary!C$19</f>
        <v>27.32116133979002</v>
      </c>
      <c r="D233" s="183">
        <f>D176/RES_summary!D$19</f>
        <v>26.931712436151628</v>
      </c>
      <c r="E233" s="183">
        <f>E176/RES_summary!E$19</f>
        <v>26.798654821496847</v>
      </c>
      <c r="F233" s="183">
        <f>F176/RES_summary!F$19</f>
        <v>26.711305876554231</v>
      </c>
      <c r="G233" s="183">
        <f>G176/RES_summary!G$19</f>
        <v>26.124895851141549</v>
      </c>
      <c r="H233" s="183">
        <f>H176/RES_summary!H$19</f>
        <v>25.238734712522529</v>
      </c>
      <c r="I233" s="183">
        <f>I176/RES_summary!I$19</f>
        <v>24.613135727201527</v>
      </c>
      <c r="J233" s="183">
        <f>J176/RES_summary!J$19</f>
        <v>24.467664608541149</v>
      </c>
      <c r="K233" s="183">
        <f>K176/RES_summary!K$19</f>
        <v>24.1449108499666</v>
      </c>
      <c r="L233" s="183">
        <f>L176/RES_summary!L$19</f>
        <v>24.916701847558421</v>
      </c>
      <c r="M233" s="183">
        <f>M176/RES_summary!M$19</f>
        <v>23.381054899108818</v>
      </c>
      <c r="N233" s="183">
        <f>N176/RES_summary!N$19</f>
        <v>23.942283800512442</v>
      </c>
      <c r="O233" s="183">
        <f>O176/RES_summary!O$19</f>
        <v>24.232222894652011</v>
      </c>
      <c r="P233" s="183">
        <f>P176/RES_summary!P$19</f>
        <v>23.682963827311593</v>
      </c>
      <c r="Q233" s="183">
        <f>Q176/RES_summary!Q$19</f>
        <v>23.163213517342566</v>
      </c>
    </row>
    <row r="234" spans="1:17" ht="12" customHeight="1" x14ac:dyDescent="0.25">
      <c r="A234" s="167" t="s">
        <v>159</v>
      </c>
      <c r="B234" s="183">
        <f>B177/RES_summary!B$19</f>
        <v>24.47987831816701</v>
      </c>
      <c r="C234" s="183">
        <f>C177/RES_summary!C$19</f>
        <v>24.384184972516262</v>
      </c>
      <c r="D234" s="183">
        <f>D177/RES_summary!D$19</f>
        <v>24.062743307306967</v>
      </c>
      <c r="E234" s="183">
        <f>E177/RES_summary!E$19</f>
        <v>23.980480835533751</v>
      </c>
      <c r="F234" s="183">
        <f>F177/RES_summary!F$19</f>
        <v>23.931091019195133</v>
      </c>
      <c r="G234" s="183">
        <f>G177/RES_summary!G$19</f>
        <v>23.457481104233686</v>
      </c>
      <c r="H234" s="183">
        <f>H177/RES_summary!H$19</f>
        <v>22.784155978707943</v>
      </c>
      <c r="I234" s="183">
        <f>I177/RES_summary!I$19</f>
        <v>22.164057029443033</v>
      </c>
      <c r="J234" s="183">
        <f>J177/RES_summary!J$19</f>
        <v>22.071583633836468</v>
      </c>
      <c r="K234" s="183">
        <f>K177/RES_summary!K$19</f>
        <v>21.812630778974974</v>
      </c>
      <c r="L234" s="183">
        <f>L177/RES_summary!L$19</f>
        <v>22.458794451925062</v>
      </c>
      <c r="M234" s="183">
        <f>M177/RES_summary!M$19</f>
        <v>21.296008605734958</v>
      </c>
      <c r="N234" s="183">
        <f>N177/RES_summary!N$19</f>
        <v>21.668351896636164</v>
      </c>
      <c r="O234" s="183">
        <f>O177/RES_summary!O$19</f>
        <v>22.08786567056687</v>
      </c>
      <c r="P234" s="183">
        <f>P177/RES_summary!P$19</f>
        <v>21.4416885137517</v>
      </c>
      <c r="Q234" s="183">
        <f>Q177/RES_summary!Q$19</f>
        <v>20.978013445064708</v>
      </c>
    </row>
    <row r="235" spans="1:17" ht="12" customHeight="1" x14ac:dyDescent="0.25">
      <c r="A235" s="166" t="s">
        <v>203</v>
      </c>
      <c r="B235" s="182">
        <f>B178/RES_summary!B$19</f>
        <v>19.243570946599029</v>
      </c>
      <c r="C235" s="182">
        <f>C178/RES_summary!C$19</f>
        <v>19.124812937853097</v>
      </c>
      <c r="D235" s="182">
        <f>D178/RES_summary!D$19</f>
        <v>18.852198705306229</v>
      </c>
      <c r="E235" s="182">
        <f>E178/RES_summary!E$19</f>
        <v>18.759058375047797</v>
      </c>
      <c r="F235" s="182">
        <f>F178/RES_summary!F$19</f>
        <v>18.697914113587935</v>
      </c>
      <c r="G235" s="182">
        <f>G178/RES_summary!G$19</f>
        <v>18.287427095799131</v>
      </c>
      <c r="H235" s="182">
        <f>H178/RES_summary!H$19</f>
        <v>17.667114298765764</v>
      </c>
      <c r="I235" s="182">
        <f>I178/RES_summary!I$19</f>
        <v>17.229195009041053</v>
      </c>
      <c r="J235" s="182">
        <f>J178/RES_summary!J$19</f>
        <v>17.127365225978785</v>
      </c>
      <c r="K235" s="182">
        <f>K178/RES_summary!K$19</f>
        <v>16.901437594976656</v>
      </c>
      <c r="L235" s="182">
        <f>L178/RES_summary!L$19</f>
        <v>17.441691293290898</v>
      </c>
      <c r="M235" s="182">
        <f>M178/RES_summary!M$19</f>
        <v>16.366738429376156</v>
      </c>
      <c r="N235" s="182">
        <f>N178/RES_summary!N$19</f>
        <v>16.75959866035873</v>
      </c>
      <c r="O235" s="182">
        <f>O178/RES_summary!O$19</f>
        <v>17.447200484149455</v>
      </c>
      <c r="P235" s="182">
        <f>P178/RES_summary!P$19</f>
        <v>16.578074679118131</v>
      </c>
      <c r="Q235" s="182">
        <f>Q178/RES_summary!Q$19</f>
        <v>16.214249462139808</v>
      </c>
    </row>
    <row r="236" spans="1:17" ht="12" customHeight="1" x14ac:dyDescent="0.25">
      <c r="A236" s="147" t="s">
        <v>59</v>
      </c>
      <c r="B236" s="181">
        <f>B179/RES_summary!B$19</f>
        <v>5.2363073715679782</v>
      </c>
      <c r="C236" s="181">
        <f>C179/RES_summary!C$19</f>
        <v>5.2593720346631656</v>
      </c>
      <c r="D236" s="181">
        <f>D179/RES_summary!D$19</f>
        <v>5.2105446020007369</v>
      </c>
      <c r="E236" s="181">
        <f>E179/RES_summary!E$19</f>
        <v>5.2214224604859556</v>
      </c>
      <c r="F236" s="181">
        <f>F179/RES_summary!F$19</f>
        <v>5.2331769056071966</v>
      </c>
      <c r="G236" s="181">
        <f>G179/RES_summary!G$19</f>
        <v>5.1700540084345539</v>
      </c>
      <c r="H236" s="181">
        <f>H179/RES_summary!H$19</f>
        <v>5.1170416799421794</v>
      </c>
      <c r="I236" s="181">
        <f>I179/RES_summary!I$19</f>
        <v>4.9348620204019795</v>
      </c>
      <c r="J236" s="181">
        <f>J179/RES_summary!J$19</f>
        <v>4.9442184078576821</v>
      </c>
      <c r="K236" s="181">
        <f>K179/RES_summary!K$19</f>
        <v>4.9111931839983196</v>
      </c>
      <c r="L236" s="181">
        <f>L179/RES_summary!L$19</f>
        <v>5.017103158634157</v>
      </c>
      <c r="M236" s="181">
        <f>M179/RES_summary!M$19</f>
        <v>4.9292701763588029</v>
      </c>
      <c r="N236" s="181">
        <f>N179/RES_summary!N$19</f>
        <v>4.9087532362774331</v>
      </c>
      <c r="O236" s="181">
        <f>O179/RES_summary!O$19</f>
        <v>4.6406651864174169</v>
      </c>
      <c r="P236" s="181">
        <f>P179/RES_summary!P$19</f>
        <v>4.8636138346335738</v>
      </c>
      <c r="Q236" s="181">
        <f>Q179/RES_summary!Q$19</f>
        <v>4.7637639829248979</v>
      </c>
    </row>
    <row r="237" spans="1:17" ht="12" customHeight="1" x14ac:dyDescent="0.25">
      <c r="A237" s="163" t="s">
        <v>142</v>
      </c>
      <c r="B237" s="180">
        <f>B180/RES_summary!B$19</f>
        <v>24.06326175459775</v>
      </c>
      <c r="C237" s="180">
        <f>C180/RES_summary!C$19</f>
        <v>24.724485206951261</v>
      </c>
      <c r="D237" s="180">
        <f>D180/RES_summary!D$19</f>
        <v>24.050065256778254</v>
      </c>
      <c r="E237" s="180">
        <f>E180/RES_summary!E$19</f>
        <v>24.833335773081583</v>
      </c>
      <c r="F237" s="180">
        <f>F180/RES_summary!F$19</f>
        <v>23.771507154065834</v>
      </c>
      <c r="G237" s="180">
        <f>G180/RES_summary!G$19</f>
        <v>23.245663899953922</v>
      </c>
      <c r="H237" s="180">
        <f>H180/RES_summary!H$19</f>
        <v>24.857206640906028</v>
      </c>
      <c r="I237" s="180">
        <f>I180/RES_summary!I$19</f>
        <v>21.440425118370978</v>
      </c>
      <c r="J237" s="180">
        <f>J180/RES_summary!J$19</f>
        <v>22.487405563454576</v>
      </c>
      <c r="K237" s="180">
        <f>K180/RES_summary!K$19</f>
        <v>21.926297587428099</v>
      </c>
      <c r="L237" s="180">
        <f>L180/RES_summary!L$19</f>
        <v>21.165834431306411</v>
      </c>
      <c r="M237" s="180">
        <f>M180/RES_summary!M$19</f>
        <v>24.211504005199263</v>
      </c>
      <c r="N237" s="180">
        <f>N180/RES_summary!N$19</f>
        <v>22.890303114092333</v>
      </c>
      <c r="O237" s="180">
        <f>O180/RES_summary!O$19</f>
        <v>23.045963987266003</v>
      </c>
      <c r="P237" s="180">
        <f>P180/RES_summary!P$19</f>
        <v>22.350539399355178</v>
      </c>
      <c r="Q237" s="180">
        <f>Q180/RES_summary!Q$19</f>
        <v>21.717957137940498</v>
      </c>
    </row>
    <row r="238" spans="1:17" ht="12" customHeight="1" x14ac:dyDescent="0.25">
      <c r="A238" s="161" t="s">
        <v>141</v>
      </c>
      <c r="B238" s="179">
        <f>B181/RES_summary!B$19</f>
        <v>22.080590599786365</v>
      </c>
      <c r="C238" s="179">
        <f>C181/RES_summary!C$19</f>
        <v>22.56651167952915</v>
      </c>
      <c r="D238" s="179">
        <f>D181/RES_summary!D$19</f>
        <v>22.045590281745554</v>
      </c>
      <c r="E238" s="179">
        <f>E181/RES_summary!E$19</f>
        <v>22.604757501643029</v>
      </c>
      <c r="F238" s="179">
        <f>F181/RES_summary!F$19</f>
        <v>21.873231913453271</v>
      </c>
      <c r="G238" s="179">
        <f>G181/RES_summary!G$19</f>
        <v>21.442018738402322</v>
      </c>
      <c r="H238" s="179">
        <f>H181/RES_summary!H$19</f>
        <v>22.517086328576397</v>
      </c>
      <c r="I238" s="179">
        <f>I181/RES_summary!I$19</f>
        <v>19.943159603261662</v>
      </c>
      <c r="J238" s="179">
        <f>J181/RES_summary!J$19</f>
        <v>20.685402302275833</v>
      </c>
      <c r="K238" s="179">
        <f>K181/RES_summary!K$19</f>
        <v>20.259601495198023</v>
      </c>
      <c r="L238" s="179">
        <f>L181/RES_summary!L$19</f>
        <v>19.833187260548648</v>
      </c>
      <c r="M238" s="179">
        <f>M181/RES_summary!M$19</f>
        <v>21.877322979998318</v>
      </c>
      <c r="N238" s="179">
        <f>N181/RES_summary!N$19</f>
        <v>20.931965416142138</v>
      </c>
      <c r="O238" s="179">
        <f>O181/RES_summary!O$19</f>
        <v>21.233759257248959</v>
      </c>
      <c r="P238" s="179">
        <f>P181/RES_summary!P$19</f>
        <v>20.508991414182166</v>
      </c>
      <c r="Q238" s="179">
        <f>Q181/RES_summary!Q$19</f>
        <v>19.966333979483249</v>
      </c>
    </row>
    <row r="239" spans="1:17" ht="12" customHeight="1" x14ac:dyDescent="0.25">
      <c r="A239" s="148" t="s">
        <v>60</v>
      </c>
      <c r="B239" s="177">
        <f>B182/RES_summary!B$19</f>
        <v>16.844283228218384</v>
      </c>
      <c r="C239" s="177">
        <f>C182/RES_summary!C$19</f>
        <v>17.307139644865977</v>
      </c>
      <c r="D239" s="177">
        <f>D182/RES_summary!D$19</f>
        <v>16.83504567974482</v>
      </c>
      <c r="E239" s="177">
        <f>E182/RES_summary!E$19</f>
        <v>17.383335041157078</v>
      </c>
      <c r="F239" s="177">
        <f>F182/RES_summary!F$19</f>
        <v>16.640055007846072</v>
      </c>
      <c r="G239" s="177">
        <f>G182/RES_summary!G$19</f>
        <v>16.271964729967767</v>
      </c>
      <c r="H239" s="177">
        <f>H182/RES_summary!H$19</f>
        <v>17.400044648634221</v>
      </c>
      <c r="I239" s="177">
        <f>I182/RES_summary!I$19</f>
        <v>15.008297582859681</v>
      </c>
      <c r="J239" s="177">
        <f>J182/RES_summary!J$19</f>
        <v>15.741183894418157</v>
      </c>
      <c r="K239" s="177">
        <f>K182/RES_summary!K$19</f>
        <v>15.3484083111997</v>
      </c>
      <c r="L239" s="177">
        <f>L182/RES_summary!L$19</f>
        <v>14.816084101914491</v>
      </c>
      <c r="M239" s="177">
        <f>M182/RES_summary!M$19</f>
        <v>16.948052803639513</v>
      </c>
      <c r="N239" s="177">
        <f>N182/RES_summary!N$19</f>
        <v>16.023212179864707</v>
      </c>
      <c r="O239" s="177">
        <f>O182/RES_summary!O$19</f>
        <v>16.59309407083154</v>
      </c>
      <c r="P239" s="177">
        <f>P182/RES_summary!P$19</f>
        <v>15.64537757954859</v>
      </c>
      <c r="Q239" s="177">
        <f>Q182/RES_summary!Q$19</f>
        <v>15.202569996558349</v>
      </c>
    </row>
    <row r="240" spans="1:17" ht="12" customHeight="1" x14ac:dyDescent="0.25">
      <c r="A240" s="148" t="s">
        <v>59</v>
      </c>
      <c r="B240" s="177">
        <f>B183/RES_summary!B$19</f>
        <v>5.2363073715679782</v>
      </c>
      <c r="C240" s="177">
        <f>C183/RES_summary!C$19</f>
        <v>5.2593720346631683</v>
      </c>
      <c r="D240" s="177">
        <f>D183/RES_summary!D$19</f>
        <v>5.210544602000736</v>
      </c>
      <c r="E240" s="177">
        <f>E183/RES_summary!E$19</f>
        <v>5.2214224604859512</v>
      </c>
      <c r="F240" s="177">
        <f>F183/RES_summary!F$19</f>
        <v>5.2331769056071984</v>
      </c>
      <c r="G240" s="177">
        <f>G183/RES_summary!G$19</f>
        <v>5.1700540084345512</v>
      </c>
      <c r="H240" s="177">
        <f>H183/RES_summary!H$19</f>
        <v>5.1170416799421794</v>
      </c>
      <c r="I240" s="177">
        <f>I183/RES_summary!I$19</f>
        <v>4.9348620204019786</v>
      </c>
      <c r="J240" s="177">
        <f>J183/RES_summary!J$19</f>
        <v>4.9442184078576803</v>
      </c>
      <c r="K240" s="177">
        <f>K183/RES_summary!K$19</f>
        <v>4.9111931839983214</v>
      </c>
      <c r="L240" s="177">
        <f>L183/RES_summary!L$19</f>
        <v>5.0171031586341615</v>
      </c>
      <c r="M240" s="177">
        <f>M183/RES_summary!M$19</f>
        <v>4.9292701763588047</v>
      </c>
      <c r="N240" s="177">
        <f>N183/RES_summary!N$19</f>
        <v>4.9087532362774313</v>
      </c>
      <c r="O240" s="177">
        <f>O183/RES_summary!O$19</f>
        <v>4.6406651864174178</v>
      </c>
      <c r="P240" s="177">
        <f>P183/RES_summary!P$19</f>
        <v>4.8636138346335764</v>
      </c>
      <c r="Q240" s="177">
        <f>Q183/RES_summary!Q$19</f>
        <v>4.7637639829248979</v>
      </c>
    </row>
    <row r="241" spans="1:17" ht="12" customHeight="1" x14ac:dyDescent="0.25">
      <c r="A241" s="158" t="s">
        <v>62</v>
      </c>
      <c r="B241" s="178">
        <f>B184/RES_summary!B$19</f>
        <v>14.790295436032308</v>
      </c>
      <c r="C241" s="178">
        <f>C184/RES_summary!C$19</f>
        <v>14.498410595223257</v>
      </c>
      <c r="D241" s="178">
        <f>D184/RES_summary!D$19</f>
        <v>14.46151791752718</v>
      </c>
      <c r="E241" s="178">
        <f>E184/RES_summary!E$19</f>
        <v>14.471683097922826</v>
      </c>
      <c r="F241" s="178">
        <f>F184/RES_summary!F$19</f>
        <v>13.947229869394413</v>
      </c>
      <c r="G241" s="178">
        <f>G184/RES_summary!G$19</f>
        <v>13.709094436041227</v>
      </c>
      <c r="H241" s="178">
        <f>H184/RES_summary!H$19</f>
        <v>13.276897415596698</v>
      </c>
      <c r="I241" s="178">
        <f>I184/RES_summary!I$19</f>
        <v>13.963949072845447</v>
      </c>
      <c r="J241" s="178">
        <f>J184/RES_summary!J$19</f>
        <v>12.896546051019325</v>
      </c>
      <c r="K241" s="178">
        <f>K184/RES_summary!K$19</f>
        <v>13.054036210714958</v>
      </c>
      <c r="L241" s="178">
        <f>L184/RES_summary!L$19</f>
        <v>13.01488753614921</v>
      </c>
      <c r="M241" s="178">
        <f>M184/RES_summary!M$19</f>
        <v>12.556191640016229</v>
      </c>
      <c r="N241" s="178">
        <f>N184/RES_summary!N$19</f>
        <v>12.708002193745127</v>
      </c>
      <c r="O241" s="178">
        <f>O184/RES_summary!O$19</f>
        <v>12.394516168508394</v>
      </c>
      <c r="P241" s="178">
        <f>P184/RES_summary!P$19</f>
        <v>11.871636610295734</v>
      </c>
      <c r="Q241" s="178">
        <f>Q184/RES_summary!Q$19</f>
        <v>11.991618946584055</v>
      </c>
    </row>
    <row r="242" spans="1:17" ht="12" customHeight="1" x14ac:dyDescent="0.25">
      <c r="A242" s="23" t="s">
        <v>203</v>
      </c>
      <c r="B242" s="177">
        <f>B185/RES_summary!B$19</f>
        <v>15.414041018575068</v>
      </c>
      <c r="C242" s="177">
        <f>C185/RES_summary!C$19</f>
        <v>15.159330323866552</v>
      </c>
      <c r="D242" s="177">
        <f>D185/RES_summary!D$19</f>
        <v>15.128763911192252</v>
      </c>
      <c r="E242" s="177">
        <f>E185/RES_summary!E$19</f>
        <v>15.04700708772125</v>
      </c>
      <c r="F242" s="177">
        <f>F185/RES_summary!F$19</f>
        <v>14.566075811014963</v>
      </c>
      <c r="G242" s="177">
        <f>G185/RES_summary!G$19</f>
        <v>14.278434361236487</v>
      </c>
      <c r="H242" s="177">
        <f>H185/RES_summary!H$19</f>
        <v>13.841348940917308</v>
      </c>
      <c r="I242" s="177">
        <f>I185/RES_summary!I$19</f>
        <v>14.47718495567314</v>
      </c>
      <c r="J242" s="177">
        <f>J185/RES_summary!J$19</f>
        <v>13.412297821481648</v>
      </c>
      <c r="K242" s="177">
        <f>K185/RES_summary!K$19</f>
        <v>13.545804754311346</v>
      </c>
      <c r="L242" s="177">
        <f>L185/RES_summary!L$19</f>
        <v>13.418792064867816</v>
      </c>
      <c r="M242" s="177">
        <f>M185/RES_summary!M$19</f>
        <v>12.738674209995985</v>
      </c>
      <c r="N242" s="177">
        <f>N185/RES_summary!N$19</f>
        <v>12.965457720605633</v>
      </c>
      <c r="O242" s="177">
        <f>O185/RES_summary!O$19</f>
        <v>12.43758157525621</v>
      </c>
      <c r="P242" s="177">
        <f>P185/RES_summary!P$19</f>
        <v>11.880500042519792</v>
      </c>
      <c r="Q242" s="177">
        <f>Q185/RES_summary!Q$19</f>
        <v>12.122148469207435</v>
      </c>
    </row>
    <row r="243" spans="1:17" ht="12" customHeight="1" x14ac:dyDescent="0.25">
      <c r="A243" s="29" t="s">
        <v>140</v>
      </c>
      <c r="B243" s="176">
        <f>B186/RES_summary!B$19</f>
        <v>9.5228302041395789</v>
      </c>
      <c r="C243" s="176">
        <f>C186/RES_summary!C$19</f>
        <v>9.4115885741598699</v>
      </c>
      <c r="D243" s="176">
        <f>D186/RES_summary!D$19</f>
        <v>9.3942482199796959</v>
      </c>
      <c r="E243" s="176">
        <f>E186/RES_summary!E$19</f>
        <v>9.2923284489591467</v>
      </c>
      <c r="F243" s="176">
        <f>F186/RES_summary!F$19</f>
        <v>8.9371184346213344</v>
      </c>
      <c r="G243" s="176">
        <f>G186/RES_summary!G$19</f>
        <v>9.1222028810482261</v>
      </c>
      <c r="H243" s="176">
        <f>H186/RES_summary!H$19</f>
        <v>8.9241717591162146</v>
      </c>
      <c r="I243" s="176">
        <f>I186/RES_summary!I$19</f>
        <v>8.7062476760501664</v>
      </c>
      <c r="J243" s="176">
        <f>J186/RES_summary!J$19</f>
        <v>8.7485153407633014</v>
      </c>
      <c r="K243" s="176">
        <f>K186/RES_summary!K$19</f>
        <v>8.6309094636584938</v>
      </c>
      <c r="L243" s="176">
        <f>L186/RES_summary!L$19</f>
        <v>8.4557243352541054</v>
      </c>
      <c r="M243" s="176">
        <f>M186/RES_summary!M$19</f>
        <v>8.8743171457631362</v>
      </c>
      <c r="N243" s="176">
        <f>N186/RES_summary!N$19</f>
        <v>8.5649041163411699</v>
      </c>
      <c r="O243" s="176">
        <f>O186/RES_summary!O$19</f>
        <v>8.5911426030747347</v>
      </c>
      <c r="P243" s="176">
        <f>P186/RES_summary!P$19</f>
        <v>8.6102976969374811</v>
      </c>
      <c r="Q243" s="176">
        <f>Q186/RES_summary!Q$19</f>
        <v>8.1158980476244498</v>
      </c>
    </row>
    <row r="245" spans="1:17" ht="12" customHeight="1" x14ac:dyDescent="0.25">
      <c r="A245" s="152" t="s">
        <v>71</v>
      </c>
      <c r="B245" s="184">
        <f>B188/RES_summary!B$19</f>
        <v>145.26964658066305</v>
      </c>
      <c r="C245" s="184">
        <f>C188/RES_summary!C$19</f>
        <v>151.5620798852473</v>
      </c>
      <c r="D245" s="184">
        <f>D188/RES_summary!D$19</f>
        <v>144.00967673642884</v>
      </c>
      <c r="E245" s="184">
        <f>E188/RES_summary!E$19</f>
        <v>143.04478249369183</v>
      </c>
      <c r="F245" s="184">
        <f>F188/RES_summary!F$19</f>
        <v>134.48149324595275</v>
      </c>
      <c r="G245" s="184">
        <f>G188/RES_summary!G$19</f>
        <v>129.62056712754</v>
      </c>
      <c r="H245" s="184">
        <f>H188/RES_summary!H$19</f>
        <v>125.18034921165383</v>
      </c>
      <c r="I245" s="184">
        <f>I188/RES_summary!I$19</f>
        <v>111.0551104321768</v>
      </c>
      <c r="J245" s="184">
        <f>J188/RES_summary!J$19</f>
        <v>114.13514422740131</v>
      </c>
      <c r="K245" s="184">
        <f>K188/RES_summary!K$19</f>
        <v>112.01196506976342</v>
      </c>
      <c r="L245" s="184">
        <f>L188/RES_summary!L$19</f>
        <v>122.37082192016928</v>
      </c>
      <c r="M245" s="184">
        <f>M188/RES_summary!M$19</f>
        <v>104.27186156621748</v>
      </c>
      <c r="N245" s="184">
        <f>N188/RES_summary!N$19</f>
        <v>109.80638810205718</v>
      </c>
      <c r="O245" s="184">
        <f>O188/RES_summary!O$19</f>
        <v>118.84506629555008</v>
      </c>
      <c r="P245" s="184">
        <f>P188/RES_summary!P$19</f>
        <v>97.446494538489077</v>
      </c>
      <c r="Q245" s="184">
        <f>Q188/RES_summary!Q$19</f>
        <v>101.43590360036043</v>
      </c>
    </row>
    <row r="246" spans="1:17" ht="12" customHeight="1" x14ac:dyDescent="0.25">
      <c r="A246" s="158" t="s">
        <v>65</v>
      </c>
      <c r="B246" s="178">
        <f>B189/RES_summary!B$19</f>
        <v>120.4093704250535</v>
      </c>
      <c r="C246" s="178">
        <f>C189/RES_summary!C$19</f>
        <v>126.7247336337326</v>
      </c>
      <c r="D246" s="178">
        <f>D189/RES_summary!D$19</f>
        <v>119.29286435730322</v>
      </c>
      <c r="E246" s="178">
        <f>E189/RES_summary!E$19</f>
        <v>118.3406558402103</v>
      </c>
      <c r="F246" s="178">
        <f>F189/RES_summary!F$19</f>
        <v>109.89396058067119</v>
      </c>
      <c r="G246" s="178">
        <f>G189/RES_summary!G$19</f>
        <v>105.35943014552797</v>
      </c>
      <c r="H246" s="178">
        <f>H189/RES_summary!H$19</f>
        <v>101.2932428183594</v>
      </c>
      <c r="I246" s="178">
        <f>I189/RES_summary!I$19</f>
        <v>87.385937795266528</v>
      </c>
      <c r="J246" s="178">
        <f>J189/RES_summary!J$19</f>
        <v>90.584223605667944</v>
      </c>
      <c r="K246" s="178">
        <f>K189/RES_summary!K$19</f>
        <v>88.506311367509639</v>
      </c>
      <c r="L246" s="178">
        <f>L189/RES_summary!L$19</f>
        <v>98.316594950231362</v>
      </c>
      <c r="M246" s="178">
        <f>M189/RES_summary!M$19</f>
        <v>81.43058033566686</v>
      </c>
      <c r="N246" s="178">
        <f>N189/RES_summary!N$19</f>
        <v>86.426031786741333</v>
      </c>
      <c r="O246" s="178">
        <f>O189/RES_summary!O$19</f>
        <v>95.546360445499815</v>
      </c>
      <c r="P246" s="178">
        <f>P189/RES_summary!P$19</f>
        <v>74.687169771073471</v>
      </c>
      <c r="Q246" s="178">
        <f>Q189/RES_summary!Q$19</f>
        <v>78.785205211042339</v>
      </c>
    </row>
    <row r="247" spans="1:17" ht="12" customHeight="1" x14ac:dyDescent="0.25">
      <c r="A247" s="23" t="s">
        <v>161</v>
      </c>
      <c r="B247" s="177">
        <f>B190/RES_summary!B$19</f>
        <v>117.38163195121633</v>
      </c>
      <c r="C247" s="177">
        <f>C190/RES_summary!C$19</f>
        <v>123.80530145338305</v>
      </c>
      <c r="D247" s="177">
        <f>D190/RES_summary!D$19</f>
        <v>116.32450461598353</v>
      </c>
      <c r="E247" s="177">
        <f>E190/RES_summary!E$19</f>
        <v>115.71255598603706</v>
      </c>
      <c r="F247" s="177">
        <f>F190/RES_summary!F$19</f>
        <v>106.92908575044281</v>
      </c>
      <c r="G247" s="177">
        <f>G190/RES_summary!G$19</f>
        <v>102.77809714156064</v>
      </c>
      <c r="H247" s="177">
        <f>H190/RES_summary!H$19</f>
        <v>99.139018378902023</v>
      </c>
      <c r="I247" s="177">
        <f>I190/RES_summary!I$19</f>
        <v>84.683819445075414</v>
      </c>
      <c r="J247" s="177">
        <f>J190/RES_summary!J$19</f>
        <v>89.015546537189294</v>
      </c>
      <c r="K247" s="177">
        <f>K190/RES_summary!K$19</f>
        <v>86.651442375963157</v>
      </c>
      <c r="L247" s="177">
        <f>L190/RES_summary!L$19</f>
        <v>96.011501398164413</v>
      </c>
      <c r="M247" s="177">
        <f>M190/RES_summary!M$19</f>
        <v>79.081030209319778</v>
      </c>
      <c r="N247" s="177">
        <f>N190/RES_summary!N$19</f>
        <v>84.028976731384802</v>
      </c>
      <c r="O247" s="177">
        <f>O190/RES_summary!O$19</f>
        <v>93.103653482485086</v>
      </c>
      <c r="P247" s="177">
        <f>P190/RES_summary!P$19</f>
        <v>72.628676619161112</v>
      </c>
      <c r="Q247" s="177">
        <f>Q190/RES_summary!Q$19</f>
        <v>76.605293800444571</v>
      </c>
    </row>
    <row r="248" spans="1:17" ht="12" customHeight="1" x14ac:dyDescent="0.25">
      <c r="A248" s="23" t="s">
        <v>60</v>
      </c>
      <c r="B248" s="177">
        <f>B191/RES_summary!B$19</f>
        <v>3.0277384738371604</v>
      </c>
      <c r="C248" s="177">
        <f>C191/RES_summary!C$19</f>
        <v>2.9194321803495482</v>
      </c>
      <c r="D248" s="177">
        <f>D191/RES_summary!D$19</f>
        <v>2.9683597413196914</v>
      </c>
      <c r="E248" s="177">
        <f>E191/RES_summary!E$19</f>
        <v>2.6280998541732363</v>
      </c>
      <c r="F248" s="177">
        <f>F191/RES_summary!F$19</f>
        <v>2.9648748302283821</v>
      </c>
      <c r="G248" s="177">
        <f>G191/RES_summary!G$19</f>
        <v>2.5813330039673303</v>
      </c>
      <c r="H248" s="177">
        <f>H191/RES_summary!H$19</f>
        <v>2.1542244394573844</v>
      </c>
      <c r="I248" s="177">
        <f>I191/RES_summary!I$19</f>
        <v>2.7021183501911175</v>
      </c>
      <c r="J248" s="177">
        <f>J191/RES_summary!J$19</f>
        <v>1.5686770684786457</v>
      </c>
      <c r="K248" s="177">
        <f>K191/RES_summary!K$19</f>
        <v>1.8548689915464882</v>
      </c>
      <c r="L248" s="177">
        <f>L191/RES_summary!L$19</f>
        <v>2.3050935520669578</v>
      </c>
      <c r="M248" s="177">
        <f>M191/RES_summary!M$19</f>
        <v>2.3495501263470855</v>
      </c>
      <c r="N248" s="177">
        <f>N191/RES_summary!N$19</f>
        <v>2.3970550553565286</v>
      </c>
      <c r="O248" s="177">
        <f>O191/RES_summary!O$19</f>
        <v>2.4427069630147282</v>
      </c>
      <c r="P248" s="177">
        <f>P191/RES_summary!P$19</f>
        <v>2.0584931519123599</v>
      </c>
      <c r="Q248" s="177">
        <f>Q191/RES_summary!Q$19</f>
        <v>2.1799114105977759</v>
      </c>
    </row>
    <row r="249" spans="1:17" ht="12" customHeight="1" x14ac:dyDescent="0.25">
      <c r="A249" s="158" t="s">
        <v>112</v>
      </c>
      <c r="B249" s="178">
        <f>B192/RES_summary!B$19</f>
        <v>0.15694403781678765</v>
      </c>
      <c r="C249" s="178">
        <f>C192/RES_summary!C$19</f>
        <v>0.17830260960107649</v>
      </c>
      <c r="D249" s="178">
        <f>D192/RES_summary!D$19</f>
        <v>0.18963816898206534</v>
      </c>
      <c r="E249" s="178">
        <f>E192/RES_summary!E$19</f>
        <v>0.19623311247007838</v>
      </c>
      <c r="F249" s="178">
        <f>F192/RES_summary!F$19</f>
        <v>0.20915278405658275</v>
      </c>
      <c r="G249" s="178">
        <f>G192/RES_summary!G$19</f>
        <v>0.24970397195628538</v>
      </c>
      <c r="H249" s="178">
        <f>H192/RES_summary!H$19</f>
        <v>0.32425943331549972</v>
      </c>
      <c r="I249" s="178">
        <f>I192/RES_summary!I$19</f>
        <v>0.38166658783531848</v>
      </c>
      <c r="J249" s="178">
        <f>J192/RES_summary!J$19</f>
        <v>0.49896772742330719</v>
      </c>
      <c r="K249" s="178">
        <f>K192/RES_summary!K$19</f>
        <v>0.62030761452029193</v>
      </c>
      <c r="L249" s="178">
        <f>L192/RES_summary!L$19</f>
        <v>0.75328601843054466</v>
      </c>
      <c r="M249" s="178">
        <f>M192/RES_summary!M$19</f>
        <v>0.71950723923676896</v>
      </c>
      <c r="N249" s="178">
        <f>N192/RES_summary!N$19</f>
        <v>0.70567655574717325</v>
      </c>
      <c r="O249" s="178">
        <f>O192/RES_summary!O$19</f>
        <v>0.70169587787615673</v>
      </c>
      <c r="P249" s="178">
        <f>P192/RES_summary!P$19</f>
        <v>0.67696276268588473</v>
      </c>
      <c r="Q249" s="178">
        <f>Q192/RES_summary!Q$19</f>
        <v>0.69272885881632218</v>
      </c>
    </row>
    <row r="250" spans="1:17" ht="12" customHeight="1" x14ac:dyDescent="0.25">
      <c r="A250" s="23" t="s">
        <v>60</v>
      </c>
      <c r="B250" s="177">
        <f>B193/RES_summary!B$19</f>
        <v>0.15694403781678765</v>
      </c>
      <c r="C250" s="177">
        <f>C193/RES_summary!C$19</f>
        <v>0.17830260960107649</v>
      </c>
      <c r="D250" s="177">
        <f>D193/RES_summary!D$19</f>
        <v>0.18963816898206534</v>
      </c>
      <c r="E250" s="177">
        <f>E193/RES_summary!E$19</f>
        <v>0.19623311247007838</v>
      </c>
      <c r="F250" s="177">
        <f>F193/RES_summary!F$19</f>
        <v>0.20915278405658275</v>
      </c>
      <c r="G250" s="177">
        <f>G193/RES_summary!G$19</f>
        <v>0.24970397195628538</v>
      </c>
      <c r="H250" s="177">
        <f>H193/RES_summary!H$19</f>
        <v>0.32425943331549972</v>
      </c>
      <c r="I250" s="177">
        <f>I193/RES_summary!I$19</f>
        <v>0.38166658783531848</v>
      </c>
      <c r="J250" s="177">
        <f>J193/RES_summary!J$19</f>
        <v>0.49896772742330719</v>
      </c>
      <c r="K250" s="177">
        <f>K193/RES_summary!K$19</f>
        <v>0.62030761452029193</v>
      </c>
      <c r="L250" s="177">
        <f>L193/RES_summary!L$19</f>
        <v>0.75328601843054466</v>
      </c>
      <c r="M250" s="177">
        <f>M193/RES_summary!M$19</f>
        <v>0.71950723923676896</v>
      </c>
      <c r="N250" s="177">
        <f>N193/RES_summary!N$19</f>
        <v>0.70567655574717325</v>
      </c>
      <c r="O250" s="177">
        <f>O193/RES_summary!O$19</f>
        <v>0.70169587787615673</v>
      </c>
      <c r="P250" s="177">
        <f>P193/RES_summary!P$19</f>
        <v>0.67696276268588473</v>
      </c>
      <c r="Q250" s="177">
        <f>Q193/RES_summary!Q$19</f>
        <v>0.69272885881632218</v>
      </c>
    </row>
    <row r="251" spans="1:17" ht="12" customHeight="1" x14ac:dyDescent="0.25">
      <c r="A251" s="158" t="s">
        <v>63</v>
      </c>
      <c r="B251" s="178">
        <f>B194/RES_summary!B$19</f>
        <v>17.57278424545299</v>
      </c>
      <c r="C251" s="178">
        <f>C194/RES_summary!C$19</f>
        <v>17.568427939759424</v>
      </c>
      <c r="D251" s="178">
        <f>D194/RES_summary!D$19</f>
        <v>17.360101313522225</v>
      </c>
      <c r="E251" s="178">
        <f>E194/RES_summary!E$19</f>
        <v>17.318123383799385</v>
      </c>
      <c r="F251" s="178">
        <f>F194/RES_summary!F$19</f>
        <v>17.338423752882711</v>
      </c>
      <c r="G251" s="178">
        <f>G194/RES_summary!G$19</f>
        <v>17.00704783409639</v>
      </c>
      <c r="H251" s="178">
        <f>H194/RES_summary!H$19</f>
        <v>16.689887564103991</v>
      </c>
      <c r="I251" s="178">
        <f>I194/RES_summary!I$19</f>
        <v>16.069019497181319</v>
      </c>
      <c r="J251" s="178">
        <f>J194/RES_summary!J$19</f>
        <v>16.22783257107028</v>
      </c>
      <c r="K251" s="178">
        <f>K194/RES_summary!K$19</f>
        <v>15.988533273505654</v>
      </c>
      <c r="L251" s="178">
        <f>L194/RES_summary!L$19</f>
        <v>16.443122882446161</v>
      </c>
      <c r="M251" s="178">
        <f>M194/RES_summary!M$19</f>
        <v>15.556730585697169</v>
      </c>
      <c r="N251" s="178">
        <f>N194/RES_summary!N$19</f>
        <v>15.968043021622307</v>
      </c>
      <c r="O251" s="178">
        <f>O194/RES_summary!O$19</f>
        <v>16.16008076604059</v>
      </c>
      <c r="P251" s="178">
        <f>P194/RES_summary!P$19</f>
        <v>15.914674141692796</v>
      </c>
      <c r="Q251" s="178">
        <f>Q194/RES_summary!Q$19</f>
        <v>15.605115602201698</v>
      </c>
    </row>
    <row r="252" spans="1:17" ht="12" customHeight="1" x14ac:dyDescent="0.25">
      <c r="A252" s="167" t="s">
        <v>160</v>
      </c>
      <c r="B252" s="183">
        <f>B195/RES_summary!B$19</f>
        <v>17.479259506735303</v>
      </c>
      <c r="C252" s="183">
        <f>C195/RES_summary!C$19</f>
        <v>17.392092146072994</v>
      </c>
      <c r="D252" s="183">
        <f>D195/RES_summary!D$19</f>
        <v>17.19166619468977</v>
      </c>
      <c r="E252" s="183">
        <f>E195/RES_summary!E$19</f>
        <v>17.140755987245491</v>
      </c>
      <c r="F252" s="183">
        <f>F195/RES_summary!F$19</f>
        <v>17.126264366976613</v>
      </c>
      <c r="G252" s="183">
        <f>G195/RES_summary!G$19</f>
        <v>16.780486763878351</v>
      </c>
      <c r="H252" s="183">
        <f>H195/RES_summary!H$19</f>
        <v>16.242342122848385</v>
      </c>
      <c r="I252" s="183">
        <f>I195/RES_summary!I$19</f>
        <v>15.927476437007281</v>
      </c>
      <c r="J252" s="183">
        <f>J195/RES_summary!J$19</f>
        <v>15.857427372959609</v>
      </c>
      <c r="K252" s="183">
        <f>K195/RES_summary!K$19</f>
        <v>15.69579982091547</v>
      </c>
      <c r="L252" s="183">
        <f>L195/RES_summary!L$19</f>
        <v>16.261461358216643</v>
      </c>
      <c r="M252" s="183">
        <f>M195/RES_summary!M$19</f>
        <v>15.290568087511128</v>
      </c>
      <c r="N252" s="183">
        <f>N195/RES_summary!N$19</f>
        <v>15.727680852391609</v>
      </c>
      <c r="O252" s="183">
        <f>O195/RES_summary!O$19</f>
        <v>15.962782741122799</v>
      </c>
      <c r="P252" s="183">
        <f>P195/RES_summary!P$19</f>
        <v>15.651564878909273</v>
      </c>
      <c r="Q252" s="183">
        <f>Q195/RES_summary!Q$19</f>
        <v>15.387151908257913</v>
      </c>
    </row>
    <row r="253" spans="1:17" ht="12" customHeight="1" x14ac:dyDescent="0.25">
      <c r="A253" s="167" t="s">
        <v>159</v>
      </c>
      <c r="B253" s="183">
        <f>B196/RES_summary!B$19</f>
        <v>17.471789026282675</v>
      </c>
      <c r="C253" s="183">
        <f>C196/RES_summary!C$19</f>
        <v>17.50422447331211</v>
      </c>
      <c r="D253" s="183">
        <f>D196/RES_summary!D$19</f>
        <v>17.373177300877984</v>
      </c>
      <c r="E253" s="183">
        <f>E196/RES_summary!E$19</f>
        <v>17.422109057491109</v>
      </c>
      <c r="F253" s="183">
        <f>F196/RES_summary!F$19</f>
        <v>17.423335128757419</v>
      </c>
      <c r="G253" s="183">
        <f>G196/RES_summary!G$19</f>
        <v>17.149315484290486</v>
      </c>
      <c r="H253" s="183">
        <f>H196/RES_summary!H$19</f>
        <v>16.745509985171136</v>
      </c>
      <c r="I253" s="183">
        <f>I196/RES_summary!I$19</f>
        <v>16.392804044636996</v>
      </c>
      <c r="J253" s="183">
        <f>J196/RES_summary!J$19</f>
        <v>16.348447203810643</v>
      </c>
      <c r="K253" s="183">
        <f>K196/RES_summary!K$19</f>
        <v>16.225566679813316</v>
      </c>
      <c r="L253" s="183">
        <f>L196/RES_summary!L$19</f>
        <v>16.731315162215729</v>
      </c>
      <c r="M253" s="183">
        <f>M196/RES_summary!M$19</f>
        <v>15.959886583143012</v>
      </c>
      <c r="N253" s="183">
        <f>N196/RES_summary!N$19</f>
        <v>16.249279461388838</v>
      </c>
      <c r="O253" s="183">
        <f>O196/RES_summary!O$19</f>
        <v>16.458734419856459</v>
      </c>
      <c r="P253" s="183">
        <f>P196/RES_summary!P$19</f>
        <v>16.107792293061209</v>
      </c>
      <c r="Q253" s="183">
        <f>Q196/RES_summary!Q$19</f>
        <v>15.839778799052286</v>
      </c>
    </row>
    <row r="254" spans="1:17" ht="12" customHeight="1" x14ac:dyDescent="0.25">
      <c r="A254" s="166" t="s">
        <v>203</v>
      </c>
      <c r="B254" s="182">
        <f>B197/RES_summary!B$19</f>
        <v>12.235481654714697</v>
      </c>
      <c r="C254" s="182">
        <f>C197/RES_summary!C$19</f>
        <v>12.244852438648941</v>
      </c>
      <c r="D254" s="182">
        <f>D197/RES_summary!D$19</f>
        <v>12.162632698877248</v>
      </c>
      <c r="E254" s="182">
        <f>E197/RES_summary!E$19</f>
        <v>12.200686597005154</v>
      </c>
      <c r="F254" s="182">
        <f>F197/RES_summary!F$19</f>
        <v>12.19015822315022</v>
      </c>
      <c r="G254" s="182">
        <f>G197/RES_summary!G$19</f>
        <v>11.979261475855935</v>
      </c>
      <c r="H254" s="182">
        <f>H197/RES_summary!H$19</f>
        <v>11.628468305228958</v>
      </c>
      <c r="I254" s="182">
        <f>I197/RES_summary!I$19</f>
        <v>11.457942024235013</v>
      </c>
      <c r="J254" s="182">
        <f>J197/RES_summary!J$19</f>
        <v>11.404228795952962</v>
      </c>
      <c r="K254" s="182">
        <f>K197/RES_summary!K$19</f>
        <v>11.314373495814998</v>
      </c>
      <c r="L254" s="182">
        <f>L197/RES_summary!L$19</f>
        <v>11.714212003581569</v>
      </c>
      <c r="M254" s="182">
        <f>M197/RES_summary!M$19</f>
        <v>11.03061640678421</v>
      </c>
      <c r="N254" s="182">
        <f>N197/RES_summary!N$19</f>
        <v>11.340526225111404</v>
      </c>
      <c r="O254" s="182">
        <f>O197/RES_summary!O$19</f>
        <v>11.818069233439044</v>
      </c>
      <c r="P254" s="182">
        <f>P197/RES_summary!P$19</f>
        <v>11.244178458427637</v>
      </c>
      <c r="Q254" s="182">
        <f>Q197/RES_summary!Q$19</f>
        <v>11.076014816127387</v>
      </c>
    </row>
    <row r="255" spans="1:17" ht="12" customHeight="1" x14ac:dyDescent="0.25">
      <c r="A255" s="147" t="s">
        <v>59</v>
      </c>
      <c r="B255" s="181">
        <f>B198/RES_summary!B$19</f>
        <v>5.2363073715679764</v>
      </c>
      <c r="C255" s="181">
        <f>C198/RES_summary!C$19</f>
        <v>5.2593720346631683</v>
      </c>
      <c r="D255" s="181">
        <f>D198/RES_summary!D$19</f>
        <v>5.2105446020007387</v>
      </c>
      <c r="E255" s="181">
        <f>E198/RES_summary!E$19</f>
        <v>5.2214224604859547</v>
      </c>
      <c r="F255" s="181">
        <f>F198/RES_summary!F$19</f>
        <v>5.2331769056071966</v>
      </c>
      <c r="G255" s="181">
        <f>G198/RES_summary!G$19</f>
        <v>5.1700540084345521</v>
      </c>
      <c r="H255" s="181">
        <f>H198/RES_summary!H$19</f>
        <v>5.1170416799421776</v>
      </c>
      <c r="I255" s="181">
        <f>I198/RES_summary!I$19</f>
        <v>4.9348620204019777</v>
      </c>
      <c r="J255" s="181">
        <f>J198/RES_summary!J$19</f>
        <v>4.944218407857683</v>
      </c>
      <c r="K255" s="181">
        <f>K198/RES_summary!K$19</f>
        <v>4.9111931839983161</v>
      </c>
      <c r="L255" s="181">
        <f>L198/RES_summary!L$19</f>
        <v>5.0171031586341606</v>
      </c>
      <c r="M255" s="181">
        <f>M198/RES_summary!M$19</f>
        <v>4.9292701763588012</v>
      </c>
      <c r="N255" s="181">
        <f>N198/RES_summary!N$19</f>
        <v>4.9087532362774313</v>
      </c>
      <c r="O255" s="181">
        <f>O198/RES_summary!O$19</f>
        <v>4.6406651864174169</v>
      </c>
      <c r="P255" s="181">
        <f>P198/RES_summary!P$19</f>
        <v>4.8636138346335738</v>
      </c>
      <c r="Q255" s="181">
        <f>Q198/RES_summary!Q$19</f>
        <v>4.763763982924897</v>
      </c>
    </row>
    <row r="256" spans="1:17" ht="12" customHeight="1" x14ac:dyDescent="0.25">
      <c r="A256" s="163" t="s">
        <v>142</v>
      </c>
      <c r="B256" s="180">
        <f>B199/RES_summary!B$19</f>
        <v>18.76793385057065</v>
      </c>
      <c r="C256" s="180">
        <f>C199/RES_summary!C$19</f>
        <v>19.396379933349383</v>
      </c>
      <c r="D256" s="180">
        <f>D199/RES_summary!D$19</f>
        <v>18.953633178275403</v>
      </c>
      <c r="E256" s="180">
        <f>E199/RES_summary!E$19</f>
        <v>19.689486305801843</v>
      </c>
      <c r="F256" s="180">
        <f>F199/RES_summary!F$19</f>
        <v>19.042093636183971</v>
      </c>
      <c r="G256" s="180">
        <f>G199/RES_summary!G$19</f>
        <v>18.660601246332895</v>
      </c>
      <c r="H256" s="180">
        <f>H199/RES_summary!H$19</f>
        <v>20.001960898015469</v>
      </c>
      <c r="I256" s="180">
        <f>I199/RES_summary!I$19</f>
        <v>17.486786984329029</v>
      </c>
      <c r="J256" s="180">
        <f>J199/RES_summary!J$19</f>
        <v>18.558579876317232</v>
      </c>
      <c r="K256" s="180">
        <f>K199/RES_summary!K$19</f>
        <v>18.191869705049491</v>
      </c>
      <c r="L256" s="180">
        <f>L199/RES_summary!L$19</f>
        <v>17.560926583143267</v>
      </c>
      <c r="M256" s="180">
        <f>M199/RES_summary!M$19</f>
        <v>20.087865927643417</v>
      </c>
      <c r="N256" s="180">
        <f>N199/RES_summary!N$19</f>
        <v>19.173433525913563</v>
      </c>
      <c r="O256" s="180">
        <f>O199/RES_summary!O$19</f>
        <v>19.469971673279204</v>
      </c>
      <c r="P256" s="180">
        <f>P199/RES_summary!P$19</f>
        <v>18.990779389682441</v>
      </c>
      <c r="Q256" s="180">
        <f>Q199/RES_summary!Q$19</f>
        <v>18.484644169440489</v>
      </c>
    </row>
    <row r="257" spans="1:17" ht="12" customHeight="1" x14ac:dyDescent="0.25">
      <c r="A257" s="161" t="s">
        <v>141</v>
      </c>
      <c r="B257" s="179">
        <f>B200/RES_summary!B$19</f>
        <v>18.3738610669674</v>
      </c>
      <c r="C257" s="179">
        <f>C200/RES_summary!C$19</f>
        <v>18.953943183114117</v>
      </c>
      <c r="D257" s="179">
        <f>D200/RES_summary!D$19</f>
        <v>18.64745242032981</v>
      </c>
      <c r="E257" s="179">
        <f>E200/RES_summary!E$19</f>
        <v>19.138808144603438</v>
      </c>
      <c r="F257" s="179">
        <f>F200/RES_summary!F$19</f>
        <v>18.731644296046355</v>
      </c>
      <c r="G257" s="179">
        <f>G200/RES_summary!G$19</f>
        <v>18.390589446132612</v>
      </c>
      <c r="H257" s="179">
        <f>H200/RES_summary!H$19</f>
        <v>19.301119703632807</v>
      </c>
      <c r="I257" s="179">
        <f>I200/RES_summary!I$19</f>
        <v>17.245228686239106</v>
      </c>
      <c r="J257" s="179">
        <f>J200/RES_summary!J$19</f>
        <v>18.004406306368644</v>
      </c>
      <c r="K257" s="179">
        <f>K200/RES_summary!K$19</f>
        <v>17.64550197753298</v>
      </c>
      <c r="L257" s="179">
        <f>L200/RES_summary!L$19</f>
        <v>17.309751766834452</v>
      </c>
      <c r="M257" s="179">
        <f>M200/RES_summary!M$19</f>
        <v>18.990776325709234</v>
      </c>
      <c r="N257" s="179">
        <f>N200/RES_summary!N$19</f>
        <v>18.417737564490668</v>
      </c>
      <c r="O257" s="179">
        <f>O200/RES_summary!O$19</f>
        <v>18.65904479117853</v>
      </c>
      <c r="P257" s="179">
        <f>P200/RES_summary!P$19</f>
        <v>18.172927082750114</v>
      </c>
      <c r="Q257" s="179">
        <f>Q200/RES_summary!Q$19</f>
        <v>17.703014901533344</v>
      </c>
    </row>
    <row r="258" spans="1:17" ht="12" customHeight="1" x14ac:dyDescent="0.25">
      <c r="A258" s="148" t="s">
        <v>60</v>
      </c>
      <c r="B258" s="177">
        <f>B201/RES_summary!B$19</f>
        <v>13.137553695399419</v>
      </c>
      <c r="C258" s="177">
        <f>C201/RES_summary!C$19</f>
        <v>13.694571148450946</v>
      </c>
      <c r="D258" s="177">
        <f>D201/RES_summary!D$19</f>
        <v>13.436907818329068</v>
      </c>
      <c r="E258" s="177">
        <f>E201/RES_summary!E$19</f>
        <v>13.917385684117487</v>
      </c>
      <c r="F258" s="177">
        <f>F201/RES_summary!F$19</f>
        <v>13.498467390439158</v>
      </c>
      <c r="G258" s="177">
        <f>G201/RES_summary!G$19</f>
        <v>13.220535437698059</v>
      </c>
      <c r="H258" s="177">
        <f>H201/RES_summary!H$19</f>
        <v>14.184078023690629</v>
      </c>
      <c r="I258" s="177">
        <f>I201/RES_summary!I$19</f>
        <v>12.310366665837126</v>
      </c>
      <c r="J258" s="177">
        <f>J201/RES_summary!J$19</f>
        <v>13.060187898510964</v>
      </c>
      <c r="K258" s="177">
        <f>K201/RES_summary!K$19</f>
        <v>12.734308793534662</v>
      </c>
      <c r="L258" s="177">
        <f>L201/RES_summary!L$19</f>
        <v>12.292648608200288</v>
      </c>
      <c r="M258" s="177">
        <f>M201/RES_summary!M$19</f>
        <v>14.061506149350434</v>
      </c>
      <c r="N258" s="177">
        <f>N201/RES_summary!N$19</f>
        <v>13.508984328213238</v>
      </c>
      <c r="O258" s="177">
        <f>O201/RES_summary!O$19</f>
        <v>14.018379604761112</v>
      </c>
      <c r="P258" s="177">
        <f>P201/RES_summary!P$19</f>
        <v>13.30931324811654</v>
      </c>
      <c r="Q258" s="177">
        <f>Q201/RES_summary!Q$19</f>
        <v>12.939250918608442</v>
      </c>
    </row>
    <row r="259" spans="1:17" ht="12" customHeight="1" x14ac:dyDescent="0.25">
      <c r="A259" s="148" t="s">
        <v>59</v>
      </c>
      <c r="B259" s="177">
        <f>B202/RES_summary!B$19</f>
        <v>5.2363073715679782</v>
      </c>
      <c r="C259" s="177">
        <f>C202/RES_summary!C$19</f>
        <v>5.2593720346631683</v>
      </c>
      <c r="D259" s="177">
        <f>D202/RES_summary!D$19</f>
        <v>5.2105446020007387</v>
      </c>
      <c r="E259" s="177">
        <f>E202/RES_summary!E$19</f>
        <v>5.2214224604859512</v>
      </c>
      <c r="F259" s="177">
        <f>F202/RES_summary!F$19</f>
        <v>5.2331769056071984</v>
      </c>
      <c r="G259" s="177">
        <f>G202/RES_summary!G$19</f>
        <v>5.1700540084345512</v>
      </c>
      <c r="H259" s="177">
        <f>H202/RES_summary!H$19</f>
        <v>5.1170416799421803</v>
      </c>
      <c r="I259" s="177">
        <f>I202/RES_summary!I$19</f>
        <v>4.9348620204019786</v>
      </c>
      <c r="J259" s="177">
        <f>J202/RES_summary!J$19</f>
        <v>4.9442184078576803</v>
      </c>
      <c r="K259" s="177">
        <f>K202/RES_summary!K$19</f>
        <v>4.9111931839983196</v>
      </c>
      <c r="L259" s="177">
        <f>L202/RES_summary!L$19</f>
        <v>5.0171031586341588</v>
      </c>
      <c r="M259" s="177">
        <f>M202/RES_summary!M$19</f>
        <v>4.9292701763588029</v>
      </c>
      <c r="N259" s="177">
        <f>N202/RES_summary!N$19</f>
        <v>4.9087532362774331</v>
      </c>
      <c r="O259" s="177">
        <f>O202/RES_summary!O$19</f>
        <v>4.6406651864174178</v>
      </c>
      <c r="P259" s="177">
        <f>P202/RES_summary!P$19</f>
        <v>4.8636138346335747</v>
      </c>
      <c r="Q259" s="177">
        <f>Q202/RES_summary!Q$19</f>
        <v>4.7637639829248979</v>
      </c>
    </row>
    <row r="260" spans="1:17" ht="12" customHeight="1" x14ac:dyDescent="0.25">
      <c r="A260" s="158" t="s">
        <v>62</v>
      </c>
      <c r="B260" s="178">
        <f>B203/RES_summary!B$19</f>
        <v>7.1305478723397675</v>
      </c>
      <c r="C260" s="178">
        <f>C203/RES_summary!C$19</f>
        <v>7.0906157021541807</v>
      </c>
      <c r="D260" s="178">
        <f>D203/RES_summary!D$19</f>
        <v>7.167072896621324</v>
      </c>
      <c r="E260" s="178">
        <f>E203/RES_summary!E$19</f>
        <v>7.1897701572120623</v>
      </c>
      <c r="F260" s="178">
        <f>F203/RES_summary!F$19</f>
        <v>7.0399561283422596</v>
      </c>
      <c r="G260" s="178">
        <f>G203/RES_summary!G$19</f>
        <v>7.0043851759593689</v>
      </c>
      <c r="H260" s="178">
        <f>H203/RES_summary!H$19</f>
        <v>6.8729593958749433</v>
      </c>
      <c r="I260" s="178">
        <f>I203/RES_summary!I$19</f>
        <v>7.2184865518936361</v>
      </c>
      <c r="J260" s="178">
        <f>J203/RES_summary!J$19</f>
        <v>6.8241203232398</v>
      </c>
      <c r="K260" s="178">
        <f>K203/RES_summary!K$19</f>
        <v>6.8968128142278315</v>
      </c>
      <c r="L260" s="178">
        <f>L203/RES_summary!L$19</f>
        <v>6.8578180690612038</v>
      </c>
      <c r="M260" s="178">
        <f>M203/RES_summary!M$19</f>
        <v>6.565043405616672</v>
      </c>
      <c r="N260" s="178">
        <f>N203/RES_summary!N$19</f>
        <v>6.7066367379463667</v>
      </c>
      <c r="O260" s="178">
        <f>O203/RES_summary!O$19</f>
        <v>6.4369292061335273</v>
      </c>
      <c r="P260" s="178">
        <f>P203/RES_summary!P$19</f>
        <v>6.1676878630369361</v>
      </c>
      <c r="Q260" s="178">
        <f>Q203/RES_summary!Q$19</f>
        <v>6.3528539283000782</v>
      </c>
    </row>
    <row r="261" spans="1:17" ht="12" customHeight="1" x14ac:dyDescent="0.25">
      <c r="A261" s="23" t="s">
        <v>203</v>
      </c>
      <c r="B261" s="177">
        <f>B204/RES_summary!B$19</f>
        <v>7.0625911639439556</v>
      </c>
      <c r="C261" s="177">
        <f>C204/RES_summary!C$19</f>
        <v>7.0165529252117889</v>
      </c>
      <c r="D261" s="177">
        <f>D204/RES_summary!D$19</f>
        <v>7.0988566667088149</v>
      </c>
      <c r="E261" s="177">
        <f>E204/RES_summary!E$19</f>
        <v>7.1424911099885691</v>
      </c>
      <c r="F261" s="177">
        <f>F204/RES_summary!F$19</f>
        <v>6.9986799204746442</v>
      </c>
      <c r="G261" s="177">
        <f>G204/RES_summary!G$19</f>
        <v>6.9357530104031833</v>
      </c>
      <c r="H261" s="177">
        <f>H204/RES_summary!H$19</f>
        <v>6.8008609589687801</v>
      </c>
      <c r="I261" s="177">
        <f>I204/RES_summary!I$19</f>
        <v>7.2097996877719028</v>
      </c>
      <c r="J261" s="177">
        <f>J204/RES_summary!J$19</f>
        <v>6.7575430938472696</v>
      </c>
      <c r="K261" s="177">
        <f>K204/RES_summary!K$19</f>
        <v>6.8555013337791406</v>
      </c>
      <c r="L261" s="177">
        <f>L204/RES_summary!L$19</f>
        <v>6.8333607623968575</v>
      </c>
      <c r="M261" s="177">
        <f>M204/RES_summary!M$19</f>
        <v>6.5181564716149438</v>
      </c>
      <c r="N261" s="177">
        <f>N204/RES_summary!N$19</f>
        <v>6.6718110738232737</v>
      </c>
      <c r="O261" s="177">
        <f>O204/RES_summary!O$19</f>
        <v>6.4265691201184403</v>
      </c>
      <c r="P261" s="177">
        <f>P204/RES_summary!P$19</f>
        <v>6.1644001759053371</v>
      </c>
      <c r="Q261" s="177">
        <f>Q204/RES_summary!Q$19</f>
        <v>6.3318192111971481</v>
      </c>
    </row>
    <row r="262" spans="1:17" ht="12" customHeight="1" x14ac:dyDescent="0.25">
      <c r="A262" s="29" t="s">
        <v>140</v>
      </c>
      <c r="B262" s="176">
        <f>B205/RES_summary!B$19</f>
        <v>7.7044350609103818</v>
      </c>
      <c r="C262" s="176">
        <f>C205/RES_summary!C$19</f>
        <v>7.6606458410108802</v>
      </c>
      <c r="D262" s="176">
        <f>D205/RES_summary!D$19</f>
        <v>7.6851277639392768</v>
      </c>
      <c r="E262" s="176">
        <f>E205/RES_summary!E$19</f>
        <v>7.6153998152441673</v>
      </c>
      <c r="F262" s="176">
        <f>F205/RES_summary!F$19</f>
        <v>7.3741239512418808</v>
      </c>
      <c r="G262" s="176">
        <f>G205/RES_summary!G$19</f>
        <v>7.557320753914107</v>
      </c>
      <c r="H262" s="176">
        <f>H205/RES_summary!H$19</f>
        <v>7.4289410914427734</v>
      </c>
      <c r="I262" s="176">
        <f>I205/RES_summary!I$19</f>
        <v>7.3074767007798709</v>
      </c>
      <c r="J262" s="176">
        <f>J205/RES_summary!J$19</f>
        <v>7.3595802245725865</v>
      </c>
      <c r="K262" s="176">
        <f>K205/RES_summary!K$19</f>
        <v>7.2683817494769025</v>
      </c>
      <c r="L262" s="176">
        <f>L205/RES_summary!L$19</f>
        <v>7.1338854181717286</v>
      </c>
      <c r="M262" s="176">
        <f>M205/RES_summary!M$19</f>
        <v>7.5110614633075006</v>
      </c>
      <c r="N262" s="176">
        <f>N205/RES_summary!N$19</f>
        <v>7.2670680630461613</v>
      </c>
      <c r="O262" s="176">
        <f>O205/RES_summary!O$19</f>
        <v>7.3518927525393671</v>
      </c>
      <c r="P262" s="176">
        <f>P205/RES_summary!P$19</f>
        <v>7.3774068191007913</v>
      </c>
      <c r="Q262" s="176">
        <f>Q205/RES_summary!Q$19</f>
        <v>6.9774229226628455</v>
      </c>
    </row>
    <row r="264" spans="1:17" ht="12" customHeight="1" x14ac:dyDescent="0.25">
      <c r="A264" s="152" t="s">
        <v>195</v>
      </c>
      <c r="B264" s="184">
        <f>B207/RES_summary!B$19</f>
        <v>41.428333376962584</v>
      </c>
      <c r="C264" s="184">
        <f>C207/RES_summary!C$19</f>
        <v>43.007538788447512</v>
      </c>
      <c r="D264" s="184">
        <f>D207/RES_summary!D$19</f>
        <v>40.64222094164105</v>
      </c>
      <c r="E264" s="184">
        <f>E207/RES_summary!E$19</f>
        <v>40.518148193751394</v>
      </c>
      <c r="F264" s="184">
        <f>F207/RES_summary!F$19</f>
        <v>37.587080881276762</v>
      </c>
      <c r="G264" s="184">
        <f>G207/RES_summary!G$19</f>
        <v>36.141122420132639</v>
      </c>
      <c r="H264" s="184">
        <f>H207/RES_summary!H$19</f>
        <v>34.716609171580544</v>
      </c>
      <c r="I264" s="184">
        <f>I207/RES_summary!I$19</f>
        <v>30.909462172669027</v>
      </c>
      <c r="J264" s="184">
        <f>J207/RES_summary!J$19</f>
        <v>31.363229130109961</v>
      </c>
      <c r="K264" s="184">
        <f>K207/RES_summary!K$19</f>
        <v>30.730492940066526</v>
      </c>
      <c r="L264" s="184">
        <f>L207/RES_summary!L$19</f>
        <v>33.488007155237192</v>
      </c>
      <c r="M264" s="184">
        <f>M207/RES_summary!M$19</f>
        <v>28.509423745651901</v>
      </c>
      <c r="N264" s="184">
        <f>N207/RES_summary!N$19</f>
        <v>29.79520661687118</v>
      </c>
      <c r="O264" s="184">
        <f>O207/RES_summary!O$19</f>
        <v>32.363817775889657</v>
      </c>
      <c r="P264" s="184">
        <f>P207/RES_summary!P$19</f>
        <v>26.30933250583055</v>
      </c>
      <c r="Q264" s="184">
        <f>Q207/RES_summary!Q$19</f>
        <v>27.17549147033009</v>
      </c>
    </row>
    <row r="265" spans="1:17" ht="12" customHeight="1" x14ac:dyDescent="0.25">
      <c r="A265" s="158" t="s">
        <v>65</v>
      </c>
      <c r="B265" s="178">
        <f>B208/RES_summary!B$19</f>
        <v>33.605034575690652</v>
      </c>
      <c r="C265" s="178">
        <f>C208/RES_summary!C$19</f>
        <v>35.375266989485375</v>
      </c>
      <c r="D265" s="178">
        <f>D208/RES_summary!D$19</f>
        <v>33.126155993266522</v>
      </c>
      <c r="E265" s="178">
        <f>E208/RES_summary!E$19</f>
        <v>32.882334572035433</v>
      </c>
      <c r="F265" s="178">
        <f>F208/RES_summary!F$19</f>
        <v>30.274338432091344</v>
      </c>
      <c r="G265" s="178">
        <f>G208/RES_summary!G$19</f>
        <v>29.022504771619282</v>
      </c>
      <c r="H265" s="178">
        <f>H208/RES_summary!H$19</f>
        <v>27.907329443976206</v>
      </c>
      <c r="I265" s="178">
        <f>I208/RES_summary!I$19</f>
        <v>23.731428673977216</v>
      </c>
      <c r="J265" s="178">
        <f>J208/RES_summary!J$19</f>
        <v>24.835668924142297</v>
      </c>
      <c r="K265" s="178">
        <f>K208/RES_summary!K$19</f>
        <v>24.091896515857446</v>
      </c>
      <c r="L265" s="178">
        <f>L208/RES_summary!L$19</f>
        <v>26.597664036405423</v>
      </c>
      <c r="M265" s="178">
        <f>M208/RES_summary!M$19</f>
        <v>21.851535562978821</v>
      </c>
      <c r="N265" s="178">
        <f>N208/RES_summary!N$19</f>
        <v>23.078930736790952</v>
      </c>
      <c r="O265" s="178">
        <f>O208/RES_summary!O$19</f>
        <v>25.508097860315818</v>
      </c>
      <c r="P265" s="178">
        <f>P208/RES_summary!P$19</f>
        <v>19.804456623304254</v>
      </c>
      <c r="Q265" s="178">
        <f>Q208/RES_summary!Q$19</f>
        <v>20.745712604798896</v>
      </c>
    </row>
    <row r="266" spans="1:17" ht="12" customHeight="1" x14ac:dyDescent="0.25">
      <c r="A266" s="23" t="s">
        <v>161</v>
      </c>
      <c r="B266" s="177">
        <f>B209/RES_summary!B$19</f>
        <v>33.605034575690652</v>
      </c>
      <c r="C266" s="177">
        <f>C209/RES_summary!C$19</f>
        <v>35.375266989485375</v>
      </c>
      <c r="D266" s="177">
        <f>D209/RES_summary!D$19</f>
        <v>33.126155993266522</v>
      </c>
      <c r="E266" s="177">
        <f>E209/RES_summary!E$19</f>
        <v>32.882334572035433</v>
      </c>
      <c r="F266" s="177">
        <f>F209/RES_summary!F$19</f>
        <v>30.274338432091344</v>
      </c>
      <c r="G266" s="177">
        <f>G209/RES_summary!G$19</f>
        <v>29.022504771619282</v>
      </c>
      <c r="H266" s="177">
        <f>H209/RES_summary!H$19</f>
        <v>27.907329443976206</v>
      </c>
      <c r="I266" s="177">
        <f>I209/RES_summary!I$19</f>
        <v>23.731428673977216</v>
      </c>
      <c r="J266" s="177">
        <f>J209/RES_summary!J$19</f>
        <v>24.835668924142297</v>
      </c>
      <c r="K266" s="177">
        <f>K209/RES_summary!K$19</f>
        <v>24.091896515857446</v>
      </c>
      <c r="L266" s="177">
        <f>L209/RES_summary!L$19</f>
        <v>26.597664036405423</v>
      </c>
      <c r="M266" s="177">
        <f>M209/RES_summary!M$19</f>
        <v>21.851535562978821</v>
      </c>
      <c r="N266" s="177">
        <f>N209/RES_summary!N$19</f>
        <v>23.078930736790952</v>
      </c>
      <c r="O266" s="177">
        <f>O209/RES_summary!O$19</f>
        <v>25.508097860315818</v>
      </c>
      <c r="P266" s="177">
        <f>P209/RES_summary!P$19</f>
        <v>19.804456623304254</v>
      </c>
      <c r="Q266" s="177">
        <f>Q209/RES_summary!Q$19</f>
        <v>20.745712604798896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5.0396304350292054</v>
      </c>
      <c r="C270" s="178">
        <f>C213/RES_summary!C$19</f>
        <v>4.9224416360187364</v>
      </c>
      <c r="D270" s="178">
        <f>D213/RES_summary!D$19</f>
        <v>4.8158597090629724</v>
      </c>
      <c r="E270" s="178">
        <f>E213/RES_summary!E$19</f>
        <v>4.9002411348980131</v>
      </c>
      <c r="F270" s="178">
        <f>F213/RES_summary!F$19</f>
        <v>4.6939232305931826</v>
      </c>
      <c r="G270" s="178">
        <f>G213/RES_summary!G$19</f>
        <v>4.5528921878819197</v>
      </c>
      <c r="H270" s="178">
        <f>H213/RES_summary!H$19</f>
        <v>4.3343242937405622</v>
      </c>
      <c r="I270" s="178">
        <f>I213/RES_summary!I$19</f>
        <v>4.5137697602602387</v>
      </c>
      <c r="J270" s="178">
        <f>J213/RES_summary!J$19</f>
        <v>4.1179300325832804</v>
      </c>
      <c r="K270" s="178">
        <f>K213/RES_summary!K$19</f>
        <v>4.1761689156932746</v>
      </c>
      <c r="L270" s="178">
        <f>L213/RES_summary!L$19</f>
        <v>4.4003858855947806</v>
      </c>
      <c r="M270" s="178">
        <f>M213/RES_summary!M$19</f>
        <v>4.2062324187190532</v>
      </c>
      <c r="N270" s="178">
        <f>N213/RES_summary!N$19</f>
        <v>4.2505245279915567</v>
      </c>
      <c r="O270" s="178">
        <f>O213/RES_summary!O$19</f>
        <v>4.3715024683799069</v>
      </c>
      <c r="P270" s="178">
        <f>P213/RES_summary!P$19</f>
        <v>4.1115625791783463</v>
      </c>
      <c r="Q270" s="178">
        <f>Q213/RES_summary!Q$19</f>
        <v>4.0609290410935515</v>
      </c>
    </row>
    <row r="271" spans="1:17" ht="12" customHeight="1" x14ac:dyDescent="0.25">
      <c r="A271" s="167" t="s">
        <v>160</v>
      </c>
      <c r="B271" s="183">
        <f>B214/RES_summary!B$19</f>
        <v>5.5525374375848822</v>
      </c>
      <c r="C271" s="183">
        <f>C214/RES_summary!C$19</f>
        <v>5.5183839785745414</v>
      </c>
      <c r="D271" s="183">
        <f>D214/RES_summary!D$19</f>
        <v>5.4397635728984</v>
      </c>
      <c r="E271" s="183">
        <f>E214/RES_summary!E$19</f>
        <v>5.4132305338884983</v>
      </c>
      <c r="F271" s="183">
        <f>F214/RES_summary!F$19</f>
        <v>5.3955863655891614</v>
      </c>
      <c r="G271" s="183">
        <f>G214/RES_summary!G$19</f>
        <v>5.2771336792104453</v>
      </c>
      <c r="H271" s="183">
        <f>H214/RES_summary!H$19</f>
        <v>5.0981323612163081</v>
      </c>
      <c r="I271" s="183">
        <f>I214/RES_summary!I$19</f>
        <v>4.9717636478660845</v>
      </c>
      <c r="J271" s="183">
        <f>J214/RES_summary!J$19</f>
        <v>4.9423790124589537</v>
      </c>
      <c r="K271" s="183">
        <f>K214/RES_summary!K$19</f>
        <v>4.8771839303744038</v>
      </c>
      <c r="L271" s="183">
        <f>L214/RES_summary!L$19</f>
        <v>5.0330828970118224</v>
      </c>
      <c r="M271" s="183">
        <f>M214/RES_summary!M$19</f>
        <v>4.7228878142365538</v>
      </c>
      <c r="N271" s="183">
        <f>N214/RES_summary!N$19</f>
        <v>4.8362540054060377</v>
      </c>
      <c r="O271" s="183">
        <f>O214/RES_summary!O$19</f>
        <v>4.894820644956364</v>
      </c>
      <c r="P271" s="183">
        <f>P214/RES_summary!P$19</f>
        <v>4.783872316611272</v>
      </c>
      <c r="Q271" s="183">
        <f>Q214/RES_summary!Q$19</f>
        <v>4.6788846496308576</v>
      </c>
    </row>
    <row r="272" spans="1:17" ht="12" customHeight="1" x14ac:dyDescent="0.25">
      <c r="A272" s="167" t="s">
        <v>159</v>
      </c>
      <c r="B272" s="183">
        <f>B215/RES_summary!B$19</f>
        <v>3.8867762063094151</v>
      </c>
      <c r="C272" s="183">
        <f>C215/RES_summary!C$19</f>
        <v>3.8628687850021945</v>
      </c>
      <c r="D272" s="183">
        <f>D215/RES_summary!D$19</f>
        <v>3.8078345010288994</v>
      </c>
      <c r="E272" s="183">
        <f>E215/RES_summary!E$19</f>
        <v>3.7892613737219505</v>
      </c>
      <c r="F272" s="183">
        <f>F215/RES_summary!F$19</f>
        <v>3.7769104559124087</v>
      </c>
      <c r="G272" s="183">
        <f>G215/RES_summary!G$19</f>
        <v>3.6939935754473217</v>
      </c>
      <c r="H272" s="183">
        <f>H215/RES_summary!H$19</f>
        <v>3.5686926528514138</v>
      </c>
      <c r="I272" s="183">
        <f>I215/RES_summary!I$19</f>
        <v>3.4802345535062567</v>
      </c>
      <c r="J272" s="183">
        <f>J215/RES_summary!J$19</f>
        <v>3.4596653087212612</v>
      </c>
      <c r="K272" s="183">
        <f>K215/RES_summary!K$19</f>
        <v>3.4140287512620886</v>
      </c>
      <c r="L272" s="183">
        <f>L215/RES_summary!L$19</f>
        <v>3.5231580279082766</v>
      </c>
      <c r="M272" s="183">
        <f>M215/RES_summary!M$19</f>
        <v>3.3060214699655845</v>
      </c>
      <c r="N272" s="183">
        <f>N215/RES_summary!N$19</f>
        <v>3.3853778037842304</v>
      </c>
      <c r="O272" s="183">
        <f>O215/RES_summary!O$19</f>
        <v>3.5242708643685852</v>
      </c>
      <c r="P272" s="183">
        <f>P215/RES_summary!P$19</f>
        <v>3.3487106216278919</v>
      </c>
      <c r="Q272" s="183">
        <f>Q215/RES_summary!Q$19</f>
        <v>3.2752192547416041</v>
      </c>
    </row>
    <row r="273" spans="1:17" ht="12" customHeight="1" x14ac:dyDescent="0.25">
      <c r="A273" s="166" t="s">
        <v>203</v>
      </c>
      <c r="B273" s="182">
        <f>B216/RES_summary!B$19</f>
        <v>3.8867762063094151</v>
      </c>
      <c r="C273" s="182">
        <f>C216/RES_summary!C$19</f>
        <v>3.8628687850021945</v>
      </c>
      <c r="D273" s="182">
        <f>D216/RES_summary!D$19</f>
        <v>3.8078345010288994</v>
      </c>
      <c r="E273" s="182">
        <f>E216/RES_summary!E$19</f>
        <v>3.7892613737219505</v>
      </c>
      <c r="F273" s="182">
        <f>F216/RES_summary!F$19</f>
        <v>3.7769104559124087</v>
      </c>
      <c r="G273" s="182">
        <f>G216/RES_summary!G$19</f>
        <v>3.6939935754473217</v>
      </c>
      <c r="H273" s="182">
        <f>H216/RES_summary!H$19</f>
        <v>3.5686926528514138</v>
      </c>
      <c r="I273" s="182">
        <f>I216/RES_summary!I$19</f>
        <v>3.4802345535062567</v>
      </c>
      <c r="J273" s="182">
        <f>J216/RES_summary!J$19</f>
        <v>3.4596653087212612</v>
      </c>
      <c r="K273" s="182">
        <f>K216/RES_summary!K$19</f>
        <v>3.4140287512620886</v>
      </c>
      <c r="L273" s="182">
        <f>L216/RES_summary!L$19</f>
        <v>3.5231580279082766</v>
      </c>
      <c r="M273" s="182">
        <f>M216/RES_summary!M$19</f>
        <v>3.3060214699655845</v>
      </c>
      <c r="N273" s="182">
        <f>N216/RES_summary!N$19</f>
        <v>3.3853778037842304</v>
      </c>
      <c r="O273" s="182">
        <f>O216/RES_summary!O$19</f>
        <v>3.5242708643685852</v>
      </c>
      <c r="P273" s="182">
        <f>P216/RES_summary!P$19</f>
        <v>3.3487106216278919</v>
      </c>
      <c r="Q273" s="182">
        <f>Q216/RES_summary!Q$19</f>
        <v>3.2752192547416041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2.783668366242726</v>
      </c>
      <c r="C279" s="178">
        <f>C222/RES_summary!C$19</f>
        <v>2.7098301629433963</v>
      </c>
      <c r="D279" s="178">
        <f>D222/RES_summary!D$19</f>
        <v>2.700205239311559</v>
      </c>
      <c r="E279" s="178">
        <f>E222/RES_summary!E$19</f>
        <v>2.7355724868179427</v>
      </c>
      <c r="F279" s="178">
        <f>F222/RES_summary!F$19</f>
        <v>2.6188192185922383</v>
      </c>
      <c r="G279" s="178">
        <f>G222/RES_summary!G$19</f>
        <v>2.5657254606314406</v>
      </c>
      <c r="H279" s="178">
        <f>H222/RES_summary!H$19</f>
        <v>2.4749554338637747</v>
      </c>
      <c r="I279" s="178">
        <f>I222/RES_summary!I$19</f>
        <v>2.6642637384315764</v>
      </c>
      <c r="J279" s="178">
        <f>J222/RES_summary!J$19</f>
        <v>2.409630173384389</v>
      </c>
      <c r="K279" s="178">
        <f>K222/RES_summary!K$19</f>
        <v>2.4624275085158085</v>
      </c>
      <c r="L279" s="178">
        <f>L222/RES_summary!L$19</f>
        <v>2.4899572332369888</v>
      </c>
      <c r="M279" s="178">
        <f>M222/RES_summary!M$19</f>
        <v>2.4516557639540246</v>
      </c>
      <c r="N279" s="178">
        <f>N222/RES_summary!N$19</f>
        <v>2.4657513520886698</v>
      </c>
      <c r="O279" s="178">
        <f>O222/RES_summary!O$19</f>
        <v>2.4842174471939318</v>
      </c>
      <c r="P279" s="178">
        <f>P222/RES_summary!P$19</f>
        <v>2.3933133033479526</v>
      </c>
      <c r="Q279" s="178">
        <f>Q222/RES_summary!Q$19</f>
        <v>2.3688498244376412</v>
      </c>
    </row>
    <row r="280" spans="1:17" ht="12" customHeight="1" x14ac:dyDescent="0.25">
      <c r="A280" s="23" t="s">
        <v>203</v>
      </c>
      <c r="B280" s="177">
        <f>B223/RES_summary!B$19</f>
        <v>3.1132957620146446</v>
      </c>
      <c r="C280" s="177">
        <f>C223/RES_summary!C$19</f>
        <v>3.0619125060145524</v>
      </c>
      <c r="D280" s="177">
        <f>D223/RES_summary!D$19</f>
        <v>3.0557618280749499</v>
      </c>
      <c r="E280" s="177">
        <f>E223/RES_summary!E$19</f>
        <v>3.0394405522754422</v>
      </c>
      <c r="F280" s="177">
        <f>F223/RES_summary!F$19</f>
        <v>2.9422941884333249</v>
      </c>
      <c r="G280" s="177">
        <f>G223/RES_summary!G$19</f>
        <v>2.8841916646639683</v>
      </c>
      <c r="H280" s="177">
        <f>H223/RES_summary!H$19</f>
        <v>2.79590200389744</v>
      </c>
      <c r="I280" s="177">
        <f>I223/RES_summary!I$19</f>
        <v>2.9243385598570044</v>
      </c>
      <c r="J280" s="177">
        <f>J223/RES_summary!J$19</f>
        <v>2.7092352426066793</v>
      </c>
      <c r="K280" s="177">
        <f>K223/RES_summary!K$19</f>
        <v>2.7362031561117921</v>
      </c>
      <c r="L280" s="177">
        <f>L223/RES_summary!L$19</f>
        <v>2.7105470560848803</v>
      </c>
      <c r="M280" s="177">
        <f>M223/RES_summary!M$19</f>
        <v>2.5731657299266106</v>
      </c>
      <c r="N280" s="177">
        <f>N223/RES_summary!N$19</f>
        <v>2.6189751719449395</v>
      </c>
      <c r="O280" s="177">
        <f>O223/RES_summary!O$19</f>
        <v>2.5123461158542333</v>
      </c>
      <c r="P280" s="177">
        <f>P223/RES_summary!P$19</f>
        <v>2.3998176780292431</v>
      </c>
      <c r="Q280" s="177">
        <f>Q223/RES_summary!Q$19</f>
        <v>2.4486297788800044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796.76389248087548</v>
      </c>
      <c r="D285" s="168">
        <f t="shared" ref="D285:Q285" si="71">SUM(D286,D289,D291,D300)</f>
        <v>1228.2949172034585</v>
      </c>
      <c r="E285" s="168">
        <f t="shared" si="71"/>
        <v>648.39173924996169</v>
      </c>
      <c r="F285" s="168">
        <f t="shared" si="71"/>
        <v>1016.7673197934012</v>
      </c>
      <c r="G285" s="168">
        <f t="shared" si="71"/>
        <v>578.61276690142574</v>
      </c>
      <c r="H285" s="168">
        <f t="shared" si="71"/>
        <v>687.83576601505865</v>
      </c>
      <c r="I285" s="168">
        <f t="shared" si="71"/>
        <v>820.55822275151502</v>
      </c>
      <c r="J285" s="168">
        <f t="shared" si="71"/>
        <v>883.91688803068143</v>
      </c>
      <c r="K285" s="168">
        <f t="shared" si="71"/>
        <v>505.74010396613897</v>
      </c>
      <c r="L285" s="168">
        <f t="shared" si="71"/>
        <v>588.17165317360809</v>
      </c>
      <c r="M285" s="168">
        <f t="shared" si="71"/>
        <v>196.26943428503262</v>
      </c>
      <c r="N285" s="168">
        <f t="shared" si="71"/>
        <v>838.88292738092571</v>
      </c>
      <c r="O285" s="168">
        <f t="shared" si="71"/>
        <v>51.225810685253315</v>
      </c>
      <c r="P285" s="168">
        <f t="shared" si="71"/>
        <v>412.08977411372916</v>
      </c>
      <c r="Q285" s="168">
        <f t="shared" si="71"/>
        <v>935.38600643876521</v>
      </c>
    </row>
    <row r="286" spans="1:17" ht="12" customHeight="1" x14ac:dyDescent="0.25">
      <c r="A286" s="158" t="s">
        <v>65</v>
      </c>
      <c r="B286" s="157"/>
      <c r="C286" s="157">
        <f>SUM(C287:C288)</f>
        <v>669.46049073906192</v>
      </c>
      <c r="D286" s="157">
        <f t="shared" ref="D286:Q286" si="72">SUM(D287:D288)</f>
        <v>1022.7450827998565</v>
      </c>
      <c r="E286" s="157">
        <f t="shared" si="72"/>
        <v>535.1630927838512</v>
      </c>
      <c r="F286" s="157">
        <f t="shared" si="72"/>
        <v>839.10972873347851</v>
      </c>
      <c r="G286" s="157">
        <f t="shared" si="72"/>
        <v>472.31390999415714</v>
      </c>
      <c r="H286" s="157">
        <f t="shared" si="72"/>
        <v>557.88506614696973</v>
      </c>
      <c r="I286" s="157">
        <f t="shared" si="72"/>
        <v>649.64612606182686</v>
      </c>
      <c r="J286" s="157">
        <f t="shared" si="72"/>
        <v>706.51235110129892</v>
      </c>
      <c r="K286" s="157">
        <f t="shared" si="72"/>
        <v>400.81378744226186</v>
      </c>
      <c r="L286" s="157">
        <f t="shared" si="72"/>
        <v>476.07479450876644</v>
      </c>
      <c r="M286" s="157">
        <f t="shared" si="72"/>
        <v>155.26192197148868</v>
      </c>
      <c r="N286" s="157">
        <f t="shared" si="72"/>
        <v>668.62056089077009</v>
      </c>
      <c r="O286" s="157">
        <f t="shared" si="72"/>
        <v>41.420392468440113</v>
      </c>
      <c r="P286" s="157">
        <f t="shared" si="72"/>
        <v>317.84273980673476</v>
      </c>
      <c r="Q286" s="157">
        <f t="shared" si="72"/>
        <v>737.674102262867</v>
      </c>
    </row>
    <row r="287" spans="1:17" ht="12" customHeight="1" x14ac:dyDescent="0.25">
      <c r="A287" s="23" t="s">
        <v>161</v>
      </c>
      <c r="B287" s="156"/>
      <c r="C287" s="156">
        <f>RES_hhdet_in_fec!C$64</f>
        <v>658.48417063058787</v>
      </c>
      <c r="D287" s="156">
        <f>RES_hhdet_in_fec!D$64</f>
        <v>1004.5632017814263</v>
      </c>
      <c r="E287" s="156">
        <f>RES_hhdet_in_fec!E$64</f>
        <v>526.66045927901041</v>
      </c>
      <c r="F287" s="156">
        <f>RES_hhdet_in_fec!F$64</f>
        <v>822.83227212038992</v>
      </c>
      <c r="G287" s="156">
        <f>RES_hhdet_in_fec!G$64</f>
        <v>463.9780557615158</v>
      </c>
      <c r="H287" s="156">
        <f>RES_hhdet_in_fec!H$64</f>
        <v>549.31978857398929</v>
      </c>
      <c r="I287" s="156">
        <f>RES_hhdet_in_fec!I$64</f>
        <v>635.04032719396957</v>
      </c>
      <c r="J287" s="156">
        <f>RES_hhdet_in_fec!J$64</f>
        <v>697.61183775711811</v>
      </c>
      <c r="K287" s="156">
        <f>RES_hhdet_in_fec!K$64</f>
        <v>394.67579607032104</v>
      </c>
      <c r="L287" s="156">
        <f>RES_hhdet_in_fec!L$64</f>
        <v>467.88398607021617</v>
      </c>
      <c r="M287" s="156">
        <f>RES_hhdet_in_fec!M$64</f>
        <v>151.9614227656468</v>
      </c>
      <c r="N287" s="156">
        <f>RES_hhdet_in_fec!N$64</f>
        <v>654.88114282951494</v>
      </c>
      <c r="O287" s="156">
        <f>RES_hhdet_in_fec!O$64</f>
        <v>40.634378177762571</v>
      </c>
      <c r="P287" s="156">
        <f>RES_hhdet_in_fec!P$64</f>
        <v>311.30664394782491</v>
      </c>
      <c r="Q287" s="156">
        <f>RES_hhdet_in_fec!Q$64</f>
        <v>722.34216678139535</v>
      </c>
    </row>
    <row r="288" spans="1:17" ht="12" customHeight="1" x14ac:dyDescent="0.25">
      <c r="A288" s="23" t="s">
        <v>60</v>
      </c>
      <c r="B288" s="156"/>
      <c r="C288" s="156">
        <f>RES_hhdet_in_fec!C$65</f>
        <v>10.976320108474061</v>
      </c>
      <c r="D288" s="156">
        <f>RES_hhdet_in_fec!D$65</f>
        <v>18.181881018430229</v>
      </c>
      <c r="E288" s="156">
        <f>RES_hhdet_in_fec!E$65</f>
        <v>8.5026335048407766</v>
      </c>
      <c r="F288" s="156">
        <f>RES_hhdet_in_fec!F$65</f>
        <v>16.277456613088646</v>
      </c>
      <c r="G288" s="156">
        <f>RES_hhdet_in_fec!G$65</f>
        <v>8.3358542326413385</v>
      </c>
      <c r="H288" s="156">
        <f>RES_hhdet_in_fec!H$65</f>
        <v>8.5652775729804187</v>
      </c>
      <c r="I288" s="156">
        <f>RES_hhdet_in_fec!I$65</f>
        <v>14.605798867857308</v>
      </c>
      <c r="J288" s="156">
        <f>RES_hhdet_in_fec!J$65</f>
        <v>8.9005133441807907</v>
      </c>
      <c r="K288" s="156">
        <f>RES_hhdet_in_fec!K$65</f>
        <v>6.1379913719408057</v>
      </c>
      <c r="L288" s="156">
        <f>RES_hhdet_in_fec!L$65</f>
        <v>8.1908084385502509</v>
      </c>
      <c r="M288" s="156">
        <f>RES_hhdet_in_fec!M$65</f>
        <v>3.3004992058418718</v>
      </c>
      <c r="N288" s="156">
        <f>RES_hhdet_in_fec!N$65</f>
        <v>13.739418061255188</v>
      </c>
      <c r="O288" s="156">
        <f>RES_hhdet_in_fec!O$65</f>
        <v>0.78601429067754536</v>
      </c>
      <c r="P288" s="156">
        <f>RES_hhdet_in_fec!P$65</f>
        <v>6.5360958589098566</v>
      </c>
      <c r="Q288" s="156">
        <f>RES_hhdet_in_fec!Q$65</f>
        <v>15.33193548147162</v>
      </c>
    </row>
    <row r="289" spans="1:17" ht="12" customHeight="1" x14ac:dyDescent="0.25">
      <c r="A289" s="158" t="s">
        <v>112</v>
      </c>
      <c r="B289" s="157"/>
      <c r="C289" s="157">
        <f>C290</f>
        <v>1.0659483867519843</v>
      </c>
      <c r="D289" s="157">
        <f t="shared" ref="D289:Q289" si="73">D290</f>
        <v>1.015388688469165</v>
      </c>
      <c r="E289" s="157">
        <f t="shared" si="73"/>
        <v>0.63199132388078438</v>
      </c>
      <c r="F289" s="157">
        <f t="shared" si="73"/>
        <v>0.90180471713564014</v>
      </c>
      <c r="G289" s="157">
        <f t="shared" si="73"/>
        <v>1.3389421652277964</v>
      </c>
      <c r="H289" s="157">
        <f t="shared" si="73"/>
        <v>2.3846885288165858</v>
      </c>
      <c r="I289" s="157">
        <f t="shared" si="73"/>
        <v>2.0821704174292228</v>
      </c>
      <c r="J289" s="157">
        <f t="shared" si="73"/>
        <v>4.3610958638123796</v>
      </c>
      <c r="K289" s="157">
        <f t="shared" si="73"/>
        <v>4.1296234357466322</v>
      </c>
      <c r="L289" s="157">
        <f t="shared" si="73"/>
        <v>4.6286970469629205</v>
      </c>
      <c r="M289" s="157">
        <f t="shared" si="73"/>
        <v>0.15803195411324472</v>
      </c>
      <c r="N289" s="157">
        <f t="shared" si="73"/>
        <v>1.0651586991545465</v>
      </c>
      <c r="O289" s="157">
        <f t="shared" si="73"/>
        <v>0.22888950433639277</v>
      </c>
      <c r="P289" s="157">
        <f t="shared" si="73"/>
        <v>1.6773212558556698</v>
      </c>
      <c r="Q289" s="157">
        <f t="shared" si="73"/>
        <v>3.0593292847353868</v>
      </c>
    </row>
    <row r="290" spans="1:17" ht="12" customHeight="1" x14ac:dyDescent="0.25">
      <c r="A290" s="23" t="s">
        <v>60</v>
      </c>
      <c r="B290" s="156"/>
      <c r="C290" s="156">
        <f>RES_hhdet_in_fec!C$67</f>
        <v>1.0659483867519843</v>
      </c>
      <c r="D290" s="156">
        <f>RES_hhdet_in_fec!D$67</f>
        <v>1.015388688469165</v>
      </c>
      <c r="E290" s="156">
        <f>RES_hhdet_in_fec!E$67</f>
        <v>0.63199132388078438</v>
      </c>
      <c r="F290" s="156">
        <f>RES_hhdet_in_fec!F$67</f>
        <v>0.90180471713564014</v>
      </c>
      <c r="G290" s="156">
        <f>RES_hhdet_in_fec!G$67</f>
        <v>1.3389421652277964</v>
      </c>
      <c r="H290" s="156">
        <f>RES_hhdet_in_fec!H$67</f>
        <v>2.3846885288165858</v>
      </c>
      <c r="I290" s="156">
        <f>RES_hhdet_in_fec!I$67</f>
        <v>2.0821704174292228</v>
      </c>
      <c r="J290" s="156">
        <f>RES_hhdet_in_fec!J$67</f>
        <v>4.3610958638123796</v>
      </c>
      <c r="K290" s="156">
        <f>RES_hhdet_in_fec!K$67</f>
        <v>4.1296234357466322</v>
      </c>
      <c r="L290" s="156">
        <f>RES_hhdet_in_fec!L$67</f>
        <v>4.6286970469629205</v>
      </c>
      <c r="M290" s="156">
        <f>RES_hhdet_in_fec!M$67</f>
        <v>0.15803195411324472</v>
      </c>
      <c r="N290" s="156">
        <f>RES_hhdet_in_fec!N$67</f>
        <v>1.0651586991545465</v>
      </c>
      <c r="O290" s="156">
        <f>RES_hhdet_in_fec!O$67</f>
        <v>0.22888950433639277</v>
      </c>
      <c r="P290" s="156">
        <f>RES_hhdet_in_fec!P$67</f>
        <v>1.6773212558556698</v>
      </c>
      <c r="Q290" s="156">
        <f>RES_hhdet_in_fec!Q$67</f>
        <v>3.0593292847353868</v>
      </c>
    </row>
    <row r="291" spans="1:17" ht="12" customHeight="1" x14ac:dyDescent="0.25">
      <c r="A291" s="158" t="s">
        <v>63</v>
      </c>
      <c r="B291" s="157"/>
      <c r="C291" s="157">
        <f>SUM(C292:C293,C296:C297)</f>
        <v>81.700354055521458</v>
      </c>
      <c r="D291" s="157">
        <f t="shared" ref="D291:Q291" si="74">SUM(D292:D293,D296:D297)</f>
        <v>134.42407856600246</v>
      </c>
      <c r="E291" s="157">
        <f t="shared" si="74"/>
        <v>70.484456581344901</v>
      </c>
      <c r="F291" s="157">
        <f t="shared" si="74"/>
        <v>117.41377703913517</v>
      </c>
      <c r="G291" s="157">
        <f t="shared" si="74"/>
        <v>67.049517993955007</v>
      </c>
      <c r="H291" s="157">
        <f t="shared" si="74"/>
        <v>81.843918494152817</v>
      </c>
      <c r="I291" s="157">
        <f t="shared" si="74"/>
        <v>107.23368239136759</v>
      </c>
      <c r="J291" s="157">
        <f t="shared" si="74"/>
        <v>112.77498695489879</v>
      </c>
      <c r="K291" s="157">
        <f t="shared" si="74"/>
        <v>62.741658168238267</v>
      </c>
      <c r="L291" s="157">
        <f t="shared" si="74"/>
        <v>68.308303484171077</v>
      </c>
      <c r="M291" s="157">
        <f t="shared" si="74"/>
        <v>25.659807347909648</v>
      </c>
      <c r="N291" s="157">
        <f t="shared" si="74"/>
        <v>106.84315285622141</v>
      </c>
      <c r="O291" s="157">
        <f t="shared" si="74"/>
        <v>6.1451183514113117</v>
      </c>
      <c r="P291" s="157">
        <f t="shared" si="74"/>
        <v>60.076962420942415</v>
      </c>
      <c r="Q291" s="157">
        <f t="shared" si="74"/>
        <v>127.42659119912355</v>
      </c>
    </row>
    <row r="292" spans="1:17" ht="12" customHeight="1" x14ac:dyDescent="0.25">
      <c r="A292" s="167" t="s">
        <v>160</v>
      </c>
      <c r="B292" s="132"/>
      <c r="C292" s="132">
        <f>RES_hhdet_in_fec!C$69</f>
        <v>6.5928799484285507</v>
      </c>
      <c r="D292" s="132">
        <f>RES_hhdet_in_fec!D$69</f>
        <v>45.443615512963433</v>
      </c>
      <c r="E292" s="132">
        <f>RES_hhdet_in_fec!E$69</f>
        <v>0</v>
      </c>
      <c r="F292" s="132">
        <f>RES_hhdet_in_fec!F$69</f>
        <v>49.057933923809436</v>
      </c>
      <c r="G292" s="132">
        <f>RES_hhdet_in_fec!G$69</f>
        <v>0</v>
      </c>
      <c r="H292" s="132">
        <f>RES_hhdet_in_fec!H$69</f>
        <v>0</v>
      </c>
      <c r="I292" s="132">
        <f>RES_hhdet_in_fec!I$69</f>
        <v>0</v>
      </c>
      <c r="J292" s="132">
        <f>RES_hhdet_in_fec!J$69</f>
        <v>0</v>
      </c>
      <c r="K292" s="132">
        <f>RES_hhdet_in_fec!K$69</f>
        <v>0</v>
      </c>
      <c r="L292" s="132">
        <f>RES_hhdet_in_fec!L$69</f>
        <v>21.723880295360019</v>
      </c>
      <c r="M292" s="132">
        <f>RES_hhdet_in_fec!M$69</f>
        <v>0</v>
      </c>
      <c r="N292" s="132">
        <f>RES_hhdet_in_fec!N$69</f>
        <v>25.475738619879611</v>
      </c>
      <c r="O292" s="132">
        <f>RES_hhdet_in_fec!O$69</f>
        <v>0</v>
      </c>
      <c r="P292" s="132">
        <f>RES_hhdet_in_fec!P$69</f>
        <v>18.268866267932786</v>
      </c>
      <c r="Q292" s="132">
        <f>RES_hhdet_in_fec!Q$69</f>
        <v>0</v>
      </c>
    </row>
    <row r="293" spans="1:17" ht="12" customHeight="1" x14ac:dyDescent="0.25">
      <c r="A293" s="167" t="s">
        <v>159</v>
      </c>
      <c r="B293" s="132"/>
      <c r="C293" s="132">
        <f>SUM(C294:C295)</f>
        <v>46.274509359444181</v>
      </c>
      <c r="D293" s="132">
        <f t="shared" ref="D293:Q293" si="75">SUM(D294:D295)</f>
        <v>55.691916482301465</v>
      </c>
      <c r="E293" s="132">
        <f t="shared" si="75"/>
        <v>70.484456581344901</v>
      </c>
      <c r="F293" s="132">
        <f t="shared" si="75"/>
        <v>7.12470111347191</v>
      </c>
      <c r="G293" s="132">
        <f t="shared" si="75"/>
        <v>50.437295971768435</v>
      </c>
      <c r="H293" s="132">
        <f t="shared" si="75"/>
        <v>67.491616565627254</v>
      </c>
      <c r="I293" s="132">
        <f t="shared" si="75"/>
        <v>100.10683966682657</v>
      </c>
      <c r="J293" s="132">
        <f t="shared" si="75"/>
        <v>20.784651764230677</v>
      </c>
      <c r="K293" s="132">
        <f t="shared" si="75"/>
        <v>62.741658168238267</v>
      </c>
      <c r="L293" s="132">
        <f t="shared" si="75"/>
        <v>46.584423188811058</v>
      </c>
      <c r="M293" s="132">
        <f t="shared" si="75"/>
        <v>25.659807347909648</v>
      </c>
      <c r="N293" s="132">
        <f t="shared" si="75"/>
        <v>63.089741494853577</v>
      </c>
      <c r="O293" s="132">
        <f t="shared" si="75"/>
        <v>6.1451183514113117</v>
      </c>
      <c r="P293" s="132">
        <f t="shared" si="75"/>
        <v>10.012647971957453</v>
      </c>
      <c r="Q293" s="132">
        <f t="shared" si="75"/>
        <v>119.61901685880332</v>
      </c>
    </row>
    <row r="294" spans="1:17" ht="12" customHeight="1" x14ac:dyDescent="0.25">
      <c r="A294" s="166" t="s">
        <v>203</v>
      </c>
      <c r="B294" s="165"/>
      <c r="C294" s="165">
        <f>RES_hhdet_in_fec!C$71</f>
        <v>36.293660677516499</v>
      </c>
      <c r="D294" s="165">
        <f>RES_hhdet_in_fec!D$71</f>
        <v>43.632393131370272</v>
      </c>
      <c r="E294" s="165">
        <f>RES_hhdet_in_fec!E$71</f>
        <v>55.137428002850179</v>
      </c>
      <c r="F294" s="165">
        <f>RES_hhdet_in_fec!F$71</f>
        <v>5.5666935284241195</v>
      </c>
      <c r="G294" s="165">
        <f>RES_hhdet_in_fec!G$71</f>
        <v>39.320861813525511</v>
      </c>
      <c r="H294" s="165">
        <f>RES_hhdet_in_fec!H$71</f>
        <v>52.333828173740748</v>
      </c>
      <c r="I294" s="165">
        <f>RES_hhdet_in_fec!I$71</f>
        <v>77.817894984991526</v>
      </c>
      <c r="J294" s="165">
        <f>RES_hhdet_in_fec!J$71</f>
        <v>16.128716804671157</v>
      </c>
      <c r="K294" s="165">
        <f>RES_hhdet_in_fec!K$71</f>
        <v>48.615145549429599</v>
      </c>
      <c r="L294" s="165">
        <f>RES_hhdet_in_fec!L$71</f>
        <v>36.177860306549981</v>
      </c>
      <c r="M294" s="165">
        <f>RES_hhdet_in_fec!M$71</f>
        <v>19.720472638160253</v>
      </c>
      <c r="N294" s="165">
        <f>RES_hhdet_in_fec!N$71</f>
        <v>48.797377487840826</v>
      </c>
      <c r="O294" s="165">
        <f>RES_hhdet_in_fec!O$71</f>
        <v>4.8540277034900825</v>
      </c>
      <c r="P294" s="165">
        <f>RES_hhdet_in_fec!P$71</f>
        <v>7.7414810735811592</v>
      </c>
      <c r="Q294" s="165">
        <f>RES_hhdet_in_fec!Q$71</f>
        <v>92.455493216438924</v>
      </c>
    </row>
    <row r="295" spans="1:17" ht="12" customHeight="1" x14ac:dyDescent="0.25">
      <c r="A295" s="147" t="s">
        <v>59</v>
      </c>
      <c r="B295" s="164"/>
      <c r="C295" s="164">
        <f>RES_hhdet_in_fec!C$72</f>
        <v>9.9808486819276805</v>
      </c>
      <c r="D295" s="164">
        <f>RES_hhdet_in_fec!D$72</f>
        <v>12.059523350931196</v>
      </c>
      <c r="E295" s="164">
        <f>RES_hhdet_in_fec!E$72</f>
        <v>15.347028578494719</v>
      </c>
      <c r="F295" s="164">
        <f>RES_hhdet_in_fec!F$72</f>
        <v>1.5580075850477908</v>
      </c>
      <c r="G295" s="164">
        <f>RES_hhdet_in_fec!G$72</f>
        <v>11.116434158242928</v>
      </c>
      <c r="H295" s="164">
        <f>RES_hhdet_in_fec!H$72</f>
        <v>15.157788391886502</v>
      </c>
      <c r="I295" s="164">
        <f>RES_hhdet_in_fec!I$72</f>
        <v>22.288944681835041</v>
      </c>
      <c r="J295" s="164">
        <f>RES_hhdet_in_fec!J$72</f>
        <v>4.655934959559521</v>
      </c>
      <c r="K295" s="164">
        <f>RES_hhdet_in_fec!K$72</f>
        <v>14.126512618808666</v>
      </c>
      <c r="L295" s="164">
        <f>RES_hhdet_in_fec!L$72</f>
        <v>10.406562882261074</v>
      </c>
      <c r="M295" s="164">
        <f>RES_hhdet_in_fec!M$72</f>
        <v>5.9393347097493949</v>
      </c>
      <c r="N295" s="164">
        <f>RES_hhdet_in_fec!N$72</f>
        <v>14.292364007012752</v>
      </c>
      <c r="O295" s="164">
        <f>RES_hhdet_in_fec!O$72</f>
        <v>1.2910906479212294</v>
      </c>
      <c r="P295" s="164">
        <f>RES_hhdet_in_fec!P$72</f>
        <v>2.2711668983762943</v>
      </c>
      <c r="Q295" s="164">
        <f>RES_hhdet_in_fec!Q$72</f>
        <v>27.163523642364392</v>
      </c>
    </row>
    <row r="296" spans="1:17" ht="12" customHeight="1" x14ac:dyDescent="0.25">
      <c r="A296" s="163" t="s">
        <v>142</v>
      </c>
      <c r="B296" s="162"/>
      <c r="C296" s="162">
        <f>RES_hhdet_in_fec!C$73</f>
        <v>21.127395354259459</v>
      </c>
      <c r="D296" s="162">
        <f>RES_hhdet_in_fec!D$73</f>
        <v>25.564249649965703</v>
      </c>
      <c r="E296" s="162">
        <f>RES_hhdet_in_fec!E$73</f>
        <v>0</v>
      </c>
      <c r="F296" s="162">
        <f>RES_hhdet_in_fec!F$73</f>
        <v>40.975311303346189</v>
      </c>
      <c r="G296" s="162">
        <f>RES_hhdet_in_fec!G$73</f>
        <v>8.5534416563014393</v>
      </c>
      <c r="H296" s="162">
        <f>RES_hhdet_in_fec!H$73</f>
        <v>2.8472601327104656</v>
      </c>
      <c r="I296" s="162">
        <f>RES_hhdet_in_fec!I$73</f>
        <v>5.7354283600875036</v>
      </c>
      <c r="J296" s="162">
        <f>RES_hhdet_in_fec!J$73</f>
        <v>30.787557745196121</v>
      </c>
      <c r="K296" s="162">
        <f>RES_hhdet_in_fec!K$73</f>
        <v>0</v>
      </c>
      <c r="L296" s="162">
        <f>RES_hhdet_in_fec!L$73</f>
        <v>0</v>
      </c>
      <c r="M296" s="162">
        <f>RES_hhdet_in_fec!M$73</f>
        <v>0</v>
      </c>
      <c r="N296" s="162">
        <f>RES_hhdet_in_fec!N$73</f>
        <v>4.5137474161131861</v>
      </c>
      <c r="O296" s="162">
        <f>RES_hhdet_in_fec!O$73</f>
        <v>0</v>
      </c>
      <c r="P296" s="162">
        <f>RES_hhdet_in_fec!P$73</f>
        <v>1.7436155159717728</v>
      </c>
      <c r="Q296" s="162">
        <f>RES_hhdet_in_fec!Q$73</f>
        <v>4.8545690226914875</v>
      </c>
    </row>
    <row r="297" spans="1:17" ht="12" customHeight="1" x14ac:dyDescent="0.25">
      <c r="A297" s="161" t="s">
        <v>141</v>
      </c>
      <c r="B297" s="160"/>
      <c r="C297" s="160">
        <f>SUM(C298:C299)</f>
        <v>7.7055693933892648</v>
      </c>
      <c r="D297" s="160">
        <f t="shared" ref="D297:Q297" si="76">SUM(D298:D299)</f>
        <v>7.7242969207718719</v>
      </c>
      <c r="E297" s="160">
        <f t="shared" si="76"/>
        <v>0</v>
      </c>
      <c r="F297" s="160">
        <f t="shared" si="76"/>
        <v>20.255830698507637</v>
      </c>
      <c r="G297" s="160">
        <f t="shared" si="76"/>
        <v>8.0587803658851396</v>
      </c>
      <c r="H297" s="160">
        <f t="shared" si="76"/>
        <v>11.505041795815107</v>
      </c>
      <c r="I297" s="160">
        <f t="shared" si="76"/>
        <v>1.3914143644535242</v>
      </c>
      <c r="J297" s="160">
        <f t="shared" si="76"/>
        <v>61.202777445471988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13.76392532537503</v>
      </c>
      <c r="O297" s="160">
        <f t="shared" si="76"/>
        <v>0</v>
      </c>
      <c r="P297" s="160">
        <f t="shared" si="76"/>
        <v>30.051832665080404</v>
      </c>
      <c r="Q297" s="160">
        <f t="shared" si="76"/>
        <v>2.9530053176287341</v>
      </c>
    </row>
    <row r="298" spans="1:17" ht="12" customHeight="1" x14ac:dyDescent="0.25">
      <c r="A298" s="148" t="s">
        <v>60</v>
      </c>
      <c r="B298" s="156"/>
      <c r="C298" s="156">
        <f>RES_hhdet_in_fec!C$75</f>
        <v>5.9097022804623309</v>
      </c>
      <c r="D298" s="156">
        <f>RES_hhdet_in_fec!D$75</f>
        <v>5.898635048696474</v>
      </c>
      <c r="E298" s="156">
        <f>RES_hhdet_in_fec!E$75</f>
        <v>0</v>
      </c>
      <c r="F298" s="156">
        <f>RES_hhdet_in_fec!F$75</f>
        <v>15.409617489835806</v>
      </c>
      <c r="G298" s="156">
        <f>RES_hhdet_in_fec!G$75</f>
        <v>6.1156643635136847</v>
      </c>
      <c r="H298" s="156">
        <f>RES_hhdet_in_fec!H$75</f>
        <v>8.8905037716859088</v>
      </c>
      <c r="I298" s="156">
        <f>RES_hhdet_in_fec!I$75</f>
        <v>1.0471139607872735</v>
      </c>
      <c r="J298" s="156">
        <f>RES_hhdet_in_fec!J$75</f>
        <v>46.574108665622973</v>
      </c>
      <c r="K298" s="156">
        <f>RES_hhdet_in_fec!K$75</f>
        <v>0</v>
      </c>
      <c r="L298" s="156">
        <f>RES_hhdet_in_fec!L$75</f>
        <v>0</v>
      </c>
      <c r="M298" s="156">
        <f>RES_hhdet_in_fec!M$75</f>
        <v>0</v>
      </c>
      <c r="N298" s="156">
        <f>RES_hhdet_in_fec!N$75</f>
        <v>10.536148494981818</v>
      </c>
      <c r="O298" s="156">
        <f>RES_hhdet_in_fec!O$75</f>
        <v>0</v>
      </c>
      <c r="P298" s="156">
        <f>RES_hhdet_in_fec!P$75</f>
        <v>22.925177523720947</v>
      </c>
      <c r="Q298" s="156">
        <f>RES_hhdet_in_fec!Q$75</f>
        <v>2.2484483174322696</v>
      </c>
    </row>
    <row r="299" spans="1:17" ht="12" customHeight="1" x14ac:dyDescent="0.25">
      <c r="A299" s="148" t="s">
        <v>59</v>
      </c>
      <c r="B299" s="156"/>
      <c r="C299" s="156">
        <f>RES_hhdet_in_fec!C$76</f>
        <v>1.7958671129269335</v>
      </c>
      <c r="D299" s="156">
        <f>RES_hhdet_in_fec!D$76</f>
        <v>1.8256618720753977</v>
      </c>
      <c r="E299" s="156">
        <f>RES_hhdet_in_fec!E$76</f>
        <v>0</v>
      </c>
      <c r="F299" s="156">
        <f>RES_hhdet_in_fec!F$76</f>
        <v>4.8462132086718324</v>
      </c>
      <c r="G299" s="156">
        <f>RES_hhdet_in_fec!G$76</f>
        <v>1.9431160023714542</v>
      </c>
      <c r="H299" s="156">
        <f>RES_hhdet_in_fec!H$76</f>
        <v>2.6145380241291982</v>
      </c>
      <c r="I299" s="156">
        <f>RES_hhdet_in_fec!I$76</f>
        <v>0.3443004036662507</v>
      </c>
      <c r="J299" s="156">
        <f>RES_hhdet_in_fec!J$76</f>
        <v>14.628668779849013</v>
      </c>
      <c r="K299" s="156">
        <f>RES_hhdet_in_fec!K$76</f>
        <v>0</v>
      </c>
      <c r="L299" s="156">
        <f>RES_hhdet_in_fec!L$76</f>
        <v>0</v>
      </c>
      <c r="M299" s="156">
        <f>RES_hhdet_in_fec!M$76</f>
        <v>0</v>
      </c>
      <c r="N299" s="156">
        <f>RES_hhdet_in_fec!N$76</f>
        <v>3.2277768303932119</v>
      </c>
      <c r="O299" s="156">
        <f>RES_hhdet_in_fec!O$76</f>
        <v>0</v>
      </c>
      <c r="P299" s="156">
        <f>RES_hhdet_in_fec!P$76</f>
        <v>7.1266551413594561</v>
      </c>
      <c r="Q299" s="156">
        <f>RES_hhdet_in_fec!Q$76</f>
        <v>0.70455700019646461</v>
      </c>
    </row>
    <row r="300" spans="1:17" ht="12" customHeight="1" x14ac:dyDescent="0.25">
      <c r="A300" s="158" t="s">
        <v>62</v>
      </c>
      <c r="B300" s="157"/>
      <c r="C300" s="157">
        <f>SUM(C301:C302)</f>
        <v>44.537099299540202</v>
      </c>
      <c r="D300" s="157">
        <f t="shared" ref="D300:Q300" si="77">SUM(D301:D302)</f>
        <v>70.110367149130383</v>
      </c>
      <c r="E300" s="157">
        <f t="shared" si="77"/>
        <v>42.112198560884764</v>
      </c>
      <c r="F300" s="157">
        <f t="shared" si="77"/>
        <v>59.342009303651821</v>
      </c>
      <c r="G300" s="157">
        <f t="shared" si="77"/>
        <v>37.910396748085745</v>
      </c>
      <c r="H300" s="157">
        <f t="shared" si="77"/>
        <v>45.722092845119562</v>
      </c>
      <c r="I300" s="157">
        <f t="shared" si="77"/>
        <v>61.59624388089135</v>
      </c>
      <c r="J300" s="157">
        <f t="shared" si="77"/>
        <v>60.26845411067135</v>
      </c>
      <c r="K300" s="157">
        <f t="shared" si="77"/>
        <v>38.055034919892229</v>
      </c>
      <c r="L300" s="157">
        <f t="shared" si="77"/>
        <v>39.15985813370763</v>
      </c>
      <c r="M300" s="157">
        <f t="shared" si="77"/>
        <v>15.189673011521046</v>
      </c>
      <c r="N300" s="157">
        <f t="shared" si="77"/>
        <v>62.354054934779661</v>
      </c>
      <c r="O300" s="157">
        <f t="shared" si="77"/>
        <v>3.4314103610654954</v>
      </c>
      <c r="P300" s="157">
        <f t="shared" si="77"/>
        <v>32.492750630196333</v>
      </c>
      <c r="Q300" s="157">
        <f t="shared" si="77"/>
        <v>67.225983692039279</v>
      </c>
    </row>
    <row r="301" spans="1:17" ht="12" customHeight="1" x14ac:dyDescent="0.25">
      <c r="A301" s="23" t="s">
        <v>203</v>
      </c>
      <c r="B301" s="156"/>
      <c r="C301" s="156">
        <f>RES_hhdet_in_fec!C$78</f>
        <v>38.20550396813374</v>
      </c>
      <c r="D301" s="156">
        <f>RES_hhdet_in_fec!D$78</f>
        <v>55.028783543480941</v>
      </c>
      <c r="E301" s="156">
        <f>RES_hhdet_in_fec!E$78</f>
        <v>42.112198560884764</v>
      </c>
      <c r="F301" s="156">
        <f>RES_hhdet_in_fec!F$78</f>
        <v>45.797677388525081</v>
      </c>
      <c r="G301" s="156">
        <f>RES_hhdet_in_fec!G$78</f>
        <v>34.450781773289613</v>
      </c>
      <c r="H301" s="156">
        <f>RES_hhdet_in_fec!H$78</f>
        <v>41.449809541390167</v>
      </c>
      <c r="I301" s="156">
        <f>RES_hhdet_in_fec!I$78</f>
        <v>51.003542220456687</v>
      </c>
      <c r="J301" s="156">
        <f>RES_hhdet_in_fec!J$78</f>
        <v>44.441861840760382</v>
      </c>
      <c r="K301" s="156">
        <f>RES_hhdet_in_fec!K$78</f>
        <v>38.055034919892229</v>
      </c>
      <c r="L301" s="156">
        <f>RES_hhdet_in_fec!L$78</f>
        <v>39.15985813370763</v>
      </c>
      <c r="M301" s="156">
        <f>RES_hhdet_in_fec!M$78</f>
        <v>15.189673011521046</v>
      </c>
      <c r="N301" s="156">
        <f>RES_hhdet_in_fec!N$78</f>
        <v>62.354054934779661</v>
      </c>
      <c r="O301" s="156">
        <f>RES_hhdet_in_fec!O$78</f>
        <v>3.4314103610654954</v>
      </c>
      <c r="P301" s="156">
        <f>RES_hhdet_in_fec!P$78</f>
        <v>31.321823713392739</v>
      </c>
      <c r="Q301" s="156">
        <f>RES_hhdet_in_fec!Q$78</f>
        <v>52.722368089761396</v>
      </c>
    </row>
    <row r="302" spans="1:17" ht="12" customHeight="1" x14ac:dyDescent="0.25">
      <c r="A302" s="29" t="s">
        <v>140</v>
      </c>
      <c r="B302" s="57"/>
      <c r="C302" s="57">
        <f>RES_hhdet_in_fec!C$79</f>
        <v>6.331595331406465</v>
      </c>
      <c r="D302" s="57">
        <f>RES_hhdet_in_fec!D$79</f>
        <v>15.081583605649438</v>
      </c>
      <c r="E302" s="57">
        <f>RES_hhdet_in_fec!E$79</f>
        <v>0</v>
      </c>
      <c r="F302" s="57">
        <f>RES_hhdet_in_fec!F$79</f>
        <v>13.544331915126739</v>
      </c>
      <c r="G302" s="57">
        <f>RES_hhdet_in_fec!G$79</f>
        <v>3.4596149747961333</v>
      </c>
      <c r="H302" s="57">
        <f>RES_hhdet_in_fec!H$79</f>
        <v>4.2722833037293917</v>
      </c>
      <c r="I302" s="57">
        <f>RES_hhdet_in_fec!I$79</f>
        <v>10.592701660434665</v>
      </c>
      <c r="J302" s="57">
        <f>RES_hhdet_in_fec!J$79</f>
        <v>15.82659226991097</v>
      </c>
      <c r="K302" s="57">
        <f>RES_hhdet_in_fec!K$79</f>
        <v>0</v>
      </c>
      <c r="L302" s="57">
        <f>RES_hhdet_in_fec!L$79</f>
        <v>0</v>
      </c>
      <c r="M302" s="57">
        <f>RES_hhdet_in_fec!M$79</f>
        <v>0</v>
      </c>
      <c r="N302" s="57">
        <f>RES_hhdet_in_fec!N$79</f>
        <v>0</v>
      </c>
      <c r="O302" s="57">
        <f>RES_hhdet_in_fec!O$79</f>
        <v>0</v>
      </c>
      <c r="P302" s="57">
        <f>RES_hhdet_in_fec!P$79</f>
        <v>1.1709269168035936</v>
      </c>
      <c r="Q302" s="57">
        <f>RES_hhdet_in_fec!Q$79</f>
        <v>14.503615602277886</v>
      </c>
    </row>
    <row r="304" spans="1:17" ht="12" customHeight="1" x14ac:dyDescent="0.25">
      <c r="A304" s="152" t="s">
        <v>192</v>
      </c>
      <c r="B304" s="168"/>
      <c r="C304" s="168">
        <f>SUM(C305,C308,C310,C319)</f>
        <v>571.16272373988932</v>
      </c>
      <c r="D304" s="168">
        <f t="shared" ref="D304:Q304" si="78">SUM(D305,D308,D310,D319)</f>
        <v>882.63135703786725</v>
      </c>
      <c r="E304" s="168">
        <f t="shared" si="78"/>
        <v>462.9180312228325</v>
      </c>
      <c r="F304" s="168">
        <f t="shared" si="78"/>
        <v>740.38114728488438</v>
      </c>
      <c r="G304" s="168">
        <f t="shared" si="78"/>
        <v>421.40110570024387</v>
      </c>
      <c r="H304" s="168">
        <f t="shared" si="78"/>
        <v>503.84020492482608</v>
      </c>
      <c r="I304" s="168">
        <f t="shared" si="78"/>
        <v>603.41245638568159</v>
      </c>
      <c r="J304" s="168">
        <f t="shared" si="78"/>
        <v>659.8282740339024</v>
      </c>
      <c r="K304" s="168">
        <f t="shared" si="78"/>
        <v>379.05208745024612</v>
      </c>
      <c r="L304" s="168">
        <f t="shared" si="78"/>
        <v>444.259189725738</v>
      </c>
      <c r="M304" s="168">
        <f t="shared" si="78"/>
        <v>146.16327529716276</v>
      </c>
      <c r="N304" s="168">
        <f t="shared" si="78"/>
        <v>628.4719963646661</v>
      </c>
      <c r="O304" s="168">
        <f t="shared" si="78"/>
        <v>39.02542684670766</v>
      </c>
      <c r="P304" s="168">
        <f t="shared" si="78"/>
        <v>314.24264106870601</v>
      </c>
      <c r="Q304" s="168">
        <f t="shared" si="78"/>
        <v>724.11822100898394</v>
      </c>
    </row>
    <row r="305" spans="1:17" ht="12" customHeight="1" x14ac:dyDescent="0.25">
      <c r="A305" s="158" t="s">
        <v>65</v>
      </c>
      <c r="B305" s="157"/>
      <c r="C305" s="157">
        <f>SUM(C306:C307)</f>
        <v>483.27851431129807</v>
      </c>
      <c r="D305" s="157">
        <f t="shared" ref="D305:Q305" si="79">SUM(D306:D307)</f>
        <v>742.63487887356882</v>
      </c>
      <c r="E305" s="157">
        <f t="shared" si="79"/>
        <v>388.50013951660338</v>
      </c>
      <c r="F305" s="157">
        <f t="shared" si="79"/>
        <v>615.33964357199466</v>
      </c>
      <c r="G305" s="157">
        <f t="shared" si="79"/>
        <v>346.42649009326186</v>
      </c>
      <c r="H305" s="157">
        <f t="shared" si="79"/>
        <v>410.47784809518737</v>
      </c>
      <c r="I305" s="157">
        <f t="shared" si="79"/>
        <v>481.58378592246703</v>
      </c>
      <c r="J305" s="157">
        <f t="shared" si="79"/>
        <v>517.6945036465155</v>
      </c>
      <c r="K305" s="157">
        <f t="shared" si="79"/>
        <v>300.84266311687162</v>
      </c>
      <c r="L305" s="157">
        <f t="shared" si="79"/>
        <v>360.78950390066512</v>
      </c>
      <c r="M305" s="157">
        <f t="shared" si="79"/>
        <v>118.03666874508154</v>
      </c>
      <c r="N305" s="157">
        <f t="shared" si="79"/>
        <v>510.52532747046308</v>
      </c>
      <c r="O305" s="157">
        <f t="shared" si="79"/>
        <v>31.832113254572178</v>
      </c>
      <c r="P305" s="157">
        <f t="shared" si="79"/>
        <v>242.58992926281294</v>
      </c>
      <c r="Q305" s="157">
        <f t="shared" si="79"/>
        <v>573.6804507622893</v>
      </c>
    </row>
    <row r="306" spans="1:17" ht="12" customHeight="1" x14ac:dyDescent="0.25">
      <c r="A306" s="23" t="s">
        <v>161</v>
      </c>
      <c r="B306" s="156"/>
      <c r="C306" s="156">
        <f>RES_hhdet_in_tes!C$64</f>
        <v>472.14494309520234</v>
      </c>
      <c r="D306" s="156">
        <f>RES_hhdet_in_tes!D$64</f>
        <v>724.1559238344347</v>
      </c>
      <c r="E306" s="156">
        <f>RES_hhdet_in_tes!E$64</f>
        <v>379.8723593783177</v>
      </c>
      <c r="F306" s="156">
        <f>RES_hhdet_in_tes!F$64</f>
        <v>598.73813961646977</v>
      </c>
      <c r="G306" s="156">
        <f>RES_hhdet_in_tes!G$64</f>
        <v>337.93895242253677</v>
      </c>
      <c r="H306" s="156">
        <f>RES_hhdet_in_tes!H$64</f>
        <v>401.7481304198613</v>
      </c>
      <c r="I306" s="156">
        <f>RES_hhdet_in_tes!I$64</f>
        <v>466.69241532066184</v>
      </c>
      <c r="J306" s="156">
        <f>RES_hhdet_in_tes!J$64</f>
        <v>508.72941608465766</v>
      </c>
      <c r="K306" s="156">
        <f>RES_hhdet_in_tes!K$64</f>
        <v>294.53775990118299</v>
      </c>
      <c r="L306" s="156">
        <f>RES_hhdet_in_tes!L$64</f>
        <v>352.33057019251697</v>
      </c>
      <c r="M306" s="156">
        <f>RES_hhdet_in_tes!M$64</f>
        <v>114.63090804903352</v>
      </c>
      <c r="N306" s="156">
        <f>RES_hhdet_in_tes!N$64</f>
        <v>496.36573583121861</v>
      </c>
      <c r="O306" s="156">
        <f>RES_hhdet_in_tes!O$64</f>
        <v>31.018303871024077</v>
      </c>
      <c r="P306" s="156">
        <f>RES_hhdet_in_tes!P$64</f>
        <v>235.90377808529422</v>
      </c>
      <c r="Q306" s="156">
        <f>RES_hhdet_in_tes!Q$64</f>
        <v>557.80726039229944</v>
      </c>
    </row>
    <row r="307" spans="1:17" ht="12" customHeight="1" x14ac:dyDescent="0.25">
      <c r="A307" s="23" t="s">
        <v>60</v>
      </c>
      <c r="B307" s="156"/>
      <c r="C307" s="156">
        <f>RES_hhdet_in_tes!C$65</f>
        <v>11.133571216095726</v>
      </c>
      <c r="D307" s="156">
        <f>RES_hhdet_in_tes!D$65</f>
        <v>18.478955039134082</v>
      </c>
      <c r="E307" s="156">
        <f>RES_hhdet_in_tes!E$65</f>
        <v>8.6277801382856811</v>
      </c>
      <c r="F307" s="156">
        <f>RES_hhdet_in_tes!F$65</f>
        <v>16.601503955524908</v>
      </c>
      <c r="G307" s="156">
        <f>RES_hhdet_in_tes!G$65</f>
        <v>8.4875376707250965</v>
      </c>
      <c r="H307" s="156">
        <f>RES_hhdet_in_tes!H$65</f>
        <v>8.7297176753260768</v>
      </c>
      <c r="I307" s="156">
        <f>RES_hhdet_in_tes!I$65</f>
        <v>14.891370601805184</v>
      </c>
      <c r="J307" s="156">
        <f>RES_hhdet_in_tes!J$65</f>
        <v>8.9650875618578478</v>
      </c>
      <c r="K307" s="156">
        <f>RES_hhdet_in_tes!K$65</f>
        <v>6.3049032156886406</v>
      </c>
      <c r="L307" s="156">
        <f>RES_hhdet_in_tes!L$65</f>
        <v>8.4589337081481446</v>
      </c>
      <c r="M307" s="156">
        <f>RES_hhdet_in_tes!M$65</f>
        <v>3.4057606960480253</v>
      </c>
      <c r="N307" s="156">
        <f>RES_hhdet_in_tes!N$65</f>
        <v>14.159591639244487</v>
      </c>
      <c r="O307" s="156">
        <f>RES_hhdet_in_tes!O$65</f>
        <v>0.81380938354810117</v>
      </c>
      <c r="P307" s="156">
        <f>RES_hhdet_in_tes!P$65</f>
        <v>6.6861511775187319</v>
      </c>
      <c r="Q307" s="156">
        <f>RES_hhdet_in_tes!Q$65</f>
        <v>15.873190369989835</v>
      </c>
    </row>
    <row r="308" spans="1:17" ht="12" customHeight="1" x14ac:dyDescent="0.25">
      <c r="A308" s="158" t="s">
        <v>112</v>
      </c>
      <c r="B308" s="157"/>
      <c r="C308" s="157">
        <f>C309</f>
        <v>2.1237318371466714</v>
      </c>
      <c r="D308" s="157">
        <f t="shared" ref="D308:Q308" si="80">D309</f>
        <v>2.0690582582788171</v>
      </c>
      <c r="E308" s="157">
        <f t="shared" si="80"/>
        <v>1.3223215963308474</v>
      </c>
      <c r="F308" s="157">
        <f t="shared" si="80"/>
        <v>1.9462092661604402</v>
      </c>
      <c r="G308" s="157">
        <f t="shared" si="80"/>
        <v>2.993485324067954</v>
      </c>
      <c r="H308" s="157">
        <f t="shared" si="80"/>
        <v>5.5341248759092494</v>
      </c>
      <c r="I308" s="157">
        <f t="shared" si="80"/>
        <v>5.0386352550993578</v>
      </c>
      <c r="J308" s="157">
        <f t="shared" si="80"/>
        <v>10.656642549389217</v>
      </c>
      <c r="K308" s="157">
        <f t="shared" si="80"/>
        <v>10.63235524431977</v>
      </c>
      <c r="L308" s="157">
        <f t="shared" si="80"/>
        <v>12.648098938620862</v>
      </c>
      <c r="M308" s="157">
        <f t="shared" si="80"/>
        <v>0.45485060694046969</v>
      </c>
      <c r="N308" s="157">
        <f t="shared" si="80"/>
        <v>3.2172695236262352</v>
      </c>
      <c r="O308" s="157">
        <f t="shared" si="80"/>
        <v>0.72135514316166371</v>
      </c>
      <c r="P308" s="157">
        <f t="shared" si="80"/>
        <v>5.5089766422206736</v>
      </c>
      <c r="Q308" s="157">
        <f t="shared" si="80"/>
        <v>10.44043155742769</v>
      </c>
    </row>
    <row r="309" spans="1:17" ht="12" customHeight="1" x14ac:dyDescent="0.25">
      <c r="A309" s="23" t="s">
        <v>60</v>
      </c>
      <c r="B309" s="156"/>
      <c r="C309" s="156">
        <f>RES_hhdet_in_tes!C$67</f>
        <v>2.1237318371466714</v>
      </c>
      <c r="D309" s="156">
        <f>RES_hhdet_in_tes!D$67</f>
        <v>2.0690582582788171</v>
      </c>
      <c r="E309" s="156">
        <f>RES_hhdet_in_tes!E$67</f>
        <v>1.3223215963308474</v>
      </c>
      <c r="F309" s="156">
        <f>RES_hhdet_in_tes!F$67</f>
        <v>1.9462092661604402</v>
      </c>
      <c r="G309" s="156">
        <f>RES_hhdet_in_tes!G$67</f>
        <v>2.993485324067954</v>
      </c>
      <c r="H309" s="156">
        <f>RES_hhdet_in_tes!H$67</f>
        <v>5.5341248759092494</v>
      </c>
      <c r="I309" s="156">
        <f>RES_hhdet_in_tes!I$67</f>
        <v>5.0386352550993578</v>
      </c>
      <c r="J309" s="156">
        <f>RES_hhdet_in_tes!J$67</f>
        <v>10.656642549389217</v>
      </c>
      <c r="K309" s="156">
        <f>RES_hhdet_in_tes!K$67</f>
        <v>10.63235524431977</v>
      </c>
      <c r="L309" s="156">
        <f>RES_hhdet_in_tes!L$67</f>
        <v>12.648098938620862</v>
      </c>
      <c r="M309" s="156">
        <f>RES_hhdet_in_tes!M$67</f>
        <v>0.45485060694046969</v>
      </c>
      <c r="N309" s="156">
        <f>RES_hhdet_in_tes!N$67</f>
        <v>3.2172695236262352</v>
      </c>
      <c r="O309" s="156">
        <f>RES_hhdet_in_tes!O$67</f>
        <v>0.72135514316166371</v>
      </c>
      <c r="P309" s="156">
        <f>RES_hhdet_in_tes!P$67</f>
        <v>5.5089766422206736</v>
      </c>
      <c r="Q309" s="156">
        <f>RES_hhdet_in_tes!Q$67</f>
        <v>10.44043155742769</v>
      </c>
    </row>
    <row r="310" spans="1:17" ht="12" customHeight="1" x14ac:dyDescent="0.25">
      <c r="A310" s="158" t="s">
        <v>63</v>
      </c>
      <c r="B310" s="157"/>
      <c r="C310" s="157">
        <f>SUM(C311:C312,C315:C316)</f>
        <v>61.510212918609099</v>
      </c>
      <c r="D310" s="157">
        <f t="shared" ref="D310:Q310" si="81">SUM(D311:D312,D315:D316)</f>
        <v>97.768810714587659</v>
      </c>
      <c r="E310" s="157">
        <f t="shared" si="81"/>
        <v>51.840435850917402</v>
      </c>
      <c r="F310" s="157">
        <f t="shared" si="81"/>
        <v>88.398638682174862</v>
      </c>
      <c r="G310" s="157">
        <f t="shared" si="81"/>
        <v>51.377310406056715</v>
      </c>
      <c r="H310" s="157">
        <f t="shared" si="81"/>
        <v>62.727555264220101</v>
      </c>
      <c r="I310" s="157">
        <f t="shared" si="81"/>
        <v>81.131826863055736</v>
      </c>
      <c r="J310" s="157">
        <f t="shared" si="81"/>
        <v>94.567557663271316</v>
      </c>
      <c r="K310" s="157">
        <f t="shared" si="81"/>
        <v>47.498585806678918</v>
      </c>
      <c r="L310" s="157">
        <f t="shared" si="81"/>
        <v>50.15200202320132</v>
      </c>
      <c r="M310" s="157">
        <f t="shared" si="81"/>
        <v>19.644603259483702</v>
      </c>
      <c r="N310" s="157">
        <f t="shared" si="81"/>
        <v>81.741289280735785</v>
      </c>
      <c r="O310" s="157">
        <f t="shared" si="81"/>
        <v>4.6541648496583843</v>
      </c>
      <c r="P310" s="157">
        <f t="shared" si="81"/>
        <v>48.514233650388988</v>
      </c>
      <c r="Q310" s="157">
        <f t="shared" si="81"/>
        <v>99.432632792237939</v>
      </c>
    </row>
    <row r="311" spans="1:17" ht="12" customHeight="1" x14ac:dyDescent="0.25">
      <c r="A311" s="167" t="s">
        <v>160</v>
      </c>
      <c r="B311" s="132"/>
      <c r="C311" s="132">
        <f>RES_hhdet_in_tes!C$69</f>
        <v>4.3034701968386937</v>
      </c>
      <c r="D311" s="132">
        <f>RES_hhdet_in_tes!D$69</f>
        <v>29.817601285413403</v>
      </c>
      <c r="E311" s="132">
        <f>RES_hhdet_in_tes!E$69</f>
        <v>0</v>
      </c>
      <c r="F311" s="132">
        <f>RES_hhdet_in_tes!F$69</f>
        <v>32.487761093465032</v>
      </c>
      <c r="G311" s="132">
        <f>RES_hhdet_in_tes!G$69</f>
        <v>0</v>
      </c>
      <c r="H311" s="132">
        <f>RES_hhdet_in_tes!H$69</f>
        <v>0</v>
      </c>
      <c r="I311" s="132">
        <f>RES_hhdet_in_tes!I$69</f>
        <v>0</v>
      </c>
      <c r="J311" s="132">
        <f>RES_hhdet_in_tes!J$69</f>
        <v>0</v>
      </c>
      <c r="K311" s="132">
        <f>RES_hhdet_in_tes!K$69</f>
        <v>0</v>
      </c>
      <c r="L311" s="132">
        <f>RES_hhdet_in_tes!L$69</f>
        <v>14.796804595397115</v>
      </c>
      <c r="M311" s="132">
        <f>RES_hhdet_in_tes!M$69</f>
        <v>0</v>
      </c>
      <c r="N311" s="132">
        <f>RES_hhdet_in_tes!N$69</f>
        <v>17.510909608923921</v>
      </c>
      <c r="O311" s="132">
        <f>RES_hhdet_in_tes!O$69</f>
        <v>0</v>
      </c>
      <c r="P311" s="132">
        <f>RES_hhdet_in_tes!P$69</f>
        <v>12.663819653821525</v>
      </c>
      <c r="Q311" s="132">
        <f>RES_hhdet_in_tes!Q$69</f>
        <v>0</v>
      </c>
    </row>
    <row r="312" spans="1:17" ht="12" customHeight="1" x14ac:dyDescent="0.25">
      <c r="A312" s="167" t="s">
        <v>159</v>
      </c>
      <c r="B312" s="132"/>
      <c r="C312" s="132">
        <f>SUM(C313:C314)</f>
        <v>33.741641227233202</v>
      </c>
      <c r="D312" s="132">
        <f t="shared" ref="D312:Q312" si="82">SUM(D313:D314)</f>
        <v>40.780798353971008</v>
      </c>
      <c r="E312" s="132">
        <f t="shared" si="82"/>
        <v>51.840435850917402</v>
      </c>
      <c r="F312" s="132">
        <f t="shared" si="82"/>
        <v>5.2645853924317407</v>
      </c>
      <c r="G312" s="132">
        <f t="shared" si="82"/>
        <v>37.448974926508313</v>
      </c>
      <c r="H312" s="132">
        <f t="shared" si="82"/>
        <v>50.478097605022413</v>
      </c>
      <c r="I312" s="132">
        <f t="shared" si="82"/>
        <v>75.184751994763801</v>
      </c>
      <c r="J312" s="132">
        <f t="shared" si="82"/>
        <v>15.678819801547307</v>
      </c>
      <c r="K312" s="132">
        <f t="shared" si="82"/>
        <v>47.498585806678918</v>
      </c>
      <c r="L312" s="132">
        <f t="shared" si="82"/>
        <v>35.355197427804207</v>
      </c>
      <c r="M312" s="132">
        <f t="shared" si="82"/>
        <v>19.644603259483702</v>
      </c>
      <c r="N312" s="132">
        <f t="shared" si="82"/>
        <v>48.253830823152171</v>
      </c>
      <c r="O312" s="132">
        <f t="shared" si="82"/>
        <v>4.6541648496583843</v>
      </c>
      <c r="P312" s="132">
        <f t="shared" si="82"/>
        <v>7.7174120397169013</v>
      </c>
      <c r="Q312" s="132">
        <f t="shared" si="82"/>
        <v>92.652913034520708</v>
      </c>
    </row>
    <row r="313" spans="1:17" ht="12" customHeight="1" x14ac:dyDescent="0.25">
      <c r="A313" s="166" t="s">
        <v>203</v>
      </c>
      <c r="B313" s="165"/>
      <c r="C313" s="165">
        <f>RES_hhdet_in_tes!C$71</f>
        <v>23.603526022831375</v>
      </c>
      <c r="D313" s="165">
        <f>RES_hhdet_in_tes!D$71</f>
        <v>28.549865286947874</v>
      </c>
      <c r="E313" s="165">
        <f>RES_hhdet_in_tes!E$71</f>
        <v>36.303808498847481</v>
      </c>
      <c r="F313" s="165">
        <f>RES_hhdet_in_tes!F$71</f>
        <v>3.6833435412204665</v>
      </c>
      <c r="G313" s="165">
        <f>RES_hhdet_in_tes!G$71</f>
        <v>26.159123555593979</v>
      </c>
      <c r="H313" s="165">
        <f>RES_hhdet_in_tes!H$71</f>
        <v>35.05315506234539</v>
      </c>
      <c r="I313" s="165">
        <f>RES_hhdet_in_tes!I$71</f>
        <v>52.551261341059238</v>
      </c>
      <c r="J313" s="165">
        <f>RES_hhdet_in_tes!J$71</f>
        <v>10.937115068988684</v>
      </c>
      <c r="K313" s="165">
        <f>RES_hhdet_in_tes!K$71</f>
        <v>33.1216006777993</v>
      </c>
      <c r="L313" s="165">
        <f>RES_hhdet_in_tes!L$71</f>
        <v>24.753480170708425</v>
      </c>
      <c r="M313" s="165">
        <f>RES_hhdet_in_tes!M$71</f>
        <v>13.577294668729024</v>
      </c>
      <c r="N313" s="165">
        <f>RES_hhdet_in_tes!N$71</f>
        <v>33.676806113917046</v>
      </c>
      <c r="O313" s="165">
        <f>RES_hhdet_in_tes!O$71</f>
        <v>3.3418877183377562</v>
      </c>
      <c r="P313" s="165">
        <f>RES_hhdet_in_tes!P$71</f>
        <v>5.3872036982483031</v>
      </c>
      <c r="Q313" s="165">
        <f>RES_hhdet_in_tes!Q$71</f>
        <v>64.787838930497827</v>
      </c>
    </row>
    <row r="314" spans="1:17" ht="12" customHeight="1" x14ac:dyDescent="0.25">
      <c r="A314" s="147" t="s">
        <v>59</v>
      </c>
      <c r="B314" s="164"/>
      <c r="C314" s="164">
        <f>RES_hhdet_in_tes!C$72</f>
        <v>10.138115204401831</v>
      </c>
      <c r="D314" s="164">
        <f>RES_hhdet_in_tes!D$72</f>
        <v>12.23093306702313</v>
      </c>
      <c r="E314" s="164">
        <f>RES_hhdet_in_tes!E$72</f>
        <v>15.536627352069917</v>
      </c>
      <c r="F314" s="164">
        <f>RES_hhdet_in_tes!F$72</f>
        <v>1.5812418512112738</v>
      </c>
      <c r="G314" s="164">
        <f>RES_hhdet_in_tes!G$72</f>
        <v>11.289851370914334</v>
      </c>
      <c r="H314" s="164">
        <f>RES_hhdet_in_tes!H$72</f>
        <v>15.424942542677021</v>
      </c>
      <c r="I314" s="164">
        <f>RES_hhdet_in_tes!I$72</f>
        <v>22.633490653704566</v>
      </c>
      <c r="J314" s="164">
        <f>RES_hhdet_in_tes!J$72</f>
        <v>4.7417047325586239</v>
      </c>
      <c r="K314" s="164">
        <f>RES_hhdet_in_tes!K$72</f>
        <v>14.376985128879621</v>
      </c>
      <c r="L314" s="164">
        <f>RES_hhdet_in_tes!L$72</f>
        <v>10.601717257095784</v>
      </c>
      <c r="M314" s="164">
        <f>RES_hhdet_in_tes!M$72</f>
        <v>6.0673085907546778</v>
      </c>
      <c r="N314" s="164">
        <f>RES_hhdet_in_tes!N$72</f>
        <v>14.577024709235125</v>
      </c>
      <c r="O314" s="164">
        <f>RES_hhdet_in_tes!O$72</f>
        <v>1.3122771313206281</v>
      </c>
      <c r="P314" s="164">
        <f>RES_hhdet_in_tes!P$72</f>
        <v>2.3302083414685981</v>
      </c>
      <c r="Q314" s="164">
        <f>RES_hhdet_in_tes!Q$72</f>
        <v>27.865074104022888</v>
      </c>
    </row>
    <row r="315" spans="1:17" ht="12" customHeight="1" x14ac:dyDescent="0.25">
      <c r="A315" s="163" t="s">
        <v>142</v>
      </c>
      <c r="B315" s="162"/>
      <c r="C315" s="162">
        <f>RES_hhdet_in_tes!C$73</f>
        <v>16.926554157346793</v>
      </c>
      <c r="D315" s="162">
        <f>RES_hhdet_in_tes!D$73</f>
        <v>20.582872810051033</v>
      </c>
      <c r="E315" s="162">
        <f>RES_hhdet_in_tes!E$73</f>
        <v>0</v>
      </c>
      <c r="F315" s="162">
        <f>RES_hhdet_in_tes!F$73</f>
        <v>33.232858783004929</v>
      </c>
      <c r="G315" s="162">
        <f>RES_hhdet_in_tes!G$73</f>
        <v>6.9748916064232418</v>
      </c>
      <c r="H315" s="162">
        <f>RES_hhdet_in_tes!H$73</f>
        <v>2.333809902243849</v>
      </c>
      <c r="I315" s="162">
        <f>RES_hhdet_in_tes!I$73</f>
        <v>4.7347212151758429</v>
      </c>
      <c r="J315" s="162">
        <f>RES_hhdet_in_tes!J$73</f>
        <v>25.549662212251857</v>
      </c>
      <c r="K315" s="162">
        <f>RES_hhdet_in_tes!K$73</f>
        <v>0</v>
      </c>
      <c r="L315" s="162">
        <f>RES_hhdet_in_tes!L$73</f>
        <v>0</v>
      </c>
      <c r="M315" s="162">
        <f>RES_hhdet_in_tes!M$73</f>
        <v>0</v>
      </c>
      <c r="N315" s="162">
        <f>RES_hhdet_in_tes!N$73</f>
        <v>3.8113967875882819</v>
      </c>
      <c r="O315" s="162">
        <f>RES_hhdet_in_tes!O$73</f>
        <v>0</v>
      </c>
      <c r="P315" s="162">
        <f>RES_hhdet_in_tes!P$73</f>
        <v>1.4839214601838726</v>
      </c>
      <c r="Q315" s="162">
        <f>RES_hhdet_in_tes!Q$73</f>
        <v>4.1561104940230127</v>
      </c>
    </row>
    <row r="316" spans="1:17" ht="12" customHeight="1" x14ac:dyDescent="0.25">
      <c r="A316" s="161" t="s">
        <v>141</v>
      </c>
      <c r="B316" s="160"/>
      <c r="C316" s="160">
        <f>SUM(C317:C318)</f>
        <v>6.538547337190411</v>
      </c>
      <c r="D316" s="160">
        <f t="shared" ref="D316:Q316" si="83">SUM(D317:D318)</f>
        <v>6.5875382651522223</v>
      </c>
      <c r="E316" s="160">
        <f t="shared" si="83"/>
        <v>0</v>
      </c>
      <c r="F316" s="160">
        <f t="shared" si="83"/>
        <v>17.413433413273161</v>
      </c>
      <c r="G316" s="160">
        <f t="shared" si="83"/>
        <v>6.9534438731251624</v>
      </c>
      <c r="H316" s="160">
        <f t="shared" si="83"/>
        <v>9.9156477569538417</v>
      </c>
      <c r="I316" s="160">
        <f t="shared" si="83"/>
        <v>1.2123536531160972</v>
      </c>
      <c r="J316" s="160">
        <f t="shared" si="83"/>
        <v>53.339075649472157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12.16515206107141</v>
      </c>
      <c r="O316" s="160">
        <f t="shared" si="83"/>
        <v>0</v>
      </c>
      <c r="P316" s="160">
        <f t="shared" si="83"/>
        <v>26.649080496666695</v>
      </c>
      <c r="Q316" s="160">
        <f t="shared" si="83"/>
        <v>2.6236092636942274</v>
      </c>
    </row>
    <row r="317" spans="1:17" ht="12" customHeight="1" x14ac:dyDescent="0.25">
      <c r="A317" s="148" t="s">
        <v>60</v>
      </c>
      <c r="B317" s="156"/>
      <c r="C317" s="156">
        <f>RES_hhdet_in_tes!C$75</f>
        <v>4.724220224340506</v>
      </c>
      <c r="D317" s="156">
        <f>RES_hhdet_in_tes!D$75</f>
        <v>4.7468223767694839</v>
      </c>
      <c r="E317" s="156">
        <f>RES_hhdet_in_tes!E$75</f>
        <v>0</v>
      </c>
      <c r="F317" s="156">
        <f>RES_hhdet_in_tes!F$75</f>
        <v>12.54853334655003</v>
      </c>
      <c r="G317" s="156">
        <f>RES_hhdet_in_tes!G$75</f>
        <v>4.9986571342892665</v>
      </c>
      <c r="H317" s="156">
        <f>RES_hhdet_in_tes!H$75</f>
        <v>7.2868477891256509</v>
      </c>
      <c r="I317" s="156">
        <f>RES_hhdet_in_tes!I$75</f>
        <v>0.86542882498481133</v>
      </c>
      <c r="J317" s="156">
        <f>RES_hhdet_in_tes!J$75</f>
        <v>38.691547972264125</v>
      </c>
      <c r="K317" s="156">
        <f>RES_hhdet_in_tes!K$75</f>
        <v>0</v>
      </c>
      <c r="L317" s="156">
        <f>RES_hhdet_in_tes!L$75</f>
        <v>0</v>
      </c>
      <c r="M317" s="156">
        <f>RES_hhdet_in_tes!M$75</f>
        <v>0</v>
      </c>
      <c r="N317" s="156">
        <f>RES_hhdet_in_tes!N$75</f>
        <v>8.9228575425132206</v>
      </c>
      <c r="O317" s="156">
        <f>RES_hhdet_in_tes!O$75</f>
        <v>0</v>
      </c>
      <c r="P317" s="156">
        <f>RES_hhdet_in_tes!P$75</f>
        <v>19.51699682111618</v>
      </c>
      <c r="Q317" s="156">
        <f>RES_hhdet_in_tes!Q$75</f>
        <v>1.9176133988558528</v>
      </c>
    </row>
    <row r="318" spans="1:17" ht="12" customHeight="1" x14ac:dyDescent="0.25">
      <c r="A318" s="148" t="s">
        <v>59</v>
      </c>
      <c r="B318" s="156"/>
      <c r="C318" s="156">
        <f>RES_hhdet_in_tes!C$76</f>
        <v>1.814327112849905</v>
      </c>
      <c r="D318" s="156">
        <f>RES_hhdet_in_tes!D$76</f>
        <v>1.8407158883827381</v>
      </c>
      <c r="E318" s="156">
        <f>RES_hhdet_in_tes!E$76</f>
        <v>0</v>
      </c>
      <c r="F318" s="156">
        <f>RES_hhdet_in_tes!F$76</f>
        <v>4.8649000667231288</v>
      </c>
      <c r="G318" s="156">
        <f>RES_hhdet_in_tes!G$76</f>
        <v>1.9547867388358962</v>
      </c>
      <c r="H318" s="156">
        <f>RES_hhdet_in_tes!H$76</f>
        <v>2.6287999678281917</v>
      </c>
      <c r="I318" s="156">
        <f>RES_hhdet_in_tes!I$76</f>
        <v>0.34692482813128594</v>
      </c>
      <c r="J318" s="156">
        <f>RES_hhdet_in_tes!J$76</f>
        <v>14.647527677208032</v>
      </c>
      <c r="K318" s="156">
        <f>RES_hhdet_in_tes!K$76</f>
        <v>0</v>
      </c>
      <c r="L318" s="156">
        <f>RES_hhdet_in_tes!L$76</f>
        <v>0</v>
      </c>
      <c r="M318" s="156">
        <f>RES_hhdet_in_tes!M$76</f>
        <v>0</v>
      </c>
      <c r="N318" s="156">
        <f>RES_hhdet_in_tes!N$76</f>
        <v>3.2422945185581895</v>
      </c>
      <c r="O318" s="156">
        <f>RES_hhdet_in_tes!O$76</f>
        <v>0</v>
      </c>
      <c r="P318" s="156">
        <f>RES_hhdet_in_tes!P$76</f>
        <v>7.1320836755505148</v>
      </c>
      <c r="Q318" s="156">
        <f>RES_hhdet_in_tes!Q$76</f>
        <v>0.70599586483837484</v>
      </c>
    </row>
    <row r="319" spans="1:17" ht="12" customHeight="1" x14ac:dyDescent="0.25">
      <c r="A319" s="158" t="s">
        <v>62</v>
      </c>
      <c r="B319" s="157"/>
      <c r="C319" s="157">
        <f>SUM(C320:C321)</f>
        <v>24.250264672835463</v>
      </c>
      <c r="D319" s="157">
        <f t="shared" ref="D319:Q319" si="84">SUM(D320:D321)</f>
        <v>40.158609191432035</v>
      </c>
      <c r="E319" s="157">
        <f t="shared" si="84"/>
        <v>21.255134258980899</v>
      </c>
      <c r="F319" s="157">
        <f t="shared" si="84"/>
        <v>34.696655764554471</v>
      </c>
      <c r="G319" s="157">
        <f t="shared" si="84"/>
        <v>20.603819876857358</v>
      </c>
      <c r="H319" s="157">
        <f t="shared" si="84"/>
        <v>25.100676689509374</v>
      </c>
      <c r="I319" s="157">
        <f t="shared" si="84"/>
        <v>35.658208345059556</v>
      </c>
      <c r="J319" s="157">
        <f t="shared" si="84"/>
        <v>36.90957017472639</v>
      </c>
      <c r="K319" s="157">
        <f t="shared" si="84"/>
        <v>20.078483282375789</v>
      </c>
      <c r="L319" s="157">
        <f t="shared" si="84"/>
        <v>20.669584863250719</v>
      </c>
      <c r="M319" s="157">
        <f t="shared" si="84"/>
        <v>8.0271526856570521</v>
      </c>
      <c r="N319" s="157">
        <f t="shared" si="84"/>
        <v>32.988110089840916</v>
      </c>
      <c r="O319" s="157">
        <f t="shared" si="84"/>
        <v>1.8177935993154313</v>
      </c>
      <c r="P319" s="157">
        <f t="shared" si="84"/>
        <v>17.629501513283397</v>
      </c>
      <c r="Q319" s="157">
        <f t="shared" si="84"/>
        <v>40.564705897028965</v>
      </c>
    </row>
    <row r="320" spans="1:17" ht="12" customHeight="1" x14ac:dyDescent="0.25">
      <c r="A320" s="23" t="s">
        <v>203</v>
      </c>
      <c r="B320" s="156"/>
      <c r="C320" s="156">
        <f>RES_hhdet_in_tes!C$78</f>
        <v>18.970138832570154</v>
      </c>
      <c r="D320" s="156">
        <f>RES_hhdet_in_tes!D$78</f>
        <v>27.547586490439869</v>
      </c>
      <c r="E320" s="156">
        <f>RES_hhdet_in_tes!E$78</f>
        <v>21.255134258980899</v>
      </c>
      <c r="F320" s="156">
        <f>RES_hhdet_in_tes!F$78</f>
        <v>23.306311675975763</v>
      </c>
      <c r="G320" s="156">
        <f>RES_hhdet_in_tes!G$78</f>
        <v>17.683850361595596</v>
      </c>
      <c r="H320" s="156">
        <f>RES_hhdet_in_tes!H$78</f>
        <v>21.480565823865668</v>
      </c>
      <c r="I320" s="156">
        <f>RES_hhdet_in_tes!I$78</f>
        <v>26.647134717917936</v>
      </c>
      <c r="J320" s="156">
        <f>RES_hhdet_in_tes!J$78</f>
        <v>23.461100899832779</v>
      </c>
      <c r="K320" s="156">
        <f>RES_hhdet_in_tes!K$78</f>
        <v>20.078483282375789</v>
      </c>
      <c r="L320" s="156">
        <f>RES_hhdet_in_tes!L$78</f>
        <v>20.669584863250719</v>
      </c>
      <c r="M320" s="156">
        <f>RES_hhdet_in_tes!M$78</f>
        <v>8.0271526856570521</v>
      </c>
      <c r="N320" s="156">
        <f>RES_hhdet_in_tes!N$78</f>
        <v>32.988110089840916</v>
      </c>
      <c r="O320" s="156">
        <f>RES_hhdet_in_tes!O$78</f>
        <v>1.8177935993154313</v>
      </c>
      <c r="P320" s="156">
        <f>RES_hhdet_in_tes!P$78</f>
        <v>16.624009160506962</v>
      </c>
      <c r="Q320" s="156">
        <f>RES_hhdet_in_tes!Q$78</f>
        <v>28.091907226761588</v>
      </c>
    </row>
    <row r="321" spans="1:17" ht="12" customHeight="1" x14ac:dyDescent="0.25">
      <c r="A321" s="29" t="s">
        <v>140</v>
      </c>
      <c r="B321" s="57"/>
      <c r="C321" s="57">
        <f>RES_hhdet_in_tes!C$79</f>
        <v>5.280125840265308</v>
      </c>
      <c r="D321" s="57">
        <f>RES_hhdet_in_tes!D$79</f>
        <v>12.611022700992162</v>
      </c>
      <c r="E321" s="57">
        <f>RES_hhdet_in_tes!E$79</f>
        <v>0</v>
      </c>
      <c r="F321" s="57">
        <f>RES_hhdet_in_tes!F$79</f>
        <v>11.390344088578706</v>
      </c>
      <c r="G321" s="57">
        <f>RES_hhdet_in_tes!G$79</f>
        <v>2.9199695152617622</v>
      </c>
      <c r="H321" s="57">
        <f>RES_hhdet_in_tes!H$79</f>
        <v>3.6201108656437073</v>
      </c>
      <c r="I321" s="57">
        <f>RES_hhdet_in_tes!I$79</f>
        <v>9.0110736271416183</v>
      </c>
      <c r="J321" s="57">
        <f>RES_hhdet_in_tes!J$79</f>
        <v>13.448469274893609</v>
      </c>
      <c r="K321" s="57">
        <f>RES_hhdet_in_tes!K$79</f>
        <v>0</v>
      </c>
      <c r="L321" s="57">
        <f>RES_hhdet_in_tes!L$79</f>
        <v>0</v>
      </c>
      <c r="M321" s="57">
        <f>RES_hhdet_in_tes!M$79</f>
        <v>0</v>
      </c>
      <c r="N321" s="57">
        <f>RES_hhdet_in_tes!N$79</f>
        <v>0</v>
      </c>
      <c r="O321" s="57">
        <f>RES_hhdet_in_tes!O$79</f>
        <v>0</v>
      </c>
      <c r="P321" s="57">
        <f>RES_hhdet_in_tes!P$79</f>
        <v>1.0054923527764363</v>
      </c>
      <c r="Q321" s="57">
        <f>RES_hhdet_in_tes!Q$79</f>
        <v>12.472798670267375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0.7168531721002892</v>
      </c>
      <c r="D323" s="175">
        <f t="shared" si="85"/>
        <v>0.71858260152001063</v>
      </c>
      <c r="E323" s="175">
        <f t="shared" si="85"/>
        <v>0.71394807058819243</v>
      </c>
      <c r="F323" s="175">
        <f t="shared" si="85"/>
        <v>0.7281716601939211</v>
      </c>
      <c r="G323" s="175">
        <f t="shared" si="85"/>
        <v>0.72829555413531877</v>
      </c>
      <c r="H323" s="175">
        <f t="shared" si="85"/>
        <v>0.73250073610419908</v>
      </c>
      <c r="I323" s="175">
        <f t="shared" si="85"/>
        <v>0.73536824036971427</v>
      </c>
      <c r="J323" s="175">
        <f t="shared" si="85"/>
        <v>0.74648225751627373</v>
      </c>
      <c r="K323" s="175">
        <f t="shared" si="85"/>
        <v>0.74949976178995081</v>
      </c>
      <c r="L323" s="175">
        <f t="shared" si="85"/>
        <v>0.75532234055932634</v>
      </c>
      <c r="M323" s="175">
        <f t="shared" si="85"/>
        <v>0.74470727359868416</v>
      </c>
      <c r="N323" s="175">
        <f t="shared" si="85"/>
        <v>0.74917724017440301</v>
      </c>
      <c r="O323" s="175">
        <f t="shared" si="85"/>
        <v>0.76183131754598366</v>
      </c>
      <c r="P323" s="175">
        <f t="shared" si="85"/>
        <v>0.76255869669306775</v>
      </c>
      <c r="Q323" s="175">
        <f t="shared" si="85"/>
        <v>0.77413839422921504</v>
      </c>
    </row>
    <row r="324" spans="1:17" ht="12" customHeight="1" x14ac:dyDescent="0.25">
      <c r="A324" s="158" t="s">
        <v>65</v>
      </c>
      <c r="B324" s="169"/>
      <c r="C324" s="169">
        <f t="shared" si="85"/>
        <v>0.72189251045685277</v>
      </c>
      <c r="D324" s="169">
        <f t="shared" si="85"/>
        <v>0.72611923671198608</v>
      </c>
      <c r="E324" s="169">
        <f t="shared" si="85"/>
        <v>0.7259471827469911</v>
      </c>
      <c r="F324" s="169">
        <f t="shared" si="85"/>
        <v>0.73332440621415007</v>
      </c>
      <c r="G324" s="169">
        <f t="shared" si="85"/>
        <v>0.73346662624767367</v>
      </c>
      <c r="H324" s="169">
        <f t="shared" si="85"/>
        <v>0.73577493466557631</v>
      </c>
      <c r="I324" s="169">
        <f t="shared" si="85"/>
        <v>0.74130171273681189</v>
      </c>
      <c r="J324" s="169">
        <f t="shared" si="85"/>
        <v>0.73274657242657182</v>
      </c>
      <c r="K324" s="169">
        <f t="shared" si="85"/>
        <v>0.75057962710479043</v>
      </c>
      <c r="L324" s="169">
        <f t="shared" si="85"/>
        <v>0.75784206192420367</v>
      </c>
      <c r="M324" s="169">
        <f t="shared" si="85"/>
        <v>0.76024222324619328</v>
      </c>
      <c r="N324" s="169">
        <f t="shared" si="85"/>
        <v>0.76355014687301193</v>
      </c>
      <c r="O324" s="169">
        <f t="shared" si="85"/>
        <v>0.76851307671278979</v>
      </c>
      <c r="P324" s="169">
        <f t="shared" si="85"/>
        <v>0.76323885645561851</v>
      </c>
      <c r="Q324" s="169">
        <f t="shared" si="85"/>
        <v>0.77768820811586625</v>
      </c>
    </row>
    <row r="325" spans="1:17" ht="12" customHeight="1" x14ac:dyDescent="0.25">
      <c r="A325" s="23" t="s">
        <v>161</v>
      </c>
      <c r="B325" s="73"/>
      <c r="C325" s="73">
        <f t="shared" si="85"/>
        <v>0.71701790893934403</v>
      </c>
      <c r="D325" s="73">
        <f t="shared" si="85"/>
        <v>0.72086646469855176</v>
      </c>
      <c r="E325" s="73">
        <f t="shared" si="85"/>
        <v>0.72128513292673757</v>
      </c>
      <c r="F325" s="73">
        <f t="shared" si="85"/>
        <v>0.72765514905432327</v>
      </c>
      <c r="G325" s="73">
        <f t="shared" si="85"/>
        <v>0.72835115416802598</v>
      </c>
      <c r="H325" s="73">
        <f t="shared" si="85"/>
        <v>0.73135564888856874</v>
      </c>
      <c r="I325" s="73">
        <f t="shared" si="85"/>
        <v>0.73490201383401788</v>
      </c>
      <c r="J325" s="73">
        <f t="shared" si="85"/>
        <v>0.72924424235727758</v>
      </c>
      <c r="K325" s="73">
        <f t="shared" si="85"/>
        <v>0.74627773690156562</v>
      </c>
      <c r="L325" s="73">
        <f t="shared" si="85"/>
        <v>0.7530297695199214</v>
      </c>
      <c r="M325" s="73">
        <f t="shared" si="85"/>
        <v>0.75434216107476182</v>
      </c>
      <c r="N325" s="73">
        <f t="shared" si="85"/>
        <v>0.75794782193085286</v>
      </c>
      <c r="O325" s="73">
        <f t="shared" si="85"/>
        <v>0.76335126220779836</v>
      </c>
      <c r="P325" s="73">
        <f t="shared" si="85"/>
        <v>0.75778587663176178</v>
      </c>
      <c r="Q325" s="73">
        <f t="shared" si="85"/>
        <v>0.77222026630090168</v>
      </c>
    </row>
    <row r="326" spans="1:17" ht="12" customHeight="1" x14ac:dyDescent="0.25">
      <c r="A326" s="23" t="s">
        <v>60</v>
      </c>
      <c r="B326" s="73"/>
      <c r="C326" s="73">
        <f t="shared" si="85"/>
        <v>1.014326395920274</v>
      </c>
      <c r="D326" s="73">
        <f t="shared" si="85"/>
        <v>1.016339014670854</v>
      </c>
      <c r="E326" s="73">
        <f t="shared" si="85"/>
        <v>1.0147185731777872</v>
      </c>
      <c r="F326" s="73">
        <f t="shared" si="85"/>
        <v>1.019907738053849</v>
      </c>
      <c r="G326" s="73">
        <f t="shared" si="85"/>
        <v>1.0181965079823252</v>
      </c>
      <c r="H326" s="73">
        <f t="shared" si="85"/>
        <v>1.0191984557353275</v>
      </c>
      <c r="I326" s="73">
        <f t="shared" si="85"/>
        <v>1.0195519421109056</v>
      </c>
      <c r="J326" s="73">
        <f t="shared" si="85"/>
        <v>1.0072551116076103</v>
      </c>
      <c r="K326" s="73">
        <f t="shared" si="85"/>
        <v>1.0271932353165003</v>
      </c>
      <c r="L326" s="73">
        <f t="shared" si="85"/>
        <v>1.0327348968797703</v>
      </c>
      <c r="M326" s="73">
        <f t="shared" si="85"/>
        <v>1.0318925967380452</v>
      </c>
      <c r="N326" s="73">
        <f t="shared" si="85"/>
        <v>1.0305816138730197</v>
      </c>
      <c r="O326" s="73">
        <f t="shared" si="85"/>
        <v>1.0353620706394491</v>
      </c>
      <c r="P326" s="73">
        <f t="shared" si="85"/>
        <v>1.022957943372927</v>
      </c>
      <c r="Q326" s="73">
        <f t="shared" si="85"/>
        <v>1.0353024501813428</v>
      </c>
    </row>
    <row r="327" spans="1:17" ht="12" customHeight="1" x14ac:dyDescent="0.25">
      <c r="A327" s="158" t="s">
        <v>112</v>
      </c>
      <c r="B327" s="169"/>
      <c r="C327" s="169">
        <f t="shared" si="85"/>
        <v>1.9923402141616102</v>
      </c>
      <c r="D327" s="169">
        <f t="shared" si="85"/>
        <v>2.0377007167552761</v>
      </c>
      <c r="E327" s="169">
        <f t="shared" si="85"/>
        <v>2.0923097301574405</v>
      </c>
      <c r="F327" s="169">
        <f t="shared" si="85"/>
        <v>2.15812717451966</v>
      </c>
      <c r="G327" s="169">
        <f t="shared" si="85"/>
        <v>2.2357092052281939</v>
      </c>
      <c r="H327" s="169">
        <f t="shared" si="85"/>
        <v>2.3206908613157911</v>
      </c>
      <c r="I327" s="169">
        <f t="shared" si="85"/>
        <v>2.419895707345785</v>
      </c>
      <c r="J327" s="169">
        <f t="shared" si="85"/>
        <v>2.4435698921035414</v>
      </c>
      <c r="K327" s="169">
        <f t="shared" si="85"/>
        <v>2.5746549073420422</v>
      </c>
      <c r="L327" s="169">
        <f t="shared" si="85"/>
        <v>2.7325398077024294</v>
      </c>
      <c r="M327" s="169">
        <f t="shared" si="85"/>
        <v>2.8782192151754735</v>
      </c>
      <c r="N327" s="169">
        <f t="shared" si="85"/>
        <v>3.0204602620998107</v>
      </c>
      <c r="O327" s="169">
        <f t="shared" si="85"/>
        <v>3.1515431223159425</v>
      </c>
      <c r="P327" s="169">
        <f t="shared" si="85"/>
        <v>3.2843896915920978</v>
      </c>
      <c r="Q327" s="169">
        <f t="shared" si="85"/>
        <v>3.4126537504545618</v>
      </c>
    </row>
    <row r="328" spans="1:17" ht="12" customHeight="1" x14ac:dyDescent="0.25">
      <c r="A328" s="23" t="s">
        <v>60</v>
      </c>
      <c r="B328" s="73"/>
      <c r="C328" s="73">
        <f t="shared" si="85"/>
        <v>1.9923402141616102</v>
      </c>
      <c r="D328" s="73">
        <f t="shared" si="85"/>
        <v>2.0377007167552761</v>
      </c>
      <c r="E328" s="73">
        <f t="shared" si="85"/>
        <v>2.0923097301574405</v>
      </c>
      <c r="F328" s="73">
        <f t="shared" si="85"/>
        <v>2.15812717451966</v>
      </c>
      <c r="G328" s="73">
        <f t="shared" si="85"/>
        <v>2.2357092052281939</v>
      </c>
      <c r="H328" s="73">
        <f t="shared" si="85"/>
        <v>2.3206908613157911</v>
      </c>
      <c r="I328" s="73">
        <f t="shared" si="85"/>
        <v>2.419895707345785</v>
      </c>
      <c r="J328" s="73">
        <f t="shared" si="85"/>
        <v>2.4435698921035414</v>
      </c>
      <c r="K328" s="73">
        <f t="shared" si="85"/>
        <v>2.5746549073420422</v>
      </c>
      <c r="L328" s="73">
        <f t="shared" si="85"/>
        <v>2.7325398077024294</v>
      </c>
      <c r="M328" s="73">
        <f t="shared" si="85"/>
        <v>2.8782192151754735</v>
      </c>
      <c r="N328" s="73">
        <f t="shared" si="85"/>
        <v>3.0204602620998107</v>
      </c>
      <c r="O328" s="73">
        <f t="shared" si="85"/>
        <v>3.1515431223159425</v>
      </c>
      <c r="P328" s="73">
        <f t="shared" si="85"/>
        <v>3.2843896915920978</v>
      </c>
      <c r="Q328" s="73">
        <f t="shared" si="85"/>
        <v>3.4126537504545618</v>
      </c>
    </row>
    <row r="329" spans="1:17" ht="12" customHeight="1" x14ac:dyDescent="0.25">
      <c r="A329" s="158" t="s">
        <v>63</v>
      </c>
      <c r="B329" s="169"/>
      <c r="C329" s="169">
        <f t="shared" si="85"/>
        <v>0.75287572042598916</v>
      </c>
      <c r="D329" s="169">
        <f t="shared" si="85"/>
        <v>0.72731620523314944</v>
      </c>
      <c r="E329" s="169">
        <f t="shared" si="85"/>
        <v>0.7354874871041851</v>
      </c>
      <c r="F329" s="169">
        <f t="shared" si="85"/>
        <v>0.75288131351664744</v>
      </c>
      <c r="G329" s="169">
        <f t="shared" si="85"/>
        <v>0.76625920578114737</v>
      </c>
      <c r="H329" s="169">
        <f t="shared" si="85"/>
        <v>0.76642903246013994</v>
      </c>
      <c r="I329" s="169">
        <f t="shared" si="85"/>
        <v>0.75658902178656251</v>
      </c>
      <c r="J329" s="169">
        <f t="shared" si="85"/>
        <v>0.83855081890713024</v>
      </c>
      <c r="K329" s="169">
        <f t="shared" si="85"/>
        <v>0.75705021501526304</v>
      </c>
      <c r="L329" s="169">
        <f t="shared" si="85"/>
        <v>0.73420066763659153</v>
      </c>
      <c r="M329" s="169">
        <f t="shared" si="85"/>
        <v>0.7655787509676697</v>
      </c>
      <c r="N329" s="169">
        <f t="shared" si="85"/>
        <v>0.76505875290609271</v>
      </c>
      <c r="O329" s="169">
        <f t="shared" si="85"/>
        <v>0.75737595006441016</v>
      </c>
      <c r="P329" s="169">
        <f t="shared" si="85"/>
        <v>0.80753473037573653</v>
      </c>
      <c r="Q329" s="169">
        <f t="shared" si="85"/>
        <v>0.78031305598420375</v>
      </c>
    </row>
    <row r="330" spans="1:17" ht="12" customHeight="1" x14ac:dyDescent="0.25">
      <c r="A330" s="167" t="s">
        <v>160</v>
      </c>
      <c r="B330" s="174"/>
      <c r="C330" s="174">
        <f t="shared" si="85"/>
        <v>0.65274511753614584</v>
      </c>
      <c r="D330" s="174">
        <f t="shared" si="85"/>
        <v>0.65614500406349741</v>
      </c>
      <c r="E330" s="174" t="str">
        <f t="shared" si="85"/>
        <v/>
      </c>
      <c r="F330" s="174">
        <f t="shared" si="85"/>
        <v>0.6622325584261437</v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>
        <f t="shared" si="85"/>
        <v>0.68113082903322519</v>
      </c>
      <c r="M330" s="174" t="str">
        <f t="shared" si="85"/>
        <v/>
      </c>
      <c r="N330" s="174">
        <f t="shared" si="85"/>
        <v>0.6873563067278271</v>
      </c>
      <c r="O330" s="174" t="str">
        <f t="shared" si="85"/>
        <v/>
      </c>
      <c r="P330" s="174">
        <f t="shared" si="85"/>
        <v>0.69319132715149601</v>
      </c>
      <c r="Q330" s="174" t="str">
        <f t="shared" si="85"/>
        <v/>
      </c>
    </row>
    <row r="331" spans="1:17" ht="12" customHeight="1" x14ac:dyDescent="0.25">
      <c r="A331" s="167" t="s">
        <v>159</v>
      </c>
      <c r="B331" s="174"/>
      <c r="C331" s="174">
        <f t="shared" si="85"/>
        <v>0.72916259284652707</v>
      </c>
      <c r="D331" s="174">
        <f t="shared" si="85"/>
        <v>0.73225704787751167</v>
      </c>
      <c r="E331" s="174">
        <f t="shared" si="85"/>
        <v>0.7354874871041851</v>
      </c>
      <c r="F331" s="174">
        <f t="shared" si="85"/>
        <v>0.73892017483752048</v>
      </c>
      <c r="G331" s="174">
        <f t="shared" si="85"/>
        <v>0.74248577773617852</v>
      </c>
      <c r="H331" s="174">
        <f t="shared" si="85"/>
        <v>0.74791655873198271</v>
      </c>
      <c r="I331" s="174">
        <f t="shared" si="85"/>
        <v>0.75104510585882112</v>
      </c>
      <c r="J331" s="174">
        <f t="shared" si="85"/>
        <v>0.75434604242587089</v>
      </c>
      <c r="K331" s="174">
        <f t="shared" si="85"/>
        <v>0.75705021501526304</v>
      </c>
      <c r="L331" s="174">
        <f t="shared" si="85"/>
        <v>0.75894891484448046</v>
      </c>
      <c r="M331" s="174">
        <f t="shared" si="85"/>
        <v>0.7655787509676697</v>
      </c>
      <c r="N331" s="174">
        <f t="shared" si="85"/>
        <v>0.76484432619031073</v>
      </c>
      <c r="O331" s="174">
        <f t="shared" si="85"/>
        <v>0.75737595006441016</v>
      </c>
      <c r="P331" s="174">
        <f t="shared" si="85"/>
        <v>0.77076634086518903</v>
      </c>
      <c r="Q331" s="174">
        <f t="shared" si="85"/>
        <v>0.77456674923090996</v>
      </c>
    </row>
    <row r="332" spans="1:17" ht="12" customHeight="1" x14ac:dyDescent="0.25">
      <c r="A332" s="166" t="s">
        <v>203</v>
      </c>
      <c r="B332" s="173"/>
      <c r="C332" s="173">
        <f t="shared" si="85"/>
        <v>0.65034845155351018</v>
      </c>
      <c r="D332" s="173">
        <f t="shared" si="85"/>
        <v>0.65432728388261263</v>
      </c>
      <c r="E332" s="173">
        <f t="shared" si="85"/>
        <v>0.65842404721835868</v>
      </c>
      <c r="F332" s="173">
        <f t="shared" si="85"/>
        <v>0.66167528756755323</v>
      </c>
      <c r="G332" s="173">
        <f t="shared" si="85"/>
        <v>0.6652734032038895</v>
      </c>
      <c r="H332" s="173">
        <f t="shared" si="85"/>
        <v>0.66979917742638617</v>
      </c>
      <c r="I332" s="173">
        <f t="shared" si="85"/>
        <v>0.67531075405206764</v>
      </c>
      <c r="J332" s="173">
        <f t="shared" si="85"/>
        <v>0.67811439691352904</v>
      </c>
      <c r="K332" s="173">
        <f t="shared" si="85"/>
        <v>0.68130209841957201</v>
      </c>
      <c r="L332" s="173">
        <f t="shared" si="85"/>
        <v>0.68421625715180345</v>
      </c>
      <c r="M332" s="173">
        <f t="shared" si="85"/>
        <v>0.6884872851605075</v>
      </c>
      <c r="N332" s="173">
        <f t="shared" si="85"/>
        <v>0.69013557382891166</v>
      </c>
      <c r="O332" s="173">
        <f t="shared" si="85"/>
        <v>0.68847726516577434</v>
      </c>
      <c r="P332" s="173">
        <f t="shared" si="85"/>
        <v>0.69588798926769413</v>
      </c>
      <c r="Q332" s="173">
        <f t="shared" si="85"/>
        <v>0.70074623666577673</v>
      </c>
    </row>
    <row r="333" spans="1:17" ht="12" customHeight="1" x14ac:dyDescent="0.25">
      <c r="A333" s="147" t="s">
        <v>59</v>
      </c>
      <c r="B333" s="172"/>
      <c r="C333" s="172">
        <f t="shared" si="85"/>
        <v>1.015756828651146</v>
      </c>
      <c r="D333" s="172">
        <f t="shared" si="85"/>
        <v>1.0142136393872232</v>
      </c>
      <c r="E333" s="172">
        <f t="shared" si="85"/>
        <v>1.0123541031154968</v>
      </c>
      <c r="F333" s="172">
        <f t="shared" si="85"/>
        <v>1.0149128068351287</v>
      </c>
      <c r="G333" s="172">
        <f t="shared" si="85"/>
        <v>1.0156000755460612</v>
      </c>
      <c r="H333" s="172">
        <f t="shared" si="85"/>
        <v>1.0176248766563807</v>
      </c>
      <c r="I333" s="172">
        <f t="shared" si="85"/>
        <v>1.0154581554572353</v>
      </c>
      <c r="J333" s="172">
        <f t="shared" si="85"/>
        <v>1.0184216003324964</v>
      </c>
      <c r="K333" s="172">
        <f t="shared" si="85"/>
        <v>1.0177306683418428</v>
      </c>
      <c r="L333" s="172">
        <f t="shared" si="85"/>
        <v>1.0187530097153756</v>
      </c>
      <c r="M333" s="172">
        <f t="shared" si="85"/>
        <v>1.0215468376946688</v>
      </c>
      <c r="N333" s="172">
        <f t="shared" si="85"/>
        <v>1.0199169781907809</v>
      </c>
      <c r="O333" s="172">
        <f t="shared" si="85"/>
        <v>1.0164097566917636</v>
      </c>
      <c r="P333" s="172">
        <f t="shared" si="85"/>
        <v>1.0259960829538832</v>
      </c>
      <c r="Q333" s="172">
        <f t="shared" si="85"/>
        <v>1.0258269313987067</v>
      </c>
    </row>
    <row r="334" spans="1:17" ht="12" customHeight="1" x14ac:dyDescent="0.25">
      <c r="A334" s="163" t="s">
        <v>142</v>
      </c>
      <c r="B334" s="171"/>
      <c r="C334" s="171">
        <f t="shared" si="85"/>
        <v>0.80116615766052102</v>
      </c>
      <c r="D334" s="171">
        <f t="shared" si="85"/>
        <v>0.80514284956056381</v>
      </c>
      <c r="E334" s="171" t="str">
        <f t="shared" si="85"/>
        <v/>
      </c>
      <c r="F334" s="171">
        <f t="shared" si="85"/>
        <v>0.81104591340325016</v>
      </c>
      <c r="G334" s="171">
        <f t="shared" si="85"/>
        <v>0.81544855120216342</v>
      </c>
      <c r="H334" s="171">
        <f t="shared" si="85"/>
        <v>0.81966866161335428</v>
      </c>
      <c r="I334" s="171">
        <f t="shared" si="85"/>
        <v>0.82552181248125756</v>
      </c>
      <c r="J334" s="171">
        <f t="shared" si="85"/>
        <v>0.82986972931422109</v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>
        <f t="shared" si="85"/>
        <v>0.8443974454534936</v>
      </c>
      <c r="O334" s="171" t="str">
        <f t="shared" si="85"/>
        <v/>
      </c>
      <c r="P334" s="171">
        <f t="shared" si="85"/>
        <v>0.85106002245961643</v>
      </c>
      <c r="Q334" s="171">
        <f t="shared" si="85"/>
        <v>0.85612347349400075</v>
      </c>
    </row>
    <row r="335" spans="1:17" ht="12" customHeight="1" x14ac:dyDescent="0.25">
      <c r="A335" s="161" t="s">
        <v>141</v>
      </c>
      <c r="B335" s="170"/>
      <c r="C335" s="170">
        <f t="shared" si="85"/>
        <v>0.84854823873235619</v>
      </c>
      <c r="D335" s="170">
        <f t="shared" si="85"/>
        <v>0.85283338182369406</v>
      </c>
      <c r="E335" s="170" t="str">
        <f t="shared" si="85"/>
        <v/>
      </c>
      <c r="F335" s="170">
        <f t="shared" si="85"/>
        <v>0.85967510651420032</v>
      </c>
      <c r="G335" s="170">
        <f t="shared" si="85"/>
        <v>0.86284072246972421</v>
      </c>
      <c r="H335" s="170">
        <f t="shared" si="85"/>
        <v>0.86185238897268523</v>
      </c>
      <c r="I335" s="170">
        <f t="shared" si="85"/>
        <v>0.87131028979440439</v>
      </c>
      <c r="J335" s="170">
        <f t="shared" si="85"/>
        <v>0.87151397168198919</v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>
        <f t="shared" si="85"/>
        <v>0.88384321866697879</v>
      </c>
      <c r="O335" s="170" t="str">
        <f t="shared" si="85"/>
        <v/>
      </c>
      <c r="P335" s="170">
        <f t="shared" si="85"/>
        <v>0.88677056050669301</v>
      </c>
      <c r="Q335" s="170">
        <f t="shared" si="85"/>
        <v>0.8884539584239517</v>
      </c>
    </row>
    <row r="336" spans="1:17" ht="12" customHeight="1" x14ac:dyDescent="0.25">
      <c r="A336" s="148" t="s">
        <v>60</v>
      </c>
      <c r="B336" s="73"/>
      <c r="C336" s="73">
        <f t="shared" si="85"/>
        <v>0.79940071430652826</v>
      </c>
      <c r="D336" s="73">
        <f t="shared" si="85"/>
        <v>0.8047323385125299</v>
      </c>
      <c r="E336" s="73" t="str">
        <f t="shared" si="85"/>
        <v/>
      </c>
      <c r="F336" s="73">
        <f t="shared" si="85"/>
        <v>0.81433126778306153</v>
      </c>
      <c r="G336" s="73">
        <f t="shared" si="85"/>
        <v>0.81735308499130022</v>
      </c>
      <c r="H336" s="73">
        <f t="shared" si="85"/>
        <v>0.8196214721074061</v>
      </c>
      <c r="I336" s="73">
        <f t="shared" si="85"/>
        <v>0.82648962519240787</v>
      </c>
      <c r="J336" s="73">
        <f t="shared" si="85"/>
        <v>0.83075230167148473</v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>
        <f t="shared" si="85"/>
        <v>0.84688038961894097</v>
      </c>
      <c r="O336" s="73" t="str">
        <f t="shared" si="85"/>
        <v/>
      </c>
      <c r="P336" s="73">
        <f t="shared" si="85"/>
        <v>0.8513345993033955</v>
      </c>
      <c r="Q336" s="73">
        <f t="shared" si="85"/>
        <v>0.85286078580884139</v>
      </c>
    </row>
    <row r="337" spans="1:17" ht="12" customHeight="1" x14ac:dyDescent="0.25">
      <c r="A337" s="148" t="s">
        <v>59</v>
      </c>
      <c r="B337" s="73"/>
      <c r="C337" s="73">
        <f t="shared" si="85"/>
        <v>1.0102791569543723</v>
      </c>
      <c r="D337" s="73">
        <f t="shared" si="85"/>
        <v>1.0082457855628146</v>
      </c>
      <c r="E337" s="73" t="str">
        <f t="shared" si="85"/>
        <v/>
      </c>
      <c r="F337" s="73">
        <f t="shared" si="85"/>
        <v>1.0038559710946804</v>
      </c>
      <c r="G337" s="73">
        <f t="shared" si="85"/>
        <v>1.0060061964649556</v>
      </c>
      <c r="H337" s="73">
        <f t="shared" si="85"/>
        <v>1.0054548618407428</v>
      </c>
      <c r="I337" s="73">
        <f t="shared" si="85"/>
        <v>1.0076224844266499</v>
      </c>
      <c r="J337" s="73">
        <f t="shared" si="85"/>
        <v>1.0012891738573639</v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>
        <f t="shared" si="85"/>
        <v>1.0044977360356133</v>
      </c>
      <c r="O337" s="73" t="str">
        <f t="shared" si="85"/>
        <v/>
      </c>
      <c r="P337" s="73">
        <f t="shared" si="85"/>
        <v>1.0007617225870176</v>
      </c>
      <c r="Q337" s="73">
        <f t="shared" si="85"/>
        <v>1.0020422260250186</v>
      </c>
    </row>
    <row r="338" spans="1:17" ht="12" customHeight="1" x14ac:dyDescent="0.25">
      <c r="A338" s="158" t="s">
        <v>62</v>
      </c>
      <c r="B338" s="169"/>
      <c r="C338" s="169">
        <f t="shared" si="85"/>
        <v>0.54449582604688895</v>
      </c>
      <c r="D338" s="169">
        <f t="shared" si="85"/>
        <v>0.57279131210383549</v>
      </c>
      <c r="E338" s="169">
        <f t="shared" si="85"/>
        <v>0.50472630224353543</v>
      </c>
      <c r="F338" s="169">
        <f t="shared" si="85"/>
        <v>0.58468960137518111</v>
      </c>
      <c r="G338" s="169">
        <f t="shared" si="85"/>
        <v>0.54348731863107524</v>
      </c>
      <c r="H338" s="169">
        <f t="shared" si="85"/>
        <v>0.5489835466310824</v>
      </c>
      <c r="I338" s="169">
        <f t="shared" si="85"/>
        <v>0.57890231771294087</v>
      </c>
      <c r="J338" s="169">
        <f t="shared" si="85"/>
        <v>0.61241939451357275</v>
      </c>
      <c r="K338" s="169">
        <f t="shared" si="85"/>
        <v>0.52761699797785</v>
      </c>
      <c r="L338" s="169">
        <f t="shared" si="85"/>
        <v>0.52782583615794465</v>
      </c>
      <c r="M338" s="169">
        <f t="shared" si="85"/>
        <v>0.52846119067662789</v>
      </c>
      <c r="N338" s="169">
        <f t="shared" si="85"/>
        <v>0.52904514589059881</v>
      </c>
      <c r="O338" s="169">
        <f t="shared" si="85"/>
        <v>0.52975115420208263</v>
      </c>
      <c r="P338" s="169">
        <f t="shared" si="85"/>
        <v>0.54256722411490321</v>
      </c>
      <c r="Q338" s="169">
        <f t="shared" si="85"/>
        <v>0.60340814175148361</v>
      </c>
    </row>
    <row r="339" spans="1:17" ht="12" customHeight="1" x14ac:dyDescent="0.25">
      <c r="A339" s="23" t="s">
        <v>203</v>
      </c>
      <c r="B339" s="73"/>
      <c r="C339" s="73">
        <f t="shared" ref="C339:Q340" si="86">IF(C320=0,"",C320/C301)</f>
        <v>0.49652895165033484</v>
      </c>
      <c r="D339" s="73">
        <f t="shared" si="86"/>
        <v>0.50060322465011731</v>
      </c>
      <c r="E339" s="73">
        <f t="shared" si="86"/>
        <v>0.50472630224353543</v>
      </c>
      <c r="F339" s="73">
        <f t="shared" si="86"/>
        <v>0.508897241190998</v>
      </c>
      <c r="G339" s="73">
        <f t="shared" si="86"/>
        <v>0.51330766535191497</v>
      </c>
      <c r="H339" s="73">
        <f t="shared" si="86"/>
        <v>0.51823074850117246</v>
      </c>
      <c r="I339" s="73">
        <f t="shared" si="86"/>
        <v>0.52245655022819582</v>
      </c>
      <c r="J339" s="73">
        <f t="shared" si="86"/>
        <v>0.52790544608361012</v>
      </c>
      <c r="K339" s="73">
        <f t="shared" si="86"/>
        <v>0.52761699797785</v>
      </c>
      <c r="L339" s="73">
        <f t="shared" si="86"/>
        <v>0.52782583615794465</v>
      </c>
      <c r="M339" s="73">
        <f t="shared" si="86"/>
        <v>0.52846119067662789</v>
      </c>
      <c r="N339" s="73">
        <f t="shared" si="86"/>
        <v>0.52904514589059881</v>
      </c>
      <c r="O339" s="73">
        <f t="shared" si="86"/>
        <v>0.52975115420208263</v>
      </c>
      <c r="P339" s="73">
        <f t="shared" si="86"/>
        <v>0.53074844276704058</v>
      </c>
      <c r="Q339" s="73">
        <f t="shared" si="86"/>
        <v>0.53282711389090642</v>
      </c>
    </row>
    <row r="340" spans="1:17" ht="12" customHeight="1" x14ac:dyDescent="0.25">
      <c r="A340" s="29" t="s">
        <v>140</v>
      </c>
      <c r="B340" s="65"/>
      <c r="C340" s="65">
        <f t="shared" si="86"/>
        <v>0.8339329290478219</v>
      </c>
      <c r="D340" s="65">
        <f t="shared" si="86"/>
        <v>0.83618690389172234</v>
      </c>
      <c r="E340" s="65" t="str">
        <f t="shared" si="86"/>
        <v/>
      </c>
      <c r="F340" s="65">
        <f t="shared" si="86"/>
        <v>0.84096758407534367</v>
      </c>
      <c r="G340" s="65">
        <f t="shared" si="86"/>
        <v>0.84401574641520005</v>
      </c>
      <c r="H340" s="65">
        <f t="shared" si="86"/>
        <v>0.8473480357642984</v>
      </c>
      <c r="I340" s="65">
        <f t="shared" si="86"/>
        <v>0.85068700280678489</v>
      </c>
      <c r="J340" s="65">
        <f t="shared" si="86"/>
        <v>0.84973878429037597</v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>
        <f t="shared" si="86"/>
        <v>0.85871486797932528</v>
      </c>
      <c r="Q340" s="65">
        <f t="shared" si="86"/>
        <v>0.85997857446721371</v>
      </c>
    </row>
    <row r="342" spans="1:17" ht="12" customHeight="1" x14ac:dyDescent="0.25">
      <c r="A342" s="152" t="s">
        <v>190</v>
      </c>
      <c r="B342" s="168"/>
      <c r="C342" s="168">
        <f>SUM(C343,C346,C348,C357)</f>
        <v>1736.9897063222136</v>
      </c>
      <c r="D342" s="168">
        <f t="shared" ref="D342:Q342" si="87">SUM(D343,D346,D348,D357)</f>
        <v>2697.8147501681442</v>
      </c>
      <c r="E342" s="168">
        <f t="shared" si="87"/>
        <v>1465.4367652949943</v>
      </c>
      <c r="F342" s="168">
        <f t="shared" si="87"/>
        <v>2168.5355494425462</v>
      </c>
      <c r="G342" s="168">
        <f t="shared" si="87"/>
        <v>1263.0636975309235</v>
      </c>
      <c r="H342" s="168">
        <f t="shared" si="87"/>
        <v>1510.5179835300692</v>
      </c>
      <c r="I342" s="168">
        <f t="shared" si="87"/>
        <v>1794.1545401401777</v>
      </c>
      <c r="J342" s="168">
        <f t="shared" si="87"/>
        <v>1780.8149170977438</v>
      </c>
      <c r="K342" s="168">
        <f t="shared" si="87"/>
        <v>1130.5829266972355</v>
      </c>
      <c r="L342" s="168">
        <f t="shared" si="87"/>
        <v>1326.9412518749016</v>
      </c>
      <c r="M342" s="168">
        <f t="shared" si="87"/>
        <v>438.92296816176696</v>
      </c>
      <c r="N342" s="168">
        <f t="shared" si="87"/>
        <v>1859.0906117793575</v>
      </c>
      <c r="O342" s="168">
        <f t="shared" si="87"/>
        <v>114.90261000691244</v>
      </c>
      <c r="P342" s="168">
        <f t="shared" si="87"/>
        <v>865.85693175657821</v>
      </c>
      <c r="Q342" s="168">
        <f t="shared" si="87"/>
        <v>2037.626530867999</v>
      </c>
    </row>
    <row r="343" spans="1:17" ht="12" customHeight="1" x14ac:dyDescent="0.25">
      <c r="A343" s="158" t="s">
        <v>65</v>
      </c>
      <c r="B343" s="157"/>
      <c r="C343" s="157">
        <f>SUM(C344:C345)</f>
        <v>1546.5346270147377</v>
      </c>
      <c r="D343" s="157">
        <f t="shared" ref="D343:Q343" si="88">SUM(D344:D345)</f>
        <v>2359.3635736965102</v>
      </c>
      <c r="E343" s="157">
        <f t="shared" si="88"/>
        <v>1237.0173481201516</v>
      </c>
      <c r="F343" s="157">
        <f t="shared" si="88"/>
        <v>1932.6641620285573</v>
      </c>
      <c r="G343" s="157">
        <f t="shared" si="88"/>
        <v>1089.7892446867586</v>
      </c>
      <c r="H343" s="157">
        <f t="shared" si="88"/>
        <v>1290.2394629396856</v>
      </c>
      <c r="I343" s="157">
        <f t="shared" si="88"/>
        <v>1491.5794183034945</v>
      </c>
      <c r="J343" s="157">
        <f t="shared" si="88"/>
        <v>1638.547056942363</v>
      </c>
      <c r="K343" s="157">
        <f t="shared" si="88"/>
        <v>927.01245749583063</v>
      </c>
      <c r="L343" s="157">
        <f t="shared" si="88"/>
        <v>1098.9634734849963</v>
      </c>
      <c r="M343" s="157">
        <f t="shared" si="88"/>
        <v>356.9261995925529</v>
      </c>
      <c r="N343" s="157">
        <f t="shared" si="88"/>
        <v>1538.1814228960225</v>
      </c>
      <c r="O343" s="157">
        <f t="shared" si="88"/>
        <v>95.441816165162223</v>
      </c>
      <c r="P343" s="157">
        <f t="shared" si="88"/>
        <v>731.19542651010283</v>
      </c>
      <c r="Q343" s="157">
        <f t="shared" si="88"/>
        <v>1696.6335251568744</v>
      </c>
    </row>
    <row r="344" spans="1:17" ht="12" customHeight="1" x14ac:dyDescent="0.25">
      <c r="A344" s="23" t="s">
        <v>161</v>
      </c>
      <c r="B344" s="156"/>
      <c r="C344" s="156">
        <f>RES_hhdet_in_emi!C$64</f>
        <v>1546.5346270147377</v>
      </c>
      <c r="D344" s="156">
        <f>RES_hhdet_in_emi!D$64</f>
        <v>2359.3635736965102</v>
      </c>
      <c r="E344" s="156">
        <f>RES_hhdet_in_emi!E$64</f>
        <v>1237.0173481201516</v>
      </c>
      <c r="F344" s="156">
        <f>RES_hhdet_in_emi!F$64</f>
        <v>1932.6641620285573</v>
      </c>
      <c r="G344" s="156">
        <f>RES_hhdet_in_emi!G$64</f>
        <v>1089.7892446867586</v>
      </c>
      <c r="H344" s="156">
        <f>RES_hhdet_in_emi!H$64</f>
        <v>1290.2394629396856</v>
      </c>
      <c r="I344" s="156">
        <f>RES_hhdet_in_emi!I$64</f>
        <v>1491.5794183034945</v>
      </c>
      <c r="J344" s="156">
        <f>RES_hhdet_in_emi!J$64</f>
        <v>1638.547056942363</v>
      </c>
      <c r="K344" s="156">
        <f>RES_hhdet_in_emi!K$64</f>
        <v>927.01245749583063</v>
      </c>
      <c r="L344" s="156">
        <f>RES_hhdet_in_emi!L$64</f>
        <v>1098.9634734849963</v>
      </c>
      <c r="M344" s="156">
        <f>RES_hhdet_in_emi!M$64</f>
        <v>356.9261995925529</v>
      </c>
      <c r="N344" s="156">
        <f>RES_hhdet_in_emi!N$64</f>
        <v>1538.1814228960225</v>
      </c>
      <c r="O344" s="156">
        <f>RES_hhdet_in_emi!O$64</f>
        <v>95.441816165162223</v>
      </c>
      <c r="P344" s="156">
        <f>RES_hhdet_in_emi!P$64</f>
        <v>731.19542651010283</v>
      </c>
      <c r="Q344" s="156">
        <f>RES_hhdet_in_emi!Q$64</f>
        <v>1696.6335251568744</v>
      </c>
    </row>
    <row r="345" spans="1:17" ht="12" customHeight="1" x14ac:dyDescent="0.25">
      <c r="A345" s="23" t="s">
        <v>60</v>
      </c>
      <c r="B345" s="156"/>
      <c r="C345" s="156">
        <f>RES_hhdet_in_emi!C$65</f>
        <v>0</v>
      </c>
      <c r="D345" s="156">
        <f>RES_hhdet_in_emi!D$65</f>
        <v>0</v>
      </c>
      <c r="E345" s="156">
        <f>RES_hhdet_in_emi!E$65</f>
        <v>0</v>
      </c>
      <c r="F345" s="156">
        <f>RES_hhdet_in_emi!F$65</f>
        <v>0</v>
      </c>
      <c r="G345" s="156">
        <f>RES_hhdet_in_emi!G$65</f>
        <v>0</v>
      </c>
      <c r="H345" s="156">
        <f>RES_hhdet_in_emi!H$65</f>
        <v>0</v>
      </c>
      <c r="I345" s="156">
        <f>RES_hhdet_in_emi!I$65</f>
        <v>0</v>
      </c>
      <c r="J345" s="156">
        <f>RES_hhdet_in_emi!J$65</f>
        <v>0</v>
      </c>
      <c r="K345" s="156">
        <f>RES_hhdet_in_emi!K$65</f>
        <v>0</v>
      </c>
      <c r="L345" s="156">
        <f>RES_hhdet_in_emi!L$65</f>
        <v>0</v>
      </c>
      <c r="M345" s="156">
        <f>RES_hhdet_in_emi!M$65</f>
        <v>0</v>
      </c>
      <c r="N345" s="156">
        <f>RES_hhdet_in_emi!N$65</f>
        <v>0</v>
      </c>
      <c r="O345" s="156">
        <f>RES_hhdet_in_emi!O$65</f>
        <v>0</v>
      </c>
      <c r="P345" s="156">
        <f>RES_hhdet_in_emi!P$65</f>
        <v>0</v>
      </c>
      <c r="Q345" s="156">
        <f>RES_hhdet_in_emi!Q$65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RES_hhdet_in_emi!C$67</f>
        <v>0</v>
      </c>
      <c r="D347" s="156">
        <f>RES_hhdet_in_emi!D$67</f>
        <v>0</v>
      </c>
      <c r="E347" s="156">
        <f>RES_hhdet_in_emi!E$67</f>
        <v>0</v>
      </c>
      <c r="F347" s="156">
        <f>RES_hhdet_in_emi!F$67</f>
        <v>0</v>
      </c>
      <c r="G347" s="156">
        <f>RES_hhdet_in_emi!G$67</f>
        <v>0</v>
      </c>
      <c r="H347" s="156">
        <f>RES_hhdet_in_emi!H$67</f>
        <v>0</v>
      </c>
      <c r="I347" s="156">
        <f>RES_hhdet_in_emi!I$67</f>
        <v>0</v>
      </c>
      <c r="J347" s="156">
        <f>RES_hhdet_in_emi!J$67</f>
        <v>0</v>
      </c>
      <c r="K347" s="156">
        <f>RES_hhdet_in_emi!K$67</f>
        <v>0</v>
      </c>
      <c r="L347" s="156">
        <f>RES_hhdet_in_emi!L$67</f>
        <v>0</v>
      </c>
      <c r="M347" s="156">
        <f>RES_hhdet_in_emi!M$67</f>
        <v>0</v>
      </c>
      <c r="N347" s="156">
        <f>RES_hhdet_in_emi!N$67</f>
        <v>0</v>
      </c>
      <c r="O347" s="156">
        <f>RES_hhdet_in_emi!O$67</f>
        <v>0</v>
      </c>
      <c r="P347" s="156">
        <f>RES_hhdet_in_emi!P$67</f>
        <v>0</v>
      </c>
      <c r="Q347" s="156">
        <f>RES_hhdet_in_emi!Q$67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100.72454748210978</v>
      </c>
      <c r="D348" s="157">
        <f t="shared" ref="D348:Q348" si="90">SUM(D349:D350,D353:D354)</f>
        <v>209.20803162312507</v>
      </c>
      <c r="E348" s="157">
        <f t="shared" si="90"/>
        <v>129.5065041784689</v>
      </c>
      <c r="F348" s="157">
        <f t="shared" si="90"/>
        <v>128.30204091174346</v>
      </c>
      <c r="G348" s="157">
        <f t="shared" si="90"/>
        <v>92.3566357591273</v>
      </c>
      <c r="H348" s="157">
        <f t="shared" si="90"/>
        <v>122.9214234785758</v>
      </c>
      <c r="I348" s="157">
        <f t="shared" si="90"/>
        <v>182.77826708769419</v>
      </c>
      <c r="J348" s="157">
        <f t="shared" si="90"/>
        <v>37.883046161484238</v>
      </c>
      <c r="K348" s="157">
        <f t="shared" si="90"/>
        <v>114.18700106774341</v>
      </c>
      <c r="L348" s="157">
        <f t="shared" si="90"/>
        <v>135.99930723671511</v>
      </c>
      <c r="M348" s="157">
        <f t="shared" si="90"/>
        <v>46.319343586053087</v>
      </c>
      <c r="N348" s="157">
        <f t="shared" si="90"/>
        <v>174.45230889361005</v>
      </c>
      <c r="O348" s="157">
        <f t="shared" si="90"/>
        <v>11.401115029013448</v>
      </c>
      <c r="P348" s="157">
        <f t="shared" si="90"/>
        <v>61.09296858194179</v>
      </c>
      <c r="Q348" s="157">
        <f t="shared" si="90"/>
        <v>217.15898169820707</v>
      </c>
    </row>
    <row r="349" spans="1:17" ht="12" customHeight="1" x14ac:dyDescent="0.25">
      <c r="A349" s="167" t="s">
        <v>160</v>
      </c>
      <c r="B349" s="132"/>
      <c r="C349" s="132">
        <f>RES_hhdet_in_emi!C$69</f>
        <v>15.484225113918422</v>
      </c>
      <c r="D349" s="132">
        <f>RES_hhdet_in_emi!D$69</f>
        <v>106.73097611800054</v>
      </c>
      <c r="E349" s="132">
        <f>RES_hhdet_in_emi!E$69</f>
        <v>0</v>
      </c>
      <c r="F349" s="132">
        <f>RES_hhdet_in_emi!F$69</f>
        <v>115.22702009898723</v>
      </c>
      <c r="G349" s="132">
        <f>RES_hhdet_in_emi!G$69</f>
        <v>0</v>
      </c>
      <c r="H349" s="132">
        <f>RES_hhdet_in_emi!H$69</f>
        <v>0</v>
      </c>
      <c r="I349" s="132">
        <f>RES_hhdet_in_emi!I$69</f>
        <v>0</v>
      </c>
      <c r="J349" s="132">
        <f>RES_hhdet_in_emi!J$69</f>
        <v>0</v>
      </c>
      <c r="K349" s="132">
        <f>RES_hhdet_in_emi!K$69</f>
        <v>0</v>
      </c>
      <c r="L349" s="132">
        <f>RES_hhdet_in_emi!L$69</f>
        <v>51.024937073564082</v>
      </c>
      <c r="M349" s="132">
        <f>RES_hhdet_in_emi!M$69</f>
        <v>0</v>
      </c>
      <c r="N349" s="132">
        <f>RES_hhdet_in_emi!N$69</f>
        <v>59.837282396532423</v>
      </c>
      <c r="O349" s="132">
        <f>RES_hhdet_in_emi!O$69</f>
        <v>0</v>
      </c>
      <c r="P349" s="132">
        <f>RES_hhdet_in_emi!P$69</f>
        <v>42.909818092015939</v>
      </c>
      <c r="Q349" s="132">
        <f>RES_hhdet_in_emi!Q$69</f>
        <v>0</v>
      </c>
    </row>
    <row r="350" spans="1:17" ht="12" customHeight="1" x14ac:dyDescent="0.25">
      <c r="A350" s="167" t="s">
        <v>159</v>
      </c>
      <c r="B350" s="132"/>
      <c r="C350" s="132">
        <f>SUM(C351:C352)</f>
        <v>85.240322368191357</v>
      </c>
      <c r="D350" s="132">
        <f t="shared" ref="D350:Q350" si="91">SUM(D351:D352)</f>
        <v>102.47705550512453</v>
      </c>
      <c r="E350" s="132">
        <f t="shared" si="91"/>
        <v>129.5065041784689</v>
      </c>
      <c r="F350" s="132">
        <f t="shared" si="91"/>
        <v>13.075020812756227</v>
      </c>
      <c r="G350" s="132">
        <f t="shared" si="91"/>
        <v>92.3566357591273</v>
      </c>
      <c r="H350" s="132">
        <f t="shared" si="91"/>
        <v>122.9214234785758</v>
      </c>
      <c r="I350" s="132">
        <f t="shared" si="91"/>
        <v>182.77826708769419</v>
      </c>
      <c r="J350" s="132">
        <f t="shared" si="91"/>
        <v>37.883046161484238</v>
      </c>
      <c r="K350" s="132">
        <f t="shared" si="91"/>
        <v>114.18700106774341</v>
      </c>
      <c r="L350" s="132">
        <f t="shared" si="91"/>
        <v>84.974370163151022</v>
      </c>
      <c r="M350" s="132">
        <f t="shared" si="91"/>
        <v>46.319343586053087</v>
      </c>
      <c r="N350" s="132">
        <f t="shared" si="91"/>
        <v>114.61502649707762</v>
      </c>
      <c r="O350" s="132">
        <f t="shared" si="91"/>
        <v>11.401115029013448</v>
      </c>
      <c r="P350" s="132">
        <f t="shared" si="91"/>
        <v>18.183150489925847</v>
      </c>
      <c r="Q350" s="132">
        <f t="shared" si="91"/>
        <v>217.15898169820707</v>
      </c>
    </row>
    <row r="351" spans="1:17" ht="12" customHeight="1" x14ac:dyDescent="0.25">
      <c r="A351" s="166" t="s">
        <v>203</v>
      </c>
      <c r="B351" s="165"/>
      <c r="C351" s="165">
        <f>RES_hhdet_in_emi!C$71</f>
        <v>85.240322368191357</v>
      </c>
      <c r="D351" s="165">
        <f>RES_hhdet_in_emi!D$71</f>
        <v>102.47705550512453</v>
      </c>
      <c r="E351" s="165">
        <f>RES_hhdet_in_emi!E$71</f>
        <v>129.5065041784689</v>
      </c>
      <c r="F351" s="165">
        <f>RES_hhdet_in_emi!F$71</f>
        <v>13.075020812756227</v>
      </c>
      <c r="G351" s="165">
        <f>RES_hhdet_in_emi!G$71</f>
        <v>92.3566357591273</v>
      </c>
      <c r="H351" s="165">
        <f>RES_hhdet_in_emi!H$71</f>
        <v>122.9214234785758</v>
      </c>
      <c r="I351" s="165">
        <f>RES_hhdet_in_emi!I$71</f>
        <v>182.77826708769419</v>
      </c>
      <c r="J351" s="165">
        <f>RES_hhdet_in_emi!J$71</f>
        <v>37.883046161484238</v>
      </c>
      <c r="K351" s="165">
        <f>RES_hhdet_in_emi!K$71</f>
        <v>114.18700106774341</v>
      </c>
      <c r="L351" s="165">
        <f>RES_hhdet_in_emi!L$71</f>
        <v>84.974370163151022</v>
      </c>
      <c r="M351" s="165">
        <f>RES_hhdet_in_emi!M$71</f>
        <v>46.319343586053087</v>
      </c>
      <c r="N351" s="165">
        <f>RES_hhdet_in_emi!N$71</f>
        <v>114.61502649707762</v>
      </c>
      <c r="O351" s="165">
        <f>RES_hhdet_in_emi!O$71</f>
        <v>11.401115029013448</v>
      </c>
      <c r="P351" s="165">
        <f>RES_hhdet_in_emi!P$71</f>
        <v>18.183150489925847</v>
      </c>
      <c r="Q351" s="165">
        <f>RES_hhdet_in_emi!Q$71</f>
        <v>217.15898169820707</v>
      </c>
    </row>
    <row r="352" spans="1:17" ht="12" customHeight="1" x14ac:dyDescent="0.25">
      <c r="A352" s="147" t="s">
        <v>59</v>
      </c>
      <c r="B352" s="164"/>
      <c r="C352" s="164">
        <f>RES_hhdet_in_emi!C$72</f>
        <v>0</v>
      </c>
      <c r="D352" s="164">
        <f>RES_hhdet_in_emi!D$72</f>
        <v>0</v>
      </c>
      <c r="E352" s="164">
        <f>RES_hhdet_in_emi!E$72</f>
        <v>0</v>
      </c>
      <c r="F352" s="164">
        <f>RES_hhdet_in_emi!F$72</f>
        <v>0</v>
      </c>
      <c r="G352" s="164">
        <f>RES_hhdet_in_emi!G$72</f>
        <v>0</v>
      </c>
      <c r="H352" s="164">
        <f>RES_hhdet_in_emi!H$72</f>
        <v>0</v>
      </c>
      <c r="I352" s="164">
        <f>RES_hhdet_in_emi!I$72</f>
        <v>0</v>
      </c>
      <c r="J352" s="164">
        <f>RES_hhdet_in_emi!J$72</f>
        <v>0</v>
      </c>
      <c r="K352" s="164">
        <f>RES_hhdet_in_emi!K$72</f>
        <v>0</v>
      </c>
      <c r="L352" s="164">
        <f>RES_hhdet_in_emi!L$72</f>
        <v>0</v>
      </c>
      <c r="M352" s="164">
        <f>RES_hhdet_in_emi!M$72</f>
        <v>0</v>
      </c>
      <c r="N352" s="164">
        <f>RES_hhdet_in_emi!N$72</f>
        <v>0</v>
      </c>
      <c r="O352" s="164">
        <f>RES_hhdet_in_emi!O$72</f>
        <v>0</v>
      </c>
      <c r="P352" s="164">
        <f>RES_hhdet_in_emi!P$72</f>
        <v>0</v>
      </c>
      <c r="Q352" s="164">
        <f>RES_hhdet_in_emi!Q$72</f>
        <v>0</v>
      </c>
    </row>
    <row r="353" spans="1:17" ht="12" customHeight="1" x14ac:dyDescent="0.25">
      <c r="A353" s="163" t="s">
        <v>142</v>
      </c>
      <c r="B353" s="162"/>
      <c r="C353" s="162">
        <f>RES_hhdet_in_emi!C$73</f>
        <v>0</v>
      </c>
      <c r="D353" s="162">
        <f>RES_hhdet_in_emi!D$73</f>
        <v>0</v>
      </c>
      <c r="E353" s="162">
        <f>RES_hhdet_in_emi!E$73</f>
        <v>0</v>
      </c>
      <c r="F353" s="162">
        <f>RES_hhdet_in_emi!F$73</f>
        <v>0</v>
      </c>
      <c r="G353" s="162">
        <f>RES_hhdet_in_emi!G$73</f>
        <v>0</v>
      </c>
      <c r="H353" s="162">
        <f>RES_hhdet_in_emi!H$73</f>
        <v>0</v>
      </c>
      <c r="I353" s="162">
        <f>RES_hhdet_in_emi!I$73</f>
        <v>0</v>
      </c>
      <c r="J353" s="162">
        <f>RES_hhdet_in_emi!J$73</f>
        <v>0</v>
      </c>
      <c r="K353" s="162">
        <f>RES_hhdet_in_emi!K$73</f>
        <v>0</v>
      </c>
      <c r="L353" s="162">
        <f>RES_hhdet_in_emi!L$73</f>
        <v>0</v>
      </c>
      <c r="M353" s="162">
        <f>RES_hhdet_in_emi!M$73</f>
        <v>0</v>
      </c>
      <c r="N353" s="162">
        <f>RES_hhdet_in_emi!N$73</f>
        <v>0</v>
      </c>
      <c r="O353" s="162">
        <f>RES_hhdet_in_emi!O$73</f>
        <v>0</v>
      </c>
      <c r="P353" s="162">
        <f>RES_hhdet_in_emi!P$73</f>
        <v>0</v>
      </c>
      <c r="Q353" s="162">
        <f>RES_hhdet_in_emi!Q$73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RES_hhdet_in_emi!C$75</f>
        <v>0</v>
      </c>
      <c r="D355" s="156">
        <f>RES_hhdet_in_emi!D$75</f>
        <v>0</v>
      </c>
      <c r="E355" s="156">
        <f>RES_hhdet_in_emi!E$75</f>
        <v>0</v>
      </c>
      <c r="F355" s="156">
        <f>RES_hhdet_in_emi!F$75</f>
        <v>0</v>
      </c>
      <c r="G355" s="156">
        <f>RES_hhdet_in_emi!G$75</f>
        <v>0</v>
      </c>
      <c r="H355" s="156">
        <f>RES_hhdet_in_emi!H$75</f>
        <v>0</v>
      </c>
      <c r="I355" s="156">
        <f>RES_hhdet_in_emi!I$75</f>
        <v>0</v>
      </c>
      <c r="J355" s="156">
        <f>RES_hhdet_in_emi!J$75</f>
        <v>0</v>
      </c>
      <c r="K355" s="156">
        <f>RES_hhdet_in_emi!K$75</f>
        <v>0</v>
      </c>
      <c r="L355" s="156">
        <f>RES_hhdet_in_emi!L$75</f>
        <v>0</v>
      </c>
      <c r="M355" s="156">
        <f>RES_hhdet_in_emi!M$75</f>
        <v>0</v>
      </c>
      <c r="N355" s="156">
        <f>RES_hhdet_in_emi!N$75</f>
        <v>0</v>
      </c>
      <c r="O355" s="156">
        <f>RES_hhdet_in_emi!O$75</f>
        <v>0</v>
      </c>
      <c r="P355" s="156">
        <f>RES_hhdet_in_emi!P$75</f>
        <v>0</v>
      </c>
      <c r="Q355" s="156">
        <f>RES_hhdet_in_emi!Q$75</f>
        <v>0</v>
      </c>
    </row>
    <row r="356" spans="1:17" ht="12" customHeight="1" x14ac:dyDescent="0.25">
      <c r="A356" s="148" t="s">
        <v>59</v>
      </c>
      <c r="B356" s="156"/>
      <c r="C356" s="156">
        <f>RES_hhdet_in_emi!C$76</f>
        <v>0</v>
      </c>
      <c r="D356" s="156">
        <f>RES_hhdet_in_emi!D$76</f>
        <v>0</v>
      </c>
      <c r="E356" s="156">
        <f>RES_hhdet_in_emi!E$76</f>
        <v>0</v>
      </c>
      <c r="F356" s="156">
        <f>RES_hhdet_in_emi!F$76</f>
        <v>0</v>
      </c>
      <c r="G356" s="156">
        <f>RES_hhdet_in_emi!G$76</f>
        <v>0</v>
      </c>
      <c r="H356" s="156">
        <f>RES_hhdet_in_emi!H$76</f>
        <v>0</v>
      </c>
      <c r="I356" s="156">
        <f>RES_hhdet_in_emi!I$76</f>
        <v>0</v>
      </c>
      <c r="J356" s="156">
        <f>RES_hhdet_in_emi!J$76</f>
        <v>0</v>
      </c>
      <c r="K356" s="156">
        <f>RES_hhdet_in_emi!K$76</f>
        <v>0</v>
      </c>
      <c r="L356" s="156">
        <f>RES_hhdet_in_emi!L$76</f>
        <v>0</v>
      </c>
      <c r="M356" s="156">
        <f>RES_hhdet_in_emi!M$76</f>
        <v>0</v>
      </c>
      <c r="N356" s="156">
        <f>RES_hhdet_in_emi!N$76</f>
        <v>0</v>
      </c>
      <c r="O356" s="156">
        <f>RES_hhdet_in_emi!O$76</f>
        <v>0</v>
      </c>
      <c r="P356" s="156">
        <f>RES_hhdet_in_emi!P$76</f>
        <v>0</v>
      </c>
      <c r="Q356" s="156">
        <f>RES_hhdet_in_emi!Q$76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89.730531825366143</v>
      </c>
      <c r="D357" s="157">
        <f t="shared" ref="D357:Q357" si="93">SUM(D358:D359)</f>
        <v>129.24314484850905</v>
      </c>
      <c r="E357" s="157">
        <f t="shared" si="93"/>
        <v>98.912912996373635</v>
      </c>
      <c r="F357" s="157">
        <f t="shared" si="93"/>
        <v>107.56934650224531</v>
      </c>
      <c r="G357" s="157">
        <f t="shared" si="93"/>
        <v>80.917817085037441</v>
      </c>
      <c r="H357" s="157">
        <f t="shared" si="93"/>
        <v>97.357097111807633</v>
      </c>
      <c r="I357" s="157">
        <f t="shared" si="93"/>
        <v>119.79685474898913</v>
      </c>
      <c r="J357" s="157">
        <f t="shared" si="93"/>
        <v>104.38481399389643</v>
      </c>
      <c r="K357" s="157">
        <f t="shared" si="93"/>
        <v>89.383468133661296</v>
      </c>
      <c r="L357" s="157">
        <f t="shared" si="93"/>
        <v>91.978471153190213</v>
      </c>
      <c r="M357" s="157">
        <f t="shared" si="93"/>
        <v>35.677424983160982</v>
      </c>
      <c r="N357" s="157">
        <f t="shared" si="93"/>
        <v>146.45687998972485</v>
      </c>
      <c r="O357" s="157">
        <f t="shared" si="93"/>
        <v>8.0596788127367596</v>
      </c>
      <c r="P357" s="157">
        <f t="shared" si="93"/>
        <v>73.568536664533582</v>
      </c>
      <c r="Q357" s="157">
        <f t="shared" si="93"/>
        <v>123.83402401291752</v>
      </c>
    </row>
    <row r="358" spans="1:17" ht="12" customHeight="1" x14ac:dyDescent="0.25">
      <c r="A358" s="23" t="s">
        <v>203</v>
      </c>
      <c r="B358" s="156"/>
      <c r="C358" s="156">
        <f>RES_hhdet_in_emi!C$78</f>
        <v>89.730531825366143</v>
      </c>
      <c r="D358" s="156">
        <f>RES_hhdet_in_emi!D$78</f>
        <v>129.24314484850905</v>
      </c>
      <c r="E358" s="156">
        <f>RES_hhdet_in_emi!E$78</f>
        <v>98.912912996373635</v>
      </c>
      <c r="F358" s="156">
        <f>RES_hhdet_in_emi!F$78</f>
        <v>107.56934650224531</v>
      </c>
      <c r="G358" s="156">
        <f>RES_hhdet_in_emi!G$78</f>
        <v>80.917817085037441</v>
      </c>
      <c r="H358" s="156">
        <f>RES_hhdet_in_emi!H$78</f>
        <v>97.357097111807633</v>
      </c>
      <c r="I358" s="156">
        <f>RES_hhdet_in_emi!I$78</f>
        <v>119.79685474898913</v>
      </c>
      <c r="J358" s="156">
        <f>RES_hhdet_in_emi!J$78</f>
        <v>104.38481399389643</v>
      </c>
      <c r="K358" s="156">
        <f>RES_hhdet_in_emi!K$78</f>
        <v>89.383468133661296</v>
      </c>
      <c r="L358" s="156">
        <f>RES_hhdet_in_emi!L$78</f>
        <v>91.978471153190213</v>
      </c>
      <c r="M358" s="156">
        <f>RES_hhdet_in_emi!M$78</f>
        <v>35.677424983160982</v>
      </c>
      <c r="N358" s="156">
        <f>RES_hhdet_in_emi!N$78</f>
        <v>146.45687998972485</v>
      </c>
      <c r="O358" s="156">
        <f>RES_hhdet_in_emi!O$78</f>
        <v>8.0596788127367596</v>
      </c>
      <c r="P358" s="156">
        <f>RES_hhdet_in_emi!P$78</f>
        <v>73.568536664533582</v>
      </c>
      <c r="Q358" s="156">
        <f>RES_hhdet_in_emi!Q$78</f>
        <v>123.83402401291752</v>
      </c>
    </row>
    <row r="359" spans="1:17" ht="12" customHeight="1" x14ac:dyDescent="0.25">
      <c r="A359" s="29" t="s">
        <v>140</v>
      </c>
      <c r="B359" s="57"/>
      <c r="C359" s="57">
        <f>RES_hhdet_in_emi!C$79</f>
        <v>0</v>
      </c>
      <c r="D359" s="57">
        <f>RES_hhdet_in_emi!D$79</f>
        <v>0</v>
      </c>
      <c r="E359" s="57">
        <f>RES_hhdet_in_emi!E$79</f>
        <v>0</v>
      </c>
      <c r="F359" s="57">
        <f>RES_hhdet_in_emi!F$79</f>
        <v>0</v>
      </c>
      <c r="G359" s="57">
        <f>RES_hhdet_in_emi!G$79</f>
        <v>0</v>
      </c>
      <c r="H359" s="57">
        <f>RES_hhdet_in_emi!H$79</f>
        <v>0</v>
      </c>
      <c r="I359" s="57">
        <f>RES_hhdet_in_emi!I$79</f>
        <v>0</v>
      </c>
      <c r="J359" s="57">
        <f>RES_hhdet_in_emi!J$79</f>
        <v>0</v>
      </c>
      <c r="K359" s="57">
        <f>RES_hhdet_in_emi!K$79</f>
        <v>0</v>
      </c>
      <c r="L359" s="57">
        <f>RES_hhdet_in_emi!L$79</f>
        <v>0</v>
      </c>
      <c r="M359" s="57">
        <f>RES_hhdet_in_emi!M$79</f>
        <v>0</v>
      </c>
      <c r="N359" s="57">
        <f>RES_hhdet_in_emi!N$79</f>
        <v>0</v>
      </c>
      <c r="O359" s="57">
        <f>RES_hhdet_in_emi!O$79</f>
        <v>0</v>
      </c>
      <c r="P359" s="57">
        <f>RES_hhdet_in_emi!P$79</f>
        <v>0</v>
      </c>
      <c r="Q359" s="57">
        <f>RES_hhdet_in_emi!Q$79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20685.406879714559</v>
      </c>
      <c r="D361" s="168">
        <f t="shared" si="94"/>
        <v>19683.152302859213</v>
      </c>
      <c r="E361" s="168">
        <f t="shared" si="94"/>
        <v>19369.439777102452</v>
      </c>
      <c r="F361" s="168">
        <f t="shared" si="94"/>
        <v>18635.671972457047</v>
      </c>
      <c r="G361" s="168">
        <f t="shared" si="94"/>
        <v>17701.067733034863</v>
      </c>
      <c r="H361" s="168">
        <f t="shared" si="94"/>
        <v>17057.211884611788</v>
      </c>
      <c r="I361" s="168">
        <f t="shared" si="94"/>
        <v>15149.954710370908</v>
      </c>
      <c r="J361" s="168">
        <f t="shared" si="94"/>
        <v>15297.109124753853</v>
      </c>
      <c r="K361" s="168">
        <f t="shared" si="94"/>
        <v>15933.712741339375</v>
      </c>
      <c r="L361" s="168">
        <f t="shared" si="94"/>
        <v>18073.924553667341</v>
      </c>
      <c r="M361" s="168">
        <f t="shared" si="94"/>
        <v>14906.063013381801</v>
      </c>
      <c r="N361" s="168">
        <f t="shared" si="94"/>
        <v>15995.975902566866</v>
      </c>
      <c r="O361" s="168">
        <f t="shared" si="94"/>
        <v>17183.74609157944</v>
      </c>
      <c r="P361" s="168">
        <f t="shared" si="94"/>
        <v>13909.213521137131</v>
      </c>
      <c r="Q361" s="168">
        <f t="shared" si="94"/>
        <v>14516.039239984233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17380.384291401941</v>
      </c>
      <c r="D362" s="157">
        <f t="shared" si="95"/>
        <v>16389.262016636188</v>
      </c>
      <c r="E362" s="157">
        <f t="shared" si="95"/>
        <v>15986.954597224707</v>
      </c>
      <c r="F362" s="157">
        <f t="shared" si="95"/>
        <v>15379.500647947561</v>
      </c>
      <c r="G362" s="157">
        <f t="shared" si="95"/>
        <v>14449.146286268209</v>
      </c>
      <c r="H362" s="157">
        <f t="shared" si="95"/>
        <v>13834.645202676467</v>
      </c>
      <c r="I362" s="157">
        <f t="shared" si="95"/>
        <v>11994.407117878602</v>
      </c>
      <c r="J362" s="157">
        <f t="shared" si="95"/>
        <v>12226.937486013774</v>
      </c>
      <c r="K362" s="157">
        <f t="shared" si="95"/>
        <v>12627.932216150402</v>
      </c>
      <c r="L362" s="157">
        <f t="shared" si="95"/>
        <v>14629.300598603248</v>
      </c>
      <c r="M362" s="157">
        <f t="shared" si="95"/>
        <v>11791.667922804365</v>
      </c>
      <c r="N362" s="157">
        <f t="shared" si="95"/>
        <v>12749.381386698473</v>
      </c>
      <c r="O362" s="157">
        <f t="shared" si="95"/>
        <v>13894.50938247703</v>
      </c>
      <c r="P362" s="157">
        <f t="shared" si="95"/>
        <v>10728.105407670242</v>
      </c>
      <c r="Q362" s="157">
        <f t="shared" si="95"/>
        <v>11447.793895844348</v>
      </c>
    </row>
    <row r="363" spans="1:17" ht="12" customHeight="1" x14ac:dyDescent="0.25">
      <c r="A363" s="23" t="s">
        <v>161</v>
      </c>
      <c r="B363" s="156"/>
      <c r="C363" s="156">
        <f t="shared" ref="C363:Q366" si="96">IF(C287=0,0,C287/0.086*1000000/C$49)</f>
        <v>17095.419511209886</v>
      </c>
      <c r="D363" s="156">
        <f t="shared" si="96"/>
        <v>16097.901425441176</v>
      </c>
      <c r="E363" s="156">
        <f t="shared" si="96"/>
        <v>15732.954989195621</v>
      </c>
      <c r="F363" s="156">
        <f t="shared" si="96"/>
        <v>15081.16165132338</v>
      </c>
      <c r="G363" s="156">
        <f t="shared" si="96"/>
        <v>14194.133730677939</v>
      </c>
      <c r="H363" s="156">
        <f t="shared" si="96"/>
        <v>13622.240204810099</v>
      </c>
      <c r="I363" s="156">
        <f t="shared" si="96"/>
        <v>11724.74046264135</v>
      </c>
      <c r="J363" s="156">
        <f t="shared" si="96"/>
        <v>12072.904764458242</v>
      </c>
      <c r="K363" s="156">
        <f t="shared" si="96"/>
        <v>12434.550298121074</v>
      </c>
      <c r="L363" s="156">
        <f t="shared" si="96"/>
        <v>14377.605276407565</v>
      </c>
      <c r="M363" s="156">
        <f t="shared" si="96"/>
        <v>11541.00510657365</v>
      </c>
      <c r="N363" s="156">
        <f t="shared" si="96"/>
        <v>12487.39560411819</v>
      </c>
      <c r="O363" s="156">
        <f t="shared" si="96"/>
        <v>13630.840153729341</v>
      </c>
      <c r="P363" s="156">
        <f t="shared" si="96"/>
        <v>10507.493398814358</v>
      </c>
      <c r="Q363" s="156">
        <f t="shared" si="96"/>
        <v>11209.861132747663</v>
      </c>
    </row>
    <row r="364" spans="1:17" ht="12" customHeight="1" x14ac:dyDescent="0.25">
      <c r="A364" s="23" t="s">
        <v>60</v>
      </c>
      <c r="B364" s="156"/>
      <c r="C364" s="156">
        <f t="shared" si="96"/>
        <v>284.96478019205466</v>
      </c>
      <c r="D364" s="156">
        <f t="shared" si="96"/>
        <v>291.36059119501135</v>
      </c>
      <c r="E364" s="156">
        <f t="shared" si="96"/>
        <v>253.99960802908504</v>
      </c>
      <c r="F364" s="156">
        <f t="shared" si="96"/>
        <v>298.3389966241815</v>
      </c>
      <c r="G364" s="156">
        <f t="shared" si="96"/>
        <v>255.0125555902699</v>
      </c>
      <c r="H364" s="156">
        <f t="shared" si="96"/>
        <v>212.40499786636838</v>
      </c>
      <c r="I364" s="156">
        <f t="shared" si="96"/>
        <v>269.6666552372518</v>
      </c>
      <c r="J364" s="156">
        <f t="shared" si="96"/>
        <v>154.03272155553097</v>
      </c>
      <c r="K364" s="156">
        <f t="shared" si="96"/>
        <v>193.38191802932931</v>
      </c>
      <c r="L364" s="156">
        <f t="shared" si="96"/>
        <v>251.69532219568336</v>
      </c>
      <c r="M364" s="156">
        <f t="shared" si="96"/>
        <v>250.66281623071507</v>
      </c>
      <c r="N364" s="156">
        <f t="shared" si="96"/>
        <v>261.98578258028226</v>
      </c>
      <c r="O364" s="156">
        <f t="shared" si="96"/>
        <v>263.66922874768881</v>
      </c>
      <c r="P364" s="156">
        <f t="shared" si="96"/>
        <v>220.61200885588434</v>
      </c>
      <c r="Q364" s="156">
        <f t="shared" si="96"/>
        <v>237.93276309668457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27.673914820718831</v>
      </c>
      <c r="D365" s="157">
        <f t="shared" si="97"/>
        <v>16.271377436977939</v>
      </c>
      <c r="E365" s="157">
        <f t="shared" si="97"/>
        <v>18.879509325212041</v>
      </c>
      <c r="F365" s="157">
        <f t="shared" si="97"/>
        <v>16.528596626383496</v>
      </c>
      <c r="G365" s="157">
        <f t="shared" si="97"/>
        <v>40.961256496698269</v>
      </c>
      <c r="H365" s="157">
        <f t="shared" si="97"/>
        <v>59.136409481121902</v>
      </c>
      <c r="I365" s="157">
        <f t="shared" si="97"/>
        <v>38.443082585352798</v>
      </c>
      <c r="J365" s="157">
        <f t="shared" si="97"/>
        <v>75.473339445840523</v>
      </c>
      <c r="K365" s="157">
        <f t="shared" si="97"/>
        <v>130.10681383395956</v>
      </c>
      <c r="L365" s="157">
        <f t="shared" si="97"/>
        <v>142.23521442625093</v>
      </c>
      <c r="M365" s="157">
        <f t="shared" si="97"/>
        <v>12.002043388574268</v>
      </c>
      <c r="N365" s="157">
        <f t="shared" si="97"/>
        <v>20.310644462965392</v>
      </c>
      <c r="O365" s="157">
        <f t="shared" si="97"/>
        <v>76.781198246147284</v>
      </c>
      <c r="P365" s="157">
        <f t="shared" si="97"/>
        <v>56.614410152288045</v>
      </c>
      <c r="Q365" s="157">
        <f t="shared" si="97"/>
        <v>47.477024073011954</v>
      </c>
    </row>
    <row r="366" spans="1:17" ht="12" customHeight="1" x14ac:dyDescent="0.25">
      <c r="A366" s="23" t="s">
        <v>60</v>
      </c>
      <c r="B366" s="156"/>
      <c r="C366" s="156">
        <f t="shared" si="96"/>
        <v>27.673914820718831</v>
      </c>
      <c r="D366" s="156">
        <f t="shared" si="96"/>
        <v>16.271377436977939</v>
      </c>
      <c r="E366" s="156">
        <f t="shared" si="96"/>
        <v>18.879509325212041</v>
      </c>
      <c r="F366" s="156">
        <f t="shared" si="96"/>
        <v>16.528596626383496</v>
      </c>
      <c r="G366" s="156">
        <f t="shared" si="96"/>
        <v>40.961256496698269</v>
      </c>
      <c r="H366" s="156">
        <f t="shared" si="96"/>
        <v>59.136409481121902</v>
      </c>
      <c r="I366" s="156">
        <f t="shared" si="96"/>
        <v>38.443082585352798</v>
      </c>
      <c r="J366" s="156">
        <f t="shared" si="96"/>
        <v>75.473339445840523</v>
      </c>
      <c r="K366" s="156">
        <f t="shared" si="96"/>
        <v>130.10681383395956</v>
      </c>
      <c r="L366" s="156">
        <f t="shared" si="96"/>
        <v>142.23521442625093</v>
      </c>
      <c r="M366" s="156">
        <f t="shared" si="96"/>
        <v>12.002043388574268</v>
      </c>
      <c r="N366" s="156">
        <f t="shared" si="96"/>
        <v>20.310644462965392</v>
      </c>
      <c r="O366" s="156">
        <f t="shared" si="96"/>
        <v>76.781198246147284</v>
      </c>
      <c r="P366" s="156">
        <f t="shared" si="96"/>
        <v>56.614410152288045</v>
      </c>
      <c r="Q366" s="156">
        <f t="shared" si="96"/>
        <v>47.477024073011954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2121.0864119269349</v>
      </c>
      <c r="D367" s="157">
        <f t="shared" si="98"/>
        <v>2154.1159004469496</v>
      </c>
      <c r="E367" s="157">
        <f t="shared" si="98"/>
        <v>2105.5857968724631</v>
      </c>
      <c r="F367" s="157">
        <f t="shared" si="98"/>
        <v>2152.0013392967162</v>
      </c>
      <c r="G367" s="157">
        <f t="shared" si="98"/>
        <v>2051.1957692086885</v>
      </c>
      <c r="H367" s="157">
        <f t="shared" si="98"/>
        <v>2029.596494101324</v>
      </c>
      <c r="I367" s="157">
        <f t="shared" si="98"/>
        <v>1979.8539416349022</v>
      </c>
      <c r="J367" s="157">
        <f t="shared" si="98"/>
        <v>1951.6894691708824</v>
      </c>
      <c r="K367" s="157">
        <f t="shared" si="98"/>
        <v>1976.7219374695894</v>
      </c>
      <c r="L367" s="157">
        <f t="shared" si="98"/>
        <v>2099.0456049698619</v>
      </c>
      <c r="M367" s="157">
        <f t="shared" si="98"/>
        <v>1948.7838574177149</v>
      </c>
      <c r="N367" s="157">
        <f t="shared" si="98"/>
        <v>2037.3051383680431</v>
      </c>
      <c r="O367" s="157">
        <f t="shared" si="98"/>
        <v>2061.3856967959282</v>
      </c>
      <c r="P367" s="157">
        <f t="shared" si="98"/>
        <v>2027.7700406698348</v>
      </c>
      <c r="Q367" s="157">
        <f t="shared" si="98"/>
        <v>1977.5038169602969</v>
      </c>
    </row>
    <row r="368" spans="1:17" ht="12" customHeight="1" x14ac:dyDescent="0.25">
      <c r="A368" s="167" t="s">
        <v>160</v>
      </c>
      <c r="B368" s="132"/>
      <c r="C368" s="132">
        <f t="shared" ref="C368:Q368" si="99">IF(C292=0,0,C292/0.086*1000000/C$53)</f>
        <v>2346.8255416319616</v>
      </c>
      <c r="D368" s="132">
        <f t="shared" si="99"/>
        <v>2318.0042542342917</v>
      </c>
      <c r="E368" s="132">
        <f t="shared" si="99"/>
        <v>0</v>
      </c>
      <c r="F368" s="132">
        <f t="shared" si="99"/>
        <v>2310.1000727183732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2217.5010918951166</v>
      </c>
      <c r="M368" s="132">
        <f t="shared" si="99"/>
        <v>0</v>
      </c>
      <c r="N368" s="132">
        <f t="shared" si="99"/>
        <v>2155.7896027869692</v>
      </c>
      <c r="O368" s="132">
        <f t="shared" si="99"/>
        <v>0</v>
      </c>
      <c r="P368" s="132">
        <f t="shared" si="99"/>
        <v>2158.1744457534051</v>
      </c>
      <c r="Q368" s="132">
        <f t="shared" si="99"/>
        <v>0</v>
      </c>
    </row>
    <row r="369" spans="1:17" ht="12" customHeight="1" x14ac:dyDescent="0.25">
      <c r="A369" s="167" t="s">
        <v>159</v>
      </c>
      <c r="B369" s="132"/>
      <c r="C369" s="132">
        <f t="shared" ref="C369:Q369" si="100">IF(C293=0,0,C293/0.086*1000000/C$54)</f>
        <v>2114.4616303570378</v>
      </c>
      <c r="D369" s="132">
        <f t="shared" si="100"/>
        <v>2099.0962312820579</v>
      </c>
      <c r="E369" s="132">
        <f t="shared" si="100"/>
        <v>2105.5857968724631</v>
      </c>
      <c r="F369" s="132">
        <f t="shared" si="100"/>
        <v>2106.4009562044394</v>
      </c>
      <c r="G369" s="132">
        <f t="shared" si="100"/>
        <v>2074.2295409143776</v>
      </c>
      <c r="H369" s="132">
        <f t="shared" si="100"/>
        <v>2023.6701400804563</v>
      </c>
      <c r="I369" s="132">
        <f t="shared" si="100"/>
        <v>1985.6991103959788</v>
      </c>
      <c r="J369" s="132">
        <f t="shared" si="100"/>
        <v>1986.5020609627225</v>
      </c>
      <c r="K369" s="132">
        <f t="shared" si="100"/>
        <v>1976.7219374695894</v>
      </c>
      <c r="L369" s="132">
        <f t="shared" si="100"/>
        <v>2048.0275596679594</v>
      </c>
      <c r="M369" s="132">
        <f t="shared" si="100"/>
        <v>1948.7838574177149</v>
      </c>
      <c r="N369" s="132">
        <f t="shared" si="100"/>
        <v>2002.0962380984704</v>
      </c>
      <c r="O369" s="132">
        <f t="shared" si="100"/>
        <v>2061.3856967959282</v>
      </c>
      <c r="P369" s="132">
        <f t="shared" si="100"/>
        <v>1997.9151011190388</v>
      </c>
      <c r="Q369" s="132">
        <f t="shared" si="100"/>
        <v>1974.6859225313708</v>
      </c>
    </row>
    <row r="370" spans="1:17" ht="12" customHeight="1" x14ac:dyDescent="0.25">
      <c r="A370" s="166" t="s">
        <v>203</v>
      </c>
      <c r="B370" s="165"/>
      <c r="C370" s="165">
        <f t="shared" ref="C370:Q371" si="101">IF(C294=0,0,C294/0.086*1000000/C$54)</f>
        <v>1658.3979817420677</v>
      </c>
      <c r="D370" s="165">
        <f t="shared" si="101"/>
        <v>1644.558093327292</v>
      </c>
      <c r="E370" s="165">
        <f t="shared" si="101"/>
        <v>1647.1232227618054</v>
      </c>
      <c r="F370" s="165">
        <f t="shared" si="101"/>
        <v>1645.7797154462849</v>
      </c>
      <c r="G370" s="165">
        <f t="shared" si="101"/>
        <v>1617.0671241669863</v>
      </c>
      <c r="H370" s="165">
        <f t="shared" si="101"/>
        <v>1569.1786740404946</v>
      </c>
      <c r="I370" s="165">
        <f t="shared" si="101"/>
        <v>1543.5800926176998</v>
      </c>
      <c r="J370" s="165">
        <f t="shared" si="101"/>
        <v>1541.5090681625991</v>
      </c>
      <c r="K370" s="165">
        <f t="shared" si="101"/>
        <v>1531.6558010493038</v>
      </c>
      <c r="L370" s="165">
        <f t="shared" si="101"/>
        <v>1590.515667808635</v>
      </c>
      <c r="M370" s="165">
        <f t="shared" si="101"/>
        <v>1497.7095586426988</v>
      </c>
      <c r="N370" s="165">
        <f t="shared" si="101"/>
        <v>1548.5409130333269</v>
      </c>
      <c r="O370" s="165">
        <f t="shared" si="101"/>
        <v>1628.2881317538206</v>
      </c>
      <c r="P370" s="165">
        <f t="shared" si="101"/>
        <v>1544.7284260120946</v>
      </c>
      <c r="Q370" s="165">
        <f t="shared" si="101"/>
        <v>1526.267024336945</v>
      </c>
    </row>
    <row r="371" spans="1:17" ht="12" customHeight="1" x14ac:dyDescent="0.25">
      <c r="A371" s="147" t="s">
        <v>59</v>
      </c>
      <c r="B371" s="164"/>
      <c r="C371" s="164">
        <f t="shared" si="101"/>
        <v>456.06364861497002</v>
      </c>
      <c r="D371" s="164">
        <f t="shared" si="101"/>
        <v>454.53813795476594</v>
      </c>
      <c r="E371" s="164">
        <f t="shared" si="101"/>
        <v>458.46257411065761</v>
      </c>
      <c r="F371" s="164">
        <f t="shared" si="101"/>
        <v>460.62124075815433</v>
      </c>
      <c r="G371" s="164">
        <f t="shared" si="101"/>
        <v>457.1624167473916</v>
      </c>
      <c r="H371" s="164">
        <f t="shared" si="101"/>
        <v>454.49146603996132</v>
      </c>
      <c r="I371" s="164">
        <f t="shared" si="101"/>
        <v>442.11901777827899</v>
      </c>
      <c r="J371" s="164">
        <f t="shared" si="101"/>
        <v>444.99299280012366</v>
      </c>
      <c r="K371" s="164">
        <f t="shared" si="101"/>
        <v>445.06613642028583</v>
      </c>
      <c r="L371" s="164">
        <f t="shared" si="101"/>
        <v>457.51189185932407</v>
      </c>
      <c r="M371" s="164">
        <f t="shared" si="101"/>
        <v>451.07429877501613</v>
      </c>
      <c r="N371" s="164">
        <f t="shared" si="101"/>
        <v>453.5553250651439</v>
      </c>
      <c r="O371" s="164">
        <f t="shared" si="101"/>
        <v>433.09756504210765</v>
      </c>
      <c r="P371" s="164">
        <f t="shared" si="101"/>
        <v>453.18667510694439</v>
      </c>
      <c r="Q371" s="164">
        <f t="shared" si="101"/>
        <v>448.41889819442582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2132.4283522187125</v>
      </c>
      <c r="D372" s="162">
        <f t="shared" si="102"/>
        <v>2082.6951515643427</v>
      </c>
      <c r="E372" s="162">
        <f t="shared" si="102"/>
        <v>0</v>
      </c>
      <c r="F372" s="162">
        <f t="shared" si="102"/>
        <v>2097.3601178899667</v>
      </c>
      <c r="G372" s="162">
        <f t="shared" si="102"/>
        <v>2055.0317837183356</v>
      </c>
      <c r="H372" s="162">
        <f t="shared" si="102"/>
        <v>2205.4376637146665</v>
      </c>
      <c r="I372" s="162">
        <f t="shared" si="102"/>
        <v>1927.2584255466918</v>
      </c>
      <c r="J372" s="162">
        <f t="shared" si="102"/>
        <v>2049.7155531952144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2140.0905449535258</v>
      </c>
      <c r="O372" s="162">
        <f t="shared" si="102"/>
        <v>0</v>
      </c>
      <c r="P372" s="162">
        <f t="shared" si="102"/>
        <v>2132.5725370154814</v>
      </c>
      <c r="Q372" s="162">
        <f t="shared" si="102"/>
        <v>2085.6867011303175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1967.489601986566</v>
      </c>
      <c r="D373" s="160">
        <f t="shared" si="103"/>
        <v>1934.5778682985331</v>
      </c>
      <c r="E373" s="160">
        <f t="shared" si="103"/>
        <v>0</v>
      </c>
      <c r="F373" s="160">
        <f t="shared" si="103"/>
        <v>1946.7450907166265</v>
      </c>
      <c r="G373" s="160">
        <f t="shared" si="103"/>
        <v>1914.3536201508712</v>
      </c>
      <c r="H373" s="160">
        <f t="shared" si="103"/>
        <v>2024.4296427217689</v>
      </c>
      <c r="I373" s="160">
        <f t="shared" si="103"/>
        <v>1801.0267527215196</v>
      </c>
      <c r="J373" s="160">
        <f t="shared" si="103"/>
        <v>1894.8276063685933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1964.8622646932147</v>
      </c>
      <c r="O373" s="160">
        <f t="shared" si="103"/>
        <v>0</v>
      </c>
      <c r="P373" s="160">
        <f t="shared" si="103"/>
        <v>1959.9465468981732</v>
      </c>
      <c r="Q373" s="160">
        <f t="shared" si="103"/>
        <v>1924.6429267886977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1508.9446599003013</v>
      </c>
      <c r="D374" s="156">
        <f t="shared" si="104"/>
        <v>1477.3343043936127</v>
      </c>
      <c r="E374" s="156">
        <f t="shared" si="104"/>
        <v>0</v>
      </c>
      <c r="F374" s="156">
        <f t="shared" si="104"/>
        <v>1480.9857785970282</v>
      </c>
      <c r="G374" s="156">
        <f t="shared" si="104"/>
        <v>1452.7687419651115</v>
      </c>
      <c r="H374" s="156">
        <f t="shared" si="104"/>
        <v>1564.374966519234</v>
      </c>
      <c r="I374" s="156">
        <f t="shared" si="104"/>
        <v>1355.3692592980726</v>
      </c>
      <c r="J374" s="156">
        <f t="shared" si="104"/>
        <v>1441.9265027679264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1504.0826002468816</v>
      </c>
      <c r="O374" s="156">
        <f t="shared" si="104"/>
        <v>0</v>
      </c>
      <c r="P374" s="156">
        <f t="shared" si="104"/>
        <v>1495.1541566666133</v>
      </c>
      <c r="Q374" s="156">
        <f t="shared" si="104"/>
        <v>1465.4427218813546</v>
      </c>
    </row>
    <row r="375" spans="1:17" ht="12" customHeight="1" x14ac:dyDescent="0.25">
      <c r="A375" s="148" t="s">
        <v>59</v>
      </c>
      <c r="B375" s="156"/>
      <c r="C375" s="156">
        <f t="shared" si="104"/>
        <v>458.54494208626494</v>
      </c>
      <c r="D375" s="156">
        <f t="shared" si="104"/>
        <v>457.24356390492028</v>
      </c>
      <c r="E375" s="156">
        <f t="shared" si="104"/>
        <v>0</v>
      </c>
      <c r="F375" s="156">
        <f t="shared" si="104"/>
        <v>465.75931211959829</v>
      </c>
      <c r="G375" s="156">
        <f t="shared" si="104"/>
        <v>461.58487818575946</v>
      </c>
      <c r="H375" s="156">
        <f t="shared" si="104"/>
        <v>460.05467620253518</v>
      </c>
      <c r="I375" s="156">
        <f t="shared" si="104"/>
        <v>445.65749342344679</v>
      </c>
      <c r="J375" s="156">
        <f t="shared" si="104"/>
        <v>452.90110360066706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460.77966444633313</v>
      </c>
      <c r="O375" s="156">
        <f t="shared" si="104"/>
        <v>0</v>
      </c>
      <c r="P375" s="156">
        <f t="shared" si="104"/>
        <v>464.79239023155947</v>
      </c>
      <c r="Q375" s="156">
        <f t="shared" si="104"/>
        <v>459.20020490734311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1156.2622615649618</v>
      </c>
      <c r="D376" s="157">
        <f t="shared" si="105"/>
        <v>1123.5030083390996</v>
      </c>
      <c r="E376" s="157">
        <f t="shared" si="105"/>
        <v>1258.0198736800705</v>
      </c>
      <c r="F376" s="157">
        <f t="shared" si="105"/>
        <v>1087.6413885863826</v>
      </c>
      <c r="G376" s="157">
        <f t="shared" si="105"/>
        <v>1159.7644210612682</v>
      </c>
      <c r="H376" s="157">
        <f t="shared" si="105"/>
        <v>1133.8337783528734</v>
      </c>
      <c r="I376" s="157">
        <f t="shared" si="105"/>
        <v>1137.2505682720514</v>
      </c>
      <c r="J376" s="157">
        <f t="shared" si="105"/>
        <v>1043.008830123357</v>
      </c>
      <c r="K376" s="157">
        <f t="shared" si="105"/>
        <v>1198.9517738854254</v>
      </c>
      <c r="L376" s="157">
        <f t="shared" si="105"/>
        <v>1203.343135667978</v>
      </c>
      <c r="M376" s="157">
        <f t="shared" si="105"/>
        <v>1153.6091897711458</v>
      </c>
      <c r="N376" s="157">
        <f t="shared" si="105"/>
        <v>1188.9787330373854</v>
      </c>
      <c r="O376" s="157">
        <f t="shared" si="105"/>
        <v>1151.069814060334</v>
      </c>
      <c r="P376" s="157">
        <f t="shared" si="105"/>
        <v>1096.7236626447675</v>
      </c>
      <c r="Q376" s="157">
        <f t="shared" si="105"/>
        <v>1043.2645031065754</v>
      </c>
    </row>
    <row r="377" spans="1:17" ht="12" customHeight="1" x14ac:dyDescent="0.25">
      <c r="A377" s="23" t="s">
        <v>203</v>
      </c>
      <c r="B377" s="156"/>
      <c r="C377" s="156">
        <f t="shared" ref="C377:Q377" si="106">IF(C301=0,0,C301/0.086*1000000/C$58)</f>
        <v>1244.749868292268</v>
      </c>
      <c r="D377" s="156">
        <f t="shared" si="106"/>
        <v>1254.7170419669465</v>
      </c>
      <c r="E377" s="156">
        <f t="shared" si="106"/>
        <v>1258.0198736800705</v>
      </c>
      <c r="F377" s="156">
        <f t="shared" si="106"/>
        <v>1228.7391639635923</v>
      </c>
      <c r="G377" s="156">
        <f t="shared" si="106"/>
        <v>1213.6378902671456</v>
      </c>
      <c r="H377" s="156">
        <f t="shared" si="106"/>
        <v>1186.4709973518193</v>
      </c>
      <c r="I377" s="156">
        <f t="shared" si="106"/>
        <v>1255.853616797443</v>
      </c>
      <c r="J377" s="156">
        <f t="shared" si="106"/>
        <v>1173.9109737547647</v>
      </c>
      <c r="K377" s="156">
        <f t="shared" si="106"/>
        <v>1198.9517738854254</v>
      </c>
      <c r="L377" s="156">
        <f t="shared" si="106"/>
        <v>1203.343135667978</v>
      </c>
      <c r="M377" s="156">
        <f t="shared" si="106"/>
        <v>1153.6091897711458</v>
      </c>
      <c r="N377" s="156">
        <f t="shared" si="106"/>
        <v>1188.9787330373854</v>
      </c>
      <c r="O377" s="156">
        <f t="shared" si="106"/>
        <v>1151.069814060334</v>
      </c>
      <c r="P377" s="156">
        <f t="shared" si="106"/>
        <v>1110.6234674299474</v>
      </c>
      <c r="Q377" s="156">
        <f t="shared" si="106"/>
        <v>1147.8226162771236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809.16553423923358</v>
      </c>
      <c r="D378" s="57">
        <f t="shared" si="107"/>
        <v>813.20577149572591</v>
      </c>
      <c r="E378" s="57">
        <f t="shared" si="107"/>
        <v>0</v>
      </c>
      <c r="F378" s="57">
        <f t="shared" si="107"/>
        <v>783.44460116420498</v>
      </c>
      <c r="G378" s="57">
        <f t="shared" si="107"/>
        <v>804.25512206976168</v>
      </c>
      <c r="H378" s="57">
        <f t="shared" si="107"/>
        <v>792.65472623879248</v>
      </c>
      <c r="I378" s="57">
        <f t="shared" si="107"/>
        <v>781.76236751395902</v>
      </c>
      <c r="J378" s="57">
        <f t="shared" si="107"/>
        <v>794.29573263601526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821.65144451088793</v>
      </c>
      <c r="Q378" s="57">
        <f t="shared" si="107"/>
        <v>783.74214037980641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14828.399537908521</v>
      </c>
      <c r="D380" s="168">
        <f t="shared" si="108"/>
        <v>14143.970787903163</v>
      </c>
      <c r="E380" s="168">
        <f t="shared" si="108"/>
        <v>13828.774157236487</v>
      </c>
      <c r="F380" s="168">
        <f t="shared" si="108"/>
        <v>13569.96819901337</v>
      </c>
      <c r="G380" s="168">
        <f t="shared" si="108"/>
        <v>12891.608933417439</v>
      </c>
      <c r="H380" s="168">
        <f t="shared" si="108"/>
        <v>12494.420261363426</v>
      </c>
      <c r="I380" s="168">
        <f t="shared" si="108"/>
        <v>11140.795537046317</v>
      </c>
      <c r="J380" s="168">
        <f t="shared" si="108"/>
        <v>11419.020552919046</v>
      </c>
      <c r="K380" s="168">
        <f t="shared" si="108"/>
        <v>11942.313904063371</v>
      </c>
      <c r="L380" s="168">
        <f t="shared" si="108"/>
        <v>13651.638996968697</v>
      </c>
      <c r="M380" s="168">
        <f t="shared" si="108"/>
        <v>11100.65354678575</v>
      </c>
      <c r="N380" s="168">
        <f t="shared" si="108"/>
        <v>11983.8210805813</v>
      </c>
      <c r="O380" s="168">
        <f t="shared" si="108"/>
        <v>13091.115925323609</v>
      </c>
      <c r="P380" s="168">
        <f t="shared" si="108"/>
        <v>10606.591734703927</v>
      </c>
      <c r="Q380" s="168">
        <f t="shared" si="108"/>
        <v>11237.423307809669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12546.769248824994</v>
      </c>
      <c r="D381" s="157">
        <f t="shared" si="109"/>
        <v>11900.558425792615</v>
      </c>
      <c r="E381" s="157">
        <f t="shared" si="109"/>
        <v>11605.684650559335</v>
      </c>
      <c r="F381" s="157">
        <f t="shared" si="109"/>
        <v>11278.163180526282</v>
      </c>
      <c r="G381" s="157">
        <f t="shared" si="109"/>
        <v>10597.966578748248</v>
      </c>
      <c r="H381" s="157">
        <f t="shared" si="109"/>
        <v>10179.185170120707</v>
      </c>
      <c r="I381" s="157">
        <f t="shared" si="109"/>
        <v>8891.4745397460119</v>
      </c>
      <c r="J381" s="157">
        <f t="shared" si="109"/>
        <v>8959.2465341505576</v>
      </c>
      <c r="K381" s="157">
        <f t="shared" si="109"/>
        <v>9478.2686539027418</v>
      </c>
      <c r="L381" s="157">
        <f t="shared" si="109"/>
        <v>11086.699330154475</v>
      </c>
      <c r="M381" s="157">
        <f t="shared" si="109"/>
        <v>8964.5238374136152</v>
      </c>
      <c r="N381" s="157">
        <f t="shared" si="109"/>
        <v>9734.792030353663</v>
      </c>
      <c r="O381" s="157">
        <f t="shared" si="109"/>
        <v>10678.112154942146</v>
      </c>
      <c r="P381" s="157">
        <f t="shared" si="109"/>
        <v>8188.106903285573</v>
      </c>
      <c r="Q381" s="157">
        <f t="shared" si="109"/>
        <v>8902.8143217389425</v>
      </c>
    </row>
    <row r="382" spans="1:17" ht="12" customHeight="1" x14ac:dyDescent="0.25">
      <c r="A382" s="23" t="s">
        <v>161</v>
      </c>
      <c r="B382" s="156"/>
      <c r="C382" s="156">
        <f t="shared" ref="C382:Q383" si="110">IF(C306=0,0,C306/0.086*1000000/C$49)</f>
        <v>12257.721950368574</v>
      </c>
      <c r="D382" s="156">
        <f t="shared" si="110"/>
        <v>11604.43728962356</v>
      </c>
      <c r="E382" s="156">
        <f t="shared" si="110"/>
        <v>11347.946530712345</v>
      </c>
      <c r="F382" s="156">
        <f t="shared" si="110"/>
        <v>10973.884929306058</v>
      </c>
      <c r="G382" s="156">
        <f t="shared" si="110"/>
        <v>10338.313685154586</v>
      </c>
      <c r="H382" s="156">
        <f t="shared" si="110"/>
        <v>9962.7023243048388</v>
      </c>
      <c r="I382" s="156">
        <f t="shared" si="110"/>
        <v>8616.5353776763204</v>
      </c>
      <c r="J382" s="156">
        <f t="shared" si="110"/>
        <v>8804.0962880089173</v>
      </c>
      <c r="K382" s="156">
        <f t="shared" si="110"/>
        <v>9279.6280558704839</v>
      </c>
      <c r="L382" s="156">
        <f t="shared" si="110"/>
        <v>10826.764787541595</v>
      </c>
      <c r="M382" s="156">
        <f t="shared" si="110"/>
        <v>8705.8667330676308</v>
      </c>
      <c r="N382" s="156">
        <f t="shared" si="110"/>
        <v>9464.7942997302889</v>
      </c>
      <c r="O382" s="156">
        <f t="shared" si="110"/>
        <v>10405.119036302032</v>
      </c>
      <c r="P382" s="156">
        <f t="shared" si="110"/>
        <v>7962.4300964229878</v>
      </c>
      <c r="Q382" s="156">
        <f t="shared" si="110"/>
        <v>8656.481949126528</v>
      </c>
    </row>
    <row r="383" spans="1:17" ht="12" customHeight="1" x14ac:dyDescent="0.25">
      <c r="A383" s="23" t="s">
        <v>60</v>
      </c>
      <c r="B383" s="156"/>
      <c r="C383" s="156">
        <f t="shared" si="110"/>
        <v>289.04729845641992</v>
      </c>
      <c r="D383" s="156">
        <f t="shared" si="110"/>
        <v>296.12113616905532</v>
      </c>
      <c r="E383" s="156">
        <f t="shared" si="110"/>
        <v>257.7381198469904</v>
      </c>
      <c r="F383" s="156">
        <f t="shared" si="110"/>
        <v>304.27825122022392</v>
      </c>
      <c r="G383" s="156">
        <f t="shared" si="110"/>
        <v>259.65289359366142</v>
      </c>
      <c r="H383" s="156">
        <f t="shared" si="110"/>
        <v>216.48284581586819</v>
      </c>
      <c r="I383" s="156">
        <f t="shared" si="110"/>
        <v>274.93916206969203</v>
      </c>
      <c r="J383" s="156">
        <f t="shared" si="110"/>
        <v>155.15024614164034</v>
      </c>
      <c r="K383" s="156">
        <f t="shared" si="110"/>
        <v>198.64059803225703</v>
      </c>
      <c r="L383" s="156">
        <f t="shared" si="110"/>
        <v>259.93454261287957</v>
      </c>
      <c r="M383" s="156">
        <f t="shared" si="110"/>
        <v>258.65710434598401</v>
      </c>
      <c r="N383" s="156">
        <f t="shared" si="110"/>
        <v>269.9977306233734</v>
      </c>
      <c r="O383" s="156">
        <f t="shared" si="110"/>
        <v>272.99311864011361</v>
      </c>
      <c r="P383" s="156">
        <f t="shared" si="110"/>
        <v>225.67680686258541</v>
      </c>
      <c r="Q383" s="156">
        <f t="shared" si="110"/>
        <v>246.33237261241453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55.13585338060112</v>
      </c>
      <c r="D384" s="157">
        <f t="shared" si="111"/>
        <v>33.156197465925572</v>
      </c>
      <c r="E384" s="157">
        <f t="shared" si="111"/>
        <v>39.50178106173928</v>
      </c>
      <c r="F384" s="157">
        <f t="shared" si="111"/>
        <v>35.670813536072203</v>
      </c>
      <c r="G384" s="157">
        <f t="shared" si="111"/>
        <v>91.577458207381497</v>
      </c>
      <c r="H384" s="157">
        <f t="shared" si="111"/>
        <v>137.23732505386812</v>
      </c>
      <c r="I384" s="157">
        <f t="shared" si="111"/>
        <v>93.028250525434743</v>
      </c>
      <c r="J384" s="157">
        <f t="shared" si="111"/>
        <v>184.4243799263665</v>
      </c>
      <c r="K384" s="157">
        <f t="shared" si="111"/>
        <v>334.98014671624151</v>
      </c>
      <c r="L384" s="157">
        <f t="shared" si="111"/>
        <v>388.66338547682153</v>
      </c>
      <c r="M384" s="157">
        <f t="shared" si="111"/>
        <v>34.544511902364214</v>
      </c>
      <c r="N384" s="157">
        <f t="shared" si="111"/>
        <v>61.347494498024517</v>
      </c>
      <c r="O384" s="157">
        <f t="shared" si="111"/>
        <v>241.97925725582238</v>
      </c>
      <c r="P384" s="157">
        <f t="shared" si="111"/>
        <v>185.94378509974186</v>
      </c>
      <c r="Q384" s="157">
        <f t="shared" si="111"/>
        <v>162.02264426318575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55.13585338060112</v>
      </c>
      <c r="D385" s="156">
        <f t="shared" si="112"/>
        <v>33.156197465925572</v>
      </c>
      <c r="E385" s="156">
        <f t="shared" si="112"/>
        <v>39.50178106173928</v>
      </c>
      <c r="F385" s="156">
        <f t="shared" si="112"/>
        <v>35.670813536072203</v>
      </c>
      <c r="G385" s="156">
        <f t="shared" si="112"/>
        <v>91.577458207381497</v>
      </c>
      <c r="H385" s="156">
        <f t="shared" si="112"/>
        <v>137.23732505386812</v>
      </c>
      <c r="I385" s="156">
        <f t="shared" si="112"/>
        <v>93.028250525434743</v>
      </c>
      <c r="J385" s="156">
        <f t="shared" si="112"/>
        <v>184.4243799263665</v>
      </c>
      <c r="K385" s="156">
        <f t="shared" si="112"/>
        <v>334.98014671624151</v>
      </c>
      <c r="L385" s="156">
        <f t="shared" si="112"/>
        <v>388.66338547682153</v>
      </c>
      <c r="M385" s="156">
        <f t="shared" si="112"/>
        <v>34.544511902364214</v>
      </c>
      <c r="N385" s="156">
        <f t="shared" si="112"/>
        <v>61.347494498024517</v>
      </c>
      <c r="O385" s="156">
        <f t="shared" si="112"/>
        <v>241.97925725582238</v>
      </c>
      <c r="P385" s="156">
        <f t="shared" si="112"/>
        <v>185.94378509974186</v>
      </c>
      <c r="Q385" s="156">
        <f t="shared" si="112"/>
        <v>162.02264426318575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1596.9144604652674</v>
      </c>
      <c r="D386" s="157">
        <f t="shared" si="113"/>
        <v>1566.7234023454644</v>
      </c>
      <c r="E386" s="157">
        <f t="shared" si="113"/>
        <v>1548.6320066239909</v>
      </c>
      <c r="F386" s="157">
        <f t="shared" si="113"/>
        <v>1620.2015950192961</v>
      </c>
      <c r="G386" s="157">
        <f t="shared" si="113"/>
        <v>1571.7476410154995</v>
      </c>
      <c r="H386" s="157">
        <f t="shared" si="113"/>
        <v>1555.5416772585702</v>
      </c>
      <c r="I386" s="157">
        <f t="shared" si="113"/>
        <v>1497.9357569818208</v>
      </c>
      <c r="J386" s="157">
        <f t="shared" si="113"/>
        <v>1636.5908026256661</v>
      </c>
      <c r="K386" s="157">
        <f t="shared" si="113"/>
        <v>1496.4777677867401</v>
      </c>
      <c r="L386" s="157">
        <f t="shared" si="113"/>
        <v>1541.1206845685258</v>
      </c>
      <c r="M386" s="157">
        <f t="shared" si="113"/>
        <v>1491.9475114678116</v>
      </c>
      <c r="N386" s="157">
        <f t="shared" si="113"/>
        <v>1558.6581284490296</v>
      </c>
      <c r="O386" s="157">
        <f t="shared" si="113"/>
        <v>1561.2439505600023</v>
      </c>
      <c r="P386" s="157">
        <f t="shared" si="113"/>
        <v>1637.4947330563111</v>
      </c>
      <c r="Q386" s="157">
        <f t="shared" si="113"/>
        <v>1543.0720466327166</v>
      </c>
    </row>
    <row r="387" spans="1:17" ht="12" customHeight="1" x14ac:dyDescent="0.25">
      <c r="A387" s="167" t="s">
        <v>160</v>
      </c>
      <c r="B387" s="132"/>
      <c r="C387" s="132">
        <f t="shared" ref="C387:Q387" si="114">IF(C311=0,0,C311/0.086*1000000/C$53)</f>
        <v>1531.8789140093838</v>
      </c>
      <c r="D387" s="132">
        <f t="shared" si="114"/>
        <v>1520.9469108137635</v>
      </c>
      <c r="E387" s="132">
        <f t="shared" si="114"/>
        <v>0</v>
      </c>
      <c r="F387" s="132">
        <f t="shared" si="114"/>
        <v>1529.823481376709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1510.4083571046031</v>
      </c>
      <c r="M387" s="132">
        <f t="shared" si="114"/>
        <v>0</v>
      </c>
      <c r="N387" s="132">
        <f t="shared" si="114"/>
        <v>1481.7955794539005</v>
      </c>
      <c r="O387" s="132">
        <f t="shared" si="114"/>
        <v>0</v>
      </c>
      <c r="P387" s="132">
        <f t="shared" si="114"/>
        <v>1496.0278082762472</v>
      </c>
      <c r="Q387" s="132">
        <f t="shared" si="114"/>
        <v>0</v>
      </c>
    </row>
    <row r="388" spans="1:17" ht="12" customHeight="1" x14ac:dyDescent="0.25">
      <c r="A388" s="167" t="s">
        <v>159</v>
      </c>
      <c r="B388" s="132"/>
      <c r="C388" s="132">
        <f t="shared" ref="C388:Q390" si="115">IF(C312=0,0,C312/0.086*1000000/C$54)</f>
        <v>1541.7863248656324</v>
      </c>
      <c r="D388" s="132">
        <f t="shared" si="115"/>
        <v>1537.0780095294101</v>
      </c>
      <c r="E388" s="132">
        <f t="shared" si="115"/>
        <v>1548.6320066239909</v>
      </c>
      <c r="F388" s="132">
        <f t="shared" si="115"/>
        <v>1556.4621628365046</v>
      </c>
      <c r="G388" s="132">
        <f t="shared" si="115"/>
        <v>1540.0859338891685</v>
      </c>
      <c r="H388" s="132">
        <f t="shared" si="115"/>
        <v>1513.5364071776442</v>
      </c>
      <c r="I388" s="132">
        <f t="shared" si="115"/>
        <v>1491.3495985711149</v>
      </c>
      <c r="J388" s="132">
        <f t="shared" si="115"/>
        <v>1498.509967958066</v>
      </c>
      <c r="K388" s="132">
        <f t="shared" si="115"/>
        <v>1496.4777677867401</v>
      </c>
      <c r="L388" s="132">
        <f t="shared" si="115"/>
        <v>1554.3482939815874</v>
      </c>
      <c r="M388" s="132">
        <f t="shared" si="115"/>
        <v>1491.9475114678116</v>
      </c>
      <c r="N388" s="132">
        <f t="shared" si="115"/>
        <v>1531.2919481965807</v>
      </c>
      <c r="O388" s="132">
        <f t="shared" si="115"/>
        <v>1561.2439505600023</v>
      </c>
      <c r="P388" s="132">
        <f t="shared" si="115"/>
        <v>1539.9257118488254</v>
      </c>
      <c r="Q388" s="132">
        <f t="shared" si="115"/>
        <v>1529.5260557671645</v>
      </c>
    </row>
    <row r="389" spans="1:17" ht="12" customHeight="1" x14ac:dyDescent="0.25">
      <c r="A389" s="166" t="s">
        <v>203</v>
      </c>
      <c r="B389" s="165"/>
      <c r="C389" s="165">
        <f t="shared" si="115"/>
        <v>1078.53655948542</v>
      </c>
      <c r="D389" s="165">
        <f t="shared" si="115"/>
        <v>1076.0792303940152</v>
      </c>
      <c r="E389" s="165">
        <f t="shared" si="115"/>
        <v>1084.5055385981741</v>
      </c>
      <c r="F389" s="165">
        <f t="shared" si="115"/>
        <v>1088.9717664907664</v>
      </c>
      <c r="G389" s="165">
        <f t="shared" si="115"/>
        <v>1075.7917489036975</v>
      </c>
      <c r="H389" s="165">
        <f t="shared" si="115"/>
        <v>1051.0345851073507</v>
      </c>
      <c r="I389" s="165">
        <f t="shared" si="115"/>
        <v>1042.3962362854193</v>
      </c>
      <c r="J389" s="165">
        <f t="shared" si="115"/>
        <v>1045.319492093817</v>
      </c>
      <c r="K389" s="165">
        <f t="shared" si="115"/>
        <v>1043.520311311401</v>
      </c>
      <c r="L389" s="165">
        <f t="shared" si="115"/>
        <v>1088.2566771693255</v>
      </c>
      <c r="M389" s="165">
        <f t="shared" si="115"/>
        <v>1031.1539879888537</v>
      </c>
      <c r="N389" s="165">
        <f t="shared" si="115"/>
        <v>1068.7031716138017</v>
      </c>
      <c r="O389" s="165">
        <f t="shared" si="115"/>
        <v>1121.0393598517585</v>
      </c>
      <c r="P389" s="165">
        <f t="shared" si="115"/>
        <v>1074.9579583422064</v>
      </c>
      <c r="Q389" s="165">
        <f t="shared" si="115"/>
        <v>1069.5258734511879</v>
      </c>
    </row>
    <row r="390" spans="1:17" ht="12" customHeight="1" x14ac:dyDescent="0.25">
      <c r="A390" s="147" t="s">
        <v>59</v>
      </c>
      <c r="B390" s="164"/>
      <c r="C390" s="164">
        <f t="shared" si="115"/>
        <v>463.24976538021258</v>
      </c>
      <c r="D390" s="164">
        <f t="shared" si="115"/>
        <v>460.99877913539495</v>
      </c>
      <c r="E390" s="164">
        <f t="shared" si="115"/>
        <v>464.12646802581668</v>
      </c>
      <c r="F390" s="164">
        <f t="shared" si="115"/>
        <v>467.49039634573808</v>
      </c>
      <c r="G390" s="164">
        <f t="shared" si="115"/>
        <v>464.29418498547085</v>
      </c>
      <c r="H390" s="164">
        <f t="shared" si="115"/>
        <v>462.50182207029326</v>
      </c>
      <c r="I390" s="164">
        <f t="shared" si="115"/>
        <v>448.9533622856959</v>
      </c>
      <c r="J390" s="164">
        <f t="shared" si="115"/>
        <v>453.19047586424898</v>
      </c>
      <c r="K390" s="164">
        <f t="shared" si="115"/>
        <v>452.95745647533926</v>
      </c>
      <c r="L390" s="164">
        <f t="shared" si="115"/>
        <v>466.0916168122618</v>
      </c>
      <c r="M390" s="164">
        <f t="shared" si="115"/>
        <v>460.79352347895792</v>
      </c>
      <c r="N390" s="164">
        <f t="shared" si="115"/>
        <v>462.58877658277896</v>
      </c>
      <c r="O390" s="164">
        <f t="shared" si="115"/>
        <v>440.20459070824393</v>
      </c>
      <c r="P390" s="164">
        <f t="shared" si="115"/>
        <v>464.96775350661903</v>
      </c>
      <c r="Q390" s="164">
        <f t="shared" si="115"/>
        <v>460.00018231597699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1708.429429433422</v>
      </c>
      <c r="D391" s="162">
        <f t="shared" si="116"/>
        <v>1676.8671090964851</v>
      </c>
      <c r="E391" s="162">
        <f t="shared" si="116"/>
        <v>0</v>
      </c>
      <c r="F391" s="162">
        <f t="shared" si="116"/>
        <v>1701.0553525496164</v>
      </c>
      <c r="G391" s="162">
        <f t="shared" si="116"/>
        <v>1675.7726907075148</v>
      </c>
      <c r="H391" s="162">
        <f t="shared" si="116"/>
        <v>1807.7281380886839</v>
      </c>
      <c r="I391" s="162">
        <f t="shared" si="116"/>
        <v>1590.9938685770799</v>
      </c>
      <c r="J391" s="162">
        <f t="shared" si="116"/>
        <v>1700.996891301261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1807.0869891979323</v>
      </c>
      <c r="O391" s="162">
        <f t="shared" si="116"/>
        <v>0</v>
      </c>
      <c r="P391" s="162">
        <f t="shared" si="116"/>
        <v>1814.9472312491569</v>
      </c>
      <c r="Q391" s="162">
        <f t="shared" si="116"/>
        <v>1785.6053431919315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1669.5098364899254</v>
      </c>
      <c r="D392" s="160">
        <f t="shared" si="117"/>
        <v>1649.8725858223111</v>
      </c>
      <c r="E392" s="160">
        <f t="shared" si="117"/>
        <v>0</v>
      </c>
      <c r="F392" s="160">
        <f t="shared" si="117"/>
        <v>1673.5682932178124</v>
      </c>
      <c r="G392" s="160">
        <f t="shared" si="117"/>
        <v>1651.7822606735097</v>
      </c>
      <c r="H392" s="160">
        <f t="shared" si="117"/>
        <v>1744.759523886876</v>
      </c>
      <c r="I392" s="160">
        <f t="shared" si="117"/>
        <v>1569.2531418412623</v>
      </c>
      <c r="J392" s="160">
        <f t="shared" si="117"/>
        <v>1651.3687328789697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1736.6301882637401</v>
      </c>
      <c r="O392" s="160">
        <f t="shared" si="117"/>
        <v>0</v>
      </c>
      <c r="P392" s="160">
        <f t="shared" si="117"/>
        <v>1738.0228979560504</v>
      </c>
      <c r="Q392" s="160">
        <f t="shared" si="117"/>
        <v>1709.9566268580782</v>
      </c>
    </row>
    <row r="393" spans="1:17" ht="12" customHeight="1" x14ac:dyDescent="0.25">
      <c r="A393" s="148" t="s">
        <v>60</v>
      </c>
      <c r="B393" s="156"/>
      <c r="C393" s="156">
        <f t="shared" si="117"/>
        <v>1206.2514389733219</v>
      </c>
      <c r="D393" s="156">
        <f t="shared" si="117"/>
        <v>1188.8586895394537</v>
      </c>
      <c r="E393" s="156">
        <f t="shared" si="117"/>
        <v>0</v>
      </c>
      <c r="F393" s="156">
        <f t="shared" si="117"/>
        <v>1206.0130266536025</v>
      </c>
      <c r="G393" s="156">
        <f t="shared" si="117"/>
        <v>1187.4250130241139</v>
      </c>
      <c r="H393" s="156">
        <f t="shared" si="117"/>
        <v>1282.1953129864685</v>
      </c>
      <c r="I393" s="156">
        <f t="shared" si="117"/>
        <v>1120.1986311145756</v>
      </c>
      <c r="J393" s="156">
        <f t="shared" si="117"/>
        <v>1197.8837610155695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1273.7780585161488</v>
      </c>
      <c r="O393" s="156">
        <f t="shared" si="117"/>
        <v>0</v>
      </c>
      <c r="P393" s="156">
        <f t="shared" si="117"/>
        <v>1272.8764648625774</v>
      </c>
      <c r="Q393" s="156">
        <f t="shared" si="117"/>
        <v>1249.8186313415797</v>
      </c>
    </row>
    <row r="394" spans="1:17" ht="12" customHeight="1" x14ac:dyDescent="0.25">
      <c r="A394" s="148" t="s">
        <v>59</v>
      </c>
      <c r="B394" s="156"/>
      <c r="C394" s="156">
        <f t="shared" si="117"/>
        <v>463.25839751660322</v>
      </c>
      <c r="D394" s="156">
        <f t="shared" si="117"/>
        <v>461.01389628285733</v>
      </c>
      <c r="E394" s="156">
        <f t="shared" si="117"/>
        <v>0</v>
      </c>
      <c r="F394" s="156">
        <f t="shared" si="117"/>
        <v>467.55526656420966</v>
      </c>
      <c r="G394" s="156">
        <f t="shared" si="117"/>
        <v>464.35724764939562</v>
      </c>
      <c r="H394" s="156">
        <f t="shared" si="117"/>
        <v>462.56421090040766</v>
      </c>
      <c r="I394" s="156">
        <f t="shared" si="117"/>
        <v>449.05451072668683</v>
      </c>
      <c r="J394" s="156">
        <f t="shared" si="117"/>
        <v>453.4849718634004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462.85212974759128</v>
      </c>
      <c r="O394" s="156">
        <f t="shared" si="117"/>
        <v>0</v>
      </c>
      <c r="P394" s="156">
        <f t="shared" si="117"/>
        <v>465.14643309347275</v>
      </c>
      <c r="Q394" s="156">
        <f t="shared" si="117"/>
        <v>460.13799551649879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629.57997523765789</v>
      </c>
      <c r="D395" s="157">
        <f t="shared" si="118"/>
        <v>643.53276229915912</v>
      </c>
      <c r="E395" s="157">
        <f t="shared" si="118"/>
        <v>634.95571899142158</v>
      </c>
      <c r="F395" s="157">
        <f t="shared" si="118"/>
        <v>635.93260993172044</v>
      </c>
      <c r="G395" s="157">
        <f t="shared" si="118"/>
        <v>630.31725544631001</v>
      </c>
      <c r="H395" s="157">
        <f t="shared" si="118"/>
        <v>622.456088930281</v>
      </c>
      <c r="I395" s="157">
        <f t="shared" si="118"/>
        <v>658.35698979304982</v>
      </c>
      <c r="J395" s="157">
        <f t="shared" si="118"/>
        <v>638.75883621645619</v>
      </c>
      <c r="K395" s="157">
        <f t="shared" si="118"/>
        <v>632.58733565764612</v>
      </c>
      <c r="L395" s="157">
        <f t="shared" si="118"/>
        <v>635.15559676887358</v>
      </c>
      <c r="M395" s="157">
        <f t="shared" si="118"/>
        <v>609.63768600195976</v>
      </c>
      <c r="N395" s="157">
        <f t="shared" si="118"/>
        <v>629.02342728058284</v>
      </c>
      <c r="O395" s="157">
        <f t="shared" si="118"/>
        <v>609.78056256563843</v>
      </c>
      <c r="P395" s="157">
        <f t="shared" si="118"/>
        <v>595.04631326230117</v>
      </c>
      <c r="Q395" s="157">
        <f t="shared" si="118"/>
        <v>629.51429517482359</v>
      </c>
    </row>
    <row r="396" spans="1:17" ht="12" customHeight="1" x14ac:dyDescent="0.25">
      <c r="A396" s="23" t="s">
        <v>203</v>
      </c>
      <c r="B396" s="156"/>
      <c r="C396" s="156">
        <f t="shared" ref="C396:Q396" si="119">IF(C320=0,0,C320/0.086*1000000/C$58)</f>
        <v>618.05434717005221</v>
      </c>
      <c r="D396" s="156">
        <f t="shared" si="119"/>
        <v>628.1153972321099</v>
      </c>
      <c r="E396" s="156">
        <f t="shared" si="119"/>
        <v>634.95571899142158</v>
      </c>
      <c r="F396" s="156">
        <f t="shared" si="119"/>
        <v>625.30197068440543</v>
      </c>
      <c r="G396" s="156">
        <f t="shared" si="119"/>
        <v>622.96963203565201</v>
      </c>
      <c r="H396" s="156">
        <f t="shared" si="119"/>
        <v>614.86575303256598</v>
      </c>
      <c r="I396" s="156">
        <f t="shared" si="119"/>
        <v>656.12894822359453</v>
      </c>
      <c r="J396" s="156">
        <f t="shared" si="119"/>
        <v>619.7139962624542</v>
      </c>
      <c r="K396" s="156">
        <f t="shared" si="119"/>
        <v>632.58733565764612</v>
      </c>
      <c r="L396" s="156">
        <f t="shared" si="119"/>
        <v>635.15559676887358</v>
      </c>
      <c r="M396" s="156">
        <f t="shared" si="119"/>
        <v>609.63768600195976</v>
      </c>
      <c r="N396" s="156">
        <f t="shared" si="119"/>
        <v>629.02342728058284</v>
      </c>
      <c r="O396" s="156">
        <f t="shared" si="119"/>
        <v>609.78056256563843</v>
      </c>
      <c r="P396" s="156">
        <f t="shared" si="119"/>
        <v>589.46167583897557</v>
      </c>
      <c r="Q396" s="156">
        <f t="shared" si="119"/>
        <v>611.59101188964917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674.78978405266957</v>
      </c>
      <c r="D397" s="57">
        <f t="shared" si="120"/>
        <v>679.99201629389052</v>
      </c>
      <c r="E397" s="57">
        <f t="shared" si="120"/>
        <v>0</v>
      </c>
      <c r="F397" s="57">
        <f t="shared" si="120"/>
        <v>658.85151349793273</v>
      </c>
      <c r="G397" s="57">
        <f t="shared" si="120"/>
        <v>678.80398716195782</v>
      </c>
      <c r="H397" s="57">
        <f t="shared" si="120"/>
        <v>671.65442531772862</v>
      </c>
      <c r="I397" s="57">
        <f t="shared" si="120"/>
        <v>665.03508532758599</v>
      </c>
      <c r="J397" s="57">
        <f t="shared" si="120"/>
        <v>674.94389021716108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705.56431169818904</v>
      </c>
      <c r="Q397" s="57">
        <f t="shared" si="120"/>
        <v>674.00144863370883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3878.1992605082114</v>
      </c>
      <c r="D399" s="168">
        <f t="shared" si="121"/>
        <v>3717.9416903140082</v>
      </c>
      <c r="E399" s="168">
        <f t="shared" si="121"/>
        <v>3764.827836427437</v>
      </c>
      <c r="F399" s="168">
        <f t="shared" si="121"/>
        <v>3418.129210199415</v>
      </c>
      <c r="G399" s="168">
        <f t="shared" si="121"/>
        <v>3323.0368412955304</v>
      </c>
      <c r="H399" s="168">
        <f t="shared" si="121"/>
        <v>3221.4221553028938</v>
      </c>
      <c r="I399" s="168">
        <f t="shared" si="121"/>
        <v>2848.7886629703107</v>
      </c>
      <c r="J399" s="168">
        <f t="shared" si="121"/>
        <v>2650.4228642505323</v>
      </c>
      <c r="K399" s="168">
        <f t="shared" si="121"/>
        <v>3063.306579993478</v>
      </c>
      <c r="L399" s="168">
        <f t="shared" si="121"/>
        <v>3506.699262358522</v>
      </c>
      <c r="M399" s="168">
        <f t="shared" si="121"/>
        <v>2866.7976564639102</v>
      </c>
      <c r="N399" s="168">
        <f t="shared" si="121"/>
        <v>3048.6557997810169</v>
      </c>
      <c r="O399" s="168">
        <f t="shared" si="121"/>
        <v>3314.8001648332779</v>
      </c>
      <c r="P399" s="168">
        <f t="shared" si="121"/>
        <v>2513.3636263787107</v>
      </c>
      <c r="Q399" s="168">
        <f t="shared" si="121"/>
        <v>2719.4451454717446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3452.9677550813908</v>
      </c>
      <c r="D400" s="157">
        <f t="shared" si="122"/>
        <v>3251.5116883795595</v>
      </c>
      <c r="E400" s="157">
        <f t="shared" si="122"/>
        <v>3177.9995265840794</v>
      </c>
      <c r="F400" s="157">
        <f t="shared" si="122"/>
        <v>3046.3396495545485</v>
      </c>
      <c r="G400" s="157">
        <f t="shared" si="122"/>
        <v>2867.1632447524016</v>
      </c>
      <c r="H400" s="157">
        <f t="shared" si="122"/>
        <v>2751.6428383371649</v>
      </c>
      <c r="I400" s="157">
        <f t="shared" si="122"/>
        <v>2368.3548109801372</v>
      </c>
      <c r="J400" s="157">
        <f t="shared" si="122"/>
        <v>2438.6827301223084</v>
      </c>
      <c r="K400" s="157">
        <f t="shared" si="122"/>
        <v>2511.73380892861</v>
      </c>
      <c r="L400" s="157">
        <f t="shared" si="122"/>
        <v>2904.2238278323639</v>
      </c>
      <c r="M400" s="157">
        <f t="shared" si="122"/>
        <v>2331.240939174053</v>
      </c>
      <c r="N400" s="157">
        <f t="shared" si="122"/>
        <v>2522.4083680026279</v>
      </c>
      <c r="O400" s="157">
        <f t="shared" si="122"/>
        <v>2753.3799966531187</v>
      </c>
      <c r="P400" s="157">
        <f t="shared" si="122"/>
        <v>2122.4753436305768</v>
      </c>
      <c r="Q400" s="157">
        <f t="shared" si="122"/>
        <v>2264.3510642095048</v>
      </c>
    </row>
    <row r="401" spans="1:17" ht="12" customHeight="1" x14ac:dyDescent="0.25">
      <c r="A401" s="23" t="s">
        <v>161</v>
      </c>
      <c r="B401" s="156"/>
      <c r="C401" s="156">
        <f t="shared" ref="C401:Q401" si="123">IF(C344=0,0,C344*1000000/C$49)</f>
        <v>3452.9677550813908</v>
      </c>
      <c r="D401" s="156">
        <f t="shared" si="123"/>
        <v>3251.5116883795595</v>
      </c>
      <c r="E401" s="156">
        <f t="shared" si="123"/>
        <v>3177.9995265840794</v>
      </c>
      <c r="F401" s="156">
        <f t="shared" si="123"/>
        <v>3046.3396495545485</v>
      </c>
      <c r="G401" s="156">
        <f t="shared" si="123"/>
        <v>2867.1632447524016</v>
      </c>
      <c r="H401" s="156">
        <f t="shared" si="123"/>
        <v>2751.6428383371649</v>
      </c>
      <c r="I401" s="156">
        <f t="shared" si="123"/>
        <v>2368.3548109801372</v>
      </c>
      <c r="J401" s="156">
        <f t="shared" si="123"/>
        <v>2438.6827301223084</v>
      </c>
      <c r="K401" s="156">
        <f t="shared" si="123"/>
        <v>2511.73380892861</v>
      </c>
      <c r="L401" s="156">
        <f t="shared" si="123"/>
        <v>2904.2238278323639</v>
      </c>
      <c r="M401" s="156">
        <f t="shared" si="123"/>
        <v>2331.240939174053</v>
      </c>
      <c r="N401" s="156">
        <f t="shared" si="123"/>
        <v>2522.4083680026279</v>
      </c>
      <c r="O401" s="156">
        <f t="shared" si="123"/>
        <v>2753.3799966531187</v>
      </c>
      <c r="P401" s="156">
        <f t="shared" si="123"/>
        <v>2122.4753436305768</v>
      </c>
      <c r="Q401" s="156">
        <f t="shared" si="123"/>
        <v>2264.3510642095048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224.88899280078988</v>
      </c>
      <c r="D405" s="157">
        <f t="shared" si="127"/>
        <v>288.31603899847806</v>
      </c>
      <c r="E405" s="157">
        <f t="shared" si="127"/>
        <v>332.71288361006663</v>
      </c>
      <c r="F405" s="157">
        <f t="shared" si="127"/>
        <v>202.23461583618823</v>
      </c>
      <c r="G405" s="157">
        <f t="shared" si="127"/>
        <v>242.98418501429407</v>
      </c>
      <c r="H405" s="157">
        <f t="shared" si="127"/>
        <v>262.14967400113102</v>
      </c>
      <c r="I405" s="157">
        <f t="shared" si="127"/>
        <v>290.21839728260005</v>
      </c>
      <c r="J405" s="157">
        <f t="shared" si="127"/>
        <v>56.382103917621876</v>
      </c>
      <c r="K405" s="157">
        <f t="shared" si="127"/>
        <v>309.38888555692176</v>
      </c>
      <c r="L405" s="157">
        <f t="shared" si="127"/>
        <v>359.40450995431092</v>
      </c>
      <c r="M405" s="157">
        <f t="shared" si="127"/>
        <v>302.53186839952292</v>
      </c>
      <c r="N405" s="157">
        <f t="shared" si="127"/>
        <v>286.07806414807214</v>
      </c>
      <c r="O405" s="157">
        <f t="shared" si="127"/>
        <v>328.9082639217977</v>
      </c>
      <c r="P405" s="157">
        <f t="shared" si="127"/>
        <v>177.33743235137331</v>
      </c>
      <c r="Q405" s="157">
        <f t="shared" si="127"/>
        <v>289.82344390814848</v>
      </c>
    </row>
    <row r="406" spans="1:17" ht="12" customHeight="1" x14ac:dyDescent="0.25">
      <c r="A406" s="167" t="s">
        <v>160</v>
      </c>
      <c r="B406" s="132"/>
      <c r="C406" s="132">
        <f t="shared" ref="C406:Q406" si="128">IF(C349=0,0,C349*1000000/C$53)</f>
        <v>474.01661695069322</v>
      </c>
      <c r="D406" s="132">
        <f t="shared" si="128"/>
        <v>468.19878735527686</v>
      </c>
      <c r="E406" s="132">
        <f t="shared" si="128"/>
        <v>0</v>
      </c>
      <c r="F406" s="132">
        <f t="shared" si="128"/>
        <v>466.6317892921262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447.92713289283125</v>
      </c>
      <c r="M406" s="132">
        <f t="shared" si="128"/>
        <v>0</v>
      </c>
      <c r="N406" s="132">
        <f t="shared" si="128"/>
        <v>435.46163716712857</v>
      </c>
      <c r="O406" s="132">
        <f t="shared" si="128"/>
        <v>0</v>
      </c>
      <c r="P406" s="132">
        <f t="shared" si="128"/>
        <v>435.94336674834926</v>
      </c>
      <c r="Q406" s="132">
        <f t="shared" si="128"/>
        <v>0</v>
      </c>
    </row>
    <row r="407" spans="1:17" ht="12" customHeight="1" x14ac:dyDescent="0.25">
      <c r="A407" s="167" t="s">
        <v>159</v>
      </c>
      <c r="B407" s="132"/>
      <c r="C407" s="132">
        <f t="shared" ref="C407:Q407" si="129">IF(C350=0,0,C350*1000000/C$54)</f>
        <v>334.96661209702864</v>
      </c>
      <c r="D407" s="132">
        <f t="shared" si="129"/>
        <v>332.17372385086179</v>
      </c>
      <c r="E407" s="132">
        <f t="shared" si="129"/>
        <v>332.71288361006663</v>
      </c>
      <c r="F407" s="132">
        <f t="shared" si="129"/>
        <v>332.44150003237138</v>
      </c>
      <c r="G407" s="132">
        <f t="shared" si="129"/>
        <v>326.641661314516</v>
      </c>
      <c r="H407" s="132">
        <f t="shared" si="129"/>
        <v>316.96836904772005</v>
      </c>
      <c r="I407" s="132">
        <f t="shared" si="129"/>
        <v>311.79754896346157</v>
      </c>
      <c r="J407" s="132">
        <f t="shared" si="129"/>
        <v>311.37920957697162</v>
      </c>
      <c r="K407" s="132">
        <f t="shared" si="129"/>
        <v>309.38888555692176</v>
      </c>
      <c r="L407" s="132">
        <f t="shared" si="129"/>
        <v>321.27836396860073</v>
      </c>
      <c r="M407" s="132">
        <f t="shared" si="129"/>
        <v>302.53186839952292</v>
      </c>
      <c r="N407" s="132">
        <f t="shared" si="129"/>
        <v>312.79961659431405</v>
      </c>
      <c r="O407" s="132">
        <f t="shared" si="129"/>
        <v>328.9082639217977</v>
      </c>
      <c r="P407" s="132">
        <f t="shared" si="129"/>
        <v>312.0295081209278</v>
      </c>
      <c r="Q407" s="132">
        <f t="shared" si="129"/>
        <v>308.30037231497175</v>
      </c>
    </row>
    <row r="408" spans="1:17" ht="12" customHeight="1" x14ac:dyDescent="0.25">
      <c r="A408" s="166" t="s">
        <v>203</v>
      </c>
      <c r="B408" s="165"/>
      <c r="C408" s="165">
        <f t="shared" ref="C408:Q408" si="130">IF(C351=0,0,C351*1000000/C$54)</f>
        <v>334.96661209702864</v>
      </c>
      <c r="D408" s="165">
        <f t="shared" si="130"/>
        <v>332.17372385086179</v>
      </c>
      <c r="E408" s="165">
        <f t="shared" si="130"/>
        <v>332.71288361006663</v>
      </c>
      <c r="F408" s="165">
        <f t="shared" si="130"/>
        <v>332.44150003237138</v>
      </c>
      <c r="G408" s="165">
        <f t="shared" si="130"/>
        <v>326.641661314516</v>
      </c>
      <c r="H408" s="165">
        <f t="shared" si="130"/>
        <v>316.96836904772005</v>
      </c>
      <c r="I408" s="165">
        <f t="shared" si="130"/>
        <v>311.79754896346157</v>
      </c>
      <c r="J408" s="165">
        <f t="shared" si="130"/>
        <v>311.37920957697162</v>
      </c>
      <c r="K408" s="165">
        <f t="shared" si="130"/>
        <v>309.38888555692176</v>
      </c>
      <c r="L408" s="165">
        <f t="shared" si="130"/>
        <v>321.27836396860073</v>
      </c>
      <c r="M408" s="165">
        <f t="shared" si="130"/>
        <v>302.53186839952292</v>
      </c>
      <c r="N408" s="165">
        <f t="shared" si="130"/>
        <v>312.79961659431405</v>
      </c>
      <c r="O408" s="165">
        <f t="shared" si="130"/>
        <v>328.9082639217977</v>
      </c>
      <c r="P408" s="165">
        <f t="shared" si="130"/>
        <v>312.0295081209278</v>
      </c>
      <c r="Q408" s="165">
        <f t="shared" si="130"/>
        <v>308.30037231497175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200.34251262603073</v>
      </c>
      <c r="D414" s="157">
        <f t="shared" si="136"/>
        <v>178.11396293597068</v>
      </c>
      <c r="E414" s="157">
        <f t="shared" si="136"/>
        <v>254.11542623329103</v>
      </c>
      <c r="F414" s="157">
        <f t="shared" si="136"/>
        <v>169.5549448086779</v>
      </c>
      <c r="G414" s="157">
        <f t="shared" si="136"/>
        <v>212.8894115288347</v>
      </c>
      <c r="H414" s="157">
        <f t="shared" si="136"/>
        <v>207.62964296459782</v>
      </c>
      <c r="I414" s="157">
        <f t="shared" si="136"/>
        <v>190.21545470757346</v>
      </c>
      <c r="J414" s="157">
        <f t="shared" si="136"/>
        <v>155.35803021060198</v>
      </c>
      <c r="K414" s="157">
        <f t="shared" si="136"/>
        <v>242.18388550794623</v>
      </c>
      <c r="L414" s="157">
        <f t="shared" si="136"/>
        <v>243.0709245718472</v>
      </c>
      <c r="M414" s="157">
        <f t="shared" si="136"/>
        <v>233.02484889033457</v>
      </c>
      <c r="N414" s="157">
        <f t="shared" si="136"/>
        <v>240.16936763031674</v>
      </c>
      <c r="O414" s="157">
        <f t="shared" si="136"/>
        <v>232.51190425836165</v>
      </c>
      <c r="P414" s="157">
        <f t="shared" si="136"/>
        <v>213.55085039676072</v>
      </c>
      <c r="Q414" s="157">
        <f t="shared" si="136"/>
        <v>165.27063735409121</v>
      </c>
    </row>
    <row r="415" spans="1:17" ht="12" customHeight="1" x14ac:dyDescent="0.25">
      <c r="A415" s="23" t="s">
        <v>203</v>
      </c>
      <c r="B415" s="156"/>
      <c r="C415" s="156">
        <f t="shared" ref="C415:Q415" si="137">IF(C358=0,0,C358*1000000/C$58)</f>
        <v>251.41712114971222</v>
      </c>
      <c r="D415" s="156">
        <f t="shared" si="137"/>
        <v>253.43223441019074</v>
      </c>
      <c r="E415" s="156">
        <f t="shared" si="137"/>
        <v>254.11542623329103</v>
      </c>
      <c r="F415" s="156">
        <f t="shared" si="137"/>
        <v>248.20082966316681</v>
      </c>
      <c r="G415" s="156">
        <f t="shared" si="137"/>
        <v>245.15042745385006</v>
      </c>
      <c r="H415" s="156">
        <f t="shared" si="137"/>
        <v>239.662814168046</v>
      </c>
      <c r="I415" s="156">
        <f t="shared" si="137"/>
        <v>253.6778502437723</v>
      </c>
      <c r="J415" s="156">
        <f t="shared" si="137"/>
        <v>237.12573521035898</v>
      </c>
      <c r="K415" s="156">
        <f t="shared" si="137"/>
        <v>242.18388550794623</v>
      </c>
      <c r="L415" s="156">
        <f t="shared" si="137"/>
        <v>243.0709245718472</v>
      </c>
      <c r="M415" s="156">
        <f t="shared" si="137"/>
        <v>233.02484889033457</v>
      </c>
      <c r="N415" s="156">
        <f t="shared" si="137"/>
        <v>240.16936763031674</v>
      </c>
      <c r="O415" s="156">
        <f t="shared" si="137"/>
        <v>232.51190425836165</v>
      </c>
      <c r="P415" s="156">
        <f t="shared" si="137"/>
        <v>224.34188975493902</v>
      </c>
      <c r="Q415" s="156">
        <f t="shared" si="137"/>
        <v>231.8559821493329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204.34909326281965</v>
      </c>
      <c r="D418" s="184">
        <f>D361/RES_summary!D$21</f>
        <v>192.29724440691885</v>
      </c>
      <c r="E418" s="184">
        <f>E361/RES_summary!E$21</f>
        <v>186.13492385259346</v>
      </c>
      <c r="F418" s="184">
        <f>F361/RES_summary!F$21</f>
        <v>175.21833108110135</v>
      </c>
      <c r="G418" s="184">
        <f>G361/RES_summary!G$21</f>
        <v>163.79427138775202</v>
      </c>
      <c r="H418" s="184">
        <f>H361/RES_summary!H$21</f>
        <v>156.24215450541445</v>
      </c>
      <c r="I418" s="184">
        <f>I361/RES_summary!I$21</f>
        <v>136.16970702766139</v>
      </c>
      <c r="J418" s="184">
        <f>J361/RES_summary!J$21</f>
        <v>135.56700613987707</v>
      </c>
      <c r="K418" s="184">
        <f>K361/RES_summary!K$21</f>
        <v>138.0685747596826</v>
      </c>
      <c r="L418" s="184">
        <f>L361/RES_summary!L$21</f>
        <v>154.61683203242441</v>
      </c>
      <c r="M418" s="184">
        <f>M361/RES_summary!M$21</f>
        <v>125.55860569788487</v>
      </c>
      <c r="N418" s="184">
        <f>N361/RES_summary!N$21</f>
        <v>133.2796717916226</v>
      </c>
      <c r="O418" s="184">
        <f>O361/RES_summary!O$21</f>
        <v>141.92410221104308</v>
      </c>
      <c r="P418" s="184">
        <f>P361/RES_summary!P$21</f>
        <v>113.91430994064623</v>
      </c>
      <c r="Q418" s="184">
        <f>Q361/RES_summary!Q$21</f>
        <v>117.81316942665418</v>
      </c>
    </row>
    <row r="419" spans="1:17" ht="12" customHeight="1" x14ac:dyDescent="0.25">
      <c r="A419" s="158" t="s">
        <v>65</v>
      </c>
      <c r="B419" s="157"/>
      <c r="C419" s="178">
        <f>C362/RES_summary!C$21</f>
        <v>171.69910126304225</v>
      </c>
      <c r="D419" s="178">
        <f>D362/RES_summary!D$21</f>
        <v>160.11713343316009</v>
      </c>
      <c r="E419" s="178">
        <f>E362/RES_summary!E$21</f>
        <v>153.63018294969194</v>
      </c>
      <c r="F419" s="178">
        <f>F362/RES_summary!F$21</f>
        <v>144.60280479163171</v>
      </c>
      <c r="G419" s="178">
        <f>G362/RES_summary!G$21</f>
        <v>133.70308638034763</v>
      </c>
      <c r="H419" s="178">
        <f>H362/RES_summary!H$21</f>
        <v>126.72380386118203</v>
      </c>
      <c r="I419" s="178">
        <f>I362/RES_summary!I$21</f>
        <v>107.80724658496612</v>
      </c>
      <c r="J419" s="178">
        <f>J362/RES_summary!J$21</f>
        <v>108.35833723353885</v>
      </c>
      <c r="K419" s="178">
        <f>K362/RES_summary!K$21</f>
        <v>109.42337366998416</v>
      </c>
      <c r="L419" s="178">
        <f>L362/RES_summary!L$21</f>
        <v>125.14913994963644</v>
      </c>
      <c r="M419" s="178">
        <f>M362/RES_summary!M$21</f>
        <v>99.325045245726002</v>
      </c>
      <c r="N419" s="178">
        <f>N362/RES_summary!N$21</f>
        <v>106.22880261358232</v>
      </c>
      <c r="O419" s="178">
        <f>O362/RES_summary!O$21</f>
        <v>114.75761799909803</v>
      </c>
      <c r="P419" s="178">
        <f>P362/RES_summary!P$21</f>
        <v>87.861525932298775</v>
      </c>
      <c r="Q419" s="178">
        <f>Q362/RES_summary!Q$21</f>
        <v>92.911079910665265</v>
      </c>
    </row>
    <row r="420" spans="1:17" ht="12" customHeight="1" x14ac:dyDescent="0.25">
      <c r="A420" s="23" t="s">
        <v>161</v>
      </c>
      <c r="B420" s="156"/>
      <c r="C420" s="177">
        <f>C363/RES_summary!C$21</f>
        <v>168.88396232075772</v>
      </c>
      <c r="D420" s="177">
        <f>D363/RES_summary!D$21</f>
        <v>157.27064634849566</v>
      </c>
      <c r="E420" s="177">
        <f>E363/RES_summary!E$21</f>
        <v>151.18931742941126</v>
      </c>
      <c r="F420" s="177">
        <f>F363/RES_summary!F$21</f>
        <v>141.79772960238392</v>
      </c>
      <c r="G420" s="177">
        <f>G363/RES_summary!G$21</f>
        <v>131.34336456200307</v>
      </c>
      <c r="H420" s="177">
        <f>H363/RES_summary!H$21</f>
        <v>124.77819781965196</v>
      </c>
      <c r="I420" s="177">
        <f>I363/RES_summary!I$21</f>
        <v>105.38344861719736</v>
      </c>
      <c r="J420" s="177">
        <f>J363/RES_summary!J$21</f>
        <v>106.99325872500746</v>
      </c>
      <c r="K420" s="177">
        <f>K363/RES_summary!K$21</f>
        <v>107.74768350033956</v>
      </c>
      <c r="L420" s="177">
        <f>L363/RES_summary!L$21</f>
        <v>122.99596434907875</v>
      </c>
      <c r="M420" s="177">
        <f>M363/RES_summary!M$21</f>
        <v>97.213631005897611</v>
      </c>
      <c r="N420" s="177">
        <f>N363/RES_summary!N$21</f>
        <v>104.04591740988754</v>
      </c>
      <c r="O420" s="177">
        <f>O363/RES_summary!O$21</f>
        <v>112.57991947100867</v>
      </c>
      <c r="P420" s="177">
        <f>P363/RES_summary!P$21</f>
        <v>86.054747661532588</v>
      </c>
      <c r="Q420" s="177">
        <f>Q363/RES_summary!Q$21</f>
        <v>90.98000129704117</v>
      </c>
    </row>
    <row r="421" spans="1:17" ht="12" customHeight="1" x14ac:dyDescent="0.25">
      <c r="A421" s="23" t="s">
        <v>60</v>
      </c>
      <c r="B421" s="156"/>
      <c r="C421" s="177">
        <f>C364/RES_summary!C$21</f>
        <v>2.8151389422845443</v>
      </c>
      <c r="D421" s="177">
        <f>D364/RES_summary!D$21</f>
        <v>2.8464870846644192</v>
      </c>
      <c r="E421" s="177">
        <f>E364/RES_summary!E$21</f>
        <v>2.4408655202806724</v>
      </c>
      <c r="F421" s="177">
        <f>F364/RES_summary!F$21</f>
        <v>2.8050751892477752</v>
      </c>
      <c r="G421" s="177">
        <f>G364/RES_summary!G$21</f>
        <v>2.3597218183445388</v>
      </c>
      <c r="H421" s="177">
        <f>H364/RES_summary!H$21</f>
        <v>1.9456060415300787</v>
      </c>
      <c r="I421" s="177">
        <f>I364/RES_summary!I$21</f>
        <v>2.4237979677687722</v>
      </c>
      <c r="J421" s="177">
        <f>J364/RES_summary!J$21</f>
        <v>1.3650785085313726</v>
      </c>
      <c r="K421" s="177">
        <f>K364/RES_summary!K$21</f>
        <v>1.6756901696445976</v>
      </c>
      <c r="L421" s="177">
        <f>L364/RES_summary!L$21</f>
        <v>2.1531756005576823</v>
      </c>
      <c r="M421" s="177">
        <f>M364/RES_summary!M$21</f>
        <v>2.1114142398283975</v>
      </c>
      <c r="N421" s="177">
        <f>N364/RES_summary!N$21</f>
        <v>2.1828852036947772</v>
      </c>
      <c r="O421" s="177">
        <f>O364/RES_summary!O$21</f>
        <v>2.1776985280893628</v>
      </c>
      <c r="P421" s="177">
        <f>P364/RES_summary!P$21</f>
        <v>1.8067782707661859</v>
      </c>
      <c r="Q421" s="177">
        <f>Q364/RES_summary!Q$21</f>
        <v>1.9310786136240921</v>
      </c>
    </row>
    <row r="422" spans="1:17" ht="12" customHeight="1" x14ac:dyDescent="0.25">
      <c r="A422" s="158" t="s">
        <v>112</v>
      </c>
      <c r="B422" s="157"/>
      <c r="C422" s="178">
        <f>C365/RES_summary!C$21</f>
        <v>0.2733878735637631</v>
      </c>
      <c r="D422" s="178">
        <f>D365/RES_summary!D$21</f>
        <v>0.15896544393355408</v>
      </c>
      <c r="E422" s="178">
        <f>E365/RES_summary!E$21</f>
        <v>0.18142682860538387</v>
      </c>
      <c r="F422" s="178">
        <f>F365/RES_summary!F$21</f>
        <v>0.15540695931265611</v>
      </c>
      <c r="G422" s="178">
        <f>G365/RES_summary!G$21</f>
        <v>0.37902906560163846</v>
      </c>
      <c r="H422" s="178">
        <f>H365/RES_summary!H$21</f>
        <v>0.54168290161069266</v>
      </c>
      <c r="I422" s="178">
        <f>I365/RES_summary!I$21</f>
        <v>0.34553128329183774</v>
      </c>
      <c r="J422" s="178">
        <f>J365/RES_summary!J$21</f>
        <v>0.66886459321221103</v>
      </c>
      <c r="K422" s="178">
        <f>K365/RES_summary!K$21</f>
        <v>1.1273996615975228</v>
      </c>
      <c r="L422" s="178">
        <f>L365/RES_summary!L$21</f>
        <v>1.2167782482846079</v>
      </c>
      <c r="M422" s="178">
        <f>M365/RES_summary!M$21</f>
        <v>0.10109710605959743</v>
      </c>
      <c r="N422" s="178">
        <f>N365/RES_summary!N$21</f>
        <v>0.16922981407254897</v>
      </c>
      <c r="O422" s="178">
        <f>O365/RES_summary!O$21</f>
        <v>0.63415174838462507</v>
      </c>
      <c r="P422" s="178">
        <f>P365/RES_summary!P$21</f>
        <v>0.46366327293733017</v>
      </c>
      <c r="Q422" s="178">
        <f>Q365/RES_summary!Q$21</f>
        <v>0.38532678153556521</v>
      </c>
    </row>
    <row r="423" spans="1:17" ht="12" customHeight="1" x14ac:dyDescent="0.25">
      <c r="A423" s="23" t="s">
        <v>60</v>
      </c>
      <c r="B423" s="156"/>
      <c r="C423" s="177">
        <f>C366/RES_summary!C$21</f>
        <v>0.2733878735637631</v>
      </c>
      <c r="D423" s="177">
        <f>D366/RES_summary!D$21</f>
        <v>0.15896544393355408</v>
      </c>
      <c r="E423" s="177">
        <f>E366/RES_summary!E$21</f>
        <v>0.18142682860538387</v>
      </c>
      <c r="F423" s="177">
        <f>F366/RES_summary!F$21</f>
        <v>0.15540695931265611</v>
      </c>
      <c r="G423" s="177">
        <f>G366/RES_summary!G$21</f>
        <v>0.37902906560163846</v>
      </c>
      <c r="H423" s="177">
        <f>H366/RES_summary!H$21</f>
        <v>0.54168290161069266</v>
      </c>
      <c r="I423" s="177">
        <f>I366/RES_summary!I$21</f>
        <v>0.34553128329183774</v>
      </c>
      <c r="J423" s="177">
        <f>J366/RES_summary!J$21</f>
        <v>0.66886459321221103</v>
      </c>
      <c r="K423" s="177">
        <f>K366/RES_summary!K$21</f>
        <v>1.1273996615975228</v>
      </c>
      <c r="L423" s="177">
        <f>L366/RES_summary!L$21</f>
        <v>1.2167782482846079</v>
      </c>
      <c r="M423" s="177">
        <f>M366/RES_summary!M$21</f>
        <v>0.10109710605959743</v>
      </c>
      <c r="N423" s="177">
        <f>N366/RES_summary!N$21</f>
        <v>0.16922981407254897</v>
      </c>
      <c r="O423" s="177">
        <f>O366/RES_summary!O$21</f>
        <v>0.63415174838462507</v>
      </c>
      <c r="P423" s="177">
        <f>P366/RES_summary!P$21</f>
        <v>0.46366327293733017</v>
      </c>
      <c r="Q423" s="177">
        <f>Q366/RES_summary!Q$21</f>
        <v>0.38532678153556521</v>
      </c>
    </row>
    <row r="424" spans="1:17" ht="12" customHeight="1" x14ac:dyDescent="0.25">
      <c r="A424" s="158" t="s">
        <v>63</v>
      </c>
      <c r="B424" s="157"/>
      <c r="C424" s="178">
        <f>C367/RES_summary!C$21</f>
        <v>20.954003347858627</v>
      </c>
      <c r="D424" s="178">
        <f>D367/RES_summary!D$21</f>
        <v>21.04492946126852</v>
      </c>
      <c r="E424" s="178">
        <f>E367/RES_summary!E$21</f>
        <v>20.234093317932167</v>
      </c>
      <c r="F424" s="178">
        <f>F367/RES_summary!F$21</f>
        <v>20.233779802153826</v>
      </c>
      <c r="G424" s="178">
        <f>G367/RES_summary!G$21</f>
        <v>18.980443527943816</v>
      </c>
      <c r="H424" s="178">
        <f>H367/RES_summary!H$21</f>
        <v>18.5908770530726</v>
      </c>
      <c r="I424" s="178">
        <f>I367/RES_summary!I$21</f>
        <v>17.79517736811669</v>
      </c>
      <c r="J424" s="178">
        <f>J367/RES_summary!J$21</f>
        <v>17.296385617205949</v>
      </c>
      <c r="K424" s="178">
        <f>K367/RES_summary!K$21</f>
        <v>17.128662040864867</v>
      </c>
      <c r="L424" s="178">
        <f>L367/RES_summary!L$21</f>
        <v>17.956685653319855</v>
      </c>
      <c r="M424" s="178">
        <f>M367/RES_summary!M$21</f>
        <v>16.415238800765064</v>
      </c>
      <c r="N424" s="178">
        <f>N367/RES_summary!N$21</f>
        <v>16.974979321987263</v>
      </c>
      <c r="O424" s="178">
        <f>O367/RES_summary!O$21</f>
        <v>17.025409521839425</v>
      </c>
      <c r="P424" s="178">
        <f>P367/RES_summary!P$21</f>
        <v>16.607123368276245</v>
      </c>
      <c r="Q424" s="178">
        <f>Q367/RES_summary!Q$21</f>
        <v>16.049556520050565</v>
      </c>
    </row>
    <row r="425" spans="1:17" ht="12" customHeight="1" x14ac:dyDescent="0.25">
      <c r="A425" s="167" t="s">
        <v>160</v>
      </c>
      <c r="B425" s="132"/>
      <c r="C425" s="183">
        <f>C368/RES_summary!C$21</f>
        <v>23.184057933557778</v>
      </c>
      <c r="D425" s="183">
        <f>D368/RES_summary!D$21</f>
        <v>22.646059114627658</v>
      </c>
      <c r="E425" s="183">
        <f>E368/RES_summary!E$21</f>
        <v>0</v>
      </c>
      <c r="F425" s="183">
        <f>F368/RES_summary!F$21</f>
        <v>21.720272817115728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18.970035690875747</v>
      </c>
      <c r="M425" s="183">
        <f>M368/RES_summary!M$21</f>
        <v>0</v>
      </c>
      <c r="N425" s="183">
        <f>N368/RES_summary!N$21</f>
        <v>17.962200772328821</v>
      </c>
      <c r="O425" s="183">
        <f>O368/RES_summary!O$21</f>
        <v>0</v>
      </c>
      <c r="P425" s="183">
        <f>P368/RES_summary!P$21</f>
        <v>17.675115300080378</v>
      </c>
      <c r="Q425" s="183">
        <f>Q368/RES_summary!Q$21</f>
        <v>0</v>
      </c>
    </row>
    <row r="426" spans="1:17" ht="12" customHeight="1" x14ac:dyDescent="0.25">
      <c r="A426" s="167" t="s">
        <v>159</v>
      </c>
      <c r="B426" s="132"/>
      <c r="C426" s="183">
        <f>C369/RES_summary!C$21</f>
        <v>20.888557784484174</v>
      </c>
      <c r="D426" s="183">
        <f>D369/RES_summary!D$21</f>
        <v>20.507407289728341</v>
      </c>
      <c r="E426" s="183">
        <f>E369/RES_summary!E$21</f>
        <v>20.234093317932167</v>
      </c>
      <c r="F426" s="183">
        <f>F369/RES_summary!F$21</f>
        <v>19.805030947060398</v>
      </c>
      <c r="G426" s="183">
        <f>G369/RES_summary!G$21</f>
        <v>19.19358320464276</v>
      </c>
      <c r="H426" s="183">
        <f>H369/RES_summary!H$21</f>
        <v>18.536592312585938</v>
      </c>
      <c r="I426" s="183">
        <f>I369/RES_summary!I$21</f>
        <v>17.84771448343745</v>
      </c>
      <c r="J426" s="183">
        <f>J369/RES_summary!J$21</f>
        <v>17.604903965784139</v>
      </c>
      <c r="K426" s="183">
        <f>K369/RES_summary!K$21</f>
        <v>17.128662040864867</v>
      </c>
      <c r="L426" s="183">
        <f>L369/RES_summary!L$21</f>
        <v>17.520242062021016</v>
      </c>
      <c r="M426" s="183">
        <f>M369/RES_summary!M$21</f>
        <v>16.415238800765064</v>
      </c>
      <c r="N426" s="183">
        <f>N369/RES_summary!N$21</f>
        <v>16.68161612235156</v>
      </c>
      <c r="O426" s="183">
        <f>O369/RES_summary!O$21</f>
        <v>17.025409521839425</v>
      </c>
      <c r="P426" s="183">
        <f>P369/RES_summary!P$21</f>
        <v>16.362616025565568</v>
      </c>
      <c r="Q426" s="183">
        <f>Q369/RES_summary!Q$21</f>
        <v>16.026686295721944</v>
      </c>
    </row>
    <row r="427" spans="1:17" ht="12" customHeight="1" x14ac:dyDescent="0.25">
      <c r="A427" s="166" t="s">
        <v>203</v>
      </c>
      <c r="B427" s="165"/>
      <c r="C427" s="182">
        <f>C370/RES_summary!C$21</f>
        <v>16.383150005631318</v>
      </c>
      <c r="D427" s="182">
        <f>D370/RES_summary!D$21</f>
        <v>16.066734878030513</v>
      </c>
      <c r="E427" s="182">
        <f>E370/RES_summary!E$21</f>
        <v>15.828395615604663</v>
      </c>
      <c r="F427" s="182">
        <f>F370/RES_summary!F$21</f>
        <v>15.474128085846923</v>
      </c>
      <c r="G427" s="182">
        <f>G370/RES_summary!G$21</f>
        <v>14.963296869019295</v>
      </c>
      <c r="H427" s="182">
        <f>H370/RES_summary!H$21</f>
        <v>14.373501278788641</v>
      </c>
      <c r="I427" s="182">
        <f>I370/RES_summary!I$21</f>
        <v>13.873892892999722</v>
      </c>
      <c r="J427" s="182">
        <f>J370/RES_summary!J$21</f>
        <v>13.661258974096382</v>
      </c>
      <c r="K427" s="182">
        <f>K370/RES_summary!K$21</f>
        <v>13.272081460626422</v>
      </c>
      <c r="L427" s="182">
        <f>L370/RES_summary!L$21</f>
        <v>13.60636939278403</v>
      </c>
      <c r="M427" s="182">
        <f>M370/RES_summary!M$21</f>
        <v>12.615693611032711</v>
      </c>
      <c r="N427" s="182">
        <f>N370/RES_summary!N$21</f>
        <v>12.90255911249918</v>
      </c>
      <c r="O427" s="182">
        <f>O370/RES_summary!O$21</f>
        <v>13.448367428642374</v>
      </c>
      <c r="P427" s="182">
        <f>P370/RES_summary!P$21</f>
        <v>12.651087168045889</v>
      </c>
      <c r="Q427" s="182">
        <f>Q370/RES_summary!Q$21</f>
        <v>12.387287782553496</v>
      </c>
    </row>
    <row r="428" spans="1:17" ht="12" customHeight="1" x14ac:dyDescent="0.25">
      <c r="A428" s="147" t="s">
        <v>59</v>
      </c>
      <c r="B428" s="164"/>
      <c r="C428" s="181">
        <f>C371/RES_summary!C$21</f>
        <v>4.5054077788528542</v>
      </c>
      <c r="D428" s="181">
        <f>D371/RES_summary!D$21</f>
        <v>4.4406724116978253</v>
      </c>
      <c r="E428" s="181">
        <f>E371/RES_summary!E$21</f>
        <v>4.4056977023275046</v>
      </c>
      <c r="F428" s="181">
        <f>F371/RES_summary!F$21</f>
        <v>4.3309028612134748</v>
      </c>
      <c r="G428" s="181">
        <f>G371/RES_summary!G$21</f>
        <v>4.2302863356234672</v>
      </c>
      <c r="H428" s="181">
        <f>H371/RES_summary!H$21</f>
        <v>4.1630910337972926</v>
      </c>
      <c r="I428" s="181">
        <f>I371/RES_summary!I$21</f>
        <v>3.9738215904377276</v>
      </c>
      <c r="J428" s="181">
        <f>J371/RES_summary!J$21</f>
        <v>3.9436449916877576</v>
      </c>
      <c r="K428" s="181">
        <f>K371/RES_summary!K$21</f>
        <v>3.8565805802384459</v>
      </c>
      <c r="L428" s="181">
        <f>L371/RES_summary!L$21</f>
        <v>3.9138726692369823</v>
      </c>
      <c r="M428" s="181">
        <f>M371/RES_summary!M$21</f>
        <v>3.7995451897323527</v>
      </c>
      <c r="N428" s="181">
        <f>N371/RES_summary!N$21</f>
        <v>3.779057009852381</v>
      </c>
      <c r="O428" s="181">
        <f>O371/RES_summary!O$21</f>
        <v>3.577042093197051</v>
      </c>
      <c r="P428" s="181">
        <f>P371/RES_summary!P$21</f>
        <v>3.7115288575196819</v>
      </c>
      <c r="Q428" s="181">
        <f>Q371/RES_summary!Q$21</f>
        <v>3.6393985131684494</v>
      </c>
    </row>
    <row r="429" spans="1:17" ht="12" customHeight="1" x14ac:dyDescent="0.25">
      <c r="A429" s="163" t="s">
        <v>142</v>
      </c>
      <c r="B429" s="162"/>
      <c r="C429" s="180">
        <f>C372/RES_summary!C$21</f>
        <v>21.066049256742279</v>
      </c>
      <c r="D429" s="180">
        <f>D372/RES_summary!D$21</f>
        <v>20.34717470165063</v>
      </c>
      <c r="E429" s="180">
        <f>E372/RES_summary!E$21</f>
        <v>0</v>
      </c>
      <c r="F429" s="180">
        <f>F372/RES_summary!F$21</f>
        <v>19.720026198995651</v>
      </c>
      <c r="G429" s="180">
        <f>G372/RES_summary!G$21</f>
        <v>19.015939533671645</v>
      </c>
      <c r="H429" s="180">
        <f>H372/RES_summary!H$21</f>
        <v>20.201562514271934</v>
      </c>
      <c r="I429" s="180">
        <f>I372/RES_summary!I$21</f>
        <v>17.322442224440152</v>
      </c>
      <c r="J429" s="180">
        <f>J372/RES_summary!J$21</f>
        <v>18.165118567099743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17.831395044174197</v>
      </c>
      <c r="O429" s="180">
        <f>O372/RES_summary!O$21</f>
        <v>0</v>
      </c>
      <c r="P429" s="180">
        <f>P372/RES_summary!P$21</f>
        <v>17.46543962268769</v>
      </c>
      <c r="Q429" s="180">
        <f>Q372/RES_summary!Q$21</f>
        <v>16.927576223020218</v>
      </c>
    </row>
    <row r="430" spans="1:17" ht="12" customHeight="1" x14ac:dyDescent="0.25">
      <c r="A430" s="161" t="s">
        <v>141</v>
      </c>
      <c r="B430" s="160"/>
      <c r="C430" s="179">
        <f>C373/RES_summary!C$21</f>
        <v>19.436635619880477</v>
      </c>
      <c r="D430" s="179">
        <f>D373/RES_summary!D$21</f>
        <v>18.900122675491346</v>
      </c>
      <c r="E430" s="179">
        <f>E373/RES_summary!E$21</f>
        <v>0</v>
      </c>
      <c r="F430" s="179">
        <f>F373/RES_summary!F$21</f>
        <v>18.30389729653097</v>
      </c>
      <c r="G430" s="179">
        <f>G373/RES_summary!G$21</f>
        <v>17.714194483643002</v>
      </c>
      <c r="H430" s="179">
        <f>H373/RES_summary!H$21</f>
        <v>18.543549271896403</v>
      </c>
      <c r="I430" s="179">
        <f>I373/RES_summary!I$21</f>
        <v>16.187856000598266</v>
      </c>
      <c r="J430" s="179">
        <f>J373/RES_summary!J$21</f>
        <v>16.792460827183454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16.371379861358307</v>
      </c>
      <c r="O430" s="179">
        <f>O373/RES_summary!O$21</f>
        <v>0</v>
      </c>
      <c r="P430" s="179">
        <f>P373/RES_summary!P$21</f>
        <v>16.051659432157813</v>
      </c>
      <c r="Q430" s="179">
        <f>Q373/RES_summary!Q$21</f>
        <v>15.620533912239184</v>
      </c>
    </row>
    <row r="431" spans="1:17" ht="12" customHeight="1" x14ac:dyDescent="0.25">
      <c r="A431" s="148" t="s">
        <v>60</v>
      </c>
      <c r="B431" s="156"/>
      <c r="C431" s="177">
        <f>C374/RES_summary!C$21</f>
        <v>14.906715387686653</v>
      </c>
      <c r="D431" s="177">
        <f>D374/RES_summary!D$21</f>
        <v>14.433019235513253</v>
      </c>
      <c r="E431" s="177">
        <f>E374/RES_summary!E$21</f>
        <v>0</v>
      </c>
      <c r="F431" s="177">
        <f>F374/RES_summary!F$21</f>
        <v>13.924684704911295</v>
      </c>
      <c r="G431" s="177">
        <f>G374/RES_summary!G$21</f>
        <v>13.442985540414005</v>
      </c>
      <c r="H431" s="177">
        <f>H374/RES_summary!H$21</f>
        <v>14.329499854768533</v>
      </c>
      <c r="I431" s="177">
        <f>I374/RES_summary!I$21</f>
        <v>12.182230144000112</v>
      </c>
      <c r="J431" s="177">
        <f>J374/RES_summary!J$21</f>
        <v>12.778732076746977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12.532129113562018</v>
      </c>
      <c r="O431" s="177">
        <f>O374/RES_summary!O$21</f>
        <v>0</v>
      </c>
      <c r="P431" s="177">
        <f>P374/RES_summary!P$21</f>
        <v>12.245081560703646</v>
      </c>
      <c r="Q431" s="177">
        <f>Q374/RES_summary!Q$21</f>
        <v>11.893633574818914</v>
      </c>
    </row>
    <row r="432" spans="1:17" ht="12" customHeight="1" x14ac:dyDescent="0.25">
      <c r="A432" s="148" t="s">
        <v>59</v>
      </c>
      <c r="B432" s="156"/>
      <c r="C432" s="177">
        <f>C375/RES_summary!C$21</f>
        <v>4.5299202321938283</v>
      </c>
      <c r="D432" s="177">
        <f>D375/RES_summary!D$21</f>
        <v>4.4671034399780911</v>
      </c>
      <c r="E432" s="177">
        <f>E375/RES_summary!E$21</f>
        <v>0</v>
      </c>
      <c r="F432" s="177">
        <f>F375/RES_summary!F$21</f>
        <v>4.3792125916196767</v>
      </c>
      <c r="G432" s="177">
        <f>G375/RES_summary!G$21</f>
        <v>4.2712089432289977</v>
      </c>
      <c r="H432" s="177">
        <f>H375/RES_summary!H$21</f>
        <v>4.214049417127872</v>
      </c>
      <c r="I432" s="177">
        <f>I375/RES_summary!I$21</f>
        <v>4.0056258565981526</v>
      </c>
      <c r="J432" s="177">
        <f>J375/RES_summary!J$21</f>
        <v>4.0137287504364778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3.8392507477962901</v>
      </c>
      <c r="O432" s="177">
        <f>O375/RES_summary!O$21</f>
        <v>0</v>
      </c>
      <c r="P432" s="177">
        <f>P375/RES_summary!P$21</f>
        <v>3.8065778714541638</v>
      </c>
      <c r="Q432" s="177">
        <f>Q375/RES_summary!Q$21</f>
        <v>3.7269003374202709</v>
      </c>
    </row>
    <row r="433" spans="1:17" ht="12" customHeight="1" x14ac:dyDescent="0.25">
      <c r="A433" s="158" t="s">
        <v>62</v>
      </c>
      <c r="B433" s="157"/>
      <c r="C433" s="178">
        <f>C376/RES_summary!C$21</f>
        <v>11.422600778354989</v>
      </c>
      <c r="D433" s="178">
        <f>D376/RES_summary!D$21</f>
        <v>10.976216068556717</v>
      </c>
      <c r="E433" s="178">
        <f>E376/RES_summary!E$21</f>
        <v>12.089220756363986</v>
      </c>
      <c r="F433" s="178">
        <f>F376/RES_summary!F$21</f>
        <v>10.226339528003132</v>
      </c>
      <c r="G433" s="178">
        <f>G376/RES_summary!G$21</f>
        <v>10.731712413858958</v>
      </c>
      <c r="H433" s="178">
        <f>H376/RES_summary!H$21</f>
        <v>10.385790689549108</v>
      </c>
      <c r="I433" s="178">
        <f>I376/RES_summary!I$21</f>
        <v>10.22175179128673</v>
      </c>
      <c r="J433" s="178">
        <f>J376/RES_summary!J$21</f>
        <v>9.2434186959200613</v>
      </c>
      <c r="K433" s="178">
        <f>K376/RES_summary!K$21</f>
        <v>10.389139387236057</v>
      </c>
      <c r="L433" s="178">
        <f>L376/RES_summary!L$21</f>
        <v>10.294228181183495</v>
      </c>
      <c r="M433" s="178">
        <f>M376/RES_summary!M$21</f>
        <v>9.7172245453341883</v>
      </c>
      <c r="N433" s="178">
        <f>N376/RES_summary!N$21</f>
        <v>9.9066600419804924</v>
      </c>
      <c r="O433" s="178">
        <f>O376/RES_summary!O$21</f>
        <v>9.5069229417210028</v>
      </c>
      <c r="P433" s="178">
        <f>P376/RES_summary!P$21</f>
        <v>8.9819973671338875</v>
      </c>
      <c r="Q433" s="178">
        <f>Q376/RES_summary!Q$21</f>
        <v>8.4672062144027844</v>
      </c>
    </row>
    <row r="434" spans="1:17" ht="12" customHeight="1" x14ac:dyDescent="0.25">
      <c r="A434" s="23" t="s">
        <v>203</v>
      </c>
      <c r="B434" s="156"/>
      <c r="C434" s="177">
        <f>C377/RES_summary!C$21</f>
        <v>12.296761112974982</v>
      </c>
      <c r="D434" s="177">
        <f>D377/RES_summary!D$21</f>
        <v>12.258129489024762</v>
      </c>
      <c r="E434" s="177">
        <f>E377/RES_summary!E$21</f>
        <v>12.089220756363986</v>
      </c>
      <c r="F434" s="177">
        <f>F377/RES_summary!F$21</f>
        <v>11.552984296026013</v>
      </c>
      <c r="G434" s="177">
        <f>G377/RES_summary!G$21</f>
        <v>11.230222773165643</v>
      </c>
      <c r="H434" s="177">
        <f>H377/RES_summary!H$21</f>
        <v>10.86794173270922</v>
      </c>
      <c r="I434" s="177">
        <f>I377/RES_summary!I$21</f>
        <v>11.287770976098846</v>
      </c>
      <c r="J434" s="177">
        <f>J377/RES_summary!J$21</f>
        <v>10.403507936617537</v>
      </c>
      <c r="K434" s="177">
        <f>K377/RES_summary!K$21</f>
        <v>10.389139387236057</v>
      </c>
      <c r="L434" s="177">
        <f>L377/RES_summary!L$21</f>
        <v>10.294228181183495</v>
      </c>
      <c r="M434" s="177">
        <f>M377/RES_summary!M$21</f>
        <v>9.7172245453341883</v>
      </c>
      <c r="N434" s="177">
        <f>N377/RES_summary!N$21</f>
        <v>9.9066600419804924</v>
      </c>
      <c r="O434" s="177">
        <f>O377/RES_summary!O$21</f>
        <v>9.5069229417210028</v>
      </c>
      <c r="P434" s="177">
        <f>P377/RES_summary!P$21</f>
        <v>9.0958346209805736</v>
      </c>
      <c r="Q434" s="177">
        <f>Q377/RES_summary!Q$21</f>
        <v>9.3158070274925162</v>
      </c>
    </row>
    <row r="435" spans="1:17" ht="12" customHeight="1" x14ac:dyDescent="0.25">
      <c r="A435" s="29" t="s">
        <v>140</v>
      </c>
      <c r="B435" s="57"/>
      <c r="C435" s="176">
        <f>C378/RES_summary!C$21</f>
        <v>7.9936664617154563</v>
      </c>
      <c r="D435" s="176">
        <f>D378/RES_summary!D$21</f>
        <v>7.9447248381914397</v>
      </c>
      <c r="E435" s="176">
        <f>E378/RES_summary!E$21</f>
        <v>0</v>
      </c>
      <c r="F435" s="176">
        <f>F378/RES_summary!F$21</f>
        <v>7.3661875844014437</v>
      </c>
      <c r="G435" s="176">
        <f>G378/RES_summary!G$21</f>
        <v>7.4420585083371433</v>
      </c>
      <c r="H435" s="176">
        <f>H378/RES_summary!H$21</f>
        <v>7.2606287032276651</v>
      </c>
      <c r="I435" s="176">
        <f>I378/RES_summary!I$21</f>
        <v>7.0265789294244385</v>
      </c>
      <c r="J435" s="176">
        <f>J378/RES_summary!J$21</f>
        <v>7.0392577829556098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6.7291983957940555</v>
      </c>
      <c r="Q435" s="176">
        <f>Q378/RES_summary!Q$21</f>
        <v>6.3609049303916745</v>
      </c>
    </row>
    <row r="437" spans="1:17" ht="12" customHeight="1" x14ac:dyDescent="0.25">
      <c r="A437" s="152" t="s">
        <v>185</v>
      </c>
      <c r="B437" s="168"/>
      <c r="C437" s="184">
        <f>C380/RES_summary!C$21</f>
        <v>146.48829572127005</v>
      </c>
      <c r="D437" s="184">
        <f>D380/RES_summary!D$21</f>
        <v>138.18145415105309</v>
      </c>
      <c r="E437" s="184">
        <f>E380/RES_summary!E$21</f>
        <v>132.89066975363926</v>
      </c>
      <c r="F437" s="184">
        <f>F380/RES_summary!F$21</f>
        <v>127.58902303973368</v>
      </c>
      <c r="G437" s="184">
        <f>G380/RES_summary!G$21</f>
        <v>119.29063964453367</v>
      </c>
      <c r="H437" s="184">
        <f>H380/RES_summary!H$21</f>
        <v>114.44749318572208</v>
      </c>
      <c r="I437" s="184">
        <f>I380/RES_summary!I$21</f>
        <v>100.13487784859085</v>
      </c>
      <c r="J437" s="184">
        <f>J380/RES_summary!J$21</f>
        <v>101.19836478801797</v>
      </c>
      <c r="K437" s="184">
        <f>K380/RES_summary!K$21</f>
        <v>103.48236389306015</v>
      </c>
      <c r="L437" s="184">
        <f>L380/RES_summary!L$21</f>
        <v>116.78554746059906</v>
      </c>
      <c r="M437" s="184">
        <f>M380/RES_summary!M$21</f>
        <v>93.504406926124076</v>
      </c>
      <c r="N437" s="184">
        <f>N380/RES_summary!N$21</f>
        <v>99.850096684198064</v>
      </c>
      <c r="O437" s="184">
        <f>O380/RES_summary!O$21</f>
        <v>108.12222577896978</v>
      </c>
      <c r="P437" s="184">
        <f>P380/RES_summary!P$21</f>
        <v>86.866347723029364</v>
      </c>
      <c r="Q437" s="184">
        <f>Q380/RES_summary!Q$21</f>
        <v>91.20369779900453</v>
      </c>
    </row>
    <row r="438" spans="1:17" ht="12" customHeight="1" x14ac:dyDescent="0.25">
      <c r="A438" s="158" t="s">
        <v>65</v>
      </c>
      <c r="B438" s="157"/>
      <c r="C438" s="178">
        <f>C381/RES_summary!C$21</f>
        <v>123.94829525396294</v>
      </c>
      <c r="D438" s="178">
        <f>D381/RES_summary!D$21</f>
        <v>116.26413071299744</v>
      </c>
      <c r="E438" s="178">
        <f>E381/RES_summary!E$21</f>
        <v>111.52739849723369</v>
      </c>
      <c r="F438" s="178">
        <f>F381/RES_summary!F$21</f>
        <v>106.04076596072397</v>
      </c>
      <c r="G438" s="178">
        <f>G381/RES_summary!G$21</f>
        <v>98.066751686294864</v>
      </c>
      <c r="H438" s="178">
        <f>H381/RES_summary!H$21</f>
        <v>93.240198506534526</v>
      </c>
      <c r="I438" s="178">
        <f>I381/RES_summary!I$21</f>
        <v>79.917696538875177</v>
      </c>
      <c r="J438" s="178">
        <f>J381/RES_summary!J$21</f>
        <v>79.399200201718159</v>
      </c>
      <c r="K438" s="178">
        <f>K381/RES_summary!K$21</f>
        <v>82.130955005764875</v>
      </c>
      <c r="L438" s="178">
        <f>L381/RES_summary!L$21</f>
        <v>94.843282267473228</v>
      </c>
      <c r="M438" s="178">
        <f>M381/RES_summary!M$21</f>
        <v>75.511093221639499</v>
      </c>
      <c r="N438" s="178">
        <f>N381/RES_summary!N$21</f>
        <v>81.111017837744967</v>
      </c>
      <c r="O438" s="178">
        <f>O381/RES_summary!O$21</f>
        <v>88.192730084717837</v>
      </c>
      <c r="P438" s="178">
        <f>P381/RES_summary!P$21</f>
        <v>67.059330579013391</v>
      </c>
      <c r="Q438" s="178">
        <f>Q381/RES_summary!Q$21</f>
        <v>72.255851249835331</v>
      </c>
    </row>
    <row r="439" spans="1:17" ht="12" customHeight="1" x14ac:dyDescent="0.25">
      <c r="A439" s="23" t="s">
        <v>161</v>
      </c>
      <c r="B439" s="156"/>
      <c r="C439" s="177">
        <f>C382/RES_summary!C$21</f>
        <v>121.09282551662065</v>
      </c>
      <c r="D439" s="177">
        <f>D382/RES_summary!D$21</f>
        <v>113.3711348340963</v>
      </c>
      <c r="E439" s="177">
        <f>E382/RES_summary!E$21</f>
        <v>109.05060691917564</v>
      </c>
      <c r="F439" s="177">
        <f>F382/RES_summary!F$21</f>
        <v>103.1798480693873</v>
      </c>
      <c r="G439" s="177">
        <f>G382/RES_summary!G$21</f>
        <v>95.664091171046749</v>
      </c>
      <c r="H439" s="177">
        <f>H382/RES_summary!H$21</f>
        <v>91.257239833537739</v>
      </c>
      <c r="I439" s="177">
        <f>I382/RES_summary!I$21</f>
        <v>77.446508613552069</v>
      </c>
      <c r="J439" s="177">
        <f>J382/RES_summary!J$21</f>
        <v>78.024217896254243</v>
      </c>
      <c r="K439" s="177">
        <f>K382/RES_summary!K$21</f>
        <v>80.409697399019578</v>
      </c>
      <c r="L439" s="177">
        <f>L382/RES_summary!L$21</f>
        <v>92.619622685667252</v>
      </c>
      <c r="M439" s="177">
        <f>M382/RES_summary!M$21</f>
        <v>73.332340498913283</v>
      </c>
      <c r="N439" s="177">
        <f>N382/RES_summary!N$21</f>
        <v>78.861376481621662</v>
      </c>
      <c r="O439" s="177">
        <f>O382/RES_summary!O$21</f>
        <v>85.938023627446753</v>
      </c>
      <c r="P439" s="177">
        <f>P382/RES_summary!P$21</f>
        <v>65.211072395019528</v>
      </c>
      <c r="Q439" s="177">
        <f>Q382/RES_summary!Q$21</f>
        <v>70.256600829657515</v>
      </c>
    </row>
    <row r="440" spans="1:17" ht="12" customHeight="1" x14ac:dyDescent="0.25">
      <c r="A440" s="23" t="s">
        <v>60</v>
      </c>
      <c r="B440" s="156"/>
      <c r="C440" s="177">
        <f>C383/RES_summary!C$21</f>
        <v>2.8554697373422946</v>
      </c>
      <c r="D440" s="177">
        <f>D383/RES_summary!D$21</f>
        <v>2.8929958789011474</v>
      </c>
      <c r="E440" s="177">
        <f>E383/RES_summary!E$21</f>
        <v>2.4767915780580614</v>
      </c>
      <c r="F440" s="177">
        <f>F383/RES_summary!F$21</f>
        <v>2.8609178913366717</v>
      </c>
      <c r="G440" s="177">
        <f>G383/RES_summary!G$21</f>
        <v>2.4026605152481122</v>
      </c>
      <c r="H440" s="177">
        <f>H383/RES_summary!H$21</f>
        <v>1.9829586729967796</v>
      </c>
      <c r="I440" s="177">
        <f>I383/RES_summary!I$21</f>
        <v>2.4711879253231173</v>
      </c>
      <c r="J440" s="177">
        <f>J383/RES_summary!J$21</f>
        <v>1.3749823054639183</v>
      </c>
      <c r="K440" s="177">
        <f>K383/RES_summary!K$21</f>
        <v>1.7212576067452894</v>
      </c>
      <c r="L440" s="177">
        <f>L383/RES_summary!L$21</f>
        <v>2.223659581805975</v>
      </c>
      <c r="M440" s="177">
        <f>M383/RES_summary!M$21</f>
        <v>2.1787527227262111</v>
      </c>
      <c r="N440" s="177">
        <f>N383/RES_summary!N$21</f>
        <v>2.2496413561232993</v>
      </c>
      <c r="O440" s="177">
        <f>O383/RES_summary!O$21</f>
        <v>2.2547064572710829</v>
      </c>
      <c r="P440" s="177">
        <f>P383/RES_summary!P$21</f>
        <v>1.848258183993871</v>
      </c>
      <c r="Q440" s="177">
        <f>Q383/RES_summary!Q$21</f>
        <v>1.9992504201778134</v>
      </c>
    </row>
    <row r="441" spans="1:17" ht="12" customHeight="1" x14ac:dyDescent="0.25">
      <c r="A441" s="158" t="s">
        <v>112</v>
      </c>
      <c r="B441" s="157"/>
      <c r="C441" s="178">
        <f>C384/RES_summary!C$21</f>
        <v>0.54468165456521511</v>
      </c>
      <c r="D441" s="178">
        <f>D384/RES_summary!D$21</f>
        <v>0.32392399904272379</v>
      </c>
      <c r="E441" s="178">
        <f>E384/RES_summary!E$21</f>
        <v>0.37960111880265085</v>
      </c>
      <c r="F441" s="178">
        <f>F384/RES_summary!F$21</f>
        <v>0.33538798200211434</v>
      </c>
      <c r="G441" s="178">
        <f>G384/RES_summary!G$21</f>
        <v>0.84739877101462424</v>
      </c>
      <c r="H441" s="178">
        <f>H384/RES_summary!H$21</f>
        <v>1.2570785594989553</v>
      </c>
      <c r="I441" s="178">
        <f>I384/RES_summary!I$21</f>
        <v>0.83614966919159861</v>
      </c>
      <c r="J441" s="178">
        <f>J384/RES_summary!J$21</f>
        <v>1.6344173818674419</v>
      </c>
      <c r="K441" s="178">
        <f>K384/RES_summary!K$21</f>
        <v>2.9026650712678204</v>
      </c>
      <c r="L441" s="178">
        <f>L384/RES_summary!L$21</f>
        <v>3.3248950005841209</v>
      </c>
      <c r="M441" s="178">
        <f>M384/RES_summary!M$21</f>
        <v>0.29097963325936615</v>
      </c>
      <c r="N441" s="178">
        <f>N384/RES_summary!N$21</f>
        <v>0.51115192856867353</v>
      </c>
      <c r="O441" s="178">
        <f>O384/RES_summary!O$21</f>
        <v>1.9985565811261952</v>
      </c>
      <c r="P441" s="178">
        <f>P384/RES_summary!P$21</f>
        <v>1.5228508740052205</v>
      </c>
      <c r="Q441" s="178">
        <f>Q384/RES_summary!Q$21</f>
        <v>1.3149868861579321</v>
      </c>
    </row>
    <row r="442" spans="1:17" ht="12" customHeight="1" x14ac:dyDescent="0.25">
      <c r="A442" s="23" t="s">
        <v>60</v>
      </c>
      <c r="B442" s="156"/>
      <c r="C442" s="177">
        <f>C385/RES_summary!C$21</f>
        <v>0.54468165456521511</v>
      </c>
      <c r="D442" s="177">
        <f>D385/RES_summary!D$21</f>
        <v>0.32392399904272379</v>
      </c>
      <c r="E442" s="177">
        <f>E385/RES_summary!E$21</f>
        <v>0.37960111880265085</v>
      </c>
      <c r="F442" s="177">
        <f>F385/RES_summary!F$21</f>
        <v>0.33538798200211434</v>
      </c>
      <c r="G442" s="177">
        <f>G385/RES_summary!G$21</f>
        <v>0.84739877101462424</v>
      </c>
      <c r="H442" s="177">
        <f>H385/RES_summary!H$21</f>
        <v>1.2570785594989553</v>
      </c>
      <c r="I442" s="177">
        <f>I385/RES_summary!I$21</f>
        <v>0.83614966919159861</v>
      </c>
      <c r="J442" s="177">
        <f>J385/RES_summary!J$21</f>
        <v>1.6344173818674419</v>
      </c>
      <c r="K442" s="177">
        <f>K385/RES_summary!K$21</f>
        <v>2.9026650712678204</v>
      </c>
      <c r="L442" s="177">
        <f>L385/RES_summary!L$21</f>
        <v>3.3248950005841209</v>
      </c>
      <c r="M442" s="177">
        <f>M385/RES_summary!M$21</f>
        <v>0.29097963325936615</v>
      </c>
      <c r="N442" s="177">
        <f>N385/RES_summary!N$21</f>
        <v>0.51115192856867353</v>
      </c>
      <c r="O442" s="177">
        <f>O385/RES_summary!O$21</f>
        <v>1.9985565811261952</v>
      </c>
      <c r="P442" s="177">
        <f>P385/RES_summary!P$21</f>
        <v>1.5228508740052205</v>
      </c>
      <c r="Q442" s="177">
        <f>Q385/RES_summary!Q$21</f>
        <v>1.3149868861579321</v>
      </c>
    </row>
    <row r="443" spans="1:17" ht="12" customHeight="1" x14ac:dyDescent="0.25">
      <c r="A443" s="158" t="s">
        <v>63</v>
      </c>
      <c r="B443" s="157"/>
      <c r="C443" s="178">
        <f>C386/RES_summary!C$21</f>
        <v>15.775760366327651</v>
      </c>
      <c r="D443" s="178">
        <f>D386/RES_summary!D$21</f>
        <v>15.306318235169131</v>
      </c>
      <c r="E443" s="178">
        <f>E386/RES_summary!E$21</f>
        <v>14.881922448237512</v>
      </c>
      <c r="F443" s="178">
        <f>F386/RES_summary!F$21</f>
        <v>15.233634714852181</v>
      </c>
      <c r="G443" s="178">
        <f>G386/RES_summary!G$21</f>
        <v>14.543939583096149</v>
      </c>
      <c r="H443" s="178">
        <f>H386/RES_summary!H$21</f>
        <v>14.248587912371855</v>
      </c>
      <c r="I443" s="178">
        <f>I386/RES_summary!I$21</f>
        <v>13.463635837461783</v>
      </c>
      <c r="J443" s="178">
        <f>J386/RES_summary!J$21</f>
        <v>14.503898323441561</v>
      </c>
      <c r="K443" s="178">
        <f>K386/RES_summary!K$21</f>
        <v>12.967257280960521</v>
      </c>
      <c r="L443" s="178">
        <f>L386/RES_summary!L$21</f>
        <v>13.183810595207843</v>
      </c>
      <c r="M443" s="178">
        <f>M386/RES_summary!M$21</f>
        <v>12.567158017925747</v>
      </c>
      <c r="N443" s="178">
        <f>N386/RES_summary!N$21</f>
        <v>12.986856510686286</v>
      </c>
      <c r="O443" s="178">
        <f>O386/RES_summary!O$21</f>
        <v>12.89463571183879</v>
      </c>
      <c r="P443" s="178">
        <f>P386/RES_summary!P$21</f>
        <v>13.41082889151755</v>
      </c>
      <c r="Q443" s="178">
        <f>Q386/RES_summary!Q$21</f>
        <v>12.523678495351858</v>
      </c>
    </row>
    <row r="444" spans="1:17" ht="12" customHeight="1" x14ac:dyDescent="0.25">
      <c r="A444" s="167" t="s">
        <v>160</v>
      </c>
      <c r="B444" s="132"/>
      <c r="C444" s="183">
        <f>C387/RES_summary!C$21</f>
        <v>15.133280620804985</v>
      </c>
      <c r="D444" s="183">
        <f>D387/RES_summary!D$21</f>
        <v>14.859098549789566</v>
      </c>
      <c r="E444" s="183">
        <f>E387/RES_summary!E$21</f>
        <v>0</v>
      </c>
      <c r="F444" s="183">
        <f>F387/RES_summary!F$21</f>
        <v>14.383871837392372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12.921076136916071</v>
      </c>
      <c r="M444" s="183">
        <f>M387/RES_summary!M$21</f>
        <v>0</v>
      </c>
      <c r="N444" s="183">
        <f>N387/RES_summary!N$21</f>
        <v>12.34643198357166</v>
      </c>
      <c r="O444" s="183">
        <f>O387/RES_summary!O$21</f>
        <v>0</v>
      </c>
      <c r="P444" s="183">
        <f>P387/RES_summary!P$21</f>
        <v>12.25223663241843</v>
      </c>
      <c r="Q444" s="183">
        <f>Q387/RES_summary!Q$21</f>
        <v>0</v>
      </c>
    </row>
    <row r="445" spans="1:17" ht="12" customHeight="1" x14ac:dyDescent="0.25">
      <c r="A445" s="167" t="s">
        <v>159</v>
      </c>
      <c r="B445" s="132"/>
      <c r="C445" s="183">
        <f>C388/RES_summary!C$21</f>
        <v>15.231154954958985</v>
      </c>
      <c r="D445" s="183">
        <f>D388/RES_summary!D$21</f>
        <v>15.016693521598235</v>
      </c>
      <c r="E445" s="183">
        <f>E388/RES_summary!E$21</f>
        <v>14.881922448237512</v>
      </c>
      <c r="F445" s="183">
        <f>F388/RES_summary!F$21</f>
        <v>14.634336930064373</v>
      </c>
      <c r="G445" s="183">
        <f>G388/RES_summary!G$21</f>
        <v>14.250962553243236</v>
      </c>
      <c r="H445" s="183">
        <f>H388/RES_summary!H$21</f>
        <v>13.863824333046999</v>
      </c>
      <c r="I445" s="183">
        <f>I388/RES_summary!I$21</f>
        <v>13.404438613551296</v>
      </c>
      <c r="J445" s="183">
        <f>J388/RES_summary!J$21</f>
        <v>13.280189633876786</v>
      </c>
      <c r="K445" s="183">
        <f>K388/RES_summary!K$21</f>
        <v>12.967257280960521</v>
      </c>
      <c r="L445" s="183">
        <f>L388/RES_summary!L$21</f>
        <v>13.296968700783474</v>
      </c>
      <c r="M445" s="183">
        <f>M388/RES_summary!M$21</f>
        <v>12.567158017925747</v>
      </c>
      <c r="N445" s="183">
        <f>N388/RES_summary!N$21</f>
        <v>12.758839442865403</v>
      </c>
      <c r="O445" s="183">
        <f>O388/RES_summary!O$21</f>
        <v>12.89463571183879</v>
      </c>
      <c r="P445" s="183">
        <f>P388/RES_summary!P$21</f>
        <v>12.611753681007274</v>
      </c>
      <c r="Q445" s="183">
        <f>Q388/RES_summary!Q$21</f>
        <v>12.413738305020923</v>
      </c>
    </row>
    <row r="446" spans="1:17" ht="12" customHeight="1" x14ac:dyDescent="0.25">
      <c r="A446" s="166" t="s">
        <v>203</v>
      </c>
      <c r="B446" s="165"/>
      <c r="C446" s="182">
        <f>C389/RES_summary!C$21</f>
        <v>10.654756237731208</v>
      </c>
      <c r="D446" s="182">
        <f>D389/RES_summary!D$21</f>
        <v>10.512902993603747</v>
      </c>
      <c r="E446" s="182">
        <f>E389/RES_summary!E$21</f>
        <v>10.421796302199745</v>
      </c>
      <c r="F446" s="182">
        <f>F389/RES_summary!F$21</f>
        <v>10.238848151059914</v>
      </c>
      <c r="G446" s="182">
        <f>G389/RES_summary!G$21</f>
        <v>9.9546834312025698</v>
      </c>
      <c r="H446" s="182">
        <f>H389/RES_summary!H$21</f>
        <v>9.6273593332697427</v>
      </c>
      <c r="I446" s="182">
        <f>I389/RES_summary!I$21</f>
        <v>9.3691890712092647</v>
      </c>
      <c r="J446" s="182">
        <f>J389/RES_summary!J$21</f>
        <v>9.2638963902989051</v>
      </c>
      <c r="K446" s="182">
        <f>K389/RES_summary!K$21</f>
        <v>9.0422969495202778</v>
      </c>
      <c r="L446" s="182">
        <f>L389/RES_summary!L$21</f>
        <v>9.3096991393555459</v>
      </c>
      <c r="M446" s="182">
        <f>M389/RES_summary!M$21</f>
        <v>8.6857446446766708</v>
      </c>
      <c r="N446" s="182">
        <f>N389/RES_summary!N$21</f>
        <v>8.9045150369660746</v>
      </c>
      <c r="O446" s="182">
        <f>O389/RES_summary!O$21</f>
        <v>9.2588952282161792</v>
      </c>
      <c r="P446" s="182">
        <f>P389/RES_summary!P$21</f>
        <v>8.803739611421781</v>
      </c>
      <c r="Q446" s="182">
        <f>Q389/RES_summary!Q$21</f>
        <v>8.6803452961203185</v>
      </c>
    </row>
    <row r="447" spans="1:17" ht="12" customHeight="1" x14ac:dyDescent="0.25">
      <c r="A447" s="147" t="s">
        <v>59</v>
      </c>
      <c r="B447" s="164"/>
      <c r="C447" s="181">
        <f>C390/RES_summary!C$21</f>
        <v>4.5763987172277796</v>
      </c>
      <c r="D447" s="181">
        <f>D390/RES_summary!D$21</f>
        <v>4.5037905279944894</v>
      </c>
      <c r="E447" s="181">
        <f>E390/RES_summary!E$21</f>
        <v>4.4601261460377648</v>
      </c>
      <c r="F447" s="181">
        <f>F390/RES_summary!F$21</f>
        <v>4.3954887790044577</v>
      </c>
      <c r="G447" s="181">
        <f>G390/RES_summary!G$21</f>
        <v>4.296279122040664</v>
      </c>
      <c r="H447" s="181">
        <f>H390/RES_summary!H$21</f>
        <v>4.2364649997772545</v>
      </c>
      <c r="I447" s="181">
        <f>I390/RES_summary!I$21</f>
        <v>4.0352495423420329</v>
      </c>
      <c r="J447" s="181">
        <f>J390/RES_summary!J$21</f>
        <v>4.0162932435778806</v>
      </c>
      <c r="K447" s="181">
        <f>K390/RES_summary!K$21</f>
        <v>3.924960331440245</v>
      </c>
      <c r="L447" s="181">
        <f>L390/RES_summary!L$21</f>
        <v>3.9872695614279263</v>
      </c>
      <c r="M447" s="181">
        <f>M390/RES_summary!M$21</f>
        <v>3.881413373249075</v>
      </c>
      <c r="N447" s="181">
        <f>N390/RES_summary!N$21</f>
        <v>3.8543244058993289</v>
      </c>
      <c r="O447" s="181">
        <f>O390/RES_summary!O$21</f>
        <v>3.6357404836226119</v>
      </c>
      <c r="P447" s="181">
        <f>P390/RES_summary!P$21</f>
        <v>3.8080140695854947</v>
      </c>
      <c r="Q447" s="181">
        <f>Q390/RES_summary!Q$21</f>
        <v>3.7333930089006069</v>
      </c>
    </row>
    <row r="448" spans="1:17" ht="12" customHeight="1" x14ac:dyDescent="0.25">
      <c r="A448" s="163" t="s">
        <v>142</v>
      </c>
      <c r="B448" s="162"/>
      <c r="C448" s="180">
        <f>C391/RES_summary!C$21</f>
        <v>16.877405740111488</v>
      </c>
      <c r="D448" s="180">
        <f>D391/RES_summary!D$21</f>
        <v>16.382382219793602</v>
      </c>
      <c r="E448" s="180">
        <f>E391/RES_summary!E$21</f>
        <v>0</v>
      </c>
      <c r="F448" s="180">
        <f>F391/RES_summary!F$21</f>
        <v>15.99384666090045</v>
      </c>
      <c r="G448" s="180">
        <f>G391/RES_summary!G$21</f>
        <v>15.50652034248049</v>
      </c>
      <c r="H448" s="180">
        <f>H391/RES_summary!H$21</f>
        <v>16.558587708571785</v>
      </c>
      <c r="I448" s="180">
        <f>I391/RES_summary!I$21</f>
        <v>14.3000539017217</v>
      </c>
      <c r="J448" s="180">
        <f>J391/RES_summary!J$21</f>
        <v>15.074682028239792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15.056784424172779</v>
      </c>
      <c r="O448" s="180">
        <f>O391/RES_summary!O$21</f>
        <v>0</v>
      </c>
      <c r="P448" s="180">
        <f>P391/RES_summary!P$21</f>
        <v>14.86413743755166</v>
      </c>
      <c r="Q448" s="180">
        <f>Q391/RES_summary!Q$21</f>
        <v>14.492095353886528</v>
      </c>
    </row>
    <row r="449" spans="1:17" ht="12" customHeight="1" x14ac:dyDescent="0.25">
      <c r="A449" s="161" t="s">
        <v>141</v>
      </c>
      <c r="B449" s="160"/>
      <c r="C449" s="179">
        <f>C392/RES_summary!C$21</f>
        <v>16.492922922132163</v>
      </c>
      <c r="D449" s="179">
        <f>D392/RES_summary!D$21</f>
        <v>16.118655538221969</v>
      </c>
      <c r="E449" s="179">
        <f>E392/RES_summary!E$21</f>
        <v>0</v>
      </c>
      <c r="F449" s="179">
        <f>F392/RES_summary!F$21</f>
        <v>15.735404858020246</v>
      </c>
      <c r="G449" s="179">
        <f>G392/RES_summary!G$21</f>
        <v>15.284528366235733</v>
      </c>
      <c r="H449" s="179">
        <f>H392/RES_summary!H$21</f>
        <v>15.981802240016611</v>
      </c>
      <c r="I449" s="179">
        <f>I392/RES_summary!I$21</f>
        <v>14.104645503031362</v>
      </c>
      <c r="J449" s="179">
        <f>J392/RES_summary!J$21</f>
        <v>14.634864229812875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14.469733070682684</v>
      </c>
      <c r="O449" s="179">
        <f>O392/RES_summary!O$21</f>
        <v>0</v>
      </c>
      <c r="P449" s="179">
        <f>P392/RES_summary!P$21</f>
        <v>14.234139031717129</v>
      </c>
      <c r="Q449" s="179">
        <f>Q392/RES_summary!Q$21</f>
        <v>13.878125187024478</v>
      </c>
    </row>
    <row r="450" spans="1:17" ht="12" customHeight="1" x14ac:dyDescent="0.25">
      <c r="A450" s="148" t="s">
        <v>60</v>
      </c>
      <c r="B450" s="156"/>
      <c r="C450" s="177">
        <f>C393/RES_summary!C$21</f>
        <v>11.916438928880824</v>
      </c>
      <c r="D450" s="177">
        <f>D393/RES_summary!D$21</f>
        <v>11.614717321190907</v>
      </c>
      <c r="E450" s="177">
        <f>E393/RES_summary!E$21</f>
        <v>0</v>
      </c>
      <c r="F450" s="177">
        <f>F393/RES_summary!F$21</f>
        <v>11.339306149229822</v>
      </c>
      <c r="G450" s="177">
        <f>G393/RES_summary!G$21</f>
        <v>10.987665702950826</v>
      </c>
      <c r="H450" s="177">
        <f>H393/RES_summary!H$21</f>
        <v>11.744765765528244</v>
      </c>
      <c r="I450" s="177">
        <f>I393/RES_summary!I$21</f>
        <v>10.068486825722307</v>
      </c>
      <c r="J450" s="177">
        <f>J393/RES_summary!J$21</f>
        <v>10.615961085200784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10.613214386448274</v>
      </c>
      <c r="O450" s="177">
        <f>O393/RES_summary!O$21</f>
        <v>0</v>
      </c>
      <c r="P450" s="177">
        <f>P393/RES_summary!P$21</f>
        <v>10.424661603919034</v>
      </c>
      <c r="Q450" s="177">
        <f>Q393/RES_summary!Q$21</f>
        <v>10.143613676742479</v>
      </c>
    </row>
    <row r="451" spans="1:17" ht="12" customHeight="1" x14ac:dyDescent="0.25">
      <c r="A451" s="148" t="s">
        <v>59</v>
      </c>
      <c r="B451" s="156"/>
      <c r="C451" s="177">
        <f>C394/RES_summary!C$21</f>
        <v>4.5764839932513359</v>
      </c>
      <c r="D451" s="177">
        <f>D394/RES_summary!D$21</f>
        <v>4.5039382170310613</v>
      </c>
      <c r="E451" s="177">
        <f>E394/RES_summary!E$21</f>
        <v>0</v>
      </c>
      <c r="F451" s="177">
        <f>F394/RES_summary!F$21</f>
        <v>4.3960987087904222</v>
      </c>
      <c r="G451" s="177">
        <f>G394/RES_summary!G$21</f>
        <v>4.2968626632849052</v>
      </c>
      <c r="H451" s="177">
        <f>H394/RES_summary!H$21</f>
        <v>4.2370364744883675</v>
      </c>
      <c r="I451" s="177">
        <f>I394/RES_summary!I$21</f>
        <v>4.0361586773090581</v>
      </c>
      <c r="J451" s="177">
        <f>J394/RES_summary!J$21</f>
        <v>4.0189031446120911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3.8565186842344095</v>
      </c>
      <c r="O451" s="177">
        <f>O394/RES_summary!O$21</f>
        <v>0</v>
      </c>
      <c r="P451" s="177">
        <f>P394/RES_summary!P$21</f>
        <v>3.8094774277980918</v>
      </c>
      <c r="Q451" s="177">
        <f>Q394/RES_summary!Q$21</f>
        <v>3.7345115102820015</v>
      </c>
    </row>
    <row r="452" spans="1:17" ht="12" customHeight="1" x14ac:dyDescent="0.25">
      <c r="A452" s="158" t="s">
        <v>62</v>
      </c>
      <c r="B452" s="157"/>
      <c r="C452" s="178">
        <f>C395/RES_summary!C$21</f>
        <v>6.2195584464142364</v>
      </c>
      <c r="D452" s="178">
        <f>D395/RES_summary!D$21</f>
        <v>6.2870812038438029</v>
      </c>
      <c r="E452" s="178">
        <f>E395/RES_summary!E$21</f>
        <v>6.101747689365391</v>
      </c>
      <c r="F452" s="178">
        <f>F395/RES_summary!F$21</f>
        <v>5.9792343821554086</v>
      </c>
      <c r="G452" s="178">
        <f>G395/RES_summary!G$21</f>
        <v>5.8325496041280287</v>
      </c>
      <c r="H452" s="178">
        <f>H395/RES_summary!H$21</f>
        <v>5.7016282073167437</v>
      </c>
      <c r="I452" s="178">
        <f>I395/RES_summary!I$21</f>
        <v>5.9173958030622948</v>
      </c>
      <c r="J452" s="178">
        <f>J395/RES_summary!J$21</f>
        <v>5.6608488809908026</v>
      </c>
      <c r="K452" s="178">
        <f>K395/RES_summary!K$21</f>
        <v>5.481486535066928</v>
      </c>
      <c r="L452" s="178">
        <f>L395/RES_summary!L$21</f>
        <v>5.433559597333856</v>
      </c>
      <c r="M452" s="178">
        <f>M395/RES_summary!M$21</f>
        <v>5.1351760532994595</v>
      </c>
      <c r="N452" s="178">
        <f>N395/RES_summary!N$21</f>
        <v>5.2410704071981344</v>
      </c>
      <c r="O452" s="178">
        <f>O395/RES_summary!O$21</f>
        <v>5.0363034012869594</v>
      </c>
      <c r="P452" s="178">
        <f>P395/RES_summary!P$21</f>
        <v>4.8733373784932033</v>
      </c>
      <c r="Q452" s="178">
        <f>Q395/RES_summary!Q$21</f>
        <v>5.1091811676593979</v>
      </c>
    </row>
    <row r="453" spans="1:17" ht="12" customHeight="1" x14ac:dyDescent="0.25">
      <c r="A453" s="23" t="s">
        <v>203</v>
      </c>
      <c r="B453" s="156"/>
      <c r="C453" s="177">
        <f>C396/RES_summary!C$21</f>
        <v>6.1056979041200732</v>
      </c>
      <c r="D453" s="177">
        <f>D396/RES_summary!D$21</f>
        <v>6.1364591503844901</v>
      </c>
      <c r="E453" s="177">
        <f>E396/RES_summary!E$21</f>
        <v>6.101747689365391</v>
      </c>
      <c r="F453" s="177">
        <f>F396/RES_summary!F$21</f>
        <v>5.8792818357705618</v>
      </c>
      <c r="G453" s="177">
        <f>G396/RES_summary!G$21</f>
        <v>5.7645594330755632</v>
      </c>
      <c r="H453" s="177">
        <f>H396/RES_summary!H$21</f>
        <v>5.6321015788090287</v>
      </c>
      <c r="I453" s="177">
        <f>I396/RES_summary!I$21</f>
        <v>5.8973698839385564</v>
      </c>
      <c r="J453" s="177">
        <f>J396/RES_summary!J$21</f>
        <v>5.4920684981144587</v>
      </c>
      <c r="K453" s="177">
        <f>K396/RES_summary!K$21</f>
        <v>5.481486535066928</v>
      </c>
      <c r="L453" s="177">
        <f>L396/RES_summary!L$21</f>
        <v>5.433559597333856</v>
      </c>
      <c r="M453" s="177">
        <f>M396/RES_summary!M$21</f>
        <v>5.1351760532994595</v>
      </c>
      <c r="N453" s="177">
        <f>N396/RES_summary!N$21</f>
        <v>5.2410704071981344</v>
      </c>
      <c r="O453" s="177">
        <f>O396/RES_summary!O$21</f>
        <v>5.0363034012869594</v>
      </c>
      <c r="P453" s="177">
        <f>P396/RES_summary!P$21</f>
        <v>4.8276000607519745</v>
      </c>
      <c r="Q453" s="177">
        <f>Q396/RES_summary!Q$21</f>
        <v>4.9637145720234619</v>
      </c>
    </row>
    <row r="454" spans="1:17" ht="12" customHeight="1" x14ac:dyDescent="0.25">
      <c r="A454" s="29" t="s">
        <v>140</v>
      </c>
      <c r="B454" s="57"/>
      <c r="C454" s="176">
        <f>C397/RES_summary!C$21</f>
        <v>6.6661816862497085</v>
      </c>
      <c r="D454" s="176">
        <f>D397/RES_summary!D$21</f>
        <v>6.6432748647189648</v>
      </c>
      <c r="E454" s="176">
        <f>E397/RES_summary!E$21</f>
        <v>0</v>
      </c>
      <c r="F454" s="176">
        <f>F397/RES_summary!F$21</f>
        <v>6.1947249766998747</v>
      </c>
      <c r="G454" s="176">
        <f>G397/RES_summary!G$21</f>
        <v>6.2812145667797656</v>
      </c>
      <c r="H454" s="176">
        <f>H397/RES_summary!H$21</f>
        <v>6.1522794700938483</v>
      </c>
      <c r="I454" s="176">
        <f>I397/RES_summary!I$21</f>
        <v>5.9774193694573823</v>
      </c>
      <c r="J454" s="176">
        <f>J397/RES_summary!J$21</f>
        <v>5.9815303507952668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5.7784627120509802</v>
      </c>
      <c r="Q454" s="176">
        <f>Q397/RES_summary!Q$21</f>
        <v>5.4702419543597038</v>
      </c>
    </row>
    <row r="456" spans="1:17" ht="12" customHeight="1" x14ac:dyDescent="0.25">
      <c r="A456" s="152" t="s">
        <v>184</v>
      </c>
      <c r="B456" s="168"/>
      <c r="C456" s="184">
        <f>C399/RES_summary!C$21</f>
        <v>38.312347781496797</v>
      </c>
      <c r="D456" s="184">
        <f>D399/RES_summary!D$21</f>
        <v>36.322939075624127</v>
      </c>
      <c r="E456" s="184">
        <f>E399/RES_summary!E$21</f>
        <v>36.178947389069783</v>
      </c>
      <c r="F456" s="184">
        <f>F399/RES_summary!F$21</f>
        <v>32.138304243382713</v>
      </c>
      <c r="G456" s="184">
        <f>G399/RES_summary!G$21</f>
        <v>30.749241030181551</v>
      </c>
      <c r="H456" s="184">
        <f>H399/RES_summary!H$21</f>
        <v>29.507866908194607</v>
      </c>
      <c r="I456" s="184">
        <f>I399/RES_summary!I$21</f>
        <v>25.605272427305707</v>
      </c>
      <c r="J456" s="184">
        <f>J399/RES_summary!J$21</f>
        <v>23.488744819744113</v>
      </c>
      <c r="K456" s="184">
        <f>K399/RES_summary!K$21</f>
        <v>26.544119403780876</v>
      </c>
      <c r="L456" s="184">
        <f>L399/RES_summary!L$21</f>
        <v>29.99872712903953</v>
      </c>
      <c r="M456" s="184">
        <f>M399/RES_summary!M$21</f>
        <v>24.147966920603327</v>
      </c>
      <c r="N456" s="184">
        <f>N399/RES_summary!N$21</f>
        <v>25.401628939390818</v>
      </c>
      <c r="O456" s="184">
        <f>O399/RES_summary!O$21</f>
        <v>27.377618063939824</v>
      </c>
      <c r="P456" s="184">
        <f>P399/RES_summary!P$21</f>
        <v>20.584059817168171</v>
      </c>
      <c r="Q456" s="184">
        <f>Q399/RES_summary!Q$21</f>
        <v>22.07120319621724</v>
      </c>
    </row>
    <row r="457" spans="1:17" ht="12" customHeight="1" x14ac:dyDescent="0.25">
      <c r="A457" s="158" t="s">
        <v>65</v>
      </c>
      <c r="B457" s="157"/>
      <c r="C457" s="178">
        <f>C400/RES_summary!C$21</f>
        <v>34.111527702585512</v>
      </c>
      <c r="D457" s="178">
        <f>D400/RES_summary!D$21</f>
        <v>31.76608747479191</v>
      </c>
      <c r="E457" s="178">
        <f>E400/RES_summary!E$21</f>
        <v>30.539690703062551</v>
      </c>
      <c r="F457" s="178">
        <f>F400/RES_summary!F$21</f>
        <v>28.642624215002151</v>
      </c>
      <c r="G457" s="178">
        <f>G400/RES_summary!G$21</f>
        <v>26.530880606005397</v>
      </c>
      <c r="H457" s="178">
        <f>H400/RES_summary!H$21</f>
        <v>25.204740868526606</v>
      </c>
      <c r="I457" s="178">
        <f>I400/RES_summary!I$21</f>
        <v>21.287072266160067</v>
      </c>
      <c r="J457" s="178">
        <f>J400/RES_summary!J$21</f>
        <v>21.612248036638292</v>
      </c>
      <c r="K457" s="178">
        <f>K400/RES_summary!K$21</f>
        <v>21.764639089717331</v>
      </c>
      <c r="L457" s="178">
        <f>L400/RES_summary!L$21</f>
        <v>24.844736207632732</v>
      </c>
      <c r="M457" s="178">
        <f>M400/RES_summary!M$21</f>
        <v>19.636798905636315</v>
      </c>
      <c r="N457" s="178">
        <f>N400/RES_summary!N$21</f>
        <v>21.016895840527312</v>
      </c>
      <c r="O457" s="178">
        <f>O400/RES_summary!O$21</f>
        <v>22.740733131661461</v>
      </c>
      <c r="P457" s="178">
        <f>P400/RES_summary!P$21</f>
        <v>17.382745168753917</v>
      </c>
      <c r="Q457" s="178">
        <f>Q400/RES_summary!Q$21</f>
        <v>18.377628439741589</v>
      </c>
    </row>
    <row r="458" spans="1:17" ht="12" customHeight="1" x14ac:dyDescent="0.25">
      <c r="A458" s="23" t="s">
        <v>161</v>
      </c>
      <c r="B458" s="156"/>
      <c r="C458" s="177">
        <f>C401/RES_summary!C$21</f>
        <v>34.111527702585512</v>
      </c>
      <c r="D458" s="177">
        <f>D401/RES_summary!D$21</f>
        <v>31.76608747479191</v>
      </c>
      <c r="E458" s="177">
        <f>E401/RES_summary!E$21</f>
        <v>30.539690703062551</v>
      </c>
      <c r="F458" s="177">
        <f>F401/RES_summary!F$21</f>
        <v>28.642624215002151</v>
      </c>
      <c r="G458" s="177">
        <f>G401/RES_summary!G$21</f>
        <v>26.530880606005397</v>
      </c>
      <c r="H458" s="177">
        <f>H401/RES_summary!H$21</f>
        <v>25.204740868526606</v>
      </c>
      <c r="I458" s="177">
        <f>I401/RES_summary!I$21</f>
        <v>21.287072266160067</v>
      </c>
      <c r="J458" s="177">
        <f>J401/RES_summary!J$21</f>
        <v>21.612248036638292</v>
      </c>
      <c r="K458" s="177">
        <f>K401/RES_summary!K$21</f>
        <v>21.764639089717331</v>
      </c>
      <c r="L458" s="177">
        <f>L401/RES_summary!L$21</f>
        <v>24.844736207632732</v>
      </c>
      <c r="M458" s="177">
        <f>M401/RES_summary!M$21</f>
        <v>19.636798905636315</v>
      </c>
      <c r="N458" s="177">
        <f>N401/RES_summary!N$21</f>
        <v>21.016895840527312</v>
      </c>
      <c r="O458" s="177">
        <f>O401/RES_summary!O$21</f>
        <v>22.740733131661461</v>
      </c>
      <c r="P458" s="177">
        <f>P401/RES_summary!P$21</f>
        <v>17.382745168753917</v>
      </c>
      <c r="Q458" s="177">
        <f>Q401/RES_summary!Q$21</f>
        <v>18.377628439741589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2.2216561671164161</v>
      </c>
      <c r="D462" s="178">
        <f>D405/RES_summary!D$21</f>
        <v>2.8167429162081632</v>
      </c>
      <c r="E462" s="178">
        <f>E405/RES_summary!E$21</f>
        <v>3.1972781850276522</v>
      </c>
      <c r="F462" s="178">
        <f>F405/RES_summary!F$21</f>
        <v>1.9014721833490484</v>
      </c>
      <c r="G462" s="178">
        <f>G405/RES_summary!G$21</f>
        <v>2.2484190300501941</v>
      </c>
      <c r="H462" s="178">
        <f>H405/RES_summary!H$21</f>
        <v>2.4012617153322617</v>
      </c>
      <c r="I462" s="178">
        <f>I405/RES_summary!I$21</f>
        <v>2.6085196218412698</v>
      </c>
      <c r="J462" s="178">
        <f>J405/RES_summary!J$21</f>
        <v>0.49967304054924983</v>
      </c>
      <c r="K462" s="178">
        <f>K405/RES_summary!K$21</f>
        <v>2.6809120491110336</v>
      </c>
      <c r="L462" s="178">
        <f>L405/RES_summary!L$21</f>
        <v>3.0745943739167547</v>
      </c>
      <c r="M462" s="178">
        <f>M405/RES_summary!M$21</f>
        <v>2.5483240974708696</v>
      </c>
      <c r="N462" s="178">
        <f>N405/RES_summary!N$21</f>
        <v>2.3836239019539516</v>
      </c>
      <c r="O462" s="178">
        <f>O405/RES_summary!O$21</f>
        <v>2.7165211717000743</v>
      </c>
      <c r="P462" s="178">
        <f>P405/RES_summary!P$21</f>
        <v>1.4523661745686676</v>
      </c>
      <c r="Q462" s="178">
        <f>Q405/RES_summary!Q$21</f>
        <v>2.352226935768754</v>
      </c>
    </row>
    <row r="463" spans="1:17" ht="12" customHeight="1" x14ac:dyDescent="0.25">
      <c r="A463" s="167" t="s">
        <v>160</v>
      </c>
      <c r="B463" s="132"/>
      <c r="C463" s="183">
        <f>C406/RES_summary!C$21</f>
        <v>4.6827633813853273</v>
      </c>
      <c r="D463" s="183">
        <f>D406/RES_summary!D$21</f>
        <v>4.5741319915510834</v>
      </c>
      <c r="E463" s="183">
        <f>E406/RES_summary!E$21</f>
        <v>0</v>
      </c>
      <c r="F463" s="183">
        <f>F406/RES_summary!F$21</f>
        <v>4.3874158908783585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3.8318780220427295</v>
      </c>
      <c r="M463" s="183">
        <f>M406/RES_summary!M$21</f>
        <v>0</v>
      </c>
      <c r="N463" s="183">
        <f>N406/RES_summary!N$21</f>
        <v>3.6282990442717651</v>
      </c>
      <c r="O463" s="183">
        <f>O406/RES_summary!O$21</f>
        <v>0</v>
      </c>
      <c r="P463" s="183">
        <f>P406/RES_summary!P$21</f>
        <v>3.5703088259357139</v>
      </c>
      <c r="Q463" s="183">
        <f>Q406/RES_summary!Q$21</f>
        <v>0</v>
      </c>
    </row>
    <row r="464" spans="1:17" ht="12" customHeight="1" x14ac:dyDescent="0.25">
      <c r="A464" s="167" t="s">
        <v>159</v>
      </c>
      <c r="B464" s="132"/>
      <c r="C464" s="183">
        <f>C407/RES_summary!C$21</f>
        <v>3.3091021053336416</v>
      </c>
      <c r="D464" s="183">
        <f>D407/RES_summary!D$21</f>
        <v>3.2452165576967453</v>
      </c>
      <c r="E464" s="183">
        <f>E407/RES_summary!E$21</f>
        <v>3.1972781850276522</v>
      </c>
      <c r="F464" s="183">
        <f>F407/RES_summary!F$21</f>
        <v>3.125717436101124</v>
      </c>
      <c r="G464" s="183">
        <f>G407/RES_summary!G$21</f>
        <v>3.0225313934055573</v>
      </c>
      <c r="H464" s="183">
        <f>H407/RES_summary!H$21</f>
        <v>2.9033948352814423</v>
      </c>
      <c r="I464" s="183">
        <f>I407/RES_summary!I$21</f>
        <v>2.8024757635237845</v>
      </c>
      <c r="J464" s="183">
        <f>J407/RES_summary!J$21</f>
        <v>2.759524487423739</v>
      </c>
      <c r="K464" s="183">
        <f>K407/RES_summary!K$21</f>
        <v>2.6809120491110336</v>
      </c>
      <c r="L464" s="183">
        <f>L407/RES_summary!L$21</f>
        <v>2.7484369921919254</v>
      </c>
      <c r="M464" s="183">
        <f>M407/RES_summary!M$21</f>
        <v>2.5483240974708696</v>
      </c>
      <c r="N464" s="183">
        <f>N407/RES_summary!N$21</f>
        <v>2.6062698825112398</v>
      </c>
      <c r="O464" s="183">
        <f>O407/RES_summary!O$21</f>
        <v>2.7165211717000743</v>
      </c>
      <c r="P464" s="183">
        <f>P407/RES_summary!P$21</f>
        <v>2.5554734669001506</v>
      </c>
      <c r="Q464" s="183">
        <f>Q407/RES_summary!Q$21</f>
        <v>2.5021869531598058</v>
      </c>
    </row>
    <row r="465" spans="1:17" ht="12" customHeight="1" x14ac:dyDescent="0.25">
      <c r="A465" s="166" t="s">
        <v>203</v>
      </c>
      <c r="B465" s="165"/>
      <c r="C465" s="182">
        <f>C408/RES_summary!C$21</f>
        <v>3.3091021053336416</v>
      </c>
      <c r="D465" s="182">
        <f>D408/RES_summary!D$21</f>
        <v>3.2452165576967453</v>
      </c>
      <c r="E465" s="182">
        <f>E408/RES_summary!E$21</f>
        <v>3.1972781850276522</v>
      </c>
      <c r="F465" s="182">
        <f>F408/RES_summary!F$21</f>
        <v>3.125717436101124</v>
      </c>
      <c r="G465" s="182">
        <f>G408/RES_summary!G$21</f>
        <v>3.0225313934055573</v>
      </c>
      <c r="H465" s="182">
        <f>H408/RES_summary!H$21</f>
        <v>2.9033948352814423</v>
      </c>
      <c r="I465" s="182">
        <f>I408/RES_summary!I$21</f>
        <v>2.8024757635237845</v>
      </c>
      <c r="J465" s="182">
        <f>J408/RES_summary!J$21</f>
        <v>2.759524487423739</v>
      </c>
      <c r="K465" s="182">
        <f>K408/RES_summary!K$21</f>
        <v>2.6809120491110336</v>
      </c>
      <c r="L465" s="182">
        <f>L408/RES_summary!L$21</f>
        <v>2.7484369921919254</v>
      </c>
      <c r="M465" s="182">
        <f>M408/RES_summary!M$21</f>
        <v>2.5483240974708696</v>
      </c>
      <c r="N465" s="182">
        <f>N408/RES_summary!N$21</f>
        <v>2.6062698825112398</v>
      </c>
      <c r="O465" s="182">
        <f>O408/RES_summary!O$21</f>
        <v>2.7165211717000743</v>
      </c>
      <c r="P465" s="182">
        <f>P408/RES_summary!P$21</f>
        <v>2.5554734669001506</v>
      </c>
      <c r="Q465" s="182">
        <f>Q408/RES_summary!Q$21</f>
        <v>2.5021869531598058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1.9791639117948698</v>
      </c>
      <c r="D471" s="178">
        <f>D414/RES_summary!D$21</f>
        <v>1.7401086846240528</v>
      </c>
      <c r="E471" s="178">
        <f>E414/RES_summary!E$21</f>
        <v>2.4419785009795834</v>
      </c>
      <c r="F471" s="178">
        <f>F414/RES_summary!F$21</f>
        <v>1.5942078450315065</v>
      </c>
      <c r="G471" s="178">
        <f>G414/RES_summary!G$21</f>
        <v>1.9699413941259618</v>
      </c>
      <c r="H471" s="178">
        <f>H414/RES_summary!H$21</f>
        <v>1.9018643243357387</v>
      </c>
      <c r="I471" s="178">
        <f>I414/RES_summary!I$21</f>
        <v>1.709680539304367</v>
      </c>
      <c r="J471" s="178">
        <f>J414/RES_summary!J$21</f>
        <v>1.3768237425565719</v>
      </c>
      <c r="K471" s="178">
        <f>K414/RES_summary!K$21</f>
        <v>2.0985682649525104</v>
      </c>
      <c r="L471" s="178">
        <f>L414/RES_summary!L$21</f>
        <v>2.079396547490044</v>
      </c>
      <c r="M471" s="178">
        <f>M414/RES_summary!M$21</f>
        <v>1.9628439174961447</v>
      </c>
      <c r="N471" s="178">
        <f>N414/RES_summary!N$21</f>
        <v>2.0011091969095545</v>
      </c>
      <c r="O471" s="178">
        <f>O414/RES_summary!O$21</f>
        <v>1.9203637605782899</v>
      </c>
      <c r="P471" s="178">
        <f>P414/RES_summary!P$21</f>
        <v>1.748948473845586</v>
      </c>
      <c r="Q471" s="178">
        <f>Q414/RES_summary!Q$21</f>
        <v>1.3413478207068983</v>
      </c>
    </row>
    <row r="472" spans="1:17" ht="12" customHeight="1" x14ac:dyDescent="0.25">
      <c r="A472" s="23" t="s">
        <v>203</v>
      </c>
      <c r="B472" s="156"/>
      <c r="C472" s="177">
        <f>C415/RES_summary!C$21</f>
        <v>2.4837249291951626</v>
      </c>
      <c r="D472" s="177">
        <f>D415/RES_summary!D$21</f>
        <v>2.4759408234568587</v>
      </c>
      <c r="E472" s="177">
        <f>E415/RES_summary!E$21</f>
        <v>2.4419785009795834</v>
      </c>
      <c r="F472" s="177">
        <f>F415/RES_summary!F$21</f>
        <v>2.3336606917529301</v>
      </c>
      <c r="G472" s="177">
        <f>G415/RES_summary!G$21</f>
        <v>2.2684640413109616</v>
      </c>
      <c r="H472" s="177">
        <f>H415/RES_summary!H$21</f>
        <v>2.1952845924501752</v>
      </c>
      <c r="I472" s="177">
        <f>I415/RES_summary!I$21</f>
        <v>2.2800885684136629</v>
      </c>
      <c r="J472" s="177">
        <f>J415/RES_summary!J$21</f>
        <v>2.101470659522596</v>
      </c>
      <c r="K472" s="177">
        <f>K415/RES_summary!K$21</f>
        <v>2.0985682649525104</v>
      </c>
      <c r="L472" s="177">
        <f>L415/RES_summary!L$21</f>
        <v>2.079396547490044</v>
      </c>
      <c r="M472" s="177">
        <f>M415/RES_summary!M$21</f>
        <v>1.9628439174961447</v>
      </c>
      <c r="N472" s="177">
        <f>N415/RES_summary!N$21</f>
        <v>2.0011091969095545</v>
      </c>
      <c r="O472" s="177">
        <f>O415/RES_summary!O$21</f>
        <v>1.9203637605782899</v>
      </c>
      <c r="P472" s="177">
        <f>P415/RES_summary!P$21</f>
        <v>1.8373254191100468</v>
      </c>
      <c r="Q472" s="177">
        <f>Q415/RES_summary!Q$21</f>
        <v>1.8817590429420978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tabColor theme="9" tint="0.59999389629810485"/>
    <pageSetUpPr fitToPage="1"/>
  </sheetPr>
  <dimension ref="A1:Q59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RES_hhdet_num!B$81</f>
        <v>2315325</v>
      </c>
      <c r="C5" s="151">
        <f>RES_hhdet_num!C$81</f>
        <v>2320213</v>
      </c>
      <c r="D5" s="151">
        <f>RES_hhdet_num!D$81</f>
        <v>2387150</v>
      </c>
      <c r="E5" s="151">
        <f>RES_hhdet_num!E$81</f>
        <v>2683881</v>
      </c>
      <c r="F5" s="151">
        <f>RES_hhdet_num!F$81</f>
        <v>2728929</v>
      </c>
      <c r="G5" s="151">
        <f>RES_hhdet_num!G$81</f>
        <v>2827572</v>
      </c>
      <c r="H5" s="151">
        <f>RES_hhdet_num!H$81</f>
        <v>3020662</v>
      </c>
      <c r="I5" s="151">
        <f>RES_hhdet_num!I$81</f>
        <v>3489928</v>
      </c>
      <c r="J5" s="151">
        <f>RES_hhdet_num!J$81</f>
        <v>3491347</v>
      </c>
      <c r="K5" s="151">
        <f>RES_hhdet_num!K$81</f>
        <v>3822340.9999999995</v>
      </c>
      <c r="L5" s="151">
        <f>RES_hhdet_num!L$81</f>
        <v>4037362</v>
      </c>
      <c r="M5" s="151">
        <f>RES_hhdet_num!M$81</f>
        <v>4052105</v>
      </c>
      <c r="N5" s="151">
        <f>RES_hhdet_num!N$81</f>
        <v>4063628.9999999991</v>
      </c>
      <c r="O5" s="151">
        <f>RES_hhdet_num!O$81</f>
        <v>4073040</v>
      </c>
      <c r="P5" s="151">
        <f>RES_hhdet_num!P$81</f>
        <v>4113412.0000000009</v>
      </c>
      <c r="Q5" s="151">
        <f>RES_hhdet_num!Q$81</f>
        <v>4333013.9999999991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157</v>
      </c>
      <c r="B7" s="67">
        <f>RES_hhdet_num!B$83</f>
        <v>2315325</v>
      </c>
      <c r="C7" s="67">
        <f>RES_hhdet_num!C$83</f>
        <v>2320213</v>
      </c>
      <c r="D7" s="67">
        <f>RES_hhdet_num!D$83</f>
        <v>2387150</v>
      </c>
      <c r="E7" s="67">
        <f>RES_hhdet_num!E$83</f>
        <v>2683881</v>
      </c>
      <c r="F7" s="67">
        <f>RES_hhdet_num!F$83</f>
        <v>2728929</v>
      </c>
      <c r="G7" s="67">
        <f>RES_hhdet_num!G$83</f>
        <v>2827572</v>
      </c>
      <c r="H7" s="67">
        <f>RES_hhdet_num!H$83</f>
        <v>3020662</v>
      </c>
      <c r="I7" s="67">
        <f>RES_hhdet_num!I$83</f>
        <v>3489928</v>
      </c>
      <c r="J7" s="67">
        <f>RES_hhdet_num!J$83</f>
        <v>3491347</v>
      </c>
      <c r="K7" s="67">
        <f>RES_hhdet_num!K$83</f>
        <v>3822340.9999999995</v>
      </c>
      <c r="L7" s="67">
        <f>RES_hhdet_num!L$83</f>
        <v>4037362</v>
      </c>
      <c r="M7" s="67">
        <f>RES_hhdet_num!M$83</f>
        <v>4052105</v>
      </c>
      <c r="N7" s="67">
        <f>RES_hhdet_num!N$83</f>
        <v>4063628.9999999991</v>
      </c>
      <c r="O7" s="67">
        <f>RES_hhdet_num!O$83</f>
        <v>4073040</v>
      </c>
      <c r="P7" s="67">
        <f>RES_hhdet_num!P$83</f>
        <v>4113412.0000000009</v>
      </c>
      <c r="Q7" s="67">
        <f>RES_hhdet_num!Q$83</f>
        <v>4333013.9999999991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RES_hhdet_num!B$86</f>
        <v>22610</v>
      </c>
      <c r="C9" s="67">
        <f>RES_hhdet_num!C$86</f>
        <v>25657</v>
      </c>
      <c r="D9" s="67">
        <f>RES_hhdet_num!D$86</f>
        <v>28085</v>
      </c>
      <c r="E9" s="67">
        <f>RES_hhdet_num!E$86</f>
        <v>32610</v>
      </c>
      <c r="F9" s="67">
        <f>RES_hhdet_num!F$86</f>
        <v>35132</v>
      </c>
      <c r="G9" s="67">
        <f>RES_hhdet_num!G$86</f>
        <v>42959</v>
      </c>
      <c r="H9" s="67">
        <f>RES_hhdet_num!H$86</f>
        <v>58963</v>
      </c>
      <c r="I9" s="67">
        <f>RES_hhdet_num!I$86</f>
        <v>80583</v>
      </c>
      <c r="J9" s="67">
        <f>RES_hhdet_num!J$86</f>
        <v>103700</v>
      </c>
      <c r="K9" s="67">
        <f>RES_hhdet_num!K$86</f>
        <v>140285</v>
      </c>
      <c r="L9" s="67">
        <f>RES_hhdet_num!L$86</f>
        <v>180175</v>
      </c>
      <c r="M9" s="67">
        <f>RES_hhdet_num!M$86</f>
        <v>182791</v>
      </c>
      <c r="N9" s="67">
        <f>RES_hhdet_num!N$86</f>
        <v>179642.99999999997</v>
      </c>
      <c r="O9" s="67">
        <f>RES_hhdet_num!O$86</f>
        <v>177280</v>
      </c>
      <c r="P9" s="67">
        <f>RES_hhdet_num!P$86</f>
        <v>176167.00000000003</v>
      </c>
      <c r="Q9" s="67">
        <f>RES_hhdet_num!Q$86</f>
        <v>186311.99999999997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156</v>
      </c>
      <c r="B11" s="67">
        <f>RES_hhdet_num!B$88</f>
        <v>793831</v>
      </c>
      <c r="C11" s="67">
        <f>RES_hhdet_num!C$88</f>
        <v>830545.00000000012</v>
      </c>
      <c r="D11" s="67">
        <f>RES_hhdet_num!D$88</f>
        <v>929271.99999999988</v>
      </c>
      <c r="E11" s="67">
        <f>RES_hhdet_num!E$88</f>
        <v>1069757</v>
      </c>
      <c r="F11" s="67">
        <f>RES_hhdet_num!F$88</f>
        <v>1136095</v>
      </c>
      <c r="G11" s="67">
        <f>RES_hhdet_num!G$88</f>
        <v>1189043</v>
      </c>
      <c r="H11" s="67">
        <f>RES_hhdet_num!H$88</f>
        <v>1287951</v>
      </c>
      <c r="I11" s="67">
        <f>RES_hhdet_num!I$88</f>
        <v>1563474</v>
      </c>
      <c r="J11" s="67">
        <f>RES_hhdet_num!J$88</f>
        <v>1513503</v>
      </c>
      <c r="K11" s="67">
        <f>RES_hhdet_num!K$88</f>
        <v>1707488.9999999995</v>
      </c>
      <c r="L11" s="67">
        <f>RES_hhdet_num!L$88</f>
        <v>1901985.9999999998</v>
      </c>
      <c r="M11" s="67">
        <f>RES_hhdet_num!M$88</f>
        <v>1851857.9999999998</v>
      </c>
      <c r="N11" s="67">
        <f>RES_hhdet_num!N$88</f>
        <v>1830681.9999999991</v>
      </c>
      <c r="O11" s="67">
        <f>RES_hhdet_num!O$88</f>
        <v>1780231.9999999998</v>
      </c>
      <c r="P11" s="67">
        <f>RES_hhdet_num!P$88</f>
        <v>1858390.0000000007</v>
      </c>
      <c r="Q11" s="67">
        <f>RES_hhdet_num!Q$88</f>
        <v>1925082.9999999993</v>
      </c>
    </row>
    <row r="12" spans="1:17" ht="12" customHeight="1" x14ac:dyDescent="0.25">
      <c r="A12" s="23" t="s">
        <v>155</v>
      </c>
      <c r="B12" s="67">
        <f>RES_hhdet_num!B$89</f>
        <v>54955</v>
      </c>
      <c r="C12" s="67">
        <f>RES_hhdet_num!C$89</f>
        <v>74854</v>
      </c>
      <c r="D12" s="67">
        <f>RES_hhdet_num!D$89</f>
        <v>100927</v>
      </c>
      <c r="E12" s="67">
        <f>RES_hhdet_num!E$89</f>
        <v>162280</v>
      </c>
      <c r="F12" s="67">
        <f>RES_hhdet_num!F$89</f>
        <v>172348.00000000006</v>
      </c>
      <c r="G12" s="67">
        <f>RES_hhdet_num!G$89</f>
        <v>219015.00000000006</v>
      </c>
      <c r="H12" s="67">
        <f>RES_hhdet_num!H$89</f>
        <v>288496</v>
      </c>
      <c r="I12" s="67">
        <f>RES_hhdet_num!I$89</f>
        <v>405884</v>
      </c>
      <c r="J12" s="67">
        <f>RES_hhdet_num!J$89</f>
        <v>460366</v>
      </c>
      <c r="K12" s="67">
        <f>RES_hhdet_num!K$89</f>
        <v>644453</v>
      </c>
      <c r="L12" s="67">
        <f>RES_hhdet_num!L$89</f>
        <v>744631</v>
      </c>
      <c r="M12" s="67">
        <f>RES_hhdet_num!M$89</f>
        <v>930859.00000000012</v>
      </c>
      <c r="N12" s="67">
        <f>RES_hhdet_num!N$89</f>
        <v>952327.99999999988</v>
      </c>
      <c r="O12" s="67">
        <f>RES_hhdet_num!O$89</f>
        <v>1019666.0000000001</v>
      </c>
      <c r="P12" s="67">
        <f>RES_hhdet_num!P$89</f>
        <v>1100230.0000000002</v>
      </c>
      <c r="Q12" s="67">
        <f>RES_hhdet_num!Q$89</f>
        <v>1268995.9999999998</v>
      </c>
    </row>
    <row r="13" spans="1:17" ht="12" customHeight="1" x14ac:dyDescent="0.25">
      <c r="A13" s="23" t="s">
        <v>144</v>
      </c>
      <c r="B13" s="67">
        <f>RES_hhdet_num!B$92</f>
        <v>281930</v>
      </c>
      <c r="C13" s="67">
        <f>RES_hhdet_num!C$92</f>
        <v>268416</v>
      </c>
      <c r="D13" s="67">
        <f>RES_hhdet_num!D$92</f>
        <v>263874</v>
      </c>
      <c r="E13" s="67">
        <f>RES_hhdet_num!E$92</f>
        <v>251080</v>
      </c>
      <c r="F13" s="67">
        <f>RES_hhdet_num!F$92</f>
        <v>248139.00000000009</v>
      </c>
      <c r="G13" s="67">
        <f>RES_hhdet_num!G$92</f>
        <v>241583.99999999997</v>
      </c>
      <c r="H13" s="67">
        <f>RES_hhdet_num!H$92</f>
        <v>224011</v>
      </c>
      <c r="I13" s="67">
        <f>RES_hhdet_num!I$92</f>
        <v>211237</v>
      </c>
      <c r="J13" s="67">
        <f>RES_hhdet_num!J$92</f>
        <v>232175.99999999997</v>
      </c>
      <c r="K13" s="67">
        <f>RES_hhdet_num!K$92</f>
        <v>268154.00000000006</v>
      </c>
      <c r="L13" s="67">
        <f>RES_hhdet_num!L$92</f>
        <v>320809.99999999983</v>
      </c>
      <c r="M13" s="67">
        <f>RES_hhdet_num!M$92</f>
        <v>296094.99999999994</v>
      </c>
      <c r="N13" s="67">
        <f>RES_hhdet_num!N$92</f>
        <v>243729.99999999994</v>
      </c>
      <c r="O13" s="67">
        <f>RES_hhdet_num!O$92</f>
        <v>231818</v>
      </c>
      <c r="P13" s="67">
        <f>RES_hhdet_num!P$92</f>
        <v>165601.00000000006</v>
      </c>
      <c r="Q13" s="67">
        <f>RES_hhdet_num!Q$92</f>
        <v>71942</v>
      </c>
    </row>
    <row r="14" spans="1:17" ht="12" customHeight="1" x14ac:dyDescent="0.25">
      <c r="A14" s="23" t="s">
        <v>143</v>
      </c>
      <c r="B14" s="67">
        <f>RES_hhdet_num!B$93</f>
        <v>19518</v>
      </c>
      <c r="C14" s="67">
        <f>RES_hhdet_num!C$93</f>
        <v>24191.000000000007</v>
      </c>
      <c r="D14" s="67">
        <f>RES_hhdet_num!D$93</f>
        <v>28658.999999999982</v>
      </c>
      <c r="E14" s="67">
        <f>RES_hhdet_num!E$93</f>
        <v>38088.999999999993</v>
      </c>
      <c r="F14" s="67">
        <f>RES_hhdet_num!F$93</f>
        <v>37643</v>
      </c>
      <c r="G14" s="67">
        <f>RES_hhdet_num!G$93</f>
        <v>44497.999999999949</v>
      </c>
      <c r="H14" s="67">
        <f>RES_hhdet_num!H$93</f>
        <v>50178.000000000007</v>
      </c>
      <c r="I14" s="67">
        <f>RES_hhdet_num!I$93</f>
        <v>54838</v>
      </c>
      <c r="J14" s="67">
        <f>RES_hhdet_num!J$93</f>
        <v>70620.999999999971</v>
      </c>
      <c r="K14" s="67">
        <f>RES_hhdet_num!K$93</f>
        <v>101209.00000000003</v>
      </c>
      <c r="L14" s="67">
        <f>RES_hhdet_num!L$93</f>
        <v>125597.99999999997</v>
      </c>
      <c r="M14" s="67">
        <f>RES_hhdet_num!M$93</f>
        <v>148835.99999999997</v>
      </c>
      <c r="N14" s="67">
        <f>RES_hhdet_num!N$93</f>
        <v>126788.99999999997</v>
      </c>
      <c r="O14" s="67">
        <f>RES_hhdet_num!O$93</f>
        <v>132779</v>
      </c>
      <c r="P14" s="67">
        <f>RES_hhdet_num!P$93</f>
        <v>98042.000000000015</v>
      </c>
      <c r="Q14" s="67">
        <f>RES_hhdet_num!Q$93</f>
        <v>47423.999999999993</v>
      </c>
    </row>
    <row r="15" spans="1:17" ht="12" customHeight="1" x14ac:dyDescent="0.25">
      <c r="A15" s="23" t="s">
        <v>142</v>
      </c>
      <c r="B15" s="67">
        <f>RES_hhdet_num!B$96</f>
        <v>1089656</v>
      </c>
      <c r="C15" s="67">
        <f>RES_hhdet_num!C$96</f>
        <v>1029428.0000000001</v>
      </c>
      <c r="D15" s="67">
        <f>RES_hhdet_num!D$96</f>
        <v>960139.00000000012</v>
      </c>
      <c r="E15" s="67">
        <f>RES_hhdet_num!E$96</f>
        <v>1009531</v>
      </c>
      <c r="F15" s="67">
        <f>RES_hhdet_num!F$96</f>
        <v>985241</v>
      </c>
      <c r="G15" s="67">
        <f>RES_hhdet_num!G$96</f>
        <v>957134.00000000012</v>
      </c>
      <c r="H15" s="67">
        <f>RES_hhdet_num!H$96</f>
        <v>955907.00000000023</v>
      </c>
      <c r="I15" s="67">
        <f>RES_hhdet_num!I$96</f>
        <v>995944.00000000023</v>
      </c>
      <c r="J15" s="67">
        <f>RES_hhdet_num!J$96</f>
        <v>931381</v>
      </c>
      <c r="K15" s="67">
        <f>RES_hhdet_num!K$96</f>
        <v>799342.00000000012</v>
      </c>
      <c r="L15" s="67">
        <f>RES_hhdet_num!L$96</f>
        <v>678646.00000000023</v>
      </c>
      <c r="M15" s="67">
        <f>RES_hhdet_num!M$96</f>
        <v>548664</v>
      </c>
      <c r="N15" s="67">
        <f>RES_hhdet_num!N$96</f>
        <v>598669.99999999988</v>
      </c>
      <c r="O15" s="67">
        <f>RES_hhdet_num!O$96</f>
        <v>577671</v>
      </c>
      <c r="P15" s="67">
        <f>RES_hhdet_num!P$96</f>
        <v>559755.00000000023</v>
      </c>
      <c r="Q15" s="67">
        <f>RES_hhdet_num!Q$96</f>
        <v>614498</v>
      </c>
    </row>
    <row r="16" spans="1:17" ht="12" customHeight="1" x14ac:dyDescent="0.25">
      <c r="A16" s="23" t="s">
        <v>141</v>
      </c>
      <c r="B16" s="67">
        <f>RES_hhdet_num!B$97</f>
        <v>75435</v>
      </c>
      <c r="C16" s="67">
        <f>RES_hhdet_num!C$97</f>
        <v>92779</v>
      </c>
      <c r="D16" s="67">
        <f>RES_hhdet_num!D$97</f>
        <v>104278.99999999999</v>
      </c>
      <c r="E16" s="67">
        <f>RES_hhdet_num!E$97</f>
        <v>153144</v>
      </c>
      <c r="F16" s="67">
        <f>RES_hhdet_num!F$97</f>
        <v>149463.00000000003</v>
      </c>
      <c r="G16" s="67">
        <f>RES_hhdet_num!G$97</f>
        <v>176297.99999999997</v>
      </c>
      <c r="H16" s="67">
        <f>RES_hhdet_num!H$97</f>
        <v>214119</v>
      </c>
      <c r="I16" s="67">
        <f>RES_hhdet_num!I$97</f>
        <v>258550.99999999994</v>
      </c>
      <c r="J16" s="67">
        <f>RES_hhdet_num!J$97</f>
        <v>283299.99999999988</v>
      </c>
      <c r="K16" s="67">
        <f>RES_hhdet_num!K$97</f>
        <v>301694</v>
      </c>
      <c r="L16" s="67">
        <f>RES_hhdet_num!L$97</f>
        <v>265691</v>
      </c>
      <c r="M16" s="67">
        <f>RES_hhdet_num!M$97</f>
        <v>275793</v>
      </c>
      <c r="N16" s="67">
        <f>RES_hhdet_num!N$97</f>
        <v>311430</v>
      </c>
      <c r="O16" s="67">
        <f>RES_hhdet_num!O$97</f>
        <v>330874.00000000006</v>
      </c>
      <c r="P16" s="67">
        <f>RES_hhdet_num!P$97</f>
        <v>331394.00000000006</v>
      </c>
      <c r="Q16" s="67">
        <f>RES_hhdet_num!Q$97</f>
        <v>405070.99999999988</v>
      </c>
    </row>
    <row r="17" spans="1:17" ht="12" customHeight="1" x14ac:dyDescent="0.25">
      <c r="A17" s="146" t="s">
        <v>62</v>
      </c>
      <c r="B17" s="145"/>
      <c r="C17" s="145"/>
      <c r="D17" s="145"/>
      <c r="E17" s="145"/>
      <c r="F17" s="145"/>
      <c r="G17" s="145"/>
      <c r="H17" s="145"/>
      <c r="I17" s="145"/>
      <c r="J17" s="145"/>
      <c r="K17" s="145"/>
      <c r="L17" s="145"/>
      <c r="M17" s="145"/>
      <c r="N17" s="145"/>
      <c r="O17" s="145"/>
      <c r="P17" s="145"/>
      <c r="Q17" s="145"/>
    </row>
    <row r="18" spans="1:17" ht="12" customHeight="1" x14ac:dyDescent="0.25">
      <c r="A18" s="23" t="s">
        <v>55</v>
      </c>
      <c r="B18" s="67">
        <f>RES_hhdet_num!B$101</f>
        <v>0</v>
      </c>
      <c r="C18" s="67">
        <f>RES_hhdet_num!C$101</f>
        <v>0</v>
      </c>
      <c r="D18" s="67">
        <f>RES_hhdet_num!D$101</f>
        <v>0</v>
      </c>
      <c r="E18" s="67">
        <f>RES_hhdet_num!E$101</f>
        <v>0</v>
      </c>
      <c r="F18" s="67">
        <f>RES_hhdet_num!F$101</f>
        <v>0</v>
      </c>
      <c r="G18" s="67">
        <f>RES_hhdet_num!G$101</f>
        <v>0</v>
      </c>
      <c r="H18" s="67">
        <f>RES_hhdet_num!H$101</f>
        <v>0</v>
      </c>
      <c r="I18" s="67">
        <f>RES_hhdet_num!I$101</f>
        <v>0</v>
      </c>
      <c r="J18" s="67">
        <f>RES_hhdet_num!J$101</f>
        <v>0</v>
      </c>
      <c r="K18" s="67">
        <f>RES_hhdet_num!K$101</f>
        <v>0</v>
      </c>
      <c r="L18" s="67">
        <f>RES_hhdet_num!L$101</f>
        <v>0</v>
      </c>
      <c r="M18" s="67">
        <f>RES_hhdet_num!M$101</f>
        <v>0</v>
      </c>
      <c r="N18" s="67">
        <f>RES_hhdet_num!N$101</f>
        <v>0</v>
      </c>
      <c r="O18" s="67">
        <f>RES_hhdet_num!O$101</f>
        <v>0</v>
      </c>
      <c r="P18" s="67">
        <f>RES_hhdet_num!P$101</f>
        <v>0</v>
      </c>
      <c r="Q18" s="67">
        <f>RES_hhdet_num!Q$101</f>
        <v>0</v>
      </c>
    </row>
    <row r="19" spans="1:17" ht="12" customHeight="1" x14ac:dyDescent="0.25">
      <c r="A19" s="23" t="s">
        <v>57</v>
      </c>
      <c r="B19" s="67">
        <f>RES_hhdet_num!B$102</f>
        <v>471828</v>
      </c>
      <c r="C19" s="67">
        <f>RES_hhdet_num!C$102</f>
        <v>484702.00000000006</v>
      </c>
      <c r="D19" s="67">
        <f>RES_hhdet_num!D$102</f>
        <v>443648</v>
      </c>
      <c r="E19" s="67">
        <f>RES_hhdet_num!E$102</f>
        <v>431783</v>
      </c>
      <c r="F19" s="67">
        <f>RES_hhdet_num!F$102</f>
        <v>651477.99999999988</v>
      </c>
      <c r="G19" s="67">
        <f>RES_hhdet_num!G$102</f>
        <v>570519</v>
      </c>
      <c r="H19" s="67">
        <f>RES_hhdet_num!H$102</f>
        <v>658062</v>
      </c>
      <c r="I19" s="67">
        <f>RES_hhdet_num!I$102</f>
        <v>444905</v>
      </c>
      <c r="J19" s="67">
        <f>RES_hhdet_num!J$102</f>
        <v>635603.00000000023</v>
      </c>
      <c r="K19" s="67">
        <f>RES_hhdet_num!K$102</f>
        <v>631351</v>
      </c>
      <c r="L19" s="67">
        <f>RES_hhdet_num!L$102</f>
        <v>758607.99999999977</v>
      </c>
      <c r="M19" s="67">
        <f>RES_hhdet_num!M$102</f>
        <v>740373</v>
      </c>
      <c r="N19" s="67">
        <f>RES_hhdet_num!N$102</f>
        <v>712028.99999999988</v>
      </c>
      <c r="O19" s="67">
        <f>RES_hhdet_num!O$102</f>
        <v>920838.00000000047</v>
      </c>
      <c r="P19" s="67">
        <f>RES_hhdet_num!P$102</f>
        <v>824616.00000000035</v>
      </c>
      <c r="Q19" s="67">
        <f>RES_hhdet_num!Q$102</f>
        <v>788831.99999999965</v>
      </c>
    </row>
    <row r="20" spans="1:17" ht="12" customHeight="1" x14ac:dyDescent="0.25">
      <c r="A20" s="29" t="s">
        <v>140</v>
      </c>
      <c r="B20" s="83">
        <f>RES_hhdet_num!B$103</f>
        <v>1843497</v>
      </c>
      <c r="C20" s="83">
        <f>RES_hhdet_num!C$103</f>
        <v>1835511</v>
      </c>
      <c r="D20" s="83">
        <f>RES_hhdet_num!D$103</f>
        <v>1943502</v>
      </c>
      <c r="E20" s="83">
        <f>RES_hhdet_num!E$103</f>
        <v>2252098.0000000005</v>
      </c>
      <c r="F20" s="83">
        <f>RES_hhdet_num!F$103</f>
        <v>2077451.0000000005</v>
      </c>
      <c r="G20" s="83">
        <f>RES_hhdet_num!G$103</f>
        <v>2257053</v>
      </c>
      <c r="H20" s="83">
        <f>RES_hhdet_num!H$103</f>
        <v>2362600</v>
      </c>
      <c r="I20" s="83">
        <f>RES_hhdet_num!I$103</f>
        <v>3045022.9999999995</v>
      </c>
      <c r="J20" s="83">
        <f>RES_hhdet_num!J$103</f>
        <v>2855743.9999999995</v>
      </c>
      <c r="K20" s="83">
        <f>RES_hhdet_num!K$103</f>
        <v>3190990</v>
      </c>
      <c r="L20" s="83">
        <f>RES_hhdet_num!L$103</f>
        <v>3278754</v>
      </c>
      <c r="M20" s="83">
        <f>RES_hhdet_num!M$103</f>
        <v>3311732.0000000005</v>
      </c>
      <c r="N20" s="83">
        <f>RES_hhdet_num!N$103</f>
        <v>3351599.9999999986</v>
      </c>
      <c r="O20" s="83">
        <f>RES_hhdet_num!O$103</f>
        <v>3152201.9999999991</v>
      </c>
      <c r="P20" s="83">
        <f>RES_hhdet_num!P$103</f>
        <v>3288796.0000000009</v>
      </c>
      <c r="Q20" s="83">
        <f>RES_hhdet_num!Q$103</f>
        <v>3544181.9999999995</v>
      </c>
    </row>
    <row r="22" spans="1:17" ht="12" customHeight="1" x14ac:dyDescent="0.25">
      <c r="A22" s="152" t="s">
        <v>23</v>
      </c>
      <c r="B22" s="151"/>
      <c r="C22" s="151"/>
      <c r="D22" s="151"/>
      <c r="E22" s="151"/>
      <c r="F22" s="151"/>
      <c r="G22" s="151"/>
      <c r="H22" s="151"/>
      <c r="I22" s="151"/>
      <c r="J22" s="151"/>
      <c r="K22" s="151"/>
      <c r="L22" s="151"/>
      <c r="M22" s="151"/>
      <c r="N22" s="151"/>
      <c r="O22" s="151"/>
      <c r="P22" s="151"/>
      <c r="Q22" s="151"/>
    </row>
    <row r="23" spans="1:17" ht="12" customHeight="1" x14ac:dyDescent="0.25">
      <c r="A23" s="150" t="s">
        <v>65</v>
      </c>
      <c r="B23" s="149"/>
      <c r="C23" s="149"/>
      <c r="D23" s="149"/>
      <c r="E23" s="149"/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</row>
    <row r="24" spans="1:17" ht="12" customHeight="1" x14ac:dyDescent="0.25">
      <c r="A24" s="23" t="s">
        <v>157</v>
      </c>
      <c r="B24" s="67"/>
      <c r="C24" s="67">
        <f>B7+C41-C7</f>
        <v>144707.8125</v>
      </c>
      <c r="D24" s="67">
        <f t="shared" ref="D24:Q24" si="0">C7+D41-D7</f>
        <v>144707.8125</v>
      </c>
      <c r="E24" s="67">
        <f t="shared" si="0"/>
        <v>144707.8125</v>
      </c>
      <c r="F24" s="67">
        <f t="shared" si="0"/>
        <v>144707.8125</v>
      </c>
      <c r="G24" s="67">
        <f t="shared" si="0"/>
        <v>144707.8125</v>
      </c>
      <c r="H24" s="67">
        <f t="shared" si="0"/>
        <v>144707.8125</v>
      </c>
      <c r="I24" s="67">
        <f t="shared" si="0"/>
        <v>144707.8125</v>
      </c>
      <c r="J24" s="67">
        <f t="shared" si="0"/>
        <v>144707.8125</v>
      </c>
      <c r="K24" s="67">
        <f t="shared" si="0"/>
        <v>144707.81250000047</v>
      </c>
      <c r="L24" s="67">
        <f t="shared" si="0"/>
        <v>144707.81249999953</v>
      </c>
      <c r="M24" s="67">
        <f t="shared" si="0"/>
        <v>144707.8125</v>
      </c>
      <c r="N24" s="67">
        <f t="shared" si="0"/>
        <v>144707.81250000093</v>
      </c>
      <c r="O24" s="67">
        <f t="shared" si="0"/>
        <v>144707.81249999907</v>
      </c>
      <c r="P24" s="67">
        <f t="shared" si="0"/>
        <v>144707.81249999907</v>
      </c>
      <c r="Q24" s="67">
        <f t="shared" si="0"/>
        <v>144707.81250000186</v>
      </c>
    </row>
    <row r="25" spans="1:17" ht="12" customHeight="1" x14ac:dyDescent="0.25">
      <c r="A25" s="146" t="s">
        <v>112</v>
      </c>
      <c r="B25" s="145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  <c r="N25" s="145"/>
      <c r="O25" s="145"/>
      <c r="P25" s="145"/>
      <c r="Q25" s="145"/>
    </row>
    <row r="26" spans="1:17" ht="12" customHeight="1" x14ac:dyDescent="0.25">
      <c r="A26" s="23" t="s">
        <v>60</v>
      </c>
      <c r="B26" s="67"/>
      <c r="C26" s="67">
        <f>B9+C43-C9</f>
        <v>2843</v>
      </c>
      <c r="D26" s="67">
        <f t="shared" ref="D26:Q26" si="1">C9+D43-D9</f>
        <v>2793</v>
      </c>
      <c r="E26" s="67">
        <f t="shared" si="1"/>
        <v>2870</v>
      </c>
      <c r="F26" s="67">
        <f t="shared" si="1"/>
        <v>3138</v>
      </c>
      <c r="G26" s="67">
        <f t="shared" si="1"/>
        <v>3217</v>
      </c>
      <c r="H26" s="67">
        <f t="shared" si="1"/>
        <v>3289</v>
      </c>
      <c r="I26" s="67">
        <f t="shared" si="1"/>
        <v>3395</v>
      </c>
      <c r="J26" s="67">
        <f t="shared" si="1"/>
        <v>1065</v>
      </c>
      <c r="K26" s="67">
        <f t="shared" si="1"/>
        <v>6059</v>
      </c>
      <c r="L26" s="67">
        <f t="shared" si="1"/>
        <v>5594</v>
      </c>
      <c r="M26" s="67">
        <f t="shared" si="1"/>
        <v>7395</v>
      </c>
      <c r="N26" s="67">
        <f t="shared" si="1"/>
        <v>5660.0000000000291</v>
      </c>
      <c r="O26" s="67">
        <f t="shared" si="1"/>
        <v>11453.999999999971</v>
      </c>
      <c r="P26" s="67">
        <f t="shared" si="1"/>
        <v>20200.999999999971</v>
      </c>
      <c r="Q26" s="67">
        <f t="shared" si="1"/>
        <v>26903.000000000058</v>
      </c>
    </row>
    <row r="27" spans="1:17" ht="12" customHeight="1" x14ac:dyDescent="0.25">
      <c r="A27" s="146" t="s">
        <v>63</v>
      </c>
      <c r="B27" s="145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5"/>
      <c r="P27" s="145"/>
      <c r="Q27" s="145"/>
    </row>
    <row r="28" spans="1:17" ht="12" customHeight="1" x14ac:dyDescent="0.25">
      <c r="A28" s="23" t="s">
        <v>156</v>
      </c>
      <c r="B28" s="67"/>
      <c r="C28" s="67">
        <f t="shared" ref="C28:Q33" si="2">B11+C45-C11</f>
        <v>37210.499999999884</v>
      </c>
      <c r="D28" s="67">
        <f t="shared" si="2"/>
        <v>37210.5</v>
      </c>
      <c r="E28" s="67">
        <f t="shared" si="2"/>
        <v>37210.5</v>
      </c>
      <c r="F28" s="67">
        <f t="shared" si="2"/>
        <v>37210.5</v>
      </c>
      <c r="G28" s="67">
        <f t="shared" si="2"/>
        <v>37210.5</v>
      </c>
      <c r="H28" s="67">
        <f t="shared" si="2"/>
        <v>37210.5</v>
      </c>
      <c r="I28" s="67">
        <f t="shared" si="2"/>
        <v>37210.5</v>
      </c>
      <c r="J28" s="67">
        <f t="shared" si="2"/>
        <v>106708.98929708404</v>
      </c>
      <c r="K28" s="67">
        <f t="shared" si="2"/>
        <v>37210.500000000466</v>
      </c>
      <c r="L28" s="67">
        <f t="shared" si="2"/>
        <v>37210.499999999767</v>
      </c>
      <c r="M28" s="67">
        <f t="shared" si="2"/>
        <v>103481.73070906568</v>
      </c>
      <c r="N28" s="67">
        <f t="shared" si="2"/>
        <v>77320.236913782544</v>
      </c>
      <c r="O28" s="67">
        <f t="shared" si="2"/>
        <v>112662.3208052495</v>
      </c>
      <c r="P28" s="67">
        <f t="shared" si="2"/>
        <v>79419.793989965925</v>
      </c>
      <c r="Q28" s="67">
        <f t="shared" si="2"/>
        <v>131622.71064403583</v>
      </c>
    </row>
    <row r="29" spans="1:17" ht="12" customHeight="1" x14ac:dyDescent="0.25">
      <c r="A29" s="23" t="s">
        <v>155</v>
      </c>
      <c r="B29" s="67"/>
      <c r="C29" s="67">
        <f t="shared" si="2"/>
        <v>3461.4205269032682</v>
      </c>
      <c r="D29" s="67">
        <f t="shared" si="2"/>
        <v>6138.666281600963</v>
      </c>
      <c r="E29" s="67">
        <f t="shared" si="2"/>
        <v>9968.4658521567471</v>
      </c>
      <c r="F29" s="67">
        <f t="shared" si="2"/>
        <v>6102.0139102289104</v>
      </c>
      <c r="G29" s="67">
        <f t="shared" si="2"/>
        <v>2831.4346911418252</v>
      </c>
      <c r="H29" s="67">
        <f t="shared" si="2"/>
        <v>7511.0242085775826</v>
      </c>
      <c r="I29" s="67">
        <f t="shared" si="2"/>
        <v>2576.25</v>
      </c>
      <c r="J29" s="67">
        <f t="shared" si="2"/>
        <v>4719.9273338312632</v>
      </c>
      <c r="K29" s="67">
        <f t="shared" si="2"/>
        <v>5846.0530455275439</v>
      </c>
      <c r="L29" s="67">
        <f t="shared" si="2"/>
        <v>15584.486791001167</v>
      </c>
      <c r="M29" s="67">
        <f t="shared" si="2"/>
        <v>2576.2499999998836</v>
      </c>
      <c r="N29" s="67">
        <f t="shared" si="2"/>
        <v>9543.2711271046428</v>
      </c>
      <c r="O29" s="67">
        <f t="shared" si="2"/>
        <v>2576.2499999997672</v>
      </c>
      <c r="P29" s="67">
        <f t="shared" si="2"/>
        <v>9209.177279363852</v>
      </c>
      <c r="Q29" s="67">
        <f t="shared" si="2"/>
        <v>5531.9896906695794</v>
      </c>
    </row>
    <row r="30" spans="1:17" ht="12" customHeight="1" x14ac:dyDescent="0.25">
      <c r="A30" s="23" t="s">
        <v>144</v>
      </c>
      <c r="B30" s="67"/>
      <c r="C30" s="67">
        <f t="shared" si="2"/>
        <v>26430.75</v>
      </c>
      <c r="D30" s="67">
        <f t="shared" si="2"/>
        <v>26430.75</v>
      </c>
      <c r="E30" s="67">
        <f t="shared" si="2"/>
        <v>40431.552414910868</v>
      </c>
      <c r="F30" s="67">
        <f t="shared" si="2"/>
        <v>26430.749999999971</v>
      </c>
      <c r="G30" s="67">
        <f t="shared" si="2"/>
        <v>26430.749999999971</v>
      </c>
      <c r="H30" s="67">
        <f t="shared" si="2"/>
        <v>34118.687340931763</v>
      </c>
      <c r="I30" s="67">
        <f t="shared" si="2"/>
        <v>38059.021325597365</v>
      </c>
      <c r="J30" s="67">
        <f t="shared" si="2"/>
        <v>26430.75</v>
      </c>
      <c r="K30" s="67">
        <f t="shared" si="2"/>
        <v>37146.492426243087</v>
      </c>
      <c r="L30" s="67">
        <f t="shared" si="2"/>
        <v>41106.277262377669</v>
      </c>
      <c r="M30" s="67">
        <f t="shared" si="2"/>
        <v>54068.302414910868</v>
      </c>
      <c r="N30" s="67">
        <f t="shared" si="2"/>
        <v>55885.93661255663</v>
      </c>
      <c r="O30" s="67">
        <f t="shared" si="2"/>
        <v>40285.967870559718</v>
      </c>
      <c r="P30" s="67">
        <f t="shared" si="2"/>
        <v>66216.999999999942</v>
      </c>
      <c r="Q30" s="67">
        <f t="shared" si="2"/>
        <v>93659.000000000058</v>
      </c>
    </row>
    <row r="31" spans="1:17" ht="12" customHeight="1" x14ac:dyDescent="0.25">
      <c r="A31" s="23" t="s">
        <v>143</v>
      </c>
      <c r="B31" s="67"/>
      <c r="C31" s="67">
        <f t="shared" si="2"/>
        <v>1829.9999999999964</v>
      </c>
      <c r="D31" s="67">
        <f t="shared" si="2"/>
        <v>1830</v>
      </c>
      <c r="E31" s="67">
        <f t="shared" si="2"/>
        <v>1830</v>
      </c>
      <c r="F31" s="67">
        <f t="shared" si="2"/>
        <v>3049.8029357145206</v>
      </c>
      <c r="G31" s="67">
        <f t="shared" si="2"/>
        <v>1830.0000000000073</v>
      </c>
      <c r="H31" s="67">
        <f t="shared" si="2"/>
        <v>1830</v>
      </c>
      <c r="I31" s="67">
        <f t="shared" si="2"/>
        <v>3853.7775156095013</v>
      </c>
      <c r="J31" s="67">
        <f t="shared" si="2"/>
        <v>10760.238929195388</v>
      </c>
      <c r="K31" s="67">
        <f t="shared" si="2"/>
        <v>2795.756605542294</v>
      </c>
      <c r="L31" s="67">
        <f t="shared" si="2"/>
        <v>10617.237777715956</v>
      </c>
      <c r="M31" s="67">
        <f t="shared" si="2"/>
        <v>6179.4730821072299</v>
      </c>
      <c r="N31" s="67">
        <f t="shared" si="2"/>
        <v>27391.023885905073</v>
      </c>
      <c r="O31" s="67">
        <f t="shared" si="2"/>
        <v>4851.5432431919908</v>
      </c>
      <c r="P31" s="67">
        <f t="shared" si="2"/>
        <v>34736.999999999985</v>
      </c>
      <c r="Q31" s="67">
        <f t="shared" si="2"/>
        <v>50618.000000000022</v>
      </c>
    </row>
    <row r="32" spans="1:17" ht="12" customHeight="1" x14ac:dyDescent="0.25">
      <c r="A32" s="23" t="s">
        <v>142</v>
      </c>
      <c r="B32" s="67"/>
      <c r="C32" s="67">
        <f t="shared" si="2"/>
        <v>106719.46320004726</v>
      </c>
      <c r="D32" s="67">
        <f t="shared" si="2"/>
        <v>135196.64319826348</v>
      </c>
      <c r="E32" s="67">
        <f t="shared" si="2"/>
        <v>102155.25</v>
      </c>
      <c r="F32" s="67">
        <f t="shared" si="2"/>
        <v>102155.25</v>
      </c>
      <c r="G32" s="67">
        <f t="shared" si="2"/>
        <v>102155.24999999988</v>
      </c>
      <c r="H32" s="67">
        <f t="shared" si="2"/>
        <v>102155.25</v>
      </c>
      <c r="I32" s="67">
        <f t="shared" si="2"/>
        <v>140333.72665968887</v>
      </c>
      <c r="J32" s="67">
        <f t="shared" si="2"/>
        <v>108497.85747179086</v>
      </c>
      <c r="K32" s="67">
        <f t="shared" si="2"/>
        <v>162452.33404640725</v>
      </c>
      <c r="L32" s="67">
        <f t="shared" si="2"/>
        <v>168062.89319826313</v>
      </c>
      <c r="M32" s="67">
        <f t="shared" si="2"/>
        <v>199842.48433905351</v>
      </c>
      <c r="N32" s="67">
        <f t="shared" si="2"/>
        <v>88209.329182466841</v>
      </c>
      <c r="O32" s="67">
        <f t="shared" si="2"/>
        <v>102322.82894257002</v>
      </c>
      <c r="P32" s="67">
        <f t="shared" si="2"/>
        <v>113816.09740072244</v>
      </c>
      <c r="Q32" s="67">
        <f t="shared" si="2"/>
        <v>172414.80498491728</v>
      </c>
    </row>
    <row r="33" spans="1:17" ht="12" customHeight="1" x14ac:dyDescent="0.25">
      <c r="A33" s="23" t="s">
        <v>141</v>
      </c>
      <c r="B33" s="67"/>
      <c r="C33" s="67">
        <f t="shared" si="2"/>
        <v>7071.75</v>
      </c>
      <c r="D33" s="67">
        <f t="shared" si="2"/>
        <v>7071.75</v>
      </c>
      <c r="E33" s="67">
        <f t="shared" si="2"/>
        <v>11653.422953639878</v>
      </c>
      <c r="F33" s="67">
        <f t="shared" si="2"/>
        <v>11950.949929835566</v>
      </c>
      <c r="G33" s="67">
        <f t="shared" si="2"/>
        <v>7071.7500000000291</v>
      </c>
      <c r="H33" s="67">
        <f t="shared" si="2"/>
        <v>7071.7499999999709</v>
      </c>
      <c r="I33" s="67">
        <f t="shared" si="2"/>
        <v>23086.389007021324</v>
      </c>
      <c r="J33" s="67">
        <f t="shared" si="2"/>
        <v>15854.606330147537</v>
      </c>
      <c r="K33" s="67">
        <f t="shared" si="2"/>
        <v>27216.359417970874</v>
      </c>
      <c r="L33" s="67">
        <f t="shared" si="2"/>
        <v>39924.425597510417</v>
      </c>
      <c r="M33" s="67">
        <f t="shared" si="2"/>
        <v>65565.976824746176</v>
      </c>
      <c r="N33" s="67">
        <f t="shared" si="2"/>
        <v>14058.871645717125</v>
      </c>
      <c r="O33" s="67">
        <f t="shared" si="2"/>
        <v>39353.920214379381</v>
      </c>
      <c r="P33" s="67">
        <f t="shared" si="2"/>
        <v>53317.173335945117</v>
      </c>
      <c r="Q33" s="67">
        <f t="shared" si="2"/>
        <v>72959.878253709176</v>
      </c>
    </row>
    <row r="34" spans="1:17" ht="12" customHeight="1" x14ac:dyDescent="0.25">
      <c r="A34" s="146" t="s">
        <v>62</v>
      </c>
      <c r="B34" s="145"/>
      <c r="C34" s="145"/>
      <c r="D34" s="145"/>
      <c r="E34" s="145"/>
      <c r="F34" s="145"/>
      <c r="G34" s="145"/>
      <c r="H34" s="145"/>
      <c r="I34" s="145"/>
      <c r="J34" s="145"/>
      <c r="K34" s="145"/>
      <c r="L34" s="145"/>
      <c r="M34" s="145"/>
      <c r="N34" s="145"/>
      <c r="O34" s="145"/>
      <c r="P34" s="145"/>
      <c r="Q34" s="145"/>
    </row>
    <row r="35" spans="1:17" ht="12" customHeight="1" x14ac:dyDescent="0.25">
      <c r="A35" s="23" t="s">
        <v>55</v>
      </c>
      <c r="B35" s="67"/>
      <c r="C35" s="67">
        <f t="shared" ref="C35:Q37" si="3">B18+C52-C18</f>
        <v>0</v>
      </c>
      <c r="D35" s="67">
        <f t="shared" si="3"/>
        <v>0</v>
      </c>
      <c r="E35" s="67">
        <f t="shared" si="3"/>
        <v>0</v>
      </c>
      <c r="F35" s="67">
        <f t="shared" si="3"/>
        <v>0</v>
      </c>
      <c r="G35" s="67">
        <f t="shared" si="3"/>
        <v>0</v>
      </c>
      <c r="H35" s="67">
        <f t="shared" si="3"/>
        <v>0</v>
      </c>
      <c r="I35" s="67">
        <f t="shared" si="3"/>
        <v>0</v>
      </c>
      <c r="J35" s="67">
        <f t="shared" si="3"/>
        <v>0</v>
      </c>
      <c r="K35" s="67">
        <f t="shared" si="3"/>
        <v>0</v>
      </c>
      <c r="L35" s="67">
        <f t="shared" si="3"/>
        <v>0</v>
      </c>
      <c r="M35" s="67">
        <f t="shared" si="3"/>
        <v>0</v>
      </c>
      <c r="N35" s="67">
        <f t="shared" si="3"/>
        <v>0</v>
      </c>
      <c r="O35" s="67">
        <f t="shared" si="3"/>
        <v>0</v>
      </c>
      <c r="P35" s="67">
        <f t="shared" si="3"/>
        <v>0</v>
      </c>
      <c r="Q35" s="67">
        <f t="shared" si="3"/>
        <v>0</v>
      </c>
    </row>
    <row r="36" spans="1:17" ht="12" customHeight="1" x14ac:dyDescent="0.25">
      <c r="A36" s="23" t="s">
        <v>57</v>
      </c>
      <c r="B36" s="67"/>
      <c r="C36" s="67">
        <f t="shared" si="3"/>
        <v>44234.249999999942</v>
      </c>
      <c r="D36" s="67">
        <f t="shared" si="3"/>
        <v>65650.439736346074</v>
      </c>
      <c r="E36" s="67">
        <f t="shared" si="3"/>
        <v>68830.689736346016</v>
      </c>
      <c r="F36" s="67">
        <f t="shared" si="3"/>
        <v>95566.712527599651</v>
      </c>
      <c r="G36" s="67">
        <f t="shared" si="3"/>
        <v>132571.28468566923</v>
      </c>
      <c r="H36" s="67">
        <f t="shared" si="3"/>
        <v>92376.074403214385</v>
      </c>
      <c r="I36" s="67">
        <f t="shared" si="3"/>
        <v>294225.77454733767</v>
      </c>
      <c r="J36" s="67">
        <f t="shared" si="3"/>
        <v>125303.02454733755</v>
      </c>
      <c r="K36" s="67">
        <f t="shared" si="3"/>
        <v>157593.20211811666</v>
      </c>
      <c r="L36" s="67">
        <f t="shared" si="3"/>
        <v>191179.39011606551</v>
      </c>
      <c r="M36" s="67">
        <f t="shared" si="3"/>
        <v>325403.39714468364</v>
      </c>
      <c r="N36" s="67">
        <f t="shared" si="3"/>
        <v>326697.80194739008</v>
      </c>
      <c r="O36" s="67">
        <f t="shared" si="3"/>
        <v>306807.68997750315</v>
      </c>
      <c r="P36" s="67">
        <f t="shared" si="3"/>
        <v>631422.37500000035</v>
      </c>
      <c r="Q36" s="67">
        <f t="shared" si="3"/>
        <v>679908.18750000058</v>
      </c>
    </row>
    <row r="37" spans="1:17" ht="12" customHeight="1" x14ac:dyDescent="0.25">
      <c r="A37" s="29" t="s">
        <v>140</v>
      </c>
      <c r="B37" s="83"/>
      <c r="C37" s="83">
        <f t="shared" si="3"/>
        <v>172827.75</v>
      </c>
      <c r="D37" s="83">
        <f t="shared" si="3"/>
        <v>172827.75</v>
      </c>
      <c r="E37" s="83">
        <f t="shared" si="3"/>
        <v>172827.74999999953</v>
      </c>
      <c r="F37" s="83">
        <f t="shared" si="3"/>
        <v>327398.24034193065</v>
      </c>
      <c r="G37" s="83">
        <f t="shared" si="3"/>
        <v>172827.75000000047</v>
      </c>
      <c r="H37" s="83">
        <f t="shared" si="3"/>
        <v>172827.75</v>
      </c>
      <c r="I37" s="83">
        <f t="shared" si="3"/>
        <v>172827.75000000047</v>
      </c>
      <c r="J37" s="83">
        <f t="shared" si="3"/>
        <v>303115.63492922112</v>
      </c>
      <c r="K37" s="83">
        <f t="shared" si="3"/>
        <v>303073.21905741468</v>
      </c>
      <c r="L37" s="83">
        <f t="shared" si="3"/>
        <v>379226.46620623907</v>
      </c>
      <c r="M37" s="83">
        <f t="shared" si="3"/>
        <v>587530.53970874613</v>
      </c>
      <c r="N37" s="83">
        <f t="shared" si="3"/>
        <v>325578.99034193205</v>
      </c>
      <c r="O37" s="83">
        <f t="shared" si="3"/>
        <v>412921.71275995765</v>
      </c>
      <c r="P37" s="83">
        <f t="shared" si="3"/>
        <v>281086.93958718469</v>
      </c>
      <c r="Q37" s="83">
        <f t="shared" si="3"/>
        <v>662944.0857373043</v>
      </c>
    </row>
    <row r="39" spans="1:17" ht="12" customHeight="1" x14ac:dyDescent="0.25">
      <c r="A39" s="152" t="s">
        <v>22</v>
      </c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</row>
    <row r="40" spans="1:17" ht="12" customHeight="1" x14ac:dyDescent="0.25">
      <c r="A40" s="150" t="s">
        <v>65</v>
      </c>
      <c r="B40" s="149"/>
      <c r="C40" s="149"/>
      <c r="D40" s="149"/>
      <c r="E40" s="149"/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</row>
    <row r="41" spans="1:17" ht="12" customHeight="1" x14ac:dyDescent="0.25">
      <c r="A41" s="23" t="s">
        <v>157</v>
      </c>
      <c r="B41" s="67"/>
      <c r="C41" s="67">
        <f>RES_hhdet_in!C$83</f>
        <v>149595.8125</v>
      </c>
      <c r="D41" s="67">
        <f>RES_hhdet_in!D$83</f>
        <v>211644.8125</v>
      </c>
      <c r="E41" s="67">
        <f>RES_hhdet_in!E$83</f>
        <v>441438.81250000006</v>
      </c>
      <c r="F41" s="67">
        <f>RES_hhdet_in!F$83</f>
        <v>189755.81249999997</v>
      </c>
      <c r="G41" s="67">
        <f>RES_hhdet_in!G$83</f>
        <v>243350.8125</v>
      </c>
      <c r="H41" s="67">
        <f>RES_hhdet_in!H$83</f>
        <v>337797.81250000006</v>
      </c>
      <c r="I41" s="67">
        <f>RES_hhdet_in!I$83</f>
        <v>613973.8125</v>
      </c>
      <c r="J41" s="67">
        <f>RES_hhdet_in!J$83</f>
        <v>146126.81249999997</v>
      </c>
      <c r="K41" s="67">
        <f>RES_hhdet_in!K$83</f>
        <v>475701.8125</v>
      </c>
      <c r="L41" s="67">
        <f>RES_hhdet_in!L$83</f>
        <v>359728.8125</v>
      </c>
      <c r="M41" s="67">
        <f>RES_hhdet_in!M$83</f>
        <v>159450.8125</v>
      </c>
      <c r="N41" s="67">
        <f>RES_hhdet_in!N$83</f>
        <v>156231.8125</v>
      </c>
      <c r="O41" s="67">
        <f>RES_hhdet_in!O$83</f>
        <v>154118.8125</v>
      </c>
      <c r="P41" s="67">
        <f>RES_hhdet_in!P$83</f>
        <v>185079.81249999997</v>
      </c>
      <c r="Q41" s="67">
        <f>RES_hhdet_in!Q$83</f>
        <v>364309.8125</v>
      </c>
    </row>
    <row r="42" spans="1:17" ht="12" customHeight="1" x14ac:dyDescent="0.25">
      <c r="A42" s="146" t="s">
        <v>112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60</v>
      </c>
      <c r="B43" s="67"/>
      <c r="C43" s="67">
        <f>RES_hhdet_in!C$86</f>
        <v>5890</v>
      </c>
      <c r="D43" s="67">
        <f>RES_hhdet_in!D$86</f>
        <v>5221</v>
      </c>
      <c r="E43" s="67">
        <f>RES_hhdet_in!E$86</f>
        <v>7395</v>
      </c>
      <c r="F43" s="67">
        <f>RES_hhdet_in!F$86</f>
        <v>5660</v>
      </c>
      <c r="G43" s="67">
        <f>RES_hhdet_in!G$86</f>
        <v>11044</v>
      </c>
      <c r="H43" s="67">
        <f>RES_hhdet_in!H$86</f>
        <v>19293</v>
      </c>
      <c r="I43" s="67">
        <f>RES_hhdet_in!I$86</f>
        <v>25015</v>
      </c>
      <c r="J43" s="67">
        <f>RES_hhdet_in!J$86</f>
        <v>24182</v>
      </c>
      <c r="K43" s="67">
        <f>RES_hhdet_in!K$86</f>
        <v>42644</v>
      </c>
      <c r="L43" s="67">
        <f>RES_hhdet_in!L$86</f>
        <v>45484</v>
      </c>
      <c r="M43" s="67">
        <f>RES_hhdet_in!M$86</f>
        <v>10011</v>
      </c>
      <c r="N43" s="67">
        <f>RES_hhdet_in!N$86</f>
        <v>2512</v>
      </c>
      <c r="O43" s="67">
        <f>RES_hhdet_in!O$86</f>
        <v>9091</v>
      </c>
      <c r="P43" s="67">
        <f>RES_hhdet_in!P$86</f>
        <v>19088</v>
      </c>
      <c r="Q43" s="67">
        <f>RES_hhdet_in!Q$86</f>
        <v>37048</v>
      </c>
    </row>
    <row r="44" spans="1:17" ht="12" customHeight="1" x14ac:dyDescent="0.25">
      <c r="A44" s="146" t="s">
        <v>63</v>
      </c>
      <c r="B44" s="145"/>
      <c r="C44" s="145"/>
      <c r="D44" s="145"/>
      <c r="E44" s="145"/>
      <c r="F44" s="145"/>
      <c r="G44" s="145"/>
      <c r="H44" s="145"/>
      <c r="I44" s="145"/>
      <c r="J44" s="145"/>
      <c r="K44" s="145"/>
      <c r="L44" s="145"/>
      <c r="M44" s="145"/>
      <c r="N44" s="145"/>
      <c r="O44" s="145"/>
      <c r="P44" s="145"/>
      <c r="Q44" s="145"/>
    </row>
    <row r="45" spans="1:17" ht="12" customHeight="1" x14ac:dyDescent="0.25">
      <c r="A45" s="23" t="s">
        <v>156</v>
      </c>
      <c r="B45" s="67"/>
      <c r="C45" s="67">
        <f>RES_hhdet_in!C$88</f>
        <v>73924.500000000058</v>
      </c>
      <c r="D45" s="67">
        <f>RES_hhdet_in!D$88</f>
        <v>135937.49999999977</v>
      </c>
      <c r="E45" s="67">
        <f>RES_hhdet_in!E$88</f>
        <v>177695.50000000017</v>
      </c>
      <c r="F45" s="67">
        <f>RES_hhdet_in!F$88</f>
        <v>103548.5000000001</v>
      </c>
      <c r="G45" s="67">
        <f>RES_hhdet_in!G$88</f>
        <v>90158.499999999942</v>
      </c>
      <c r="H45" s="67">
        <f>RES_hhdet_in!H$88</f>
        <v>136118.50000000006</v>
      </c>
      <c r="I45" s="67">
        <f>RES_hhdet_in!I$88</f>
        <v>312733.5</v>
      </c>
      <c r="J45" s="67">
        <f>RES_hhdet_in!J$88</f>
        <v>56737.98929708411</v>
      </c>
      <c r="K45" s="67">
        <f>RES_hhdet_in!K$88</f>
        <v>231196.49999999997</v>
      </c>
      <c r="L45" s="67">
        <f>RES_hhdet_in!L$88</f>
        <v>231707.50000000009</v>
      </c>
      <c r="M45" s="67">
        <f>RES_hhdet_in!M$88</f>
        <v>53353.730709065683</v>
      </c>
      <c r="N45" s="67">
        <f>RES_hhdet_in!N$88</f>
        <v>56144.236913781875</v>
      </c>
      <c r="O45" s="67">
        <f>RES_hhdet_in!O$88</f>
        <v>62212.320805250209</v>
      </c>
      <c r="P45" s="67">
        <f>RES_hhdet_in!P$88</f>
        <v>157577.79398996691</v>
      </c>
      <c r="Q45" s="67">
        <f>RES_hhdet_in!Q$88</f>
        <v>198315.71064403449</v>
      </c>
    </row>
    <row r="46" spans="1:17" ht="12" customHeight="1" x14ac:dyDescent="0.25">
      <c r="A46" s="23" t="s">
        <v>155</v>
      </c>
      <c r="B46" s="67"/>
      <c r="C46" s="67">
        <f>RES_hhdet_in!C$89</f>
        <v>23360.420526903261</v>
      </c>
      <c r="D46" s="67">
        <f>RES_hhdet_in!D$89</f>
        <v>32211.666281600959</v>
      </c>
      <c r="E46" s="67">
        <f>RES_hhdet_in!E$89</f>
        <v>71321.465852156733</v>
      </c>
      <c r="F46" s="67">
        <f>RES_hhdet_in!F$89</f>
        <v>16170.01391022898</v>
      </c>
      <c r="G46" s="67">
        <f>RES_hhdet_in!G$89</f>
        <v>49498.43469114184</v>
      </c>
      <c r="H46" s="67">
        <f>RES_hhdet_in!H$89</f>
        <v>76992.024208577554</v>
      </c>
      <c r="I46" s="67">
        <f>RES_hhdet_in!I$89</f>
        <v>119964.25000000003</v>
      </c>
      <c r="J46" s="67">
        <f>RES_hhdet_in!J$89</f>
        <v>59201.927333831249</v>
      </c>
      <c r="K46" s="67">
        <f>RES_hhdet_in!K$89</f>
        <v>189933.05304552751</v>
      </c>
      <c r="L46" s="67">
        <f>RES_hhdet_in!L$89</f>
        <v>115762.48679100121</v>
      </c>
      <c r="M46" s="67">
        <f>RES_hhdet_in!M$89</f>
        <v>188804.25000000003</v>
      </c>
      <c r="N46" s="67">
        <f>RES_hhdet_in!N$89</f>
        <v>31012.271127104414</v>
      </c>
      <c r="O46" s="67">
        <f>RES_hhdet_in!O$89</f>
        <v>69914.250000000044</v>
      </c>
      <c r="P46" s="67">
        <f>RES_hhdet_in!P$89</f>
        <v>89773.177279364012</v>
      </c>
      <c r="Q46" s="67">
        <f>RES_hhdet_in!Q$89</f>
        <v>174297.98969066911</v>
      </c>
    </row>
    <row r="47" spans="1:17" ht="12" customHeight="1" x14ac:dyDescent="0.25">
      <c r="A47" s="23" t="s">
        <v>144</v>
      </c>
      <c r="B47" s="67"/>
      <c r="C47" s="67">
        <f>RES_hhdet_in!C$92</f>
        <v>12916.749999999982</v>
      </c>
      <c r="D47" s="67">
        <f>RES_hhdet_in!D$92</f>
        <v>21888.750000000007</v>
      </c>
      <c r="E47" s="67">
        <f>RES_hhdet_in!E$92</f>
        <v>27637.552414910839</v>
      </c>
      <c r="F47" s="67">
        <f>RES_hhdet_in!F$92</f>
        <v>23489.750000000073</v>
      </c>
      <c r="G47" s="67">
        <f>RES_hhdet_in!G$92</f>
        <v>19875.749999999873</v>
      </c>
      <c r="H47" s="67">
        <f>RES_hhdet_in!H$92</f>
        <v>16545.6873409318</v>
      </c>
      <c r="I47" s="67">
        <f>RES_hhdet_in!I$92</f>
        <v>25285.021325597365</v>
      </c>
      <c r="J47" s="67">
        <f>RES_hhdet_in!J$92</f>
        <v>47369.749999999978</v>
      </c>
      <c r="K47" s="67">
        <f>RES_hhdet_in!K$92</f>
        <v>73124.492426243145</v>
      </c>
      <c r="L47" s="67">
        <f>RES_hhdet_in!L$92</f>
        <v>93762.277262377422</v>
      </c>
      <c r="M47" s="67">
        <f>RES_hhdet_in!M$92</f>
        <v>29353.302414911002</v>
      </c>
      <c r="N47" s="67">
        <f>RES_hhdet_in!N$92</f>
        <v>3520.936612556628</v>
      </c>
      <c r="O47" s="67">
        <f>RES_hhdet_in!O$92</f>
        <v>28373.967870559798</v>
      </c>
      <c r="P47" s="67">
        <f>RES_hhdet_in!P$92</f>
        <v>0</v>
      </c>
      <c r="Q47" s="67">
        <f>RES_hhdet_in!Q$92</f>
        <v>0</v>
      </c>
    </row>
    <row r="48" spans="1:17" ht="12" customHeight="1" x14ac:dyDescent="0.25">
      <c r="A48" s="23" t="s">
        <v>143</v>
      </c>
      <c r="B48" s="67"/>
      <c r="C48" s="67">
        <f>RES_hhdet_in!C$93</f>
        <v>6503.0000000000045</v>
      </c>
      <c r="D48" s="67">
        <f>RES_hhdet_in!D$93</f>
        <v>6297.9999999999736</v>
      </c>
      <c r="E48" s="67">
        <f>RES_hhdet_in!E$93</f>
        <v>11260.000000000011</v>
      </c>
      <c r="F48" s="67">
        <f>RES_hhdet_in!F$93</f>
        <v>2603.8029357145269</v>
      </c>
      <c r="G48" s="67">
        <f>RES_hhdet_in!G$93</f>
        <v>8684.99999999996</v>
      </c>
      <c r="H48" s="67">
        <f>RES_hhdet_in!H$93</f>
        <v>7510.00000000006</v>
      </c>
      <c r="I48" s="67">
        <f>RES_hhdet_in!I$93</f>
        <v>8513.7775156094904</v>
      </c>
      <c r="J48" s="67">
        <f>RES_hhdet_in!J$93</f>
        <v>26543.238929195366</v>
      </c>
      <c r="K48" s="67">
        <f>RES_hhdet_in!K$93</f>
        <v>33383.756605542352</v>
      </c>
      <c r="L48" s="67">
        <f>RES_hhdet_in!L$93</f>
        <v>35006.237777715898</v>
      </c>
      <c r="M48" s="67">
        <f>RES_hhdet_in!M$93</f>
        <v>29417.473082107233</v>
      </c>
      <c r="N48" s="67">
        <f>RES_hhdet_in!N$93</f>
        <v>5344.0238859050614</v>
      </c>
      <c r="O48" s="67">
        <f>RES_hhdet_in!O$93</f>
        <v>10841.543243192007</v>
      </c>
      <c r="P48" s="67">
        <f>RES_hhdet_in!P$93</f>
        <v>0</v>
      </c>
      <c r="Q48" s="67">
        <f>RES_hhdet_in!Q$93</f>
        <v>0</v>
      </c>
    </row>
    <row r="49" spans="1:17" ht="12" customHeight="1" x14ac:dyDescent="0.25">
      <c r="A49" s="23" t="s">
        <v>142</v>
      </c>
      <c r="B49" s="67"/>
      <c r="C49" s="67">
        <f>RES_hhdet_in!C$96</f>
        <v>46491.463200047408</v>
      </c>
      <c r="D49" s="67">
        <f>RES_hhdet_in!D$96</f>
        <v>65907.64319826338</v>
      </c>
      <c r="E49" s="67">
        <f>RES_hhdet_in!E$96</f>
        <v>151547.24999999994</v>
      </c>
      <c r="F49" s="67">
        <f>RES_hhdet_in!F$96</f>
        <v>77865.250000000058</v>
      </c>
      <c r="G49" s="67">
        <f>RES_hhdet_in!G$96</f>
        <v>74048.25</v>
      </c>
      <c r="H49" s="67">
        <f>RES_hhdet_in!H$96</f>
        <v>100928.2500000001</v>
      </c>
      <c r="I49" s="67">
        <f>RES_hhdet_in!I$96</f>
        <v>180370.72665968875</v>
      </c>
      <c r="J49" s="67">
        <f>RES_hhdet_in!J$96</f>
        <v>43934.857471790616</v>
      </c>
      <c r="K49" s="67">
        <f>RES_hhdet_in!K$96</f>
        <v>30413.334046407406</v>
      </c>
      <c r="L49" s="67">
        <f>RES_hhdet_in!L$96</f>
        <v>47366.893198263249</v>
      </c>
      <c r="M49" s="67">
        <f>RES_hhdet_in!M$96</f>
        <v>69860.484339053262</v>
      </c>
      <c r="N49" s="67">
        <f>RES_hhdet_in!N$96</f>
        <v>138215.32918246667</v>
      </c>
      <c r="O49" s="67">
        <f>RES_hhdet_in!O$96</f>
        <v>81323.828942570108</v>
      </c>
      <c r="P49" s="67">
        <f>RES_hhdet_in!P$96</f>
        <v>95900.097400722705</v>
      </c>
      <c r="Q49" s="67">
        <f>RES_hhdet_in!Q$96</f>
        <v>227157.80498491705</v>
      </c>
    </row>
    <row r="50" spans="1:17" ht="12" customHeight="1" x14ac:dyDescent="0.25">
      <c r="A50" s="23" t="s">
        <v>141</v>
      </c>
      <c r="B50" s="67"/>
      <c r="C50" s="67">
        <f>RES_hhdet_in!C$97</f>
        <v>24415.750000000007</v>
      </c>
      <c r="D50" s="67">
        <f>RES_hhdet_in!D$97</f>
        <v>18571.749999999985</v>
      </c>
      <c r="E50" s="67">
        <f>RES_hhdet_in!E$97</f>
        <v>60518.422953639893</v>
      </c>
      <c r="F50" s="67">
        <f>RES_hhdet_in!F$97</f>
        <v>8269.9499298356041</v>
      </c>
      <c r="G50" s="67">
        <f>RES_hhdet_in!G$97</f>
        <v>33906.749999999971</v>
      </c>
      <c r="H50" s="67">
        <f>RES_hhdet_in!H$97</f>
        <v>44892.749999999993</v>
      </c>
      <c r="I50" s="67">
        <f>RES_hhdet_in!I$97</f>
        <v>67518.389007021251</v>
      </c>
      <c r="J50" s="67">
        <f>RES_hhdet_in!J$97</f>
        <v>40603.606330147501</v>
      </c>
      <c r="K50" s="67">
        <f>RES_hhdet_in!K$97</f>
        <v>45610.35941797102</v>
      </c>
      <c r="L50" s="67">
        <f>RES_hhdet_in!L$97</f>
        <v>3921.4255975104147</v>
      </c>
      <c r="M50" s="67">
        <f>RES_hhdet_in!M$97</f>
        <v>75667.976824746191</v>
      </c>
      <c r="N50" s="67">
        <f>RES_hhdet_in!N$97</f>
        <v>49695.871645717139</v>
      </c>
      <c r="O50" s="67">
        <f>RES_hhdet_in!O$97</f>
        <v>58797.920214379454</v>
      </c>
      <c r="P50" s="67">
        <f>RES_hhdet_in!P$97</f>
        <v>53837.17333594511</v>
      </c>
      <c r="Q50" s="67">
        <f>RES_hhdet_in!Q$97</f>
        <v>146636.878253709</v>
      </c>
    </row>
    <row r="51" spans="1:17" ht="12" customHeight="1" x14ac:dyDescent="0.25">
      <c r="A51" s="146" t="s">
        <v>62</v>
      </c>
      <c r="B51" s="145"/>
      <c r="C51" s="145"/>
      <c r="D51" s="145"/>
      <c r="E51" s="145"/>
      <c r="F51" s="145"/>
      <c r="G51" s="145"/>
      <c r="H51" s="145"/>
      <c r="I51" s="145"/>
      <c r="J51" s="145"/>
      <c r="K51" s="145"/>
      <c r="L51" s="145"/>
      <c r="M51" s="145"/>
      <c r="N51" s="145"/>
      <c r="O51" s="145"/>
      <c r="P51" s="145"/>
      <c r="Q51" s="145"/>
    </row>
    <row r="52" spans="1:17" ht="12" customHeight="1" x14ac:dyDescent="0.25">
      <c r="A52" s="23" t="s">
        <v>55</v>
      </c>
      <c r="B52" s="67"/>
      <c r="C52" s="67">
        <f>RES_hhdet_in!C$101</f>
        <v>0</v>
      </c>
      <c r="D52" s="67">
        <f>RES_hhdet_in!D$101</f>
        <v>0</v>
      </c>
      <c r="E52" s="67">
        <f>RES_hhdet_in!E$101</f>
        <v>0</v>
      </c>
      <c r="F52" s="67">
        <f>RES_hhdet_in!F$101</f>
        <v>0</v>
      </c>
      <c r="G52" s="67">
        <f>RES_hhdet_in!G$101</f>
        <v>0</v>
      </c>
      <c r="H52" s="67">
        <f>RES_hhdet_in!H$101</f>
        <v>0</v>
      </c>
      <c r="I52" s="67">
        <f>RES_hhdet_in!I$101</f>
        <v>0</v>
      </c>
      <c r="J52" s="67">
        <f>RES_hhdet_in!J$101</f>
        <v>0</v>
      </c>
      <c r="K52" s="67">
        <f>RES_hhdet_in!K$101</f>
        <v>0</v>
      </c>
      <c r="L52" s="67">
        <f>RES_hhdet_in!L$101</f>
        <v>0</v>
      </c>
      <c r="M52" s="67">
        <f>RES_hhdet_in!M$101</f>
        <v>0</v>
      </c>
      <c r="N52" s="67">
        <f>RES_hhdet_in!N$101</f>
        <v>0</v>
      </c>
      <c r="O52" s="67">
        <f>RES_hhdet_in!O$101</f>
        <v>0</v>
      </c>
      <c r="P52" s="67">
        <f>RES_hhdet_in!P$101</f>
        <v>0</v>
      </c>
      <c r="Q52" s="67">
        <f>RES_hhdet_in!Q$101</f>
        <v>0</v>
      </c>
    </row>
    <row r="53" spans="1:17" ht="12" customHeight="1" x14ac:dyDescent="0.25">
      <c r="A53" s="23" t="s">
        <v>57</v>
      </c>
      <c r="B53" s="67"/>
      <c r="C53" s="67">
        <f>RES_hhdet_in!C$102</f>
        <v>57108.250000000015</v>
      </c>
      <c r="D53" s="67">
        <f>RES_hhdet_in!D$102</f>
        <v>24596.439736346034</v>
      </c>
      <c r="E53" s="67">
        <f>RES_hhdet_in!E$102</f>
        <v>56965.689736346045</v>
      </c>
      <c r="F53" s="67">
        <f>RES_hhdet_in!F$102</f>
        <v>315261.71252759953</v>
      </c>
      <c r="G53" s="67">
        <f>RES_hhdet_in!G$102</f>
        <v>51612.284685669365</v>
      </c>
      <c r="H53" s="67">
        <f>RES_hhdet_in!H$102</f>
        <v>179919.07440321438</v>
      </c>
      <c r="I53" s="67">
        <f>RES_hhdet_in!I$102</f>
        <v>81068.774547337656</v>
      </c>
      <c r="J53" s="67">
        <f>RES_hhdet_in!J$102</f>
        <v>316001.02454733785</v>
      </c>
      <c r="K53" s="67">
        <f>RES_hhdet_in!K$102</f>
        <v>153341.2021181164</v>
      </c>
      <c r="L53" s="67">
        <f>RES_hhdet_in!L$102</f>
        <v>318436.39011606533</v>
      </c>
      <c r="M53" s="67">
        <f>RES_hhdet_in!M$102</f>
        <v>307168.39714468387</v>
      </c>
      <c r="N53" s="67">
        <f>RES_hhdet_in!N$102</f>
        <v>298353.80194738996</v>
      </c>
      <c r="O53" s="67">
        <f>RES_hhdet_in!O$102</f>
        <v>515616.68997750373</v>
      </c>
      <c r="P53" s="67">
        <f>RES_hhdet_in!P$102</f>
        <v>535200.37500000023</v>
      </c>
      <c r="Q53" s="67">
        <f>RES_hhdet_in!Q$102</f>
        <v>644124.18749999988</v>
      </c>
    </row>
    <row r="54" spans="1:17" ht="12" customHeight="1" x14ac:dyDescent="0.25">
      <c r="A54" s="29" t="s">
        <v>140</v>
      </c>
      <c r="B54" s="83"/>
      <c r="C54" s="83">
        <f>RES_hhdet_in!C$103</f>
        <v>164841.75</v>
      </c>
      <c r="D54" s="83">
        <f>RES_hhdet_in!D$103</f>
        <v>280818.75</v>
      </c>
      <c r="E54" s="83">
        <f>RES_hhdet_in!E$103</f>
        <v>481423.75000000006</v>
      </c>
      <c r="F54" s="83">
        <f>RES_hhdet_in!F$103</f>
        <v>152751.24034193048</v>
      </c>
      <c r="G54" s="83">
        <f>RES_hhdet_in!G$103</f>
        <v>352429.74999999988</v>
      </c>
      <c r="H54" s="83">
        <f>RES_hhdet_in!H$103</f>
        <v>278374.74999999977</v>
      </c>
      <c r="I54" s="83">
        <f>RES_hhdet_in!I$103</f>
        <v>855250.75000000023</v>
      </c>
      <c r="J54" s="83">
        <f>RES_hhdet_in!J$103</f>
        <v>113836.63492922107</v>
      </c>
      <c r="K54" s="83">
        <f>RES_hhdet_in!K$103</f>
        <v>638319.21905741526</v>
      </c>
      <c r="L54" s="83">
        <f>RES_hhdet_in!L$103</f>
        <v>466990.46620623901</v>
      </c>
      <c r="M54" s="83">
        <f>RES_hhdet_in!M$103</f>
        <v>620508.53970874648</v>
      </c>
      <c r="N54" s="83">
        <f>RES_hhdet_in!N$103</f>
        <v>365446.99034193018</v>
      </c>
      <c r="O54" s="83">
        <f>RES_hhdet_in!O$103</f>
        <v>213523.7127599582</v>
      </c>
      <c r="P54" s="83">
        <f>RES_hhdet_in!P$103</f>
        <v>417680.93958718667</v>
      </c>
      <c r="Q54" s="83">
        <f>RES_hhdet_in!Q$103</f>
        <v>918330.08573730255</v>
      </c>
    </row>
    <row r="56" spans="1:17" ht="12" customHeight="1" x14ac:dyDescent="0.25">
      <c r="A56" s="193" t="s">
        <v>21</v>
      </c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</row>
    <row r="57" spans="1:17" ht="12" customHeight="1" x14ac:dyDescent="0.25">
      <c r="A57" s="192" t="s">
        <v>65</v>
      </c>
      <c r="B57" s="149"/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</row>
    <row r="58" spans="1:17" ht="12" customHeight="1" x14ac:dyDescent="0.25">
      <c r="A58" s="148" t="s">
        <v>157</v>
      </c>
      <c r="B58" s="67"/>
      <c r="C58" s="67">
        <f>RES_hhdet_in_new!C$83</f>
        <v>59336.78479775208</v>
      </c>
      <c r="D58" s="67">
        <f>RES_hhdet_in_new!D$83</f>
        <v>86976.295726899931</v>
      </c>
      <c r="E58" s="67">
        <f>RES_hhdet_in_new!E$83</f>
        <v>178921.78362484375</v>
      </c>
      <c r="F58" s="67">
        <f>RES_hhdet_in_new!F$83</f>
        <v>74424.952382662028</v>
      </c>
      <c r="G58" s="67">
        <f>RES_hhdet_in_new!G$83</f>
        <v>96007.523550940619</v>
      </c>
      <c r="H58" s="67">
        <f>RES_hhdet_in_new!H$83</f>
        <v>149774.02192589469</v>
      </c>
      <c r="I58" s="67">
        <f>RES_hhdet_in_new!I$83</f>
        <v>245132.04622940271</v>
      </c>
      <c r="J58" s="67">
        <f>RES_hhdet_in_new!J$83</f>
        <v>67616.787752482924</v>
      </c>
      <c r="K58" s="67">
        <f>RES_hhdet_in_new!K$83</f>
        <v>186031.85946079556</v>
      </c>
      <c r="L58" s="67">
        <f>RES_hhdet_in_new!L$83</f>
        <v>153247.18624623748</v>
      </c>
      <c r="M58" s="67">
        <f>RES_hhdet_in_new!M$83</f>
        <v>78436.190362716647</v>
      </c>
      <c r="N58" s="67">
        <f>RES_hhdet_in_new!N$83</f>
        <v>58847.292793119392</v>
      </c>
      <c r="O58" s="67">
        <f>RES_hhdet_in_new!O$83</f>
        <v>60263.245632881037</v>
      </c>
      <c r="P58" s="67">
        <f>RES_hhdet_in_new!P$83</f>
        <v>78340.165437205578</v>
      </c>
      <c r="Q58" s="67">
        <f>RES_hhdet_in_new!Q$83</f>
        <v>178926.37603103957</v>
      </c>
    </row>
    <row r="59" spans="1:17" ht="12" customHeight="1" x14ac:dyDescent="0.25">
      <c r="A59" s="191" t="s">
        <v>112</v>
      </c>
      <c r="B59" s="145"/>
      <c r="C59" s="145"/>
      <c r="D59" s="145"/>
      <c r="E59" s="145"/>
      <c r="F59" s="145"/>
      <c r="G59" s="145"/>
      <c r="H59" s="145"/>
      <c r="I59" s="145"/>
      <c r="J59" s="145"/>
      <c r="K59" s="145"/>
      <c r="L59" s="145"/>
      <c r="M59" s="145"/>
      <c r="N59" s="145"/>
      <c r="O59" s="145"/>
      <c r="P59" s="145"/>
      <c r="Q59" s="145"/>
    </row>
    <row r="60" spans="1:17" ht="12" customHeight="1" x14ac:dyDescent="0.25">
      <c r="A60" s="148" t="s">
        <v>60</v>
      </c>
      <c r="B60" s="67"/>
      <c r="C60" s="67">
        <f>RES_hhdet_in_new!C$86</f>
        <v>2336</v>
      </c>
      <c r="D60" s="67">
        <f>RES_hhdet_in_new!D$86</f>
        <v>2146</v>
      </c>
      <c r="E60" s="67">
        <f>RES_hhdet_in_new!E$86</f>
        <v>2997</v>
      </c>
      <c r="F60" s="67">
        <f>RES_hhdet_in_new!F$86</f>
        <v>2220</v>
      </c>
      <c r="G60" s="67">
        <f>RES_hhdet_in_new!G$86</f>
        <v>4357</v>
      </c>
      <c r="H60" s="67">
        <f>RES_hhdet_in_new!H$86</f>
        <v>8554</v>
      </c>
      <c r="I60" s="67">
        <f>RES_hhdet_in_new!I$86</f>
        <v>9987</v>
      </c>
      <c r="J60" s="67">
        <f>RES_hhdet_in_new!J$86</f>
        <v>11190</v>
      </c>
      <c r="K60" s="67">
        <f>RES_hhdet_in_new!K$86</f>
        <v>16677</v>
      </c>
      <c r="L60" s="67">
        <f>RES_hhdet_in_new!L$86</f>
        <v>19377</v>
      </c>
      <c r="M60" s="67">
        <f>RES_hhdet_in_new!M$86</f>
        <v>4925</v>
      </c>
      <c r="N60" s="67">
        <f>RES_hhdet_in_new!N$86</f>
        <v>945.99999999999977</v>
      </c>
      <c r="O60" s="67">
        <f>RES_hhdet_in_new!O$86</f>
        <v>3555</v>
      </c>
      <c r="P60" s="67">
        <f>RES_hhdet_in_new!P$86</f>
        <v>8080.0000000000018</v>
      </c>
      <c r="Q60" s="67">
        <f>RES_hhdet_in_new!Q$86</f>
        <v>18195.999999999996</v>
      </c>
    </row>
    <row r="61" spans="1:17" ht="12" customHeight="1" x14ac:dyDescent="0.25">
      <c r="A61" s="191" t="s">
        <v>63</v>
      </c>
      <c r="B61" s="145"/>
      <c r="C61" s="145"/>
      <c r="D61" s="145"/>
      <c r="E61" s="145"/>
      <c r="F61" s="145"/>
      <c r="G61" s="145"/>
      <c r="H61" s="145"/>
      <c r="I61" s="145"/>
      <c r="J61" s="145"/>
      <c r="K61" s="145"/>
      <c r="L61" s="145"/>
      <c r="M61" s="145"/>
      <c r="N61" s="145"/>
      <c r="O61" s="145"/>
      <c r="P61" s="145"/>
      <c r="Q61" s="145"/>
    </row>
    <row r="62" spans="1:17" ht="12" customHeight="1" x14ac:dyDescent="0.25">
      <c r="A62" s="148" t="s">
        <v>156</v>
      </c>
      <c r="B62" s="67"/>
      <c r="C62" s="67">
        <f>RES_hhdet_in_new!C$88</f>
        <v>14648.371575230594</v>
      </c>
      <c r="D62" s="67">
        <f>RES_hhdet_in_new!D$88</f>
        <v>30823.118541964835</v>
      </c>
      <c r="E62" s="67">
        <f>RES_hhdet_in_new!E$88</f>
        <v>33160.453654154073</v>
      </c>
      <c r="F62" s="67">
        <f>RES_hhdet_in_new!F$88</f>
        <v>27402.789737177067</v>
      </c>
      <c r="G62" s="67">
        <f>RES_hhdet_in_new!G$88</f>
        <v>2078.3434550910752</v>
      </c>
      <c r="H62" s="67">
        <f>RES_hhdet_in_new!H$88</f>
        <v>22544.271731878587</v>
      </c>
      <c r="I62" s="67">
        <f>RES_hhdet_in_new!I$88</f>
        <v>0</v>
      </c>
      <c r="J62" s="67">
        <f>RES_hhdet_in_new!J$88</f>
        <v>10071.357657345121</v>
      </c>
      <c r="K62" s="67">
        <f>RES_hhdet_in_new!K$88</f>
        <v>1411.9506925996975</v>
      </c>
      <c r="L62" s="67">
        <f>RES_hhdet_in_new!L$88</f>
        <v>38138.064280451712</v>
      </c>
      <c r="M62" s="67">
        <f>RES_hhdet_in_new!M$88</f>
        <v>0</v>
      </c>
      <c r="N62" s="67">
        <f>RES_hhdet_in_new!N$88</f>
        <v>0</v>
      </c>
      <c r="O62" s="67">
        <f>RES_hhdet_in_new!O$88</f>
        <v>0</v>
      </c>
      <c r="P62" s="67">
        <f>RES_hhdet_in_new!P$88</f>
        <v>0</v>
      </c>
      <c r="Q62" s="67">
        <f>RES_hhdet_in_new!Q$88</f>
        <v>0</v>
      </c>
    </row>
    <row r="63" spans="1:17" ht="12" customHeight="1" x14ac:dyDescent="0.25">
      <c r="A63" s="148" t="s">
        <v>155</v>
      </c>
      <c r="B63" s="67"/>
      <c r="C63" s="67">
        <f>RES_hhdet_in_new!C$89</f>
        <v>21219.204451164369</v>
      </c>
      <c r="D63" s="67">
        <f>RES_hhdet_in_new!D$89</f>
        <v>29420.65804316162</v>
      </c>
      <c r="E63" s="67">
        <f>RES_hhdet_in_new!E$89</f>
        <v>66383.37457945694</v>
      </c>
      <c r="F63" s="67">
        <f>RES_hhdet_in_new!F$89</f>
        <v>14225.060814124692</v>
      </c>
      <c r="G63" s="67">
        <f>RES_hhdet_in_new!G$89</f>
        <v>47049.819117405146</v>
      </c>
      <c r="H63" s="67">
        <f>RES_hhdet_in_new!H$89</f>
        <v>74530.828927932846</v>
      </c>
      <c r="I63" s="67">
        <f>RES_hhdet_in_new!I$89</f>
        <v>98930.031090868666</v>
      </c>
      <c r="J63" s="67">
        <f>RES_hhdet_in_new!J$89</f>
        <v>57545.430095137803</v>
      </c>
      <c r="K63" s="67">
        <f>RES_hhdet_in_new!K$89</f>
        <v>184619.90876819586</v>
      </c>
      <c r="L63" s="67">
        <f>RES_hhdet_in_new!L$89</f>
        <v>115109.12196578577</v>
      </c>
      <c r="M63" s="67">
        <f>RES_hhdet_in_new!M$89</f>
        <v>78436.190362716647</v>
      </c>
      <c r="N63" s="67">
        <f>RES_hhdet_in_new!N$89</f>
        <v>19882.690911060912</v>
      </c>
      <c r="O63" s="67">
        <f>RES_hhdet_in_new!O$89</f>
        <v>22790.951825228403</v>
      </c>
      <c r="P63" s="67">
        <f>RES_hhdet_in_new!P$89</f>
        <v>78340.165437205578</v>
      </c>
      <c r="Q63" s="67">
        <f>RES_hhdet_in_new!Q$89</f>
        <v>115865.20560424004</v>
      </c>
    </row>
    <row r="64" spans="1:17" ht="12" customHeight="1" x14ac:dyDescent="0.25">
      <c r="A64" s="148" t="s">
        <v>144</v>
      </c>
      <c r="B64" s="67"/>
      <c r="C64" s="67">
        <f>RES_hhdet_in_new!C$92</f>
        <v>0</v>
      </c>
      <c r="D64" s="67">
        <f>RES_hhdet_in_new!D$92</f>
        <v>0</v>
      </c>
      <c r="E64" s="67">
        <f>RES_hhdet_in_new!E$92</f>
        <v>0</v>
      </c>
      <c r="F64" s="67">
        <f>RES_hhdet_in_new!F$92</f>
        <v>0</v>
      </c>
      <c r="G64" s="67">
        <f>RES_hhdet_in_new!G$92</f>
        <v>0</v>
      </c>
      <c r="H64" s="67">
        <f>RES_hhdet_in_new!H$92</f>
        <v>0</v>
      </c>
      <c r="I64" s="67">
        <f>RES_hhdet_in_new!I$92</f>
        <v>0</v>
      </c>
      <c r="J64" s="67">
        <f>RES_hhdet_in_new!J$92</f>
        <v>0</v>
      </c>
      <c r="K64" s="67">
        <f>RES_hhdet_in_new!K$92</f>
        <v>0</v>
      </c>
      <c r="L64" s="67">
        <f>RES_hhdet_in_new!L$92</f>
        <v>0</v>
      </c>
      <c r="M64" s="67">
        <f>RES_hhdet_in_new!M$92</f>
        <v>0</v>
      </c>
      <c r="N64" s="67">
        <f>RES_hhdet_in_new!N$92</f>
        <v>0</v>
      </c>
      <c r="O64" s="67">
        <f>RES_hhdet_in_new!O$92</f>
        <v>0</v>
      </c>
      <c r="P64" s="67">
        <f>RES_hhdet_in_new!P$92</f>
        <v>0</v>
      </c>
      <c r="Q64" s="67">
        <f>RES_hhdet_in_new!Q$92</f>
        <v>0</v>
      </c>
    </row>
    <row r="65" spans="1:17" ht="12" customHeight="1" x14ac:dyDescent="0.25">
      <c r="A65" s="148" t="s">
        <v>143</v>
      </c>
      <c r="B65" s="67"/>
      <c r="C65" s="67">
        <f>RES_hhdet_in_new!C$93</f>
        <v>0</v>
      </c>
      <c r="D65" s="67">
        <f>RES_hhdet_in_new!D$93</f>
        <v>0</v>
      </c>
      <c r="E65" s="67">
        <f>RES_hhdet_in_new!E$93</f>
        <v>0</v>
      </c>
      <c r="F65" s="67">
        <f>RES_hhdet_in_new!F$93</f>
        <v>0</v>
      </c>
      <c r="G65" s="67">
        <f>RES_hhdet_in_new!G$93</f>
        <v>0</v>
      </c>
      <c r="H65" s="67">
        <f>RES_hhdet_in_new!H$93</f>
        <v>0</v>
      </c>
      <c r="I65" s="67">
        <f>RES_hhdet_in_new!I$93</f>
        <v>0</v>
      </c>
      <c r="J65" s="67">
        <f>RES_hhdet_in_new!J$93</f>
        <v>0</v>
      </c>
      <c r="K65" s="67">
        <f>RES_hhdet_in_new!K$93</f>
        <v>0</v>
      </c>
      <c r="L65" s="67">
        <f>RES_hhdet_in_new!L$93</f>
        <v>0</v>
      </c>
      <c r="M65" s="67">
        <f>RES_hhdet_in_new!M$93</f>
        <v>0</v>
      </c>
      <c r="N65" s="67">
        <f>RES_hhdet_in_new!N$93</f>
        <v>0</v>
      </c>
      <c r="O65" s="67">
        <f>RES_hhdet_in_new!O$93</f>
        <v>0</v>
      </c>
      <c r="P65" s="67">
        <f>RES_hhdet_in_new!P$93</f>
        <v>0</v>
      </c>
      <c r="Q65" s="67">
        <f>RES_hhdet_in_new!Q$93</f>
        <v>0</v>
      </c>
    </row>
    <row r="66" spans="1:17" ht="12" customHeight="1" x14ac:dyDescent="0.25">
      <c r="A66" s="148" t="s">
        <v>142</v>
      </c>
      <c r="B66" s="67"/>
      <c r="C66" s="67">
        <f>RES_hhdet_in_new!C$96</f>
        <v>5618.804209099224</v>
      </c>
      <c r="D66" s="67">
        <f>RES_hhdet_in_new!D$96</f>
        <v>13740.218312977837</v>
      </c>
      <c r="E66" s="67">
        <f>RES_hhdet_in_new!E$96</f>
        <v>26493.882098666072</v>
      </c>
      <c r="F66" s="67">
        <f>RES_hhdet_in_new!F$96</f>
        <v>28477.073673337913</v>
      </c>
      <c r="G66" s="67">
        <f>RES_hhdet_in_new!G$96</f>
        <v>16926.590568064428</v>
      </c>
      <c r="H66" s="67">
        <f>RES_hhdet_in_new!H$96</f>
        <v>12155.207733586984</v>
      </c>
      <c r="I66" s="67">
        <f>RES_hhdet_in_new!I$96</f>
        <v>80795.249050121478</v>
      </c>
      <c r="J66" s="67">
        <f>RES_hhdet_in_new!J$96</f>
        <v>0</v>
      </c>
      <c r="K66" s="67">
        <f>RES_hhdet_in_new!K$96</f>
        <v>0</v>
      </c>
      <c r="L66" s="67">
        <f>RES_hhdet_in_new!L$96</f>
        <v>0</v>
      </c>
      <c r="M66" s="67">
        <f>RES_hhdet_in_new!M$96</f>
        <v>0</v>
      </c>
      <c r="N66" s="67">
        <f>RES_hhdet_in_new!N$96</f>
        <v>2188.9192602262988</v>
      </c>
      <c r="O66" s="67">
        <f>RES_hhdet_in_new!O$96</f>
        <v>11462.748143636811</v>
      </c>
      <c r="P66" s="67">
        <f>RES_hhdet_in_new!P$96</f>
        <v>0</v>
      </c>
      <c r="Q66" s="67">
        <f>RES_hhdet_in_new!Q$96</f>
        <v>0</v>
      </c>
    </row>
    <row r="67" spans="1:17" ht="12" customHeight="1" x14ac:dyDescent="0.25">
      <c r="A67" s="148" t="s">
        <v>141</v>
      </c>
      <c r="B67" s="67"/>
      <c r="C67" s="67">
        <f>RES_hhdet_in_new!C$97</f>
        <v>17850.404562257892</v>
      </c>
      <c r="D67" s="67">
        <f>RES_hhdet_in_new!D$97</f>
        <v>12992.300828795638</v>
      </c>
      <c r="E67" s="67">
        <f>RES_hhdet_in_new!E$97</f>
        <v>52884.073292566667</v>
      </c>
      <c r="F67" s="67">
        <f>RES_hhdet_in_new!F$97</f>
        <v>4320.0281580223564</v>
      </c>
      <c r="G67" s="67">
        <f>RES_hhdet_in_new!G$97</f>
        <v>29952.77041037997</v>
      </c>
      <c r="H67" s="67">
        <f>RES_hhdet_in_new!H$97</f>
        <v>40543.713532496273</v>
      </c>
      <c r="I67" s="67">
        <f>RES_hhdet_in_new!I$97</f>
        <v>65406.766088412565</v>
      </c>
      <c r="J67" s="67">
        <f>RES_hhdet_in_new!J$97</f>
        <v>0</v>
      </c>
      <c r="K67" s="67">
        <f>RES_hhdet_in_new!K$97</f>
        <v>0</v>
      </c>
      <c r="L67" s="67">
        <f>RES_hhdet_in_new!L$97</f>
        <v>0</v>
      </c>
      <c r="M67" s="67">
        <f>RES_hhdet_in_new!M$97</f>
        <v>0</v>
      </c>
      <c r="N67" s="67">
        <f>RES_hhdet_in_new!N$97</f>
        <v>36775.68262183218</v>
      </c>
      <c r="O67" s="67">
        <f>RES_hhdet_in_new!O$97</f>
        <v>26009.545664015823</v>
      </c>
      <c r="P67" s="67">
        <f>RES_hhdet_in_new!P$97</f>
        <v>0</v>
      </c>
      <c r="Q67" s="67">
        <f>RES_hhdet_in_new!Q$97</f>
        <v>63061.170426799523</v>
      </c>
    </row>
    <row r="68" spans="1:17" ht="12" customHeight="1" x14ac:dyDescent="0.25">
      <c r="A68" s="191" t="s">
        <v>62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148" t="s">
        <v>55</v>
      </c>
      <c r="B69" s="67"/>
      <c r="C69" s="67">
        <f>RES_hhdet_in_new!C$101</f>
        <v>0</v>
      </c>
      <c r="D69" s="67">
        <f>RES_hhdet_in_new!D$101</f>
        <v>0</v>
      </c>
      <c r="E69" s="67">
        <f>RES_hhdet_in_new!E$101</f>
        <v>0</v>
      </c>
      <c r="F69" s="67">
        <f>RES_hhdet_in_new!F$101</f>
        <v>0</v>
      </c>
      <c r="G69" s="67">
        <f>RES_hhdet_in_new!G$101</f>
        <v>0</v>
      </c>
      <c r="H69" s="67">
        <f>RES_hhdet_in_new!H$101</f>
        <v>0</v>
      </c>
      <c r="I69" s="67">
        <f>RES_hhdet_in_new!I$101</f>
        <v>0</v>
      </c>
      <c r="J69" s="67">
        <f>RES_hhdet_in_new!J$101</f>
        <v>0</v>
      </c>
      <c r="K69" s="67">
        <f>RES_hhdet_in_new!K$101</f>
        <v>0</v>
      </c>
      <c r="L69" s="67">
        <f>RES_hhdet_in_new!L$101</f>
        <v>0</v>
      </c>
      <c r="M69" s="67">
        <f>RES_hhdet_in_new!M$101</f>
        <v>0</v>
      </c>
      <c r="N69" s="67">
        <f>RES_hhdet_in_new!N$101</f>
        <v>0</v>
      </c>
      <c r="O69" s="67">
        <f>RES_hhdet_in_new!O$101</f>
        <v>0</v>
      </c>
      <c r="P69" s="67">
        <f>RES_hhdet_in_new!P$101</f>
        <v>0</v>
      </c>
      <c r="Q69" s="67">
        <f>RES_hhdet_in_new!Q$101</f>
        <v>0</v>
      </c>
    </row>
    <row r="70" spans="1:17" ht="12" customHeight="1" x14ac:dyDescent="0.25">
      <c r="A70" s="148" t="s">
        <v>57</v>
      </c>
      <c r="B70" s="67"/>
      <c r="C70" s="67">
        <f>RES_hhdet_in_new!C$102</f>
        <v>0</v>
      </c>
      <c r="D70" s="67">
        <f>RES_hhdet_in_new!D$102</f>
        <v>0</v>
      </c>
      <c r="E70" s="67">
        <f>RES_hhdet_in_new!E$102</f>
        <v>0</v>
      </c>
      <c r="F70" s="67">
        <f>RES_hhdet_in_new!F$102</f>
        <v>0</v>
      </c>
      <c r="G70" s="67">
        <f>RES_hhdet_in_new!G$102</f>
        <v>0</v>
      </c>
      <c r="H70" s="67">
        <f>RES_hhdet_in_new!H$102</f>
        <v>0</v>
      </c>
      <c r="I70" s="67">
        <f>RES_hhdet_in_new!I$102</f>
        <v>0</v>
      </c>
      <c r="J70" s="67">
        <f>RES_hhdet_in_new!J$102</f>
        <v>0</v>
      </c>
      <c r="K70" s="67">
        <f>RES_hhdet_in_new!K$102</f>
        <v>0</v>
      </c>
      <c r="L70" s="67">
        <f>RES_hhdet_in_new!L$102</f>
        <v>0</v>
      </c>
      <c r="M70" s="67">
        <f>RES_hhdet_in_new!M$102</f>
        <v>0</v>
      </c>
      <c r="N70" s="67">
        <f>RES_hhdet_in_new!N$102</f>
        <v>0</v>
      </c>
      <c r="O70" s="67">
        <f>RES_hhdet_in_new!O$102</f>
        <v>0</v>
      </c>
      <c r="P70" s="67">
        <f>RES_hhdet_in_new!P$102</f>
        <v>0</v>
      </c>
      <c r="Q70" s="67">
        <f>RES_hhdet_in_new!Q$102</f>
        <v>0</v>
      </c>
    </row>
    <row r="71" spans="1:17" ht="12" customHeight="1" x14ac:dyDescent="0.25">
      <c r="A71" s="159" t="s">
        <v>140</v>
      </c>
      <c r="B71" s="83"/>
      <c r="C71" s="83">
        <f>RES_hhdet_in_new!C$103</f>
        <v>59336.78479775208</v>
      </c>
      <c r="D71" s="83">
        <f>RES_hhdet_in_new!D$103</f>
        <v>86976.295726899931</v>
      </c>
      <c r="E71" s="83">
        <f>RES_hhdet_in_new!E$103</f>
        <v>178921.78362484375</v>
      </c>
      <c r="F71" s="83">
        <f>RES_hhdet_in_new!F$103</f>
        <v>74424.952382662028</v>
      </c>
      <c r="G71" s="83">
        <f>RES_hhdet_in_new!G$103</f>
        <v>96007.523550940619</v>
      </c>
      <c r="H71" s="83">
        <f>RES_hhdet_in_new!H$103</f>
        <v>149774.02192589469</v>
      </c>
      <c r="I71" s="83">
        <f>RES_hhdet_in_new!I$103</f>
        <v>245132.04622940271</v>
      </c>
      <c r="J71" s="83">
        <f>RES_hhdet_in_new!J$103</f>
        <v>67616.787752482924</v>
      </c>
      <c r="K71" s="83">
        <f>RES_hhdet_in_new!K$103</f>
        <v>186031.85946079556</v>
      </c>
      <c r="L71" s="83">
        <f>RES_hhdet_in_new!L$103</f>
        <v>153247.18624623748</v>
      </c>
      <c r="M71" s="83">
        <f>RES_hhdet_in_new!M$103</f>
        <v>78436.190362716647</v>
      </c>
      <c r="N71" s="83">
        <f>RES_hhdet_in_new!N$103</f>
        <v>58847.292793119392</v>
      </c>
      <c r="O71" s="83">
        <f>RES_hhdet_in_new!O$103</f>
        <v>60263.245632881037</v>
      </c>
      <c r="P71" s="83">
        <f>RES_hhdet_in_new!P$103</f>
        <v>78340.165437205578</v>
      </c>
      <c r="Q71" s="83">
        <f>RES_hhdet_in_new!Q$103</f>
        <v>178926.37603103957</v>
      </c>
    </row>
    <row r="73" spans="1:17" ht="12" customHeight="1" x14ac:dyDescent="0.25">
      <c r="A73" s="193" t="s">
        <v>202</v>
      </c>
      <c r="B73" s="151"/>
      <c r="C73" s="151"/>
      <c r="D73" s="151"/>
      <c r="E73" s="151"/>
      <c r="F73" s="151"/>
      <c r="G73" s="151"/>
      <c r="H73" s="151"/>
      <c r="I73" s="151"/>
      <c r="J73" s="151"/>
      <c r="K73" s="151"/>
      <c r="L73" s="151"/>
      <c r="M73" s="151"/>
      <c r="N73" s="151"/>
      <c r="O73" s="151"/>
      <c r="P73" s="151"/>
      <c r="Q73" s="151"/>
    </row>
    <row r="74" spans="1:17" ht="12" customHeight="1" x14ac:dyDescent="0.25">
      <c r="A74" s="192" t="s">
        <v>65</v>
      </c>
      <c r="B74" s="149"/>
      <c r="C74" s="149"/>
      <c r="D74" s="149"/>
      <c r="E74" s="149"/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</row>
    <row r="75" spans="1:17" ht="12" customHeight="1" x14ac:dyDescent="0.25">
      <c r="A75" s="148" t="s">
        <v>157</v>
      </c>
      <c r="B75" s="67"/>
      <c r="C75" s="67">
        <f>C41-C58</f>
        <v>90259.027702247928</v>
      </c>
      <c r="D75" s="67">
        <f t="shared" ref="D75:Q75" si="4">D41-D58</f>
        <v>124668.51677310007</v>
      </c>
      <c r="E75" s="67">
        <f t="shared" si="4"/>
        <v>262517.02887515631</v>
      </c>
      <c r="F75" s="67">
        <f t="shared" si="4"/>
        <v>115330.86011733794</v>
      </c>
      <c r="G75" s="67">
        <f t="shared" si="4"/>
        <v>147343.28894905938</v>
      </c>
      <c r="H75" s="67">
        <f t="shared" si="4"/>
        <v>188023.79057410537</v>
      </c>
      <c r="I75" s="67">
        <f t="shared" si="4"/>
        <v>368841.76627059729</v>
      </c>
      <c r="J75" s="67">
        <f t="shared" si="4"/>
        <v>78510.024747517047</v>
      </c>
      <c r="K75" s="67">
        <f t="shared" si="4"/>
        <v>289669.95303920447</v>
      </c>
      <c r="L75" s="67">
        <f t="shared" si="4"/>
        <v>206481.62625376252</v>
      </c>
      <c r="M75" s="67">
        <f t="shared" si="4"/>
        <v>81014.622137283353</v>
      </c>
      <c r="N75" s="67">
        <f t="shared" si="4"/>
        <v>97384.519706880616</v>
      </c>
      <c r="O75" s="67">
        <f t="shared" si="4"/>
        <v>93855.566867118963</v>
      </c>
      <c r="P75" s="67">
        <f t="shared" si="4"/>
        <v>106739.64706279439</v>
      </c>
      <c r="Q75" s="67">
        <f t="shared" si="4"/>
        <v>185383.43646896043</v>
      </c>
    </row>
    <row r="76" spans="1:17" ht="12" customHeight="1" x14ac:dyDescent="0.25">
      <c r="A76" s="191" t="s">
        <v>112</v>
      </c>
      <c r="B76" s="145"/>
      <c r="C76" s="145"/>
      <c r="D76" s="145"/>
      <c r="E76" s="145"/>
      <c r="F76" s="145"/>
      <c r="G76" s="145"/>
      <c r="H76" s="145"/>
      <c r="I76" s="145"/>
      <c r="J76" s="145"/>
      <c r="K76" s="145"/>
      <c r="L76" s="145"/>
      <c r="M76" s="145"/>
      <c r="N76" s="145"/>
      <c r="O76" s="145"/>
      <c r="P76" s="145"/>
      <c r="Q76" s="145"/>
    </row>
    <row r="77" spans="1:17" ht="12" customHeight="1" x14ac:dyDescent="0.25">
      <c r="A77" s="148" t="s">
        <v>60</v>
      </c>
      <c r="B77" s="67"/>
      <c r="C77" s="67">
        <f>C43-C60</f>
        <v>3554</v>
      </c>
      <c r="D77" s="67">
        <f t="shared" ref="D77:Q77" si="5">D43-D60</f>
        <v>3075</v>
      </c>
      <c r="E77" s="67">
        <f t="shared" si="5"/>
        <v>4398</v>
      </c>
      <c r="F77" s="67">
        <f t="shared" si="5"/>
        <v>3440</v>
      </c>
      <c r="G77" s="67">
        <f t="shared" si="5"/>
        <v>6687</v>
      </c>
      <c r="H77" s="67">
        <f t="shared" si="5"/>
        <v>10739</v>
      </c>
      <c r="I77" s="67">
        <f t="shared" si="5"/>
        <v>15028</v>
      </c>
      <c r="J77" s="67">
        <f t="shared" si="5"/>
        <v>12992</v>
      </c>
      <c r="K77" s="67">
        <f t="shared" si="5"/>
        <v>25967</v>
      </c>
      <c r="L77" s="67">
        <f t="shared" si="5"/>
        <v>26107</v>
      </c>
      <c r="M77" s="67">
        <f t="shared" si="5"/>
        <v>5086</v>
      </c>
      <c r="N77" s="67">
        <f t="shared" si="5"/>
        <v>1566.0000000000002</v>
      </c>
      <c r="O77" s="67">
        <f t="shared" si="5"/>
        <v>5536</v>
      </c>
      <c r="P77" s="67">
        <f t="shared" si="5"/>
        <v>11007.999999999998</v>
      </c>
      <c r="Q77" s="67">
        <f t="shared" si="5"/>
        <v>18852.000000000004</v>
      </c>
    </row>
    <row r="78" spans="1:17" ht="12" customHeight="1" x14ac:dyDescent="0.25">
      <c r="A78" s="191" t="s">
        <v>63</v>
      </c>
      <c r="B78" s="145"/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5"/>
      <c r="N78" s="145"/>
      <c r="O78" s="145"/>
      <c r="P78" s="145"/>
      <c r="Q78" s="145"/>
    </row>
    <row r="79" spans="1:17" ht="12" customHeight="1" x14ac:dyDescent="0.25">
      <c r="A79" s="148" t="s">
        <v>156</v>
      </c>
      <c r="B79" s="67"/>
      <c r="C79" s="67">
        <f t="shared" ref="C79:Q84" si="6">C45-C62</f>
        <v>59276.128424769464</v>
      </c>
      <c r="D79" s="67">
        <f t="shared" si="6"/>
        <v>105114.38145803493</v>
      </c>
      <c r="E79" s="67">
        <f t="shared" si="6"/>
        <v>144535.04634584609</v>
      </c>
      <c r="F79" s="67">
        <f t="shared" si="6"/>
        <v>76145.710262823035</v>
      </c>
      <c r="G79" s="67">
        <f t="shared" si="6"/>
        <v>88080.156544908867</v>
      </c>
      <c r="H79" s="67">
        <f t="shared" si="6"/>
        <v>113574.22826812147</v>
      </c>
      <c r="I79" s="67">
        <f t="shared" si="6"/>
        <v>312733.5</v>
      </c>
      <c r="J79" s="67">
        <f t="shared" si="6"/>
        <v>46666.631639738989</v>
      </c>
      <c r="K79" s="67">
        <f t="shared" si="6"/>
        <v>229784.54930740027</v>
      </c>
      <c r="L79" s="67">
        <f t="shared" si="6"/>
        <v>193569.43571954838</v>
      </c>
      <c r="M79" s="67">
        <f t="shared" si="6"/>
        <v>53353.730709065683</v>
      </c>
      <c r="N79" s="67">
        <f t="shared" si="6"/>
        <v>56144.236913781875</v>
      </c>
      <c r="O79" s="67">
        <f t="shared" si="6"/>
        <v>62212.320805250209</v>
      </c>
      <c r="P79" s="67">
        <f t="shared" si="6"/>
        <v>157577.79398996691</v>
      </c>
      <c r="Q79" s="67">
        <f t="shared" si="6"/>
        <v>198315.71064403449</v>
      </c>
    </row>
    <row r="80" spans="1:17" ht="12" customHeight="1" x14ac:dyDescent="0.25">
      <c r="A80" s="148" t="s">
        <v>155</v>
      </c>
      <c r="B80" s="67"/>
      <c r="C80" s="67">
        <f t="shared" si="6"/>
        <v>2141.216075738892</v>
      </c>
      <c r="D80" s="67">
        <f t="shared" si="6"/>
        <v>2791.008238439339</v>
      </c>
      <c r="E80" s="67">
        <f t="shared" si="6"/>
        <v>4938.0912726997922</v>
      </c>
      <c r="F80" s="67">
        <f t="shared" si="6"/>
        <v>1944.9530961042874</v>
      </c>
      <c r="G80" s="67">
        <f t="shared" si="6"/>
        <v>2448.6155737366935</v>
      </c>
      <c r="H80" s="67">
        <f t="shared" si="6"/>
        <v>2461.195280644708</v>
      </c>
      <c r="I80" s="67">
        <f t="shared" si="6"/>
        <v>21034.218909131363</v>
      </c>
      <c r="J80" s="67">
        <f t="shared" si="6"/>
        <v>1656.497238693446</v>
      </c>
      <c r="K80" s="67">
        <f t="shared" si="6"/>
        <v>5313.1442773316521</v>
      </c>
      <c r="L80" s="67">
        <f t="shared" si="6"/>
        <v>653.36482521543803</v>
      </c>
      <c r="M80" s="67">
        <f t="shared" si="6"/>
        <v>110368.05963728338</v>
      </c>
      <c r="N80" s="67">
        <f t="shared" si="6"/>
        <v>11129.580216043501</v>
      </c>
      <c r="O80" s="67">
        <f t="shared" si="6"/>
        <v>47123.29817477164</v>
      </c>
      <c r="P80" s="67">
        <f t="shared" si="6"/>
        <v>11433.011842158434</v>
      </c>
      <c r="Q80" s="67">
        <f t="shared" si="6"/>
        <v>58432.784086429077</v>
      </c>
    </row>
    <row r="81" spans="1:17" ht="12" customHeight="1" x14ac:dyDescent="0.25">
      <c r="A81" s="148" t="s">
        <v>144</v>
      </c>
      <c r="B81" s="67"/>
      <c r="C81" s="67">
        <f t="shared" si="6"/>
        <v>12916.749999999982</v>
      </c>
      <c r="D81" s="67">
        <f t="shared" si="6"/>
        <v>21888.750000000007</v>
      </c>
      <c r="E81" s="67">
        <f t="shared" si="6"/>
        <v>27637.552414910839</v>
      </c>
      <c r="F81" s="67">
        <f t="shared" si="6"/>
        <v>23489.750000000073</v>
      </c>
      <c r="G81" s="67">
        <f t="shared" si="6"/>
        <v>19875.749999999873</v>
      </c>
      <c r="H81" s="67">
        <f t="shared" si="6"/>
        <v>16545.6873409318</v>
      </c>
      <c r="I81" s="67">
        <f t="shared" si="6"/>
        <v>25285.021325597365</v>
      </c>
      <c r="J81" s="67">
        <f t="shared" si="6"/>
        <v>47369.749999999978</v>
      </c>
      <c r="K81" s="67">
        <f t="shared" si="6"/>
        <v>73124.492426243145</v>
      </c>
      <c r="L81" s="67">
        <f t="shared" si="6"/>
        <v>93762.277262377422</v>
      </c>
      <c r="M81" s="67">
        <f t="shared" si="6"/>
        <v>29353.302414911002</v>
      </c>
      <c r="N81" s="67">
        <f t="shared" si="6"/>
        <v>3520.936612556628</v>
      </c>
      <c r="O81" s="67">
        <f t="shared" si="6"/>
        <v>28373.967870559798</v>
      </c>
      <c r="P81" s="67">
        <f t="shared" si="6"/>
        <v>0</v>
      </c>
      <c r="Q81" s="67">
        <f t="shared" si="6"/>
        <v>0</v>
      </c>
    </row>
    <row r="82" spans="1:17" ht="12" customHeight="1" x14ac:dyDescent="0.25">
      <c r="A82" s="148" t="s">
        <v>143</v>
      </c>
      <c r="B82" s="67"/>
      <c r="C82" s="67">
        <f t="shared" si="6"/>
        <v>6503.0000000000045</v>
      </c>
      <c r="D82" s="67">
        <f t="shared" si="6"/>
        <v>6297.9999999999736</v>
      </c>
      <c r="E82" s="67">
        <f t="shared" si="6"/>
        <v>11260.000000000011</v>
      </c>
      <c r="F82" s="67">
        <f t="shared" si="6"/>
        <v>2603.8029357145269</v>
      </c>
      <c r="G82" s="67">
        <f t="shared" si="6"/>
        <v>8684.99999999996</v>
      </c>
      <c r="H82" s="67">
        <f t="shared" si="6"/>
        <v>7510.00000000006</v>
      </c>
      <c r="I82" s="67">
        <f t="shared" si="6"/>
        <v>8513.7775156094904</v>
      </c>
      <c r="J82" s="67">
        <f t="shared" si="6"/>
        <v>26543.238929195366</v>
      </c>
      <c r="K82" s="67">
        <f t="shared" si="6"/>
        <v>33383.756605542352</v>
      </c>
      <c r="L82" s="67">
        <f t="shared" si="6"/>
        <v>35006.237777715898</v>
      </c>
      <c r="M82" s="67">
        <f t="shared" si="6"/>
        <v>29417.473082107233</v>
      </c>
      <c r="N82" s="67">
        <f t="shared" si="6"/>
        <v>5344.0238859050614</v>
      </c>
      <c r="O82" s="67">
        <f t="shared" si="6"/>
        <v>10841.543243192007</v>
      </c>
      <c r="P82" s="67">
        <f t="shared" si="6"/>
        <v>0</v>
      </c>
      <c r="Q82" s="67">
        <f t="shared" si="6"/>
        <v>0</v>
      </c>
    </row>
    <row r="83" spans="1:17" ht="12" customHeight="1" x14ac:dyDescent="0.25">
      <c r="A83" s="148" t="s">
        <v>142</v>
      </c>
      <c r="B83" s="67"/>
      <c r="C83" s="67">
        <f t="shared" si="6"/>
        <v>40872.658990948185</v>
      </c>
      <c r="D83" s="67">
        <f t="shared" si="6"/>
        <v>52167.424885285545</v>
      </c>
      <c r="E83" s="67">
        <f t="shared" si="6"/>
        <v>125053.36790133387</v>
      </c>
      <c r="F83" s="67">
        <f t="shared" si="6"/>
        <v>49388.176326662142</v>
      </c>
      <c r="G83" s="67">
        <f t="shared" si="6"/>
        <v>57121.659431935572</v>
      </c>
      <c r="H83" s="67">
        <f t="shared" si="6"/>
        <v>88773.042266413118</v>
      </c>
      <c r="I83" s="67">
        <f t="shared" si="6"/>
        <v>99575.477609567271</v>
      </c>
      <c r="J83" s="67">
        <f t="shared" si="6"/>
        <v>43934.857471790616</v>
      </c>
      <c r="K83" s="67">
        <f t="shared" si="6"/>
        <v>30413.334046407406</v>
      </c>
      <c r="L83" s="67">
        <f t="shared" si="6"/>
        <v>47366.893198263249</v>
      </c>
      <c r="M83" s="67">
        <f t="shared" si="6"/>
        <v>69860.484339053262</v>
      </c>
      <c r="N83" s="67">
        <f t="shared" si="6"/>
        <v>136026.40992224036</v>
      </c>
      <c r="O83" s="67">
        <f t="shared" si="6"/>
        <v>69861.080798933297</v>
      </c>
      <c r="P83" s="67">
        <f t="shared" si="6"/>
        <v>95900.097400722705</v>
      </c>
      <c r="Q83" s="67">
        <f t="shared" si="6"/>
        <v>227157.80498491705</v>
      </c>
    </row>
    <row r="84" spans="1:17" ht="12" customHeight="1" x14ac:dyDescent="0.25">
      <c r="A84" s="148" t="s">
        <v>141</v>
      </c>
      <c r="B84" s="67"/>
      <c r="C84" s="67">
        <f t="shared" si="6"/>
        <v>6565.3454377421149</v>
      </c>
      <c r="D84" s="67">
        <f t="shared" si="6"/>
        <v>5579.4491712043473</v>
      </c>
      <c r="E84" s="67">
        <f t="shared" si="6"/>
        <v>7634.3496610732254</v>
      </c>
      <c r="F84" s="67">
        <f t="shared" si="6"/>
        <v>3949.9217718132477</v>
      </c>
      <c r="G84" s="67">
        <f t="shared" si="6"/>
        <v>3953.9795896200012</v>
      </c>
      <c r="H84" s="67">
        <f t="shared" si="6"/>
        <v>4349.0364675037199</v>
      </c>
      <c r="I84" s="67">
        <f t="shared" si="6"/>
        <v>2111.6229186086857</v>
      </c>
      <c r="J84" s="67">
        <f t="shared" si="6"/>
        <v>40603.606330147501</v>
      </c>
      <c r="K84" s="67">
        <f t="shared" si="6"/>
        <v>45610.35941797102</v>
      </c>
      <c r="L84" s="67">
        <f t="shared" si="6"/>
        <v>3921.4255975104147</v>
      </c>
      <c r="M84" s="67">
        <f t="shared" si="6"/>
        <v>75667.976824746191</v>
      </c>
      <c r="N84" s="67">
        <f t="shared" si="6"/>
        <v>12920.189023884959</v>
      </c>
      <c r="O84" s="67">
        <f t="shared" si="6"/>
        <v>32788.374550363631</v>
      </c>
      <c r="P84" s="67">
        <f t="shared" si="6"/>
        <v>53837.17333594511</v>
      </c>
      <c r="Q84" s="67">
        <f t="shared" si="6"/>
        <v>83575.707826909478</v>
      </c>
    </row>
    <row r="85" spans="1:17" ht="12" customHeight="1" x14ac:dyDescent="0.25">
      <c r="A85" s="191" t="s">
        <v>62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148" t="s">
        <v>55</v>
      </c>
      <c r="B86" s="67"/>
      <c r="C86" s="67">
        <f t="shared" ref="C86:Q88" si="7">C52-C69</f>
        <v>0</v>
      </c>
      <c r="D86" s="67">
        <f t="shared" si="7"/>
        <v>0</v>
      </c>
      <c r="E86" s="67">
        <f t="shared" si="7"/>
        <v>0</v>
      </c>
      <c r="F86" s="67">
        <f t="shared" si="7"/>
        <v>0</v>
      </c>
      <c r="G86" s="67">
        <f t="shared" si="7"/>
        <v>0</v>
      </c>
      <c r="H86" s="67">
        <f t="shared" si="7"/>
        <v>0</v>
      </c>
      <c r="I86" s="67">
        <f t="shared" si="7"/>
        <v>0</v>
      </c>
      <c r="J86" s="67">
        <f t="shared" si="7"/>
        <v>0</v>
      </c>
      <c r="K86" s="67">
        <f t="shared" si="7"/>
        <v>0</v>
      </c>
      <c r="L86" s="67">
        <f t="shared" si="7"/>
        <v>0</v>
      </c>
      <c r="M86" s="67">
        <f t="shared" si="7"/>
        <v>0</v>
      </c>
      <c r="N86" s="67">
        <f t="shared" si="7"/>
        <v>0</v>
      </c>
      <c r="O86" s="67">
        <f t="shared" si="7"/>
        <v>0</v>
      </c>
      <c r="P86" s="67">
        <f t="shared" si="7"/>
        <v>0</v>
      </c>
      <c r="Q86" s="67">
        <f t="shared" si="7"/>
        <v>0</v>
      </c>
    </row>
    <row r="87" spans="1:17" ht="12" customHeight="1" x14ac:dyDescent="0.25">
      <c r="A87" s="148" t="s">
        <v>57</v>
      </c>
      <c r="B87" s="67"/>
      <c r="C87" s="67">
        <f t="shared" si="7"/>
        <v>57108.250000000015</v>
      </c>
      <c r="D87" s="67">
        <f t="shared" si="7"/>
        <v>24596.439736346034</v>
      </c>
      <c r="E87" s="67">
        <f t="shared" si="7"/>
        <v>56965.689736346045</v>
      </c>
      <c r="F87" s="67">
        <f t="shared" si="7"/>
        <v>315261.71252759953</v>
      </c>
      <c r="G87" s="67">
        <f t="shared" si="7"/>
        <v>51612.284685669365</v>
      </c>
      <c r="H87" s="67">
        <f t="shared" si="7"/>
        <v>179919.07440321438</v>
      </c>
      <c r="I87" s="67">
        <f t="shared" si="7"/>
        <v>81068.774547337656</v>
      </c>
      <c r="J87" s="67">
        <f t="shared" si="7"/>
        <v>316001.02454733785</v>
      </c>
      <c r="K87" s="67">
        <f t="shared" si="7"/>
        <v>153341.2021181164</v>
      </c>
      <c r="L87" s="67">
        <f t="shared" si="7"/>
        <v>318436.39011606533</v>
      </c>
      <c r="M87" s="67">
        <f t="shared" si="7"/>
        <v>307168.39714468387</v>
      </c>
      <c r="N87" s="67">
        <f t="shared" si="7"/>
        <v>298353.80194738996</v>
      </c>
      <c r="O87" s="67">
        <f t="shared" si="7"/>
        <v>515616.68997750373</v>
      </c>
      <c r="P87" s="67">
        <f t="shared" si="7"/>
        <v>535200.37500000023</v>
      </c>
      <c r="Q87" s="67">
        <f t="shared" si="7"/>
        <v>644124.18749999988</v>
      </c>
    </row>
    <row r="88" spans="1:17" ht="12" customHeight="1" x14ac:dyDescent="0.25">
      <c r="A88" s="159" t="s">
        <v>140</v>
      </c>
      <c r="B88" s="83"/>
      <c r="C88" s="83">
        <f t="shared" si="7"/>
        <v>105504.96520224793</v>
      </c>
      <c r="D88" s="83">
        <f t="shared" si="7"/>
        <v>193842.45427310007</v>
      </c>
      <c r="E88" s="83">
        <f t="shared" si="7"/>
        <v>302501.96637515631</v>
      </c>
      <c r="F88" s="83">
        <f t="shared" si="7"/>
        <v>78326.287959268448</v>
      </c>
      <c r="G88" s="83">
        <f t="shared" si="7"/>
        <v>256422.22644905926</v>
      </c>
      <c r="H88" s="83">
        <f t="shared" si="7"/>
        <v>128600.72807410508</v>
      </c>
      <c r="I88" s="83">
        <f t="shared" si="7"/>
        <v>610118.70377059747</v>
      </c>
      <c r="J88" s="83">
        <f t="shared" si="7"/>
        <v>46219.847176738142</v>
      </c>
      <c r="K88" s="83">
        <f t="shared" si="7"/>
        <v>452287.35959661973</v>
      </c>
      <c r="L88" s="83">
        <f t="shared" si="7"/>
        <v>313743.27996000153</v>
      </c>
      <c r="M88" s="83">
        <f t="shared" si="7"/>
        <v>542072.34934602981</v>
      </c>
      <c r="N88" s="83">
        <f t="shared" si="7"/>
        <v>306599.6975488108</v>
      </c>
      <c r="O88" s="83">
        <f t="shared" si="7"/>
        <v>153260.46712707717</v>
      </c>
      <c r="P88" s="83">
        <f t="shared" si="7"/>
        <v>339340.77414998109</v>
      </c>
      <c r="Q88" s="83">
        <f t="shared" si="7"/>
        <v>739403.70970626292</v>
      </c>
    </row>
    <row r="90" spans="1:17" ht="12" customHeight="1" x14ac:dyDescent="0.25">
      <c r="A90" s="190" t="s">
        <v>201</v>
      </c>
      <c r="B90" s="215">
        <v>2015</v>
      </c>
      <c r="C90" s="215"/>
      <c r="D90" s="215"/>
      <c r="E90" s="215"/>
      <c r="F90" s="215"/>
      <c r="G90" s="215"/>
      <c r="H90" s="215"/>
      <c r="I90" s="215"/>
      <c r="J90" s="215"/>
      <c r="K90" s="215"/>
      <c r="L90" s="215"/>
      <c r="M90" s="215"/>
      <c r="N90" s="215"/>
      <c r="O90" s="215"/>
      <c r="P90" s="215"/>
      <c r="Q90" s="215"/>
    </row>
    <row r="91" spans="1:17" s="28" customFormat="1" ht="12" customHeight="1" x14ac:dyDescent="0.25">
      <c r="A91" s="155" t="s">
        <v>174</v>
      </c>
      <c r="B91" s="154" t="s">
        <v>173</v>
      </c>
      <c r="C91" s="154">
        <v>2001</v>
      </c>
      <c r="D91" s="154">
        <v>2002</v>
      </c>
      <c r="E91" s="154">
        <v>2003</v>
      </c>
      <c r="F91" s="154">
        <v>2004</v>
      </c>
      <c r="G91" s="154">
        <v>2005</v>
      </c>
      <c r="H91" s="154">
        <v>2006</v>
      </c>
      <c r="I91" s="154">
        <v>2007</v>
      </c>
      <c r="J91" s="154">
        <v>2008</v>
      </c>
      <c r="K91" s="154">
        <v>2009</v>
      </c>
      <c r="L91" s="154">
        <v>2010</v>
      </c>
      <c r="M91" s="154">
        <v>2011</v>
      </c>
      <c r="N91" s="154">
        <v>2012</v>
      </c>
      <c r="O91" s="154">
        <v>2013</v>
      </c>
      <c r="P91" s="154">
        <v>2014</v>
      </c>
      <c r="Q91" s="154">
        <v>2015</v>
      </c>
    </row>
    <row r="92" spans="1:17" ht="12" customHeight="1" x14ac:dyDescent="0.25">
      <c r="A92" s="152" t="s">
        <v>20</v>
      </c>
      <c r="B92" s="151"/>
      <c r="C92" s="151"/>
      <c r="D92" s="151"/>
      <c r="E92" s="151"/>
      <c r="F92" s="151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</row>
    <row r="93" spans="1:17" ht="12.95" customHeight="1" x14ac:dyDescent="0.25">
      <c r="A93" s="150" t="s">
        <v>65</v>
      </c>
      <c r="B93" s="189">
        <f>RES_hhdet_numvin!B82</f>
        <v>0</v>
      </c>
      <c r="C93" s="189">
        <f>RES_hhdet_numvin!C82</f>
        <v>0</v>
      </c>
      <c r="D93" s="189">
        <f>RES_hhdet_numvin!D82</f>
        <v>0</v>
      </c>
      <c r="E93" s="189">
        <f>RES_hhdet_numvin!E82</f>
        <v>0</v>
      </c>
      <c r="F93" s="189">
        <f>RES_hhdet_numvin!F82</f>
        <v>0</v>
      </c>
      <c r="G93" s="189">
        <f>RES_hhdet_numvin!G82</f>
        <v>0</v>
      </c>
      <c r="H93" s="189">
        <f>RES_hhdet_numvin!H82</f>
        <v>0</v>
      </c>
      <c r="I93" s="189">
        <f>RES_hhdet_numvin!I82</f>
        <v>0</v>
      </c>
      <c r="J93" s="189">
        <f>RES_hhdet_numvin!J82</f>
        <v>0</v>
      </c>
      <c r="K93" s="189">
        <f>RES_hhdet_numvin!K82</f>
        <v>0</v>
      </c>
      <c r="L93" s="189">
        <f>RES_hhdet_numvin!L82</f>
        <v>0</v>
      </c>
      <c r="M93" s="189">
        <f>RES_hhdet_numvin!M82</f>
        <v>0</v>
      </c>
      <c r="N93" s="189">
        <f>RES_hhdet_numvin!N82</f>
        <v>0</v>
      </c>
      <c r="O93" s="189">
        <f>RES_hhdet_numvin!O82</f>
        <v>0</v>
      </c>
      <c r="P93" s="189">
        <f>RES_hhdet_numvin!P82</f>
        <v>0</v>
      </c>
      <c r="Q93" s="189">
        <f>RES_hhdet_numvin!Q82</f>
        <v>0</v>
      </c>
    </row>
    <row r="94" spans="1:17" ht="12" customHeight="1" x14ac:dyDescent="0.25">
      <c r="A94" s="23" t="s">
        <v>157</v>
      </c>
      <c r="B94" s="80">
        <f>RES_hhdet_numvin!B83</f>
        <v>144707.81249999997</v>
      </c>
      <c r="C94" s="80">
        <f>RES_hhdet_numvin!C83</f>
        <v>149595.81249999997</v>
      </c>
      <c r="D94" s="80">
        <f>RES_hhdet_numvin!D83</f>
        <v>211644.81249999991</v>
      </c>
      <c r="E94" s="80">
        <f>RES_hhdet_numvin!E83</f>
        <v>441438.81249999994</v>
      </c>
      <c r="F94" s="80">
        <f>RES_hhdet_numvin!F83</f>
        <v>189755.81249999994</v>
      </c>
      <c r="G94" s="80">
        <f>RES_hhdet_numvin!G83</f>
        <v>243350.81249999994</v>
      </c>
      <c r="H94" s="80">
        <f>RES_hhdet_numvin!H83</f>
        <v>337797.81249999994</v>
      </c>
      <c r="I94" s="80">
        <f>RES_hhdet_numvin!I83</f>
        <v>613973.81249999988</v>
      </c>
      <c r="J94" s="80">
        <f>RES_hhdet_numvin!J83</f>
        <v>146126.8125</v>
      </c>
      <c r="K94" s="80">
        <f>RES_hhdet_numvin!K83</f>
        <v>475701.81249999988</v>
      </c>
      <c r="L94" s="80">
        <f>RES_hhdet_numvin!L83</f>
        <v>359728.81249999994</v>
      </c>
      <c r="M94" s="80">
        <f>RES_hhdet_numvin!M83</f>
        <v>159450.81249999997</v>
      </c>
      <c r="N94" s="80">
        <f>RES_hhdet_numvin!N83</f>
        <v>156231.81249999997</v>
      </c>
      <c r="O94" s="80">
        <f>RES_hhdet_numvin!O83</f>
        <v>154118.8125</v>
      </c>
      <c r="P94" s="80">
        <f>RES_hhdet_numvin!P83</f>
        <v>185079.81249999997</v>
      </c>
      <c r="Q94" s="80">
        <f>RES_hhdet_numvin!Q83</f>
        <v>364309.81249999994</v>
      </c>
    </row>
    <row r="95" spans="1:17" ht="12.95" customHeight="1" x14ac:dyDescent="0.25">
      <c r="A95" s="146" t="s">
        <v>112</v>
      </c>
      <c r="B95" s="188">
        <f>RES_hhdet_numvin!B85</f>
        <v>0</v>
      </c>
      <c r="C95" s="188">
        <f>RES_hhdet_numvin!C85</f>
        <v>0</v>
      </c>
      <c r="D95" s="188">
        <f>RES_hhdet_numvin!D85</f>
        <v>0</v>
      </c>
      <c r="E95" s="188">
        <f>RES_hhdet_numvin!E85</f>
        <v>0</v>
      </c>
      <c r="F95" s="188">
        <f>RES_hhdet_numvin!F85</f>
        <v>0</v>
      </c>
      <c r="G95" s="188">
        <f>RES_hhdet_numvin!G85</f>
        <v>0</v>
      </c>
      <c r="H95" s="188">
        <f>RES_hhdet_numvin!H85</f>
        <v>0</v>
      </c>
      <c r="I95" s="188">
        <f>RES_hhdet_numvin!I85</f>
        <v>0</v>
      </c>
      <c r="J95" s="188">
        <f>RES_hhdet_numvin!J85</f>
        <v>0</v>
      </c>
      <c r="K95" s="188">
        <f>RES_hhdet_numvin!K85</f>
        <v>0</v>
      </c>
      <c r="L95" s="188">
        <f>RES_hhdet_numvin!L85</f>
        <v>0</v>
      </c>
      <c r="M95" s="188">
        <f>RES_hhdet_numvin!M85</f>
        <v>0</v>
      </c>
      <c r="N95" s="188">
        <f>RES_hhdet_numvin!N85</f>
        <v>0</v>
      </c>
      <c r="O95" s="188">
        <f>RES_hhdet_numvin!O85</f>
        <v>0</v>
      </c>
      <c r="P95" s="188">
        <f>RES_hhdet_numvin!P85</f>
        <v>0</v>
      </c>
      <c r="Q95" s="188">
        <f>RES_hhdet_numvin!Q85</f>
        <v>0</v>
      </c>
    </row>
    <row r="96" spans="1:17" ht="12" customHeight="1" x14ac:dyDescent="0.25">
      <c r="A96" s="23" t="s">
        <v>60</v>
      </c>
      <c r="B96" s="80">
        <f>RES_hhdet_numvin!B86</f>
        <v>0</v>
      </c>
      <c r="C96" s="80">
        <f>RES_hhdet_numvin!C86</f>
        <v>0</v>
      </c>
      <c r="D96" s="80">
        <f>RES_hhdet_numvin!D86</f>
        <v>0</v>
      </c>
      <c r="E96" s="80">
        <f>RES_hhdet_numvin!E86</f>
        <v>0</v>
      </c>
      <c r="F96" s="80">
        <f>RES_hhdet_numvin!F86</f>
        <v>0</v>
      </c>
      <c r="G96" s="80">
        <f>RES_hhdet_numvin!G86</f>
        <v>0</v>
      </c>
      <c r="H96" s="80">
        <f>RES_hhdet_numvin!H86</f>
        <v>0</v>
      </c>
      <c r="I96" s="80">
        <f>RES_hhdet_numvin!I86</f>
        <v>0</v>
      </c>
      <c r="J96" s="80">
        <f>RES_hhdet_numvin!J86</f>
        <v>20433.999999999996</v>
      </c>
      <c r="K96" s="80">
        <f>RES_hhdet_numvin!K86</f>
        <v>42643.999999999985</v>
      </c>
      <c r="L96" s="80">
        <f>RES_hhdet_numvin!L86</f>
        <v>45483.999999999985</v>
      </c>
      <c r="M96" s="80">
        <f>RES_hhdet_numvin!M86</f>
        <v>10010.999999999998</v>
      </c>
      <c r="N96" s="80">
        <f>RES_hhdet_numvin!N86</f>
        <v>2511.9999999999991</v>
      </c>
      <c r="O96" s="80">
        <f>RES_hhdet_numvin!O86</f>
        <v>9090.9999999999982</v>
      </c>
      <c r="P96" s="80">
        <f>RES_hhdet_numvin!P86</f>
        <v>19087.999999999996</v>
      </c>
      <c r="Q96" s="80">
        <f>RES_hhdet_numvin!Q86</f>
        <v>37047.999999999993</v>
      </c>
    </row>
    <row r="97" spans="1:17" ht="12" customHeight="1" x14ac:dyDescent="0.25">
      <c r="A97" s="146" t="s">
        <v>63</v>
      </c>
      <c r="B97" s="188">
        <f>RES_hhdet_numvin!B87</f>
        <v>0</v>
      </c>
      <c r="C97" s="188">
        <f>RES_hhdet_numvin!C87</f>
        <v>0</v>
      </c>
      <c r="D97" s="188">
        <f>RES_hhdet_numvin!D87</f>
        <v>0</v>
      </c>
      <c r="E97" s="188">
        <f>RES_hhdet_numvin!E87</f>
        <v>0</v>
      </c>
      <c r="F97" s="188">
        <f>RES_hhdet_numvin!F87</f>
        <v>0</v>
      </c>
      <c r="G97" s="188">
        <f>RES_hhdet_numvin!G87</f>
        <v>0</v>
      </c>
      <c r="H97" s="188">
        <f>RES_hhdet_numvin!H87</f>
        <v>0</v>
      </c>
      <c r="I97" s="188">
        <f>RES_hhdet_numvin!I87</f>
        <v>0</v>
      </c>
      <c r="J97" s="188">
        <f>RES_hhdet_numvin!J87</f>
        <v>0</v>
      </c>
      <c r="K97" s="188">
        <f>RES_hhdet_numvin!K87</f>
        <v>0</v>
      </c>
      <c r="L97" s="188">
        <f>RES_hhdet_numvin!L87</f>
        <v>0</v>
      </c>
      <c r="M97" s="188">
        <f>RES_hhdet_numvin!M87</f>
        <v>0</v>
      </c>
      <c r="N97" s="188">
        <f>RES_hhdet_numvin!N87</f>
        <v>0</v>
      </c>
      <c r="O97" s="188">
        <f>RES_hhdet_numvin!O87</f>
        <v>0</v>
      </c>
      <c r="P97" s="188">
        <f>RES_hhdet_numvin!P87</f>
        <v>0</v>
      </c>
      <c r="Q97" s="188">
        <f>RES_hhdet_numvin!Q87</f>
        <v>0</v>
      </c>
    </row>
    <row r="98" spans="1:17" ht="12" customHeight="1" x14ac:dyDescent="0.25">
      <c r="A98" s="23" t="s">
        <v>156</v>
      </c>
      <c r="B98" s="80">
        <f>RES_hhdet_numvin!B88</f>
        <v>138909.3637109866</v>
      </c>
      <c r="C98" s="80">
        <f>RES_hhdet_numvin!C88</f>
        <v>81203.933058870316</v>
      </c>
      <c r="D98" s="80">
        <f>RES_hhdet_numvin!D88</f>
        <v>120004.45503416615</v>
      </c>
      <c r="E98" s="80">
        <f>RES_hhdet_numvin!E88</f>
        <v>151664.15658642584</v>
      </c>
      <c r="F98" s="80">
        <f>RES_hhdet_numvin!F88</f>
        <v>79518.471687982004</v>
      </c>
      <c r="G98" s="80">
        <f>RES_hhdet_numvin!G88</f>
        <v>78120.156390999473</v>
      </c>
      <c r="H98" s="80">
        <f>RES_hhdet_numvin!H88</f>
        <v>176371.33309349167</v>
      </c>
      <c r="I98" s="80">
        <f>RES_hhdet_numvin!I88</f>
        <v>283625.19982266327</v>
      </c>
      <c r="J98" s="80">
        <f>RES_hhdet_numvin!J88</f>
        <v>58874.740812877601</v>
      </c>
      <c r="K98" s="80">
        <f>RES_hhdet_numvin!K88</f>
        <v>198477.40076544773</v>
      </c>
      <c r="L98" s="80">
        <f>RES_hhdet_numvin!L88</f>
        <v>188777.38263423456</v>
      </c>
      <c r="M98" s="80">
        <f>RES_hhdet_numvin!M88</f>
        <v>53353.730709065669</v>
      </c>
      <c r="N98" s="80">
        <f>RES_hhdet_numvin!N88</f>
        <v>56144.23691378186</v>
      </c>
      <c r="O98" s="80">
        <f>RES_hhdet_numvin!O88</f>
        <v>62212.320805250194</v>
      </c>
      <c r="P98" s="80">
        <f>RES_hhdet_numvin!P88</f>
        <v>81850.641622494513</v>
      </c>
      <c r="Q98" s="80">
        <f>RES_hhdet_numvin!Q88</f>
        <v>115975.47635126198</v>
      </c>
    </row>
    <row r="99" spans="1:17" ht="12" customHeight="1" x14ac:dyDescent="0.25">
      <c r="A99" s="23" t="s">
        <v>155</v>
      </c>
      <c r="B99" s="80">
        <f>RES_hhdet_numvin!B89</f>
        <v>4986.3826992071254</v>
      </c>
      <c r="C99" s="80">
        <f>RES_hhdet_numvin!C89</f>
        <v>24465.269864754366</v>
      </c>
      <c r="D99" s="80">
        <f>RES_hhdet_numvin!D89</f>
        <v>35433.246443427655</v>
      </c>
      <c r="E99" s="80">
        <f>RES_hhdet_numvin!E89</f>
        <v>153366.36429479392</v>
      </c>
      <c r="F99" s="80">
        <f>RES_hhdet_numvin!F89</f>
        <v>16170.013910228947</v>
      </c>
      <c r="G99" s="80">
        <f>RES_hhdet_numvin!G89</f>
        <v>81323.770061067757</v>
      </c>
      <c r="H99" s="80">
        <f>RES_hhdet_numvin!H89</f>
        <v>78229.542074000798</v>
      </c>
      <c r="I99" s="80">
        <f>RES_hhdet_numvin!I89</f>
        <v>135728.85261950732</v>
      </c>
      <c r="J99" s="80">
        <f>RES_hhdet_numvin!J89</f>
        <v>60244.114797550654</v>
      </c>
      <c r="K99" s="80">
        <f>RES_hhdet_numvin!K89</f>
        <v>190529.18883819054</v>
      </c>
      <c r="L99" s="80">
        <f>RES_hhdet_numvin!L89</f>
        <v>115762.48679100118</v>
      </c>
      <c r="M99" s="80">
        <f>RES_hhdet_numvin!M89</f>
        <v>87975.018199621016</v>
      </c>
      <c r="N99" s="80">
        <f>RES_hhdet_numvin!N89</f>
        <v>31012.27112710441</v>
      </c>
      <c r="O99" s="80">
        <f>RES_hhdet_numvin!O89</f>
        <v>31500.36689757675</v>
      </c>
      <c r="P99" s="80">
        <f>RES_hhdet_numvin!P89</f>
        <v>88132.066614173265</v>
      </c>
      <c r="Q99" s="80">
        <f>RES_hhdet_numvin!Q89</f>
        <v>134137.04476779414</v>
      </c>
    </row>
    <row r="100" spans="1:17" ht="12" customHeight="1" x14ac:dyDescent="0.25">
      <c r="A100" s="23" t="s">
        <v>144</v>
      </c>
      <c r="B100" s="80">
        <f>RES_hhdet_numvin!B92</f>
        <v>0</v>
      </c>
      <c r="C100" s="80">
        <f>RES_hhdet_numvin!C92</f>
        <v>0</v>
      </c>
      <c r="D100" s="80">
        <f>RES_hhdet_numvin!D92</f>
        <v>0</v>
      </c>
      <c r="E100" s="80">
        <f>RES_hhdet_numvin!E92</f>
        <v>0</v>
      </c>
      <c r="F100" s="80">
        <f>RES_hhdet_numvin!F92</f>
        <v>0</v>
      </c>
      <c r="G100" s="80">
        <f>RES_hhdet_numvin!G92</f>
        <v>0</v>
      </c>
      <c r="H100" s="80">
        <f>RES_hhdet_numvin!H92</f>
        <v>0</v>
      </c>
      <c r="I100" s="80">
        <f>RES_hhdet_numvin!I92</f>
        <v>0</v>
      </c>
      <c r="J100" s="80">
        <f>RES_hhdet_numvin!J92</f>
        <v>0</v>
      </c>
      <c r="K100" s="80">
        <f>RES_hhdet_numvin!K92</f>
        <v>26618.679254294679</v>
      </c>
      <c r="L100" s="80">
        <f>RES_hhdet_numvin!L92</f>
        <v>30732.01507843814</v>
      </c>
      <c r="M100" s="80">
        <f>RES_hhdet_numvin!M92</f>
        <v>9043.4468672602306</v>
      </c>
      <c r="N100" s="80">
        <f>RES_hhdet_numvin!N92</f>
        <v>3520.9366125566271</v>
      </c>
      <c r="O100" s="80">
        <f>RES_hhdet_numvin!O92</f>
        <v>2026.922187450308</v>
      </c>
      <c r="P100" s="80">
        <f>RES_hhdet_numvin!P92</f>
        <v>0</v>
      </c>
      <c r="Q100" s="80">
        <f>RES_hhdet_numvin!Q92</f>
        <v>0</v>
      </c>
    </row>
    <row r="101" spans="1:17" ht="12" customHeight="1" x14ac:dyDescent="0.25">
      <c r="A101" s="23" t="s">
        <v>143</v>
      </c>
      <c r="B101" s="80">
        <f>RES_hhdet_numvin!B93</f>
        <v>0</v>
      </c>
      <c r="C101" s="80">
        <f>RES_hhdet_numvin!C93</f>
        <v>0</v>
      </c>
      <c r="D101" s="80">
        <f>RES_hhdet_numvin!D93</f>
        <v>0</v>
      </c>
      <c r="E101" s="80">
        <f>RES_hhdet_numvin!E93</f>
        <v>0</v>
      </c>
      <c r="F101" s="80">
        <f>RES_hhdet_numvin!F93</f>
        <v>0</v>
      </c>
      <c r="G101" s="80">
        <f>RES_hhdet_numvin!G93</f>
        <v>0</v>
      </c>
      <c r="H101" s="80">
        <f>RES_hhdet_numvin!H93</f>
        <v>0</v>
      </c>
      <c r="I101" s="80">
        <f>RES_hhdet_numvin!I93</f>
        <v>0</v>
      </c>
      <c r="J101" s="80">
        <f>RES_hhdet_numvin!J93</f>
        <v>0</v>
      </c>
      <c r="K101" s="80">
        <f>RES_hhdet_numvin!K93</f>
        <v>15014.920609596255</v>
      </c>
      <c r="L101" s="80">
        <f>RES_hhdet_numvin!L93</f>
        <v>14778.481550790759</v>
      </c>
      <c r="M101" s="80">
        <f>RES_hhdet_numvin!M93</f>
        <v>7074.5196991473558</v>
      </c>
      <c r="N101" s="80">
        <f>RES_hhdet_numvin!N93</f>
        <v>5344.0238859050605</v>
      </c>
      <c r="O101" s="80">
        <f>RES_hhdet_numvin!O93</f>
        <v>5212.0542545605595</v>
      </c>
      <c r="P101" s="80">
        <f>RES_hhdet_numvin!P93</f>
        <v>0</v>
      </c>
      <c r="Q101" s="80">
        <f>RES_hhdet_numvin!Q93</f>
        <v>0</v>
      </c>
    </row>
    <row r="102" spans="1:17" ht="12" customHeight="1" x14ac:dyDescent="0.25">
      <c r="A102" s="23" t="s">
        <v>142</v>
      </c>
      <c r="B102" s="80">
        <f>RES_hhdet_numvin!B96</f>
        <v>0</v>
      </c>
      <c r="C102" s="80">
        <f>RES_hhdet_numvin!C96</f>
        <v>13845.77773206185</v>
      </c>
      <c r="D102" s="80">
        <f>RES_hhdet_numvin!D96</f>
        <v>46440.887634344544</v>
      </c>
      <c r="E102" s="80">
        <f>RES_hhdet_numvin!E96</f>
        <v>71280.22686934947</v>
      </c>
      <c r="F102" s="80">
        <f>RES_hhdet_numvin!F96</f>
        <v>90585.039532910305</v>
      </c>
      <c r="G102" s="80">
        <f>RES_hhdet_numvin!G96</f>
        <v>55133.206435924047</v>
      </c>
      <c r="H102" s="80">
        <f>RES_hhdet_numvin!H96</f>
        <v>48428.268347675155</v>
      </c>
      <c r="I102" s="80">
        <f>RES_hhdet_numvin!I96</f>
        <v>145662.33084344465</v>
      </c>
      <c r="J102" s="80">
        <f>RES_hhdet_numvin!J96</f>
        <v>23257.566160410777</v>
      </c>
      <c r="K102" s="80">
        <f>RES_hhdet_numvin!K96</f>
        <v>33289.251124098504</v>
      </c>
      <c r="L102" s="80">
        <f>RES_hhdet_numvin!L96</f>
        <v>5757.0208480248493</v>
      </c>
      <c r="M102" s="80">
        <f>RES_hhdet_numvin!M96</f>
        <v>0</v>
      </c>
      <c r="N102" s="80">
        <f>RES_hhdet_numvin!N96</f>
        <v>14924.938110756322</v>
      </c>
      <c r="O102" s="80">
        <f>RES_hhdet_numvin!O96</f>
        <v>25172.480383589129</v>
      </c>
      <c r="P102" s="80">
        <f>RES_hhdet_numvin!P96</f>
        <v>7310.2445040822249</v>
      </c>
      <c r="Q102" s="80">
        <f>RES_hhdet_numvin!Q96</f>
        <v>33410.761473328079</v>
      </c>
    </row>
    <row r="103" spans="1:17" ht="12" customHeight="1" x14ac:dyDescent="0.25">
      <c r="A103" s="23" t="s">
        <v>141</v>
      </c>
      <c r="B103" s="80">
        <f>RES_hhdet_numvin!B97</f>
        <v>812.06608980625435</v>
      </c>
      <c r="C103" s="80">
        <f>RES_hhdet_numvin!C97</f>
        <v>30080.831844313441</v>
      </c>
      <c r="D103" s="80">
        <f>RES_hhdet_numvin!D97</f>
        <v>9766.2233880615786</v>
      </c>
      <c r="E103" s="80">
        <f>RES_hhdet_numvin!E97</f>
        <v>65128.06474943069</v>
      </c>
      <c r="F103" s="80">
        <f>RES_hhdet_numvin!F97</f>
        <v>3482.2873688787013</v>
      </c>
      <c r="G103" s="80">
        <f>RES_hhdet_numvin!G97</f>
        <v>28773.679612008666</v>
      </c>
      <c r="H103" s="80">
        <f>RES_hhdet_numvin!H97</f>
        <v>34768.668984832308</v>
      </c>
      <c r="I103" s="80">
        <f>RES_hhdet_numvin!I97</f>
        <v>48957.429214384654</v>
      </c>
      <c r="J103" s="80">
        <f>RES_hhdet_numvin!J97</f>
        <v>3750.3907291609503</v>
      </c>
      <c r="K103" s="80">
        <f>RES_hhdet_numvin!K97</f>
        <v>11772.371908372221</v>
      </c>
      <c r="L103" s="80">
        <f>RES_hhdet_numvin!L97</f>
        <v>3921.4255975104138</v>
      </c>
      <c r="M103" s="80">
        <f>RES_hhdet_numvin!M97</f>
        <v>2004.0970249056995</v>
      </c>
      <c r="N103" s="80">
        <f>RES_hhdet_numvin!N97</f>
        <v>45285.40584989568</v>
      </c>
      <c r="O103" s="80">
        <f>RES_hhdet_numvin!O97</f>
        <v>27994.667971573028</v>
      </c>
      <c r="P103" s="80">
        <f>RES_hhdet_numvin!P97</f>
        <v>7786.8597592499627</v>
      </c>
      <c r="Q103" s="80">
        <f>RES_hhdet_numvin!Q97</f>
        <v>80786.529907615739</v>
      </c>
    </row>
    <row r="104" spans="1:17" ht="12" customHeight="1" x14ac:dyDescent="0.25">
      <c r="A104" s="146" t="s">
        <v>62</v>
      </c>
      <c r="B104" s="188">
        <f>RES_hhdet_numvin!B100</f>
        <v>0</v>
      </c>
      <c r="C104" s="188">
        <f>RES_hhdet_numvin!C100</f>
        <v>0</v>
      </c>
      <c r="D104" s="188">
        <f>RES_hhdet_numvin!D100</f>
        <v>0</v>
      </c>
      <c r="E104" s="188">
        <f>RES_hhdet_numvin!E100</f>
        <v>0</v>
      </c>
      <c r="F104" s="188">
        <f>RES_hhdet_numvin!F100</f>
        <v>0</v>
      </c>
      <c r="G104" s="188">
        <f>RES_hhdet_numvin!G100</f>
        <v>0</v>
      </c>
      <c r="H104" s="188">
        <f>RES_hhdet_numvin!H100</f>
        <v>0</v>
      </c>
      <c r="I104" s="188">
        <f>RES_hhdet_numvin!I100</f>
        <v>0</v>
      </c>
      <c r="J104" s="188">
        <f>RES_hhdet_numvin!J100</f>
        <v>0</v>
      </c>
      <c r="K104" s="188">
        <f>RES_hhdet_numvin!K100</f>
        <v>0</v>
      </c>
      <c r="L104" s="188">
        <f>RES_hhdet_numvin!L100</f>
        <v>0</v>
      </c>
      <c r="M104" s="188">
        <f>RES_hhdet_numvin!M100</f>
        <v>0</v>
      </c>
      <c r="N104" s="188">
        <f>RES_hhdet_numvin!N100</f>
        <v>0</v>
      </c>
      <c r="O104" s="188">
        <f>RES_hhdet_numvin!O100</f>
        <v>0</v>
      </c>
      <c r="P104" s="188">
        <f>RES_hhdet_numvin!P100</f>
        <v>0</v>
      </c>
      <c r="Q104" s="188">
        <f>RES_hhdet_numvin!Q100</f>
        <v>0</v>
      </c>
    </row>
    <row r="105" spans="1:17" ht="12" customHeight="1" x14ac:dyDescent="0.25">
      <c r="A105" s="23" t="s">
        <v>55</v>
      </c>
      <c r="B105" s="80">
        <f>RES_hhdet_numvin!B101</f>
        <v>0</v>
      </c>
      <c r="C105" s="80">
        <f>RES_hhdet_numvin!C101</f>
        <v>0</v>
      </c>
      <c r="D105" s="80">
        <f>RES_hhdet_numvin!D101</f>
        <v>0</v>
      </c>
      <c r="E105" s="80">
        <f>RES_hhdet_numvin!E101</f>
        <v>0</v>
      </c>
      <c r="F105" s="80">
        <f>RES_hhdet_numvin!F101</f>
        <v>0</v>
      </c>
      <c r="G105" s="80">
        <f>RES_hhdet_numvin!G101</f>
        <v>0</v>
      </c>
      <c r="H105" s="80">
        <f>RES_hhdet_numvin!H101</f>
        <v>0</v>
      </c>
      <c r="I105" s="80">
        <f>RES_hhdet_numvin!I101</f>
        <v>0</v>
      </c>
      <c r="J105" s="80">
        <f>RES_hhdet_numvin!J101</f>
        <v>0</v>
      </c>
      <c r="K105" s="80">
        <f>RES_hhdet_numvin!K101</f>
        <v>0</v>
      </c>
      <c r="L105" s="80">
        <f>RES_hhdet_numvin!L101</f>
        <v>0</v>
      </c>
      <c r="M105" s="80">
        <f>RES_hhdet_numvin!M101</f>
        <v>0</v>
      </c>
      <c r="N105" s="80">
        <f>RES_hhdet_numvin!N101</f>
        <v>0</v>
      </c>
      <c r="O105" s="80">
        <f>RES_hhdet_numvin!O101</f>
        <v>0</v>
      </c>
      <c r="P105" s="80">
        <f>RES_hhdet_numvin!P101</f>
        <v>0</v>
      </c>
      <c r="Q105" s="80">
        <f>RES_hhdet_numvin!Q101</f>
        <v>0</v>
      </c>
    </row>
    <row r="106" spans="1:17" ht="12" customHeight="1" x14ac:dyDescent="0.25">
      <c r="A106" s="23" t="s">
        <v>57</v>
      </c>
      <c r="B106" s="80">
        <f>RES_hhdet_numvin!B102</f>
        <v>144707.81249999997</v>
      </c>
      <c r="C106" s="80">
        <f>RES_hhdet_numvin!C102</f>
        <v>525.65782411891826</v>
      </c>
      <c r="D106" s="80">
        <f>RES_hhdet_numvin!D102</f>
        <v>4332.5372713664665</v>
      </c>
      <c r="E106" s="80">
        <f>RES_hhdet_numvin!E102</f>
        <v>23203.40268313466</v>
      </c>
      <c r="F106" s="80">
        <f>RES_hhdet_numvin!F102</f>
        <v>22461.279046594576</v>
      </c>
      <c r="G106" s="80">
        <f>RES_hhdet_numvin!G102</f>
        <v>58084.913043826527</v>
      </c>
      <c r="H106" s="80">
        <f>RES_hhdet_numvin!H102</f>
        <v>100642.44793105412</v>
      </c>
      <c r="I106" s="80">
        <f>RES_hhdet_numvin!I102</f>
        <v>237207.4091849367</v>
      </c>
      <c r="J106" s="80">
        <f>RES_hhdet_numvin!J102</f>
        <v>48.615075723293451</v>
      </c>
      <c r="K106" s="80">
        <f>RES_hhdet_numvin!K102</f>
        <v>2135.9251640088901</v>
      </c>
      <c r="L106" s="80">
        <f>RES_hhdet_numvin!L102</f>
        <v>3279.316494800385</v>
      </c>
      <c r="M106" s="80">
        <f>RES_hhdet_numvin!M102</f>
        <v>4344.6617707574642</v>
      </c>
      <c r="N106" s="80">
        <f>RES_hhdet_numvin!N102</f>
        <v>9273.2186951447929</v>
      </c>
      <c r="O106" s="80">
        <f>RES_hhdet_numvin!O102</f>
        <v>22263.786368977548</v>
      </c>
      <c r="P106" s="80">
        <f>RES_hhdet_numvin!P102</f>
        <v>37268.536862587687</v>
      </c>
      <c r="Q106" s="80">
        <f>RES_hhdet_numvin!Q102</f>
        <v>119052.48008296781</v>
      </c>
    </row>
    <row r="107" spans="1:17" ht="12" customHeight="1" x14ac:dyDescent="0.25">
      <c r="A107" s="29" t="s">
        <v>140</v>
      </c>
      <c r="B107" s="78">
        <f>RES_hhdet_numvin!B103</f>
        <v>0</v>
      </c>
      <c r="C107" s="78">
        <f>RES_hhdet_numvin!C103</f>
        <v>149070.15467588106</v>
      </c>
      <c r="D107" s="78">
        <f>RES_hhdet_numvin!D103</f>
        <v>207312.27522863349</v>
      </c>
      <c r="E107" s="78">
        <f>RES_hhdet_numvin!E103</f>
        <v>418235.40981686523</v>
      </c>
      <c r="F107" s="78">
        <f>RES_hhdet_numvin!F103</f>
        <v>167294.5334534054</v>
      </c>
      <c r="G107" s="78">
        <f>RES_hhdet_numvin!G103</f>
        <v>185265.89945617341</v>
      </c>
      <c r="H107" s="78">
        <f>RES_hhdet_numvin!H103</f>
        <v>237155.36456894581</v>
      </c>
      <c r="I107" s="78">
        <f>RES_hhdet_numvin!I103</f>
        <v>376766.40331506322</v>
      </c>
      <c r="J107" s="78">
        <f>RES_hhdet_numvin!J103</f>
        <v>146078.19742427667</v>
      </c>
      <c r="K107" s="78">
        <f>RES_hhdet_numvin!K103</f>
        <v>473565.88733599108</v>
      </c>
      <c r="L107" s="78">
        <f>RES_hhdet_numvin!L103</f>
        <v>356449.4960051995</v>
      </c>
      <c r="M107" s="78">
        <f>RES_hhdet_numvin!M103</f>
        <v>155106.15072924251</v>
      </c>
      <c r="N107" s="78">
        <f>RES_hhdet_numvin!N103</f>
        <v>146958.59380485516</v>
      </c>
      <c r="O107" s="78">
        <f>RES_hhdet_numvin!O103</f>
        <v>131855.02613102243</v>
      </c>
      <c r="P107" s="78">
        <f>RES_hhdet_numvin!P103</f>
        <v>147811.2756374123</v>
      </c>
      <c r="Q107" s="78">
        <f>RES_hhdet_numvin!Q103</f>
        <v>245257.3324170321</v>
      </c>
    </row>
    <row r="109" spans="1:17" s="28" customFormat="1" ht="12" customHeight="1" x14ac:dyDescent="0.25">
      <c r="A109" s="187" t="s">
        <v>200</v>
      </c>
      <c r="B109" s="186"/>
      <c r="C109" s="185"/>
      <c r="D109" s="185"/>
      <c r="E109" s="185"/>
      <c r="F109" s="185"/>
      <c r="G109" s="185"/>
      <c r="H109" s="185"/>
      <c r="I109" s="185"/>
      <c r="J109" s="185"/>
      <c r="K109" s="185"/>
      <c r="L109" s="185"/>
      <c r="M109" s="185"/>
      <c r="N109" s="185"/>
      <c r="O109" s="185"/>
      <c r="P109" s="185"/>
      <c r="Q109" s="185"/>
    </row>
    <row r="111" spans="1:17" ht="12" customHeight="1" x14ac:dyDescent="0.25">
      <c r="A111" s="152" t="s">
        <v>118</v>
      </c>
      <c r="B111" s="168">
        <f>SUM(B112,B115,B117,B130)</f>
        <v>4519.3784717674089</v>
      </c>
      <c r="C111" s="168">
        <f t="shared" ref="C111:Q111" si="8">SUM(C112,C115,C117,C130)</f>
        <v>4588.4263413130693</v>
      </c>
      <c r="D111" s="168">
        <f t="shared" si="8"/>
        <v>4611.5589685286495</v>
      </c>
      <c r="E111" s="168">
        <f t="shared" si="8"/>
        <v>5069.1171090932366</v>
      </c>
      <c r="F111" s="168">
        <f t="shared" si="8"/>
        <v>4959.2945450507277</v>
      </c>
      <c r="G111" s="168">
        <f t="shared" si="8"/>
        <v>5029.2256557849023</v>
      </c>
      <c r="H111" s="168">
        <f t="shared" si="8"/>
        <v>5354.7453779947336</v>
      </c>
      <c r="I111" s="168">
        <f t="shared" si="8"/>
        <v>5232.554767817297</v>
      </c>
      <c r="J111" s="168">
        <f t="shared" si="8"/>
        <v>5465.8556432857895</v>
      </c>
      <c r="K111" s="168">
        <f t="shared" si="8"/>
        <v>5941.1986638708122</v>
      </c>
      <c r="L111" s="168">
        <f t="shared" si="8"/>
        <v>6703.4671132243002</v>
      </c>
      <c r="M111" s="168">
        <f t="shared" si="8"/>
        <v>6022.9033531625355</v>
      </c>
      <c r="N111" s="168">
        <f t="shared" si="8"/>
        <v>6149.2786857316405</v>
      </c>
      <c r="O111" s="168">
        <f t="shared" si="8"/>
        <v>6278.9582052858041</v>
      </c>
      <c r="P111" s="168">
        <f t="shared" si="8"/>
        <v>5510.4770534753761</v>
      </c>
      <c r="Q111" s="168">
        <f t="shared" si="8"/>
        <v>5935.5581399392822</v>
      </c>
    </row>
    <row r="112" spans="1:17" ht="12" customHeight="1" x14ac:dyDescent="0.25">
      <c r="A112" s="158" t="s">
        <v>65</v>
      </c>
      <c r="B112" s="157">
        <f>SUM(B113:B114)</f>
        <v>3833.6738726793192</v>
      </c>
      <c r="C112" s="157">
        <f t="shared" ref="C112:Q112" si="9">SUM(C113:C114)</f>
        <v>3892.1577646933965</v>
      </c>
      <c r="D112" s="157">
        <f t="shared" si="9"/>
        <v>3900.3863633437199</v>
      </c>
      <c r="E112" s="157">
        <f t="shared" si="9"/>
        <v>4265.8327465220909</v>
      </c>
      <c r="F112" s="157">
        <f t="shared" si="9"/>
        <v>4142.8254872966554</v>
      </c>
      <c r="G112" s="157">
        <f t="shared" si="9"/>
        <v>4190.7598848133393</v>
      </c>
      <c r="H112" s="157">
        <f t="shared" si="9"/>
        <v>4447.624949235912</v>
      </c>
      <c r="I112" s="157">
        <f t="shared" si="9"/>
        <v>4243.6443918272989</v>
      </c>
      <c r="J112" s="157">
        <f t="shared" si="9"/>
        <v>4457.8076833683572</v>
      </c>
      <c r="K112" s="157">
        <f t="shared" si="9"/>
        <v>4840.2202090596393</v>
      </c>
      <c r="L112" s="157">
        <f t="shared" si="9"/>
        <v>5518.32943819096</v>
      </c>
      <c r="M112" s="157">
        <f t="shared" si="9"/>
        <v>4804.905386093601</v>
      </c>
      <c r="N112" s="157">
        <f t="shared" si="9"/>
        <v>4935.7440965282694</v>
      </c>
      <c r="O112" s="157">
        <f t="shared" si="9"/>
        <v>5060.5522702371636</v>
      </c>
      <c r="P112" s="157">
        <f t="shared" si="9"/>
        <v>4286.9903266861884</v>
      </c>
      <c r="Q112" s="157">
        <f t="shared" si="9"/>
        <v>4680.9308644572793</v>
      </c>
    </row>
    <row r="113" spans="1:17" ht="12" customHeight="1" x14ac:dyDescent="0.25">
      <c r="A113" s="23" t="s">
        <v>157</v>
      </c>
      <c r="B113" s="156">
        <f>RES_hhdet_fec!B$83</f>
        <v>3812.1682689527925</v>
      </c>
      <c r="C113" s="156">
        <f>RES_hhdet_fec!C$83</f>
        <v>3871.9993657967448</v>
      </c>
      <c r="D113" s="156">
        <f>RES_hhdet_fec!D$83</f>
        <v>3878.249138731328</v>
      </c>
      <c r="E113" s="156">
        <f>RES_hhdet_fec!E$83</f>
        <v>4243.7756146557758</v>
      </c>
      <c r="F113" s="156">
        <f>RES_hhdet_fec!F$83</f>
        <v>4116.4400098213018</v>
      </c>
      <c r="G113" s="156">
        <f>RES_hhdet_fec!G$83</f>
        <v>4166.2818055450025</v>
      </c>
      <c r="H113" s="156">
        <f>RES_hhdet_fec!H$83</f>
        <v>4424.8128128496337</v>
      </c>
      <c r="I113" s="156">
        <f>RES_hhdet_fec!I$83</f>
        <v>4211.157783434991</v>
      </c>
      <c r="J113" s="156">
        <f>RES_hhdet_fec!J$83</f>
        <v>4438.7617865392249</v>
      </c>
      <c r="K113" s="156">
        <f>RES_hhdet_fec!K$83</f>
        <v>4814.8020007597343</v>
      </c>
      <c r="L113" s="156">
        <f>RES_hhdet_fec!L$83</f>
        <v>5485.5321670674566</v>
      </c>
      <c r="M113" s="156">
        <f>RES_hhdet_fec!M$83</f>
        <v>4769.3831728230989</v>
      </c>
      <c r="N113" s="156">
        <f>RES_hhdet_fec!N$83</f>
        <v>4900.4676660372434</v>
      </c>
      <c r="O113" s="156">
        <f>RES_hhdet_fec!O$83</f>
        <v>5027.048917371535</v>
      </c>
      <c r="P113" s="156">
        <f>RES_hhdet_fec!P$83</f>
        <v>4256.1351401252259</v>
      </c>
      <c r="Q113" s="156">
        <f>RES_hhdet_fec!Q$83</f>
        <v>4646.8309373121729</v>
      </c>
    </row>
    <row r="114" spans="1:17" ht="12" customHeight="1" x14ac:dyDescent="0.25">
      <c r="A114" s="23" t="s">
        <v>60</v>
      </c>
      <c r="B114" s="156">
        <f>RES_hhdet_fec!B$84</f>
        <v>21.505603726526502</v>
      </c>
      <c r="C114" s="156">
        <f>RES_hhdet_fec!C$84</f>
        <v>20.158398896651661</v>
      </c>
      <c r="D114" s="156">
        <f>RES_hhdet_fec!D$84</f>
        <v>22.137224612392131</v>
      </c>
      <c r="E114" s="156">
        <f>RES_hhdet_fec!E$84</f>
        <v>22.057131866315171</v>
      </c>
      <c r="F114" s="156">
        <f>RES_hhdet_fec!F$84</f>
        <v>26.385477475353881</v>
      </c>
      <c r="G114" s="156">
        <f>RES_hhdet_fec!G$84</f>
        <v>24.478079268336764</v>
      </c>
      <c r="H114" s="156">
        <f>RES_hhdet_fec!H$84</f>
        <v>22.812136386278567</v>
      </c>
      <c r="I114" s="156">
        <f>RES_hhdet_fec!I$84</f>
        <v>32.4866083923079</v>
      </c>
      <c r="J114" s="156">
        <f>RES_hhdet_fec!J$84</f>
        <v>19.045896829132698</v>
      </c>
      <c r="K114" s="156">
        <f>RES_hhdet_fec!K$84</f>
        <v>25.418208299905444</v>
      </c>
      <c r="L114" s="156">
        <f>RES_hhdet_fec!L$84</f>
        <v>32.797271123502959</v>
      </c>
      <c r="M114" s="156">
        <f>RES_hhdet_fec!M$84</f>
        <v>35.522213270501886</v>
      </c>
      <c r="N114" s="156">
        <f>RES_hhdet_fec!N$84</f>
        <v>35.276430491026126</v>
      </c>
      <c r="O114" s="156">
        <f>RES_hhdet_fec!O$84</f>
        <v>33.503352865628528</v>
      </c>
      <c r="P114" s="156">
        <f>RES_hhdet_fec!P$84</f>
        <v>30.855186560962679</v>
      </c>
      <c r="Q114" s="156">
        <f>RES_hhdet_fec!Q$84</f>
        <v>34.0999271451062</v>
      </c>
    </row>
    <row r="115" spans="1:17" ht="12" customHeight="1" x14ac:dyDescent="0.25">
      <c r="A115" s="158" t="s">
        <v>112</v>
      </c>
      <c r="B115" s="157">
        <f>B116</f>
        <v>1.6126127785077693</v>
      </c>
      <c r="C115" s="157">
        <f t="shared" ref="C115:Q115" si="10">C116</f>
        <v>1.7754723762160107</v>
      </c>
      <c r="D115" s="157">
        <f t="shared" si="10"/>
        <v>1.8940148345750725</v>
      </c>
      <c r="E115" s="157">
        <f t="shared" si="10"/>
        <v>2.1371590824430124</v>
      </c>
      <c r="F115" s="157">
        <f t="shared" si="10"/>
        <v>2.2640699180643962</v>
      </c>
      <c r="G115" s="157">
        <f t="shared" si="10"/>
        <v>2.7064267750782434</v>
      </c>
      <c r="H115" s="157">
        <f t="shared" si="10"/>
        <v>3.6129095187504388</v>
      </c>
      <c r="I115" s="157">
        <f t="shared" si="10"/>
        <v>4.7494462295111033</v>
      </c>
      <c r="J115" s="157">
        <f t="shared" si="10"/>
        <v>6.0880561588347923</v>
      </c>
      <c r="K115" s="157">
        <f t="shared" si="10"/>
        <v>7.9639926718094483</v>
      </c>
      <c r="L115" s="157">
        <f t="shared" si="10"/>
        <v>9.8698207976196386</v>
      </c>
      <c r="M115" s="157">
        <f t="shared" si="10"/>
        <v>9.3754825920536966</v>
      </c>
      <c r="N115" s="157">
        <f t="shared" si="10"/>
        <v>9.2247942967484615</v>
      </c>
      <c r="O115" s="157">
        <f t="shared" si="10"/>
        <v>9.0598173165636702</v>
      </c>
      <c r="P115" s="157">
        <f t="shared" si="10"/>
        <v>8.5294568239015867</v>
      </c>
      <c r="Q115" s="157">
        <f t="shared" si="10"/>
        <v>8.6899691194549913</v>
      </c>
    </row>
    <row r="116" spans="1:17" ht="12" customHeight="1" x14ac:dyDescent="0.25">
      <c r="A116" s="23" t="s">
        <v>60</v>
      </c>
      <c r="B116" s="156">
        <f>RES_hhdet_fec!B$86</f>
        <v>1.6126127785077693</v>
      </c>
      <c r="C116" s="156">
        <f>RES_hhdet_fec!C$86</f>
        <v>1.7754723762160107</v>
      </c>
      <c r="D116" s="156">
        <f>RES_hhdet_fec!D$86</f>
        <v>1.8940148345750725</v>
      </c>
      <c r="E116" s="156">
        <f>RES_hhdet_fec!E$86</f>
        <v>2.1371590824430124</v>
      </c>
      <c r="F116" s="156">
        <f>RES_hhdet_fec!F$86</f>
        <v>2.2640699180643962</v>
      </c>
      <c r="G116" s="156">
        <f>RES_hhdet_fec!G$86</f>
        <v>2.7064267750782434</v>
      </c>
      <c r="H116" s="156">
        <f>RES_hhdet_fec!H$86</f>
        <v>3.6129095187504388</v>
      </c>
      <c r="I116" s="156">
        <f>RES_hhdet_fec!I$86</f>
        <v>4.7494462295111033</v>
      </c>
      <c r="J116" s="156">
        <f>RES_hhdet_fec!J$86</f>
        <v>6.0880561588347923</v>
      </c>
      <c r="K116" s="156">
        <f>RES_hhdet_fec!K$86</f>
        <v>7.9639926718094483</v>
      </c>
      <c r="L116" s="156">
        <f>RES_hhdet_fec!L$86</f>
        <v>9.8698207976196386</v>
      </c>
      <c r="M116" s="156">
        <f>RES_hhdet_fec!M$86</f>
        <v>9.3754825920536966</v>
      </c>
      <c r="N116" s="156">
        <f>RES_hhdet_fec!N$86</f>
        <v>9.2247942967484615</v>
      </c>
      <c r="O116" s="156">
        <f>RES_hhdet_fec!O$86</f>
        <v>9.0598173165636702</v>
      </c>
      <c r="P116" s="156">
        <f>RES_hhdet_fec!P$86</f>
        <v>8.5294568239015867</v>
      </c>
      <c r="Q116" s="156">
        <f>RES_hhdet_fec!Q$86</f>
        <v>8.6899691194549913</v>
      </c>
    </row>
    <row r="117" spans="1:17" ht="12" customHeight="1" x14ac:dyDescent="0.25">
      <c r="A117" s="158" t="s">
        <v>63</v>
      </c>
      <c r="B117" s="157">
        <f>RES_hhdet_fec!B$87</f>
        <v>492.56038911569647</v>
      </c>
      <c r="C117" s="157">
        <f>RES_hhdet_fec!C$87</f>
        <v>503.19048739730255</v>
      </c>
      <c r="D117" s="157">
        <f>RES_hhdet_fec!D$87</f>
        <v>515.12277587626977</v>
      </c>
      <c r="E117" s="157">
        <f>RES_hhdet_fec!E$87</f>
        <v>588.50143748197638</v>
      </c>
      <c r="F117" s="157">
        <f>RES_hhdet_fec!F$87</f>
        <v>594.16789147632005</v>
      </c>
      <c r="G117" s="157">
        <f>RES_hhdet_fec!G$87</f>
        <v>608.36210890946836</v>
      </c>
      <c r="H117" s="157">
        <f>RES_hhdet_fec!H$87</f>
        <v>662.05759300297711</v>
      </c>
      <c r="I117" s="157">
        <f>RES_hhdet_fec!I$87</f>
        <v>723.75015039804828</v>
      </c>
      <c r="J117" s="157">
        <f>RES_hhdet_fec!J$87</f>
        <v>730.55538934478511</v>
      </c>
      <c r="K117" s="157">
        <f>RES_hhdet_fec!K$87</f>
        <v>801.46826416998249</v>
      </c>
      <c r="L117" s="157">
        <f>RES_hhdet_fec!L$87</f>
        <v>868.35995894121265</v>
      </c>
      <c r="M117" s="157">
        <f>RES_hhdet_fec!M$87</f>
        <v>889.43849836226764</v>
      </c>
      <c r="N117" s="157">
        <f>RES_hhdet_fec!N$87</f>
        <v>892.626495608862</v>
      </c>
      <c r="O117" s="157">
        <f>RES_hhdet_fec!O$87</f>
        <v>886.40572648015575</v>
      </c>
      <c r="P117" s="157">
        <f>RES_hhdet_fec!P$87</f>
        <v>891.2945412201783</v>
      </c>
      <c r="Q117" s="157">
        <f>RES_hhdet_fec!Q$87</f>
        <v>921.9527586251919</v>
      </c>
    </row>
    <row r="118" spans="1:17" ht="12" customHeight="1" x14ac:dyDescent="0.25">
      <c r="A118" s="167" t="s">
        <v>156</v>
      </c>
      <c r="B118" s="132">
        <f>RES_hhdet_fec!B$88</f>
        <v>205.50707289611248</v>
      </c>
      <c r="C118" s="132">
        <f>RES_hhdet_fec!C$88</f>
        <v>215.33433398606684</v>
      </c>
      <c r="D118" s="132">
        <f>RES_hhdet_fec!D$88</f>
        <v>238.05875891773118</v>
      </c>
      <c r="E118" s="132">
        <f>RES_hhdet_fec!E$88</f>
        <v>273.98392541342326</v>
      </c>
      <c r="F118" s="132">
        <f>RES_hhdet_fec!F$88</f>
        <v>291.10689101076133</v>
      </c>
      <c r="G118" s="132">
        <f>RES_hhdet_fec!G$88</f>
        <v>300.55517669280744</v>
      </c>
      <c r="H118" s="132">
        <f>RES_hhdet_fec!H$88</f>
        <v>321.87822099869828</v>
      </c>
      <c r="I118" s="132">
        <f>RES_hhdet_fec!I$88</f>
        <v>379.39956331659135</v>
      </c>
      <c r="J118" s="132">
        <f>RES_hhdet_fec!J$88</f>
        <v>364.22933814078306</v>
      </c>
      <c r="K118" s="132">
        <f>RES_hhdet_fec!K$88</f>
        <v>409.03505543850713</v>
      </c>
      <c r="L118" s="132">
        <f>RES_hhdet_fec!L$88</f>
        <v>465.52857607955144</v>
      </c>
      <c r="M118" s="132">
        <f>RES_hhdet_fec!M$88</f>
        <v>450.80437040330742</v>
      </c>
      <c r="N118" s="132">
        <f>RES_hhdet_fec!N$88</f>
        <v>452.19744804333106</v>
      </c>
      <c r="O118" s="132">
        <f>RES_hhdet_fec!O$88</f>
        <v>429.99967867964358</v>
      </c>
      <c r="P118" s="132">
        <f>RES_hhdet_fec!P$88</f>
        <v>449.25041830411385</v>
      </c>
      <c r="Q118" s="132">
        <f>RES_hhdet_fec!Q$88</f>
        <v>458.37765797979364</v>
      </c>
    </row>
    <row r="119" spans="1:17" ht="12" customHeight="1" x14ac:dyDescent="0.25">
      <c r="A119" s="167" t="s">
        <v>155</v>
      </c>
      <c r="B119" s="132">
        <f>SUM(B120:B121)</f>
        <v>12.129692882841226</v>
      </c>
      <c r="C119" s="132">
        <f t="shared" ref="C119:Q119" si="11">SUM(C120:C121)</f>
        <v>16.567469687571851</v>
      </c>
      <c r="D119" s="132">
        <f t="shared" si="11"/>
        <v>22.1004925740306</v>
      </c>
      <c r="E119" s="132">
        <f t="shared" si="11"/>
        <v>35.572416197939177</v>
      </c>
      <c r="F119" s="132">
        <f t="shared" si="11"/>
        <v>37.843716097062448</v>
      </c>
      <c r="G119" s="132">
        <f t="shared" si="11"/>
        <v>47.499730151365583</v>
      </c>
      <c r="H119" s="132">
        <f t="shared" si="11"/>
        <v>61.949304310800642</v>
      </c>
      <c r="I119" s="132">
        <f t="shared" si="11"/>
        <v>84.624263199756285</v>
      </c>
      <c r="J119" s="132">
        <f t="shared" si="11"/>
        <v>95.507238653834577</v>
      </c>
      <c r="K119" s="132">
        <f t="shared" si="11"/>
        <v>133.18818711120088</v>
      </c>
      <c r="L119" s="132">
        <f t="shared" si="11"/>
        <v>157.44852405976735</v>
      </c>
      <c r="M119" s="132">
        <f t="shared" si="11"/>
        <v>195.53700165677225</v>
      </c>
      <c r="N119" s="132">
        <f t="shared" si="11"/>
        <v>202.57565975747229</v>
      </c>
      <c r="O119" s="132">
        <f t="shared" si="11"/>
        <v>215.94801623712749</v>
      </c>
      <c r="P119" s="132">
        <f t="shared" si="11"/>
        <v>230.19058761935392</v>
      </c>
      <c r="Q119" s="132">
        <f t="shared" si="11"/>
        <v>261.73333284094849</v>
      </c>
    </row>
    <row r="120" spans="1:17" ht="12" customHeight="1" x14ac:dyDescent="0.25">
      <c r="A120" s="166" t="s">
        <v>55</v>
      </c>
      <c r="B120" s="165">
        <f>RES_hhdet_fec!B$90</f>
        <v>9.9587303011649908</v>
      </c>
      <c r="C120" s="165">
        <f>RES_hhdet_fec!C$90</f>
        <v>13.585110217188939</v>
      </c>
      <c r="D120" s="165">
        <f>RES_hhdet_fec!D$90</f>
        <v>18.098672350940284</v>
      </c>
      <c r="E120" s="165">
        <f>RES_hhdet_fec!E$90</f>
        <v>29.093969930800306</v>
      </c>
      <c r="F120" s="165">
        <f>RES_hhdet_fec!F$90</f>
        <v>30.913069167935639</v>
      </c>
      <c r="G120" s="165">
        <f>RES_hhdet_fec!G$90</f>
        <v>38.752395343450743</v>
      </c>
      <c r="H120" s="165">
        <f>RES_hhdet_fec!H$90</f>
        <v>50.46962615166904</v>
      </c>
      <c r="I120" s="165">
        <f>RES_hhdet_fec!I$90</f>
        <v>68.945533248415984</v>
      </c>
      <c r="J120" s="165">
        <f>RES_hhdet_fec!J$90</f>
        <v>77.551985319991871</v>
      </c>
      <c r="K120" s="165">
        <f>RES_hhdet_fec!K$90</f>
        <v>108.06670380175733</v>
      </c>
      <c r="L120" s="165">
        <f>RES_hhdet_fec!L$90</f>
        <v>127.57870267934919</v>
      </c>
      <c r="M120" s="165">
        <f>RES_hhdet_fec!M$90</f>
        <v>158.62161882848287</v>
      </c>
      <c r="N120" s="165">
        <f>RES_hhdet_fec!N$90</f>
        <v>164.66442774340206</v>
      </c>
      <c r="O120" s="165">
        <f>RES_hhdet_fec!O$90</f>
        <v>177.32989728282698</v>
      </c>
      <c r="P120" s="165">
        <f>RES_hhdet_fec!P$90</f>
        <v>186.18005446193496</v>
      </c>
      <c r="Q120" s="165">
        <f>RES_hhdet_fec!Q$90</f>
        <v>211.51066739772187</v>
      </c>
    </row>
    <row r="121" spans="1:17" ht="12" customHeight="1" x14ac:dyDescent="0.25">
      <c r="A121" s="147" t="s">
        <v>59</v>
      </c>
      <c r="B121" s="164">
        <f>RES_hhdet_fec!B$91</f>
        <v>2.1709625816762363</v>
      </c>
      <c r="C121" s="164">
        <f>RES_hhdet_fec!C$91</f>
        <v>2.9823594703829119</v>
      </c>
      <c r="D121" s="164">
        <f>RES_hhdet_fec!D$91</f>
        <v>4.0018202230903164</v>
      </c>
      <c r="E121" s="164">
        <f>RES_hhdet_fec!E$91</f>
        <v>6.4784462671388745</v>
      </c>
      <c r="F121" s="164">
        <f>RES_hhdet_fec!F$91</f>
        <v>6.930646929126806</v>
      </c>
      <c r="G121" s="164">
        <f>RES_hhdet_fec!G$91</f>
        <v>8.7473348079148394</v>
      </c>
      <c r="H121" s="164">
        <f>RES_hhdet_fec!H$91</f>
        <v>11.479678159131602</v>
      </c>
      <c r="I121" s="164">
        <f>RES_hhdet_fec!I$91</f>
        <v>15.678729951340301</v>
      </c>
      <c r="J121" s="164">
        <f>RES_hhdet_fec!J$91</f>
        <v>17.955253333842705</v>
      </c>
      <c r="K121" s="164">
        <f>RES_hhdet_fec!K$91</f>
        <v>25.121483309443544</v>
      </c>
      <c r="L121" s="164">
        <f>RES_hhdet_fec!L$91</f>
        <v>29.869821380418173</v>
      </c>
      <c r="M121" s="164">
        <f>RES_hhdet_fec!M$91</f>
        <v>36.915382828289367</v>
      </c>
      <c r="N121" s="164">
        <f>RES_hhdet_fec!N$91</f>
        <v>37.911232014070237</v>
      </c>
      <c r="O121" s="164">
        <f>RES_hhdet_fec!O$91</f>
        <v>38.618118954300527</v>
      </c>
      <c r="P121" s="164">
        <f>RES_hhdet_fec!P$91</f>
        <v>44.010533157418969</v>
      </c>
      <c r="Q121" s="164">
        <f>RES_hhdet_fec!Q$91</f>
        <v>50.222665443226632</v>
      </c>
    </row>
    <row r="122" spans="1:17" ht="12" customHeight="1" x14ac:dyDescent="0.25">
      <c r="A122" s="163" t="s">
        <v>144</v>
      </c>
      <c r="B122" s="162">
        <f>RES_hhdet_fec!B$92</f>
        <v>60.82177327442048</v>
      </c>
      <c r="C122" s="162">
        <f>RES_hhdet_fec!C$92</f>
        <v>57.993286005206095</v>
      </c>
      <c r="D122" s="162">
        <f>RES_hhdet_fec!D$92</f>
        <v>56.332116585579207</v>
      </c>
      <c r="E122" s="162">
        <f>RES_hhdet_fec!E$92</f>
        <v>53.588437654220549</v>
      </c>
      <c r="F122" s="162">
        <f>RES_hhdet_fec!F$92</f>
        <v>52.984856704506441</v>
      </c>
      <c r="G122" s="162">
        <f>RES_hhdet_fec!G$92</f>
        <v>50.887796017249528</v>
      </c>
      <c r="H122" s="162">
        <f>RES_hhdet_fec!H$92</f>
        <v>46.653114985692568</v>
      </c>
      <c r="I122" s="162">
        <f>RES_hhdet_fec!I$92</f>
        <v>42.393581677998128</v>
      </c>
      <c r="J122" s="162">
        <f>RES_hhdet_fec!J$92</f>
        <v>46.679828109573016</v>
      </c>
      <c r="K122" s="162">
        <f>RES_hhdet_fec!K$92</f>
        <v>53.531045179897923</v>
      </c>
      <c r="L122" s="162">
        <f>RES_hhdet_fec!L$92</f>
        <v>65.434334712309592</v>
      </c>
      <c r="M122" s="162">
        <f>RES_hhdet_fec!M$92</f>
        <v>60.493768264494008</v>
      </c>
      <c r="N122" s="162">
        <f>RES_hhdet_fec!N$92</f>
        <v>50.438277292281953</v>
      </c>
      <c r="O122" s="162">
        <f>RES_hhdet_fec!O$92</f>
        <v>49.165803400091477</v>
      </c>
      <c r="P122" s="162">
        <f>RES_hhdet_fec!P$92</f>
        <v>34.739527829926722</v>
      </c>
      <c r="Q122" s="162">
        <f>RES_hhdet_fec!Q$92</f>
        <v>14.984521888010065</v>
      </c>
    </row>
    <row r="123" spans="1:17" ht="12" customHeight="1" x14ac:dyDescent="0.25">
      <c r="A123" s="161" t="s">
        <v>143</v>
      </c>
      <c r="B123" s="160">
        <f>SUM(B124:B125)</f>
        <v>3.7185281237679</v>
      </c>
      <c r="C123" s="160">
        <f t="shared" ref="C123:Q123" si="12">SUM(C124:C125)</f>
        <v>4.6224789953861238</v>
      </c>
      <c r="D123" s="160">
        <f t="shared" si="12"/>
        <v>5.4190564710955833</v>
      </c>
      <c r="E123" s="160">
        <f t="shared" si="12"/>
        <v>7.2111472472959894</v>
      </c>
      <c r="F123" s="160">
        <f t="shared" si="12"/>
        <v>7.1402504517245351</v>
      </c>
      <c r="G123" s="160">
        <f t="shared" si="12"/>
        <v>8.3384358870313857</v>
      </c>
      <c r="H123" s="160">
        <f t="shared" si="12"/>
        <v>9.3117968598682346</v>
      </c>
      <c r="I123" s="160">
        <f t="shared" si="12"/>
        <v>9.8221996263236857</v>
      </c>
      <c r="J123" s="160">
        <f t="shared" si="12"/>
        <v>12.693395223328848</v>
      </c>
      <c r="K123" s="160">
        <f t="shared" si="12"/>
        <v>18.088142367324505</v>
      </c>
      <c r="L123" s="160">
        <f t="shared" si="12"/>
        <v>22.97059225000875</v>
      </c>
      <c r="M123" s="160">
        <f t="shared" si="12"/>
        <v>27.188023598066668</v>
      </c>
      <c r="N123" s="160">
        <f t="shared" si="12"/>
        <v>23.414033219789879</v>
      </c>
      <c r="O123" s="160">
        <f t="shared" si="12"/>
        <v>25.304573491903156</v>
      </c>
      <c r="P123" s="160">
        <f t="shared" si="12"/>
        <v>18.318770744399757</v>
      </c>
      <c r="Q123" s="160">
        <f t="shared" si="12"/>
        <v>8.7913186201097098</v>
      </c>
    </row>
    <row r="124" spans="1:17" ht="12" customHeight="1" x14ac:dyDescent="0.25">
      <c r="A124" s="148" t="s">
        <v>57</v>
      </c>
      <c r="B124" s="156">
        <f>RES_hhdet_fec!B$94</f>
        <v>2.9474818555637916</v>
      </c>
      <c r="C124" s="156">
        <f>RES_hhdet_fec!C$94</f>
        <v>3.6586526407753746</v>
      </c>
      <c r="D124" s="156">
        <f>RES_hhdet_fec!D$94</f>
        <v>4.2827087566728279</v>
      </c>
      <c r="E124" s="156">
        <f>RES_hhdet_fec!E$94</f>
        <v>5.6905806964637691</v>
      </c>
      <c r="F124" s="156">
        <f>RES_hhdet_fec!F$94</f>
        <v>5.6265088222706376</v>
      </c>
      <c r="G124" s="156">
        <f>RES_hhdet_fec!G$94</f>
        <v>6.561211019864321</v>
      </c>
      <c r="H124" s="156">
        <f>RES_hhdet_fec!H$94</f>
        <v>7.3151407860616473</v>
      </c>
      <c r="I124" s="156">
        <f>RES_hhdet_fec!I$94</f>
        <v>7.7038845582953837</v>
      </c>
      <c r="J124" s="156">
        <f>RES_hhdet_fec!J$94</f>
        <v>9.9390259916972639</v>
      </c>
      <c r="K124" s="156">
        <f>RES_hhdet_fec!K$94</f>
        <v>14.142904771618579</v>
      </c>
      <c r="L124" s="156">
        <f>RES_hhdet_fec!L$94</f>
        <v>17.932405784849813</v>
      </c>
      <c r="M124" s="156">
        <f>RES_hhdet_fec!M$94</f>
        <v>21.28558518512628</v>
      </c>
      <c r="N124" s="156">
        <f>RES_hhdet_fec!N$94</f>
        <v>18.366689031829477</v>
      </c>
      <c r="O124" s="156">
        <f>RES_hhdet_fec!O$94</f>
        <v>20.275794247882988</v>
      </c>
      <c r="P124" s="156">
        <f>RES_hhdet_fec!P$94</f>
        <v>14.396971946130602</v>
      </c>
      <c r="Q124" s="156">
        <f>RES_hhdet_fec!Q$94</f>
        <v>6.9144335188331265</v>
      </c>
    </row>
    <row r="125" spans="1:17" ht="12" customHeight="1" x14ac:dyDescent="0.25">
      <c r="A125" s="148" t="s">
        <v>59</v>
      </c>
      <c r="B125" s="156">
        <f>RES_hhdet_fec!B$95</f>
        <v>0.7710462682041086</v>
      </c>
      <c r="C125" s="156">
        <f>RES_hhdet_fec!C$95</f>
        <v>0.96382635461074906</v>
      </c>
      <c r="D125" s="156">
        <f>RES_hhdet_fec!D$95</f>
        <v>1.1363477144227552</v>
      </c>
      <c r="E125" s="156">
        <f>RES_hhdet_fec!E$95</f>
        <v>1.5205665508322201</v>
      </c>
      <c r="F125" s="156">
        <f>RES_hhdet_fec!F$95</f>
        <v>1.5137416294538977</v>
      </c>
      <c r="G125" s="156">
        <f>RES_hhdet_fec!G$95</f>
        <v>1.7772248671670652</v>
      </c>
      <c r="H125" s="156">
        <f>RES_hhdet_fec!H$95</f>
        <v>1.9966560738065875</v>
      </c>
      <c r="I125" s="156">
        <f>RES_hhdet_fec!I$95</f>
        <v>2.1183150680283025</v>
      </c>
      <c r="J125" s="156">
        <f>RES_hhdet_fec!J$95</f>
        <v>2.7543692316315842</v>
      </c>
      <c r="K125" s="156">
        <f>RES_hhdet_fec!K$95</f>
        <v>3.9452375957059256</v>
      </c>
      <c r="L125" s="156">
        <f>RES_hhdet_fec!L$95</f>
        <v>5.0381864651589359</v>
      </c>
      <c r="M125" s="156">
        <f>RES_hhdet_fec!M$95</f>
        <v>5.9024384129403886</v>
      </c>
      <c r="N125" s="156">
        <f>RES_hhdet_fec!N$95</f>
        <v>5.0473441879604017</v>
      </c>
      <c r="O125" s="156">
        <f>RES_hhdet_fec!O$95</f>
        <v>5.0287792440201677</v>
      </c>
      <c r="P125" s="156">
        <f>RES_hhdet_fec!P$95</f>
        <v>3.9217987982691529</v>
      </c>
      <c r="Q125" s="156">
        <f>RES_hhdet_fec!Q$95</f>
        <v>1.876885101276583</v>
      </c>
    </row>
    <row r="126" spans="1:17" ht="12" customHeight="1" x14ac:dyDescent="0.25">
      <c r="A126" s="163" t="s">
        <v>142</v>
      </c>
      <c r="B126" s="162">
        <f>RES_hhdet_fec!B$96</f>
        <v>197.81713331631764</v>
      </c>
      <c r="C126" s="162">
        <f>RES_hhdet_fec!C$96</f>
        <v>192.81211460509118</v>
      </c>
      <c r="D126" s="162">
        <f>RES_hhdet_fec!D$96</f>
        <v>175.71848990012185</v>
      </c>
      <c r="E126" s="162">
        <f>RES_hhdet_fec!E$96</f>
        <v>191.67777048562556</v>
      </c>
      <c r="F126" s="162">
        <f>RES_hhdet_fec!F$96</f>
        <v>179.97049233871502</v>
      </c>
      <c r="G126" s="162">
        <f>RES_hhdet_fec!G$96</f>
        <v>171.87848133580701</v>
      </c>
      <c r="H126" s="162">
        <f>RES_hhdet_fec!H$96</f>
        <v>184.77317717635549</v>
      </c>
      <c r="I126" s="162">
        <f>RES_hhdet_fec!I$96</f>
        <v>167.14840850091355</v>
      </c>
      <c r="J126" s="162">
        <f>RES_hhdet_fec!J$96</f>
        <v>165.21800542604922</v>
      </c>
      <c r="K126" s="162">
        <f>RES_hhdet_fec!K$96</f>
        <v>139.11211340540427</v>
      </c>
      <c r="L126" s="162">
        <f>RES_hhdet_fec!L$96</f>
        <v>114.84634292745106</v>
      </c>
      <c r="M126" s="162">
        <f>RES_hhdet_fec!M$96</f>
        <v>106.87326700918619</v>
      </c>
      <c r="N126" s="162">
        <f>RES_hhdet_fec!N$96</f>
        <v>111.13457252914117</v>
      </c>
      <c r="O126" s="162">
        <f>RES_hhdet_fec!O$96</f>
        <v>108.64966364425568</v>
      </c>
      <c r="P126" s="162">
        <f>RES_hhdet_fec!P$96</f>
        <v>102.89636960136558</v>
      </c>
      <c r="Q126" s="162">
        <f>RES_hhdet_fec!Q$96</f>
        <v>110.87374417772412</v>
      </c>
    </row>
    <row r="127" spans="1:17" ht="12" customHeight="1" x14ac:dyDescent="0.25">
      <c r="A127" s="161" t="s">
        <v>141</v>
      </c>
      <c r="B127" s="160">
        <f>SUM(B128:B129)</f>
        <v>12.566188622236723</v>
      </c>
      <c r="C127" s="160">
        <f t="shared" ref="C127:Q127" si="13">SUM(C128:C129)</f>
        <v>15.860804117980443</v>
      </c>
      <c r="D127" s="160">
        <f t="shared" si="13"/>
        <v>17.493861427711323</v>
      </c>
      <c r="E127" s="160">
        <f t="shared" si="13"/>
        <v>26.467740483471871</v>
      </c>
      <c r="F127" s="160">
        <f t="shared" si="13"/>
        <v>25.121684873550272</v>
      </c>
      <c r="G127" s="160">
        <f t="shared" si="13"/>
        <v>29.202488825207439</v>
      </c>
      <c r="H127" s="160">
        <f t="shared" si="13"/>
        <v>37.491978671561924</v>
      </c>
      <c r="I127" s="160">
        <f t="shared" si="13"/>
        <v>40.36213407646526</v>
      </c>
      <c r="J127" s="160">
        <f t="shared" si="13"/>
        <v>46.227583791216425</v>
      </c>
      <c r="K127" s="160">
        <f t="shared" si="13"/>
        <v>48.513720667647796</v>
      </c>
      <c r="L127" s="160">
        <f t="shared" si="13"/>
        <v>42.131588912124563</v>
      </c>
      <c r="M127" s="160">
        <f t="shared" si="13"/>
        <v>48.542067430440909</v>
      </c>
      <c r="N127" s="160">
        <f t="shared" si="13"/>
        <v>52.866504766845644</v>
      </c>
      <c r="O127" s="160">
        <f t="shared" si="13"/>
        <v>57.337991027134322</v>
      </c>
      <c r="P127" s="160">
        <f t="shared" si="13"/>
        <v>55.898867121018547</v>
      </c>
      <c r="Q127" s="160">
        <f t="shared" si="13"/>
        <v>67.192183118605911</v>
      </c>
    </row>
    <row r="128" spans="1:17" ht="12" customHeight="1" x14ac:dyDescent="0.25">
      <c r="A128" s="148" t="s">
        <v>60</v>
      </c>
      <c r="B128" s="156">
        <f>RES_hhdet_fec!B$98</f>
        <v>9.5861765696710428</v>
      </c>
      <c r="C128" s="156">
        <f>RES_hhdet_fec!C$98</f>
        <v>12.16427047512026</v>
      </c>
      <c r="D128" s="156">
        <f>RES_hhdet_fec!D$98</f>
        <v>13.359132256690334</v>
      </c>
      <c r="E128" s="156">
        <f>RES_hhdet_fec!E$98</f>
        <v>20.354016209780003</v>
      </c>
      <c r="F128" s="156">
        <f>RES_hhdet_fec!F$98</f>
        <v>19.111314680869885</v>
      </c>
      <c r="G128" s="156">
        <f>RES_hhdet_fec!G$98</f>
        <v>22.161246755185886</v>
      </c>
      <c r="H128" s="156">
        <f>RES_hhdet_fec!H$98</f>
        <v>28.971870220300559</v>
      </c>
      <c r="I128" s="156">
        <f>RES_hhdet_fec!I$98</f>
        <v>30.374671383555498</v>
      </c>
      <c r="J128" s="156">
        <f>RES_hhdet_fec!J$98</f>
        <v>35.178281128818163</v>
      </c>
      <c r="K128" s="156">
        <f>RES_hhdet_fec!K$98</f>
        <v>36.753358336245405</v>
      </c>
      <c r="L128" s="156">
        <f>RES_hhdet_fec!L$98</f>
        <v>31.473769519184053</v>
      </c>
      <c r="M128" s="156">
        <f>RES_hhdet_fec!M$98</f>
        <v>37.604853334254045</v>
      </c>
      <c r="N128" s="156">
        <f>RES_hhdet_fec!N$98</f>
        <v>40.468785718217553</v>
      </c>
      <c r="O128" s="156">
        <f>RES_hhdet_fec!O$98</f>
        <v>44.806699907409602</v>
      </c>
      <c r="P128" s="156">
        <f>RES_hhdet_fec!P$98</f>
        <v>42.642705568279844</v>
      </c>
      <c r="Q128" s="156">
        <f>RES_hhdet_fec!Q$98</f>
        <v>51.160812402107794</v>
      </c>
    </row>
    <row r="129" spans="1:17" ht="12" customHeight="1" x14ac:dyDescent="0.25">
      <c r="A129" s="148" t="s">
        <v>59</v>
      </c>
      <c r="B129" s="156">
        <f>RES_hhdet_fec!B$99</f>
        <v>2.9800120525656797</v>
      </c>
      <c r="C129" s="156">
        <f>RES_hhdet_fec!C$99</f>
        <v>3.6965336428601838</v>
      </c>
      <c r="D129" s="156">
        <f>RES_hhdet_fec!D$99</f>
        <v>4.1347291710209877</v>
      </c>
      <c r="E129" s="156">
        <f>RES_hhdet_fec!E$99</f>
        <v>6.1137242736918669</v>
      </c>
      <c r="F129" s="156">
        <f>RES_hhdet_fec!F$99</f>
        <v>6.010370192680389</v>
      </c>
      <c r="G129" s="156">
        <f>RES_hhdet_fec!G$99</f>
        <v>7.0412420700215552</v>
      </c>
      <c r="H129" s="156">
        <f>RES_hhdet_fec!H$99</f>
        <v>8.5201084512613683</v>
      </c>
      <c r="I129" s="156">
        <f>RES_hhdet_fec!I$99</f>
        <v>9.9874626929097623</v>
      </c>
      <c r="J129" s="156">
        <f>RES_hhdet_fec!J$99</f>
        <v>11.049302662398262</v>
      </c>
      <c r="K129" s="156">
        <f>RES_hhdet_fec!K$99</f>
        <v>11.760362331402391</v>
      </c>
      <c r="L129" s="156">
        <f>RES_hhdet_fec!L$99</f>
        <v>10.65781939294051</v>
      </c>
      <c r="M129" s="156">
        <f>RES_hhdet_fec!M$99</f>
        <v>10.937214096186867</v>
      </c>
      <c r="N129" s="156">
        <f>RES_hhdet_fec!N$99</f>
        <v>12.397719048628092</v>
      </c>
      <c r="O129" s="156">
        <f>RES_hhdet_fec!O$99</f>
        <v>12.531291119724724</v>
      </c>
      <c r="P129" s="156">
        <f>RES_hhdet_fec!P$99</f>
        <v>13.256161552738705</v>
      </c>
      <c r="Q129" s="156">
        <f>RES_hhdet_fec!Q$99</f>
        <v>16.03137071649812</v>
      </c>
    </row>
    <row r="130" spans="1:17" ht="12" customHeight="1" x14ac:dyDescent="0.25">
      <c r="A130" s="158" t="s">
        <v>62</v>
      </c>
      <c r="B130" s="157">
        <f>SUM(B131:B133)</f>
        <v>191.53159719388503</v>
      </c>
      <c r="C130" s="157">
        <f t="shared" ref="C130:Q130" si="14">SUM(C131:C133)</f>
        <v>191.30261684615488</v>
      </c>
      <c r="D130" s="157">
        <f t="shared" si="14"/>
        <v>194.15581447408448</v>
      </c>
      <c r="E130" s="157">
        <f t="shared" si="14"/>
        <v>212.64576600672638</v>
      </c>
      <c r="F130" s="157">
        <f t="shared" si="14"/>
        <v>220.03709635968809</v>
      </c>
      <c r="G130" s="157">
        <f t="shared" si="14"/>
        <v>227.3972352870162</v>
      </c>
      <c r="H130" s="157">
        <f t="shared" si="14"/>
        <v>241.44992623709379</v>
      </c>
      <c r="I130" s="157">
        <f t="shared" si="14"/>
        <v>260.41077936243892</v>
      </c>
      <c r="J130" s="157">
        <f t="shared" si="14"/>
        <v>271.40451441381242</v>
      </c>
      <c r="K130" s="157">
        <f t="shared" si="14"/>
        <v>291.54619796938135</v>
      </c>
      <c r="L130" s="157">
        <f t="shared" si="14"/>
        <v>306.90789529450808</v>
      </c>
      <c r="M130" s="157">
        <f t="shared" si="14"/>
        <v>319.18398611461316</v>
      </c>
      <c r="N130" s="157">
        <f t="shared" si="14"/>
        <v>311.6832992977603</v>
      </c>
      <c r="O130" s="157">
        <f t="shared" si="14"/>
        <v>322.94039125192131</v>
      </c>
      <c r="P130" s="157">
        <f t="shared" si="14"/>
        <v>323.66272874510844</v>
      </c>
      <c r="Q130" s="157">
        <f t="shared" si="14"/>
        <v>323.98454773735619</v>
      </c>
    </row>
    <row r="131" spans="1:17" ht="12" customHeight="1" x14ac:dyDescent="0.25">
      <c r="A131" s="23" t="s">
        <v>55</v>
      </c>
      <c r="B131" s="156">
        <f>RES_hhdet_fec!B$101</f>
        <v>0</v>
      </c>
      <c r="C131" s="156">
        <f>RES_hhdet_fec!C$101</f>
        <v>0</v>
      </c>
      <c r="D131" s="156">
        <f>RES_hhdet_fec!D$101</f>
        <v>0</v>
      </c>
      <c r="E131" s="156">
        <f>RES_hhdet_fec!E$101</f>
        <v>0</v>
      </c>
      <c r="F131" s="156">
        <f>RES_hhdet_fec!F$101</f>
        <v>0</v>
      </c>
      <c r="G131" s="156">
        <f>RES_hhdet_fec!G$101</f>
        <v>0</v>
      </c>
      <c r="H131" s="156">
        <f>RES_hhdet_fec!H$101</f>
        <v>0</v>
      </c>
      <c r="I131" s="156">
        <f>RES_hhdet_fec!I$101</f>
        <v>0</v>
      </c>
      <c r="J131" s="156">
        <f>RES_hhdet_fec!J$101</f>
        <v>0</v>
      </c>
      <c r="K131" s="156">
        <f>RES_hhdet_fec!K$101</f>
        <v>0</v>
      </c>
      <c r="L131" s="156">
        <f>RES_hhdet_fec!L$101</f>
        <v>0</v>
      </c>
      <c r="M131" s="156">
        <f>RES_hhdet_fec!M$101</f>
        <v>0</v>
      </c>
      <c r="N131" s="156">
        <f>RES_hhdet_fec!N$101</f>
        <v>0</v>
      </c>
      <c r="O131" s="156">
        <f>RES_hhdet_fec!O$101</f>
        <v>0</v>
      </c>
      <c r="P131" s="156">
        <f>RES_hhdet_fec!P$101</f>
        <v>0</v>
      </c>
      <c r="Q131" s="156">
        <f>RES_hhdet_fec!Q$101</f>
        <v>0</v>
      </c>
    </row>
    <row r="132" spans="1:17" ht="12" customHeight="1" x14ac:dyDescent="0.25">
      <c r="A132" s="23" t="s">
        <v>57</v>
      </c>
      <c r="B132" s="156">
        <f>RES_hhdet_fec!B$102</f>
        <v>59.088761689866175</v>
      </c>
      <c r="C132" s="156">
        <f>RES_hhdet_fec!C$102</f>
        <v>60.114335453932242</v>
      </c>
      <c r="D132" s="156">
        <f>RES_hhdet_fec!D$102</f>
        <v>54.929971202616215</v>
      </c>
      <c r="E132" s="156">
        <f>RES_hhdet_fec!E$102</f>
        <v>53.144932544534946</v>
      </c>
      <c r="F132" s="156">
        <f>RES_hhdet_fec!F$102</f>
        <v>77.227233831473143</v>
      </c>
      <c r="G132" s="156">
        <f>RES_hhdet_fec!G$102</f>
        <v>68.422724731702445</v>
      </c>
      <c r="H132" s="156">
        <f>RES_hhdet_fec!H$102</f>
        <v>77.566810259881194</v>
      </c>
      <c r="I132" s="156">
        <f>RES_hhdet_fec!I$102</f>
        <v>52.667762269688808</v>
      </c>
      <c r="J132" s="156">
        <f>RES_hhdet_fec!J$102</f>
        <v>74.27641138286539</v>
      </c>
      <c r="K132" s="156">
        <f>RES_hhdet_fec!K$102</f>
        <v>73.168150109180672</v>
      </c>
      <c r="L132" s="156">
        <f>RES_hhdet_fec!L$102</f>
        <v>85.583348387420699</v>
      </c>
      <c r="M132" s="156">
        <f>RES_hhdet_fec!M$102</f>
        <v>83.131474674736381</v>
      </c>
      <c r="N132" s="156">
        <f>RES_hhdet_fec!N$102</f>
        <v>78.822148453657761</v>
      </c>
      <c r="O132" s="156">
        <f>RES_hhdet_fec!O$102</f>
        <v>100.36345631137544</v>
      </c>
      <c r="P132" s="156">
        <f>RES_hhdet_fec!P$102</f>
        <v>89.348943329959468</v>
      </c>
      <c r="Q132" s="156">
        <f>RES_hhdet_fec!Q$102</f>
        <v>83.948459602618428</v>
      </c>
    </row>
    <row r="133" spans="1:17" ht="12" customHeight="1" x14ac:dyDescent="0.25">
      <c r="A133" s="29" t="s">
        <v>140</v>
      </c>
      <c r="B133" s="57">
        <f>RES_hhdet_fec!B$103</f>
        <v>132.44283550401886</v>
      </c>
      <c r="C133" s="57">
        <f>RES_hhdet_fec!C$103</f>
        <v>131.18828139222262</v>
      </c>
      <c r="D133" s="57">
        <f>RES_hhdet_fec!D$103</f>
        <v>139.22584327146828</v>
      </c>
      <c r="E133" s="57">
        <f>RES_hhdet_fec!E$103</f>
        <v>159.50083346219142</v>
      </c>
      <c r="F133" s="57">
        <f>RES_hhdet_fec!F$103</f>
        <v>142.80986252821495</v>
      </c>
      <c r="G133" s="57">
        <f>RES_hhdet_fec!G$103</f>
        <v>158.97451055531374</v>
      </c>
      <c r="H133" s="57">
        <f>RES_hhdet_fec!H$103</f>
        <v>163.88311597721258</v>
      </c>
      <c r="I133" s="57">
        <f>RES_hhdet_fec!I$103</f>
        <v>207.74301709275014</v>
      </c>
      <c r="J133" s="57">
        <f>RES_hhdet_fec!J$103</f>
        <v>197.12810303094705</v>
      </c>
      <c r="K133" s="57">
        <f>RES_hhdet_fec!K$103</f>
        <v>218.37804786020067</v>
      </c>
      <c r="L133" s="57">
        <f>RES_hhdet_fec!L$103</f>
        <v>221.32454690708735</v>
      </c>
      <c r="M133" s="57">
        <f>RES_hhdet_fec!M$103</f>
        <v>236.05251143987681</v>
      </c>
      <c r="N133" s="57">
        <f>RES_hhdet_fec!N$103</f>
        <v>232.86115084410255</v>
      </c>
      <c r="O133" s="57">
        <f>RES_hhdet_fec!O$103</f>
        <v>222.57693494054587</v>
      </c>
      <c r="P133" s="57">
        <f>RES_hhdet_fec!P$103</f>
        <v>234.31378541514897</v>
      </c>
      <c r="Q133" s="57">
        <f>RES_hhdet_fec!Q$103</f>
        <v>240.03608813473775</v>
      </c>
    </row>
    <row r="135" spans="1:17" ht="12" customHeight="1" x14ac:dyDescent="0.25">
      <c r="A135" s="152" t="s">
        <v>119</v>
      </c>
      <c r="B135" s="168">
        <f>SUM(B136,B139,B141,B154)</f>
        <v>2557.1099775554512</v>
      </c>
      <c r="C135" s="168">
        <f t="shared" ref="C135:Q135" si="15">SUM(C136,C139,C141,C154)</f>
        <v>2615.2258999659489</v>
      </c>
      <c r="D135" s="168">
        <f t="shared" si="15"/>
        <v>2657.8179435128009</v>
      </c>
      <c r="E135" s="168">
        <f t="shared" si="15"/>
        <v>2982.6249237193938</v>
      </c>
      <c r="F135" s="168">
        <f t="shared" si="15"/>
        <v>2937.3191536664676</v>
      </c>
      <c r="G135" s="168">
        <f t="shared" si="15"/>
        <v>3013.3646512508049</v>
      </c>
      <c r="H135" s="168">
        <f t="shared" si="15"/>
        <v>3248.4099956310301</v>
      </c>
      <c r="I135" s="168">
        <f t="shared" si="15"/>
        <v>3241.311086153883</v>
      </c>
      <c r="J135" s="168">
        <f t="shared" si="15"/>
        <v>3398.3202953881823</v>
      </c>
      <c r="K135" s="168">
        <f t="shared" si="15"/>
        <v>3732.4981103189803</v>
      </c>
      <c r="L135" s="168">
        <f t="shared" si="15"/>
        <v>4233.643792804286</v>
      </c>
      <c r="M135" s="168">
        <f t="shared" si="15"/>
        <v>3837.1794554184021</v>
      </c>
      <c r="N135" s="168">
        <f t="shared" si="15"/>
        <v>3939.6684436058258</v>
      </c>
      <c r="O135" s="168">
        <f t="shared" si="15"/>
        <v>4039.9117340352714</v>
      </c>
      <c r="P135" s="168">
        <f t="shared" si="15"/>
        <v>3573.3018627619917</v>
      </c>
      <c r="Q135" s="168">
        <f t="shared" si="15"/>
        <v>3879.8076181186498</v>
      </c>
    </row>
    <row r="136" spans="1:17" ht="12" customHeight="1" x14ac:dyDescent="0.25">
      <c r="A136" s="158" t="s">
        <v>65</v>
      </c>
      <c r="B136" s="157">
        <f>SUM(B137:B138)</f>
        <v>2105.8689687669571</v>
      </c>
      <c r="C136" s="157">
        <f t="shared" ref="C136:Q136" si="16">SUM(C137:C138)</f>
        <v>2157.317697386236</v>
      </c>
      <c r="D136" s="157">
        <f t="shared" si="16"/>
        <v>2190.9290078013955</v>
      </c>
      <c r="E136" s="157">
        <f t="shared" si="16"/>
        <v>2449.939677804919</v>
      </c>
      <c r="F136" s="157">
        <f t="shared" si="16"/>
        <v>2405.38555765004</v>
      </c>
      <c r="G136" s="157">
        <f t="shared" si="16"/>
        <v>2461.0199793382931</v>
      </c>
      <c r="H136" s="157">
        <f t="shared" si="16"/>
        <v>2647.3910417195439</v>
      </c>
      <c r="I136" s="157">
        <f t="shared" si="16"/>
        <v>2577.7952541835743</v>
      </c>
      <c r="J136" s="157">
        <f t="shared" si="16"/>
        <v>2720.9737658653057</v>
      </c>
      <c r="K136" s="157">
        <f t="shared" si="16"/>
        <v>2993.9896031496569</v>
      </c>
      <c r="L136" s="157">
        <f t="shared" si="16"/>
        <v>3447.9680344820822</v>
      </c>
      <c r="M136" s="157">
        <f t="shared" si="16"/>
        <v>3024.5340130675795</v>
      </c>
      <c r="N136" s="157">
        <f t="shared" si="16"/>
        <v>3126.8223988165842</v>
      </c>
      <c r="O136" s="157">
        <f t="shared" si="16"/>
        <v>3225.9498916157772</v>
      </c>
      <c r="P136" s="157">
        <f t="shared" si="16"/>
        <v>2752.4714385729726</v>
      </c>
      <c r="Q136" s="157">
        <f t="shared" si="16"/>
        <v>3029.9039364560713</v>
      </c>
    </row>
    <row r="137" spans="1:17" ht="12" customHeight="1" x14ac:dyDescent="0.25">
      <c r="A137" s="23" t="s">
        <v>157</v>
      </c>
      <c r="B137" s="156">
        <f>RES_hhdet_tes!B$83</f>
        <v>2084.3633650404304</v>
      </c>
      <c r="C137" s="156">
        <f>RES_hhdet_tes!C$83</f>
        <v>2137.1592984895842</v>
      </c>
      <c r="D137" s="156">
        <f>RES_hhdet_tes!D$83</f>
        <v>2168.7917831890036</v>
      </c>
      <c r="E137" s="156">
        <f>RES_hhdet_tes!E$83</f>
        <v>2427.8825459386039</v>
      </c>
      <c r="F137" s="156">
        <f>RES_hhdet_tes!F$83</f>
        <v>2379.000080174686</v>
      </c>
      <c r="G137" s="156">
        <f>RES_hhdet_tes!G$83</f>
        <v>2436.5419000699562</v>
      </c>
      <c r="H137" s="156">
        <f>RES_hhdet_tes!H$83</f>
        <v>2624.5789053332651</v>
      </c>
      <c r="I137" s="156">
        <f>RES_hhdet_tes!I$83</f>
        <v>2545.3086457912664</v>
      </c>
      <c r="J137" s="156">
        <f>RES_hhdet_tes!J$83</f>
        <v>2701.927869036173</v>
      </c>
      <c r="K137" s="156">
        <f>RES_hhdet_tes!K$83</f>
        <v>2968.5713948497514</v>
      </c>
      <c r="L137" s="156">
        <f>RES_hhdet_tes!L$83</f>
        <v>3415.1707633585793</v>
      </c>
      <c r="M137" s="156">
        <f>RES_hhdet_tes!M$83</f>
        <v>2989.0117997970774</v>
      </c>
      <c r="N137" s="156">
        <f>RES_hhdet_tes!N$83</f>
        <v>3091.5459683255581</v>
      </c>
      <c r="O137" s="156">
        <f>RES_hhdet_tes!O$83</f>
        <v>3192.4465387501486</v>
      </c>
      <c r="P137" s="156">
        <f>RES_hhdet_tes!P$83</f>
        <v>2721.6162520120101</v>
      </c>
      <c r="Q137" s="156">
        <f>RES_hhdet_tes!Q$83</f>
        <v>2995.8040093109653</v>
      </c>
    </row>
    <row r="138" spans="1:17" ht="12" customHeight="1" x14ac:dyDescent="0.25">
      <c r="A138" s="23" t="s">
        <v>60</v>
      </c>
      <c r="B138" s="156">
        <f>RES_hhdet_tes!B$84</f>
        <v>21.505603726526495</v>
      </c>
      <c r="C138" s="156">
        <f>RES_hhdet_tes!C$84</f>
        <v>20.158398896651658</v>
      </c>
      <c r="D138" s="156">
        <f>RES_hhdet_tes!D$84</f>
        <v>22.137224612392135</v>
      </c>
      <c r="E138" s="156">
        <f>RES_hhdet_tes!E$84</f>
        <v>22.057131866315174</v>
      </c>
      <c r="F138" s="156">
        <f>RES_hhdet_tes!F$84</f>
        <v>26.385477475353873</v>
      </c>
      <c r="G138" s="156">
        <f>RES_hhdet_tes!G$84</f>
        <v>24.478079268336764</v>
      </c>
      <c r="H138" s="156">
        <f>RES_hhdet_tes!H$84</f>
        <v>22.812136386278567</v>
      </c>
      <c r="I138" s="156">
        <f>RES_hhdet_tes!I$84</f>
        <v>32.4866083923079</v>
      </c>
      <c r="J138" s="156">
        <f>RES_hhdet_tes!J$84</f>
        <v>19.045896829132698</v>
      </c>
      <c r="K138" s="156">
        <f>RES_hhdet_tes!K$84</f>
        <v>25.418208299905437</v>
      </c>
      <c r="L138" s="156">
        <f>RES_hhdet_tes!L$84</f>
        <v>32.797271123502959</v>
      </c>
      <c r="M138" s="156">
        <f>RES_hhdet_tes!M$84</f>
        <v>35.522213270501901</v>
      </c>
      <c r="N138" s="156">
        <f>RES_hhdet_tes!N$84</f>
        <v>35.27643049102614</v>
      </c>
      <c r="O138" s="156">
        <f>RES_hhdet_tes!O$84</f>
        <v>33.503352865628543</v>
      </c>
      <c r="P138" s="156">
        <f>RES_hhdet_tes!P$84</f>
        <v>30.855186560962672</v>
      </c>
      <c r="Q138" s="156">
        <f>RES_hhdet_tes!Q$84</f>
        <v>34.099927145106214</v>
      </c>
    </row>
    <row r="139" spans="1:17" ht="12" customHeight="1" x14ac:dyDescent="0.25">
      <c r="A139" s="158" t="s">
        <v>112</v>
      </c>
      <c r="B139" s="157">
        <f>B140</f>
        <v>2.7413628063940654</v>
      </c>
      <c r="C139" s="157">
        <f t="shared" ref="C139:Q139" si="17">C140</f>
        <v>3.1339704114432165</v>
      </c>
      <c r="D139" s="157">
        <f t="shared" si="17"/>
        <v>3.4448221994397938</v>
      </c>
      <c r="E139" s="157">
        <f t="shared" si="17"/>
        <v>4.0267098314542871</v>
      </c>
      <c r="F139" s="157">
        <f t="shared" si="17"/>
        <v>4.3859558842743134</v>
      </c>
      <c r="G139" s="157">
        <f t="shared" si="17"/>
        <v>5.4544466721556768</v>
      </c>
      <c r="H139" s="157">
        <f t="shared" si="17"/>
        <v>7.6167222942443393</v>
      </c>
      <c r="I139" s="157">
        <f t="shared" si="17"/>
        <v>10.426343276403252</v>
      </c>
      <c r="J139" s="157">
        <f t="shared" si="17"/>
        <v>13.742227420158567</v>
      </c>
      <c r="K139" s="157">
        <f t="shared" si="17"/>
        <v>18.819301250960432</v>
      </c>
      <c r="L139" s="157">
        <f t="shared" si="17"/>
        <v>24.316269257420398</v>
      </c>
      <c r="M139" s="157">
        <f t="shared" si="17"/>
        <v>23.456189866932245</v>
      </c>
      <c r="N139" s="157">
        <f t="shared" si="17"/>
        <v>23.255713685365702</v>
      </c>
      <c r="O139" s="157">
        <f t="shared" si="17"/>
        <v>23.324939312736376</v>
      </c>
      <c r="P139" s="157">
        <f t="shared" si="17"/>
        <v>22.902388545616507</v>
      </c>
      <c r="Q139" s="157">
        <f t="shared" si="17"/>
        <v>24.936961454986477</v>
      </c>
    </row>
    <row r="140" spans="1:17" ht="12" customHeight="1" x14ac:dyDescent="0.25">
      <c r="A140" s="23" t="s">
        <v>60</v>
      </c>
      <c r="B140" s="156">
        <f>RES_hhdet_tes!B$86</f>
        <v>2.7413628063940654</v>
      </c>
      <c r="C140" s="156">
        <f>RES_hhdet_tes!C$86</f>
        <v>3.1339704114432165</v>
      </c>
      <c r="D140" s="156">
        <f>RES_hhdet_tes!D$86</f>
        <v>3.4448221994397938</v>
      </c>
      <c r="E140" s="156">
        <f>RES_hhdet_tes!E$86</f>
        <v>4.0267098314542871</v>
      </c>
      <c r="F140" s="156">
        <f>RES_hhdet_tes!F$86</f>
        <v>4.3859558842743134</v>
      </c>
      <c r="G140" s="156">
        <f>RES_hhdet_tes!G$86</f>
        <v>5.4544466721556768</v>
      </c>
      <c r="H140" s="156">
        <f>RES_hhdet_tes!H$86</f>
        <v>7.6167222942443393</v>
      </c>
      <c r="I140" s="156">
        <f>RES_hhdet_tes!I$86</f>
        <v>10.426343276403252</v>
      </c>
      <c r="J140" s="156">
        <f>RES_hhdet_tes!J$86</f>
        <v>13.742227420158567</v>
      </c>
      <c r="K140" s="156">
        <f>RES_hhdet_tes!K$86</f>
        <v>18.819301250960432</v>
      </c>
      <c r="L140" s="156">
        <f>RES_hhdet_tes!L$86</f>
        <v>24.316269257420398</v>
      </c>
      <c r="M140" s="156">
        <f>RES_hhdet_tes!M$86</f>
        <v>23.456189866932245</v>
      </c>
      <c r="N140" s="156">
        <f>RES_hhdet_tes!N$86</f>
        <v>23.255713685365702</v>
      </c>
      <c r="O140" s="156">
        <f>RES_hhdet_tes!O$86</f>
        <v>23.324939312736376</v>
      </c>
      <c r="P140" s="156">
        <f>RES_hhdet_tes!P$86</f>
        <v>22.902388545616507</v>
      </c>
      <c r="Q140" s="156">
        <f>RES_hhdet_tes!Q$86</f>
        <v>24.936961454986477</v>
      </c>
    </row>
    <row r="141" spans="1:17" ht="12" customHeight="1" x14ac:dyDescent="0.25">
      <c r="A141" s="158" t="s">
        <v>63</v>
      </c>
      <c r="B141" s="157">
        <f>RES_hhdet_tes!B$87</f>
        <v>316.20677490979415</v>
      </c>
      <c r="C141" s="157">
        <f>RES_hhdet_tes!C$87</f>
        <v>322.42412492320494</v>
      </c>
      <c r="D141" s="157">
        <f>RES_hhdet_tes!D$87</f>
        <v>326.09383111419464</v>
      </c>
      <c r="E141" s="157">
        <f>RES_hhdet_tes!E$87</f>
        <v>374.40900158532077</v>
      </c>
      <c r="F141" s="157">
        <f>RES_hhdet_tes!F$87</f>
        <v>375.32065686174246</v>
      </c>
      <c r="G141" s="157">
        <f>RES_hhdet_tes!G$87</f>
        <v>384.33805398175537</v>
      </c>
      <c r="H141" s="157">
        <f>RES_hhdet_tes!H$87</f>
        <v>421.61914385919721</v>
      </c>
      <c r="I141" s="157">
        <f>RES_hhdet_tes!I$87</f>
        <v>454.58360296177881</v>
      </c>
      <c r="J141" s="157">
        <f>RES_hhdet_tes!J$87</f>
        <v>463.31679909443449</v>
      </c>
      <c r="K141" s="157">
        <f>RES_hhdet_tes!K$87</f>
        <v>501.61521014523032</v>
      </c>
      <c r="L141" s="157">
        <f>RES_hhdet_tes!L$87</f>
        <v>534.44725031637211</v>
      </c>
      <c r="M141" s="157">
        <f>RES_hhdet_tes!M$87</f>
        <v>550.28518499736242</v>
      </c>
      <c r="N141" s="157">
        <f>RES_hhdet_tes!N$87</f>
        <v>554.77059998416109</v>
      </c>
      <c r="O141" s="157">
        <f>RES_hhdet_tes!O$87</f>
        <v>553.84786600365453</v>
      </c>
      <c r="P141" s="157">
        <f>RES_hhdet_tes!P$87</f>
        <v>555.77180073178806</v>
      </c>
      <c r="Q141" s="157">
        <f>RES_hhdet_tes!Q$87</f>
        <v>579.46471449695503</v>
      </c>
    </row>
    <row r="142" spans="1:17" ht="12" customHeight="1" x14ac:dyDescent="0.25">
      <c r="A142" s="167" t="s">
        <v>156</v>
      </c>
      <c r="B142" s="132">
        <f>RES_hhdet_tes!B$88</f>
        <v>104.53269935448826</v>
      </c>
      <c r="C142" s="132">
        <f>RES_hhdet_tes!C$88</f>
        <v>109.83347533399576</v>
      </c>
      <c r="D142" s="132">
        <f>RES_hhdet_tes!D$88</f>
        <v>121.97748902890157</v>
      </c>
      <c r="E142" s="132">
        <f>RES_hhdet_tes!E$88</f>
        <v>141.08469102046649</v>
      </c>
      <c r="F142" s="132">
        <f>RES_hhdet_tes!F$88</f>
        <v>150.37700367513645</v>
      </c>
      <c r="G142" s="132">
        <f>RES_hhdet_tes!G$88</f>
        <v>155.70452217986323</v>
      </c>
      <c r="H142" s="132">
        <f>RES_hhdet_tes!H$88</f>
        <v>167.36548488397122</v>
      </c>
      <c r="I142" s="132">
        <f>RES_hhdet_tes!I$88</f>
        <v>198.52728941990372</v>
      </c>
      <c r="J142" s="132">
        <f>RES_hhdet_tes!J$88</f>
        <v>190.8449776391227</v>
      </c>
      <c r="K142" s="132">
        <f>RES_hhdet_tes!K$88</f>
        <v>215.26120931703676</v>
      </c>
      <c r="L142" s="132">
        <f>RES_hhdet_tes!L$88</f>
        <v>245.9743308783319</v>
      </c>
      <c r="M142" s="132">
        <f>RES_hhdet_tes!M$88</f>
        <v>238.4459352082437</v>
      </c>
      <c r="N142" s="132">
        <f>RES_hhdet_tes!N$88</f>
        <v>239.49871441543445</v>
      </c>
      <c r="O142" s="132">
        <f>RES_hhdet_tes!O$88</f>
        <v>228.00663143245168</v>
      </c>
      <c r="P142" s="132">
        <f>RES_hhdet_tes!P$88</f>
        <v>238.68888375666216</v>
      </c>
      <c r="Q142" s="132">
        <f>RES_hhdet_tes!Q$88</f>
        <v>243.95445577191103</v>
      </c>
    </row>
    <row r="143" spans="1:17" ht="12" customHeight="1" x14ac:dyDescent="0.25">
      <c r="A143" s="167" t="s">
        <v>155</v>
      </c>
      <c r="B143" s="132">
        <f>SUM(B144:B145)</f>
        <v>7.2365447334417006</v>
      </c>
      <c r="C143" s="132">
        <f t="shared" ref="C143:Q143" si="18">SUM(C144:C145)</f>
        <v>9.9626824469902484</v>
      </c>
      <c r="D143" s="132">
        <f t="shared" si="18"/>
        <v>13.400393232255253</v>
      </c>
      <c r="E143" s="132">
        <f t="shared" si="18"/>
        <v>21.771453172138227</v>
      </c>
      <c r="F143" s="132">
        <f t="shared" si="18"/>
        <v>23.228809240753812</v>
      </c>
      <c r="G143" s="132">
        <f t="shared" si="18"/>
        <v>29.256972545339213</v>
      </c>
      <c r="H143" s="132">
        <f t="shared" si="18"/>
        <v>38.324249510622742</v>
      </c>
      <c r="I143" s="132">
        <f t="shared" si="18"/>
        <v>52.615792259144214</v>
      </c>
      <c r="J143" s="132">
        <f t="shared" si="18"/>
        <v>59.564853522176875</v>
      </c>
      <c r="K143" s="132">
        <f t="shared" si="18"/>
        <v>83.502375515809902</v>
      </c>
      <c r="L143" s="132">
        <f t="shared" si="18"/>
        <v>99.062345501172047</v>
      </c>
      <c r="M143" s="132">
        <f t="shared" si="18"/>
        <v>123.15917841288365</v>
      </c>
      <c r="N143" s="132">
        <f t="shared" si="18"/>
        <v>127.49403034204059</v>
      </c>
      <c r="O143" s="132">
        <f t="shared" si="18"/>
        <v>135.18900165513531</v>
      </c>
      <c r="P143" s="132">
        <f t="shared" si="18"/>
        <v>145.66358292665001</v>
      </c>
      <c r="Q143" s="132">
        <f t="shared" si="18"/>
        <v>166.07138145576997</v>
      </c>
    </row>
    <row r="144" spans="1:17" ht="12" customHeight="1" x14ac:dyDescent="0.25">
      <c r="A144" s="166" t="s">
        <v>55</v>
      </c>
      <c r="B144" s="165">
        <f>RES_hhdet_tes!B$90</f>
        <v>5.0655821517654642</v>
      </c>
      <c r="C144" s="165">
        <f>RES_hhdet_tes!C$90</f>
        <v>6.9803229766073374</v>
      </c>
      <c r="D144" s="165">
        <f>RES_hhdet_tes!D$90</f>
        <v>9.3985730091649362</v>
      </c>
      <c r="E144" s="165">
        <f>RES_hhdet_tes!E$90</f>
        <v>15.293006904999352</v>
      </c>
      <c r="F144" s="165">
        <f>RES_hhdet_tes!F$90</f>
        <v>16.298162311627006</v>
      </c>
      <c r="G144" s="165">
        <f>RES_hhdet_tes!G$90</f>
        <v>20.50963773742437</v>
      </c>
      <c r="H144" s="165">
        <f>RES_hhdet_tes!H$90</f>
        <v>26.844571351491144</v>
      </c>
      <c r="I144" s="165">
        <f>RES_hhdet_tes!I$90</f>
        <v>36.937062307803913</v>
      </c>
      <c r="J144" s="165">
        <f>RES_hhdet_tes!J$90</f>
        <v>41.60960018833417</v>
      </c>
      <c r="K144" s="165">
        <f>RES_hhdet_tes!K$90</f>
        <v>58.380892206366347</v>
      </c>
      <c r="L144" s="165">
        <f>RES_hhdet_tes!L$90</f>
        <v>69.192524120753873</v>
      </c>
      <c r="M144" s="165">
        <f>RES_hhdet_tes!M$90</f>
        <v>86.243795584594267</v>
      </c>
      <c r="N144" s="165">
        <f>RES_hhdet_tes!N$90</f>
        <v>89.582798327970352</v>
      </c>
      <c r="O144" s="165">
        <f>RES_hhdet_tes!O$90</f>
        <v>96.570882700834773</v>
      </c>
      <c r="P144" s="165">
        <f>RES_hhdet_tes!P$90</f>
        <v>101.65304976923107</v>
      </c>
      <c r="Q144" s="165">
        <f>RES_hhdet_tes!Q$90</f>
        <v>115.84871601254336</v>
      </c>
    </row>
    <row r="145" spans="1:17" ht="12" customHeight="1" x14ac:dyDescent="0.25">
      <c r="A145" s="147" t="s">
        <v>59</v>
      </c>
      <c r="B145" s="164">
        <f>RES_hhdet_tes!B$91</f>
        <v>2.1709625816762363</v>
      </c>
      <c r="C145" s="164">
        <f>RES_hhdet_tes!C$91</f>
        <v>2.9823594703829115</v>
      </c>
      <c r="D145" s="164">
        <f>RES_hhdet_tes!D$91</f>
        <v>4.0018202230903164</v>
      </c>
      <c r="E145" s="164">
        <f>RES_hhdet_tes!E$91</f>
        <v>6.4784462671388745</v>
      </c>
      <c r="F145" s="164">
        <f>RES_hhdet_tes!F$91</f>
        <v>6.930646929126806</v>
      </c>
      <c r="G145" s="164">
        <f>RES_hhdet_tes!G$91</f>
        <v>8.747334807914843</v>
      </c>
      <c r="H145" s="164">
        <f>RES_hhdet_tes!H$91</f>
        <v>11.479678159131598</v>
      </c>
      <c r="I145" s="164">
        <f>RES_hhdet_tes!I$91</f>
        <v>15.678729951340298</v>
      </c>
      <c r="J145" s="164">
        <f>RES_hhdet_tes!J$91</f>
        <v>17.955253333842705</v>
      </c>
      <c r="K145" s="164">
        <f>RES_hhdet_tes!K$91</f>
        <v>25.121483309443551</v>
      </c>
      <c r="L145" s="164">
        <f>RES_hhdet_tes!L$91</f>
        <v>29.86982138041818</v>
      </c>
      <c r="M145" s="164">
        <f>RES_hhdet_tes!M$91</f>
        <v>36.915382828289374</v>
      </c>
      <c r="N145" s="164">
        <f>RES_hhdet_tes!N$91</f>
        <v>37.911232014070244</v>
      </c>
      <c r="O145" s="164">
        <f>RES_hhdet_tes!O$91</f>
        <v>38.618118954300527</v>
      </c>
      <c r="P145" s="164">
        <f>RES_hhdet_tes!P$91</f>
        <v>44.010533157418948</v>
      </c>
      <c r="Q145" s="164">
        <f>RES_hhdet_tes!Q$91</f>
        <v>50.22266544322661</v>
      </c>
    </row>
    <row r="146" spans="1:17" ht="12" customHeight="1" x14ac:dyDescent="0.25">
      <c r="A146" s="163" t="s">
        <v>144</v>
      </c>
      <c r="B146" s="162">
        <f>RES_hhdet_tes!B$92</f>
        <v>37.124936190099078</v>
      </c>
      <c r="C146" s="162">
        <f>RES_hhdet_tes!C$92</f>
        <v>35.476462316823067</v>
      </c>
      <c r="D146" s="162">
        <f>RES_hhdet_tes!D$92</f>
        <v>34.58565420344911</v>
      </c>
      <c r="E146" s="162">
        <f>RES_hhdet_tes!E$92</f>
        <v>33.014886247781092</v>
      </c>
      <c r="F146" s="162">
        <f>RES_hhdet_tes!F$92</f>
        <v>32.809254130199037</v>
      </c>
      <c r="G146" s="162">
        <f>RES_hhdet_tes!G$92</f>
        <v>31.681295209192598</v>
      </c>
      <c r="H146" s="162">
        <f>RES_hhdet_tes!H$92</f>
        <v>29.19910430500823</v>
      </c>
      <c r="I146" s="162">
        <f>RES_hhdet_tes!I$92</f>
        <v>26.713103526488375</v>
      </c>
      <c r="J146" s="162">
        <f>RES_hhdet_tes!J$92</f>
        <v>29.682679588860317</v>
      </c>
      <c r="K146" s="162">
        <f>RES_hhdet_tes!K$92</f>
        <v>34.249856760914078</v>
      </c>
      <c r="L146" s="162">
        <f>RES_hhdet_tes!L$92</f>
        <v>42.140735700069413</v>
      </c>
      <c r="M146" s="162">
        <f>RES_hhdet_tes!M$92</f>
        <v>39.081001771986088</v>
      </c>
      <c r="N146" s="162">
        <f>RES_hhdet_tes!N$92</f>
        <v>32.731517950376812</v>
      </c>
      <c r="O146" s="162">
        <f>RES_hhdet_tes!O$92</f>
        <v>31.938529352618168</v>
      </c>
      <c r="P146" s="162">
        <f>RES_hhdet_tes!P$92</f>
        <v>22.681921521863043</v>
      </c>
      <c r="Q146" s="162">
        <f>RES_hhdet_tes!Q$92</f>
        <v>9.8267121332994023</v>
      </c>
    </row>
    <row r="147" spans="1:17" ht="12" customHeight="1" x14ac:dyDescent="0.25">
      <c r="A147" s="161" t="s">
        <v>143</v>
      </c>
      <c r="B147" s="160">
        <f>SUM(B148:B149)</f>
        <v>2.5701565196525138</v>
      </c>
      <c r="C147" s="160">
        <f t="shared" ref="C147:Q147" si="19">SUM(C148:C149)</f>
        <v>3.2134580297899316</v>
      </c>
      <c r="D147" s="160">
        <f t="shared" si="19"/>
        <v>3.7891162770979179</v>
      </c>
      <c r="E147" s="160">
        <f t="shared" si="19"/>
        <v>5.0754846836308296</v>
      </c>
      <c r="F147" s="160">
        <f t="shared" si="19"/>
        <v>5.0468598379595653</v>
      </c>
      <c r="G147" s="160">
        <f t="shared" si="19"/>
        <v>5.9288770958001669</v>
      </c>
      <c r="H147" s="160">
        <f t="shared" si="19"/>
        <v>6.6446481064358318</v>
      </c>
      <c r="I147" s="160">
        <f t="shared" si="19"/>
        <v>7.0333952483484756</v>
      </c>
      <c r="J147" s="160">
        <f t="shared" si="19"/>
        <v>9.1550797930495165</v>
      </c>
      <c r="K147" s="160">
        <f t="shared" si="19"/>
        <v>13.128560564637802</v>
      </c>
      <c r="L147" s="160">
        <f t="shared" si="19"/>
        <v>16.746967069245233</v>
      </c>
      <c r="M147" s="160">
        <f t="shared" si="19"/>
        <v>19.823371357779202</v>
      </c>
      <c r="N147" s="160">
        <f t="shared" si="19"/>
        <v>17.074277717934322</v>
      </c>
      <c r="O147" s="160">
        <f t="shared" si="19"/>
        <v>18.313849368378975</v>
      </c>
      <c r="P147" s="160">
        <f t="shared" si="19"/>
        <v>13.370810930484911</v>
      </c>
      <c r="Q147" s="160">
        <f t="shared" si="19"/>
        <v>6.4280854587156258</v>
      </c>
    </row>
    <row r="148" spans="1:17" ht="12" customHeight="1" x14ac:dyDescent="0.25">
      <c r="A148" s="148" t="s">
        <v>57</v>
      </c>
      <c r="B148" s="156">
        <f>RES_hhdet_tes!B$94</f>
        <v>1.7991102514484052</v>
      </c>
      <c r="C148" s="156">
        <f>RES_hhdet_tes!C$94</f>
        <v>2.2496316751791827</v>
      </c>
      <c r="D148" s="156">
        <f>RES_hhdet_tes!D$94</f>
        <v>2.6527685626751625</v>
      </c>
      <c r="E148" s="156">
        <f>RES_hhdet_tes!E$94</f>
        <v>3.5549181327986092</v>
      </c>
      <c r="F148" s="156">
        <f>RES_hhdet_tes!F$94</f>
        <v>3.5331182085056678</v>
      </c>
      <c r="G148" s="156">
        <f>RES_hhdet_tes!G$94</f>
        <v>4.1516522286331021</v>
      </c>
      <c r="H148" s="156">
        <f>RES_hhdet_tes!H$94</f>
        <v>4.6479920326292445</v>
      </c>
      <c r="I148" s="156">
        <f>RES_hhdet_tes!I$94</f>
        <v>4.9150801803201736</v>
      </c>
      <c r="J148" s="156">
        <f>RES_hhdet_tes!J$94</f>
        <v>6.4007105614179327</v>
      </c>
      <c r="K148" s="156">
        <f>RES_hhdet_tes!K$94</f>
        <v>9.1833229689318738</v>
      </c>
      <c r="L148" s="156">
        <f>RES_hhdet_tes!L$94</f>
        <v>11.7087806040863</v>
      </c>
      <c r="M148" s="156">
        <f>RES_hhdet_tes!M$94</f>
        <v>13.92093294483881</v>
      </c>
      <c r="N148" s="156">
        <f>RES_hhdet_tes!N$94</f>
        <v>12.026933529973924</v>
      </c>
      <c r="O148" s="156">
        <f>RES_hhdet_tes!O$94</f>
        <v>13.285070124358803</v>
      </c>
      <c r="P148" s="156">
        <f>RES_hhdet_tes!P$94</f>
        <v>9.4490121322157581</v>
      </c>
      <c r="Q148" s="156">
        <f>RES_hhdet_tes!Q$94</f>
        <v>4.5512003574390416</v>
      </c>
    </row>
    <row r="149" spans="1:17" ht="12" customHeight="1" x14ac:dyDescent="0.25">
      <c r="A149" s="148" t="s">
        <v>59</v>
      </c>
      <c r="B149" s="156">
        <f>RES_hhdet_tes!B$95</f>
        <v>0.77104626820410849</v>
      </c>
      <c r="C149" s="156">
        <f>RES_hhdet_tes!C$95</f>
        <v>0.96382635461074884</v>
      </c>
      <c r="D149" s="156">
        <f>RES_hhdet_tes!D$95</f>
        <v>1.1363477144227552</v>
      </c>
      <c r="E149" s="156">
        <f>RES_hhdet_tes!E$95</f>
        <v>1.5205665508322201</v>
      </c>
      <c r="F149" s="156">
        <f>RES_hhdet_tes!F$95</f>
        <v>1.5137416294538977</v>
      </c>
      <c r="G149" s="156">
        <f>RES_hhdet_tes!G$95</f>
        <v>1.7772248671670645</v>
      </c>
      <c r="H149" s="156">
        <f>RES_hhdet_tes!H$95</f>
        <v>1.9966560738065875</v>
      </c>
      <c r="I149" s="156">
        <f>RES_hhdet_tes!I$95</f>
        <v>2.1183150680283021</v>
      </c>
      <c r="J149" s="156">
        <f>RES_hhdet_tes!J$95</f>
        <v>2.7543692316315846</v>
      </c>
      <c r="K149" s="156">
        <f>RES_hhdet_tes!K$95</f>
        <v>3.9452375957059269</v>
      </c>
      <c r="L149" s="156">
        <f>RES_hhdet_tes!L$95</f>
        <v>5.0381864651589332</v>
      </c>
      <c r="M149" s="156">
        <f>RES_hhdet_tes!M$95</f>
        <v>5.9024384129403913</v>
      </c>
      <c r="N149" s="156">
        <f>RES_hhdet_tes!N$95</f>
        <v>5.0473441879604</v>
      </c>
      <c r="O149" s="156">
        <f>RES_hhdet_tes!O$95</f>
        <v>5.0287792440201713</v>
      </c>
      <c r="P149" s="156">
        <f>RES_hhdet_tes!P$95</f>
        <v>3.921798798269152</v>
      </c>
      <c r="Q149" s="156">
        <f>RES_hhdet_tes!Q$95</f>
        <v>1.8768851012765839</v>
      </c>
    </row>
    <row r="150" spans="1:17" ht="12" customHeight="1" x14ac:dyDescent="0.25">
      <c r="A150" s="163" t="s">
        <v>142</v>
      </c>
      <c r="B150" s="162">
        <f>RES_hhdet_tes!B$96</f>
        <v>154.2857701691583</v>
      </c>
      <c r="C150" s="162">
        <f>RES_hhdet_tes!C$96</f>
        <v>150.6875108684055</v>
      </c>
      <c r="D150" s="162">
        <f>RES_hhdet_tes!D$96</f>
        <v>137.66163845769509</v>
      </c>
      <c r="E150" s="162">
        <f>RES_hhdet_tes!E$96</f>
        <v>151.05817465385113</v>
      </c>
      <c r="F150" s="162">
        <f>RES_hhdet_tes!F$96</f>
        <v>142.47799433069304</v>
      </c>
      <c r="G150" s="162">
        <f>RES_hhdet_tes!G$96</f>
        <v>136.78246553750384</v>
      </c>
      <c r="H150" s="162">
        <f>RES_hhdet_tes!H$96</f>
        <v>147.98155425273137</v>
      </c>
      <c r="I150" s="162">
        <f>RES_hhdet_tes!I$96</f>
        <v>134.84255874659598</v>
      </c>
      <c r="J150" s="162">
        <f>RES_hhdet_tes!J$96</f>
        <v>134.14050693466379</v>
      </c>
      <c r="K150" s="162">
        <f>RES_hhdet_tes!K$96</f>
        <v>113.5122742602628</v>
      </c>
      <c r="L150" s="162">
        <f>RES_hhdet_tes!L$96</f>
        <v>93.94930740098151</v>
      </c>
      <c r="M150" s="162">
        <f>RES_hhdet_tes!M$96</f>
        <v>87.80465629015039</v>
      </c>
      <c r="N150" s="162">
        <f>RES_hhdet_tes!N$96</f>
        <v>91.881945854665616</v>
      </c>
      <c r="O150" s="162">
        <f>RES_hhdet_tes!O$96</f>
        <v>90.359748202591703</v>
      </c>
      <c r="P150" s="162">
        <f>RES_hhdet_tes!P$96</f>
        <v>86.207129511807963</v>
      </c>
      <c r="Q150" s="162">
        <f>RES_hhdet_tes!Q$96</f>
        <v>93.662484763522968</v>
      </c>
    </row>
    <row r="151" spans="1:17" ht="12" customHeight="1" x14ac:dyDescent="0.25">
      <c r="A151" s="161" t="s">
        <v>141</v>
      </c>
      <c r="B151" s="160">
        <f>SUM(B152:B153)</f>
        <v>10.456667942954294</v>
      </c>
      <c r="C151" s="160">
        <f t="shared" ref="C151:Q151" si="20">SUM(C152:C153)</f>
        <v>13.250535927200463</v>
      </c>
      <c r="D151" s="160">
        <f t="shared" si="20"/>
        <v>14.679539914795715</v>
      </c>
      <c r="E151" s="160">
        <f t="shared" si="20"/>
        <v>22.404311807452956</v>
      </c>
      <c r="F151" s="160">
        <f t="shared" si="20"/>
        <v>21.380735647000552</v>
      </c>
      <c r="G151" s="160">
        <f t="shared" si="20"/>
        <v>24.983921414056312</v>
      </c>
      <c r="H151" s="160">
        <f t="shared" si="20"/>
        <v>32.104102800427825</v>
      </c>
      <c r="I151" s="160">
        <f t="shared" si="20"/>
        <v>34.851463761298042</v>
      </c>
      <c r="J151" s="160">
        <f t="shared" si="20"/>
        <v>39.928701616561263</v>
      </c>
      <c r="K151" s="160">
        <f t="shared" si="20"/>
        <v>41.960933726568953</v>
      </c>
      <c r="L151" s="160">
        <f t="shared" si="20"/>
        <v>36.57356376657205</v>
      </c>
      <c r="M151" s="160">
        <f t="shared" si="20"/>
        <v>41.971041956319439</v>
      </c>
      <c r="N151" s="160">
        <f t="shared" si="20"/>
        <v>46.090113703709271</v>
      </c>
      <c r="O151" s="160">
        <f t="shared" si="20"/>
        <v>50.04010599247875</v>
      </c>
      <c r="P151" s="160">
        <f t="shared" si="20"/>
        <v>49.159472084319987</v>
      </c>
      <c r="Q151" s="160">
        <f t="shared" si="20"/>
        <v>59.521594913736052</v>
      </c>
    </row>
    <row r="152" spans="1:17" ht="12" customHeight="1" x14ac:dyDescent="0.25">
      <c r="A152" s="148" t="s">
        <v>60</v>
      </c>
      <c r="B152" s="156">
        <f>RES_hhdet_tes!B$98</f>
        <v>7.4766558903886136</v>
      </c>
      <c r="C152" s="156">
        <f>RES_hhdet_tes!C$98</f>
        <v>9.5540022843402799</v>
      </c>
      <c r="D152" s="156">
        <f>RES_hhdet_tes!D$98</f>
        <v>10.544810743774727</v>
      </c>
      <c r="E152" s="156">
        <f>RES_hhdet_tes!E$98</f>
        <v>16.290587533761087</v>
      </c>
      <c r="F152" s="156">
        <f>RES_hhdet_tes!F$98</f>
        <v>15.370365454320162</v>
      </c>
      <c r="G152" s="156">
        <f>RES_hhdet_tes!G$98</f>
        <v>17.942679344034755</v>
      </c>
      <c r="H152" s="156">
        <f>RES_hhdet_tes!H$98</f>
        <v>23.58399434916646</v>
      </c>
      <c r="I152" s="156">
        <f>RES_hhdet_tes!I$98</f>
        <v>24.86400106838828</v>
      </c>
      <c r="J152" s="156">
        <f>RES_hhdet_tes!J$98</f>
        <v>28.879398954162998</v>
      </c>
      <c r="K152" s="156">
        <f>RES_hhdet_tes!K$98</f>
        <v>30.200571395166563</v>
      </c>
      <c r="L152" s="156">
        <f>RES_hhdet_tes!L$98</f>
        <v>25.915744373631544</v>
      </c>
      <c r="M152" s="156">
        <f>RES_hhdet_tes!M$98</f>
        <v>31.033827860132568</v>
      </c>
      <c r="N152" s="156">
        <f>RES_hhdet_tes!N$98</f>
        <v>33.692394655081173</v>
      </c>
      <c r="O152" s="156">
        <f>RES_hhdet_tes!O$98</f>
        <v>37.508814872754023</v>
      </c>
      <c r="P152" s="156">
        <f>RES_hhdet_tes!P$98</f>
        <v>35.903310531581283</v>
      </c>
      <c r="Q152" s="156">
        <f>RES_hhdet_tes!Q$98</f>
        <v>43.490224197237936</v>
      </c>
    </row>
    <row r="153" spans="1:17" ht="12" customHeight="1" x14ac:dyDescent="0.25">
      <c r="A153" s="148" t="s">
        <v>59</v>
      </c>
      <c r="B153" s="156">
        <f>RES_hhdet_tes!B$99</f>
        <v>2.9800120525656797</v>
      </c>
      <c r="C153" s="156">
        <f>RES_hhdet_tes!C$99</f>
        <v>3.6965336428601843</v>
      </c>
      <c r="D153" s="156">
        <f>RES_hhdet_tes!D$99</f>
        <v>4.1347291710209877</v>
      </c>
      <c r="E153" s="156">
        <f>RES_hhdet_tes!E$99</f>
        <v>6.1137242736918669</v>
      </c>
      <c r="F153" s="156">
        <f>RES_hhdet_tes!F$99</f>
        <v>6.0103701926803907</v>
      </c>
      <c r="G153" s="156">
        <f>RES_hhdet_tes!G$99</f>
        <v>7.0412420700215552</v>
      </c>
      <c r="H153" s="156">
        <f>RES_hhdet_tes!H$99</f>
        <v>8.5201084512613665</v>
      </c>
      <c r="I153" s="156">
        <f>RES_hhdet_tes!I$99</f>
        <v>9.9874626929097623</v>
      </c>
      <c r="J153" s="156">
        <f>RES_hhdet_tes!J$99</f>
        <v>11.049302662398265</v>
      </c>
      <c r="K153" s="156">
        <f>RES_hhdet_tes!K$99</f>
        <v>11.760362331402387</v>
      </c>
      <c r="L153" s="156">
        <f>RES_hhdet_tes!L$99</f>
        <v>10.657819392940509</v>
      </c>
      <c r="M153" s="156">
        <f>RES_hhdet_tes!M$99</f>
        <v>10.937214096186867</v>
      </c>
      <c r="N153" s="156">
        <f>RES_hhdet_tes!N$99</f>
        <v>12.397719048628097</v>
      </c>
      <c r="O153" s="156">
        <f>RES_hhdet_tes!O$99</f>
        <v>12.531291119724727</v>
      </c>
      <c r="P153" s="156">
        <f>RES_hhdet_tes!P$99</f>
        <v>13.256161552738705</v>
      </c>
      <c r="Q153" s="156">
        <f>RES_hhdet_tes!Q$99</f>
        <v>16.031370716498117</v>
      </c>
    </row>
    <row r="154" spans="1:17" ht="12" customHeight="1" x14ac:dyDescent="0.25">
      <c r="A154" s="158" t="s">
        <v>62</v>
      </c>
      <c r="B154" s="157">
        <f>SUM(B155:B157)</f>
        <v>132.29287107230579</v>
      </c>
      <c r="C154" s="157">
        <f t="shared" ref="C154:Q154" si="21">SUM(C155:C157)</f>
        <v>132.35010724506429</v>
      </c>
      <c r="D154" s="157">
        <f t="shared" si="21"/>
        <v>137.35028239777114</v>
      </c>
      <c r="E154" s="157">
        <f t="shared" si="21"/>
        <v>154.24953449769964</v>
      </c>
      <c r="F154" s="157">
        <f t="shared" si="21"/>
        <v>152.22698327041087</v>
      </c>
      <c r="G154" s="157">
        <f t="shared" si="21"/>
        <v>162.55217125860037</v>
      </c>
      <c r="H154" s="157">
        <f t="shared" si="21"/>
        <v>171.78308775804442</v>
      </c>
      <c r="I154" s="157">
        <f t="shared" si="21"/>
        <v>198.50588573212661</v>
      </c>
      <c r="J154" s="157">
        <f t="shared" si="21"/>
        <v>200.28750300828358</v>
      </c>
      <c r="K154" s="157">
        <f t="shared" si="21"/>
        <v>218.07399577313265</v>
      </c>
      <c r="L154" s="157">
        <f t="shared" si="21"/>
        <v>226.91223874841123</v>
      </c>
      <c r="M154" s="157">
        <f t="shared" si="21"/>
        <v>238.90406748652791</v>
      </c>
      <c r="N154" s="157">
        <f t="shared" si="21"/>
        <v>234.81973111971496</v>
      </c>
      <c r="O154" s="157">
        <f t="shared" si="21"/>
        <v>236.78903710310348</v>
      </c>
      <c r="P154" s="157">
        <f t="shared" si="21"/>
        <v>242.15623491161483</v>
      </c>
      <c r="Q154" s="157">
        <f t="shared" si="21"/>
        <v>245.50200571063718</v>
      </c>
    </row>
    <row r="155" spans="1:17" ht="12" customHeight="1" x14ac:dyDescent="0.25">
      <c r="A155" s="23" t="s">
        <v>55</v>
      </c>
      <c r="B155" s="156">
        <f>RES_hhdet_tes!B$101</f>
        <v>0</v>
      </c>
      <c r="C155" s="156">
        <f>RES_hhdet_tes!C$101</f>
        <v>0</v>
      </c>
      <c r="D155" s="156">
        <f>RES_hhdet_tes!D$101</f>
        <v>0</v>
      </c>
      <c r="E155" s="156">
        <f>RES_hhdet_tes!E$101</f>
        <v>0</v>
      </c>
      <c r="F155" s="156">
        <f>RES_hhdet_tes!F$101</f>
        <v>0</v>
      </c>
      <c r="G155" s="156">
        <f>RES_hhdet_tes!G$101</f>
        <v>0</v>
      </c>
      <c r="H155" s="156">
        <f>RES_hhdet_tes!H$101</f>
        <v>0</v>
      </c>
      <c r="I155" s="156">
        <f>RES_hhdet_tes!I$101</f>
        <v>0</v>
      </c>
      <c r="J155" s="156">
        <f>RES_hhdet_tes!J$101</f>
        <v>0</v>
      </c>
      <c r="K155" s="156">
        <f>RES_hhdet_tes!K$101</f>
        <v>0</v>
      </c>
      <c r="L155" s="156">
        <f>RES_hhdet_tes!L$101</f>
        <v>0</v>
      </c>
      <c r="M155" s="156">
        <f>RES_hhdet_tes!M$101</f>
        <v>0</v>
      </c>
      <c r="N155" s="156">
        <f>RES_hhdet_tes!N$101</f>
        <v>0</v>
      </c>
      <c r="O155" s="156">
        <f>RES_hhdet_tes!O$101</f>
        <v>0</v>
      </c>
      <c r="P155" s="156">
        <f>RES_hhdet_tes!P$101</f>
        <v>0</v>
      </c>
      <c r="Q155" s="156">
        <f>RES_hhdet_tes!Q$101</f>
        <v>0</v>
      </c>
    </row>
    <row r="156" spans="1:17" ht="12" customHeight="1" x14ac:dyDescent="0.25">
      <c r="A156" s="23" t="s">
        <v>57</v>
      </c>
      <c r="B156" s="156">
        <f>RES_hhdet_tes!B$102</f>
        <v>25.140144041639839</v>
      </c>
      <c r="C156" s="156">
        <f>RES_hhdet_tes!C$102</f>
        <v>25.829542674091613</v>
      </c>
      <c r="D156" s="156">
        <f>RES_hhdet_tes!D$102</f>
        <v>23.69145363948196</v>
      </c>
      <c r="E156" s="156">
        <f>RES_hhdet_tes!E$102</f>
        <v>23.121055707015543</v>
      </c>
      <c r="F156" s="156">
        <f>RES_hhdet_tes!F$102</f>
        <v>34.508859057592076</v>
      </c>
      <c r="G156" s="156">
        <f>RES_hhdet_tes!G$102</f>
        <v>30.782208782980597</v>
      </c>
      <c r="H156" s="156">
        <f>RES_hhdet_tes!H$102</f>
        <v>35.297097145682315</v>
      </c>
      <c r="I156" s="156">
        <f>RES_hhdet_tes!I$102</f>
        <v>24.328426675349228</v>
      </c>
      <c r="J156" s="156">
        <f>RES_hhdet_tes!J$102</f>
        <v>34.495734205223336</v>
      </c>
      <c r="K156" s="156">
        <f>RES_hhdet_tes!K$102</f>
        <v>33.984001591244784</v>
      </c>
      <c r="L156" s="156">
        <f>RES_hhdet_tes!L$102</f>
        <v>39.898529036751093</v>
      </c>
      <c r="M156" s="156">
        <f>RES_hhdet_tes!M$102</f>
        <v>38.780907385656583</v>
      </c>
      <c r="N156" s="156">
        <f>RES_hhdet_tes!N$102</f>
        <v>37.294966234723276</v>
      </c>
      <c r="O156" s="156">
        <f>RES_hhdet_tes!O$102</f>
        <v>47.656545136039028</v>
      </c>
      <c r="P156" s="156">
        <f>RES_hhdet_tes!P$102</f>
        <v>42.604857295984083</v>
      </c>
      <c r="Q156" s="156">
        <f>RES_hhdet_tes!Q$102</f>
        <v>40.054756083096713</v>
      </c>
    </row>
    <row r="157" spans="1:17" ht="12" customHeight="1" x14ac:dyDescent="0.25">
      <c r="A157" s="29" t="s">
        <v>140</v>
      </c>
      <c r="B157" s="57">
        <f>RES_hhdet_tes!B$103</f>
        <v>107.15272703066594</v>
      </c>
      <c r="C157" s="57">
        <f>RES_hhdet_tes!C$103</f>
        <v>106.5205645709727</v>
      </c>
      <c r="D157" s="57">
        <f>RES_hhdet_tes!D$103</f>
        <v>113.65882875828919</v>
      </c>
      <c r="E157" s="57">
        <f>RES_hhdet_tes!E$103</f>
        <v>131.12847879068408</v>
      </c>
      <c r="F157" s="57">
        <f>RES_hhdet_tes!F$103</f>
        <v>117.71812421281878</v>
      </c>
      <c r="G157" s="57">
        <f>RES_hhdet_tes!G$103</f>
        <v>131.76996247561976</v>
      </c>
      <c r="H157" s="57">
        <f>RES_hhdet_tes!H$103</f>
        <v>136.48599061236212</v>
      </c>
      <c r="I157" s="57">
        <f>RES_hhdet_tes!I$103</f>
        <v>174.17745905677739</v>
      </c>
      <c r="J157" s="57">
        <f>RES_hhdet_tes!J$103</f>
        <v>165.79176880306025</v>
      </c>
      <c r="K157" s="57">
        <f>RES_hhdet_tes!K$103</f>
        <v>184.08999418188787</v>
      </c>
      <c r="L157" s="57">
        <f>RES_hhdet_tes!L$103</f>
        <v>187.01370971166014</v>
      </c>
      <c r="M157" s="57">
        <f>RES_hhdet_tes!M$103</f>
        <v>200.12316010087133</v>
      </c>
      <c r="N157" s="57">
        <f>RES_hhdet_tes!N$103</f>
        <v>197.5247648849917</v>
      </c>
      <c r="O157" s="57">
        <f>RES_hhdet_tes!O$103</f>
        <v>189.13249196706445</v>
      </c>
      <c r="P157" s="57">
        <f>RES_hhdet_tes!P$103</f>
        <v>199.55137761563074</v>
      </c>
      <c r="Q157" s="57">
        <f>RES_hhdet_tes!Q$103</f>
        <v>205.44724962754046</v>
      </c>
    </row>
    <row r="159" spans="1:17" ht="12" customHeight="1" x14ac:dyDescent="0.25">
      <c r="A159" s="152" t="s">
        <v>199</v>
      </c>
      <c r="B159" s="175">
        <f t="shared" ref="B159:Q174" si="22">IF(B135=0,"",B135/B111)</f>
        <v>0.56581009834200358</v>
      </c>
      <c r="C159" s="175">
        <f t="shared" si="22"/>
        <v>0.56996139971107174</v>
      </c>
      <c r="D159" s="175">
        <f t="shared" si="22"/>
        <v>0.57633827554866901</v>
      </c>
      <c r="E159" s="175">
        <f t="shared" si="22"/>
        <v>0.58839140219684638</v>
      </c>
      <c r="F159" s="175">
        <f t="shared" si="22"/>
        <v>0.59228568236541845</v>
      </c>
      <c r="G159" s="175">
        <f t="shared" si="22"/>
        <v>0.59917069892949837</v>
      </c>
      <c r="H159" s="175">
        <f t="shared" si="22"/>
        <v>0.60664135571792732</v>
      </c>
      <c r="I159" s="175">
        <f t="shared" si="22"/>
        <v>0.61945096228891661</v>
      </c>
      <c r="J159" s="175">
        <f t="shared" si="22"/>
        <v>0.62173619597192431</v>
      </c>
      <c r="K159" s="175">
        <f t="shared" si="22"/>
        <v>0.62823990940023233</v>
      </c>
      <c r="L159" s="175">
        <f t="shared" si="22"/>
        <v>0.63156031368489041</v>
      </c>
      <c r="M159" s="175">
        <f t="shared" si="22"/>
        <v>0.63709796263019181</v>
      </c>
      <c r="N159" s="175">
        <f t="shared" si="22"/>
        <v>0.64067163726814969</v>
      </c>
      <c r="O159" s="175">
        <f t="shared" si="22"/>
        <v>0.64340478180510263</v>
      </c>
      <c r="P159" s="175">
        <f t="shared" si="22"/>
        <v>0.64845599175635138</v>
      </c>
      <c r="Q159" s="175">
        <f t="shared" si="22"/>
        <v>0.65365506101475712</v>
      </c>
    </row>
    <row r="160" spans="1:17" ht="12" customHeight="1" x14ac:dyDescent="0.25">
      <c r="A160" s="158" t="s">
        <v>65</v>
      </c>
      <c r="B160" s="169">
        <f t="shared" si="22"/>
        <v>0.54930832373990768</v>
      </c>
      <c r="C160" s="169">
        <f t="shared" si="22"/>
        <v>0.55427293234506847</v>
      </c>
      <c r="D160" s="169">
        <f t="shared" si="22"/>
        <v>0.56172102035634175</v>
      </c>
      <c r="E160" s="169">
        <f t="shared" si="22"/>
        <v>0.57431686223571254</v>
      </c>
      <c r="F160" s="169">
        <f t="shared" si="22"/>
        <v>0.58061474349469688</v>
      </c>
      <c r="G160" s="169">
        <f t="shared" si="22"/>
        <v>0.58724910206777681</v>
      </c>
      <c r="H160" s="169">
        <f t="shared" si="22"/>
        <v>0.59523702468985329</v>
      </c>
      <c r="I160" s="169">
        <f t="shared" si="22"/>
        <v>0.6074484608437194</v>
      </c>
      <c r="J160" s="169">
        <f t="shared" si="22"/>
        <v>0.61038383867859347</v>
      </c>
      <c r="K160" s="169">
        <f t="shared" si="22"/>
        <v>0.6185647499148248</v>
      </c>
      <c r="L160" s="169">
        <f t="shared" si="22"/>
        <v>0.62482098488349913</v>
      </c>
      <c r="M160" s="169">
        <f t="shared" si="22"/>
        <v>0.62946796451418419</v>
      </c>
      <c r="N160" s="169">
        <f t="shared" si="22"/>
        <v>0.63350577697412347</v>
      </c>
      <c r="O160" s="169">
        <f t="shared" si="22"/>
        <v>0.63746992805285119</v>
      </c>
      <c r="P160" s="169">
        <f t="shared" si="22"/>
        <v>0.64205216919642838</v>
      </c>
      <c r="Q160" s="169">
        <f t="shared" si="22"/>
        <v>0.64728662400515224</v>
      </c>
    </row>
    <row r="161" spans="1:17" ht="12" customHeight="1" x14ac:dyDescent="0.25">
      <c r="A161" s="23" t="s">
        <v>157</v>
      </c>
      <c r="B161" s="73">
        <f t="shared" si="22"/>
        <v>0.54676583455562089</v>
      </c>
      <c r="C161" s="73">
        <f t="shared" si="22"/>
        <v>0.55195238856910789</v>
      </c>
      <c r="D161" s="73">
        <f t="shared" si="22"/>
        <v>0.55921930376511841</v>
      </c>
      <c r="E161" s="73">
        <f t="shared" si="22"/>
        <v>0.57210436328300929</v>
      </c>
      <c r="F161" s="73">
        <f t="shared" si="22"/>
        <v>0.57792657599738961</v>
      </c>
      <c r="G161" s="73">
        <f t="shared" si="22"/>
        <v>0.58482407426859728</v>
      </c>
      <c r="H161" s="73">
        <f t="shared" si="22"/>
        <v>0.59315026789641845</v>
      </c>
      <c r="I161" s="73">
        <f t="shared" si="22"/>
        <v>0.60442015632933344</v>
      </c>
      <c r="J161" s="73">
        <f t="shared" si="22"/>
        <v>0.60871206858406079</v>
      </c>
      <c r="K161" s="73">
        <f t="shared" si="22"/>
        <v>0.61655108442285611</v>
      </c>
      <c r="L161" s="73">
        <f t="shared" si="22"/>
        <v>0.62257783918607768</v>
      </c>
      <c r="M161" s="73">
        <f t="shared" si="22"/>
        <v>0.6267082537693901</v>
      </c>
      <c r="N161" s="73">
        <f t="shared" si="22"/>
        <v>0.63086753734782475</v>
      </c>
      <c r="O161" s="73">
        <f t="shared" si="22"/>
        <v>0.63505380417490853</v>
      </c>
      <c r="P161" s="73">
        <f t="shared" si="22"/>
        <v>0.63945719823453107</v>
      </c>
      <c r="Q161" s="73">
        <f t="shared" si="22"/>
        <v>0.6446983007829854</v>
      </c>
    </row>
    <row r="162" spans="1:17" ht="12" customHeight="1" x14ac:dyDescent="0.25">
      <c r="A162" s="23" t="s">
        <v>60</v>
      </c>
      <c r="B162" s="73">
        <f t="shared" si="22"/>
        <v>0.99999999999999967</v>
      </c>
      <c r="C162" s="73">
        <f t="shared" si="22"/>
        <v>0.99999999999999978</v>
      </c>
      <c r="D162" s="73">
        <f t="shared" si="22"/>
        <v>1.0000000000000002</v>
      </c>
      <c r="E162" s="73">
        <f t="shared" si="22"/>
        <v>1.0000000000000002</v>
      </c>
      <c r="F162" s="73">
        <f t="shared" si="22"/>
        <v>0.99999999999999978</v>
      </c>
      <c r="G162" s="73">
        <f t="shared" si="22"/>
        <v>1</v>
      </c>
      <c r="H162" s="73">
        <f t="shared" si="22"/>
        <v>1</v>
      </c>
      <c r="I162" s="73">
        <f t="shared" si="22"/>
        <v>1</v>
      </c>
      <c r="J162" s="73">
        <f t="shared" si="22"/>
        <v>1</v>
      </c>
      <c r="K162" s="73">
        <f t="shared" si="22"/>
        <v>0.99999999999999967</v>
      </c>
      <c r="L162" s="73">
        <f t="shared" si="22"/>
        <v>1</v>
      </c>
      <c r="M162" s="73">
        <f t="shared" si="22"/>
        <v>1.0000000000000004</v>
      </c>
      <c r="N162" s="73">
        <f t="shared" si="22"/>
        <v>1.0000000000000004</v>
      </c>
      <c r="O162" s="73">
        <f t="shared" si="22"/>
        <v>1.0000000000000004</v>
      </c>
      <c r="P162" s="73">
        <f t="shared" si="22"/>
        <v>0.99999999999999978</v>
      </c>
      <c r="Q162" s="73">
        <f t="shared" si="22"/>
        <v>1.0000000000000004</v>
      </c>
    </row>
    <row r="163" spans="1:17" ht="12" customHeight="1" x14ac:dyDescent="0.25">
      <c r="A163" s="158" t="s">
        <v>112</v>
      </c>
      <c r="B163" s="169">
        <f t="shared" si="22"/>
        <v>1.6999510626046164</v>
      </c>
      <c r="C163" s="169">
        <f t="shared" si="22"/>
        <v>1.7651473790442831</v>
      </c>
      <c r="D163" s="169">
        <f t="shared" si="22"/>
        <v>1.8187936739221207</v>
      </c>
      <c r="E163" s="169">
        <f t="shared" si="22"/>
        <v>1.8841413652985093</v>
      </c>
      <c r="F163" s="169">
        <f t="shared" si="22"/>
        <v>1.9371998405526119</v>
      </c>
      <c r="G163" s="169">
        <f t="shared" si="22"/>
        <v>2.0153682790837699</v>
      </c>
      <c r="H163" s="169">
        <f t="shared" si="22"/>
        <v>2.1081962486784502</v>
      </c>
      <c r="I163" s="169">
        <f t="shared" si="22"/>
        <v>2.1952755695218209</v>
      </c>
      <c r="J163" s="169">
        <f t="shared" si="22"/>
        <v>2.2572438659614344</v>
      </c>
      <c r="K163" s="169">
        <f t="shared" si="22"/>
        <v>2.3630485394061291</v>
      </c>
      <c r="L163" s="169">
        <f t="shared" si="22"/>
        <v>2.4636991649620317</v>
      </c>
      <c r="M163" s="169">
        <f t="shared" si="22"/>
        <v>2.5018647985985085</v>
      </c>
      <c r="N163" s="169">
        <f t="shared" si="22"/>
        <v>2.5210007873631213</v>
      </c>
      <c r="O163" s="169">
        <f t="shared" si="22"/>
        <v>2.5745485253982334</v>
      </c>
      <c r="P163" s="169">
        <f t="shared" si="22"/>
        <v>2.6850934377718536</v>
      </c>
      <c r="Q163" s="169">
        <f t="shared" si="22"/>
        <v>2.8696260150289747</v>
      </c>
    </row>
    <row r="164" spans="1:17" ht="12" customHeight="1" x14ac:dyDescent="0.25">
      <c r="A164" s="23" t="s">
        <v>60</v>
      </c>
      <c r="B164" s="73">
        <f t="shared" si="22"/>
        <v>1.6999510626046164</v>
      </c>
      <c r="C164" s="73">
        <f t="shared" si="22"/>
        <v>1.7651473790442831</v>
      </c>
      <c r="D164" s="73">
        <f t="shared" si="22"/>
        <v>1.8187936739221207</v>
      </c>
      <c r="E164" s="73">
        <f t="shared" si="22"/>
        <v>1.8841413652985093</v>
      </c>
      <c r="F164" s="73">
        <f t="shared" si="22"/>
        <v>1.9371998405526119</v>
      </c>
      <c r="G164" s="73">
        <f t="shared" si="22"/>
        <v>2.0153682790837699</v>
      </c>
      <c r="H164" s="73">
        <f t="shared" si="22"/>
        <v>2.1081962486784502</v>
      </c>
      <c r="I164" s="73">
        <f t="shared" si="22"/>
        <v>2.1952755695218209</v>
      </c>
      <c r="J164" s="73">
        <f t="shared" si="22"/>
        <v>2.2572438659614344</v>
      </c>
      <c r="K164" s="73">
        <f t="shared" si="22"/>
        <v>2.3630485394061291</v>
      </c>
      <c r="L164" s="73">
        <f t="shared" si="22"/>
        <v>2.4636991649620317</v>
      </c>
      <c r="M164" s="73">
        <f t="shared" si="22"/>
        <v>2.5018647985985085</v>
      </c>
      <c r="N164" s="73">
        <f t="shared" si="22"/>
        <v>2.5210007873631213</v>
      </c>
      <c r="O164" s="73">
        <f t="shared" si="22"/>
        <v>2.5745485253982334</v>
      </c>
      <c r="P164" s="73">
        <f t="shared" si="22"/>
        <v>2.6850934377718536</v>
      </c>
      <c r="Q164" s="73">
        <f t="shared" si="22"/>
        <v>2.8696260150289747</v>
      </c>
    </row>
    <row r="165" spans="1:17" ht="12" customHeight="1" x14ac:dyDescent="0.25">
      <c r="A165" s="158" t="s">
        <v>63</v>
      </c>
      <c r="B165" s="169">
        <f t="shared" si="22"/>
        <v>0.641965496814485</v>
      </c>
      <c r="C165" s="169">
        <f t="shared" si="22"/>
        <v>0.6407595791226266</v>
      </c>
      <c r="D165" s="169">
        <f t="shared" si="22"/>
        <v>0.6330409882565956</v>
      </c>
      <c r="E165" s="169">
        <f t="shared" si="22"/>
        <v>0.636207454627989</v>
      </c>
      <c r="F165" s="169">
        <f t="shared" si="22"/>
        <v>0.63167441769562616</v>
      </c>
      <c r="G165" s="169">
        <f t="shared" si="22"/>
        <v>0.63175869823764697</v>
      </c>
      <c r="H165" s="169">
        <f t="shared" si="22"/>
        <v>0.63683152087540706</v>
      </c>
      <c r="I165" s="169">
        <f t="shared" si="22"/>
        <v>0.62809465768230488</v>
      </c>
      <c r="J165" s="169">
        <f t="shared" si="22"/>
        <v>0.63419804418932624</v>
      </c>
      <c r="K165" s="169">
        <f t="shared" si="22"/>
        <v>0.62587033394854841</v>
      </c>
      <c r="L165" s="169">
        <f t="shared" si="22"/>
        <v>0.61546740474770534</v>
      </c>
      <c r="M165" s="169">
        <f t="shared" si="22"/>
        <v>0.61868829155766059</v>
      </c>
      <c r="N165" s="169">
        <f t="shared" si="22"/>
        <v>0.62150362185445907</v>
      </c>
      <c r="O165" s="169">
        <f t="shared" si="22"/>
        <v>0.62482433208429156</v>
      </c>
      <c r="P165" s="169">
        <f t="shared" si="22"/>
        <v>0.62355571029408408</v>
      </c>
      <c r="Q165" s="169">
        <f t="shared" si="22"/>
        <v>0.62851887916800409</v>
      </c>
    </row>
    <row r="166" spans="1:17" ht="12" customHeight="1" x14ac:dyDescent="0.25">
      <c r="A166" s="167" t="s">
        <v>156</v>
      </c>
      <c r="B166" s="174">
        <f t="shared" si="22"/>
        <v>0.50865742906732669</v>
      </c>
      <c r="C166" s="174">
        <f t="shared" si="22"/>
        <v>0.51006020870365487</v>
      </c>
      <c r="D166" s="174">
        <f t="shared" si="22"/>
        <v>0.51238395757181443</v>
      </c>
      <c r="E166" s="174">
        <f t="shared" si="22"/>
        <v>0.51493784099771256</v>
      </c>
      <c r="F166" s="174">
        <f t="shared" si="22"/>
        <v>0.51656971483226577</v>
      </c>
      <c r="G166" s="174">
        <f t="shared" si="22"/>
        <v>0.51805636453570814</v>
      </c>
      <c r="H166" s="174">
        <f t="shared" si="22"/>
        <v>0.51996523518951621</v>
      </c>
      <c r="I166" s="174">
        <f t="shared" si="22"/>
        <v>0.52326704776473842</v>
      </c>
      <c r="J166" s="174">
        <f t="shared" si="22"/>
        <v>0.52396926236995411</v>
      </c>
      <c r="K166" s="174">
        <f t="shared" si="22"/>
        <v>0.52626591891070418</v>
      </c>
      <c r="L166" s="174">
        <f t="shared" si="22"/>
        <v>0.52837643813362556</v>
      </c>
      <c r="M166" s="174">
        <f t="shared" si="22"/>
        <v>0.52893439119705188</v>
      </c>
      <c r="N166" s="174">
        <f t="shared" si="22"/>
        <v>0.52963305178247022</v>
      </c>
      <c r="O166" s="174">
        <f t="shared" si="22"/>
        <v>0.53024837630709054</v>
      </c>
      <c r="P166" s="174">
        <f t="shared" si="22"/>
        <v>0.53130475572553615</v>
      </c>
      <c r="Q166" s="174">
        <f t="shared" si="22"/>
        <v>0.53221279773340335</v>
      </c>
    </row>
    <row r="167" spans="1:17" ht="12" customHeight="1" x14ac:dyDescent="0.25">
      <c r="A167" s="167" t="s">
        <v>155</v>
      </c>
      <c r="B167" s="174">
        <f t="shared" si="22"/>
        <v>0.59659752339472527</v>
      </c>
      <c r="C167" s="174">
        <f t="shared" si="22"/>
        <v>0.60134001358480171</v>
      </c>
      <c r="D167" s="174">
        <f t="shared" si="22"/>
        <v>0.60633912060410433</v>
      </c>
      <c r="E167" s="174">
        <f t="shared" si="22"/>
        <v>0.61203189153621551</v>
      </c>
      <c r="F167" s="174">
        <f t="shared" si="22"/>
        <v>0.61380888655796961</v>
      </c>
      <c r="G167" s="174">
        <f t="shared" si="22"/>
        <v>0.61593976328090982</v>
      </c>
      <c r="H167" s="174">
        <f t="shared" si="22"/>
        <v>0.61863890058150406</v>
      </c>
      <c r="I167" s="174">
        <f t="shared" si="22"/>
        <v>0.62175775917769815</v>
      </c>
      <c r="J167" s="174">
        <f t="shared" si="22"/>
        <v>0.6236684712251952</v>
      </c>
      <c r="K167" s="174">
        <f t="shared" si="22"/>
        <v>0.62695031238838383</v>
      </c>
      <c r="L167" s="174">
        <f t="shared" si="22"/>
        <v>0.6291729064641346</v>
      </c>
      <c r="M167" s="174">
        <f t="shared" si="22"/>
        <v>0.6298510121836991</v>
      </c>
      <c r="N167" s="174">
        <f t="shared" si="22"/>
        <v>0.6293650011787153</v>
      </c>
      <c r="O167" s="174">
        <f t="shared" si="22"/>
        <v>0.62602567048676849</v>
      </c>
      <c r="P167" s="174">
        <f t="shared" si="22"/>
        <v>0.63279556489738475</v>
      </c>
      <c r="Q167" s="174">
        <f t="shared" si="22"/>
        <v>0.63450604343425032</v>
      </c>
    </row>
    <row r="168" spans="1:17" ht="12" customHeight="1" x14ac:dyDescent="0.25">
      <c r="A168" s="166" t="s">
        <v>55</v>
      </c>
      <c r="B168" s="173">
        <f t="shared" si="22"/>
        <v>0.50865742906732625</v>
      </c>
      <c r="C168" s="173">
        <f t="shared" si="22"/>
        <v>0.51382159327461985</v>
      </c>
      <c r="D168" s="173">
        <f t="shared" si="22"/>
        <v>0.51929626808657325</v>
      </c>
      <c r="E168" s="173">
        <f t="shared" si="22"/>
        <v>0.52564180623591772</v>
      </c>
      <c r="F168" s="173">
        <f t="shared" si="22"/>
        <v>0.52722562819909713</v>
      </c>
      <c r="G168" s="173">
        <f t="shared" si="22"/>
        <v>0.52924825822129606</v>
      </c>
      <c r="H168" s="173">
        <f t="shared" si="22"/>
        <v>0.53189558549173821</v>
      </c>
      <c r="I168" s="173">
        <f t="shared" si="22"/>
        <v>0.53574264448310061</v>
      </c>
      <c r="J168" s="173">
        <f t="shared" si="22"/>
        <v>0.53653816877345328</v>
      </c>
      <c r="K168" s="173">
        <f t="shared" si="22"/>
        <v>0.54023015556635301</v>
      </c>
      <c r="L168" s="173">
        <f t="shared" si="22"/>
        <v>0.54235168305998049</v>
      </c>
      <c r="M168" s="173">
        <f t="shared" si="22"/>
        <v>0.54370770025900095</v>
      </c>
      <c r="N168" s="173">
        <f t="shared" si="22"/>
        <v>0.54403248810707294</v>
      </c>
      <c r="O168" s="173">
        <f t="shared" si="22"/>
        <v>0.54458319877562411</v>
      </c>
      <c r="P168" s="173">
        <f t="shared" si="22"/>
        <v>0.54599323253509058</v>
      </c>
      <c r="Q168" s="173">
        <f t="shared" si="22"/>
        <v>0.54772044094921679</v>
      </c>
    </row>
    <row r="169" spans="1:17" ht="12" customHeight="1" x14ac:dyDescent="0.25">
      <c r="A169" s="147" t="s">
        <v>59</v>
      </c>
      <c r="B169" s="172">
        <f t="shared" si="22"/>
        <v>1</v>
      </c>
      <c r="C169" s="172">
        <f t="shared" si="22"/>
        <v>0.99999999999999989</v>
      </c>
      <c r="D169" s="172">
        <f t="shared" si="22"/>
        <v>1</v>
      </c>
      <c r="E169" s="172">
        <f t="shared" si="22"/>
        <v>1</v>
      </c>
      <c r="F169" s="172">
        <f t="shared" si="22"/>
        <v>1</v>
      </c>
      <c r="G169" s="172">
        <f t="shared" si="22"/>
        <v>1.0000000000000004</v>
      </c>
      <c r="H169" s="172">
        <f t="shared" si="22"/>
        <v>0.99999999999999967</v>
      </c>
      <c r="I169" s="172">
        <f t="shared" si="22"/>
        <v>0.99999999999999978</v>
      </c>
      <c r="J169" s="172">
        <f t="shared" si="22"/>
        <v>1</v>
      </c>
      <c r="K169" s="172">
        <f t="shared" si="22"/>
        <v>1.0000000000000002</v>
      </c>
      <c r="L169" s="172">
        <f t="shared" si="22"/>
        <v>1.0000000000000002</v>
      </c>
      <c r="M169" s="172">
        <f t="shared" si="22"/>
        <v>1.0000000000000002</v>
      </c>
      <c r="N169" s="172">
        <f t="shared" si="22"/>
        <v>1.0000000000000002</v>
      </c>
      <c r="O169" s="172">
        <f t="shared" si="22"/>
        <v>1</v>
      </c>
      <c r="P169" s="172">
        <f t="shared" si="22"/>
        <v>0.99999999999999956</v>
      </c>
      <c r="Q169" s="172">
        <f t="shared" si="22"/>
        <v>0.99999999999999956</v>
      </c>
    </row>
    <row r="170" spans="1:17" ht="12" customHeight="1" x14ac:dyDescent="0.25">
      <c r="A170" s="163" t="s">
        <v>144</v>
      </c>
      <c r="B170" s="171">
        <f t="shared" si="22"/>
        <v>0.61038891488079206</v>
      </c>
      <c r="C170" s="171">
        <f t="shared" si="22"/>
        <v>0.61173395681766196</v>
      </c>
      <c r="D170" s="171">
        <f t="shared" si="22"/>
        <v>0.61395978528353212</v>
      </c>
      <c r="E170" s="171">
        <f t="shared" si="22"/>
        <v>0.6160822687313573</v>
      </c>
      <c r="F170" s="171">
        <f t="shared" si="22"/>
        <v>0.61921945572438553</v>
      </c>
      <c r="G170" s="171">
        <f t="shared" si="22"/>
        <v>0.6225715729259238</v>
      </c>
      <c r="H170" s="171">
        <f t="shared" si="22"/>
        <v>0.6258768426066067</v>
      </c>
      <c r="I170" s="171">
        <f t="shared" si="22"/>
        <v>0.6301214115237691</v>
      </c>
      <c r="J170" s="171">
        <f t="shared" si="22"/>
        <v>0.63587808248105027</v>
      </c>
      <c r="K170" s="171">
        <f t="shared" si="22"/>
        <v>0.63981296546355582</v>
      </c>
      <c r="L170" s="171">
        <f t="shared" si="22"/>
        <v>0.64401565149774254</v>
      </c>
      <c r="M170" s="171">
        <f t="shared" si="22"/>
        <v>0.64603351540466269</v>
      </c>
      <c r="N170" s="171">
        <f t="shared" si="22"/>
        <v>0.64894202791072286</v>
      </c>
      <c r="O170" s="171">
        <f t="shared" si="22"/>
        <v>0.64960861297669237</v>
      </c>
      <c r="P170" s="171">
        <f t="shared" si="22"/>
        <v>0.65291392654805946</v>
      </c>
      <c r="Q170" s="171">
        <f t="shared" si="22"/>
        <v>0.65579083581987974</v>
      </c>
    </row>
    <row r="171" spans="1:17" ht="12" customHeight="1" x14ac:dyDescent="0.25">
      <c r="A171" s="161" t="s">
        <v>143</v>
      </c>
      <c r="B171" s="170">
        <f t="shared" si="22"/>
        <v>0.6911757647400103</v>
      </c>
      <c r="C171" s="170">
        <f t="shared" si="22"/>
        <v>0.69518066669365275</v>
      </c>
      <c r="D171" s="170">
        <f t="shared" si="22"/>
        <v>0.69922066642200231</v>
      </c>
      <c r="E171" s="170">
        <f t="shared" si="22"/>
        <v>0.70383872490386556</v>
      </c>
      <c r="F171" s="170">
        <f t="shared" si="22"/>
        <v>0.70681832130140931</v>
      </c>
      <c r="G171" s="170">
        <f t="shared" si="22"/>
        <v>0.71102988331675476</v>
      </c>
      <c r="H171" s="170">
        <f t="shared" si="22"/>
        <v>0.71357313807744038</v>
      </c>
      <c r="I171" s="170">
        <f t="shared" si="22"/>
        <v>0.71607129929418656</v>
      </c>
      <c r="J171" s="170">
        <f t="shared" si="22"/>
        <v>0.72124751746669347</v>
      </c>
      <c r="K171" s="170">
        <f t="shared" si="22"/>
        <v>0.72581032911118692</v>
      </c>
      <c r="L171" s="170">
        <f t="shared" si="22"/>
        <v>0.72906117904900136</v>
      </c>
      <c r="M171" s="170">
        <f t="shared" si="22"/>
        <v>0.7291214562278383</v>
      </c>
      <c r="N171" s="170">
        <f t="shared" si="22"/>
        <v>0.72923265964715966</v>
      </c>
      <c r="O171" s="170">
        <f t="shared" si="22"/>
        <v>0.72373673376628767</v>
      </c>
      <c r="P171" s="170">
        <f t="shared" si="22"/>
        <v>0.72989673363167729</v>
      </c>
      <c r="Q171" s="170">
        <f t="shared" si="22"/>
        <v>0.73118558619996954</v>
      </c>
    </row>
    <row r="172" spans="1:17" ht="12" customHeight="1" x14ac:dyDescent="0.25">
      <c r="A172" s="148" t="s">
        <v>57</v>
      </c>
      <c r="B172" s="73">
        <f t="shared" si="22"/>
        <v>0.61038891488079172</v>
      </c>
      <c r="C172" s="73">
        <f t="shared" si="22"/>
        <v>0.614879819446981</v>
      </c>
      <c r="D172" s="73">
        <f t="shared" si="22"/>
        <v>0.61941372000650785</v>
      </c>
      <c r="E172" s="73">
        <f t="shared" si="22"/>
        <v>0.62470217406945838</v>
      </c>
      <c r="F172" s="73">
        <f t="shared" si="22"/>
        <v>0.62794146781055615</v>
      </c>
      <c r="G172" s="73">
        <f t="shared" si="22"/>
        <v>0.63275700416642811</v>
      </c>
      <c r="H172" s="73">
        <f t="shared" si="22"/>
        <v>0.63539338046447191</v>
      </c>
      <c r="I172" s="73">
        <f t="shared" si="22"/>
        <v>0.63800023781868809</v>
      </c>
      <c r="J172" s="73">
        <f t="shared" si="22"/>
        <v>0.6439977686711833</v>
      </c>
      <c r="K172" s="73">
        <f t="shared" si="22"/>
        <v>0.64932367976913785</v>
      </c>
      <c r="L172" s="73">
        <f t="shared" si="22"/>
        <v>0.65293975301286455</v>
      </c>
      <c r="M172" s="73">
        <f t="shared" si="22"/>
        <v>0.65400752780648641</v>
      </c>
      <c r="N172" s="73">
        <f t="shared" si="22"/>
        <v>0.65482316976844579</v>
      </c>
      <c r="O172" s="73">
        <f t="shared" si="22"/>
        <v>0.65521823519914191</v>
      </c>
      <c r="P172" s="73">
        <f t="shared" si="22"/>
        <v>0.6563194099128129</v>
      </c>
      <c r="Q172" s="73">
        <f t="shared" si="22"/>
        <v>0.65821738614490255</v>
      </c>
    </row>
    <row r="173" spans="1:17" ht="12" customHeight="1" x14ac:dyDescent="0.25">
      <c r="A173" s="148" t="s">
        <v>59</v>
      </c>
      <c r="B173" s="73">
        <f t="shared" si="22"/>
        <v>0.99999999999999989</v>
      </c>
      <c r="C173" s="73">
        <f t="shared" si="22"/>
        <v>0.99999999999999978</v>
      </c>
      <c r="D173" s="73">
        <f t="shared" si="22"/>
        <v>1</v>
      </c>
      <c r="E173" s="73">
        <f t="shared" si="22"/>
        <v>1</v>
      </c>
      <c r="F173" s="73">
        <f t="shared" si="22"/>
        <v>1</v>
      </c>
      <c r="G173" s="73">
        <f t="shared" si="22"/>
        <v>0.99999999999999967</v>
      </c>
      <c r="H173" s="73">
        <f t="shared" si="22"/>
        <v>1</v>
      </c>
      <c r="I173" s="73">
        <f t="shared" si="22"/>
        <v>0.99999999999999978</v>
      </c>
      <c r="J173" s="73">
        <f t="shared" si="22"/>
        <v>1.0000000000000002</v>
      </c>
      <c r="K173" s="73">
        <f t="shared" si="22"/>
        <v>1.0000000000000004</v>
      </c>
      <c r="L173" s="73">
        <f t="shared" si="22"/>
        <v>0.99999999999999944</v>
      </c>
      <c r="M173" s="73">
        <f t="shared" si="22"/>
        <v>1.0000000000000004</v>
      </c>
      <c r="N173" s="73">
        <f t="shared" si="22"/>
        <v>0.99999999999999967</v>
      </c>
      <c r="O173" s="73">
        <f t="shared" si="22"/>
        <v>1.0000000000000007</v>
      </c>
      <c r="P173" s="73">
        <f t="shared" si="22"/>
        <v>0.99999999999999978</v>
      </c>
      <c r="Q173" s="73">
        <f t="shared" si="22"/>
        <v>1.0000000000000004</v>
      </c>
    </row>
    <row r="174" spans="1:17" ht="12" customHeight="1" x14ac:dyDescent="0.25">
      <c r="A174" s="163" t="s">
        <v>142</v>
      </c>
      <c r="B174" s="171">
        <f t="shared" si="22"/>
        <v>0.77994139123656736</v>
      </c>
      <c r="C174" s="171">
        <f t="shared" si="22"/>
        <v>0.78152511929572821</v>
      </c>
      <c r="D174" s="171">
        <f t="shared" si="22"/>
        <v>0.78342147451837185</v>
      </c>
      <c r="E174" s="171">
        <f t="shared" si="22"/>
        <v>0.78808395084697314</v>
      </c>
      <c r="F174" s="171">
        <f t="shared" si="22"/>
        <v>0.79167419324797472</v>
      </c>
      <c r="G174" s="171">
        <f t="shared" si="22"/>
        <v>0.79580913488678984</v>
      </c>
      <c r="H174" s="171">
        <f t="shared" si="22"/>
        <v>0.80088223038721362</v>
      </c>
      <c r="I174" s="171">
        <f t="shared" si="22"/>
        <v>0.80672355756147685</v>
      </c>
      <c r="J174" s="171">
        <f t="shared" si="22"/>
        <v>0.81190005041372104</v>
      </c>
      <c r="K174" s="171">
        <f t="shared" si="22"/>
        <v>0.81597692308406145</v>
      </c>
      <c r="L174" s="171">
        <f t="shared" si="22"/>
        <v>0.8180435267349323</v>
      </c>
      <c r="M174" s="171">
        <f t="shared" si="22"/>
        <v>0.8215773574377887</v>
      </c>
      <c r="N174" s="171">
        <f t="shared" si="22"/>
        <v>0.82676293941359047</v>
      </c>
      <c r="O174" s="171">
        <f t="shared" si="22"/>
        <v>0.83166155487098958</v>
      </c>
      <c r="P174" s="171">
        <f t="shared" si="22"/>
        <v>0.83780535548324997</v>
      </c>
      <c r="Q174" s="171">
        <f t="shared" ref="Q174" si="23">IF(Q150=0,"",Q150/Q126)</f>
        <v>0.84476704072866426</v>
      </c>
    </row>
    <row r="175" spans="1:17" ht="12" customHeight="1" x14ac:dyDescent="0.25">
      <c r="A175" s="161" t="s">
        <v>141</v>
      </c>
      <c r="B175" s="170">
        <f t="shared" ref="B175:Q181" si="24">IF(B151=0,"",B151/B127)</f>
        <v>0.83212724695620999</v>
      </c>
      <c r="C175" s="170">
        <f t="shared" si="24"/>
        <v>0.83542649090402199</v>
      </c>
      <c r="D175" s="170">
        <f t="shared" si="24"/>
        <v>0.83912519688434517</v>
      </c>
      <c r="E175" s="170">
        <f t="shared" si="24"/>
        <v>0.84647617810230624</v>
      </c>
      <c r="F175" s="170">
        <f t="shared" si="24"/>
        <v>0.85108685005087248</v>
      </c>
      <c r="G175" s="170">
        <f t="shared" si="24"/>
        <v>0.85554082611240723</v>
      </c>
      <c r="H175" s="170">
        <f t="shared" si="24"/>
        <v>0.85629257078339105</v>
      </c>
      <c r="I175" s="170">
        <f t="shared" si="24"/>
        <v>0.86346930257138133</v>
      </c>
      <c r="J175" s="170">
        <f t="shared" si="24"/>
        <v>0.86374191212104845</v>
      </c>
      <c r="K175" s="170">
        <f t="shared" si="24"/>
        <v>0.86492920248335681</v>
      </c>
      <c r="L175" s="170">
        <f t="shared" si="24"/>
        <v>0.86807938439860188</v>
      </c>
      <c r="M175" s="170">
        <f t="shared" si="24"/>
        <v>0.86463235247370707</v>
      </c>
      <c r="N175" s="170">
        <f t="shared" si="24"/>
        <v>0.87182070967199488</v>
      </c>
      <c r="O175" s="170">
        <f t="shared" si="24"/>
        <v>0.87272164748147596</v>
      </c>
      <c r="P175" s="170">
        <f t="shared" si="24"/>
        <v>0.87943592806437254</v>
      </c>
      <c r="Q175" s="170">
        <f t="shared" si="24"/>
        <v>0.88584106292051956</v>
      </c>
    </row>
    <row r="176" spans="1:17" ht="12" customHeight="1" x14ac:dyDescent="0.25">
      <c r="A176" s="148" t="s">
        <v>60</v>
      </c>
      <c r="B176" s="73">
        <f t="shared" si="24"/>
        <v>0.77994139123656692</v>
      </c>
      <c r="C176" s="73">
        <f t="shared" si="24"/>
        <v>0.78541514708023019</v>
      </c>
      <c r="D176" s="73">
        <f t="shared" si="24"/>
        <v>0.7893335091801208</v>
      </c>
      <c r="E176" s="73">
        <f t="shared" si="24"/>
        <v>0.80036231502722011</v>
      </c>
      <c r="F176" s="73">
        <f t="shared" si="24"/>
        <v>0.80425474181039192</v>
      </c>
      <c r="G176" s="73">
        <f t="shared" si="24"/>
        <v>0.80964214433630832</v>
      </c>
      <c r="H176" s="73">
        <f t="shared" si="24"/>
        <v>0.81403078813466379</v>
      </c>
      <c r="I176" s="73">
        <f t="shared" si="24"/>
        <v>0.81857679230233149</v>
      </c>
      <c r="J176" s="73">
        <f t="shared" si="24"/>
        <v>0.8209440037280531</v>
      </c>
      <c r="K176" s="73">
        <f t="shared" si="24"/>
        <v>0.82170916515630033</v>
      </c>
      <c r="L176" s="73">
        <f t="shared" si="24"/>
        <v>0.82340770646602235</v>
      </c>
      <c r="M176" s="73">
        <f t="shared" si="24"/>
        <v>0.82526123913542915</v>
      </c>
      <c r="N176" s="73">
        <f t="shared" si="24"/>
        <v>0.83255264661707162</v>
      </c>
      <c r="O176" s="73">
        <f t="shared" si="24"/>
        <v>0.83712513865702609</v>
      </c>
      <c r="P176" s="73">
        <f t="shared" si="24"/>
        <v>0.84195667355329062</v>
      </c>
      <c r="Q176" s="73">
        <f t="shared" si="24"/>
        <v>0.85006906957259665</v>
      </c>
    </row>
    <row r="177" spans="1:17" ht="12" customHeight="1" x14ac:dyDescent="0.25">
      <c r="A177" s="148" t="s">
        <v>59</v>
      </c>
      <c r="B177" s="73">
        <f t="shared" si="24"/>
        <v>1</v>
      </c>
      <c r="C177" s="73">
        <f t="shared" si="24"/>
        <v>1.0000000000000002</v>
      </c>
      <c r="D177" s="73">
        <f t="shared" si="24"/>
        <v>1</v>
      </c>
      <c r="E177" s="73">
        <f t="shared" si="24"/>
        <v>1</v>
      </c>
      <c r="F177" s="73">
        <f t="shared" si="24"/>
        <v>1.0000000000000002</v>
      </c>
      <c r="G177" s="73">
        <f t="shared" si="24"/>
        <v>1</v>
      </c>
      <c r="H177" s="73">
        <f t="shared" si="24"/>
        <v>0.99999999999999978</v>
      </c>
      <c r="I177" s="73">
        <f t="shared" si="24"/>
        <v>1</v>
      </c>
      <c r="J177" s="73">
        <f t="shared" si="24"/>
        <v>1.0000000000000002</v>
      </c>
      <c r="K177" s="73">
        <f t="shared" si="24"/>
        <v>0.99999999999999967</v>
      </c>
      <c r="L177" s="73">
        <f t="shared" si="24"/>
        <v>0.99999999999999978</v>
      </c>
      <c r="M177" s="73">
        <f t="shared" si="24"/>
        <v>1</v>
      </c>
      <c r="N177" s="73">
        <f t="shared" si="24"/>
        <v>1.0000000000000004</v>
      </c>
      <c r="O177" s="73">
        <f t="shared" si="24"/>
        <v>1.0000000000000002</v>
      </c>
      <c r="P177" s="73">
        <f t="shared" si="24"/>
        <v>1</v>
      </c>
      <c r="Q177" s="73">
        <f t="shared" si="24"/>
        <v>0.99999999999999978</v>
      </c>
    </row>
    <row r="178" spans="1:17" ht="12" customHeight="1" x14ac:dyDescent="0.25">
      <c r="A178" s="158" t="s">
        <v>62</v>
      </c>
      <c r="B178" s="169">
        <f t="shared" si="24"/>
        <v>0.69071042590631859</v>
      </c>
      <c r="C178" s="169">
        <f t="shared" si="24"/>
        <v>0.69183636599963472</v>
      </c>
      <c r="D178" s="169">
        <f t="shared" si="24"/>
        <v>0.70742296732042698</v>
      </c>
      <c r="E178" s="169">
        <f t="shared" si="24"/>
        <v>0.72538258059095539</v>
      </c>
      <c r="F178" s="169">
        <f t="shared" si="24"/>
        <v>0.69182417778123173</v>
      </c>
      <c r="G178" s="169">
        <f t="shared" si="24"/>
        <v>0.71483794010701274</v>
      </c>
      <c r="H178" s="169">
        <f t="shared" si="24"/>
        <v>0.71146465205112785</v>
      </c>
      <c r="I178" s="169">
        <f t="shared" si="24"/>
        <v>0.76227983426080359</v>
      </c>
      <c r="J178" s="169">
        <f t="shared" si="24"/>
        <v>0.73796673368116417</v>
      </c>
      <c r="K178" s="169">
        <f t="shared" si="24"/>
        <v>0.74799121817405811</v>
      </c>
      <c r="L178" s="169">
        <f t="shared" si="24"/>
        <v>0.73934962973391993</v>
      </c>
      <c r="M178" s="169">
        <f t="shared" si="24"/>
        <v>0.74848387726050203</v>
      </c>
      <c r="N178" s="169">
        <f t="shared" si="24"/>
        <v>0.7533920862900797</v>
      </c>
      <c r="O178" s="169">
        <f t="shared" si="24"/>
        <v>0.73322830936433603</v>
      </c>
      <c r="P178" s="169">
        <f t="shared" si="24"/>
        <v>0.74817460709947303</v>
      </c>
      <c r="Q178" s="169">
        <f t="shared" si="24"/>
        <v>0.75775837898805509</v>
      </c>
    </row>
    <row r="179" spans="1:17" ht="12" customHeight="1" x14ac:dyDescent="0.25">
      <c r="A179" s="23" t="s">
        <v>55</v>
      </c>
      <c r="B179" s="73" t="str">
        <f t="shared" si="24"/>
        <v/>
      </c>
      <c r="C179" s="73" t="str">
        <f t="shared" si="24"/>
        <v/>
      </c>
      <c r="D179" s="73" t="str">
        <f t="shared" si="24"/>
        <v/>
      </c>
      <c r="E179" s="73" t="str">
        <f t="shared" si="24"/>
        <v/>
      </c>
      <c r="F179" s="73" t="str">
        <f t="shared" si="24"/>
        <v/>
      </c>
      <c r="G179" s="73" t="str">
        <f t="shared" si="24"/>
        <v/>
      </c>
      <c r="H179" s="73" t="str">
        <f t="shared" si="24"/>
        <v/>
      </c>
      <c r="I179" s="73" t="str">
        <f t="shared" si="24"/>
        <v/>
      </c>
      <c r="J179" s="73" t="str">
        <f t="shared" si="24"/>
        <v/>
      </c>
      <c r="K179" s="73" t="str">
        <f t="shared" si="24"/>
        <v/>
      </c>
      <c r="L179" s="73" t="str">
        <f t="shared" si="24"/>
        <v/>
      </c>
      <c r="M179" s="73" t="str">
        <f t="shared" si="24"/>
        <v/>
      </c>
      <c r="N179" s="73" t="str">
        <f t="shared" si="24"/>
        <v/>
      </c>
      <c r="O179" s="73" t="str">
        <f t="shared" si="24"/>
        <v/>
      </c>
      <c r="P179" s="73" t="str">
        <f t="shared" si="24"/>
        <v/>
      </c>
      <c r="Q179" s="73" t="str">
        <f t="shared" si="24"/>
        <v/>
      </c>
    </row>
    <row r="180" spans="1:17" ht="12" customHeight="1" x14ac:dyDescent="0.25">
      <c r="A180" s="23" t="s">
        <v>57</v>
      </c>
      <c r="B180" s="73">
        <f t="shared" si="24"/>
        <v>0.42546405310692809</v>
      </c>
      <c r="C180" s="73">
        <f t="shared" si="24"/>
        <v>0.42967359580787035</v>
      </c>
      <c r="D180" s="73">
        <f t="shared" si="24"/>
        <v>0.43130285927318268</v>
      </c>
      <c r="E180" s="73">
        <f t="shared" si="24"/>
        <v>0.43505663851657578</v>
      </c>
      <c r="F180" s="73">
        <f t="shared" si="24"/>
        <v>0.4468483117354432</v>
      </c>
      <c r="G180" s="73">
        <f t="shared" si="24"/>
        <v>0.44988282626397968</v>
      </c>
      <c r="H180" s="73">
        <f t="shared" si="24"/>
        <v>0.45505412724104943</v>
      </c>
      <c r="I180" s="73">
        <f t="shared" si="24"/>
        <v>0.46192254287877066</v>
      </c>
      <c r="J180" s="73">
        <f t="shared" si="24"/>
        <v>0.46442381319974563</v>
      </c>
      <c r="K180" s="73">
        <f t="shared" si="24"/>
        <v>0.46446440890652896</v>
      </c>
      <c r="L180" s="73">
        <f t="shared" si="24"/>
        <v>0.46619499924374891</v>
      </c>
      <c r="M180" s="73">
        <f t="shared" si="24"/>
        <v>0.46650089556804269</v>
      </c>
      <c r="N180" s="73">
        <f t="shared" si="24"/>
        <v>0.47315338348903624</v>
      </c>
      <c r="O180" s="73">
        <f t="shared" si="24"/>
        <v>0.47483961680420445</v>
      </c>
      <c r="P180" s="73">
        <f t="shared" si="24"/>
        <v>0.47683672249650777</v>
      </c>
      <c r="Q180" s="73">
        <f t="shared" si="24"/>
        <v>0.47713509304043705</v>
      </c>
    </row>
    <row r="181" spans="1:17" ht="12" customHeight="1" x14ac:dyDescent="0.25">
      <c r="A181" s="29" t="s">
        <v>140</v>
      </c>
      <c r="B181" s="65">
        <f t="shared" si="24"/>
        <v>0.80904887473067189</v>
      </c>
      <c r="C181" s="65">
        <f t="shared" si="24"/>
        <v>0.81196707084301867</v>
      </c>
      <c r="D181" s="65">
        <f t="shared" si="24"/>
        <v>0.81636301197811767</v>
      </c>
      <c r="E181" s="65">
        <f t="shared" si="24"/>
        <v>0.82211782812888679</v>
      </c>
      <c r="F181" s="65">
        <f t="shared" si="24"/>
        <v>0.82429968161030343</v>
      </c>
      <c r="G181" s="65">
        <f t="shared" si="24"/>
        <v>0.82887478008477089</v>
      </c>
      <c r="H181" s="65">
        <f t="shared" si="24"/>
        <v>0.83282521081268712</v>
      </c>
      <c r="I181" s="65">
        <f t="shared" si="24"/>
        <v>0.83842750285567058</v>
      </c>
      <c r="J181" s="65">
        <f t="shared" si="24"/>
        <v>0.84103568316199284</v>
      </c>
      <c r="K181" s="65">
        <f t="shared" si="24"/>
        <v>0.84298763536771326</v>
      </c>
      <c r="L181" s="65">
        <f t="shared" si="24"/>
        <v>0.84497500311237062</v>
      </c>
      <c r="M181" s="65">
        <f t="shared" si="24"/>
        <v>0.84779085331546333</v>
      </c>
      <c r="N181" s="65">
        <f t="shared" si="24"/>
        <v>0.84825126118710936</v>
      </c>
      <c r="O181" s="65">
        <f t="shared" si="24"/>
        <v>0.8497398529528003</v>
      </c>
      <c r="P181" s="65">
        <f t="shared" si="24"/>
        <v>0.85164164482287108</v>
      </c>
      <c r="Q181" s="65">
        <f t="shared" si="24"/>
        <v>0.85590150724426994</v>
      </c>
    </row>
    <row r="183" spans="1:17" ht="12" customHeight="1" x14ac:dyDescent="0.25">
      <c r="A183" s="152" t="s">
        <v>121</v>
      </c>
      <c r="B183" s="168">
        <f>SUM(B184,B187,B189,B202)</f>
        <v>324.57500718227186</v>
      </c>
      <c r="C183" s="168">
        <f t="shared" ref="C183:Q183" si="25">SUM(C184,C187,C189,C202)</f>
        <v>321.69076396935839</v>
      </c>
      <c r="D183" s="168">
        <f t="shared" si="25"/>
        <v>305.25442408382844</v>
      </c>
      <c r="E183" s="168">
        <f t="shared" si="25"/>
        <v>297.00955309071378</v>
      </c>
      <c r="F183" s="168">
        <f t="shared" si="25"/>
        <v>358.86802915746011</v>
      </c>
      <c r="G183" s="168">
        <f t="shared" si="25"/>
        <v>332.53685270546822</v>
      </c>
      <c r="H183" s="168">
        <f t="shared" si="25"/>
        <v>347.49865012504949</v>
      </c>
      <c r="I183" s="168">
        <f t="shared" si="25"/>
        <v>271.49245644528241</v>
      </c>
      <c r="J183" s="168">
        <f t="shared" si="25"/>
        <v>345.80837974078599</v>
      </c>
      <c r="K183" s="168">
        <f t="shared" si="25"/>
        <v>372.08663156103421</v>
      </c>
      <c r="L183" s="168">
        <f t="shared" si="25"/>
        <v>446.34430648157689</v>
      </c>
      <c r="M183" s="168">
        <f t="shared" si="25"/>
        <v>435.67310142555675</v>
      </c>
      <c r="N183" s="168">
        <f t="shared" si="25"/>
        <v>390.01176381963705</v>
      </c>
      <c r="O183" s="168">
        <f t="shared" si="25"/>
        <v>448.60301374763105</v>
      </c>
      <c r="P183" s="168">
        <f t="shared" si="25"/>
        <v>365.86064836684716</v>
      </c>
      <c r="Q183" s="168">
        <f t="shared" si="25"/>
        <v>279.63519496897845</v>
      </c>
    </row>
    <row r="184" spans="1:17" ht="12" customHeight="1" x14ac:dyDescent="0.25">
      <c r="A184" s="158" t="s">
        <v>65</v>
      </c>
      <c r="B184" s="157">
        <f>SUM(B185:B186)</f>
        <v>0</v>
      </c>
      <c r="C184" s="157">
        <f t="shared" ref="C184:Q184" si="26">SUM(C185:C186)</f>
        <v>0</v>
      </c>
      <c r="D184" s="157">
        <f t="shared" si="26"/>
        <v>0</v>
      </c>
      <c r="E184" s="157">
        <f t="shared" si="26"/>
        <v>0</v>
      </c>
      <c r="F184" s="157">
        <f t="shared" si="26"/>
        <v>0</v>
      </c>
      <c r="G184" s="157">
        <f t="shared" si="26"/>
        <v>0</v>
      </c>
      <c r="H184" s="157">
        <f t="shared" si="26"/>
        <v>0</v>
      </c>
      <c r="I184" s="157">
        <f t="shared" si="26"/>
        <v>0</v>
      </c>
      <c r="J184" s="157">
        <f t="shared" si="26"/>
        <v>0</v>
      </c>
      <c r="K184" s="157">
        <f t="shared" si="26"/>
        <v>0</v>
      </c>
      <c r="L184" s="157">
        <f t="shared" si="26"/>
        <v>0</v>
      </c>
      <c r="M184" s="157">
        <f t="shared" si="26"/>
        <v>0</v>
      </c>
      <c r="N184" s="157">
        <f t="shared" si="26"/>
        <v>0</v>
      </c>
      <c r="O184" s="157">
        <f t="shared" si="26"/>
        <v>0</v>
      </c>
      <c r="P184" s="157">
        <f t="shared" si="26"/>
        <v>0</v>
      </c>
      <c r="Q184" s="157">
        <f t="shared" si="26"/>
        <v>0</v>
      </c>
    </row>
    <row r="185" spans="1:17" ht="12" customHeight="1" x14ac:dyDescent="0.25">
      <c r="A185" s="23" t="s">
        <v>157</v>
      </c>
      <c r="B185" s="156">
        <f>RES_hhdet_emi!B$83</f>
        <v>0</v>
      </c>
      <c r="C185" s="156">
        <f>RES_hhdet_emi!C$83</f>
        <v>0</v>
      </c>
      <c r="D185" s="156">
        <f>RES_hhdet_emi!D$83</f>
        <v>0</v>
      </c>
      <c r="E185" s="156">
        <f>RES_hhdet_emi!E$83</f>
        <v>0</v>
      </c>
      <c r="F185" s="156">
        <f>RES_hhdet_emi!F$83</f>
        <v>0</v>
      </c>
      <c r="G185" s="156">
        <f>RES_hhdet_emi!G$83</f>
        <v>0</v>
      </c>
      <c r="H185" s="156">
        <f>RES_hhdet_emi!H$83</f>
        <v>0</v>
      </c>
      <c r="I185" s="156">
        <f>RES_hhdet_emi!I$83</f>
        <v>0</v>
      </c>
      <c r="J185" s="156">
        <f>RES_hhdet_emi!J$83</f>
        <v>0</v>
      </c>
      <c r="K185" s="156">
        <f>RES_hhdet_emi!K$83</f>
        <v>0</v>
      </c>
      <c r="L185" s="156">
        <f>RES_hhdet_emi!L$83</f>
        <v>0</v>
      </c>
      <c r="M185" s="156">
        <f>RES_hhdet_emi!M$83</f>
        <v>0</v>
      </c>
      <c r="N185" s="156">
        <f>RES_hhdet_emi!N$83</f>
        <v>0</v>
      </c>
      <c r="O185" s="156">
        <f>RES_hhdet_emi!O$83</f>
        <v>0</v>
      </c>
      <c r="P185" s="156">
        <f>RES_hhdet_emi!P$83</f>
        <v>0</v>
      </c>
      <c r="Q185" s="156">
        <f>RES_hhdet_emi!Q$83</f>
        <v>0</v>
      </c>
    </row>
    <row r="186" spans="1:17" ht="12" customHeight="1" x14ac:dyDescent="0.25">
      <c r="A186" s="23" t="s">
        <v>60</v>
      </c>
      <c r="B186" s="156">
        <f>RES_hhdet_emi!B$84</f>
        <v>0</v>
      </c>
      <c r="C186" s="156">
        <f>RES_hhdet_emi!C$84</f>
        <v>0</v>
      </c>
      <c r="D186" s="156">
        <f>RES_hhdet_emi!D$84</f>
        <v>0</v>
      </c>
      <c r="E186" s="156">
        <f>RES_hhdet_emi!E$84</f>
        <v>0</v>
      </c>
      <c r="F186" s="156">
        <f>RES_hhdet_emi!F$84</f>
        <v>0</v>
      </c>
      <c r="G186" s="156">
        <f>RES_hhdet_emi!G$84</f>
        <v>0</v>
      </c>
      <c r="H186" s="156">
        <f>RES_hhdet_emi!H$84</f>
        <v>0</v>
      </c>
      <c r="I186" s="156">
        <f>RES_hhdet_emi!I$84</f>
        <v>0</v>
      </c>
      <c r="J186" s="156">
        <f>RES_hhdet_emi!J$84</f>
        <v>0</v>
      </c>
      <c r="K186" s="156">
        <f>RES_hhdet_emi!K$84</f>
        <v>0</v>
      </c>
      <c r="L186" s="156">
        <f>RES_hhdet_emi!L$84</f>
        <v>0</v>
      </c>
      <c r="M186" s="156">
        <f>RES_hhdet_emi!M$84</f>
        <v>0</v>
      </c>
      <c r="N186" s="156">
        <f>RES_hhdet_emi!N$84</f>
        <v>0</v>
      </c>
      <c r="O186" s="156">
        <f>RES_hhdet_emi!O$84</f>
        <v>0</v>
      </c>
      <c r="P186" s="156">
        <f>RES_hhdet_emi!P$84</f>
        <v>0</v>
      </c>
      <c r="Q186" s="156">
        <f>RES_hhdet_emi!Q$84</f>
        <v>0</v>
      </c>
    </row>
    <row r="187" spans="1:17" ht="12" customHeight="1" x14ac:dyDescent="0.25">
      <c r="A187" s="158" t="s">
        <v>112</v>
      </c>
      <c r="B187" s="157">
        <f>B188</f>
        <v>0</v>
      </c>
      <c r="C187" s="157">
        <f t="shared" ref="C187:Q187" si="27">C188</f>
        <v>0</v>
      </c>
      <c r="D187" s="157">
        <f t="shared" si="27"/>
        <v>0</v>
      </c>
      <c r="E187" s="157">
        <f t="shared" si="27"/>
        <v>0</v>
      </c>
      <c r="F187" s="157">
        <f t="shared" si="27"/>
        <v>0</v>
      </c>
      <c r="G187" s="157">
        <f t="shared" si="27"/>
        <v>0</v>
      </c>
      <c r="H187" s="157">
        <f t="shared" si="27"/>
        <v>0</v>
      </c>
      <c r="I187" s="157">
        <f t="shared" si="27"/>
        <v>0</v>
      </c>
      <c r="J187" s="157">
        <f t="shared" si="27"/>
        <v>0</v>
      </c>
      <c r="K187" s="157">
        <f t="shared" si="27"/>
        <v>0</v>
      </c>
      <c r="L187" s="157">
        <f t="shared" si="27"/>
        <v>0</v>
      </c>
      <c r="M187" s="157">
        <f t="shared" si="27"/>
        <v>0</v>
      </c>
      <c r="N187" s="157">
        <f t="shared" si="27"/>
        <v>0</v>
      </c>
      <c r="O187" s="157">
        <f t="shared" si="27"/>
        <v>0</v>
      </c>
      <c r="P187" s="157">
        <f t="shared" si="27"/>
        <v>0</v>
      </c>
      <c r="Q187" s="157">
        <f t="shared" si="27"/>
        <v>0</v>
      </c>
    </row>
    <row r="188" spans="1:17" ht="12" customHeight="1" x14ac:dyDescent="0.25">
      <c r="A188" s="23" t="s">
        <v>60</v>
      </c>
      <c r="B188" s="156">
        <f>RES_hhdet_emi!B$86</f>
        <v>0</v>
      </c>
      <c r="C188" s="156">
        <f>RES_hhdet_emi!C$86</f>
        <v>0</v>
      </c>
      <c r="D188" s="156">
        <f>RES_hhdet_emi!D$86</f>
        <v>0</v>
      </c>
      <c r="E188" s="156">
        <f>RES_hhdet_emi!E$86</f>
        <v>0</v>
      </c>
      <c r="F188" s="156">
        <f>RES_hhdet_emi!F$86</f>
        <v>0</v>
      </c>
      <c r="G188" s="156">
        <f>RES_hhdet_emi!G$86</f>
        <v>0</v>
      </c>
      <c r="H188" s="156">
        <f>RES_hhdet_emi!H$86</f>
        <v>0</v>
      </c>
      <c r="I188" s="156">
        <f>RES_hhdet_emi!I$86</f>
        <v>0</v>
      </c>
      <c r="J188" s="156">
        <f>RES_hhdet_emi!J$86</f>
        <v>0</v>
      </c>
      <c r="K188" s="156">
        <f>RES_hhdet_emi!K$86</f>
        <v>0</v>
      </c>
      <c r="L188" s="156">
        <f>RES_hhdet_emi!L$86</f>
        <v>0</v>
      </c>
      <c r="M188" s="156">
        <f>RES_hhdet_emi!M$86</f>
        <v>0</v>
      </c>
      <c r="N188" s="156">
        <f>RES_hhdet_emi!N$86</f>
        <v>0</v>
      </c>
      <c r="O188" s="156">
        <f>RES_hhdet_emi!O$86</f>
        <v>0</v>
      </c>
      <c r="P188" s="156">
        <f>RES_hhdet_emi!P$86</f>
        <v>0</v>
      </c>
      <c r="Q188" s="156">
        <f>RES_hhdet_emi!Q$86</f>
        <v>0</v>
      </c>
    </row>
    <row r="189" spans="1:17" ht="12" customHeight="1" x14ac:dyDescent="0.25">
      <c r="A189" s="158" t="s">
        <v>63</v>
      </c>
      <c r="B189" s="157">
        <f>RES_hhdet_emi!B$87</f>
        <v>168.47013306565572</v>
      </c>
      <c r="C189" s="157">
        <f>RES_hhdet_emi!C$87</f>
        <v>162.87645647221001</v>
      </c>
      <c r="D189" s="157">
        <f>RES_hhdet_emi!D$87</f>
        <v>160.1365371187957</v>
      </c>
      <c r="E189" s="157">
        <f>RES_hhdet_emi!E$87</f>
        <v>156.60750763333712</v>
      </c>
      <c r="F189" s="157">
        <f>RES_hhdet_emi!F$87</f>
        <v>154.84365513331903</v>
      </c>
      <c r="G189" s="157">
        <f>RES_hhdet_emi!G$87</f>
        <v>151.77285418034566</v>
      </c>
      <c r="H189" s="157">
        <f>RES_hhdet_emi!H$87</f>
        <v>142.57715905032896</v>
      </c>
      <c r="I189" s="157">
        <f>RES_hhdet_emi!I$87</f>
        <v>132.35103320364976</v>
      </c>
      <c r="J189" s="157">
        <f>RES_hhdet_emi!J$87</f>
        <v>149.57969737960624</v>
      </c>
      <c r="K189" s="157">
        <f>RES_hhdet_emi!K$87</f>
        <v>178.78583229757291</v>
      </c>
      <c r="L189" s="157">
        <f>RES_hhdet_emi!L$87</f>
        <v>220.24415741062299</v>
      </c>
      <c r="M189" s="157">
        <f>RES_hhdet_emi!M$87</f>
        <v>216.05048592143118</v>
      </c>
      <c r="N189" s="157">
        <f>RES_hhdet_emi!N$87</f>
        <v>181.77383142665337</v>
      </c>
      <c r="O189" s="157">
        <f>RES_hhdet_emi!O$87</f>
        <v>183.45572913153248</v>
      </c>
      <c r="P189" s="157">
        <f>RES_hhdet_emi!P$87</f>
        <v>129.8122839725724</v>
      </c>
      <c r="Q189" s="157">
        <f>RES_hhdet_emi!Q$87</f>
        <v>57.854210839841159</v>
      </c>
    </row>
    <row r="190" spans="1:17" ht="12" customHeight="1" x14ac:dyDescent="0.25">
      <c r="A190" s="167" t="s">
        <v>156</v>
      </c>
      <c r="B190" s="132">
        <f>RES_hhdet_emi!B$88</f>
        <v>0</v>
      </c>
      <c r="C190" s="132">
        <f>RES_hhdet_emi!C$88</f>
        <v>0</v>
      </c>
      <c r="D190" s="132">
        <f>RES_hhdet_emi!D$88</f>
        <v>0</v>
      </c>
      <c r="E190" s="132">
        <f>RES_hhdet_emi!E$88</f>
        <v>0</v>
      </c>
      <c r="F190" s="132">
        <f>RES_hhdet_emi!F$88</f>
        <v>0</v>
      </c>
      <c r="G190" s="132">
        <f>RES_hhdet_emi!G$88</f>
        <v>0</v>
      </c>
      <c r="H190" s="132">
        <f>RES_hhdet_emi!H$88</f>
        <v>0</v>
      </c>
      <c r="I190" s="132">
        <f>RES_hhdet_emi!I$88</f>
        <v>0</v>
      </c>
      <c r="J190" s="132">
        <f>RES_hhdet_emi!J$88</f>
        <v>0</v>
      </c>
      <c r="K190" s="132">
        <f>RES_hhdet_emi!K$88</f>
        <v>0</v>
      </c>
      <c r="L190" s="132">
        <f>RES_hhdet_emi!L$88</f>
        <v>0</v>
      </c>
      <c r="M190" s="132">
        <f>RES_hhdet_emi!M$88</f>
        <v>0</v>
      </c>
      <c r="N190" s="132">
        <f>RES_hhdet_emi!N$88</f>
        <v>0</v>
      </c>
      <c r="O190" s="132">
        <f>RES_hhdet_emi!O$88</f>
        <v>0</v>
      </c>
      <c r="P190" s="132">
        <f>RES_hhdet_emi!P$88</f>
        <v>0</v>
      </c>
      <c r="Q190" s="132">
        <f>RES_hhdet_emi!Q$88</f>
        <v>0</v>
      </c>
    </row>
    <row r="191" spans="1:17" ht="12" customHeight="1" x14ac:dyDescent="0.25">
      <c r="A191" s="167" t="s">
        <v>155</v>
      </c>
      <c r="B191" s="132">
        <f>SUM(B192:B193)</f>
        <v>0</v>
      </c>
      <c r="C191" s="132">
        <f t="shared" ref="C191:Q191" si="28">SUM(C192:C193)</f>
        <v>0</v>
      </c>
      <c r="D191" s="132">
        <f t="shared" si="28"/>
        <v>0</v>
      </c>
      <c r="E191" s="132">
        <f t="shared" si="28"/>
        <v>0</v>
      </c>
      <c r="F191" s="132">
        <f t="shared" si="28"/>
        <v>0</v>
      </c>
      <c r="G191" s="132">
        <f t="shared" si="28"/>
        <v>0</v>
      </c>
      <c r="H191" s="132">
        <f t="shared" si="28"/>
        <v>0</v>
      </c>
      <c r="I191" s="132">
        <f t="shared" si="28"/>
        <v>0</v>
      </c>
      <c r="J191" s="132">
        <f t="shared" si="28"/>
        <v>0</v>
      </c>
      <c r="K191" s="132">
        <f t="shared" si="28"/>
        <v>0</v>
      </c>
      <c r="L191" s="132">
        <f t="shared" si="28"/>
        <v>0</v>
      </c>
      <c r="M191" s="132">
        <f t="shared" si="28"/>
        <v>0</v>
      </c>
      <c r="N191" s="132">
        <f t="shared" si="28"/>
        <v>0</v>
      </c>
      <c r="O191" s="132">
        <f t="shared" si="28"/>
        <v>0</v>
      </c>
      <c r="P191" s="132">
        <f t="shared" si="28"/>
        <v>0</v>
      </c>
      <c r="Q191" s="132">
        <f t="shared" si="28"/>
        <v>0</v>
      </c>
    </row>
    <row r="192" spans="1:17" ht="12" customHeight="1" x14ac:dyDescent="0.25">
      <c r="A192" s="166" t="s">
        <v>55</v>
      </c>
      <c r="B192" s="165">
        <f>RES_hhdet_emi!B$90</f>
        <v>0</v>
      </c>
      <c r="C192" s="165">
        <f>RES_hhdet_emi!C$90</f>
        <v>0</v>
      </c>
      <c r="D192" s="165">
        <f>RES_hhdet_emi!D$90</f>
        <v>0</v>
      </c>
      <c r="E192" s="165">
        <f>RES_hhdet_emi!E$90</f>
        <v>0</v>
      </c>
      <c r="F192" s="165">
        <f>RES_hhdet_emi!F$90</f>
        <v>0</v>
      </c>
      <c r="G192" s="165">
        <f>RES_hhdet_emi!G$90</f>
        <v>0</v>
      </c>
      <c r="H192" s="165">
        <f>RES_hhdet_emi!H$90</f>
        <v>0</v>
      </c>
      <c r="I192" s="165">
        <f>RES_hhdet_emi!I$90</f>
        <v>0</v>
      </c>
      <c r="J192" s="165">
        <f>RES_hhdet_emi!J$90</f>
        <v>0</v>
      </c>
      <c r="K192" s="165">
        <f>RES_hhdet_emi!K$90</f>
        <v>0</v>
      </c>
      <c r="L192" s="165">
        <f>RES_hhdet_emi!L$90</f>
        <v>0</v>
      </c>
      <c r="M192" s="165">
        <f>RES_hhdet_emi!M$90</f>
        <v>0</v>
      </c>
      <c r="N192" s="165">
        <f>RES_hhdet_emi!N$90</f>
        <v>0</v>
      </c>
      <c r="O192" s="165">
        <f>RES_hhdet_emi!O$90</f>
        <v>0</v>
      </c>
      <c r="P192" s="165">
        <f>RES_hhdet_emi!P$90</f>
        <v>0</v>
      </c>
      <c r="Q192" s="165">
        <f>RES_hhdet_emi!Q$90</f>
        <v>0</v>
      </c>
    </row>
    <row r="193" spans="1:17" ht="12" customHeight="1" x14ac:dyDescent="0.25">
      <c r="A193" s="147" t="s">
        <v>59</v>
      </c>
      <c r="B193" s="164">
        <f>RES_hhdet_emi!B$91</f>
        <v>0</v>
      </c>
      <c r="C193" s="164">
        <f>RES_hhdet_emi!C$91</f>
        <v>0</v>
      </c>
      <c r="D193" s="164">
        <f>RES_hhdet_emi!D$91</f>
        <v>0</v>
      </c>
      <c r="E193" s="164">
        <f>RES_hhdet_emi!E$91</f>
        <v>0</v>
      </c>
      <c r="F193" s="164">
        <f>RES_hhdet_emi!F$91</f>
        <v>0</v>
      </c>
      <c r="G193" s="164">
        <f>RES_hhdet_emi!G$91</f>
        <v>0</v>
      </c>
      <c r="H193" s="164">
        <f>RES_hhdet_emi!H$91</f>
        <v>0</v>
      </c>
      <c r="I193" s="164">
        <f>RES_hhdet_emi!I$91</f>
        <v>0</v>
      </c>
      <c r="J193" s="164">
        <f>RES_hhdet_emi!J$91</f>
        <v>0</v>
      </c>
      <c r="K193" s="164">
        <f>RES_hhdet_emi!K$91</f>
        <v>0</v>
      </c>
      <c r="L193" s="164">
        <f>RES_hhdet_emi!L$91</f>
        <v>0</v>
      </c>
      <c r="M193" s="164">
        <f>RES_hhdet_emi!M$91</f>
        <v>0</v>
      </c>
      <c r="N193" s="164">
        <f>RES_hhdet_emi!N$91</f>
        <v>0</v>
      </c>
      <c r="O193" s="164">
        <f>RES_hhdet_emi!O$91</f>
        <v>0</v>
      </c>
      <c r="P193" s="164">
        <f>RES_hhdet_emi!P$91</f>
        <v>0</v>
      </c>
      <c r="Q193" s="164">
        <f>RES_hhdet_emi!Q$91</f>
        <v>0</v>
      </c>
    </row>
    <row r="194" spans="1:17" ht="12" customHeight="1" x14ac:dyDescent="0.25">
      <c r="A194" s="163" t="s">
        <v>144</v>
      </c>
      <c r="B194" s="162">
        <f>RES_hhdet_emi!B$92</f>
        <v>160.68326681791191</v>
      </c>
      <c r="C194" s="162">
        <f>RES_hhdet_emi!C$92</f>
        <v>153.21076889320267</v>
      </c>
      <c r="D194" s="162">
        <f>RES_hhdet_emi!D$92</f>
        <v>148.82217390963746</v>
      </c>
      <c r="E194" s="162">
        <f>RES_hhdet_emi!E$92</f>
        <v>141.57372865630583</v>
      </c>
      <c r="F194" s="162">
        <f>RES_hhdet_emi!F$92</f>
        <v>139.97914576981984</v>
      </c>
      <c r="G194" s="162">
        <f>RES_hhdet_emi!G$92</f>
        <v>134.43898237432788</v>
      </c>
      <c r="H194" s="162">
        <f>RES_hhdet_emi!H$92</f>
        <v>123.25150220974365</v>
      </c>
      <c r="I194" s="162">
        <f>RES_hhdet_emi!I$92</f>
        <v>111.9983655425183</v>
      </c>
      <c r="J194" s="162">
        <f>RES_hhdet_emi!J$92</f>
        <v>123.32207483170019</v>
      </c>
      <c r="K194" s="162">
        <f>RES_hhdet_emi!K$92</f>
        <v>141.4221051542531</v>
      </c>
      <c r="L194" s="162">
        <f>RES_hhdet_emi!L$92</f>
        <v>172.86905819387718</v>
      </c>
      <c r="M194" s="162">
        <f>RES_hhdet_emi!M$92</f>
        <v>159.81671995993344</v>
      </c>
      <c r="N194" s="162">
        <f>RES_hhdet_emi!N$92</f>
        <v>133.25141198078279</v>
      </c>
      <c r="O194" s="162">
        <f>RES_hhdet_emi!O$92</f>
        <v>129.88970036124243</v>
      </c>
      <c r="P194" s="162">
        <f>RES_hhdet_emi!P$92</f>
        <v>91.777344179670791</v>
      </c>
      <c r="Q194" s="162">
        <f>RES_hhdet_emi!Q$92</f>
        <v>39.587170827894667</v>
      </c>
    </row>
    <row r="195" spans="1:17" ht="12" customHeight="1" x14ac:dyDescent="0.25">
      <c r="A195" s="161" t="s">
        <v>143</v>
      </c>
      <c r="B195" s="160">
        <f>SUM(B196:B197)</f>
        <v>7.7868662477438013</v>
      </c>
      <c r="C195" s="160">
        <f t="shared" ref="C195:Q195" si="29">SUM(C196:C197)</f>
        <v>9.6656875790073542</v>
      </c>
      <c r="D195" s="160">
        <f t="shared" si="29"/>
        <v>11.314363209158252</v>
      </c>
      <c r="E195" s="160">
        <f t="shared" si="29"/>
        <v>15.033778977031298</v>
      </c>
      <c r="F195" s="160">
        <f t="shared" si="29"/>
        <v>14.86450936349919</v>
      </c>
      <c r="G195" s="160">
        <f t="shared" si="29"/>
        <v>17.333871806017775</v>
      </c>
      <c r="H195" s="160">
        <f t="shared" si="29"/>
        <v>19.325656840585317</v>
      </c>
      <c r="I195" s="160">
        <f t="shared" si="29"/>
        <v>20.352667661131477</v>
      </c>
      <c r="J195" s="160">
        <f t="shared" si="29"/>
        <v>26.257622547906053</v>
      </c>
      <c r="K195" s="160">
        <f t="shared" si="29"/>
        <v>37.363727143319807</v>
      </c>
      <c r="L195" s="160">
        <f t="shared" si="29"/>
        <v>47.375099216745816</v>
      </c>
      <c r="M195" s="160">
        <f t="shared" si="29"/>
        <v>56.233765961497731</v>
      </c>
      <c r="N195" s="160">
        <f t="shared" si="29"/>
        <v>48.522419445870582</v>
      </c>
      <c r="O195" s="160">
        <f t="shared" si="29"/>
        <v>53.566028770290046</v>
      </c>
      <c r="P195" s="160">
        <f t="shared" si="29"/>
        <v>38.034939792901618</v>
      </c>
      <c r="Q195" s="160">
        <f t="shared" si="29"/>
        <v>18.267040011946492</v>
      </c>
    </row>
    <row r="196" spans="1:17" ht="12" customHeight="1" x14ac:dyDescent="0.25">
      <c r="A196" s="148" t="s">
        <v>57</v>
      </c>
      <c r="B196" s="156">
        <f>RES_hhdet_emi!B$94</f>
        <v>7.7868662477438013</v>
      </c>
      <c r="C196" s="156">
        <f>RES_hhdet_emi!C$94</f>
        <v>9.6656875790073542</v>
      </c>
      <c r="D196" s="156">
        <f>RES_hhdet_emi!D$94</f>
        <v>11.314363209158252</v>
      </c>
      <c r="E196" s="156">
        <f>RES_hhdet_emi!E$94</f>
        <v>15.033778977031298</v>
      </c>
      <c r="F196" s="156">
        <f>RES_hhdet_emi!F$94</f>
        <v>14.86450936349919</v>
      </c>
      <c r="G196" s="156">
        <f>RES_hhdet_emi!G$94</f>
        <v>17.333871806017775</v>
      </c>
      <c r="H196" s="156">
        <f>RES_hhdet_emi!H$94</f>
        <v>19.325656840585317</v>
      </c>
      <c r="I196" s="156">
        <f>RES_hhdet_emi!I$94</f>
        <v>20.352667661131477</v>
      </c>
      <c r="J196" s="156">
        <f>RES_hhdet_emi!J$94</f>
        <v>26.257622547906053</v>
      </c>
      <c r="K196" s="156">
        <f>RES_hhdet_emi!K$94</f>
        <v>37.363727143319807</v>
      </c>
      <c r="L196" s="156">
        <f>RES_hhdet_emi!L$94</f>
        <v>47.375099216745816</v>
      </c>
      <c r="M196" s="156">
        <f>RES_hhdet_emi!M$94</f>
        <v>56.233765961497731</v>
      </c>
      <c r="N196" s="156">
        <f>RES_hhdet_emi!N$94</f>
        <v>48.522419445870582</v>
      </c>
      <c r="O196" s="156">
        <f>RES_hhdet_emi!O$94</f>
        <v>53.566028770290046</v>
      </c>
      <c r="P196" s="156">
        <f>RES_hhdet_emi!P$94</f>
        <v>38.034939792901618</v>
      </c>
      <c r="Q196" s="156">
        <f>RES_hhdet_emi!Q$94</f>
        <v>18.267040011946492</v>
      </c>
    </row>
    <row r="197" spans="1:17" ht="12" customHeight="1" x14ac:dyDescent="0.25">
      <c r="A197" s="148" t="s">
        <v>59</v>
      </c>
      <c r="B197" s="156">
        <f>RES_hhdet_emi!B$95</f>
        <v>0</v>
      </c>
      <c r="C197" s="156">
        <f>RES_hhdet_emi!C$95</f>
        <v>0</v>
      </c>
      <c r="D197" s="156">
        <f>RES_hhdet_emi!D$95</f>
        <v>0</v>
      </c>
      <c r="E197" s="156">
        <f>RES_hhdet_emi!E$95</f>
        <v>0</v>
      </c>
      <c r="F197" s="156">
        <f>RES_hhdet_emi!F$95</f>
        <v>0</v>
      </c>
      <c r="G197" s="156">
        <f>RES_hhdet_emi!G$95</f>
        <v>0</v>
      </c>
      <c r="H197" s="156">
        <f>RES_hhdet_emi!H$95</f>
        <v>0</v>
      </c>
      <c r="I197" s="156">
        <f>RES_hhdet_emi!I$95</f>
        <v>0</v>
      </c>
      <c r="J197" s="156">
        <f>RES_hhdet_emi!J$95</f>
        <v>0</v>
      </c>
      <c r="K197" s="156">
        <f>RES_hhdet_emi!K$95</f>
        <v>0</v>
      </c>
      <c r="L197" s="156">
        <f>RES_hhdet_emi!L$95</f>
        <v>0</v>
      </c>
      <c r="M197" s="156">
        <f>RES_hhdet_emi!M$95</f>
        <v>0</v>
      </c>
      <c r="N197" s="156">
        <f>RES_hhdet_emi!N$95</f>
        <v>0</v>
      </c>
      <c r="O197" s="156">
        <f>RES_hhdet_emi!O$95</f>
        <v>0</v>
      </c>
      <c r="P197" s="156">
        <f>RES_hhdet_emi!P$95</f>
        <v>0</v>
      </c>
      <c r="Q197" s="156">
        <f>RES_hhdet_emi!Q$95</f>
        <v>0</v>
      </c>
    </row>
    <row r="198" spans="1:17" ht="12" customHeight="1" x14ac:dyDescent="0.25">
      <c r="A198" s="163" t="s">
        <v>142</v>
      </c>
      <c r="B198" s="162">
        <f>RES_hhdet_emi!B$96</f>
        <v>0</v>
      </c>
      <c r="C198" s="162">
        <f>RES_hhdet_emi!C$96</f>
        <v>0</v>
      </c>
      <c r="D198" s="162">
        <f>RES_hhdet_emi!D$96</f>
        <v>0</v>
      </c>
      <c r="E198" s="162">
        <f>RES_hhdet_emi!E$96</f>
        <v>0</v>
      </c>
      <c r="F198" s="162">
        <f>RES_hhdet_emi!F$96</f>
        <v>0</v>
      </c>
      <c r="G198" s="162">
        <f>RES_hhdet_emi!G$96</f>
        <v>0</v>
      </c>
      <c r="H198" s="162">
        <f>RES_hhdet_emi!H$96</f>
        <v>0</v>
      </c>
      <c r="I198" s="162">
        <f>RES_hhdet_emi!I$96</f>
        <v>0</v>
      </c>
      <c r="J198" s="162">
        <f>RES_hhdet_emi!J$96</f>
        <v>0</v>
      </c>
      <c r="K198" s="162">
        <f>RES_hhdet_emi!K$96</f>
        <v>0</v>
      </c>
      <c r="L198" s="162">
        <f>RES_hhdet_emi!L$96</f>
        <v>0</v>
      </c>
      <c r="M198" s="162">
        <f>RES_hhdet_emi!M$96</f>
        <v>0</v>
      </c>
      <c r="N198" s="162">
        <f>RES_hhdet_emi!N$96</f>
        <v>0</v>
      </c>
      <c r="O198" s="162">
        <f>RES_hhdet_emi!O$96</f>
        <v>0</v>
      </c>
      <c r="P198" s="162">
        <f>RES_hhdet_emi!P$96</f>
        <v>0</v>
      </c>
      <c r="Q198" s="162">
        <f>RES_hhdet_emi!Q$96</f>
        <v>0</v>
      </c>
    </row>
    <row r="199" spans="1:17" ht="12" customHeight="1" x14ac:dyDescent="0.25">
      <c r="A199" s="161" t="s">
        <v>141</v>
      </c>
      <c r="B199" s="160">
        <f>SUM(B200:B201)</f>
        <v>0</v>
      </c>
      <c r="C199" s="160">
        <f t="shared" ref="C199:Q199" si="30">SUM(C200:C201)</f>
        <v>0</v>
      </c>
      <c r="D199" s="160">
        <f t="shared" si="30"/>
        <v>0</v>
      </c>
      <c r="E199" s="160">
        <f t="shared" si="30"/>
        <v>0</v>
      </c>
      <c r="F199" s="160">
        <f t="shared" si="30"/>
        <v>0</v>
      </c>
      <c r="G199" s="160">
        <f t="shared" si="30"/>
        <v>0</v>
      </c>
      <c r="H199" s="160">
        <f t="shared" si="30"/>
        <v>0</v>
      </c>
      <c r="I199" s="160">
        <f t="shared" si="30"/>
        <v>0</v>
      </c>
      <c r="J199" s="160">
        <f t="shared" si="30"/>
        <v>0</v>
      </c>
      <c r="K199" s="160">
        <f t="shared" si="30"/>
        <v>0</v>
      </c>
      <c r="L199" s="160">
        <f t="shared" si="30"/>
        <v>0</v>
      </c>
      <c r="M199" s="160">
        <f t="shared" si="30"/>
        <v>0</v>
      </c>
      <c r="N199" s="160">
        <f t="shared" si="30"/>
        <v>0</v>
      </c>
      <c r="O199" s="160">
        <f t="shared" si="30"/>
        <v>0</v>
      </c>
      <c r="P199" s="160">
        <f t="shared" si="30"/>
        <v>0</v>
      </c>
      <c r="Q199" s="160">
        <f t="shared" si="30"/>
        <v>0</v>
      </c>
    </row>
    <row r="200" spans="1:17" ht="12" customHeight="1" x14ac:dyDescent="0.25">
      <c r="A200" s="148" t="s">
        <v>60</v>
      </c>
      <c r="B200" s="156">
        <f>RES_hhdet_emi!B$98</f>
        <v>0</v>
      </c>
      <c r="C200" s="156">
        <f>RES_hhdet_emi!C$98</f>
        <v>0</v>
      </c>
      <c r="D200" s="156">
        <f>RES_hhdet_emi!D$98</f>
        <v>0</v>
      </c>
      <c r="E200" s="156">
        <f>RES_hhdet_emi!E$98</f>
        <v>0</v>
      </c>
      <c r="F200" s="156">
        <f>RES_hhdet_emi!F$98</f>
        <v>0</v>
      </c>
      <c r="G200" s="156">
        <f>RES_hhdet_emi!G$98</f>
        <v>0</v>
      </c>
      <c r="H200" s="156">
        <f>RES_hhdet_emi!H$98</f>
        <v>0</v>
      </c>
      <c r="I200" s="156">
        <f>RES_hhdet_emi!I$98</f>
        <v>0</v>
      </c>
      <c r="J200" s="156">
        <f>RES_hhdet_emi!J$98</f>
        <v>0</v>
      </c>
      <c r="K200" s="156">
        <f>RES_hhdet_emi!K$98</f>
        <v>0</v>
      </c>
      <c r="L200" s="156">
        <f>RES_hhdet_emi!L$98</f>
        <v>0</v>
      </c>
      <c r="M200" s="156">
        <f>RES_hhdet_emi!M$98</f>
        <v>0</v>
      </c>
      <c r="N200" s="156">
        <f>RES_hhdet_emi!N$98</f>
        <v>0</v>
      </c>
      <c r="O200" s="156">
        <f>RES_hhdet_emi!O$98</f>
        <v>0</v>
      </c>
      <c r="P200" s="156">
        <f>RES_hhdet_emi!P$98</f>
        <v>0</v>
      </c>
      <c r="Q200" s="156">
        <f>RES_hhdet_emi!Q$98</f>
        <v>0</v>
      </c>
    </row>
    <row r="201" spans="1:17" ht="12" customHeight="1" x14ac:dyDescent="0.25">
      <c r="A201" s="148" t="s">
        <v>59</v>
      </c>
      <c r="B201" s="156">
        <f>RES_hhdet_emi!B$99</f>
        <v>0</v>
      </c>
      <c r="C201" s="156">
        <f>RES_hhdet_emi!C$99</f>
        <v>0</v>
      </c>
      <c r="D201" s="156">
        <f>RES_hhdet_emi!D$99</f>
        <v>0</v>
      </c>
      <c r="E201" s="156">
        <f>RES_hhdet_emi!E$99</f>
        <v>0</v>
      </c>
      <c r="F201" s="156">
        <f>RES_hhdet_emi!F$99</f>
        <v>0</v>
      </c>
      <c r="G201" s="156">
        <f>RES_hhdet_emi!G$99</f>
        <v>0</v>
      </c>
      <c r="H201" s="156">
        <f>RES_hhdet_emi!H$99</f>
        <v>0</v>
      </c>
      <c r="I201" s="156">
        <f>RES_hhdet_emi!I$99</f>
        <v>0</v>
      </c>
      <c r="J201" s="156">
        <f>RES_hhdet_emi!J$99</f>
        <v>0</v>
      </c>
      <c r="K201" s="156">
        <f>RES_hhdet_emi!K$99</f>
        <v>0</v>
      </c>
      <c r="L201" s="156">
        <f>RES_hhdet_emi!L$99</f>
        <v>0</v>
      </c>
      <c r="M201" s="156">
        <f>RES_hhdet_emi!M$99</f>
        <v>0</v>
      </c>
      <c r="N201" s="156">
        <f>RES_hhdet_emi!N$99</f>
        <v>0</v>
      </c>
      <c r="O201" s="156">
        <f>RES_hhdet_emi!O$99</f>
        <v>0</v>
      </c>
      <c r="P201" s="156">
        <f>RES_hhdet_emi!P$99</f>
        <v>0</v>
      </c>
      <c r="Q201" s="156">
        <f>RES_hhdet_emi!Q$99</f>
        <v>0</v>
      </c>
    </row>
    <row r="202" spans="1:17" ht="12" customHeight="1" x14ac:dyDescent="0.25">
      <c r="A202" s="158" t="s">
        <v>62</v>
      </c>
      <c r="B202" s="157">
        <f>SUM(B203:B205)</f>
        <v>156.10487411661614</v>
      </c>
      <c r="C202" s="157">
        <f t="shared" ref="C202:Q202" si="31">SUM(C203:C205)</f>
        <v>158.81430749714838</v>
      </c>
      <c r="D202" s="157">
        <f t="shared" si="31"/>
        <v>145.11788696503271</v>
      </c>
      <c r="E202" s="157">
        <f t="shared" si="31"/>
        <v>140.40204545737663</v>
      </c>
      <c r="F202" s="157">
        <f t="shared" si="31"/>
        <v>204.02437402414108</v>
      </c>
      <c r="G202" s="157">
        <f t="shared" si="31"/>
        <v>180.76399852512256</v>
      </c>
      <c r="H202" s="157">
        <f t="shared" si="31"/>
        <v>204.92149107472056</v>
      </c>
      <c r="I202" s="157">
        <f t="shared" si="31"/>
        <v>139.14142324163265</v>
      </c>
      <c r="J202" s="157">
        <f t="shared" si="31"/>
        <v>196.22868236117975</v>
      </c>
      <c r="K202" s="157">
        <f t="shared" si="31"/>
        <v>193.3007992634613</v>
      </c>
      <c r="L202" s="157">
        <f t="shared" si="31"/>
        <v>226.1001490709539</v>
      </c>
      <c r="M202" s="157">
        <f t="shared" si="31"/>
        <v>219.6226155041256</v>
      </c>
      <c r="N202" s="157">
        <f t="shared" si="31"/>
        <v>208.23793239298368</v>
      </c>
      <c r="O202" s="157">
        <f t="shared" si="31"/>
        <v>265.14728461609855</v>
      </c>
      <c r="P202" s="157">
        <f t="shared" si="31"/>
        <v>236.04836439427478</v>
      </c>
      <c r="Q202" s="157">
        <f t="shared" si="31"/>
        <v>221.78098412913727</v>
      </c>
    </row>
    <row r="203" spans="1:17" ht="12" customHeight="1" x14ac:dyDescent="0.25">
      <c r="A203" s="23" t="s">
        <v>55</v>
      </c>
      <c r="B203" s="156">
        <f>RES_hhdet_emi!B$101</f>
        <v>0</v>
      </c>
      <c r="C203" s="156">
        <f>RES_hhdet_emi!C$101</f>
        <v>0</v>
      </c>
      <c r="D203" s="156">
        <f>RES_hhdet_emi!D$101</f>
        <v>0</v>
      </c>
      <c r="E203" s="156">
        <f>RES_hhdet_emi!E$101</f>
        <v>0</v>
      </c>
      <c r="F203" s="156">
        <f>RES_hhdet_emi!F$101</f>
        <v>0</v>
      </c>
      <c r="G203" s="156">
        <f>RES_hhdet_emi!G$101</f>
        <v>0</v>
      </c>
      <c r="H203" s="156">
        <f>RES_hhdet_emi!H$101</f>
        <v>0</v>
      </c>
      <c r="I203" s="156">
        <f>RES_hhdet_emi!I$101</f>
        <v>0</v>
      </c>
      <c r="J203" s="156">
        <f>RES_hhdet_emi!J$101</f>
        <v>0</v>
      </c>
      <c r="K203" s="156">
        <f>RES_hhdet_emi!K$101</f>
        <v>0</v>
      </c>
      <c r="L203" s="156">
        <f>RES_hhdet_emi!L$101</f>
        <v>0</v>
      </c>
      <c r="M203" s="156">
        <f>RES_hhdet_emi!M$101</f>
        <v>0</v>
      </c>
      <c r="N203" s="156">
        <f>RES_hhdet_emi!N$101</f>
        <v>0</v>
      </c>
      <c r="O203" s="156">
        <f>RES_hhdet_emi!O$101</f>
        <v>0</v>
      </c>
      <c r="P203" s="156">
        <f>RES_hhdet_emi!P$101</f>
        <v>0</v>
      </c>
      <c r="Q203" s="156">
        <f>RES_hhdet_emi!Q$101</f>
        <v>0</v>
      </c>
    </row>
    <row r="204" spans="1:17" ht="12" customHeight="1" x14ac:dyDescent="0.25">
      <c r="A204" s="23" t="s">
        <v>57</v>
      </c>
      <c r="B204" s="156">
        <f>RES_hhdet_emi!B$102</f>
        <v>156.10487411661614</v>
      </c>
      <c r="C204" s="156">
        <f>RES_hhdet_emi!C$102</f>
        <v>158.81430749714838</v>
      </c>
      <c r="D204" s="156">
        <f>RES_hhdet_emi!D$102</f>
        <v>145.11788696503271</v>
      </c>
      <c r="E204" s="156">
        <f>RES_hhdet_emi!E$102</f>
        <v>140.40204545737663</v>
      </c>
      <c r="F204" s="156">
        <f>RES_hhdet_emi!F$102</f>
        <v>204.02437402414108</v>
      </c>
      <c r="G204" s="156">
        <f>RES_hhdet_emi!G$102</f>
        <v>180.76399852512256</v>
      </c>
      <c r="H204" s="156">
        <f>RES_hhdet_emi!H$102</f>
        <v>204.92149107472056</v>
      </c>
      <c r="I204" s="156">
        <f>RES_hhdet_emi!I$102</f>
        <v>139.14142324163265</v>
      </c>
      <c r="J204" s="156">
        <f>RES_hhdet_emi!J$102</f>
        <v>196.22868236117975</v>
      </c>
      <c r="K204" s="156">
        <f>RES_hhdet_emi!K$102</f>
        <v>193.3007992634613</v>
      </c>
      <c r="L204" s="156">
        <f>RES_hhdet_emi!L$102</f>
        <v>226.1001490709539</v>
      </c>
      <c r="M204" s="156">
        <f>RES_hhdet_emi!M$102</f>
        <v>219.6226155041256</v>
      </c>
      <c r="N204" s="156">
        <f>RES_hhdet_emi!N$102</f>
        <v>208.23793239298368</v>
      </c>
      <c r="O204" s="156">
        <f>RES_hhdet_emi!O$102</f>
        <v>265.14728461609855</v>
      </c>
      <c r="P204" s="156">
        <f>RES_hhdet_emi!P$102</f>
        <v>236.04836439427478</v>
      </c>
      <c r="Q204" s="156">
        <f>RES_hhdet_emi!Q$102</f>
        <v>221.78098412913727</v>
      </c>
    </row>
    <row r="205" spans="1:17" ht="12" customHeight="1" x14ac:dyDescent="0.25">
      <c r="A205" s="29" t="s">
        <v>140</v>
      </c>
      <c r="B205" s="57">
        <f>RES_hhdet_emi!B$103</f>
        <v>0</v>
      </c>
      <c r="C205" s="57">
        <f>RES_hhdet_emi!C$103</f>
        <v>0</v>
      </c>
      <c r="D205" s="57">
        <f>RES_hhdet_emi!D$103</f>
        <v>0</v>
      </c>
      <c r="E205" s="57">
        <f>RES_hhdet_emi!E$103</f>
        <v>0</v>
      </c>
      <c r="F205" s="57">
        <f>RES_hhdet_emi!F$103</f>
        <v>0</v>
      </c>
      <c r="G205" s="57">
        <f>RES_hhdet_emi!G$103</f>
        <v>0</v>
      </c>
      <c r="H205" s="57">
        <f>RES_hhdet_emi!H$103</f>
        <v>0</v>
      </c>
      <c r="I205" s="57">
        <f>RES_hhdet_emi!I$103</f>
        <v>0</v>
      </c>
      <c r="J205" s="57">
        <f>RES_hhdet_emi!J$103</f>
        <v>0</v>
      </c>
      <c r="K205" s="57">
        <f>RES_hhdet_emi!K$103</f>
        <v>0</v>
      </c>
      <c r="L205" s="57">
        <f>RES_hhdet_emi!L$103</f>
        <v>0</v>
      </c>
      <c r="M205" s="57">
        <f>RES_hhdet_emi!M$103</f>
        <v>0</v>
      </c>
      <c r="N205" s="57">
        <f>RES_hhdet_emi!N$103</f>
        <v>0</v>
      </c>
      <c r="O205" s="57">
        <f>RES_hhdet_emi!O$103</f>
        <v>0</v>
      </c>
      <c r="P205" s="57">
        <f>RES_hhdet_emi!P$103</f>
        <v>0</v>
      </c>
      <c r="Q205" s="57">
        <f>RES_hhdet_emi!Q$103</f>
        <v>0</v>
      </c>
    </row>
    <row r="207" spans="1:17" ht="12" customHeight="1" x14ac:dyDescent="0.25">
      <c r="A207" s="152" t="s">
        <v>198</v>
      </c>
      <c r="B207" s="168">
        <f>IF(B111=0,0,B111/0.086*1000000/B$5)</f>
        <v>22696.991766776471</v>
      </c>
      <c r="C207" s="168">
        <f t="shared" ref="C207:Q207" si="32">IF(C111=0,0,C111/0.086*1000000/C$5)</f>
        <v>22995.214088719891</v>
      </c>
      <c r="D207" s="168">
        <f t="shared" si="32"/>
        <v>22463.09561771213</v>
      </c>
      <c r="E207" s="168">
        <f t="shared" si="32"/>
        <v>21961.93579326303</v>
      </c>
      <c r="F207" s="168">
        <f t="shared" si="32"/>
        <v>21131.445940925816</v>
      </c>
      <c r="G207" s="168">
        <f t="shared" si="32"/>
        <v>20681.831652924178</v>
      </c>
      <c r="H207" s="168">
        <f t="shared" si="32"/>
        <v>20612.859412762387</v>
      </c>
      <c r="I207" s="168">
        <f t="shared" si="32"/>
        <v>17434.073164517667</v>
      </c>
      <c r="J207" s="168">
        <f t="shared" si="32"/>
        <v>18203.994323233816</v>
      </c>
      <c r="K207" s="168">
        <f t="shared" si="32"/>
        <v>18073.663598785839</v>
      </c>
      <c r="L207" s="168">
        <f t="shared" si="32"/>
        <v>19306.490726924178</v>
      </c>
      <c r="M207" s="168">
        <f t="shared" si="32"/>
        <v>17283.303349862505</v>
      </c>
      <c r="N207" s="168">
        <f t="shared" si="32"/>
        <v>17595.907631273247</v>
      </c>
      <c r="O207" s="168">
        <f t="shared" si="32"/>
        <v>17925.466462869987</v>
      </c>
      <c r="P207" s="168">
        <f t="shared" si="32"/>
        <v>15577.16916644748</v>
      </c>
      <c r="Q207" s="168">
        <f t="shared" si="32"/>
        <v>15928.43178126605</v>
      </c>
    </row>
    <row r="208" spans="1:17" ht="12" customHeight="1" x14ac:dyDescent="0.25">
      <c r="A208" s="158" t="s">
        <v>65</v>
      </c>
      <c r="B208" s="157">
        <f>SUM(B209:B210)</f>
        <v>19253.281146573274</v>
      </c>
      <c r="C208" s="157">
        <f t="shared" ref="C208:Q208" si="33">SUM(C209:C210)</f>
        <v>19505.816244744517</v>
      </c>
      <c r="D208" s="157">
        <f t="shared" si="33"/>
        <v>18998.944266729082</v>
      </c>
      <c r="E208" s="157">
        <f t="shared" si="33"/>
        <v>18481.708523927864</v>
      </c>
      <c r="F208" s="157">
        <f t="shared" si="33"/>
        <v>17652.48908534096</v>
      </c>
      <c r="G208" s="157">
        <f t="shared" si="33"/>
        <v>17233.784357208478</v>
      </c>
      <c r="H208" s="157">
        <f t="shared" si="33"/>
        <v>17120.938780029599</v>
      </c>
      <c r="I208" s="157">
        <f t="shared" si="33"/>
        <v>14139.174857060085</v>
      </c>
      <c r="J208" s="157">
        <f t="shared" si="33"/>
        <v>14846.697581885375</v>
      </c>
      <c r="K208" s="157">
        <f t="shared" si="33"/>
        <v>14724.387577639669</v>
      </c>
      <c r="L208" s="157">
        <f t="shared" si="33"/>
        <v>15893.20486355038</v>
      </c>
      <c r="M208" s="157">
        <f t="shared" si="33"/>
        <v>13788.140450840614</v>
      </c>
      <c r="N208" s="157">
        <f t="shared" si="33"/>
        <v>14123.428397485353</v>
      </c>
      <c r="O208" s="157">
        <f t="shared" si="33"/>
        <v>14447.103649674285</v>
      </c>
      <c r="P208" s="157">
        <f t="shared" si="33"/>
        <v>12118.582998471624</v>
      </c>
      <c r="Q208" s="157">
        <f t="shared" si="33"/>
        <v>12561.563072835675</v>
      </c>
    </row>
    <row r="209" spans="1:17" ht="12" customHeight="1" x14ac:dyDescent="0.25">
      <c r="A209" s="23" t="s">
        <v>157</v>
      </c>
      <c r="B209" s="156">
        <f>IF(B113=0,0,B113/0.086*1000000/B$7)</f>
        <v>19145.276801779011</v>
      </c>
      <c r="C209" s="156">
        <f t="shared" ref="C209:Q210" si="34">IF(C113=0,0,C113/0.086*1000000/C$7)</f>
        <v>19404.791042674547</v>
      </c>
      <c r="D209" s="156">
        <f t="shared" si="34"/>
        <v>18891.112924536013</v>
      </c>
      <c r="E209" s="156">
        <f t="shared" si="34"/>
        <v>18386.146061391228</v>
      </c>
      <c r="F209" s="156">
        <f t="shared" si="34"/>
        <v>17540.061141037389</v>
      </c>
      <c r="G209" s="156">
        <f t="shared" si="34"/>
        <v>17133.122436415095</v>
      </c>
      <c r="H209" s="156">
        <f t="shared" si="34"/>
        <v>17033.124453289154</v>
      </c>
      <c r="I209" s="156">
        <f t="shared" si="34"/>
        <v>14030.934440531242</v>
      </c>
      <c r="J209" s="156">
        <f t="shared" si="34"/>
        <v>14783.265354547955</v>
      </c>
      <c r="K209" s="156">
        <f t="shared" si="34"/>
        <v>14647.063089419804</v>
      </c>
      <c r="L209" s="156">
        <f t="shared" si="34"/>
        <v>15798.746249803296</v>
      </c>
      <c r="M209" s="156">
        <f t="shared" si="34"/>
        <v>13686.206026259448</v>
      </c>
      <c r="N209" s="156">
        <f t="shared" si="34"/>
        <v>14022.486344896095</v>
      </c>
      <c r="O209" s="156">
        <f t="shared" si="34"/>
        <v>14351.456695426214</v>
      </c>
      <c r="P209" s="156">
        <f t="shared" si="34"/>
        <v>12031.360702460195</v>
      </c>
      <c r="Q209" s="156">
        <f t="shared" si="34"/>
        <v>12470.053841442228</v>
      </c>
    </row>
    <row r="210" spans="1:17" ht="12" customHeight="1" x14ac:dyDescent="0.25">
      <c r="A210" s="23" t="s">
        <v>60</v>
      </c>
      <c r="B210" s="156">
        <f>IF(B114=0,0,B114/0.086*1000000/B$7)</f>
        <v>108.00434479426141</v>
      </c>
      <c r="C210" s="156">
        <f t="shared" si="34"/>
        <v>101.02520206996864</v>
      </c>
      <c r="D210" s="156">
        <f t="shared" si="34"/>
        <v>107.83134219307023</v>
      </c>
      <c r="E210" s="156">
        <f t="shared" si="34"/>
        <v>95.562462536637312</v>
      </c>
      <c r="F210" s="156">
        <f t="shared" si="34"/>
        <v>112.42794430356891</v>
      </c>
      <c r="G210" s="156">
        <f t="shared" si="34"/>
        <v>100.66192079338397</v>
      </c>
      <c r="H210" s="156">
        <f t="shared" si="34"/>
        <v>87.814326740445807</v>
      </c>
      <c r="I210" s="156">
        <f t="shared" si="34"/>
        <v>108.24041652884337</v>
      </c>
      <c r="J210" s="156">
        <f t="shared" si="34"/>
        <v>63.432227337420798</v>
      </c>
      <c r="K210" s="156">
        <f t="shared" si="34"/>
        <v>77.324488219865145</v>
      </c>
      <c r="L210" s="156">
        <f t="shared" si="34"/>
        <v>94.458613747083049</v>
      </c>
      <c r="M210" s="156">
        <f t="shared" si="34"/>
        <v>101.93442458116554</v>
      </c>
      <c r="N210" s="156">
        <f t="shared" si="34"/>
        <v>100.94205258925805</v>
      </c>
      <c r="O210" s="156">
        <f t="shared" si="34"/>
        <v>95.646954248071296</v>
      </c>
      <c r="P210" s="156">
        <f t="shared" si="34"/>
        <v>87.222296011428298</v>
      </c>
      <c r="Q210" s="156">
        <f t="shared" si="34"/>
        <v>91.50923139344782</v>
      </c>
    </row>
    <row r="211" spans="1:17" ht="12" customHeight="1" x14ac:dyDescent="0.25">
      <c r="A211" s="158" t="s">
        <v>112</v>
      </c>
      <c r="B211" s="157">
        <f>B212</f>
        <v>8.098781543842577</v>
      </c>
      <c r="C211" s="157">
        <f t="shared" ref="C211:Q211" si="35">C212</f>
        <v>8.8979018867745037</v>
      </c>
      <c r="D211" s="157">
        <f t="shared" si="35"/>
        <v>9.2258250671354851</v>
      </c>
      <c r="E211" s="157">
        <f t="shared" si="35"/>
        <v>9.2592357877086631</v>
      </c>
      <c r="F211" s="157">
        <f t="shared" si="35"/>
        <v>9.6471525628177339</v>
      </c>
      <c r="G211" s="157">
        <f t="shared" si="35"/>
        <v>11.129717927599925</v>
      </c>
      <c r="H211" s="157">
        <f t="shared" si="35"/>
        <v>13.907738038689436</v>
      </c>
      <c r="I211" s="157">
        <f t="shared" si="35"/>
        <v>15.824429314244743</v>
      </c>
      <c r="J211" s="157">
        <f t="shared" si="35"/>
        <v>20.276228826331355</v>
      </c>
      <c r="K211" s="157">
        <f t="shared" si="35"/>
        <v>24.227185892434161</v>
      </c>
      <c r="L211" s="157">
        <f t="shared" si="35"/>
        <v>28.425828080775581</v>
      </c>
      <c r="M211" s="157">
        <f t="shared" si="35"/>
        <v>26.903853538465775</v>
      </c>
      <c r="N211" s="157">
        <f t="shared" si="35"/>
        <v>26.396368852124901</v>
      </c>
      <c r="O211" s="157">
        <f t="shared" si="35"/>
        <v>25.864394404007449</v>
      </c>
      <c r="P211" s="157">
        <f t="shared" si="35"/>
        <v>24.111304802554073</v>
      </c>
      <c r="Q211" s="157">
        <f t="shared" si="35"/>
        <v>23.320061405710263</v>
      </c>
    </row>
    <row r="212" spans="1:17" ht="12" customHeight="1" x14ac:dyDescent="0.25">
      <c r="A212" s="23" t="s">
        <v>60</v>
      </c>
      <c r="B212" s="156">
        <f t="shared" ref="B212:Q226" si="36">IF(B116=0,0,B116/0.086*1000000/B$5)</f>
        <v>8.098781543842577</v>
      </c>
      <c r="C212" s="156">
        <f t="shared" si="36"/>
        <v>8.8979018867745037</v>
      </c>
      <c r="D212" s="156">
        <f t="shared" si="36"/>
        <v>9.2258250671354851</v>
      </c>
      <c r="E212" s="156">
        <f t="shared" si="36"/>
        <v>9.2592357877086631</v>
      </c>
      <c r="F212" s="156">
        <f t="shared" si="36"/>
        <v>9.6471525628177339</v>
      </c>
      <c r="G212" s="156">
        <f t="shared" si="36"/>
        <v>11.129717927599925</v>
      </c>
      <c r="H212" s="156">
        <f t="shared" si="36"/>
        <v>13.907738038689436</v>
      </c>
      <c r="I212" s="156">
        <f t="shared" si="36"/>
        <v>15.824429314244743</v>
      </c>
      <c r="J212" s="156">
        <f t="shared" si="36"/>
        <v>20.276228826331355</v>
      </c>
      <c r="K212" s="156">
        <f t="shared" si="36"/>
        <v>24.227185892434161</v>
      </c>
      <c r="L212" s="156">
        <f t="shared" si="36"/>
        <v>28.425828080775581</v>
      </c>
      <c r="M212" s="156">
        <f t="shared" si="36"/>
        <v>26.903853538465775</v>
      </c>
      <c r="N212" s="156">
        <f t="shared" si="36"/>
        <v>26.396368852124901</v>
      </c>
      <c r="O212" s="156">
        <f t="shared" si="36"/>
        <v>25.864394404007449</v>
      </c>
      <c r="P212" s="156">
        <f t="shared" si="36"/>
        <v>24.111304802554073</v>
      </c>
      <c r="Q212" s="156">
        <f t="shared" si="36"/>
        <v>23.320061405710263</v>
      </c>
    </row>
    <row r="213" spans="1:17" ht="12" customHeight="1" x14ac:dyDescent="0.25">
      <c r="A213" s="158" t="s">
        <v>63</v>
      </c>
      <c r="B213" s="157">
        <f t="shared" si="36"/>
        <v>2473.7116323048549</v>
      </c>
      <c r="C213" s="157">
        <f t="shared" si="36"/>
        <v>2521.7737246702786</v>
      </c>
      <c r="D213" s="157">
        <f t="shared" si="36"/>
        <v>2509.1844749980141</v>
      </c>
      <c r="E213" s="157">
        <f t="shared" si="36"/>
        <v>2549.6808430480546</v>
      </c>
      <c r="F213" s="157">
        <f t="shared" si="36"/>
        <v>2531.7364323714123</v>
      </c>
      <c r="G213" s="157">
        <f t="shared" si="36"/>
        <v>2501.7852810026461</v>
      </c>
      <c r="H213" s="157">
        <f t="shared" si="36"/>
        <v>2548.561906193338</v>
      </c>
      <c r="I213" s="157">
        <f t="shared" si="36"/>
        <v>2411.4249414982546</v>
      </c>
      <c r="J213" s="157">
        <f t="shared" si="36"/>
        <v>2433.1096590113484</v>
      </c>
      <c r="K213" s="157">
        <f t="shared" si="36"/>
        <v>2438.1389364740594</v>
      </c>
      <c r="L213" s="157">
        <f t="shared" si="36"/>
        <v>2500.9421560161863</v>
      </c>
      <c r="M213" s="157">
        <f t="shared" si="36"/>
        <v>2552.3297447848677</v>
      </c>
      <c r="N213" s="157">
        <f t="shared" si="36"/>
        <v>2554.2139442151342</v>
      </c>
      <c r="O213" s="157">
        <f t="shared" si="36"/>
        <v>2530.5529361765666</v>
      </c>
      <c r="P213" s="157">
        <f t="shared" si="36"/>
        <v>2519.5360966001258</v>
      </c>
      <c r="Q213" s="157">
        <f t="shared" si="36"/>
        <v>2474.1163804793659</v>
      </c>
    </row>
    <row r="214" spans="1:17" ht="12" customHeight="1" x14ac:dyDescent="0.25">
      <c r="A214" s="167" t="s">
        <v>156</v>
      </c>
      <c r="B214" s="132">
        <f>IF(B118=0,0,B118/0.086*1000000/B$11)</f>
        <v>3010.2340758914456</v>
      </c>
      <c r="C214" s="132">
        <f t="shared" ref="C214:Q214" si="37">IF(C118=0,0,C118/0.086*1000000/C$11)</f>
        <v>3014.7524872091808</v>
      </c>
      <c r="D214" s="132">
        <f t="shared" si="37"/>
        <v>2978.8104060969758</v>
      </c>
      <c r="E214" s="132">
        <f t="shared" si="37"/>
        <v>2978.1152147922412</v>
      </c>
      <c r="F214" s="132">
        <f t="shared" si="37"/>
        <v>2979.4725343939913</v>
      </c>
      <c r="G214" s="132">
        <f t="shared" si="37"/>
        <v>2939.193650660975</v>
      </c>
      <c r="H214" s="132">
        <f t="shared" si="37"/>
        <v>2905.9878920958727</v>
      </c>
      <c r="I214" s="132">
        <f t="shared" si="37"/>
        <v>2821.6796884775126</v>
      </c>
      <c r="J214" s="132">
        <f t="shared" si="37"/>
        <v>2798.2930077456926</v>
      </c>
      <c r="K214" s="132">
        <f t="shared" si="37"/>
        <v>2785.5064219250389</v>
      </c>
      <c r="L214" s="132">
        <f t="shared" si="37"/>
        <v>2846.0372356416947</v>
      </c>
      <c r="M214" s="132">
        <f t="shared" si="37"/>
        <v>2830.6226955627212</v>
      </c>
      <c r="N214" s="132">
        <f t="shared" si="37"/>
        <v>2872.2136673485452</v>
      </c>
      <c r="O214" s="132">
        <f t="shared" si="37"/>
        <v>2808.6205976056981</v>
      </c>
      <c r="P214" s="132">
        <f t="shared" si="37"/>
        <v>2810.9503781787721</v>
      </c>
      <c r="Q214" s="132">
        <f t="shared" si="37"/>
        <v>2768.6976443129488</v>
      </c>
    </row>
    <row r="215" spans="1:17" ht="12" customHeight="1" x14ac:dyDescent="0.25">
      <c r="A215" s="167" t="s">
        <v>155</v>
      </c>
      <c r="B215" s="132">
        <f>IF(B119=0,0,B119/0.086*1000000/B$12)</f>
        <v>2566.516977493473</v>
      </c>
      <c r="C215" s="132">
        <f t="shared" ref="C215:Q215" si="38">IF(C119=0,0,C119/0.086*1000000/C$12)</f>
        <v>2573.6099121905918</v>
      </c>
      <c r="D215" s="132">
        <f t="shared" si="38"/>
        <v>2546.2212469512965</v>
      </c>
      <c r="E215" s="132">
        <f t="shared" si="38"/>
        <v>2548.8830816346122</v>
      </c>
      <c r="F215" s="132">
        <f t="shared" si="38"/>
        <v>2553.2249311332798</v>
      </c>
      <c r="G215" s="132">
        <f t="shared" si="38"/>
        <v>2521.8475612196876</v>
      </c>
      <c r="H215" s="132">
        <f t="shared" si="38"/>
        <v>2496.8829647551702</v>
      </c>
      <c r="I215" s="132">
        <f t="shared" si="38"/>
        <v>2424.3455284324646</v>
      </c>
      <c r="J215" s="132">
        <f t="shared" si="38"/>
        <v>2412.3182134920803</v>
      </c>
      <c r="K215" s="132">
        <f t="shared" si="38"/>
        <v>2403.1230363273085</v>
      </c>
      <c r="L215" s="132">
        <f t="shared" si="38"/>
        <v>2458.6631383767854</v>
      </c>
      <c r="M215" s="132">
        <f t="shared" si="38"/>
        <v>2442.5676346003224</v>
      </c>
      <c r="N215" s="132">
        <f t="shared" si="38"/>
        <v>2473.4449973249439</v>
      </c>
      <c r="O215" s="132">
        <f t="shared" si="38"/>
        <v>2462.5940696441403</v>
      </c>
      <c r="P215" s="132">
        <f t="shared" si="38"/>
        <v>2432.7956334220376</v>
      </c>
      <c r="Q215" s="132">
        <f t="shared" si="38"/>
        <v>2398.28245872152</v>
      </c>
    </row>
    <row r="216" spans="1:17" ht="12" customHeight="1" x14ac:dyDescent="0.25">
      <c r="A216" s="166" t="s">
        <v>55</v>
      </c>
      <c r="B216" s="165">
        <f t="shared" ref="B216:Q217" si="39">IF(B120=0,0,B120/0.086*1000000/B$12)</f>
        <v>2107.1638531240128</v>
      </c>
      <c r="C216" s="165">
        <f t="shared" si="39"/>
        <v>2110.3267410464373</v>
      </c>
      <c r="D216" s="165">
        <f t="shared" si="39"/>
        <v>2085.1672842678931</v>
      </c>
      <c r="E216" s="165">
        <f t="shared" si="39"/>
        <v>2084.6806503545631</v>
      </c>
      <c r="F216" s="165">
        <f t="shared" si="39"/>
        <v>2085.6307740757907</v>
      </c>
      <c r="G216" s="165">
        <f t="shared" si="39"/>
        <v>2057.4355554626841</v>
      </c>
      <c r="H216" s="165">
        <f t="shared" si="39"/>
        <v>2034.19152446711</v>
      </c>
      <c r="I216" s="165">
        <f t="shared" si="39"/>
        <v>1975.1757819342583</v>
      </c>
      <c r="J216" s="165">
        <f t="shared" si="39"/>
        <v>1958.8051054219823</v>
      </c>
      <c r="K216" s="165">
        <f t="shared" si="39"/>
        <v>1949.8544953475298</v>
      </c>
      <c r="L216" s="165">
        <f t="shared" si="39"/>
        <v>1992.2260649491852</v>
      </c>
      <c r="M216" s="165">
        <f t="shared" si="39"/>
        <v>1981.4358868939041</v>
      </c>
      <c r="N216" s="165">
        <f t="shared" si="39"/>
        <v>2010.5495671439819</v>
      </c>
      <c r="O216" s="165">
        <f t="shared" si="39"/>
        <v>2022.2068302761036</v>
      </c>
      <c r="P216" s="165">
        <f t="shared" si="39"/>
        <v>1967.6652647251444</v>
      </c>
      <c r="Q216" s="165">
        <f t="shared" si="39"/>
        <v>1938.0883510190654</v>
      </c>
    </row>
    <row r="217" spans="1:17" ht="12" customHeight="1" x14ac:dyDescent="0.25">
      <c r="A217" s="147" t="s">
        <v>59</v>
      </c>
      <c r="B217" s="164">
        <f t="shared" si="39"/>
        <v>459.35312436946009</v>
      </c>
      <c r="C217" s="164">
        <f t="shared" si="39"/>
        <v>463.28317114415478</v>
      </c>
      <c r="D217" s="164">
        <f t="shared" si="39"/>
        <v>461.0539626834036</v>
      </c>
      <c r="E217" s="164">
        <f t="shared" si="39"/>
        <v>464.20243128004967</v>
      </c>
      <c r="F217" s="164">
        <f t="shared" si="39"/>
        <v>467.59415705748972</v>
      </c>
      <c r="G217" s="164">
        <f t="shared" si="39"/>
        <v>464.4120057570039</v>
      </c>
      <c r="H217" s="164">
        <f t="shared" si="39"/>
        <v>462.69144028806022</v>
      </c>
      <c r="I217" s="164">
        <f t="shared" si="39"/>
        <v>449.16974649820622</v>
      </c>
      <c r="J217" s="164">
        <f t="shared" si="39"/>
        <v>453.51310807009838</v>
      </c>
      <c r="K217" s="164">
        <f t="shared" si="39"/>
        <v>453.26854097977861</v>
      </c>
      <c r="L217" s="164">
        <f t="shared" si="39"/>
        <v>466.4370734275999</v>
      </c>
      <c r="M217" s="164">
        <f t="shared" si="39"/>
        <v>461.13174770641785</v>
      </c>
      <c r="N217" s="164">
        <f t="shared" si="39"/>
        <v>462.89543018096174</v>
      </c>
      <c r="O217" s="164">
        <f t="shared" si="39"/>
        <v>440.38723936803615</v>
      </c>
      <c r="P217" s="164">
        <f t="shared" si="39"/>
        <v>465.13036869689364</v>
      </c>
      <c r="Q217" s="164">
        <f t="shared" si="39"/>
        <v>460.19410770245474</v>
      </c>
    </row>
    <row r="218" spans="1:17" ht="12" customHeight="1" x14ac:dyDescent="0.25">
      <c r="A218" s="163" t="s">
        <v>144</v>
      </c>
      <c r="B218" s="162">
        <f>IF(B122=0,0,B122/0.086*1000000/B$13)</f>
        <v>2508.5302089014544</v>
      </c>
      <c r="C218" s="162">
        <f t="shared" ref="C218:Q218" si="40">IF(C122=0,0,C122/0.086*1000000/C$13)</f>
        <v>2512.2963420371998</v>
      </c>
      <c r="D218" s="162">
        <f t="shared" si="40"/>
        <v>2482.3385837946266</v>
      </c>
      <c r="E218" s="162">
        <f t="shared" si="40"/>
        <v>2481.7642507261903</v>
      </c>
      <c r="F218" s="162">
        <f t="shared" si="40"/>
        <v>2482.8946072004856</v>
      </c>
      <c r="G218" s="162">
        <f t="shared" si="40"/>
        <v>2449.3284254756559</v>
      </c>
      <c r="H218" s="162">
        <f t="shared" si="40"/>
        <v>2421.6582276271401</v>
      </c>
      <c r="I218" s="162">
        <f t="shared" si="40"/>
        <v>2333.6282193118109</v>
      </c>
      <c r="J218" s="162">
        <f t="shared" si="40"/>
        <v>2337.8329325534228</v>
      </c>
      <c r="K218" s="162">
        <f t="shared" si="40"/>
        <v>2321.2557475172598</v>
      </c>
      <c r="L218" s="162">
        <f t="shared" si="40"/>
        <v>2371.6977560546102</v>
      </c>
      <c r="M218" s="162">
        <f t="shared" si="40"/>
        <v>2375.6426486507917</v>
      </c>
      <c r="N218" s="162">
        <f t="shared" si="40"/>
        <v>2406.316811315322</v>
      </c>
      <c r="O218" s="162">
        <f t="shared" si="40"/>
        <v>2466.1389036794244</v>
      </c>
      <c r="P218" s="162">
        <f t="shared" si="40"/>
        <v>2439.2847749856801</v>
      </c>
      <c r="Q218" s="162">
        <f t="shared" si="40"/>
        <v>2421.9319257842176</v>
      </c>
    </row>
    <row r="219" spans="1:17" ht="12" customHeight="1" x14ac:dyDescent="0.25">
      <c r="A219" s="161" t="s">
        <v>143</v>
      </c>
      <c r="B219" s="160">
        <f>IF(B123=0,0,B123/0.086*1000000/B$14)</f>
        <v>2215.3242706004839</v>
      </c>
      <c r="C219" s="160">
        <f t="shared" ref="C219:Q219" si="41">IF(C123=0,0,C123/0.086*1000000/C$14)</f>
        <v>2221.8906105702022</v>
      </c>
      <c r="D219" s="160">
        <f t="shared" si="41"/>
        <v>2198.6909713396526</v>
      </c>
      <c r="E219" s="160">
        <f t="shared" si="41"/>
        <v>2201.4374067883823</v>
      </c>
      <c r="F219" s="160">
        <f t="shared" si="41"/>
        <v>2205.6203820978285</v>
      </c>
      <c r="G219" s="160">
        <f t="shared" si="41"/>
        <v>2178.9419035899696</v>
      </c>
      <c r="H219" s="160">
        <f t="shared" si="41"/>
        <v>2157.8521996270565</v>
      </c>
      <c r="I219" s="160">
        <f t="shared" si="41"/>
        <v>2082.7095000164732</v>
      </c>
      <c r="J219" s="160">
        <f t="shared" si="41"/>
        <v>2089.9961608574913</v>
      </c>
      <c r="K219" s="160">
        <f t="shared" si="41"/>
        <v>2078.1475642418623</v>
      </c>
      <c r="L219" s="160">
        <f t="shared" si="41"/>
        <v>2126.6255026658287</v>
      </c>
      <c r="M219" s="160">
        <f t="shared" si="41"/>
        <v>2124.0816017619732</v>
      </c>
      <c r="N219" s="160">
        <f t="shared" si="41"/>
        <v>2147.3171981016881</v>
      </c>
      <c r="O219" s="160">
        <f t="shared" si="41"/>
        <v>2216.0072500172218</v>
      </c>
      <c r="P219" s="160">
        <f t="shared" si="41"/>
        <v>2172.6297111868712</v>
      </c>
      <c r="Q219" s="160">
        <f t="shared" si="41"/>
        <v>2155.5464557514083</v>
      </c>
    </row>
    <row r="220" spans="1:17" ht="12" customHeight="1" x14ac:dyDescent="0.25">
      <c r="A220" s="148" t="s">
        <v>57</v>
      </c>
      <c r="B220" s="156">
        <f t="shared" ref="B220:Q221" si="42">IF(B124=0,0,B124/0.086*1000000/B$14)</f>
        <v>1755.9711462310233</v>
      </c>
      <c r="C220" s="156">
        <f t="shared" si="42"/>
        <v>1758.607439426047</v>
      </c>
      <c r="D220" s="156">
        <f t="shared" si="42"/>
        <v>1737.6370086562486</v>
      </c>
      <c r="E220" s="156">
        <f t="shared" si="42"/>
        <v>1737.2349755083324</v>
      </c>
      <c r="F220" s="156">
        <f t="shared" si="42"/>
        <v>1738.0262250403387</v>
      </c>
      <c r="G220" s="156">
        <f t="shared" si="42"/>
        <v>1714.5298978329649</v>
      </c>
      <c r="H220" s="156">
        <f t="shared" si="42"/>
        <v>1695.1607593389965</v>
      </c>
      <c r="I220" s="156">
        <f t="shared" si="42"/>
        <v>1633.5397535182665</v>
      </c>
      <c r="J220" s="156">
        <f t="shared" si="42"/>
        <v>1636.4830527873928</v>
      </c>
      <c r="K220" s="156">
        <f t="shared" si="42"/>
        <v>1624.8790232620843</v>
      </c>
      <c r="L220" s="156">
        <f t="shared" si="42"/>
        <v>1660.1884292382283</v>
      </c>
      <c r="M220" s="156">
        <f t="shared" si="42"/>
        <v>1662.9498540555553</v>
      </c>
      <c r="N220" s="156">
        <f t="shared" si="42"/>
        <v>1684.4217679207261</v>
      </c>
      <c r="O220" s="156">
        <f t="shared" si="42"/>
        <v>1775.6200106491858</v>
      </c>
      <c r="P220" s="156">
        <f t="shared" si="42"/>
        <v>1707.4993424899772</v>
      </c>
      <c r="Q220" s="156">
        <f t="shared" si="42"/>
        <v>1695.3523480489537</v>
      </c>
    </row>
    <row r="221" spans="1:17" ht="12" customHeight="1" x14ac:dyDescent="0.25">
      <c r="A221" s="148" t="s">
        <v>59</v>
      </c>
      <c r="B221" s="156">
        <f t="shared" si="42"/>
        <v>459.3531243694602</v>
      </c>
      <c r="C221" s="156">
        <f t="shared" si="42"/>
        <v>463.28317114415455</v>
      </c>
      <c r="D221" s="156">
        <f t="shared" si="42"/>
        <v>461.053962683404</v>
      </c>
      <c r="E221" s="156">
        <f t="shared" si="42"/>
        <v>464.20243128004978</v>
      </c>
      <c r="F221" s="156">
        <f t="shared" si="42"/>
        <v>467.59415705748989</v>
      </c>
      <c r="G221" s="156">
        <f t="shared" si="42"/>
        <v>464.41200575700486</v>
      </c>
      <c r="H221" s="156">
        <f t="shared" si="42"/>
        <v>462.69144028805994</v>
      </c>
      <c r="I221" s="156">
        <f t="shared" si="42"/>
        <v>449.16974649820628</v>
      </c>
      <c r="J221" s="156">
        <f t="shared" si="42"/>
        <v>453.51310807009867</v>
      </c>
      <c r="K221" s="156">
        <f t="shared" si="42"/>
        <v>453.26854097977832</v>
      </c>
      <c r="L221" s="156">
        <f t="shared" si="42"/>
        <v>466.4370734276003</v>
      </c>
      <c r="M221" s="156">
        <f t="shared" si="42"/>
        <v>461.13174770641814</v>
      </c>
      <c r="N221" s="156">
        <f t="shared" si="42"/>
        <v>462.89543018096208</v>
      </c>
      <c r="O221" s="156">
        <f t="shared" si="42"/>
        <v>440.38723936803609</v>
      </c>
      <c r="P221" s="156">
        <f t="shared" si="42"/>
        <v>465.13036869689364</v>
      </c>
      <c r="Q221" s="156">
        <f t="shared" si="42"/>
        <v>460.19410770245452</v>
      </c>
    </row>
    <row r="222" spans="1:17" ht="12" customHeight="1" x14ac:dyDescent="0.25">
      <c r="A222" s="163" t="s">
        <v>142</v>
      </c>
      <c r="B222" s="162">
        <f>IF(B126=0,0,B126/0.086*1000000/B$15)</f>
        <v>2110.9407231349569</v>
      </c>
      <c r="C222" s="162">
        <f t="shared" ref="C222:Q222" si="43">IF(C126=0,0,C126/0.086*1000000/C$15)</f>
        <v>2177.9098029365227</v>
      </c>
      <c r="D222" s="162">
        <f t="shared" si="43"/>
        <v>2128.0650558435595</v>
      </c>
      <c r="E222" s="162">
        <f t="shared" si="43"/>
        <v>2207.7690380152526</v>
      </c>
      <c r="F222" s="162">
        <f t="shared" si="43"/>
        <v>2124.0286828029189</v>
      </c>
      <c r="G222" s="162">
        <f t="shared" si="43"/>
        <v>2088.0952847530498</v>
      </c>
      <c r="H222" s="162">
        <f t="shared" si="43"/>
        <v>2247.6300686197856</v>
      </c>
      <c r="I222" s="162">
        <f t="shared" si="43"/>
        <v>1951.5014351805519</v>
      </c>
      <c r="J222" s="162">
        <f t="shared" si="43"/>
        <v>2062.678536471451</v>
      </c>
      <c r="K222" s="162">
        <f t="shared" si="43"/>
        <v>2023.6428387552871</v>
      </c>
      <c r="L222" s="162">
        <f t="shared" si="43"/>
        <v>1967.7749403660569</v>
      </c>
      <c r="M222" s="162">
        <f t="shared" si="43"/>
        <v>2264.9789435493499</v>
      </c>
      <c r="N222" s="162">
        <f t="shared" si="43"/>
        <v>2158.5555836589165</v>
      </c>
      <c r="O222" s="162">
        <f t="shared" si="43"/>
        <v>2187.0029513511149</v>
      </c>
      <c r="P222" s="162">
        <f t="shared" si="43"/>
        <v>2137.487675803462</v>
      </c>
      <c r="Q222" s="162">
        <f t="shared" si="43"/>
        <v>2098.020796588286</v>
      </c>
    </row>
    <row r="223" spans="1:17" ht="12" customHeight="1" x14ac:dyDescent="0.25">
      <c r="A223" s="161" t="s">
        <v>141</v>
      </c>
      <c r="B223" s="160">
        <f>IF(B127=0,0,B127/0.086*1000000/B$16)</f>
        <v>1937.0116305639269</v>
      </c>
      <c r="C223" s="160">
        <f t="shared" ref="C223:Q223" si="44">IF(C127=0,0,C127/0.086*1000000/C$16)</f>
        <v>1987.8200331997296</v>
      </c>
      <c r="D223" s="160">
        <f t="shared" si="44"/>
        <v>1950.6995017739</v>
      </c>
      <c r="E223" s="160">
        <f t="shared" si="44"/>
        <v>2009.6407578907247</v>
      </c>
      <c r="F223" s="160">
        <f t="shared" si="44"/>
        <v>1954.4142350195302</v>
      </c>
      <c r="G223" s="160">
        <f t="shared" si="44"/>
        <v>1926.0787050841404</v>
      </c>
      <c r="H223" s="160">
        <f t="shared" si="44"/>
        <v>2036.0324883219105</v>
      </c>
      <c r="I223" s="160">
        <f t="shared" si="44"/>
        <v>1815.2207511245936</v>
      </c>
      <c r="J223" s="160">
        <f t="shared" si="44"/>
        <v>1897.3880836001138</v>
      </c>
      <c r="K223" s="160">
        <f t="shared" si="44"/>
        <v>1869.818528108482</v>
      </c>
      <c r="L223" s="160">
        <f t="shared" si="44"/>
        <v>1843.8795316838402</v>
      </c>
      <c r="M223" s="160">
        <f t="shared" si="44"/>
        <v>2046.6170081909645</v>
      </c>
      <c r="N223" s="160">
        <f t="shared" si="44"/>
        <v>1973.884338742203</v>
      </c>
      <c r="O223" s="160">
        <f t="shared" si="44"/>
        <v>2015.0293643408388</v>
      </c>
      <c r="P223" s="160">
        <f t="shared" si="44"/>
        <v>1961.3717417593189</v>
      </c>
      <c r="Q223" s="160">
        <f t="shared" si="44"/>
        <v>1928.8086653142557</v>
      </c>
    </row>
    <row r="224" spans="1:17" ht="12" customHeight="1" x14ac:dyDescent="0.25">
      <c r="A224" s="148" t="s">
        <v>60</v>
      </c>
      <c r="B224" s="156">
        <f t="shared" ref="B224:Q225" si="45">IF(B128=0,0,B128/0.086*1000000/B$16)</f>
        <v>1477.6585061944663</v>
      </c>
      <c r="C224" s="156">
        <f t="shared" si="45"/>
        <v>1524.5368620555748</v>
      </c>
      <c r="D224" s="156">
        <f t="shared" si="45"/>
        <v>1489.6455390904964</v>
      </c>
      <c r="E224" s="156">
        <f t="shared" si="45"/>
        <v>1545.4383266106747</v>
      </c>
      <c r="F224" s="156">
        <f t="shared" si="45"/>
        <v>1486.8200779620408</v>
      </c>
      <c r="G224" s="156">
        <f t="shared" si="45"/>
        <v>1461.6666993271365</v>
      </c>
      <c r="H224" s="156">
        <f t="shared" si="45"/>
        <v>1573.3410480338505</v>
      </c>
      <c r="I224" s="156">
        <f t="shared" si="45"/>
        <v>1366.0510046263873</v>
      </c>
      <c r="J224" s="156">
        <f t="shared" si="45"/>
        <v>1443.874975530015</v>
      </c>
      <c r="K224" s="156">
        <f t="shared" si="45"/>
        <v>1416.5499871287034</v>
      </c>
      <c r="L224" s="156">
        <f t="shared" si="45"/>
        <v>1377.4424582562406</v>
      </c>
      <c r="M224" s="156">
        <f t="shared" si="45"/>
        <v>1585.4852604845466</v>
      </c>
      <c r="N224" s="156">
        <f t="shared" si="45"/>
        <v>1510.9889085612413</v>
      </c>
      <c r="O224" s="156">
        <f t="shared" si="45"/>
        <v>1574.6421249728028</v>
      </c>
      <c r="P224" s="156">
        <f t="shared" si="45"/>
        <v>1496.2413730624251</v>
      </c>
      <c r="Q224" s="156">
        <f t="shared" si="45"/>
        <v>1468.6145576118013</v>
      </c>
    </row>
    <row r="225" spans="1:17" ht="12" customHeight="1" x14ac:dyDescent="0.25">
      <c r="A225" s="148" t="s">
        <v>59</v>
      </c>
      <c r="B225" s="156">
        <f t="shared" si="45"/>
        <v>459.35312436946026</v>
      </c>
      <c r="C225" s="156">
        <f t="shared" si="45"/>
        <v>463.28317114415472</v>
      </c>
      <c r="D225" s="156">
        <f t="shared" si="45"/>
        <v>461.05396268340371</v>
      </c>
      <c r="E225" s="156">
        <f t="shared" si="45"/>
        <v>464.20243128004984</v>
      </c>
      <c r="F225" s="156">
        <f t="shared" si="45"/>
        <v>467.59415705748978</v>
      </c>
      <c r="G225" s="156">
        <f t="shared" si="45"/>
        <v>464.41200575700429</v>
      </c>
      <c r="H225" s="156">
        <f t="shared" si="45"/>
        <v>462.69144028806022</v>
      </c>
      <c r="I225" s="156">
        <f t="shared" si="45"/>
        <v>449.16974649820628</v>
      </c>
      <c r="J225" s="156">
        <f t="shared" si="45"/>
        <v>453.51310807009855</v>
      </c>
      <c r="K225" s="156">
        <f t="shared" si="45"/>
        <v>453.26854097977883</v>
      </c>
      <c r="L225" s="156">
        <f t="shared" si="45"/>
        <v>466.4370734275999</v>
      </c>
      <c r="M225" s="156">
        <f t="shared" si="45"/>
        <v>461.13174770641803</v>
      </c>
      <c r="N225" s="156">
        <f t="shared" si="45"/>
        <v>462.89543018096174</v>
      </c>
      <c r="O225" s="156">
        <f t="shared" si="45"/>
        <v>440.38723936803609</v>
      </c>
      <c r="P225" s="156">
        <f t="shared" si="45"/>
        <v>465.13036869689387</v>
      </c>
      <c r="Q225" s="156">
        <f t="shared" si="45"/>
        <v>460.19410770245469</v>
      </c>
    </row>
    <row r="226" spans="1:17" ht="12" customHeight="1" x14ac:dyDescent="0.25">
      <c r="A226" s="158" t="s">
        <v>62</v>
      </c>
      <c r="B226" s="157">
        <f t="shared" si="36"/>
        <v>961.90020635450026</v>
      </c>
      <c r="C226" s="157">
        <f t="shared" si="36"/>
        <v>958.72621741832506</v>
      </c>
      <c r="D226" s="157">
        <f t="shared" si="36"/>
        <v>945.7410509178967</v>
      </c>
      <c r="E226" s="157">
        <f t="shared" si="36"/>
        <v>921.28719049940207</v>
      </c>
      <c r="F226" s="157">
        <f t="shared" si="36"/>
        <v>937.57327065062884</v>
      </c>
      <c r="G226" s="157">
        <f t="shared" si="36"/>
        <v>935.13229678545235</v>
      </c>
      <c r="H226" s="157">
        <f t="shared" si="36"/>
        <v>929.45098850075669</v>
      </c>
      <c r="I226" s="157">
        <f t="shared" si="36"/>
        <v>867.64893664508099</v>
      </c>
      <c r="J226" s="157">
        <f t="shared" si="36"/>
        <v>903.91085351076174</v>
      </c>
      <c r="K226" s="157">
        <f t="shared" si="36"/>
        <v>886.90989877967775</v>
      </c>
      <c r="L226" s="157">
        <f t="shared" si="36"/>
        <v>883.91787927683606</v>
      </c>
      <c r="M226" s="157">
        <f t="shared" si="36"/>
        <v>915.929300698558</v>
      </c>
      <c r="N226" s="157">
        <f t="shared" si="36"/>
        <v>891.86892072063529</v>
      </c>
      <c r="O226" s="157">
        <f t="shared" si="36"/>
        <v>921.94548261512602</v>
      </c>
      <c r="P226" s="157">
        <f t="shared" si="36"/>
        <v>914.93876657317742</v>
      </c>
      <c r="Q226" s="157">
        <f t="shared" si="36"/>
        <v>869.43226654529963</v>
      </c>
    </row>
    <row r="227" spans="1:17" ht="12" customHeight="1" x14ac:dyDescent="0.25">
      <c r="A227" s="23" t="s">
        <v>55</v>
      </c>
      <c r="B227" s="156">
        <f>IF(B131=0,0,B131/0.086*1000000/B$18)</f>
        <v>0</v>
      </c>
      <c r="C227" s="156">
        <f t="shared" ref="C227:Q227" si="46">IF(C131=0,0,C131/0.086*1000000/C$18)</f>
        <v>0</v>
      </c>
      <c r="D227" s="156">
        <f t="shared" si="46"/>
        <v>0</v>
      </c>
      <c r="E227" s="156">
        <f t="shared" si="46"/>
        <v>0</v>
      </c>
      <c r="F227" s="156">
        <f t="shared" si="46"/>
        <v>0</v>
      </c>
      <c r="G227" s="156">
        <f t="shared" si="46"/>
        <v>0</v>
      </c>
      <c r="H227" s="156">
        <f t="shared" si="46"/>
        <v>0</v>
      </c>
      <c r="I227" s="156">
        <f t="shared" si="46"/>
        <v>0</v>
      </c>
      <c r="J227" s="156">
        <f t="shared" si="46"/>
        <v>0</v>
      </c>
      <c r="K227" s="156">
        <f t="shared" si="46"/>
        <v>0</v>
      </c>
      <c r="L227" s="156">
        <f t="shared" si="46"/>
        <v>0</v>
      </c>
      <c r="M227" s="156">
        <f t="shared" si="46"/>
        <v>0</v>
      </c>
      <c r="N227" s="156">
        <f t="shared" si="46"/>
        <v>0</v>
      </c>
      <c r="O227" s="156">
        <f t="shared" si="46"/>
        <v>0</v>
      </c>
      <c r="P227" s="156">
        <f t="shared" si="46"/>
        <v>0</v>
      </c>
      <c r="Q227" s="156">
        <f t="shared" si="46"/>
        <v>0</v>
      </c>
    </row>
    <row r="228" spans="1:17" ht="12" customHeight="1" x14ac:dyDescent="0.25">
      <c r="A228" s="23" t="s">
        <v>57</v>
      </c>
      <c r="B228" s="156">
        <f>IF(B132=0,0,B132/0.086*1000000/B$19)</f>
        <v>1456.2057027153319</v>
      </c>
      <c r="C228" s="156">
        <f t="shared" ref="C228:Q228" si="47">IF(C132=0,0,C132/0.086*1000000/C$19)</f>
        <v>1442.1312489470213</v>
      </c>
      <c r="D228" s="156">
        <f t="shared" si="47"/>
        <v>1439.7012843048055</v>
      </c>
      <c r="E228" s="156">
        <f t="shared" si="47"/>
        <v>1431.1918994337366</v>
      </c>
      <c r="F228" s="156">
        <f t="shared" si="47"/>
        <v>1378.3905075284836</v>
      </c>
      <c r="G228" s="156">
        <f t="shared" si="47"/>
        <v>1394.5426502458461</v>
      </c>
      <c r="H228" s="156">
        <f t="shared" si="47"/>
        <v>1370.5998130642174</v>
      </c>
      <c r="I228" s="156">
        <f t="shared" si="47"/>
        <v>1376.5092330839591</v>
      </c>
      <c r="J228" s="156">
        <f t="shared" si="47"/>
        <v>1358.8343700806031</v>
      </c>
      <c r="K228" s="156">
        <f t="shared" si="47"/>
        <v>1347.5743970153019</v>
      </c>
      <c r="L228" s="156">
        <f t="shared" si="47"/>
        <v>1311.8174522378063</v>
      </c>
      <c r="M228" s="156">
        <f t="shared" si="47"/>
        <v>1305.6189979340143</v>
      </c>
      <c r="N228" s="156">
        <f t="shared" si="47"/>
        <v>1287.2180907326151</v>
      </c>
      <c r="O228" s="156">
        <f t="shared" si="47"/>
        <v>1267.3422837167911</v>
      </c>
      <c r="P228" s="156">
        <f t="shared" si="47"/>
        <v>1259.9090989153208</v>
      </c>
      <c r="Q228" s="156">
        <f t="shared" si="47"/>
        <v>1237.4559844177402</v>
      </c>
    </row>
    <row r="229" spans="1:17" ht="12" customHeight="1" x14ac:dyDescent="0.25">
      <c r="A229" s="29" t="s">
        <v>140</v>
      </c>
      <c r="B229" s="57">
        <f>IF(B133=0,0,B133/0.086*1000000/B$20)</f>
        <v>835.38675190519075</v>
      </c>
      <c r="C229" s="57">
        <f t="shared" ref="C229:Q229" si="48">IF(C133=0,0,C133/0.086*1000000/C$20)</f>
        <v>831.07381675604506</v>
      </c>
      <c r="D229" s="57">
        <f t="shared" si="48"/>
        <v>832.98352886665339</v>
      </c>
      <c r="E229" s="57">
        <f t="shared" si="48"/>
        <v>823.52582090634075</v>
      </c>
      <c r="F229" s="57">
        <f t="shared" si="48"/>
        <v>799.33524152420864</v>
      </c>
      <c r="G229" s="57">
        <f t="shared" si="48"/>
        <v>819.00638594247675</v>
      </c>
      <c r="H229" s="57">
        <f t="shared" si="48"/>
        <v>806.57649523491364</v>
      </c>
      <c r="I229" s="57">
        <f t="shared" si="48"/>
        <v>793.29991196213507</v>
      </c>
      <c r="J229" s="57">
        <f t="shared" si="48"/>
        <v>802.65851720108537</v>
      </c>
      <c r="K229" s="57">
        <f t="shared" si="48"/>
        <v>795.76546033720035</v>
      </c>
      <c r="L229" s="57">
        <f t="shared" si="48"/>
        <v>784.91440440657243</v>
      </c>
      <c r="M229" s="57">
        <f t="shared" si="48"/>
        <v>828.81001380840303</v>
      </c>
      <c r="N229" s="57">
        <f t="shared" si="48"/>
        <v>807.87916234420038</v>
      </c>
      <c r="O229" s="57">
        <f t="shared" si="48"/>
        <v>821.04633353367296</v>
      </c>
      <c r="P229" s="57">
        <f t="shared" si="48"/>
        <v>828.44265809619992</v>
      </c>
      <c r="Q229" s="57">
        <f t="shared" si="48"/>
        <v>787.52087333333895</v>
      </c>
    </row>
    <row r="231" spans="1:17" ht="12" customHeight="1" x14ac:dyDescent="0.25">
      <c r="A231" s="152" t="s">
        <v>74</v>
      </c>
      <c r="B231" s="168">
        <f t="shared" ref="B231:Q231" si="49">IF(B135=0,0,B135/0.086*1000000/B$5)</f>
        <v>12842.18714362744</v>
      </c>
      <c r="C231" s="168">
        <f t="shared" si="49"/>
        <v>13106.384408662547</v>
      </c>
      <c r="D231" s="168">
        <f t="shared" si="49"/>
        <v>12946.341791797073</v>
      </c>
      <c r="E231" s="168">
        <f t="shared" si="49"/>
        <v>12922.21419635514</v>
      </c>
      <c r="F231" s="168">
        <f t="shared" si="49"/>
        <v>12515.852878489197</v>
      </c>
      <c r="G231" s="168">
        <f t="shared" si="49"/>
        <v>12391.947526624803</v>
      </c>
      <c r="H231" s="168">
        <f t="shared" si="49"/>
        <v>12504.612979381211</v>
      </c>
      <c r="I231" s="168">
        <f t="shared" si="49"/>
        <v>10799.553398375845</v>
      </c>
      <c r="J231" s="168">
        <f t="shared" si="49"/>
        <v>11318.082182021899</v>
      </c>
      <c r="K231" s="168">
        <f t="shared" si="49"/>
        <v>11354.596781831491</v>
      </c>
      <c r="L231" s="168">
        <f t="shared" si="49"/>
        <v>12193.213339650662</v>
      </c>
      <c r="M231" s="168">
        <f t="shared" si="49"/>
        <v>11011.157351716969</v>
      </c>
      <c r="N231" s="168">
        <f t="shared" si="49"/>
        <v>11273.198951346963</v>
      </c>
      <c r="O231" s="168">
        <f t="shared" si="49"/>
        <v>11533.330838297547</v>
      </c>
      <c r="P231" s="168">
        <f t="shared" si="49"/>
        <v>10101.108680585157</v>
      </c>
      <c r="Q231" s="168">
        <f t="shared" si="49"/>
        <v>10411.700047852859</v>
      </c>
    </row>
    <row r="232" spans="1:17" ht="12" customHeight="1" x14ac:dyDescent="0.25">
      <c r="A232" s="158" t="s">
        <v>65</v>
      </c>
      <c r="B232" s="157">
        <f t="shared" ref="B232:Q232" si="50">SUM(B233:B234)</f>
        <v>10575.98759311733</v>
      </c>
      <c r="C232" s="157">
        <f t="shared" si="50"/>
        <v>10811.545967758613</v>
      </c>
      <c r="D232" s="157">
        <f t="shared" si="50"/>
        <v>10672.10635920033</v>
      </c>
      <c r="E232" s="157">
        <f t="shared" si="50"/>
        <v>10614.356848217274</v>
      </c>
      <c r="F232" s="157">
        <f t="shared" si="50"/>
        <v>10249.295422328176</v>
      </c>
      <c r="G232" s="157">
        <f t="shared" si="50"/>
        <v>10120.524389000375</v>
      </c>
      <c r="H232" s="157">
        <f t="shared" si="50"/>
        <v>10191.016659321946</v>
      </c>
      <c r="I232" s="157">
        <f t="shared" si="50"/>
        <v>8588.8200045213653</v>
      </c>
      <c r="J232" s="157">
        <f t="shared" si="50"/>
        <v>9062.1842617313869</v>
      </c>
      <c r="K232" s="157">
        <f t="shared" si="50"/>
        <v>9107.9871196116346</v>
      </c>
      <c r="L232" s="157">
        <f t="shared" si="50"/>
        <v>9930.407915798769</v>
      </c>
      <c r="M232" s="157">
        <f t="shared" si="50"/>
        <v>8679.1927040263272</v>
      </c>
      <c r="N232" s="157">
        <f t="shared" si="50"/>
        <v>8947.273480487358</v>
      </c>
      <c r="O232" s="157">
        <f t="shared" si="50"/>
        <v>9209.5941241299515</v>
      </c>
      <c r="P232" s="157">
        <f t="shared" si="50"/>
        <v>7780.7625017556647</v>
      </c>
      <c r="Q232" s="157">
        <f t="shared" si="50"/>
        <v>8130.9317536435919</v>
      </c>
    </row>
    <row r="233" spans="1:17" ht="12" customHeight="1" x14ac:dyDescent="0.25">
      <c r="A233" s="23" t="s">
        <v>157</v>
      </c>
      <c r="B233" s="156">
        <f t="shared" ref="B233:Q234" si="51">IF(B137=0,0,B137/0.086*1000000/B$7)</f>
        <v>10467.983248323069</v>
      </c>
      <c r="C233" s="156">
        <f t="shared" si="51"/>
        <v>10710.520765688645</v>
      </c>
      <c r="D233" s="156">
        <f t="shared" si="51"/>
        <v>10564.27501700726</v>
      </c>
      <c r="E233" s="156">
        <f t="shared" si="51"/>
        <v>10518.794385680636</v>
      </c>
      <c r="F233" s="156">
        <f t="shared" si="51"/>
        <v>10136.867478024607</v>
      </c>
      <c r="G233" s="156">
        <f t="shared" si="51"/>
        <v>10019.862468206991</v>
      </c>
      <c r="H233" s="156">
        <f t="shared" si="51"/>
        <v>10103.202332581499</v>
      </c>
      <c r="I233" s="156">
        <f t="shared" si="51"/>
        <v>8480.5795879925226</v>
      </c>
      <c r="J233" s="156">
        <f t="shared" si="51"/>
        <v>8998.7520343939668</v>
      </c>
      <c r="K233" s="156">
        <f t="shared" si="51"/>
        <v>9030.6626313917695</v>
      </c>
      <c r="L233" s="156">
        <f t="shared" si="51"/>
        <v>9835.9493020516857</v>
      </c>
      <c r="M233" s="156">
        <f t="shared" si="51"/>
        <v>8577.258279445161</v>
      </c>
      <c r="N233" s="156">
        <f t="shared" si="51"/>
        <v>8846.3314278980997</v>
      </c>
      <c r="O233" s="156">
        <f t="shared" si="51"/>
        <v>9113.9471698818797</v>
      </c>
      <c r="P233" s="156">
        <f t="shared" si="51"/>
        <v>7693.5402057442361</v>
      </c>
      <c r="Q233" s="156">
        <f t="shared" si="51"/>
        <v>8039.4225222501445</v>
      </c>
    </row>
    <row r="234" spans="1:17" ht="12" customHeight="1" x14ac:dyDescent="0.25">
      <c r="A234" s="23" t="s">
        <v>60</v>
      </c>
      <c r="B234" s="156">
        <f t="shared" si="51"/>
        <v>108.00434479426137</v>
      </c>
      <c r="C234" s="156">
        <f t="shared" si="51"/>
        <v>101.02520206996863</v>
      </c>
      <c r="D234" s="156">
        <f t="shared" si="51"/>
        <v>107.83134219307024</v>
      </c>
      <c r="E234" s="156">
        <f t="shared" si="51"/>
        <v>95.562462536637327</v>
      </c>
      <c r="F234" s="156">
        <f t="shared" si="51"/>
        <v>112.42794430356888</v>
      </c>
      <c r="G234" s="156">
        <f t="shared" si="51"/>
        <v>100.66192079338397</v>
      </c>
      <c r="H234" s="156">
        <f t="shared" si="51"/>
        <v>87.814326740445807</v>
      </c>
      <c r="I234" s="156">
        <f t="shared" si="51"/>
        <v>108.24041652884337</v>
      </c>
      <c r="J234" s="156">
        <f t="shared" si="51"/>
        <v>63.432227337420798</v>
      </c>
      <c r="K234" s="156">
        <f t="shared" si="51"/>
        <v>77.324488219865131</v>
      </c>
      <c r="L234" s="156">
        <f t="shared" si="51"/>
        <v>94.458613747083049</v>
      </c>
      <c r="M234" s="156">
        <f t="shared" si="51"/>
        <v>101.93442458116559</v>
      </c>
      <c r="N234" s="156">
        <f t="shared" si="51"/>
        <v>100.9420525892581</v>
      </c>
      <c r="O234" s="156">
        <f t="shared" si="51"/>
        <v>95.646954248071339</v>
      </c>
      <c r="P234" s="156">
        <f t="shared" si="51"/>
        <v>87.22229601142827</v>
      </c>
      <c r="Q234" s="156">
        <f t="shared" si="51"/>
        <v>91.509231393447863</v>
      </c>
    </row>
    <row r="235" spans="1:17" ht="12" customHeight="1" x14ac:dyDescent="0.25">
      <c r="A235" s="158" t="s">
        <v>112</v>
      </c>
      <c r="B235" s="157">
        <f t="shared" ref="B235:Q235" si="52">B236</f>
        <v>13.767532291257847</v>
      </c>
      <c r="C235" s="157">
        <f t="shared" si="52"/>
        <v>15.706108194433194</v>
      </c>
      <c r="D235" s="157">
        <f t="shared" si="52"/>
        <v>16.779872268818146</v>
      </c>
      <c r="E235" s="157">
        <f t="shared" si="52"/>
        <v>17.445709158674216</v>
      </c>
      <c r="F235" s="157">
        <f t="shared" si="52"/>
        <v>18.688462406477232</v>
      </c>
      <c r="G235" s="157">
        <f t="shared" si="52"/>
        <v>22.430480466434844</v>
      </c>
      <c r="H235" s="157">
        <f t="shared" si="52"/>
        <v>29.320241160767658</v>
      </c>
      <c r="I235" s="157">
        <f t="shared" si="52"/>
        <v>34.738983075186425</v>
      </c>
      <c r="J235" s="157">
        <f t="shared" si="52"/>
        <v>45.768393143066866</v>
      </c>
      <c r="K235" s="157">
        <f t="shared" si="52"/>
        <v>57.250016237037308</v>
      </c>
      <c r="L235" s="157">
        <f t="shared" si="52"/>
        <v>70.032688905961066</v>
      </c>
      <c r="M235" s="157">
        <f t="shared" si="52"/>
        <v>67.309804114537442</v>
      </c>
      <c r="N235" s="157">
        <f t="shared" si="52"/>
        <v>66.545266659734239</v>
      </c>
      <c r="O235" s="157">
        <f t="shared" si="52"/>
        <v>66.5891384731557</v>
      </c>
      <c r="P235" s="157">
        <f t="shared" si="52"/>
        <v>64.74110630145492</v>
      </c>
      <c r="Q235" s="157">
        <f t="shared" si="52"/>
        <v>66.91985488189934</v>
      </c>
    </row>
    <row r="236" spans="1:17" ht="12" customHeight="1" x14ac:dyDescent="0.25">
      <c r="A236" s="23" t="s">
        <v>60</v>
      </c>
      <c r="B236" s="156">
        <f t="shared" ref="B236:Q237" si="53">IF(B140=0,0,B140/0.086*1000000/B$5)</f>
        <v>13.767532291257847</v>
      </c>
      <c r="C236" s="156">
        <f t="shared" si="53"/>
        <v>15.706108194433194</v>
      </c>
      <c r="D236" s="156">
        <f t="shared" si="53"/>
        <v>16.779872268818146</v>
      </c>
      <c r="E236" s="156">
        <f t="shared" si="53"/>
        <v>17.445709158674216</v>
      </c>
      <c r="F236" s="156">
        <f t="shared" si="53"/>
        <v>18.688462406477232</v>
      </c>
      <c r="G236" s="156">
        <f t="shared" si="53"/>
        <v>22.430480466434844</v>
      </c>
      <c r="H236" s="156">
        <f t="shared" si="53"/>
        <v>29.320241160767658</v>
      </c>
      <c r="I236" s="156">
        <f t="shared" si="53"/>
        <v>34.738983075186425</v>
      </c>
      <c r="J236" s="156">
        <f t="shared" si="53"/>
        <v>45.768393143066866</v>
      </c>
      <c r="K236" s="156">
        <f t="shared" si="53"/>
        <v>57.250016237037308</v>
      </c>
      <c r="L236" s="156">
        <f t="shared" si="53"/>
        <v>70.032688905961066</v>
      </c>
      <c r="M236" s="156">
        <f t="shared" si="53"/>
        <v>67.309804114537442</v>
      </c>
      <c r="N236" s="156">
        <f t="shared" si="53"/>
        <v>66.545266659734239</v>
      </c>
      <c r="O236" s="156">
        <f t="shared" si="53"/>
        <v>66.5891384731557</v>
      </c>
      <c r="P236" s="156">
        <f t="shared" si="53"/>
        <v>64.74110630145492</v>
      </c>
      <c r="Q236" s="156">
        <f t="shared" si="53"/>
        <v>66.91985488189934</v>
      </c>
    </row>
    <row r="237" spans="1:17" ht="12" customHeight="1" x14ac:dyDescent="0.25">
      <c r="A237" s="158" t="s">
        <v>63</v>
      </c>
      <c r="B237" s="157">
        <f t="shared" si="53"/>
        <v>1588.0375170083569</v>
      </c>
      <c r="C237" s="157">
        <f t="shared" si="53"/>
        <v>1615.8506704622266</v>
      </c>
      <c r="D237" s="157">
        <f t="shared" si="53"/>
        <v>1588.41661977085</v>
      </c>
      <c r="E237" s="157">
        <f t="shared" si="53"/>
        <v>1622.1259592693477</v>
      </c>
      <c r="F237" s="157">
        <f t="shared" si="53"/>
        <v>1599.2331366770138</v>
      </c>
      <c r="G237" s="157">
        <f t="shared" si="53"/>
        <v>1580.5246123963375</v>
      </c>
      <c r="H237" s="157">
        <f t="shared" si="53"/>
        <v>1623.0045547662301</v>
      </c>
      <c r="I237" s="157">
        <f t="shared" si="53"/>
        <v>1514.6031231569182</v>
      </c>
      <c r="J237" s="157">
        <f t="shared" si="53"/>
        <v>1543.0733870431557</v>
      </c>
      <c r="K237" s="157">
        <f t="shared" si="53"/>
        <v>1525.958830383978</v>
      </c>
      <c r="L237" s="157">
        <f t="shared" si="53"/>
        <v>1539.248378187413</v>
      </c>
      <c r="M237" s="157">
        <f t="shared" si="53"/>
        <v>1579.0965292927492</v>
      </c>
      <c r="N237" s="157">
        <f t="shared" si="53"/>
        <v>1587.453217320869</v>
      </c>
      <c r="O237" s="157">
        <f t="shared" si="53"/>
        <v>1581.1510481504661</v>
      </c>
      <c r="P237" s="157">
        <f t="shared" si="53"/>
        <v>1571.0711203270755</v>
      </c>
      <c r="Q237" s="157">
        <f t="shared" si="53"/>
        <v>1555.0288543900904</v>
      </c>
    </row>
    <row r="238" spans="1:17" ht="12" customHeight="1" x14ac:dyDescent="0.25">
      <c r="A238" s="167" t="s">
        <v>156</v>
      </c>
      <c r="B238" s="132">
        <f t="shared" ref="B238:Q238" si="54">IF(B142=0,0,B142/0.086*1000000/B$11)</f>
        <v>1531.1779259338027</v>
      </c>
      <c r="C238" s="132">
        <f t="shared" si="54"/>
        <v>1537.7052828157771</v>
      </c>
      <c r="D238" s="132">
        <f t="shared" si="54"/>
        <v>1526.2946647320721</v>
      </c>
      <c r="E238" s="132">
        <f t="shared" si="54"/>
        <v>1533.5442189475557</v>
      </c>
      <c r="F238" s="132">
        <f t="shared" si="54"/>
        <v>1539.105277442472</v>
      </c>
      <c r="G238" s="132">
        <f t="shared" si="54"/>
        <v>1522.6679773278606</v>
      </c>
      <c r="H238" s="132">
        <f t="shared" si="54"/>
        <v>1511.0126777715166</v>
      </c>
      <c r="I238" s="132">
        <f t="shared" si="54"/>
        <v>1476.4920003273548</v>
      </c>
      <c r="J238" s="132">
        <f t="shared" si="54"/>
        <v>1466.219523163511</v>
      </c>
      <c r="K238" s="132">
        <f t="shared" si="54"/>
        <v>1465.9170967660484</v>
      </c>
      <c r="L238" s="132">
        <f t="shared" si="54"/>
        <v>1503.7790173640285</v>
      </c>
      <c r="M238" s="132">
        <f t="shared" si="54"/>
        <v>1497.213692186026</v>
      </c>
      <c r="N238" s="132">
        <f t="shared" si="54"/>
        <v>1521.2192900091306</v>
      </c>
      <c r="O238" s="132">
        <f t="shared" si="54"/>
        <v>1489.2665115430716</v>
      </c>
      <c r="P238" s="132">
        <f t="shared" si="54"/>
        <v>1493.4713040348761</v>
      </c>
      <c r="Q238" s="132">
        <f t="shared" si="54"/>
        <v>1473.5363193576779</v>
      </c>
    </row>
    <row r="239" spans="1:17" ht="12" customHeight="1" x14ac:dyDescent="0.25">
      <c r="A239" s="167" t="s">
        <v>155</v>
      </c>
      <c r="B239" s="132">
        <f t="shared" ref="B239:Q241" si="55">IF(B143=0,0,B143/0.086*1000000/B$12)</f>
        <v>1531.1776725231218</v>
      </c>
      <c r="C239" s="132">
        <f t="shared" si="55"/>
        <v>1547.6146195586709</v>
      </c>
      <c r="D239" s="132">
        <f t="shared" si="55"/>
        <v>1543.873551739935</v>
      </c>
      <c r="E239" s="132">
        <f t="shared" si="55"/>
        <v>1559.9977337574896</v>
      </c>
      <c r="F239" s="132">
        <f t="shared" si="55"/>
        <v>1567.1921521109675</v>
      </c>
      <c r="G239" s="132">
        <f t="shared" si="55"/>
        <v>1553.3061898881942</v>
      </c>
      <c r="H239" s="132">
        <f t="shared" si="55"/>
        <v>1544.6689321968249</v>
      </c>
      <c r="I239" s="132">
        <f t="shared" si="55"/>
        <v>1507.3556432306418</v>
      </c>
      <c r="J239" s="132">
        <f t="shared" si="55"/>
        <v>1504.4868123172998</v>
      </c>
      <c r="K239" s="132">
        <f t="shared" si="55"/>
        <v>1506.6387383331273</v>
      </c>
      <c r="L239" s="132">
        <f t="shared" si="55"/>
        <v>1546.9242327887528</v>
      </c>
      <c r="M239" s="132">
        <f t="shared" si="55"/>
        <v>1538.4536969801566</v>
      </c>
      <c r="N239" s="132">
        <f t="shared" si="55"/>
        <v>1556.6997136569007</v>
      </c>
      <c r="O239" s="132">
        <f t="shared" si="55"/>
        <v>1541.6471035857126</v>
      </c>
      <c r="P239" s="132">
        <f t="shared" si="55"/>
        <v>1539.4622871311897</v>
      </c>
      <c r="Q239" s="132">
        <f t="shared" si="55"/>
        <v>1521.7247139211574</v>
      </c>
    </row>
    <row r="240" spans="1:17" ht="12" customHeight="1" x14ac:dyDescent="0.25">
      <c r="A240" s="166" t="s">
        <v>55</v>
      </c>
      <c r="B240" s="165">
        <f t="shared" si="55"/>
        <v>1071.8245481536615</v>
      </c>
      <c r="C240" s="165">
        <f t="shared" si="55"/>
        <v>1084.3314484145164</v>
      </c>
      <c r="D240" s="165">
        <f t="shared" si="55"/>
        <v>1082.8195890565316</v>
      </c>
      <c r="E240" s="165">
        <f t="shared" si="55"/>
        <v>1095.7953024774401</v>
      </c>
      <c r="F240" s="165">
        <f t="shared" si="55"/>
        <v>1099.5979950534777</v>
      </c>
      <c r="G240" s="165">
        <f t="shared" si="55"/>
        <v>1088.8941841311903</v>
      </c>
      <c r="H240" s="165">
        <f t="shared" si="55"/>
        <v>1081.9774919087649</v>
      </c>
      <c r="I240" s="165">
        <f t="shared" si="55"/>
        <v>1058.1858967324356</v>
      </c>
      <c r="J240" s="165">
        <f t="shared" si="55"/>
        <v>1050.9737042472013</v>
      </c>
      <c r="K240" s="165">
        <f t="shared" si="55"/>
        <v>1053.3701973533487</v>
      </c>
      <c r="L240" s="165">
        <f t="shared" si="55"/>
        <v>1080.4871593611526</v>
      </c>
      <c r="M240" s="165">
        <f t="shared" si="55"/>
        <v>1077.3219492737387</v>
      </c>
      <c r="N240" s="165">
        <f t="shared" si="55"/>
        <v>1093.8042834759392</v>
      </c>
      <c r="O240" s="165">
        <f t="shared" si="55"/>
        <v>1101.2598642176761</v>
      </c>
      <c r="P240" s="165">
        <f t="shared" si="55"/>
        <v>1074.3319184342963</v>
      </c>
      <c r="Q240" s="165">
        <f t="shared" si="55"/>
        <v>1061.530606218703</v>
      </c>
    </row>
    <row r="241" spans="1:17" ht="12" customHeight="1" x14ac:dyDescent="0.25">
      <c r="A241" s="147" t="s">
        <v>59</v>
      </c>
      <c r="B241" s="164">
        <f t="shared" si="55"/>
        <v>459.35312436946009</v>
      </c>
      <c r="C241" s="164">
        <f t="shared" si="55"/>
        <v>463.28317114415466</v>
      </c>
      <c r="D241" s="164">
        <f t="shared" si="55"/>
        <v>461.0539626834036</v>
      </c>
      <c r="E241" s="164">
        <f t="shared" si="55"/>
        <v>464.20243128004967</v>
      </c>
      <c r="F241" s="164">
        <f t="shared" si="55"/>
        <v>467.59415705748972</v>
      </c>
      <c r="G241" s="164">
        <f t="shared" si="55"/>
        <v>464.41200575700412</v>
      </c>
      <c r="H241" s="164">
        <f t="shared" si="55"/>
        <v>462.69144028806011</v>
      </c>
      <c r="I241" s="164">
        <f t="shared" si="55"/>
        <v>449.16974649820611</v>
      </c>
      <c r="J241" s="164">
        <f t="shared" si="55"/>
        <v>453.51310807009838</v>
      </c>
      <c r="K241" s="164">
        <f t="shared" si="55"/>
        <v>453.26854097977872</v>
      </c>
      <c r="L241" s="164">
        <f t="shared" si="55"/>
        <v>466.43707342760001</v>
      </c>
      <c r="M241" s="164">
        <f t="shared" si="55"/>
        <v>461.13174770641791</v>
      </c>
      <c r="N241" s="164">
        <f t="shared" si="55"/>
        <v>462.89543018096191</v>
      </c>
      <c r="O241" s="164">
        <f t="shared" si="55"/>
        <v>440.38723936803615</v>
      </c>
      <c r="P241" s="164">
        <f t="shared" si="55"/>
        <v>465.13036869689341</v>
      </c>
      <c r="Q241" s="164">
        <f t="shared" si="55"/>
        <v>460.19410770245457</v>
      </c>
    </row>
    <row r="242" spans="1:17" ht="12" customHeight="1" x14ac:dyDescent="0.25">
      <c r="A242" s="163" t="s">
        <v>144</v>
      </c>
      <c r="B242" s="162">
        <f t="shared" ref="B242:Q242" si="56">IF(B146=0,0,B146/0.086*1000000/B$13)</f>
        <v>1531.1790321570452</v>
      </c>
      <c r="C242" s="162">
        <f t="shared" si="56"/>
        <v>1536.8569820129544</v>
      </c>
      <c r="D242" s="162">
        <f t="shared" si="56"/>
        <v>1524.0560639075763</v>
      </c>
      <c r="E242" s="162">
        <f t="shared" si="56"/>
        <v>1528.9709500437689</v>
      </c>
      <c r="F242" s="162">
        <f t="shared" si="56"/>
        <v>1537.4566472916968</v>
      </c>
      <c r="G242" s="162">
        <f t="shared" si="56"/>
        <v>1524.8822504605557</v>
      </c>
      <c r="H242" s="162">
        <f t="shared" si="56"/>
        <v>1515.659805379586</v>
      </c>
      <c r="I242" s="162">
        <f t="shared" si="56"/>
        <v>1470.469107524458</v>
      </c>
      <c r="J242" s="162">
        <f t="shared" si="56"/>
        <v>1486.5767223131211</v>
      </c>
      <c r="K242" s="162">
        <f t="shared" si="56"/>
        <v>1485.169523418341</v>
      </c>
      <c r="L242" s="162">
        <f t="shared" si="56"/>
        <v>1527.4104755212438</v>
      </c>
      <c r="M242" s="162">
        <f t="shared" si="56"/>
        <v>1534.7447716531149</v>
      </c>
      <c r="N242" s="162">
        <f t="shared" si="56"/>
        <v>1561.5601113306291</v>
      </c>
      <c r="O242" s="162">
        <f t="shared" si="56"/>
        <v>1602.0250726270515</v>
      </c>
      <c r="P242" s="162">
        <f t="shared" si="56"/>
        <v>1592.6430004048002</v>
      </c>
      <c r="Q242" s="162">
        <f t="shared" si="56"/>
        <v>1588.2807619088831</v>
      </c>
    </row>
    <row r="243" spans="1:17" ht="12" customHeight="1" x14ac:dyDescent="0.25">
      <c r="A243" s="161" t="s">
        <v>143</v>
      </c>
      <c r="B243" s="160">
        <f t="shared" ref="B243:Q245" si="57">IF(B147=0,0,B147/0.086*1000000/B$14)</f>
        <v>1531.1784468793946</v>
      </c>
      <c r="C243" s="160">
        <f t="shared" si="57"/>
        <v>1544.6153959765602</v>
      </c>
      <c r="D243" s="160">
        <f t="shared" si="57"/>
        <v>1537.3701662361516</v>
      </c>
      <c r="E243" s="160">
        <f t="shared" si="57"/>
        <v>1549.4568973496075</v>
      </c>
      <c r="F243" s="160">
        <f t="shared" si="57"/>
        <v>1558.9728959025599</v>
      </c>
      <c r="G243" s="160">
        <f t="shared" si="57"/>
        <v>1549.2928074635638</v>
      </c>
      <c r="H243" s="160">
        <f t="shared" si="57"/>
        <v>1539.785365595186</v>
      </c>
      <c r="I243" s="160">
        <f t="shared" si="57"/>
        <v>1491.3684977291414</v>
      </c>
      <c r="J243" s="160">
        <f t="shared" si="57"/>
        <v>1507.4045425333859</v>
      </c>
      <c r="K243" s="160">
        <f t="shared" si="57"/>
        <v>1508.3409675439975</v>
      </c>
      <c r="L243" s="160">
        <f t="shared" si="57"/>
        <v>1550.4400963692244</v>
      </c>
      <c r="M243" s="160">
        <f t="shared" si="57"/>
        <v>1548.7134706234492</v>
      </c>
      <c r="N243" s="160">
        <f t="shared" si="57"/>
        <v>1565.8938314777809</v>
      </c>
      <c r="O243" s="160">
        <f t="shared" si="57"/>
        <v>1603.8058491298775</v>
      </c>
      <c r="P243" s="160">
        <f t="shared" si="57"/>
        <v>1585.7953295864315</v>
      </c>
      <c r="Q243" s="160">
        <f t="shared" si="57"/>
        <v>1576.1044988298604</v>
      </c>
    </row>
    <row r="244" spans="1:17" ht="12" customHeight="1" x14ac:dyDescent="0.25">
      <c r="A244" s="148" t="s">
        <v>57</v>
      </c>
      <c r="B244" s="156">
        <f t="shared" si="57"/>
        <v>1071.8253225099345</v>
      </c>
      <c r="C244" s="156">
        <f t="shared" si="57"/>
        <v>1081.3322248324057</v>
      </c>
      <c r="D244" s="156">
        <f t="shared" si="57"/>
        <v>1076.3162035527475</v>
      </c>
      <c r="E244" s="156">
        <f t="shared" si="57"/>
        <v>1085.2544660695576</v>
      </c>
      <c r="F244" s="156">
        <f t="shared" si="57"/>
        <v>1091.3787388450701</v>
      </c>
      <c r="G244" s="156">
        <f t="shared" si="57"/>
        <v>1084.8808017065589</v>
      </c>
      <c r="H244" s="156">
        <f t="shared" si="57"/>
        <v>1077.0939253071263</v>
      </c>
      <c r="I244" s="156">
        <f t="shared" si="57"/>
        <v>1042.1987512309352</v>
      </c>
      <c r="J244" s="156">
        <f t="shared" si="57"/>
        <v>1053.8914344632874</v>
      </c>
      <c r="K244" s="156">
        <f t="shared" si="57"/>
        <v>1055.0724265642191</v>
      </c>
      <c r="L244" s="156">
        <f t="shared" si="57"/>
        <v>1084.0030229416243</v>
      </c>
      <c r="M244" s="156">
        <f t="shared" si="57"/>
        <v>1087.5817229170309</v>
      </c>
      <c r="N244" s="156">
        <f t="shared" si="57"/>
        <v>1102.9984012968191</v>
      </c>
      <c r="O244" s="156">
        <f t="shared" si="57"/>
        <v>1163.418609761841</v>
      </c>
      <c r="P244" s="156">
        <f t="shared" si="57"/>
        <v>1120.6649608895377</v>
      </c>
      <c r="Q244" s="156">
        <f t="shared" si="57"/>
        <v>1115.9103911274055</v>
      </c>
    </row>
    <row r="245" spans="1:17" ht="12" customHeight="1" x14ac:dyDescent="0.25">
      <c r="A245" s="148" t="s">
        <v>59</v>
      </c>
      <c r="B245" s="156">
        <f t="shared" si="57"/>
        <v>459.35312436946015</v>
      </c>
      <c r="C245" s="156">
        <f t="shared" si="57"/>
        <v>463.28317114415438</v>
      </c>
      <c r="D245" s="156">
        <f t="shared" si="57"/>
        <v>461.053962683404</v>
      </c>
      <c r="E245" s="156">
        <f t="shared" si="57"/>
        <v>464.20243128004978</v>
      </c>
      <c r="F245" s="156">
        <f t="shared" si="57"/>
        <v>467.59415705748989</v>
      </c>
      <c r="G245" s="156">
        <f t="shared" si="57"/>
        <v>464.41200575700469</v>
      </c>
      <c r="H245" s="156">
        <f t="shared" si="57"/>
        <v>462.69144028805994</v>
      </c>
      <c r="I245" s="156">
        <f t="shared" si="57"/>
        <v>449.16974649820622</v>
      </c>
      <c r="J245" s="156">
        <f t="shared" si="57"/>
        <v>453.51310807009878</v>
      </c>
      <c r="K245" s="156">
        <f t="shared" si="57"/>
        <v>453.26854097977844</v>
      </c>
      <c r="L245" s="156">
        <f t="shared" si="57"/>
        <v>466.43707342760001</v>
      </c>
      <c r="M245" s="156">
        <f t="shared" si="57"/>
        <v>461.13174770641831</v>
      </c>
      <c r="N245" s="156">
        <f t="shared" si="57"/>
        <v>462.89543018096191</v>
      </c>
      <c r="O245" s="156">
        <f t="shared" si="57"/>
        <v>440.38723936803643</v>
      </c>
      <c r="P245" s="156">
        <f t="shared" si="57"/>
        <v>465.13036869689353</v>
      </c>
      <c r="Q245" s="156">
        <f t="shared" si="57"/>
        <v>460.1941077024548</v>
      </c>
    </row>
    <row r="246" spans="1:17" ht="12" customHeight="1" x14ac:dyDescent="0.25">
      <c r="A246" s="163" t="s">
        <v>142</v>
      </c>
      <c r="B246" s="162">
        <f t="shared" ref="B246:Q246" si="58">IF(B150=0,0,B150/0.086*1000000/B$15)</f>
        <v>1646.4100444198039</v>
      </c>
      <c r="C246" s="162">
        <f t="shared" si="58"/>
        <v>1702.091218555302</v>
      </c>
      <c r="D246" s="162">
        <f t="shared" si="58"/>
        <v>1667.171863919983</v>
      </c>
      <c r="E246" s="162">
        <f t="shared" si="58"/>
        <v>1739.9073460366819</v>
      </c>
      <c r="F246" s="162">
        <f t="shared" si="58"/>
        <v>1681.5386938935594</v>
      </c>
      <c r="G246" s="162">
        <f t="shared" si="58"/>
        <v>1661.7253021205097</v>
      </c>
      <c r="H246" s="162">
        <f t="shared" si="58"/>
        <v>1800.0869824415797</v>
      </c>
      <c r="I246" s="162">
        <f t="shared" si="58"/>
        <v>1574.3221803751826</v>
      </c>
      <c r="J246" s="162">
        <f t="shared" si="58"/>
        <v>1674.6888077484714</v>
      </c>
      <c r="K246" s="162">
        <f t="shared" si="58"/>
        <v>1651.2458569886344</v>
      </c>
      <c r="L246" s="162">
        <f t="shared" si="58"/>
        <v>1609.72555203767</v>
      </c>
      <c r="M246" s="162">
        <f t="shared" si="58"/>
        <v>1860.855415093509</v>
      </c>
      <c r="N246" s="162">
        <f t="shared" si="58"/>
        <v>1784.6137592334644</v>
      </c>
      <c r="O246" s="162">
        <f t="shared" si="58"/>
        <v>1818.8462750281112</v>
      </c>
      <c r="P246" s="162">
        <f t="shared" si="58"/>
        <v>1790.798622067585</v>
      </c>
      <c r="Q246" s="162">
        <f t="shared" si="58"/>
        <v>1772.3388197210811</v>
      </c>
    </row>
    <row r="247" spans="1:17" ht="12" customHeight="1" x14ac:dyDescent="0.25">
      <c r="A247" s="161" t="s">
        <v>141</v>
      </c>
      <c r="B247" s="160">
        <f t="shared" ref="B247:Q249" si="59">IF(B151=0,0,B151/0.086*1000000/B$16)</f>
        <v>1611.8401554633197</v>
      </c>
      <c r="C247" s="160">
        <f t="shared" si="59"/>
        <v>1660.6775148847667</v>
      </c>
      <c r="D247" s="160">
        <f t="shared" si="59"/>
        <v>1636.8811034882181</v>
      </c>
      <c r="E247" s="160">
        <f t="shared" si="59"/>
        <v>1701.1130280979623</v>
      </c>
      <c r="F247" s="160">
        <f t="shared" si="59"/>
        <v>1663.3762549773578</v>
      </c>
      <c r="G247" s="160">
        <f t="shared" si="59"/>
        <v>1647.8389665052009</v>
      </c>
      <c r="H247" s="160">
        <f t="shared" si="59"/>
        <v>1743.4394936236733</v>
      </c>
      <c r="I247" s="160">
        <f t="shared" si="59"/>
        <v>1567.3873959866517</v>
      </c>
      <c r="J247" s="160">
        <f t="shared" si="59"/>
        <v>1638.8536113644541</v>
      </c>
      <c r="K247" s="160">
        <f t="shared" si="59"/>
        <v>1617.2606483054738</v>
      </c>
      <c r="L247" s="160">
        <f t="shared" si="59"/>
        <v>1600.6338087692907</v>
      </c>
      <c r="M247" s="160">
        <f t="shared" si="59"/>
        <v>1769.5712784048535</v>
      </c>
      <c r="N247" s="160">
        <f t="shared" si="59"/>
        <v>1720.8732450126638</v>
      </c>
      <c r="O247" s="160">
        <f t="shared" si="59"/>
        <v>1758.5597465710878</v>
      </c>
      <c r="P247" s="160">
        <f t="shared" si="59"/>
        <v>1724.9007779933411</v>
      </c>
      <c r="Q247" s="160">
        <f t="shared" si="59"/>
        <v>1708.6179182522892</v>
      </c>
    </row>
    <row r="248" spans="1:17" ht="12" customHeight="1" x14ac:dyDescent="0.25">
      <c r="A248" s="148" t="s">
        <v>60</v>
      </c>
      <c r="B248" s="156">
        <f t="shared" si="59"/>
        <v>1152.4870310938593</v>
      </c>
      <c r="C248" s="156">
        <f t="shared" si="59"/>
        <v>1197.3943437406119</v>
      </c>
      <c r="D248" s="156">
        <f t="shared" si="59"/>
        <v>1175.8271408048142</v>
      </c>
      <c r="E248" s="156">
        <f t="shared" si="59"/>
        <v>1236.9105968179128</v>
      </c>
      <c r="F248" s="156">
        <f t="shared" si="59"/>
        <v>1195.7820979198677</v>
      </c>
      <c r="G248" s="156">
        <f t="shared" si="59"/>
        <v>1183.4269607481965</v>
      </c>
      <c r="H248" s="156">
        <f t="shared" si="59"/>
        <v>1280.7480533356133</v>
      </c>
      <c r="I248" s="156">
        <f t="shared" si="59"/>
        <v>1118.2176494884457</v>
      </c>
      <c r="J248" s="156">
        <f t="shared" si="59"/>
        <v>1185.3405032943551</v>
      </c>
      <c r="K248" s="156">
        <f t="shared" si="59"/>
        <v>1163.9921073256951</v>
      </c>
      <c r="L248" s="156">
        <f t="shared" si="59"/>
        <v>1134.1967353416908</v>
      </c>
      <c r="M248" s="156">
        <f t="shared" si="59"/>
        <v>1308.4395306984356</v>
      </c>
      <c r="N248" s="156">
        <f t="shared" si="59"/>
        <v>1257.9778148317021</v>
      </c>
      <c r="O248" s="156">
        <f t="shared" si="59"/>
        <v>1318.1725072030517</v>
      </c>
      <c r="P248" s="156">
        <f t="shared" si="59"/>
        <v>1259.7704092964477</v>
      </c>
      <c r="Q248" s="156">
        <f t="shared" si="59"/>
        <v>1248.4238105498343</v>
      </c>
    </row>
    <row r="249" spans="1:17" ht="12" customHeight="1" x14ac:dyDescent="0.25">
      <c r="A249" s="148" t="s">
        <v>59</v>
      </c>
      <c r="B249" s="156">
        <f t="shared" si="59"/>
        <v>459.35312436946026</v>
      </c>
      <c r="C249" s="156">
        <f t="shared" si="59"/>
        <v>463.28317114415478</v>
      </c>
      <c r="D249" s="156">
        <f t="shared" si="59"/>
        <v>461.05396268340371</v>
      </c>
      <c r="E249" s="156">
        <f t="shared" si="59"/>
        <v>464.20243128004984</v>
      </c>
      <c r="F249" s="156">
        <f t="shared" si="59"/>
        <v>467.59415705748984</v>
      </c>
      <c r="G249" s="156">
        <f t="shared" si="59"/>
        <v>464.41200575700429</v>
      </c>
      <c r="H249" s="156">
        <f t="shared" si="59"/>
        <v>462.69144028806016</v>
      </c>
      <c r="I249" s="156">
        <f t="shared" si="59"/>
        <v>449.16974649820628</v>
      </c>
      <c r="J249" s="156">
        <f t="shared" si="59"/>
        <v>453.51310807009867</v>
      </c>
      <c r="K249" s="156">
        <f t="shared" si="59"/>
        <v>453.26854097977861</v>
      </c>
      <c r="L249" s="156">
        <f t="shared" si="59"/>
        <v>466.43707342759984</v>
      </c>
      <c r="M249" s="156">
        <f t="shared" si="59"/>
        <v>461.13174770641803</v>
      </c>
      <c r="N249" s="156">
        <f t="shared" si="59"/>
        <v>462.89543018096191</v>
      </c>
      <c r="O249" s="156">
        <f t="shared" si="59"/>
        <v>440.38723936803621</v>
      </c>
      <c r="P249" s="156">
        <f t="shared" si="59"/>
        <v>465.13036869689387</v>
      </c>
      <c r="Q249" s="156">
        <f t="shared" si="59"/>
        <v>460.19410770245452</v>
      </c>
    </row>
    <row r="250" spans="1:17" ht="12" customHeight="1" x14ac:dyDescent="0.25">
      <c r="A250" s="158" t="s">
        <v>62</v>
      </c>
      <c r="B250" s="157">
        <f t="shared" ref="B250:Q250" si="60">IF(B154=0,0,B154/0.086*1000000/B$5)</f>
        <v>664.39450121049254</v>
      </c>
      <c r="C250" s="157">
        <f t="shared" si="60"/>
        <v>663.28166224726965</v>
      </c>
      <c r="D250" s="157">
        <f t="shared" si="60"/>
        <v>669.03894055707747</v>
      </c>
      <c r="E250" s="157">
        <f t="shared" si="60"/>
        <v>668.28567970984739</v>
      </c>
      <c r="F250" s="157">
        <f t="shared" si="60"/>
        <v>648.63585707753157</v>
      </c>
      <c r="G250" s="157">
        <f t="shared" si="60"/>
        <v>668.46804476165244</v>
      </c>
      <c r="H250" s="157">
        <f t="shared" si="60"/>
        <v>661.27152413226747</v>
      </c>
      <c r="I250" s="157">
        <f t="shared" si="60"/>
        <v>661.39128762237476</v>
      </c>
      <c r="J250" s="157">
        <f t="shared" si="60"/>
        <v>667.05614010429008</v>
      </c>
      <c r="K250" s="157">
        <f t="shared" si="60"/>
        <v>663.40081559884163</v>
      </c>
      <c r="L250" s="157">
        <f t="shared" si="60"/>
        <v>653.52435675852053</v>
      </c>
      <c r="M250" s="157">
        <f t="shared" si="60"/>
        <v>685.55831428335694</v>
      </c>
      <c r="N250" s="157">
        <f t="shared" si="60"/>
        <v>671.92698687900111</v>
      </c>
      <c r="O250" s="157">
        <f t="shared" si="60"/>
        <v>675.99652754397584</v>
      </c>
      <c r="P250" s="157">
        <f t="shared" si="60"/>
        <v>684.53395220096343</v>
      </c>
      <c r="Q250" s="157">
        <f t="shared" si="60"/>
        <v>658.81958493727689</v>
      </c>
    </row>
    <row r="251" spans="1:17" ht="12" customHeight="1" x14ac:dyDescent="0.25">
      <c r="A251" s="23" t="s">
        <v>55</v>
      </c>
      <c r="B251" s="156">
        <f t="shared" ref="B251:Q251" si="61">IF(B155=0,0,B155/0.086*1000000/B$18)</f>
        <v>0</v>
      </c>
      <c r="C251" s="156">
        <f t="shared" si="61"/>
        <v>0</v>
      </c>
      <c r="D251" s="156">
        <f t="shared" si="61"/>
        <v>0</v>
      </c>
      <c r="E251" s="156">
        <f t="shared" si="61"/>
        <v>0</v>
      </c>
      <c r="F251" s="156">
        <f t="shared" si="61"/>
        <v>0</v>
      </c>
      <c r="G251" s="156">
        <f t="shared" si="61"/>
        <v>0</v>
      </c>
      <c r="H251" s="156">
        <f t="shared" si="61"/>
        <v>0</v>
      </c>
      <c r="I251" s="156">
        <f t="shared" si="61"/>
        <v>0</v>
      </c>
      <c r="J251" s="156">
        <f t="shared" si="61"/>
        <v>0</v>
      </c>
      <c r="K251" s="156">
        <f t="shared" si="61"/>
        <v>0</v>
      </c>
      <c r="L251" s="156">
        <f t="shared" si="61"/>
        <v>0</v>
      </c>
      <c r="M251" s="156">
        <f t="shared" si="61"/>
        <v>0</v>
      </c>
      <c r="N251" s="156">
        <f t="shared" si="61"/>
        <v>0</v>
      </c>
      <c r="O251" s="156">
        <f t="shared" si="61"/>
        <v>0</v>
      </c>
      <c r="P251" s="156">
        <f t="shared" si="61"/>
        <v>0</v>
      </c>
      <c r="Q251" s="156">
        <f t="shared" si="61"/>
        <v>0</v>
      </c>
    </row>
    <row r="252" spans="1:17" ht="12" customHeight="1" x14ac:dyDescent="0.25">
      <c r="A252" s="23" t="s">
        <v>57</v>
      </c>
      <c r="B252" s="156">
        <f t="shared" ref="B252:Q252" si="62">IF(B156=0,0,B156/0.086*1000000/B$19)</f>
        <v>619.56318043468741</v>
      </c>
      <c r="C252" s="156">
        <f t="shared" si="62"/>
        <v>619.64571936196171</v>
      </c>
      <c r="D252" s="156">
        <f t="shared" si="62"/>
        <v>620.94728041993585</v>
      </c>
      <c r="E252" s="156">
        <f t="shared" si="62"/>
        <v>622.64953683979468</v>
      </c>
      <c r="F252" s="156">
        <f t="shared" si="62"/>
        <v>615.93147120126355</v>
      </c>
      <c r="G252" s="156">
        <f t="shared" si="62"/>
        <v>627.38078883826176</v>
      </c>
      <c r="H252" s="156">
        <f t="shared" si="62"/>
        <v>623.69710173068302</v>
      </c>
      <c r="I252" s="156">
        <f t="shared" si="62"/>
        <v>635.84064524224868</v>
      </c>
      <c r="J252" s="156">
        <f t="shared" si="62"/>
        <v>631.07503965970807</v>
      </c>
      <c r="K252" s="156">
        <f t="shared" si="62"/>
        <v>625.90034576728442</v>
      </c>
      <c r="L252" s="156">
        <f t="shared" si="62"/>
        <v>611.5627361539407</v>
      </c>
      <c r="M252" s="156">
        <f t="shared" si="62"/>
        <v>609.07243180686805</v>
      </c>
      <c r="N252" s="156">
        <f t="shared" si="62"/>
        <v>609.05159491843403</v>
      </c>
      <c r="O252" s="156">
        <f t="shared" si="62"/>
        <v>601.78432435984644</v>
      </c>
      <c r="P252" s="156">
        <f t="shared" si="62"/>
        <v>600.77092537031001</v>
      </c>
      <c r="Q252" s="156">
        <f t="shared" si="62"/>
        <v>590.43367625860401</v>
      </c>
    </row>
    <row r="253" spans="1:17" ht="12" customHeight="1" x14ac:dyDescent="0.25">
      <c r="A253" s="29" t="s">
        <v>140</v>
      </c>
      <c r="B253" s="57">
        <f t="shared" ref="B253:Q253" si="63">IF(B157=0,0,B157/0.086*1000000/B$20)</f>
        <v>675.86871159380564</v>
      </c>
      <c r="C253" s="57">
        <f t="shared" si="63"/>
        <v>674.80457264573363</v>
      </c>
      <c r="D253" s="57">
        <f t="shared" si="63"/>
        <v>680.01694255374252</v>
      </c>
      <c r="E253" s="57">
        <f t="shared" si="63"/>
        <v>677.03525929157934</v>
      </c>
      <c r="F253" s="57">
        <f t="shared" si="63"/>
        <v>658.89178508830014</v>
      </c>
      <c r="G253" s="57">
        <f t="shared" si="63"/>
        <v>678.85373803609343</v>
      </c>
      <c r="H253" s="57">
        <f t="shared" si="63"/>
        <v>671.73723968057516</v>
      </c>
      <c r="I253" s="57">
        <f t="shared" si="63"/>
        <v>665.12446420203628</v>
      </c>
      <c r="J253" s="57">
        <f t="shared" si="63"/>
        <v>675.06445436000706</v>
      </c>
      <c r="K253" s="57">
        <f t="shared" si="63"/>
        <v>670.82044371695645</v>
      </c>
      <c r="L253" s="57">
        <f t="shared" si="63"/>
        <v>663.23305130638812</v>
      </c>
      <c r="M253" s="57">
        <f t="shared" si="63"/>
        <v>702.6575488430268</v>
      </c>
      <c r="N253" s="57">
        <f t="shared" si="63"/>
        <v>685.28451834525322</v>
      </c>
      <c r="O253" s="57">
        <f t="shared" si="63"/>
        <v>697.67579072433921</v>
      </c>
      <c r="P253" s="57">
        <f t="shared" si="63"/>
        <v>705.53626798247922</v>
      </c>
      <c r="Q253" s="57">
        <f t="shared" si="63"/>
        <v>674.04030247232868</v>
      </c>
    </row>
    <row r="255" spans="1:17" ht="12" customHeight="1" x14ac:dyDescent="0.25">
      <c r="A255" s="152" t="s">
        <v>197</v>
      </c>
      <c r="B255" s="168">
        <f t="shared" ref="B255:Q255" si="64">IF(B183=0,0,B183*1000000/B$5)</f>
        <v>140.18550621717117</v>
      </c>
      <c r="C255" s="168">
        <f t="shared" si="64"/>
        <v>138.64708281927494</v>
      </c>
      <c r="D255" s="168">
        <f t="shared" si="64"/>
        <v>127.87400208777348</v>
      </c>
      <c r="E255" s="168">
        <f t="shared" si="64"/>
        <v>110.66420347650056</v>
      </c>
      <c r="F255" s="168">
        <f t="shared" si="64"/>
        <v>131.50508098871759</v>
      </c>
      <c r="G255" s="168">
        <f t="shared" si="64"/>
        <v>117.60508758237394</v>
      </c>
      <c r="H255" s="168">
        <f t="shared" si="64"/>
        <v>115.04056068671353</v>
      </c>
      <c r="I255" s="168">
        <f t="shared" si="64"/>
        <v>77.793139699524573</v>
      </c>
      <c r="J255" s="168">
        <f t="shared" si="64"/>
        <v>99.047267355775872</v>
      </c>
      <c r="K255" s="168">
        <f t="shared" si="64"/>
        <v>97.345221569984005</v>
      </c>
      <c r="L255" s="168">
        <f t="shared" si="64"/>
        <v>110.55345210104443</v>
      </c>
      <c r="M255" s="168">
        <f t="shared" si="64"/>
        <v>107.51772262208328</v>
      </c>
      <c r="N255" s="168">
        <f t="shared" si="64"/>
        <v>95.976223178749137</v>
      </c>
      <c r="O255" s="168">
        <f t="shared" si="64"/>
        <v>110.13960426306421</v>
      </c>
      <c r="P255" s="168">
        <f t="shared" si="64"/>
        <v>88.943351253617934</v>
      </c>
      <c r="Q255" s="168">
        <f t="shared" si="64"/>
        <v>64.535954642421771</v>
      </c>
    </row>
    <row r="256" spans="1:17" ht="12" customHeight="1" x14ac:dyDescent="0.25">
      <c r="A256" s="158" t="s">
        <v>65</v>
      </c>
      <c r="B256" s="157">
        <f t="shared" ref="B256:Q256" si="65">SUM(B257:B258)</f>
        <v>0</v>
      </c>
      <c r="C256" s="157">
        <f t="shared" si="65"/>
        <v>0</v>
      </c>
      <c r="D256" s="157">
        <f t="shared" si="65"/>
        <v>0</v>
      </c>
      <c r="E256" s="157">
        <f t="shared" si="65"/>
        <v>0</v>
      </c>
      <c r="F256" s="157">
        <f t="shared" si="65"/>
        <v>0</v>
      </c>
      <c r="G256" s="157">
        <f t="shared" si="65"/>
        <v>0</v>
      </c>
      <c r="H256" s="157">
        <f t="shared" si="65"/>
        <v>0</v>
      </c>
      <c r="I256" s="157">
        <f t="shared" si="65"/>
        <v>0</v>
      </c>
      <c r="J256" s="157">
        <f t="shared" si="65"/>
        <v>0</v>
      </c>
      <c r="K256" s="157">
        <f t="shared" si="65"/>
        <v>0</v>
      </c>
      <c r="L256" s="157">
        <f t="shared" si="65"/>
        <v>0</v>
      </c>
      <c r="M256" s="157">
        <f t="shared" si="65"/>
        <v>0</v>
      </c>
      <c r="N256" s="157">
        <f t="shared" si="65"/>
        <v>0</v>
      </c>
      <c r="O256" s="157">
        <f t="shared" si="65"/>
        <v>0</v>
      </c>
      <c r="P256" s="157">
        <f t="shared" si="65"/>
        <v>0</v>
      </c>
      <c r="Q256" s="157">
        <f t="shared" si="65"/>
        <v>0</v>
      </c>
    </row>
    <row r="257" spans="1:17" ht="12" customHeight="1" x14ac:dyDescent="0.25">
      <c r="A257" s="23" t="s">
        <v>157</v>
      </c>
      <c r="B257" s="156">
        <f t="shared" ref="B257:Q257" si="66">IF(B185=0,0,B185*1000000/B$7)</f>
        <v>0</v>
      </c>
      <c r="C257" s="156">
        <f t="shared" si="66"/>
        <v>0</v>
      </c>
      <c r="D257" s="156">
        <f t="shared" si="66"/>
        <v>0</v>
      </c>
      <c r="E257" s="156">
        <f t="shared" si="66"/>
        <v>0</v>
      </c>
      <c r="F257" s="156">
        <f t="shared" si="66"/>
        <v>0</v>
      </c>
      <c r="G257" s="156">
        <f t="shared" si="66"/>
        <v>0</v>
      </c>
      <c r="H257" s="156">
        <f t="shared" si="66"/>
        <v>0</v>
      </c>
      <c r="I257" s="156">
        <f t="shared" si="66"/>
        <v>0</v>
      </c>
      <c r="J257" s="156">
        <f t="shared" si="66"/>
        <v>0</v>
      </c>
      <c r="K257" s="156">
        <f t="shared" si="66"/>
        <v>0</v>
      </c>
      <c r="L257" s="156">
        <f t="shared" si="66"/>
        <v>0</v>
      </c>
      <c r="M257" s="156">
        <f t="shared" si="66"/>
        <v>0</v>
      </c>
      <c r="N257" s="156">
        <f t="shared" si="66"/>
        <v>0</v>
      </c>
      <c r="O257" s="156">
        <f t="shared" si="66"/>
        <v>0</v>
      </c>
      <c r="P257" s="156">
        <f t="shared" si="66"/>
        <v>0</v>
      </c>
      <c r="Q257" s="156">
        <f t="shared" si="66"/>
        <v>0</v>
      </c>
    </row>
    <row r="258" spans="1:17" ht="12" customHeight="1" x14ac:dyDescent="0.25">
      <c r="A258" s="23" t="s">
        <v>60</v>
      </c>
      <c r="B258" s="156">
        <f t="shared" ref="B258:Q258" si="67">IF(B186=0,0,B186*1000000/B$7)</f>
        <v>0</v>
      </c>
      <c r="C258" s="156">
        <f t="shared" si="67"/>
        <v>0</v>
      </c>
      <c r="D258" s="156">
        <f t="shared" si="67"/>
        <v>0</v>
      </c>
      <c r="E258" s="156">
        <f t="shared" si="67"/>
        <v>0</v>
      </c>
      <c r="F258" s="156">
        <f t="shared" si="67"/>
        <v>0</v>
      </c>
      <c r="G258" s="156">
        <f t="shared" si="67"/>
        <v>0</v>
      </c>
      <c r="H258" s="156">
        <f t="shared" si="67"/>
        <v>0</v>
      </c>
      <c r="I258" s="156">
        <f t="shared" si="67"/>
        <v>0</v>
      </c>
      <c r="J258" s="156">
        <f t="shared" si="67"/>
        <v>0</v>
      </c>
      <c r="K258" s="156">
        <f t="shared" si="67"/>
        <v>0</v>
      </c>
      <c r="L258" s="156">
        <f t="shared" si="67"/>
        <v>0</v>
      </c>
      <c r="M258" s="156">
        <f t="shared" si="67"/>
        <v>0</v>
      </c>
      <c r="N258" s="156">
        <f t="shared" si="67"/>
        <v>0</v>
      </c>
      <c r="O258" s="156">
        <f t="shared" si="67"/>
        <v>0</v>
      </c>
      <c r="P258" s="156">
        <f t="shared" si="67"/>
        <v>0</v>
      </c>
      <c r="Q258" s="156">
        <f t="shared" si="67"/>
        <v>0</v>
      </c>
    </row>
    <row r="259" spans="1:17" ht="12" customHeight="1" x14ac:dyDescent="0.25">
      <c r="A259" s="158" t="s">
        <v>112</v>
      </c>
      <c r="B259" s="157">
        <f t="shared" ref="B259:Q259" si="68">B260</f>
        <v>0</v>
      </c>
      <c r="C259" s="157">
        <f t="shared" si="68"/>
        <v>0</v>
      </c>
      <c r="D259" s="157">
        <f t="shared" si="68"/>
        <v>0</v>
      </c>
      <c r="E259" s="157">
        <f t="shared" si="68"/>
        <v>0</v>
      </c>
      <c r="F259" s="157">
        <f t="shared" si="68"/>
        <v>0</v>
      </c>
      <c r="G259" s="157">
        <f t="shared" si="68"/>
        <v>0</v>
      </c>
      <c r="H259" s="157">
        <f t="shared" si="68"/>
        <v>0</v>
      </c>
      <c r="I259" s="157">
        <f t="shared" si="68"/>
        <v>0</v>
      </c>
      <c r="J259" s="157">
        <f t="shared" si="68"/>
        <v>0</v>
      </c>
      <c r="K259" s="157">
        <f t="shared" si="68"/>
        <v>0</v>
      </c>
      <c r="L259" s="157">
        <f t="shared" si="68"/>
        <v>0</v>
      </c>
      <c r="M259" s="157">
        <f t="shared" si="68"/>
        <v>0</v>
      </c>
      <c r="N259" s="157">
        <f t="shared" si="68"/>
        <v>0</v>
      </c>
      <c r="O259" s="157">
        <f t="shared" si="68"/>
        <v>0</v>
      </c>
      <c r="P259" s="157">
        <f t="shared" si="68"/>
        <v>0</v>
      </c>
      <c r="Q259" s="157">
        <f t="shared" si="68"/>
        <v>0</v>
      </c>
    </row>
    <row r="260" spans="1:17" ht="12" customHeight="1" x14ac:dyDescent="0.25">
      <c r="A260" s="23" t="s">
        <v>60</v>
      </c>
      <c r="B260" s="156">
        <f t="shared" ref="B260:Q260" si="69">IF(B188=0,0,B188*1000000/B$5)</f>
        <v>0</v>
      </c>
      <c r="C260" s="156">
        <f t="shared" si="69"/>
        <v>0</v>
      </c>
      <c r="D260" s="156">
        <f t="shared" si="69"/>
        <v>0</v>
      </c>
      <c r="E260" s="156">
        <f t="shared" si="69"/>
        <v>0</v>
      </c>
      <c r="F260" s="156">
        <f t="shared" si="69"/>
        <v>0</v>
      </c>
      <c r="G260" s="156">
        <f t="shared" si="69"/>
        <v>0</v>
      </c>
      <c r="H260" s="156">
        <f t="shared" si="69"/>
        <v>0</v>
      </c>
      <c r="I260" s="156">
        <f t="shared" si="69"/>
        <v>0</v>
      </c>
      <c r="J260" s="156">
        <f t="shared" si="69"/>
        <v>0</v>
      </c>
      <c r="K260" s="156">
        <f t="shared" si="69"/>
        <v>0</v>
      </c>
      <c r="L260" s="156">
        <f t="shared" si="69"/>
        <v>0</v>
      </c>
      <c r="M260" s="156">
        <f t="shared" si="69"/>
        <v>0</v>
      </c>
      <c r="N260" s="156">
        <f t="shared" si="69"/>
        <v>0</v>
      </c>
      <c r="O260" s="156">
        <f t="shared" si="69"/>
        <v>0</v>
      </c>
      <c r="P260" s="156">
        <f t="shared" si="69"/>
        <v>0</v>
      </c>
      <c r="Q260" s="156">
        <f t="shared" si="69"/>
        <v>0</v>
      </c>
    </row>
    <row r="261" spans="1:17" ht="12" customHeight="1" x14ac:dyDescent="0.25">
      <c r="A261" s="158" t="s">
        <v>63</v>
      </c>
      <c r="B261" s="157">
        <f t="shared" ref="B261:Q261" si="70">IF(B189=0,0,B189*1000000/B$5)</f>
        <v>72.763060505827781</v>
      </c>
      <c r="C261" s="157">
        <f t="shared" si="70"/>
        <v>70.198924181620399</v>
      </c>
      <c r="D261" s="157">
        <f t="shared" si="70"/>
        <v>67.082729245667721</v>
      </c>
      <c r="E261" s="157">
        <f t="shared" si="70"/>
        <v>58.35113689218602</v>
      </c>
      <c r="F261" s="157">
        <f t="shared" si="70"/>
        <v>56.741547740274306</v>
      </c>
      <c r="G261" s="157">
        <f t="shared" si="70"/>
        <v>53.676035192152725</v>
      </c>
      <c r="H261" s="157">
        <f t="shared" si="70"/>
        <v>47.200633189125092</v>
      </c>
      <c r="I261" s="157">
        <f t="shared" si="70"/>
        <v>37.923714530399984</v>
      </c>
      <c r="J261" s="157">
        <f t="shared" si="70"/>
        <v>42.842976472864557</v>
      </c>
      <c r="K261" s="157">
        <f t="shared" si="70"/>
        <v>46.773909574675031</v>
      </c>
      <c r="L261" s="157">
        <f t="shared" si="70"/>
        <v>54.551501057032532</v>
      </c>
      <c r="M261" s="157">
        <f t="shared" si="70"/>
        <v>53.318086752794208</v>
      </c>
      <c r="N261" s="157">
        <f t="shared" si="70"/>
        <v>44.73189639769118</v>
      </c>
      <c r="O261" s="157">
        <f t="shared" si="70"/>
        <v>45.041474950290812</v>
      </c>
      <c r="P261" s="157">
        <f t="shared" si="70"/>
        <v>31.55829855423487</v>
      </c>
      <c r="Q261" s="157">
        <f t="shared" si="70"/>
        <v>13.351955668696471</v>
      </c>
    </row>
    <row r="262" spans="1:17" ht="12" customHeight="1" x14ac:dyDescent="0.25">
      <c r="A262" s="167" t="s">
        <v>156</v>
      </c>
      <c r="B262" s="132">
        <f t="shared" ref="B262:Q262" si="71">IF(B190=0,0,B190*1000000/B$11)</f>
        <v>0</v>
      </c>
      <c r="C262" s="132">
        <f t="shared" si="71"/>
        <v>0</v>
      </c>
      <c r="D262" s="132">
        <f t="shared" si="71"/>
        <v>0</v>
      </c>
      <c r="E262" s="132">
        <f t="shared" si="71"/>
        <v>0</v>
      </c>
      <c r="F262" s="132">
        <f t="shared" si="71"/>
        <v>0</v>
      </c>
      <c r="G262" s="132">
        <f t="shared" si="71"/>
        <v>0</v>
      </c>
      <c r="H262" s="132">
        <f t="shared" si="71"/>
        <v>0</v>
      </c>
      <c r="I262" s="132">
        <f t="shared" si="71"/>
        <v>0</v>
      </c>
      <c r="J262" s="132">
        <f t="shared" si="71"/>
        <v>0</v>
      </c>
      <c r="K262" s="132">
        <f t="shared" si="71"/>
        <v>0</v>
      </c>
      <c r="L262" s="132">
        <f t="shared" si="71"/>
        <v>0</v>
      </c>
      <c r="M262" s="132">
        <f t="shared" si="71"/>
        <v>0</v>
      </c>
      <c r="N262" s="132">
        <f t="shared" si="71"/>
        <v>0</v>
      </c>
      <c r="O262" s="132">
        <f t="shared" si="71"/>
        <v>0</v>
      </c>
      <c r="P262" s="132">
        <f t="shared" si="71"/>
        <v>0</v>
      </c>
      <c r="Q262" s="132">
        <f t="shared" si="71"/>
        <v>0</v>
      </c>
    </row>
    <row r="263" spans="1:17" ht="12" customHeight="1" x14ac:dyDescent="0.25">
      <c r="A263" s="167" t="s">
        <v>155</v>
      </c>
      <c r="B263" s="132">
        <f t="shared" ref="B263:Q263" si="72">IF(B191=0,0,B191*1000000/B$12)</f>
        <v>0</v>
      </c>
      <c r="C263" s="132">
        <f t="shared" si="72"/>
        <v>0</v>
      </c>
      <c r="D263" s="132">
        <f t="shared" si="72"/>
        <v>0</v>
      </c>
      <c r="E263" s="132">
        <f t="shared" si="72"/>
        <v>0</v>
      </c>
      <c r="F263" s="132">
        <f t="shared" si="72"/>
        <v>0</v>
      </c>
      <c r="G263" s="132">
        <f t="shared" si="72"/>
        <v>0</v>
      </c>
      <c r="H263" s="132">
        <f t="shared" si="72"/>
        <v>0</v>
      </c>
      <c r="I263" s="132">
        <f t="shared" si="72"/>
        <v>0</v>
      </c>
      <c r="J263" s="132">
        <f t="shared" si="72"/>
        <v>0</v>
      </c>
      <c r="K263" s="132">
        <f t="shared" si="72"/>
        <v>0</v>
      </c>
      <c r="L263" s="132">
        <f t="shared" si="72"/>
        <v>0</v>
      </c>
      <c r="M263" s="132">
        <f t="shared" si="72"/>
        <v>0</v>
      </c>
      <c r="N263" s="132">
        <f t="shared" si="72"/>
        <v>0</v>
      </c>
      <c r="O263" s="132">
        <f t="shared" si="72"/>
        <v>0</v>
      </c>
      <c r="P263" s="132">
        <f t="shared" si="72"/>
        <v>0</v>
      </c>
      <c r="Q263" s="132">
        <f t="shared" si="72"/>
        <v>0</v>
      </c>
    </row>
    <row r="264" spans="1:17" ht="12" customHeight="1" x14ac:dyDescent="0.25">
      <c r="A264" s="166" t="s">
        <v>55</v>
      </c>
      <c r="B264" s="165">
        <f t="shared" ref="B264:Q264" si="73">IF(B192=0,0,B192*1000000/B$12)</f>
        <v>0</v>
      </c>
      <c r="C264" s="165">
        <f t="shared" si="73"/>
        <v>0</v>
      </c>
      <c r="D264" s="165">
        <f t="shared" si="73"/>
        <v>0</v>
      </c>
      <c r="E264" s="165">
        <f t="shared" si="73"/>
        <v>0</v>
      </c>
      <c r="F264" s="165">
        <f t="shared" si="73"/>
        <v>0</v>
      </c>
      <c r="G264" s="165">
        <f t="shared" si="73"/>
        <v>0</v>
      </c>
      <c r="H264" s="165">
        <f t="shared" si="73"/>
        <v>0</v>
      </c>
      <c r="I264" s="165">
        <f t="shared" si="73"/>
        <v>0</v>
      </c>
      <c r="J264" s="165">
        <f t="shared" si="73"/>
        <v>0</v>
      </c>
      <c r="K264" s="165">
        <f t="shared" si="73"/>
        <v>0</v>
      </c>
      <c r="L264" s="165">
        <f t="shared" si="73"/>
        <v>0</v>
      </c>
      <c r="M264" s="165">
        <f t="shared" si="73"/>
        <v>0</v>
      </c>
      <c r="N264" s="165">
        <f t="shared" si="73"/>
        <v>0</v>
      </c>
      <c r="O264" s="165">
        <f t="shared" si="73"/>
        <v>0</v>
      </c>
      <c r="P264" s="165">
        <f t="shared" si="73"/>
        <v>0</v>
      </c>
      <c r="Q264" s="165">
        <f t="shared" si="73"/>
        <v>0</v>
      </c>
    </row>
    <row r="265" spans="1:17" ht="12" customHeight="1" x14ac:dyDescent="0.25">
      <c r="A265" s="147" t="s">
        <v>59</v>
      </c>
      <c r="B265" s="164">
        <f t="shared" ref="B265:Q265" si="74">IF(B193=0,0,B193*1000000/B$12)</f>
        <v>0</v>
      </c>
      <c r="C265" s="164">
        <f t="shared" si="74"/>
        <v>0</v>
      </c>
      <c r="D265" s="164">
        <f t="shared" si="74"/>
        <v>0</v>
      </c>
      <c r="E265" s="164">
        <f t="shared" si="74"/>
        <v>0</v>
      </c>
      <c r="F265" s="164">
        <f t="shared" si="74"/>
        <v>0</v>
      </c>
      <c r="G265" s="164">
        <f t="shared" si="74"/>
        <v>0</v>
      </c>
      <c r="H265" s="164">
        <f t="shared" si="74"/>
        <v>0</v>
      </c>
      <c r="I265" s="164">
        <f t="shared" si="74"/>
        <v>0</v>
      </c>
      <c r="J265" s="164">
        <f t="shared" si="74"/>
        <v>0</v>
      </c>
      <c r="K265" s="164">
        <f t="shared" si="74"/>
        <v>0</v>
      </c>
      <c r="L265" s="164">
        <f t="shared" si="74"/>
        <v>0</v>
      </c>
      <c r="M265" s="164">
        <f t="shared" si="74"/>
        <v>0</v>
      </c>
      <c r="N265" s="164">
        <f t="shared" si="74"/>
        <v>0</v>
      </c>
      <c r="O265" s="164">
        <f t="shared" si="74"/>
        <v>0</v>
      </c>
      <c r="P265" s="164">
        <f t="shared" si="74"/>
        <v>0</v>
      </c>
      <c r="Q265" s="164">
        <f t="shared" si="74"/>
        <v>0</v>
      </c>
    </row>
    <row r="266" spans="1:17" ht="12" customHeight="1" x14ac:dyDescent="0.25">
      <c r="A266" s="163" t="s">
        <v>144</v>
      </c>
      <c r="B266" s="162">
        <f t="shared" ref="B266:Q266" si="75">IF(B194=0,0,B194*1000000/B$13)</f>
        <v>569.94029304406035</v>
      </c>
      <c r="C266" s="162">
        <f t="shared" si="75"/>
        <v>570.79596183984063</v>
      </c>
      <c r="D266" s="162">
        <f t="shared" si="75"/>
        <v>563.9895325406726</v>
      </c>
      <c r="E266" s="162">
        <f t="shared" si="75"/>
        <v>563.85904355705679</v>
      </c>
      <c r="F266" s="162">
        <f t="shared" si="75"/>
        <v>564.11586155267719</v>
      </c>
      <c r="G266" s="162">
        <f t="shared" si="75"/>
        <v>556.48959523117378</v>
      </c>
      <c r="H266" s="162">
        <f t="shared" si="75"/>
        <v>550.2029016867192</v>
      </c>
      <c r="I266" s="162">
        <f t="shared" si="75"/>
        <v>530.20240555640487</v>
      </c>
      <c r="J266" s="162">
        <f t="shared" si="75"/>
        <v>531.15772014204833</v>
      </c>
      <c r="K266" s="162">
        <f t="shared" si="75"/>
        <v>527.39136896802984</v>
      </c>
      <c r="L266" s="162">
        <f t="shared" si="75"/>
        <v>538.85183814057314</v>
      </c>
      <c r="M266" s="162">
        <f t="shared" si="75"/>
        <v>539.74812124464597</v>
      </c>
      <c r="N266" s="162">
        <f t="shared" si="75"/>
        <v>546.71731826522307</v>
      </c>
      <c r="O266" s="162">
        <f t="shared" si="75"/>
        <v>560.30895082022289</v>
      </c>
      <c r="P266" s="162">
        <f t="shared" si="75"/>
        <v>554.2076689130547</v>
      </c>
      <c r="Q266" s="162">
        <f t="shared" si="75"/>
        <v>550.26508615127</v>
      </c>
    </row>
    <row r="267" spans="1:17" ht="12" customHeight="1" x14ac:dyDescent="0.25">
      <c r="A267" s="161" t="s">
        <v>143</v>
      </c>
      <c r="B267" s="160">
        <f t="shared" ref="B267:Q267" si="76">IF(B195=0,0,B195*1000000/B$14)</f>
        <v>398.9582051308434</v>
      </c>
      <c r="C267" s="160">
        <f t="shared" si="76"/>
        <v>399.55717328789018</v>
      </c>
      <c r="D267" s="160">
        <f t="shared" si="76"/>
        <v>394.79267277847299</v>
      </c>
      <c r="E267" s="160">
        <f t="shared" si="76"/>
        <v>394.70133048993938</v>
      </c>
      <c r="F267" s="160">
        <f t="shared" si="76"/>
        <v>394.88110308687379</v>
      </c>
      <c r="G267" s="160">
        <f t="shared" si="76"/>
        <v>389.54271666182291</v>
      </c>
      <c r="H267" s="160">
        <f t="shared" si="76"/>
        <v>385.14203118070299</v>
      </c>
      <c r="I267" s="160">
        <f t="shared" si="76"/>
        <v>371.14168388948309</v>
      </c>
      <c r="J267" s="160">
        <f t="shared" si="76"/>
        <v>371.81040409943307</v>
      </c>
      <c r="K267" s="160">
        <f t="shared" si="76"/>
        <v>369.17395827762152</v>
      </c>
      <c r="L267" s="160">
        <f t="shared" si="76"/>
        <v>377.19628669840148</v>
      </c>
      <c r="M267" s="160">
        <f t="shared" si="76"/>
        <v>377.82368487125251</v>
      </c>
      <c r="N267" s="160">
        <f t="shared" si="76"/>
        <v>382.70212278565646</v>
      </c>
      <c r="O267" s="160">
        <f t="shared" si="76"/>
        <v>403.42244459056059</v>
      </c>
      <c r="P267" s="160">
        <f t="shared" si="76"/>
        <v>387.94536823913847</v>
      </c>
      <c r="Q267" s="160">
        <f t="shared" si="76"/>
        <v>385.18556030588934</v>
      </c>
    </row>
    <row r="268" spans="1:17" ht="12" customHeight="1" x14ac:dyDescent="0.25">
      <c r="A268" s="148" t="s">
        <v>57</v>
      </c>
      <c r="B268" s="156">
        <f t="shared" ref="B268:Q268" si="77">IF(B196=0,0,B196*1000000/B$14)</f>
        <v>398.9582051308434</v>
      </c>
      <c r="C268" s="156">
        <f t="shared" si="77"/>
        <v>399.55717328789018</v>
      </c>
      <c r="D268" s="156">
        <f t="shared" si="77"/>
        <v>394.79267277847299</v>
      </c>
      <c r="E268" s="156">
        <f t="shared" si="77"/>
        <v>394.70133048993938</v>
      </c>
      <c r="F268" s="156">
        <f t="shared" si="77"/>
        <v>394.88110308687379</v>
      </c>
      <c r="G268" s="156">
        <f t="shared" si="77"/>
        <v>389.54271666182291</v>
      </c>
      <c r="H268" s="156">
        <f t="shared" si="77"/>
        <v>385.14203118070299</v>
      </c>
      <c r="I268" s="156">
        <f t="shared" si="77"/>
        <v>371.14168388948309</v>
      </c>
      <c r="J268" s="156">
        <f t="shared" si="77"/>
        <v>371.81040409943307</v>
      </c>
      <c r="K268" s="156">
        <f t="shared" si="77"/>
        <v>369.17395827762152</v>
      </c>
      <c r="L268" s="156">
        <f t="shared" si="77"/>
        <v>377.19628669840148</v>
      </c>
      <c r="M268" s="156">
        <f t="shared" si="77"/>
        <v>377.82368487125251</v>
      </c>
      <c r="N268" s="156">
        <f t="shared" si="77"/>
        <v>382.70212278565646</v>
      </c>
      <c r="O268" s="156">
        <f t="shared" si="77"/>
        <v>403.42244459056059</v>
      </c>
      <c r="P268" s="156">
        <f t="shared" si="77"/>
        <v>387.94536823913847</v>
      </c>
      <c r="Q268" s="156">
        <f t="shared" si="77"/>
        <v>385.18556030588934</v>
      </c>
    </row>
    <row r="269" spans="1:17" ht="12" customHeight="1" x14ac:dyDescent="0.25">
      <c r="A269" s="148" t="s">
        <v>59</v>
      </c>
      <c r="B269" s="156">
        <f t="shared" ref="B269:Q269" si="78">IF(B197=0,0,B197*1000000/B$14)</f>
        <v>0</v>
      </c>
      <c r="C269" s="156">
        <f t="shared" si="78"/>
        <v>0</v>
      </c>
      <c r="D269" s="156">
        <f t="shared" si="78"/>
        <v>0</v>
      </c>
      <c r="E269" s="156">
        <f t="shared" si="78"/>
        <v>0</v>
      </c>
      <c r="F269" s="156">
        <f t="shared" si="78"/>
        <v>0</v>
      </c>
      <c r="G269" s="156">
        <f t="shared" si="78"/>
        <v>0</v>
      </c>
      <c r="H269" s="156">
        <f t="shared" si="78"/>
        <v>0</v>
      </c>
      <c r="I269" s="156">
        <f t="shared" si="78"/>
        <v>0</v>
      </c>
      <c r="J269" s="156">
        <f t="shared" si="78"/>
        <v>0</v>
      </c>
      <c r="K269" s="156">
        <f t="shared" si="78"/>
        <v>0</v>
      </c>
      <c r="L269" s="156">
        <f t="shared" si="78"/>
        <v>0</v>
      </c>
      <c r="M269" s="156">
        <f t="shared" si="78"/>
        <v>0</v>
      </c>
      <c r="N269" s="156">
        <f t="shared" si="78"/>
        <v>0</v>
      </c>
      <c r="O269" s="156">
        <f t="shared" si="78"/>
        <v>0</v>
      </c>
      <c r="P269" s="156">
        <f t="shared" si="78"/>
        <v>0</v>
      </c>
      <c r="Q269" s="156">
        <f t="shared" si="78"/>
        <v>0</v>
      </c>
    </row>
    <row r="270" spans="1:17" ht="12" customHeight="1" x14ac:dyDescent="0.25">
      <c r="A270" s="163" t="s">
        <v>142</v>
      </c>
      <c r="B270" s="162">
        <f t="shared" ref="B270:Q270" si="79">IF(B198=0,0,B198*1000000/B$15)</f>
        <v>0</v>
      </c>
      <c r="C270" s="162">
        <f t="shared" si="79"/>
        <v>0</v>
      </c>
      <c r="D270" s="162">
        <f t="shared" si="79"/>
        <v>0</v>
      </c>
      <c r="E270" s="162">
        <f t="shared" si="79"/>
        <v>0</v>
      </c>
      <c r="F270" s="162">
        <f t="shared" si="79"/>
        <v>0</v>
      </c>
      <c r="G270" s="162">
        <f t="shared" si="79"/>
        <v>0</v>
      </c>
      <c r="H270" s="162">
        <f t="shared" si="79"/>
        <v>0</v>
      </c>
      <c r="I270" s="162">
        <f t="shared" si="79"/>
        <v>0</v>
      </c>
      <c r="J270" s="162">
        <f t="shared" si="79"/>
        <v>0</v>
      </c>
      <c r="K270" s="162">
        <f t="shared" si="79"/>
        <v>0</v>
      </c>
      <c r="L270" s="162">
        <f t="shared" si="79"/>
        <v>0</v>
      </c>
      <c r="M270" s="162">
        <f t="shared" si="79"/>
        <v>0</v>
      </c>
      <c r="N270" s="162">
        <f t="shared" si="79"/>
        <v>0</v>
      </c>
      <c r="O270" s="162">
        <f t="shared" si="79"/>
        <v>0</v>
      </c>
      <c r="P270" s="162">
        <f t="shared" si="79"/>
        <v>0</v>
      </c>
      <c r="Q270" s="162">
        <f t="shared" si="79"/>
        <v>0</v>
      </c>
    </row>
    <row r="271" spans="1:17" ht="12" customHeight="1" x14ac:dyDescent="0.25">
      <c r="A271" s="161" t="s">
        <v>141</v>
      </c>
      <c r="B271" s="160">
        <f t="shared" ref="B271:Q271" si="80">IF(B199=0,0,B199*1000000/B$16)</f>
        <v>0</v>
      </c>
      <c r="C271" s="160">
        <f t="shared" si="80"/>
        <v>0</v>
      </c>
      <c r="D271" s="160">
        <f t="shared" si="80"/>
        <v>0</v>
      </c>
      <c r="E271" s="160">
        <f t="shared" si="80"/>
        <v>0</v>
      </c>
      <c r="F271" s="160">
        <f t="shared" si="80"/>
        <v>0</v>
      </c>
      <c r="G271" s="160">
        <f t="shared" si="80"/>
        <v>0</v>
      </c>
      <c r="H271" s="160">
        <f t="shared" si="80"/>
        <v>0</v>
      </c>
      <c r="I271" s="160">
        <f t="shared" si="80"/>
        <v>0</v>
      </c>
      <c r="J271" s="160">
        <f t="shared" si="80"/>
        <v>0</v>
      </c>
      <c r="K271" s="160">
        <f t="shared" si="80"/>
        <v>0</v>
      </c>
      <c r="L271" s="160">
        <f t="shared" si="80"/>
        <v>0</v>
      </c>
      <c r="M271" s="160">
        <f t="shared" si="80"/>
        <v>0</v>
      </c>
      <c r="N271" s="160">
        <f t="shared" si="80"/>
        <v>0</v>
      </c>
      <c r="O271" s="160">
        <f t="shared" si="80"/>
        <v>0</v>
      </c>
      <c r="P271" s="160">
        <f t="shared" si="80"/>
        <v>0</v>
      </c>
      <c r="Q271" s="160">
        <f t="shared" si="80"/>
        <v>0</v>
      </c>
    </row>
    <row r="272" spans="1:17" ht="12" customHeight="1" x14ac:dyDescent="0.25">
      <c r="A272" s="148" t="s">
        <v>60</v>
      </c>
      <c r="B272" s="156">
        <f t="shared" ref="B272:Q272" si="81">IF(B200=0,0,B200*1000000/B$16)</f>
        <v>0</v>
      </c>
      <c r="C272" s="156">
        <f t="shared" si="81"/>
        <v>0</v>
      </c>
      <c r="D272" s="156">
        <f t="shared" si="81"/>
        <v>0</v>
      </c>
      <c r="E272" s="156">
        <f t="shared" si="81"/>
        <v>0</v>
      </c>
      <c r="F272" s="156">
        <f t="shared" si="81"/>
        <v>0</v>
      </c>
      <c r="G272" s="156">
        <f t="shared" si="81"/>
        <v>0</v>
      </c>
      <c r="H272" s="156">
        <f t="shared" si="81"/>
        <v>0</v>
      </c>
      <c r="I272" s="156">
        <f t="shared" si="81"/>
        <v>0</v>
      </c>
      <c r="J272" s="156">
        <f t="shared" si="81"/>
        <v>0</v>
      </c>
      <c r="K272" s="156">
        <f t="shared" si="81"/>
        <v>0</v>
      </c>
      <c r="L272" s="156">
        <f t="shared" si="81"/>
        <v>0</v>
      </c>
      <c r="M272" s="156">
        <f t="shared" si="81"/>
        <v>0</v>
      </c>
      <c r="N272" s="156">
        <f t="shared" si="81"/>
        <v>0</v>
      </c>
      <c r="O272" s="156">
        <f t="shared" si="81"/>
        <v>0</v>
      </c>
      <c r="P272" s="156">
        <f t="shared" si="81"/>
        <v>0</v>
      </c>
      <c r="Q272" s="156">
        <f t="shared" si="81"/>
        <v>0</v>
      </c>
    </row>
    <row r="273" spans="1:17" ht="12" customHeight="1" x14ac:dyDescent="0.25">
      <c r="A273" s="148" t="s">
        <v>59</v>
      </c>
      <c r="B273" s="156">
        <f t="shared" ref="B273:Q273" si="82">IF(B201=0,0,B201*1000000/B$16)</f>
        <v>0</v>
      </c>
      <c r="C273" s="156">
        <f t="shared" si="82"/>
        <v>0</v>
      </c>
      <c r="D273" s="156">
        <f t="shared" si="82"/>
        <v>0</v>
      </c>
      <c r="E273" s="156">
        <f t="shared" si="82"/>
        <v>0</v>
      </c>
      <c r="F273" s="156">
        <f t="shared" si="82"/>
        <v>0</v>
      </c>
      <c r="G273" s="156">
        <f t="shared" si="82"/>
        <v>0</v>
      </c>
      <c r="H273" s="156">
        <f t="shared" si="82"/>
        <v>0</v>
      </c>
      <c r="I273" s="156">
        <f t="shared" si="82"/>
        <v>0</v>
      </c>
      <c r="J273" s="156">
        <f t="shared" si="82"/>
        <v>0</v>
      </c>
      <c r="K273" s="156">
        <f t="shared" si="82"/>
        <v>0</v>
      </c>
      <c r="L273" s="156">
        <f t="shared" si="82"/>
        <v>0</v>
      </c>
      <c r="M273" s="156">
        <f t="shared" si="82"/>
        <v>0</v>
      </c>
      <c r="N273" s="156">
        <f t="shared" si="82"/>
        <v>0</v>
      </c>
      <c r="O273" s="156">
        <f t="shared" si="82"/>
        <v>0</v>
      </c>
      <c r="P273" s="156">
        <f t="shared" si="82"/>
        <v>0</v>
      </c>
      <c r="Q273" s="156">
        <f t="shared" si="82"/>
        <v>0</v>
      </c>
    </row>
    <row r="274" spans="1:17" ht="12" customHeight="1" x14ac:dyDescent="0.25">
      <c r="A274" s="158" t="s">
        <v>62</v>
      </c>
      <c r="B274" s="157">
        <f t="shared" ref="B274:Q274" si="83">IF(B202=0,0,B202*1000000/B$5)</f>
        <v>67.4224457113434</v>
      </c>
      <c r="C274" s="157">
        <f t="shared" si="83"/>
        <v>68.448158637654544</v>
      </c>
      <c r="D274" s="157">
        <f t="shared" si="83"/>
        <v>60.791272842105734</v>
      </c>
      <c r="E274" s="157">
        <f t="shared" si="83"/>
        <v>52.31306658431452</v>
      </c>
      <c r="F274" s="157">
        <f t="shared" si="83"/>
        <v>74.763533248443281</v>
      </c>
      <c r="G274" s="157">
        <f t="shared" si="83"/>
        <v>63.929052390221202</v>
      </c>
      <c r="H274" s="157">
        <f t="shared" si="83"/>
        <v>67.839927497588462</v>
      </c>
      <c r="I274" s="157">
        <f t="shared" si="83"/>
        <v>39.86942516912459</v>
      </c>
      <c r="J274" s="157">
        <f t="shared" si="83"/>
        <v>56.204290882911309</v>
      </c>
      <c r="K274" s="157">
        <f t="shared" si="83"/>
        <v>50.571311995308982</v>
      </c>
      <c r="L274" s="157">
        <f t="shared" si="83"/>
        <v>56.001951044011882</v>
      </c>
      <c r="M274" s="157">
        <f t="shared" si="83"/>
        <v>54.199635869289075</v>
      </c>
      <c r="N274" s="157">
        <f t="shared" si="83"/>
        <v>51.24432678105795</v>
      </c>
      <c r="O274" s="157">
        <f t="shared" si="83"/>
        <v>65.098129312773395</v>
      </c>
      <c r="P274" s="157">
        <f t="shared" si="83"/>
        <v>57.385052699383074</v>
      </c>
      <c r="Q274" s="157">
        <f t="shared" si="83"/>
        <v>51.183998973725295</v>
      </c>
    </row>
    <row r="275" spans="1:17" ht="12" customHeight="1" x14ac:dyDescent="0.25">
      <c r="A275" s="23" t="s">
        <v>55</v>
      </c>
      <c r="B275" s="156">
        <f t="shared" ref="B275:Q275" si="84">IF(B203=0,0,B203*1000000/B$18)</f>
        <v>0</v>
      </c>
      <c r="C275" s="156">
        <f t="shared" si="84"/>
        <v>0</v>
      </c>
      <c r="D275" s="156">
        <f t="shared" si="84"/>
        <v>0</v>
      </c>
      <c r="E275" s="156">
        <f t="shared" si="84"/>
        <v>0</v>
      </c>
      <c r="F275" s="156">
        <f t="shared" si="84"/>
        <v>0</v>
      </c>
      <c r="G275" s="156">
        <f t="shared" si="84"/>
        <v>0</v>
      </c>
      <c r="H275" s="156">
        <f t="shared" si="84"/>
        <v>0</v>
      </c>
      <c r="I275" s="156">
        <f t="shared" si="84"/>
        <v>0</v>
      </c>
      <c r="J275" s="156">
        <f t="shared" si="84"/>
        <v>0</v>
      </c>
      <c r="K275" s="156">
        <f t="shared" si="84"/>
        <v>0</v>
      </c>
      <c r="L275" s="156">
        <f t="shared" si="84"/>
        <v>0</v>
      </c>
      <c r="M275" s="156">
        <f t="shared" si="84"/>
        <v>0</v>
      </c>
      <c r="N275" s="156">
        <f t="shared" si="84"/>
        <v>0</v>
      </c>
      <c r="O275" s="156">
        <f t="shared" si="84"/>
        <v>0</v>
      </c>
      <c r="P275" s="156">
        <f t="shared" si="84"/>
        <v>0</v>
      </c>
      <c r="Q275" s="156">
        <f t="shared" si="84"/>
        <v>0</v>
      </c>
    </row>
    <row r="276" spans="1:17" ht="12" customHeight="1" x14ac:dyDescent="0.25">
      <c r="A276" s="23" t="s">
        <v>57</v>
      </c>
      <c r="B276" s="156">
        <f t="shared" ref="B276:Q276" si="85">IF(B204=0,0,B204*1000000/B$19)</f>
        <v>330.85122993255203</v>
      </c>
      <c r="C276" s="156">
        <f t="shared" si="85"/>
        <v>327.65350152701734</v>
      </c>
      <c r="D276" s="156">
        <f t="shared" si="85"/>
        <v>327.10141140055333</v>
      </c>
      <c r="E276" s="156">
        <f t="shared" si="85"/>
        <v>325.16807159470528</v>
      </c>
      <c r="F276" s="156">
        <f t="shared" si="85"/>
        <v>313.17154842395462</v>
      </c>
      <c r="G276" s="156">
        <f t="shared" si="85"/>
        <v>316.8413296053638</v>
      </c>
      <c r="H276" s="156">
        <f t="shared" si="85"/>
        <v>311.4014957173041</v>
      </c>
      <c r="I276" s="156">
        <f t="shared" si="85"/>
        <v>312.74412119808193</v>
      </c>
      <c r="J276" s="156">
        <f t="shared" si="85"/>
        <v>308.72837661430117</v>
      </c>
      <c r="K276" s="156">
        <f t="shared" si="85"/>
        <v>306.17010072600073</v>
      </c>
      <c r="L276" s="156">
        <f t="shared" si="85"/>
        <v>298.04609109178125</v>
      </c>
      <c r="M276" s="156">
        <f t="shared" si="85"/>
        <v>296.63779676477344</v>
      </c>
      <c r="N276" s="156">
        <f t="shared" si="85"/>
        <v>292.45709429388933</v>
      </c>
      <c r="O276" s="156">
        <f t="shared" si="85"/>
        <v>287.94129327427669</v>
      </c>
      <c r="P276" s="156">
        <f t="shared" si="85"/>
        <v>286.2524670807681</v>
      </c>
      <c r="Q276" s="156">
        <f t="shared" si="85"/>
        <v>281.15109951058957</v>
      </c>
    </row>
    <row r="277" spans="1:17" ht="12" customHeight="1" x14ac:dyDescent="0.25">
      <c r="A277" s="29" t="s">
        <v>140</v>
      </c>
      <c r="B277" s="57">
        <f t="shared" ref="B277:Q277" si="86">IF(B205=0,0,B205*1000000/B$20)</f>
        <v>0</v>
      </c>
      <c r="C277" s="57">
        <f t="shared" si="86"/>
        <v>0</v>
      </c>
      <c r="D277" s="57">
        <f t="shared" si="86"/>
        <v>0</v>
      </c>
      <c r="E277" s="57">
        <f t="shared" si="86"/>
        <v>0</v>
      </c>
      <c r="F277" s="57">
        <f t="shared" si="86"/>
        <v>0</v>
      </c>
      <c r="G277" s="57">
        <f t="shared" si="86"/>
        <v>0</v>
      </c>
      <c r="H277" s="57">
        <f t="shared" si="86"/>
        <v>0</v>
      </c>
      <c r="I277" s="57">
        <f t="shared" si="86"/>
        <v>0</v>
      </c>
      <c r="J277" s="57">
        <f t="shared" si="86"/>
        <v>0</v>
      </c>
      <c r="K277" s="57">
        <f t="shared" si="86"/>
        <v>0</v>
      </c>
      <c r="L277" s="57">
        <f t="shared" si="86"/>
        <v>0</v>
      </c>
      <c r="M277" s="57">
        <f t="shared" si="86"/>
        <v>0</v>
      </c>
      <c r="N277" s="57">
        <f t="shared" si="86"/>
        <v>0</v>
      </c>
      <c r="O277" s="57">
        <f t="shared" si="86"/>
        <v>0</v>
      </c>
      <c r="P277" s="57">
        <f t="shared" si="86"/>
        <v>0</v>
      </c>
      <c r="Q277" s="57">
        <f t="shared" si="86"/>
        <v>0</v>
      </c>
    </row>
    <row r="279" spans="1:17" ht="12" customHeight="1" x14ac:dyDescent="0.25">
      <c r="A279" s="152" t="s">
        <v>196</v>
      </c>
      <c r="B279" s="184">
        <f>B207/RES_summary!B$19</f>
        <v>258.72998134916111</v>
      </c>
      <c r="C279" s="184">
        <f>C207/RES_summary!C$19</f>
        <v>261.0506779484856</v>
      </c>
      <c r="D279" s="184">
        <f>D207/RES_summary!D$19</f>
        <v>253.86390984230357</v>
      </c>
      <c r="E279" s="184">
        <f>E207/RES_summary!E$19</f>
        <v>247.03133180600011</v>
      </c>
      <c r="F279" s="184">
        <f>F207/RES_summary!F$19</f>
        <v>236.49695619815833</v>
      </c>
      <c r="G279" s="184">
        <f>G207/RES_summary!G$19</f>
        <v>230.239927722533</v>
      </c>
      <c r="H279" s="184">
        <f>H207/RES_summary!H$19</f>
        <v>227.96371744466751</v>
      </c>
      <c r="I279" s="184">
        <f>I207/RES_summary!I$19</f>
        <v>191.54171934157893</v>
      </c>
      <c r="J279" s="184">
        <f>J207/RES_summary!J$19</f>
        <v>198.46068884861774</v>
      </c>
      <c r="K279" s="184">
        <f>K207/RES_summary!K$19</f>
        <v>195.82928319791665</v>
      </c>
      <c r="L279" s="184">
        <f>L207/RES_summary!L$19</f>
        <v>207.66500161833159</v>
      </c>
      <c r="M279" s="184">
        <f>M207/RES_summary!M$19</f>
        <v>184.74995958352167</v>
      </c>
      <c r="N279" s="184">
        <f>N207/RES_summary!N$19</f>
        <v>186.59499078762724</v>
      </c>
      <c r="O279" s="184">
        <f>O207/RES_summary!O$19</f>
        <v>188.89304849955977</v>
      </c>
      <c r="P279" s="184">
        <f>P207/RES_summary!P$19</f>
        <v>162.88193711069439</v>
      </c>
      <c r="Q279" s="184">
        <f>Q207/RES_summary!Q$19</f>
        <v>164.88540021275622</v>
      </c>
    </row>
    <row r="280" spans="1:17" ht="12" customHeight="1" x14ac:dyDescent="0.25">
      <c r="A280" s="158" t="s">
        <v>65</v>
      </c>
      <c r="B280" s="178">
        <f>B208/RES_summary!B$19</f>
        <v>219.47406612953711</v>
      </c>
      <c r="C280" s="178">
        <f>C208/RES_summary!C$19</f>
        <v>221.43766676766799</v>
      </c>
      <c r="D280" s="178">
        <f>D208/RES_summary!D$19</f>
        <v>214.71422979764264</v>
      </c>
      <c r="E280" s="178">
        <f>E208/RES_summary!E$19</f>
        <v>207.88518433410232</v>
      </c>
      <c r="F280" s="178">
        <f>F208/RES_summary!F$19</f>
        <v>197.56148962428472</v>
      </c>
      <c r="G280" s="178">
        <f>G208/RES_summary!G$19</f>
        <v>191.85463509120009</v>
      </c>
      <c r="H280" s="178">
        <f>H208/RES_summary!H$19</f>
        <v>189.34553291629288</v>
      </c>
      <c r="I280" s="178">
        <f>I208/RES_summary!I$19</f>
        <v>155.3418892209541</v>
      </c>
      <c r="J280" s="178">
        <f>J208/RES_summary!J$19</f>
        <v>161.85930279419335</v>
      </c>
      <c r="K280" s="178">
        <f>K208/RES_summary!K$19</f>
        <v>159.5396666036869</v>
      </c>
      <c r="L280" s="178">
        <f>L208/RES_summary!L$19</f>
        <v>170.95092320982766</v>
      </c>
      <c r="M280" s="178">
        <f>M208/RES_summary!M$19</f>
        <v>147.38839789240805</v>
      </c>
      <c r="N280" s="178">
        <f>N208/RES_summary!N$19</f>
        <v>149.77124493621795</v>
      </c>
      <c r="O280" s="178">
        <f>O208/RES_summary!O$19</f>
        <v>152.23913174191213</v>
      </c>
      <c r="P280" s="178">
        <f>P208/RES_summary!P$19</f>
        <v>126.71739343240061</v>
      </c>
      <c r="Q280" s="178">
        <f>Q208/RES_summary!Q$19</f>
        <v>130.03278558773863</v>
      </c>
    </row>
    <row r="281" spans="1:17" ht="12" customHeight="1" x14ac:dyDescent="0.25">
      <c r="A281" s="23" t="s">
        <v>157</v>
      </c>
      <c r="B281" s="177">
        <f>B209/RES_summary!B$19</f>
        <v>218.24289142579721</v>
      </c>
      <c r="C281" s="177">
        <f>C209/RES_summary!C$19</f>
        <v>220.29078910049353</v>
      </c>
      <c r="D281" s="177">
        <f>D209/RES_summary!D$19</f>
        <v>213.4955871582421</v>
      </c>
      <c r="E281" s="177">
        <f>E209/RES_summary!E$19</f>
        <v>206.8102826217347</v>
      </c>
      <c r="F281" s="177">
        <f>F209/RES_summary!F$19</f>
        <v>196.3032289878029</v>
      </c>
      <c r="G281" s="177">
        <f>G209/RES_summary!G$19</f>
        <v>190.7340189989304</v>
      </c>
      <c r="H281" s="177">
        <f>H209/RES_summary!H$19</f>
        <v>188.37436826767271</v>
      </c>
      <c r="I281" s="177">
        <f>I209/RES_summary!I$19</f>
        <v>154.15269176327803</v>
      </c>
      <c r="J281" s="177">
        <f>J209/RES_summary!J$19</f>
        <v>161.167762063678</v>
      </c>
      <c r="K281" s="177">
        <f>K209/RES_summary!K$19</f>
        <v>158.70185090467393</v>
      </c>
      <c r="L281" s="177">
        <f>L209/RES_summary!L$19</f>
        <v>169.93490489484213</v>
      </c>
      <c r="M281" s="177">
        <f>M209/RES_summary!M$19</f>
        <v>146.29876933932883</v>
      </c>
      <c r="N281" s="177">
        <f>N209/RES_summary!N$19</f>
        <v>148.70080959592889</v>
      </c>
      <c r="O281" s="177">
        <f>O209/RES_summary!O$19</f>
        <v>151.23123357619136</v>
      </c>
      <c r="P281" s="177">
        <f>P209/RES_summary!P$19</f>
        <v>125.80535759445227</v>
      </c>
      <c r="Q281" s="177">
        <f>Q209/RES_summary!Q$19</f>
        <v>129.08551491799096</v>
      </c>
    </row>
    <row r="282" spans="1:17" ht="12" customHeight="1" x14ac:dyDescent="0.25">
      <c r="A282" s="23" t="s">
        <v>60</v>
      </c>
      <c r="B282" s="177">
        <f>B210/RES_summary!B$19</f>
        <v>1.2311747037398846</v>
      </c>
      <c r="C282" s="177">
        <f>C210/RES_summary!C$19</f>
        <v>1.1468776671744478</v>
      </c>
      <c r="D282" s="177">
        <f>D210/RES_summary!D$19</f>
        <v>1.2186426394005734</v>
      </c>
      <c r="E282" s="177">
        <f>E210/RES_summary!E$19</f>
        <v>1.0749017123676359</v>
      </c>
      <c r="F282" s="177">
        <f>F210/RES_summary!F$19</f>
        <v>1.2582606364818025</v>
      </c>
      <c r="G282" s="177">
        <f>G210/RES_summary!G$19</f>
        <v>1.1206160922697186</v>
      </c>
      <c r="H282" s="177">
        <f>H210/RES_summary!H$19</f>
        <v>0.97116464862018703</v>
      </c>
      <c r="I282" s="177">
        <f>I210/RES_summary!I$19</f>
        <v>1.1891974576760878</v>
      </c>
      <c r="J282" s="177">
        <f>J210/RES_summary!J$19</f>
        <v>0.69154073051536413</v>
      </c>
      <c r="K282" s="177">
        <f>K210/RES_summary!K$19</f>
        <v>0.83781569901296515</v>
      </c>
      <c r="L282" s="177">
        <f>L210/RES_summary!L$19</f>
        <v>1.0160183149855351</v>
      </c>
      <c r="M282" s="177">
        <f>M210/RES_summary!M$19</f>
        <v>1.0896285530792174</v>
      </c>
      <c r="N282" s="177">
        <f>N210/RES_summary!N$19</f>
        <v>1.0704353402890567</v>
      </c>
      <c r="O282" s="177">
        <f>O210/RES_summary!O$19</f>
        <v>1.0078981657207848</v>
      </c>
      <c r="P282" s="177">
        <f>P210/RES_summary!P$19</f>
        <v>0.9120358379483311</v>
      </c>
      <c r="Q282" s="177">
        <f>Q210/RES_summary!Q$19</f>
        <v>0.9472706697476948</v>
      </c>
    </row>
    <row r="283" spans="1:17" ht="12" customHeight="1" x14ac:dyDescent="0.25">
      <c r="A283" s="158" t="s">
        <v>112</v>
      </c>
      <c r="B283" s="178">
        <f>B211/RES_summary!B$19</f>
        <v>9.2320498651126667E-2</v>
      </c>
      <c r="C283" s="178">
        <f>C211/RES_summary!C$19</f>
        <v>0.10101246767696</v>
      </c>
      <c r="D283" s="178">
        <f>D211/RES_summary!D$19</f>
        <v>0.10426452626669142</v>
      </c>
      <c r="E283" s="178">
        <f>E211/RES_summary!E$19</f>
        <v>0.1041493504796194</v>
      </c>
      <c r="F283" s="178">
        <f>F211/RES_summary!F$19</f>
        <v>0.10796810703175656</v>
      </c>
      <c r="G283" s="178">
        <f>G211/RES_summary!G$19</f>
        <v>0.12390128177358398</v>
      </c>
      <c r="H283" s="178">
        <f>H211/RES_summary!H$19</f>
        <v>0.15380979421919858</v>
      </c>
      <c r="I283" s="178">
        <f>I211/RES_summary!I$19</f>
        <v>0.17385715717991698</v>
      </c>
      <c r="J283" s="178">
        <f>J211/RES_summary!J$19</f>
        <v>0.22105227395012056</v>
      </c>
      <c r="K283" s="178">
        <f>K211/RES_summary!K$19</f>
        <v>0.26250308473909967</v>
      </c>
      <c r="L283" s="178">
        <f>L211/RES_summary!L$19</f>
        <v>0.30575466654664918</v>
      </c>
      <c r="M283" s="178">
        <f>M211/RES_summary!M$19</f>
        <v>0.28758888004543881</v>
      </c>
      <c r="N283" s="178">
        <f>N211/RES_summary!N$19</f>
        <v>0.27991907584437858</v>
      </c>
      <c r="O283" s="178">
        <f>O211/RES_summary!O$19</f>
        <v>0.27255102770618239</v>
      </c>
      <c r="P283" s="178">
        <f>P211/RES_summary!P$19</f>
        <v>0.25211872520236955</v>
      </c>
      <c r="Q283" s="178">
        <f>Q211/RES_summary!Q$19</f>
        <v>0.24140089311171106</v>
      </c>
    </row>
    <row r="284" spans="1:17" ht="12" customHeight="1" x14ac:dyDescent="0.25">
      <c r="A284" s="23" t="s">
        <v>60</v>
      </c>
      <c r="B284" s="177">
        <f>B212/RES_summary!B$19</f>
        <v>9.2320498651126667E-2</v>
      </c>
      <c r="C284" s="177">
        <f>C212/RES_summary!C$19</f>
        <v>0.10101246767696</v>
      </c>
      <c r="D284" s="177">
        <f>D212/RES_summary!D$19</f>
        <v>0.10426452626669142</v>
      </c>
      <c r="E284" s="177">
        <f>E212/RES_summary!E$19</f>
        <v>0.1041493504796194</v>
      </c>
      <c r="F284" s="177">
        <f>F212/RES_summary!F$19</f>
        <v>0.10796810703175656</v>
      </c>
      <c r="G284" s="177">
        <f>G212/RES_summary!G$19</f>
        <v>0.12390128177358398</v>
      </c>
      <c r="H284" s="177">
        <f>H212/RES_summary!H$19</f>
        <v>0.15380979421919858</v>
      </c>
      <c r="I284" s="177">
        <f>I212/RES_summary!I$19</f>
        <v>0.17385715717991698</v>
      </c>
      <c r="J284" s="177">
        <f>J212/RES_summary!J$19</f>
        <v>0.22105227395012056</v>
      </c>
      <c r="K284" s="177">
        <f>K212/RES_summary!K$19</f>
        <v>0.26250308473909967</v>
      </c>
      <c r="L284" s="177">
        <f>L212/RES_summary!L$19</f>
        <v>0.30575466654664918</v>
      </c>
      <c r="M284" s="177">
        <f>M212/RES_summary!M$19</f>
        <v>0.28758888004543881</v>
      </c>
      <c r="N284" s="177">
        <f>N212/RES_summary!N$19</f>
        <v>0.27991907584437858</v>
      </c>
      <c r="O284" s="177">
        <f>O212/RES_summary!O$19</f>
        <v>0.27255102770618239</v>
      </c>
      <c r="P284" s="177">
        <f>P212/RES_summary!P$19</f>
        <v>0.25211872520236955</v>
      </c>
      <c r="Q284" s="177">
        <f>Q212/RES_summary!Q$19</f>
        <v>0.24140089311171106</v>
      </c>
    </row>
    <row r="285" spans="1:17" ht="12" customHeight="1" x14ac:dyDescent="0.25">
      <c r="A285" s="158" t="s">
        <v>63</v>
      </c>
      <c r="B285" s="178">
        <f>B213/RES_summary!B$19</f>
        <v>28.1985987863949</v>
      </c>
      <c r="C285" s="178">
        <f>C213/RES_summary!C$19</f>
        <v>28.628163143772714</v>
      </c>
      <c r="D285" s="178">
        <f>D213/RES_summary!D$19</f>
        <v>28.357239455292909</v>
      </c>
      <c r="E285" s="178">
        <f>E213/RES_summary!E$19</f>
        <v>28.679213902975576</v>
      </c>
      <c r="F285" s="178">
        <f>F213/RES_summary!F$19</f>
        <v>28.334452920337689</v>
      </c>
      <c r="G285" s="178">
        <f>G213/RES_summary!G$19</f>
        <v>27.851056518676607</v>
      </c>
      <c r="H285" s="178">
        <f>H213/RES_summary!H$19</f>
        <v>28.185300963824048</v>
      </c>
      <c r="I285" s="178">
        <f>I213/RES_summary!I$19</f>
        <v>26.493434724008782</v>
      </c>
      <c r="J285" s="178">
        <f>J213/RES_summary!J$19</f>
        <v>26.525860775254181</v>
      </c>
      <c r="K285" s="178">
        <f>K213/RES_summary!K$19</f>
        <v>26.417388907178779</v>
      </c>
      <c r="L285" s="178">
        <f>L213/RES_summary!L$19</f>
        <v>26.900702163970987</v>
      </c>
      <c r="M285" s="178">
        <f>M213/RES_summary!M$19</f>
        <v>27.28314186515599</v>
      </c>
      <c r="N285" s="178">
        <f>N213/RES_summary!N$19</f>
        <v>27.086043947138222</v>
      </c>
      <c r="O285" s="178">
        <f>O213/RES_summary!O$19</f>
        <v>26.666187989808773</v>
      </c>
      <c r="P285" s="178">
        <f>P213/RES_summary!P$19</f>
        <v>26.34541075142851</v>
      </c>
      <c r="Q285" s="178">
        <f>Q213/RES_summary!Q$19</f>
        <v>25.611163432176316</v>
      </c>
    </row>
    <row r="286" spans="1:17" ht="12" customHeight="1" x14ac:dyDescent="0.25">
      <c r="A286" s="167" t="s">
        <v>156</v>
      </c>
      <c r="B286" s="183">
        <f>B214/RES_summary!B$19</f>
        <v>34.314582933058752</v>
      </c>
      <c r="C286" s="183">
        <f>C214/RES_summary!C$19</f>
        <v>34.224651164213235</v>
      </c>
      <c r="D286" s="183">
        <f>D214/RES_summary!D$19</f>
        <v>33.664659103104448</v>
      </c>
      <c r="E286" s="183">
        <f>E214/RES_summary!E$19</f>
        <v>33.498311565391084</v>
      </c>
      <c r="F286" s="183">
        <f>F214/RES_summary!F$19</f>
        <v>33.34538428794901</v>
      </c>
      <c r="G286" s="183">
        <f>G214/RES_summary!G$19</f>
        <v>32.720493283535177</v>
      </c>
      <c r="H286" s="183">
        <f>H214/RES_summary!H$19</f>
        <v>32.138180805774503</v>
      </c>
      <c r="I286" s="183">
        <f>I214/RES_summary!I$19</f>
        <v>31.000752025187815</v>
      </c>
      <c r="J286" s="183">
        <f>J214/RES_summary!J$19</f>
        <v>30.50710454291255</v>
      </c>
      <c r="K286" s="183">
        <f>K214/RES_summary!K$19</f>
        <v>30.181137485895153</v>
      </c>
      <c r="L286" s="183">
        <f>L214/RES_summary!L$19</f>
        <v>30.612623262556191</v>
      </c>
      <c r="M286" s="183">
        <f>M214/RES_summary!M$19</f>
        <v>30.257955786303562</v>
      </c>
      <c r="N286" s="183">
        <f>N214/RES_summary!N$19</f>
        <v>30.458257341978211</v>
      </c>
      <c r="O286" s="183">
        <f>O214/RES_summary!O$19</f>
        <v>29.596379422499805</v>
      </c>
      <c r="P286" s="183">
        <f>P214/RES_summary!P$19</f>
        <v>29.392570487453664</v>
      </c>
      <c r="Q286" s="183">
        <f>Q214/RES_summary!Q$19</f>
        <v>28.660562786072983</v>
      </c>
    </row>
    <row r="287" spans="1:17" ht="12" customHeight="1" x14ac:dyDescent="0.25">
      <c r="A287" s="167" t="s">
        <v>155</v>
      </c>
      <c r="B287" s="183">
        <f>B215/RES_summary!B$19</f>
        <v>29.256515424709114</v>
      </c>
      <c r="C287" s="183">
        <f>C215/RES_summary!C$19</f>
        <v>29.21662784961255</v>
      </c>
      <c r="D287" s="183">
        <f>D215/RES_summary!D$19</f>
        <v>28.775805974173963</v>
      </c>
      <c r="E287" s="183">
        <f>E215/RES_summary!E$19</f>
        <v>28.670240556259639</v>
      </c>
      <c r="F287" s="183">
        <f>F215/RES_summary!F$19</f>
        <v>28.574945907171458</v>
      </c>
      <c r="G287" s="183">
        <f>G215/RES_summary!G$19</f>
        <v>28.074399306909186</v>
      </c>
      <c r="H287" s="183">
        <f>H215/RES_summary!H$19</f>
        <v>27.613768243984321</v>
      </c>
      <c r="I287" s="183">
        <f>I215/RES_summary!I$19</f>
        <v>26.635388438033441</v>
      </c>
      <c r="J287" s="183">
        <f>J215/RES_summary!J$19</f>
        <v>26.299191587896434</v>
      </c>
      <c r="K287" s="183">
        <f>K215/RES_summary!K$19</f>
        <v>26.037989424124955</v>
      </c>
      <c r="L287" s="183">
        <f>L215/RES_summary!L$19</f>
        <v>26.445939442423484</v>
      </c>
      <c r="M287" s="183">
        <f>M215/RES_summary!M$19</f>
        <v>26.109839226771292</v>
      </c>
      <c r="N287" s="183">
        <f>N215/RES_summary!N$19</f>
        <v>26.229533375662182</v>
      </c>
      <c r="O287" s="183">
        <f>O215/RES_summary!O$19</f>
        <v>25.950058370617292</v>
      </c>
      <c r="P287" s="183">
        <f>P215/RES_summary!P$19</f>
        <v>25.438413175851174</v>
      </c>
      <c r="Q287" s="183">
        <f>Q215/RES_summary!Q$19</f>
        <v>24.826157933175995</v>
      </c>
    </row>
    <row r="288" spans="1:17" ht="12" customHeight="1" x14ac:dyDescent="0.25">
      <c r="A288" s="166" t="s">
        <v>55</v>
      </c>
      <c r="B288" s="182">
        <f>B216/RES_summary!B$19</f>
        <v>24.02020805314114</v>
      </c>
      <c r="C288" s="182">
        <f>C216/RES_summary!C$19</f>
        <v>23.957255814949384</v>
      </c>
      <c r="D288" s="182">
        <f>D216/RES_summary!D$19</f>
        <v>23.565261372173229</v>
      </c>
      <c r="E288" s="182">
        <f>E216/RES_summary!E$19</f>
        <v>23.448818095773696</v>
      </c>
      <c r="F288" s="182">
        <f>F216/RES_summary!F$19</f>
        <v>23.34176900156427</v>
      </c>
      <c r="G288" s="182">
        <f>G216/RES_summary!G$19</f>
        <v>22.904345298474642</v>
      </c>
      <c r="H288" s="182">
        <f>H216/RES_summary!H$19</f>
        <v>22.496726564042142</v>
      </c>
      <c r="I288" s="182">
        <f>I216/RES_summary!I$19</f>
        <v>21.700526417631465</v>
      </c>
      <c r="J288" s="182">
        <f>J216/RES_summary!J$19</f>
        <v>21.354973180038755</v>
      </c>
      <c r="K288" s="182">
        <f>K216/RES_summary!K$19</f>
        <v>21.126796240126634</v>
      </c>
      <c r="L288" s="182">
        <f>L216/RES_summary!L$19</f>
        <v>21.428836283789323</v>
      </c>
      <c r="M288" s="182">
        <f>M216/RES_summary!M$19</f>
        <v>21.180569050412487</v>
      </c>
      <c r="N288" s="182">
        <f>N216/RES_summary!N$19</f>
        <v>21.320780139384752</v>
      </c>
      <c r="O288" s="182">
        <f>O216/RES_summary!O$19</f>
        <v>21.30939318419987</v>
      </c>
      <c r="P288" s="182">
        <f>P216/RES_summary!P$19</f>
        <v>20.574799341217606</v>
      </c>
      <c r="Q288" s="182">
        <f>Q216/RES_summary!Q$19</f>
        <v>20.062393950251099</v>
      </c>
    </row>
    <row r="289" spans="1:17" ht="12" customHeight="1" x14ac:dyDescent="0.25">
      <c r="A289" s="147" t="s">
        <v>59</v>
      </c>
      <c r="B289" s="181">
        <f>B217/RES_summary!B$19</f>
        <v>5.2363073715679755</v>
      </c>
      <c r="C289" s="181">
        <f>C217/RES_summary!C$19</f>
        <v>5.2593720346631683</v>
      </c>
      <c r="D289" s="181">
        <f>D217/RES_summary!D$19</f>
        <v>5.2105446020007378</v>
      </c>
      <c r="E289" s="181">
        <f>E217/RES_summary!E$19</f>
        <v>5.2214224604859503</v>
      </c>
      <c r="F289" s="181">
        <f>F217/RES_summary!F$19</f>
        <v>5.2331769056071966</v>
      </c>
      <c r="G289" s="181">
        <f>G217/RES_summary!G$19</f>
        <v>5.1700540084345477</v>
      </c>
      <c r="H289" s="181">
        <f>H217/RES_summary!H$19</f>
        <v>5.1170416799421794</v>
      </c>
      <c r="I289" s="181">
        <f>I217/RES_summary!I$19</f>
        <v>4.9348620204019786</v>
      </c>
      <c r="J289" s="181">
        <f>J217/RES_summary!J$19</f>
        <v>4.9442184078576803</v>
      </c>
      <c r="K289" s="181">
        <f>K217/RES_summary!K$19</f>
        <v>4.9111931839983196</v>
      </c>
      <c r="L289" s="181">
        <f>L217/RES_summary!L$19</f>
        <v>5.0171031586341588</v>
      </c>
      <c r="M289" s="181">
        <f>M217/RES_summary!M$19</f>
        <v>4.9292701763588012</v>
      </c>
      <c r="N289" s="181">
        <f>N217/RES_summary!N$19</f>
        <v>4.9087532362774313</v>
      </c>
      <c r="O289" s="181">
        <f>O217/RES_summary!O$19</f>
        <v>4.640665186417416</v>
      </c>
      <c r="P289" s="181">
        <f>P217/RES_summary!P$19</f>
        <v>4.8636138346335756</v>
      </c>
      <c r="Q289" s="181">
        <f>Q217/RES_summary!Q$19</f>
        <v>4.7637639829248979</v>
      </c>
    </row>
    <row r="290" spans="1:17" ht="12" customHeight="1" x14ac:dyDescent="0.25">
      <c r="A290" s="163" t="s">
        <v>144</v>
      </c>
      <c r="B290" s="180">
        <f>B218/RES_summary!B$19</f>
        <v>28.595506436801205</v>
      </c>
      <c r="C290" s="180">
        <f>C218/RES_summary!C$19</f>
        <v>28.520572183671323</v>
      </c>
      <c r="D290" s="180">
        <f>D218/RES_summary!D$19</f>
        <v>28.05384392067571</v>
      </c>
      <c r="E290" s="180">
        <f>E218/RES_summary!E$19</f>
        <v>27.915277316923728</v>
      </c>
      <c r="F290" s="180">
        <f>F218/RES_summary!F$19</f>
        <v>27.787829512721473</v>
      </c>
      <c r="G290" s="180">
        <f>G218/RES_summary!G$19</f>
        <v>27.267082002890529</v>
      </c>
      <c r="H290" s="180">
        <f>H218/RES_summary!H$19</f>
        <v>26.781835595722715</v>
      </c>
      <c r="I290" s="180">
        <f>I218/RES_summary!I$19</f>
        <v>25.638710886032804</v>
      </c>
      <c r="J290" s="180">
        <f>J218/RES_summary!J$19</f>
        <v>25.487150016047448</v>
      </c>
      <c r="K290" s="180">
        <f>K218/RES_summary!K$19</f>
        <v>25.15095219465557</v>
      </c>
      <c r="L290" s="180">
        <f>L218/RES_summary!L$19</f>
        <v>25.51052002746539</v>
      </c>
      <c r="M290" s="180">
        <f>M218/RES_summary!M$19</f>
        <v>25.394444247060893</v>
      </c>
      <c r="N290" s="180">
        <f>N218/RES_summary!N$19</f>
        <v>25.51767562370437</v>
      </c>
      <c r="O290" s="180">
        <f>O218/RES_summary!O$19</f>
        <v>25.987412740654847</v>
      </c>
      <c r="P290" s="180">
        <f>P218/RES_summary!P$19</f>
        <v>25.506266579558716</v>
      </c>
      <c r="Q290" s="180">
        <f>Q218/RES_summary!Q$19</f>
        <v>25.070968715241658</v>
      </c>
    </row>
    <row r="291" spans="1:17" ht="12" customHeight="1" x14ac:dyDescent="0.25">
      <c r="A291" s="161" t="s">
        <v>143</v>
      </c>
      <c r="B291" s="179">
        <f>B219/RES_summary!B$19</f>
        <v>25.253161877328886</v>
      </c>
      <c r="C291" s="179">
        <f>C219/RES_summary!C$19</f>
        <v>25.22377256323318</v>
      </c>
      <c r="D291" s="179">
        <f>D219/RES_summary!D$19</f>
        <v>24.848235346473853</v>
      </c>
      <c r="E291" s="179">
        <f>E219/RES_summary!E$19</f>
        <v>24.762116582332553</v>
      </c>
      <c r="F291" s="179">
        <f>F219/RES_summary!F$19</f>
        <v>24.684657564512214</v>
      </c>
      <c r="G291" s="179">
        <f>G219/RES_summary!G$19</f>
        <v>24.257011410457991</v>
      </c>
      <c r="H291" s="179">
        <f>H219/RES_summary!H$19</f>
        <v>23.864326596948061</v>
      </c>
      <c r="I291" s="179">
        <f>I219/RES_summary!I$19</f>
        <v>22.881959640624935</v>
      </c>
      <c r="J291" s="179">
        <f>J219/RES_summary!J$19</f>
        <v>22.785223419090862</v>
      </c>
      <c r="K291" s="179">
        <f>K219/RES_summary!K$19</f>
        <v>22.516859720257237</v>
      </c>
      <c r="L291" s="179">
        <f>L219/RES_summary!L$19</f>
        <v>22.874467177859948</v>
      </c>
      <c r="M291" s="179">
        <f>M219/RES_summary!M$19</f>
        <v>22.705381149301438</v>
      </c>
      <c r="N291" s="179">
        <f>N219/RES_summary!N$19</f>
        <v>22.771126172870499</v>
      </c>
      <c r="O291" s="179">
        <f>O219/RES_summary!O$19</f>
        <v>23.351602359688908</v>
      </c>
      <c r="P291" s="179">
        <f>P219/RES_summary!P$19</f>
        <v>22.71800044032469</v>
      </c>
      <c r="Q291" s="179">
        <f>Q219/RES_summary!Q$19</f>
        <v>22.313442083594072</v>
      </c>
    </row>
    <row r="292" spans="1:17" ht="12" customHeight="1" x14ac:dyDescent="0.25">
      <c r="A292" s="148" t="s">
        <v>57</v>
      </c>
      <c r="B292" s="177">
        <f>B220/RES_summary!B$19</f>
        <v>20.016854505760904</v>
      </c>
      <c r="C292" s="177">
        <f>C220/RES_summary!C$19</f>
        <v>19.964400528570007</v>
      </c>
      <c r="D292" s="177">
        <f>D220/RES_summary!D$19</f>
        <v>19.637690744473108</v>
      </c>
      <c r="E292" s="177">
        <f>E220/RES_summary!E$19</f>
        <v>19.540694121846599</v>
      </c>
      <c r="F292" s="177">
        <f>F220/RES_summary!F$19</f>
        <v>19.451480658905016</v>
      </c>
      <c r="G292" s="177">
        <f>G220/RES_summary!G$19</f>
        <v>19.086957402023437</v>
      </c>
      <c r="H292" s="177">
        <f>H220/RES_summary!H$19</f>
        <v>18.747284917005882</v>
      </c>
      <c r="I292" s="177">
        <f>I220/RES_summary!I$19</f>
        <v>17.947097620222948</v>
      </c>
      <c r="J292" s="177">
        <f>J220/RES_summary!J$19</f>
        <v>17.841005011233179</v>
      </c>
      <c r="K292" s="177">
        <f>K220/RES_summary!K$19</f>
        <v>17.605666536258926</v>
      </c>
      <c r="L292" s="177">
        <f>L220/RES_summary!L$19</f>
        <v>17.857364019225784</v>
      </c>
      <c r="M292" s="177">
        <f>M220/RES_summary!M$19</f>
        <v>17.776110972942636</v>
      </c>
      <c r="N292" s="177">
        <f>N220/RES_summary!N$19</f>
        <v>17.862372936593065</v>
      </c>
      <c r="O292" s="177">
        <f>O220/RES_summary!O$19</f>
        <v>18.710937173271493</v>
      </c>
      <c r="P292" s="177">
        <f>P220/RES_summary!P$19</f>
        <v>17.854386605691111</v>
      </c>
      <c r="Q292" s="177">
        <f>Q220/RES_summary!Q$19</f>
        <v>17.549678100669176</v>
      </c>
    </row>
    <row r="293" spans="1:17" ht="12" customHeight="1" x14ac:dyDescent="0.25">
      <c r="A293" s="148" t="s">
        <v>59</v>
      </c>
      <c r="B293" s="177">
        <f>B221/RES_summary!B$19</f>
        <v>5.2363073715679773</v>
      </c>
      <c r="C293" s="177">
        <f>C221/RES_summary!C$19</f>
        <v>5.2593720346631656</v>
      </c>
      <c r="D293" s="177">
        <f>D221/RES_summary!D$19</f>
        <v>5.2105446020007422</v>
      </c>
      <c r="E293" s="177">
        <f>E221/RES_summary!E$19</f>
        <v>5.221422460485952</v>
      </c>
      <c r="F293" s="177">
        <f>F221/RES_summary!F$19</f>
        <v>5.2331769056071984</v>
      </c>
      <c r="G293" s="177">
        <f>G221/RES_summary!G$19</f>
        <v>5.1700540084345583</v>
      </c>
      <c r="H293" s="177">
        <f>H221/RES_summary!H$19</f>
        <v>5.1170416799421758</v>
      </c>
      <c r="I293" s="177">
        <f>I221/RES_summary!I$19</f>
        <v>4.9348620204019795</v>
      </c>
      <c r="J293" s="177">
        <f>J221/RES_summary!J$19</f>
        <v>4.9442184078576839</v>
      </c>
      <c r="K293" s="177">
        <f>K221/RES_summary!K$19</f>
        <v>4.9111931839983169</v>
      </c>
      <c r="L293" s="177">
        <f>L221/RES_summary!L$19</f>
        <v>5.0171031586341632</v>
      </c>
      <c r="M293" s="177">
        <f>M221/RES_summary!M$19</f>
        <v>4.9292701763588047</v>
      </c>
      <c r="N293" s="177">
        <f>N221/RES_summary!N$19</f>
        <v>4.9087532362774349</v>
      </c>
      <c r="O293" s="177">
        <f>O221/RES_summary!O$19</f>
        <v>4.6406651864174151</v>
      </c>
      <c r="P293" s="177">
        <f>P221/RES_summary!P$19</f>
        <v>4.8636138346335756</v>
      </c>
      <c r="Q293" s="177">
        <f>Q221/RES_summary!Q$19</f>
        <v>4.7637639829248961</v>
      </c>
    </row>
    <row r="294" spans="1:17" ht="12" customHeight="1" x14ac:dyDescent="0.25">
      <c r="A294" s="163" t="s">
        <v>142</v>
      </c>
      <c r="B294" s="180">
        <f>B222/RES_summary!B$19</f>
        <v>24.06326175459774</v>
      </c>
      <c r="C294" s="180">
        <f>C222/RES_summary!C$19</f>
        <v>24.72448520695125</v>
      </c>
      <c r="D294" s="180">
        <f>D222/RES_summary!D$19</f>
        <v>24.050065256778243</v>
      </c>
      <c r="E294" s="180">
        <f>E222/RES_summary!E$19</f>
        <v>24.833335773081576</v>
      </c>
      <c r="F294" s="180">
        <f>F222/RES_summary!F$19</f>
        <v>23.771507154065851</v>
      </c>
      <c r="G294" s="180">
        <f>G222/RES_summary!G$19</f>
        <v>23.245663899953932</v>
      </c>
      <c r="H294" s="180">
        <f>H222/RES_summary!H$19</f>
        <v>24.857206640906025</v>
      </c>
      <c r="I294" s="180">
        <f>I222/RES_summary!I$19</f>
        <v>21.440425118370964</v>
      </c>
      <c r="J294" s="180">
        <f>J222/RES_summary!J$19</f>
        <v>22.487405563454534</v>
      </c>
      <c r="K294" s="180">
        <f>K222/RES_summary!K$19</f>
        <v>21.926297587428106</v>
      </c>
      <c r="L294" s="180">
        <f>L222/RES_summary!L$19</f>
        <v>21.165834431306404</v>
      </c>
      <c r="M294" s="180">
        <f>M222/RES_summary!M$19</f>
        <v>24.21150400519927</v>
      </c>
      <c r="N294" s="180">
        <f>N222/RES_summary!N$19</f>
        <v>22.890303114092433</v>
      </c>
      <c r="O294" s="180">
        <f>O222/RES_summary!O$19</f>
        <v>23.045963987266017</v>
      </c>
      <c r="P294" s="180">
        <f>P222/RES_summary!P$19</f>
        <v>22.3505393993551</v>
      </c>
      <c r="Q294" s="180">
        <f>Q222/RES_summary!Q$19</f>
        <v>21.717957137940488</v>
      </c>
    </row>
    <row r="295" spans="1:17" ht="12" customHeight="1" x14ac:dyDescent="0.25">
      <c r="A295" s="161" t="s">
        <v>141</v>
      </c>
      <c r="B295" s="179">
        <f>B223/RES_summary!B$19</f>
        <v>22.080590599786362</v>
      </c>
      <c r="C295" s="179">
        <f>C223/RES_summary!C$19</f>
        <v>22.566511679529142</v>
      </c>
      <c r="D295" s="179">
        <f>D223/RES_summary!D$19</f>
        <v>22.045590281745561</v>
      </c>
      <c r="E295" s="179">
        <f>E223/RES_summary!E$19</f>
        <v>22.604757501643036</v>
      </c>
      <c r="F295" s="179">
        <f>F223/RES_summary!F$19</f>
        <v>21.87323191345326</v>
      </c>
      <c r="G295" s="179">
        <f>G223/RES_summary!G$19</f>
        <v>21.442018738402322</v>
      </c>
      <c r="H295" s="179">
        <f>H223/RES_summary!H$19</f>
        <v>22.517086328576401</v>
      </c>
      <c r="I295" s="179">
        <f>I223/RES_summary!I$19</f>
        <v>19.943159603261662</v>
      </c>
      <c r="J295" s="179">
        <f>J223/RES_summary!J$19</f>
        <v>20.68540230227585</v>
      </c>
      <c r="K295" s="179">
        <f>K223/RES_summary!K$19</f>
        <v>20.259601495198019</v>
      </c>
      <c r="L295" s="179">
        <f>L223/RES_summary!L$19</f>
        <v>19.833187260548648</v>
      </c>
      <c r="M295" s="179">
        <f>M223/RES_summary!M$19</f>
        <v>21.877322979998311</v>
      </c>
      <c r="N295" s="179">
        <f>N223/RES_summary!N$19</f>
        <v>20.93196541614213</v>
      </c>
      <c r="O295" s="179">
        <f>O223/RES_summary!O$19</f>
        <v>21.233759257248948</v>
      </c>
      <c r="P295" s="179">
        <f>P223/RES_summary!P$19</f>
        <v>20.508991414182162</v>
      </c>
      <c r="Q295" s="179">
        <f>Q223/RES_summary!Q$19</f>
        <v>19.966333979483249</v>
      </c>
    </row>
    <row r="296" spans="1:17" ht="12" customHeight="1" x14ac:dyDescent="0.25">
      <c r="A296" s="148" t="s">
        <v>60</v>
      </c>
      <c r="B296" s="177">
        <f>B224/RES_summary!B$19</f>
        <v>16.84428322821838</v>
      </c>
      <c r="C296" s="177">
        <f>C224/RES_summary!C$19</f>
        <v>17.307139644865977</v>
      </c>
      <c r="D296" s="177">
        <f>D224/RES_summary!D$19</f>
        <v>16.835045679744823</v>
      </c>
      <c r="E296" s="177">
        <f>E224/RES_summary!E$19</f>
        <v>17.383335041157082</v>
      </c>
      <c r="F296" s="177">
        <f>F224/RES_summary!F$19</f>
        <v>16.640055007846069</v>
      </c>
      <c r="G296" s="177">
        <f>G224/RES_summary!G$19</f>
        <v>16.27196472996777</v>
      </c>
      <c r="H296" s="177">
        <f>H224/RES_summary!H$19</f>
        <v>17.400044648634225</v>
      </c>
      <c r="I296" s="177">
        <f>I224/RES_summary!I$19</f>
        <v>15.008297582859687</v>
      </c>
      <c r="J296" s="177">
        <f>J224/RES_summary!J$19</f>
        <v>15.741183894418167</v>
      </c>
      <c r="K296" s="177">
        <f>K224/RES_summary!K$19</f>
        <v>15.3484083111997</v>
      </c>
      <c r="L296" s="177">
        <f>L224/RES_summary!L$19</f>
        <v>14.816084101914491</v>
      </c>
      <c r="M296" s="177">
        <f>M224/RES_summary!M$19</f>
        <v>16.948052803639509</v>
      </c>
      <c r="N296" s="177">
        <f>N224/RES_summary!N$19</f>
        <v>16.0232121798647</v>
      </c>
      <c r="O296" s="177">
        <f>O224/RES_summary!O$19</f>
        <v>16.593094070831533</v>
      </c>
      <c r="P296" s="177">
        <f>P224/RES_summary!P$19</f>
        <v>15.645377579548587</v>
      </c>
      <c r="Q296" s="177">
        <f>Q224/RES_summary!Q$19</f>
        <v>15.202569996558353</v>
      </c>
    </row>
    <row r="297" spans="1:17" ht="12" customHeight="1" x14ac:dyDescent="0.25">
      <c r="A297" s="148" t="s">
        <v>59</v>
      </c>
      <c r="B297" s="177">
        <f>B225/RES_summary!B$19</f>
        <v>5.2363073715679782</v>
      </c>
      <c r="C297" s="177">
        <f>C225/RES_summary!C$19</f>
        <v>5.2593720346631674</v>
      </c>
      <c r="D297" s="177">
        <f>D225/RES_summary!D$19</f>
        <v>5.2105446020007387</v>
      </c>
      <c r="E297" s="177">
        <f>E225/RES_summary!E$19</f>
        <v>5.221422460485952</v>
      </c>
      <c r="F297" s="177">
        <f>F225/RES_summary!F$19</f>
        <v>5.2331769056071966</v>
      </c>
      <c r="G297" s="177">
        <f>G225/RES_summary!G$19</f>
        <v>5.1700540084345521</v>
      </c>
      <c r="H297" s="177">
        <f>H225/RES_summary!H$19</f>
        <v>5.1170416799421794</v>
      </c>
      <c r="I297" s="177">
        <f>I225/RES_summary!I$19</f>
        <v>4.9348620204019795</v>
      </c>
      <c r="J297" s="177">
        <f>J225/RES_summary!J$19</f>
        <v>4.9442184078576821</v>
      </c>
      <c r="K297" s="177">
        <f>K225/RES_summary!K$19</f>
        <v>4.9111931839983223</v>
      </c>
      <c r="L297" s="177">
        <f>L225/RES_summary!L$19</f>
        <v>5.0171031586341588</v>
      </c>
      <c r="M297" s="177">
        <f>M225/RES_summary!M$19</f>
        <v>4.9292701763588029</v>
      </c>
      <c r="N297" s="177">
        <f>N225/RES_summary!N$19</f>
        <v>4.9087532362774313</v>
      </c>
      <c r="O297" s="177">
        <f>O225/RES_summary!O$19</f>
        <v>4.6406651864174151</v>
      </c>
      <c r="P297" s="177">
        <f>P225/RES_summary!P$19</f>
        <v>4.8636138346335782</v>
      </c>
      <c r="Q297" s="177">
        <f>Q225/RES_summary!Q$19</f>
        <v>4.7637639829248979</v>
      </c>
    </row>
    <row r="298" spans="1:17" ht="12" customHeight="1" x14ac:dyDescent="0.25">
      <c r="A298" s="158" t="s">
        <v>62</v>
      </c>
      <c r="B298" s="178">
        <f>B226/RES_summary!B$19</f>
        <v>10.964995934577988</v>
      </c>
      <c r="C298" s="178">
        <f>C226/RES_summary!C$19</f>
        <v>10.883835569367967</v>
      </c>
      <c r="D298" s="178">
        <f>D226/RES_summary!D$19</f>
        <v>10.688176063101293</v>
      </c>
      <c r="E298" s="178">
        <f>E226/RES_summary!E$19</f>
        <v>10.362784218442583</v>
      </c>
      <c r="F298" s="178">
        <f>F226/RES_summary!F$19</f>
        <v>10.493045546504195</v>
      </c>
      <c r="G298" s="178">
        <f>G226/RES_summary!G$19</f>
        <v>10.410334830882697</v>
      </c>
      <c r="H298" s="178">
        <f>H226/RES_summary!H$19</f>
        <v>10.279073770331344</v>
      </c>
      <c r="I298" s="178">
        <f>I226/RES_summary!I$19</f>
        <v>9.5325382394361053</v>
      </c>
      <c r="J298" s="178">
        <f>J226/RES_summary!J$19</f>
        <v>9.854473005220111</v>
      </c>
      <c r="K298" s="178">
        <f>K226/RES_summary!K$19</f>
        <v>9.6097246023118892</v>
      </c>
      <c r="L298" s="178">
        <f>L226/RES_summary!L$19</f>
        <v>9.5076215779862832</v>
      </c>
      <c r="M298" s="178">
        <f>M226/RES_summary!M$19</f>
        <v>9.7908309459122034</v>
      </c>
      <c r="N298" s="178">
        <f>N226/RES_summary!N$19</f>
        <v>9.4577828284266729</v>
      </c>
      <c r="O298" s="178">
        <f>O226/RES_summary!O$19</f>
        <v>9.7151777401326598</v>
      </c>
      <c r="P298" s="178">
        <f>P226/RES_summary!P$19</f>
        <v>9.5670142016629072</v>
      </c>
      <c r="Q298" s="178">
        <f>Q226/RES_summary!Q$19</f>
        <v>9.0000502997295673</v>
      </c>
    </row>
    <row r="299" spans="1:17" ht="12" customHeight="1" x14ac:dyDescent="0.25">
      <c r="A299" s="23" t="s">
        <v>55</v>
      </c>
      <c r="B299" s="177">
        <f>B227/RES_summary!B$19</f>
        <v>0</v>
      </c>
      <c r="C299" s="177">
        <f>C227/RES_summary!C$19</f>
        <v>0</v>
      </c>
      <c r="D299" s="177">
        <f>D227/RES_summary!D$19</f>
        <v>0</v>
      </c>
      <c r="E299" s="177">
        <f>E227/RES_summary!E$19</f>
        <v>0</v>
      </c>
      <c r="F299" s="177">
        <f>F227/RES_summary!F$19</f>
        <v>0</v>
      </c>
      <c r="G299" s="177">
        <f>G227/RES_summary!G$19</f>
        <v>0</v>
      </c>
      <c r="H299" s="177">
        <f>H227/RES_summary!H$19</f>
        <v>0</v>
      </c>
      <c r="I299" s="177">
        <f>I227/RES_summary!I$19</f>
        <v>0</v>
      </c>
      <c r="J299" s="177">
        <f>J227/RES_summary!J$19</f>
        <v>0</v>
      </c>
      <c r="K299" s="177">
        <f>K227/RES_summary!K$19</f>
        <v>0</v>
      </c>
      <c r="L299" s="177">
        <f>L227/RES_summary!L$19</f>
        <v>0</v>
      </c>
      <c r="M299" s="177">
        <f>M227/RES_summary!M$19</f>
        <v>0</v>
      </c>
      <c r="N299" s="177">
        <f>N227/RES_summary!N$19</f>
        <v>0</v>
      </c>
      <c r="O299" s="177">
        <f>O227/RES_summary!O$19</f>
        <v>0</v>
      </c>
      <c r="P299" s="177">
        <f>P227/RES_summary!P$19</f>
        <v>0</v>
      </c>
      <c r="Q299" s="177">
        <f>Q227/RES_summary!Q$19</f>
        <v>0</v>
      </c>
    </row>
    <row r="300" spans="1:17" ht="12" customHeight="1" x14ac:dyDescent="0.25">
      <c r="A300" s="23" t="s">
        <v>57</v>
      </c>
      <c r="B300" s="177">
        <f>B228/RES_summary!B$19</f>
        <v>16.599736131357357</v>
      </c>
      <c r="C300" s="177">
        <f>C228/RES_summary!C$19</f>
        <v>16.371638845188659</v>
      </c>
      <c r="D300" s="177">
        <f>D228/RES_summary!D$19</f>
        <v>16.270606832587077</v>
      </c>
      <c r="E300" s="177">
        <f>E228/RES_summary!E$19</f>
        <v>16.098273135628077</v>
      </c>
      <c r="F300" s="177">
        <f>F228/RES_summary!F$19</f>
        <v>15.426543001090954</v>
      </c>
      <c r="G300" s="177">
        <f>G228/RES_summary!G$19</f>
        <v>15.524708081317169</v>
      </c>
      <c r="H300" s="177">
        <f>H228/RES_summary!H$19</f>
        <v>15.157869282397316</v>
      </c>
      <c r="I300" s="177">
        <f>I228/RES_summary!I$19</f>
        <v>15.123198274231525</v>
      </c>
      <c r="J300" s="177">
        <f>J228/RES_summary!J$19</f>
        <v>14.814067744087723</v>
      </c>
      <c r="K300" s="177">
        <f>K228/RES_summary!K$19</f>
        <v>14.601053448903373</v>
      </c>
      <c r="L300" s="177">
        <f>L228/RES_summary!L$19</f>
        <v>14.110206624035198</v>
      </c>
      <c r="M300" s="177">
        <f>M228/RES_summary!M$19</f>
        <v>13.956420958248479</v>
      </c>
      <c r="N300" s="177">
        <f>N228/RES_summary!N$19</f>
        <v>13.650244864608856</v>
      </c>
      <c r="O300" s="177">
        <f>O228/RES_summary!O$19</f>
        <v>13.35486292418247</v>
      </c>
      <c r="P300" s="177">
        <f>P228/RES_summary!P$19</f>
        <v>13.174180264841949</v>
      </c>
      <c r="Q300" s="177">
        <f>Q228/RES_summary!Q$19</f>
        <v>12.809699538429488</v>
      </c>
    </row>
    <row r="301" spans="1:17" ht="12" customHeight="1" x14ac:dyDescent="0.25">
      <c r="A301" s="29" t="s">
        <v>140</v>
      </c>
      <c r="B301" s="176">
        <f>B229/RES_summary!B$19</f>
        <v>9.5228302041395771</v>
      </c>
      <c r="C301" s="176">
        <f>C229/RES_summary!C$19</f>
        <v>9.434675513450653</v>
      </c>
      <c r="D301" s="176">
        <f>D229/RES_summary!D$19</f>
        <v>9.413860808462589</v>
      </c>
      <c r="E301" s="176">
        <f>E229/RES_summary!E$19</f>
        <v>9.2631488512742326</v>
      </c>
      <c r="F301" s="176">
        <f>F229/RES_summary!F$19</f>
        <v>8.9459259972492351</v>
      </c>
      <c r="G301" s="176">
        <f>G229/RES_summary!G$19</f>
        <v>9.1175662904609052</v>
      </c>
      <c r="H301" s="176">
        <f>H229/RES_summary!H$19</f>
        <v>8.9201683558468083</v>
      </c>
      <c r="I301" s="176">
        <f>I229/RES_summary!I$19</f>
        <v>8.7156929798828457</v>
      </c>
      <c r="J301" s="176">
        <f>J229/RES_summary!J$19</f>
        <v>8.7506159036001954</v>
      </c>
      <c r="K301" s="176">
        <f>K229/RES_summary!K$19</f>
        <v>8.6221688723897039</v>
      </c>
      <c r="L301" s="176">
        <f>L229/RES_summary!L$19</f>
        <v>8.4427177039496577</v>
      </c>
      <c r="M301" s="176">
        <f>M229/RES_summary!M$19</f>
        <v>8.8595688829785342</v>
      </c>
      <c r="N301" s="176">
        <f>N229/RES_summary!N$19</f>
        <v>8.5671173101187748</v>
      </c>
      <c r="O301" s="176">
        <f>O229/RES_summary!O$19</f>
        <v>8.6519335617741504</v>
      </c>
      <c r="P301" s="176">
        <f>P229/RES_summary!P$19</f>
        <v>8.6625717095306918</v>
      </c>
      <c r="Q301" s="176">
        <f>Q229/RES_summary!Q$19</f>
        <v>8.1521330008261419</v>
      </c>
    </row>
    <row r="303" spans="1:17" ht="12" customHeight="1" x14ac:dyDescent="0.25">
      <c r="A303" s="152" t="s">
        <v>71</v>
      </c>
      <c r="B303" s="184">
        <f>B231/RES_summary!B$19</f>
        <v>146.3920361911936</v>
      </c>
      <c r="C303" s="184">
        <f>C231/RES_summary!C$19</f>
        <v>148.78880979904307</v>
      </c>
      <c r="D303" s="184">
        <f>D231/RES_summary!D$19</f>
        <v>146.31148802255601</v>
      </c>
      <c r="E303" s="184">
        <f>E231/RES_summary!E$19</f>
        <v>145.35111170788679</v>
      </c>
      <c r="F303" s="184">
        <f>F231/RES_summary!F$19</f>
        <v>140.07376107917065</v>
      </c>
      <c r="G303" s="184">
        <f>G231/RES_summary!G$19</f>
        <v>137.9530184149873</v>
      </c>
      <c r="H303" s="184">
        <f>H231/RES_summary!H$19</f>
        <v>138.29221860513158</v>
      </c>
      <c r="I303" s="184">
        <f>I231/RES_summary!I$19</f>
        <v>118.65070236461465</v>
      </c>
      <c r="J303" s="184">
        <f>J231/RES_summary!J$19</f>
        <v>123.39019373470731</v>
      </c>
      <c r="K303" s="184">
        <f>K231/RES_summary!K$19</f>
        <v>123.02777113417159</v>
      </c>
      <c r="L303" s="184">
        <f>L231/RES_summary!L$19</f>
        <v>131.15297356344678</v>
      </c>
      <c r="M303" s="184">
        <f>M231/RES_summary!M$19</f>
        <v>117.70382284667193</v>
      </c>
      <c r="N303" s="184">
        <f>N231/RES_summary!N$19</f>
        <v>119.54611825394447</v>
      </c>
      <c r="O303" s="184">
        <f>O231/RES_summary!O$19</f>
        <v>121.53469065435989</v>
      </c>
      <c r="P303" s="184">
        <f>P231/RES_summary!P$19</f>
        <v>105.62176806831098</v>
      </c>
      <c r="Q303" s="184">
        <f>Q231/RES_summary!Q$19</f>
        <v>107.77817633651183</v>
      </c>
    </row>
    <row r="304" spans="1:17" ht="12" customHeight="1" x14ac:dyDescent="0.25">
      <c r="A304" s="158" t="s">
        <v>65</v>
      </c>
      <c r="B304" s="178">
        <f>B232/RES_summary!B$19</f>
        <v>120.55893136999764</v>
      </c>
      <c r="C304" s="178">
        <f>C232/RES_summary!C$19</f>
        <v>122.73690489096543</v>
      </c>
      <c r="D304" s="178">
        <f>D232/RES_summary!D$19</f>
        <v>120.60949624695789</v>
      </c>
      <c r="E304" s="178">
        <f>E232/RES_summary!E$19</f>
        <v>119.39196677205436</v>
      </c>
      <c r="F304" s="178">
        <f>F232/RES_summary!F$19</f>
        <v>114.70711362263427</v>
      </c>
      <c r="G304" s="178">
        <f>G232/RES_summary!G$19</f>
        <v>112.66646218484821</v>
      </c>
      <c r="H304" s="178">
        <f>H232/RES_summary!H$19</f>
        <v>112.70547165140886</v>
      </c>
      <c r="I304" s="178">
        <f>I232/RES_summary!I$19</f>
        <v>94.362191511824136</v>
      </c>
      <c r="J304" s="178">
        <f>J232/RES_summary!J$19</f>
        <v>98.796302565360534</v>
      </c>
      <c r="K304" s="178">
        <f>K232/RES_summary!K$19</f>
        <v>98.685613974204117</v>
      </c>
      <c r="L304" s="178">
        <f>L232/RES_summary!L$19</f>
        <v>106.81372420670799</v>
      </c>
      <c r="M304" s="178">
        <f>M232/RES_summary!M$19</f>
        <v>92.776274814340766</v>
      </c>
      <c r="N304" s="178">
        <f>N232/RES_summary!N$19</f>
        <v>94.880948891700513</v>
      </c>
      <c r="O304" s="178">
        <f>O232/RES_summary!O$19</f>
        <v>97.047868358345269</v>
      </c>
      <c r="P304" s="178">
        <f>P232/RES_summary!P$19</f>
        <v>81.359177328190071</v>
      </c>
      <c r="Q304" s="178">
        <f>Q232/RES_summary!Q$19</f>
        <v>84.168482793073167</v>
      </c>
    </row>
    <row r="305" spans="1:17" ht="12" customHeight="1" x14ac:dyDescent="0.25">
      <c r="A305" s="23" t="s">
        <v>157</v>
      </c>
      <c r="B305" s="177">
        <f>B233/RES_summary!B$19</f>
        <v>119.32775666625777</v>
      </c>
      <c r="C305" s="177">
        <f>C233/RES_summary!C$19</f>
        <v>121.59002722379098</v>
      </c>
      <c r="D305" s="177">
        <f>D233/RES_summary!D$19</f>
        <v>119.3908536075573</v>
      </c>
      <c r="E305" s="177">
        <f>E233/RES_summary!E$19</f>
        <v>118.31706505968671</v>
      </c>
      <c r="F305" s="177">
        <f>F233/RES_summary!F$19</f>
        <v>113.44885298615246</v>
      </c>
      <c r="G305" s="177">
        <f>G233/RES_summary!G$19</f>
        <v>111.5458460925785</v>
      </c>
      <c r="H305" s="177">
        <f>H233/RES_summary!H$19</f>
        <v>111.73430700278867</v>
      </c>
      <c r="I305" s="177">
        <f>I233/RES_summary!I$19</f>
        <v>93.172994054148063</v>
      </c>
      <c r="J305" s="177">
        <f>J233/RES_summary!J$19</f>
        <v>98.104761834845178</v>
      </c>
      <c r="K305" s="177">
        <f>K233/RES_summary!K$19</f>
        <v>97.847798275191153</v>
      </c>
      <c r="L305" s="177">
        <f>L233/RES_summary!L$19</f>
        <v>105.79770589172244</v>
      </c>
      <c r="M305" s="177">
        <f>M233/RES_summary!M$19</f>
        <v>91.686646261261544</v>
      </c>
      <c r="N305" s="177">
        <f>N233/RES_summary!N$19</f>
        <v>93.810513551411447</v>
      </c>
      <c r="O305" s="177">
        <f>O233/RES_summary!O$19</f>
        <v>96.03997019262448</v>
      </c>
      <c r="P305" s="177">
        <f>P233/RES_summary!P$19</f>
        <v>80.447141490241748</v>
      </c>
      <c r="Q305" s="177">
        <f>Q233/RES_summary!Q$19</f>
        <v>83.221212123325486</v>
      </c>
    </row>
    <row r="306" spans="1:17" ht="12" customHeight="1" x14ac:dyDescent="0.25">
      <c r="A306" s="23" t="s">
        <v>60</v>
      </c>
      <c r="B306" s="177">
        <f>B234/RES_summary!B$19</f>
        <v>1.2311747037398841</v>
      </c>
      <c r="C306" s="177">
        <f>C234/RES_summary!C$19</f>
        <v>1.1468776671744476</v>
      </c>
      <c r="D306" s="177">
        <f>D234/RES_summary!D$19</f>
        <v>1.2186426394005736</v>
      </c>
      <c r="E306" s="177">
        <f>E234/RES_summary!E$19</f>
        <v>1.0749017123676361</v>
      </c>
      <c r="F306" s="177">
        <f>F234/RES_summary!F$19</f>
        <v>1.2582606364818021</v>
      </c>
      <c r="G306" s="177">
        <f>G234/RES_summary!G$19</f>
        <v>1.1206160922697186</v>
      </c>
      <c r="H306" s="177">
        <f>H234/RES_summary!H$19</f>
        <v>0.97116464862018703</v>
      </c>
      <c r="I306" s="177">
        <f>I234/RES_summary!I$19</f>
        <v>1.1891974576760878</v>
      </c>
      <c r="J306" s="177">
        <f>J234/RES_summary!J$19</f>
        <v>0.69154073051536413</v>
      </c>
      <c r="K306" s="177">
        <f>K234/RES_summary!K$19</f>
        <v>0.83781569901296504</v>
      </c>
      <c r="L306" s="177">
        <f>L234/RES_summary!L$19</f>
        <v>1.0160183149855351</v>
      </c>
      <c r="M306" s="177">
        <f>M234/RES_summary!M$19</f>
        <v>1.0896285530792178</v>
      </c>
      <c r="N306" s="177">
        <f>N234/RES_summary!N$19</f>
        <v>1.0704353402890572</v>
      </c>
      <c r="O306" s="177">
        <f>O234/RES_summary!O$19</f>
        <v>1.0078981657207853</v>
      </c>
      <c r="P306" s="177">
        <f>P234/RES_summary!P$19</f>
        <v>0.91203583794833087</v>
      </c>
      <c r="Q306" s="177">
        <f>Q234/RES_summary!Q$19</f>
        <v>0.94727066974769525</v>
      </c>
    </row>
    <row r="307" spans="1:17" ht="12" customHeight="1" x14ac:dyDescent="0.25">
      <c r="A307" s="158" t="s">
        <v>112</v>
      </c>
      <c r="B307" s="178">
        <f>B235/RES_summary!B$19</f>
        <v>0.15694032978217085</v>
      </c>
      <c r="C307" s="178">
        <f>C235/RES_summary!C$19</f>
        <v>0.17830189257078127</v>
      </c>
      <c r="D307" s="178">
        <f>D235/RES_summary!D$19</f>
        <v>0.18963566078834512</v>
      </c>
      <c r="E307" s="178">
        <f>E235/RES_summary!E$19</f>
        <v>0.19623209940762304</v>
      </c>
      <c r="F307" s="178">
        <f>F235/RES_summary!F$19</f>
        <v>0.20915579972668613</v>
      </c>
      <c r="G307" s="178">
        <f>G235/RES_summary!G$19</f>
        <v>0.2497067130243012</v>
      </c>
      <c r="H307" s="178">
        <f>H235/RES_summary!H$19</f>
        <v>0.32426123118291883</v>
      </c>
      <c r="I307" s="178">
        <f>I235/RES_summary!I$19</f>
        <v>0.38166436974358697</v>
      </c>
      <c r="J307" s="178">
        <f>J235/RES_summary!J$19</f>
        <v>0.4989688894307362</v>
      </c>
      <c r="K307" s="178">
        <f>K235/RES_summary!K$19</f>
        <v>0.62030753098233271</v>
      </c>
      <c r="L307" s="178">
        <f>L235/RES_summary!L$19</f>
        <v>0.753287516654224</v>
      </c>
      <c r="M307" s="178">
        <f>M235/RES_summary!M$19</f>
        <v>0.71950849545405238</v>
      </c>
      <c r="N307" s="178">
        <f>N235/RES_summary!N$19</f>
        <v>0.70567621060163566</v>
      </c>
      <c r="O307" s="178">
        <f>O235/RES_summary!O$19</f>
        <v>0.701695846476725</v>
      </c>
      <c r="P307" s="178">
        <f>P235/RES_summary!P$19</f>
        <v>0.67696233458028776</v>
      </c>
      <c r="Q307" s="178">
        <f>Q235/RES_summary!Q$19</f>
        <v>0.69273028292459493</v>
      </c>
    </row>
    <row r="308" spans="1:17" ht="12" customHeight="1" x14ac:dyDescent="0.25">
      <c r="A308" s="23" t="s">
        <v>60</v>
      </c>
      <c r="B308" s="177">
        <f>B236/RES_summary!B$19</f>
        <v>0.15694032978217085</v>
      </c>
      <c r="C308" s="177">
        <f>C236/RES_summary!C$19</f>
        <v>0.17830189257078127</v>
      </c>
      <c r="D308" s="177">
        <f>D236/RES_summary!D$19</f>
        <v>0.18963566078834512</v>
      </c>
      <c r="E308" s="177">
        <f>E236/RES_summary!E$19</f>
        <v>0.19623209940762304</v>
      </c>
      <c r="F308" s="177">
        <f>F236/RES_summary!F$19</f>
        <v>0.20915579972668613</v>
      </c>
      <c r="G308" s="177">
        <f>G236/RES_summary!G$19</f>
        <v>0.2497067130243012</v>
      </c>
      <c r="H308" s="177">
        <f>H236/RES_summary!H$19</f>
        <v>0.32426123118291883</v>
      </c>
      <c r="I308" s="177">
        <f>I236/RES_summary!I$19</f>
        <v>0.38166436974358697</v>
      </c>
      <c r="J308" s="177">
        <f>J236/RES_summary!J$19</f>
        <v>0.4989688894307362</v>
      </c>
      <c r="K308" s="177">
        <f>K236/RES_summary!K$19</f>
        <v>0.62030753098233271</v>
      </c>
      <c r="L308" s="177">
        <f>L236/RES_summary!L$19</f>
        <v>0.753287516654224</v>
      </c>
      <c r="M308" s="177">
        <f>M236/RES_summary!M$19</f>
        <v>0.71950849545405238</v>
      </c>
      <c r="N308" s="177">
        <f>N236/RES_summary!N$19</f>
        <v>0.70567621060163566</v>
      </c>
      <c r="O308" s="177">
        <f>O236/RES_summary!O$19</f>
        <v>0.701695846476725</v>
      </c>
      <c r="P308" s="177">
        <f>P236/RES_summary!P$19</f>
        <v>0.67696233458028776</v>
      </c>
      <c r="Q308" s="177">
        <f>Q236/RES_summary!Q$19</f>
        <v>0.69273028292459493</v>
      </c>
    </row>
    <row r="309" spans="1:17" ht="12" customHeight="1" x14ac:dyDescent="0.25">
      <c r="A309" s="158" t="s">
        <v>63</v>
      </c>
      <c r="B309" s="178">
        <f>B237/RES_summary!B$19</f>
        <v>18.102527479380335</v>
      </c>
      <c r="C309" s="178">
        <f>C237/RES_summary!C$19</f>
        <v>18.343769767057701</v>
      </c>
      <c r="D309" s="178">
        <f>D237/RES_summary!D$19</f>
        <v>17.951294889007549</v>
      </c>
      <c r="E309" s="178">
        <f>E237/RES_summary!E$19</f>
        <v>18.245929677943725</v>
      </c>
      <c r="F309" s="178">
        <f>F237/RES_summary!F$19</f>
        <v>17.898149049178443</v>
      </c>
      <c r="G309" s="178">
        <f>G237/RES_summary!G$19</f>
        <v>17.595147210782265</v>
      </c>
      <c r="H309" s="178">
        <f>H237/RES_summary!H$19</f>
        <v>17.949288079123146</v>
      </c>
      <c r="I309" s="178">
        <f>I237/RES_summary!I$19</f>
        <v>16.640384813804786</v>
      </c>
      <c r="J309" s="178">
        <f>J237/RES_summary!J$19</f>
        <v>16.822649024104567</v>
      </c>
      <c r="K309" s="178">
        <f>K237/RES_summary!K$19</f>
        <v>16.533860017384658</v>
      </c>
      <c r="L309" s="178">
        <f>L237/RES_summary!L$19</f>
        <v>16.556505346750203</v>
      </c>
      <c r="M309" s="178">
        <f>M237/RES_summary!M$19</f>
        <v>16.87976042887864</v>
      </c>
      <c r="N309" s="178">
        <f>N237/RES_summary!N$19</f>
        <v>16.834074414855451</v>
      </c>
      <c r="O309" s="178">
        <f>O237/RES_summary!O$19</f>
        <v>16.661683099966421</v>
      </c>
      <c r="P309" s="178">
        <f>P237/RES_summary!P$19</f>
        <v>16.427831314096405</v>
      </c>
      <c r="Q309" s="178">
        <f>Q237/RES_summary!Q$19</f>
        <v>16.097099734580031</v>
      </c>
    </row>
    <row r="310" spans="1:17" ht="12" customHeight="1" x14ac:dyDescent="0.25">
      <c r="A310" s="167" t="s">
        <v>156</v>
      </c>
      <c r="B310" s="183">
        <f>B238/RES_summary!B$19</f>
        <v>17.454367534247233</v>
      </c>
      <c r="C310" s="183">
        <f>C238/RES_summary!C$19</f>
        <v>17.456632715628384</v>
      </c>
      <c r="D310" s="183">
        <f>D238/RES_summary!D$19</f>
        <v>17.249231261554666</v>
      </c>
      <c r="E310" s="183">
        <f>E238/RES_summary!E$19</f>
        <v>17.249548234551192</v>
      </c>
      <c r="F310" s="183">
        <f>F238/RES_summary!F$19</f>
        <v>17.225215652598131</v>
      </c>
      <c r="G310" s="183">
        <f>G238/RES_summary!G$19</f>
        <v>16.951059796283285</v>
      </c>
      <c r="H310" s="183">
        <f>H238/RES_summary!H$19</f>
        <v>16.710736741237731</v>
      </c>
      <c r="I310" s="183">
        <f>I238/RES_summary!I$19</f>
        <v>16.221671990706763</v>
      </c>
      <c r="J310" s="183">
        <f>J238/RES_summary!J$19</f>
        <v>15.984785064392966</v>
      </c>
      <c r="K310" s="183">
        <f>K238/RES_summary!K$19</f>
        <v>15.883304052784913</v>
      </c>
      <c r="L310" s="183">
        <f>L238/RES_summary!L$19</f>
        <v>16.174988841396008</v>
      </c>
      <c r="M310" s="183">
        <f>M238/RES_summary!M$19</f>
        <v>16.004473422695789</v>
      </c>
      <c r="N310" s="183">
        <f>N238/RES_summary!N$19</f>
        <v>16.131699788007747</v>
      </c>
      <c r="O310" s="183">
        <f>O238/RES_summary!O$19</f>
        <v>15.693432133349107</v>
      </c>
      <c r="P310" s="183">
        <f>P238/RES_summary!P$19</f>
        <v>15.616412482982172</v>
      </c>
      <c r="Q310" s="183">
        <f>Q238/RES_summary!Q$19</f>
        <v>15.253518304989768</v>
      </c>
    </row>
    <row r="311" spans="1:17" ht="12" customHeight="1" x14ac:dyDescent="0.25">
      <c r="A311" s="167" t="s">
        <v>155</v>
      </c>
      <c r="B311" s="183">
        <f>B239/RES_summary!B$19</f>
        <v>17.454364645541038</v>
      </c>
      <c r="C311" s="183">
        <f>C239/RES_summary!C$19</f>
        <v>17.569127387988107</v>
      </c>
      <c r="D311" s="183">
        <f>D239/RES_summary!D$19</f>
        <v>17.447896889054974</v>
      </c>
      <c r="E311" s="183">
        <f>E239/RES_summary!E$19</f>
        <v>17.547101558445906</v>
      </c>
      <c r="F311" s="183">
        <f>F239/RES_summary!F$19</f>
        <v>17.539555730735128</v>
      </c>
      <c r="G311" s="183">
        <f>G239/RES_summary!G$19</f>
        <v>17.292138863351383</v>
      </c>
      <c r="H311" s="183">
        <f>H239/RES_summary!H$19</f>
        <v>17.082951227370913</v>
      </c>
      <c r="I311" s="183">
        <f>I239/RES_summary!I$19</f>
        <v>16.560759430059246</v>
      </c>
      <c r="J311" s="183">
        <f>J239/RES_summary!J$19</f>
        <v>16.401976612081882</v>
      </c>
      <c r="K311" s="183">
        <f>K239/RES_summary!K$19</f>
        <v>16.324525603420572</v>
      </c>
      <c r="L311" s="183">
        <f>L239/RES_summary!L$19</f>
        <v>16.639068583164079</v>
      </c>
      <c r="M311" s="183">
        <f>M239/RES_summary!M$19</f>
        <v>16.445308664935549</v>
      </c>
      <c r="N311" s="183">
        <f>N239/RES_summary!N$19</f>
        <v>16.507950303890784</v>
      </c>
      <c r="O311" s="183">
        <f>O239/RES_summary!O$19</f>
        <v>16.245402690636467</v>
      </c>
      <c r="P311" s="183">
        <f>P239/RES_summary!P$19</f>
        <v>16.097315035705826</v>
      </c>
      <c r="Q311" s="183">
        <f>Q239/RES_summary!Q$19</f>
        <v>15.752347243853327</v>
      </c>
    </row>
    <row r="312" spans="1:17" ht="12" customHeight="1" x14ac:dyDescent="0.25">
      <c r="A312" s="166" t="s">
        <v>55</v>
      </c>
      <c r="B312" s="182">
        <f>B240/RES_summary!B$19</f>
        <v>12.218057273973058</v>
      </c>
      <c r="C312" s="182">
        <f>C240/RES_summary!C$19</f>
        <v>12.309755353324944</v>
      </c>
      <c r="D312" s="182">
        <f>D240/RES_summary!D$19</f>
        <v>12.237352287054238</v>
      </c>
      <c r="E312" s="182">
        <f>E240/RES_summary!E$19</f>
        <v>12.325679097959958</v>
      </c>
      <c r="F312" s="182">
        <f>F240/RES_summary!F$19</f>
        <v>12.306378825127931</v>
      </c>
      <c r="G312" s="182">
        <f>G240/RES_summary!G$19</f>
        <v>12.122084854916835</v>
      </c>
      <c r="H312" s="182">
        <f>H240/RES_summary!H$19</f>
        <v>11.965909547428735</v>
      </c>
      <c r="I312" s="182">
        <f>I240/RES_summary!I$19</f>
        <v>11.625897409657266</v>
      </c>
      <c r="J312" s="182">
        <f>J240/RES_summary!J$19</f>
        <v>11.457758204224202</v>
      </c>
      <c r="K312" s="182">
        <f>K240/RES_summary!K$19</f>
        <v>11.413332419422252</v>
      </c>
      <c r="L312" s="182">
        <f>L240/RES_summary!L$19</f>
        <v>11.621965424529918</v>
      </c>
      <c r="M312" s="182">
        <f>M240/RES_summary!M$19</f>
        <v>11.516038488576747</v>
      </c>
      <c r="N312" s="182">
        <f>N240/RES_summary!N$19</f>
        <v>11.599197067613353</v>
      </c>
      <c r="O312" s="182">
        <f>O240/RES_summary!O$19</f>
        <v>11.604737504219047</v>
      </c>
      <c r="P312" s="182">
        <f>P240/RES_summary!P$19</f>
        <v>11.233701201072252</v>
      </c>
      <c r="Q312" s="182">
        <f>Q240/RES_summary!Q$19</f>
        <v>10.988583260928433</v>
      </c>
    </row>
    <row r="313" spans="1:17" ht="12" customHeight="1" x14ac:dyDescent="0.25">
      <c r="A313" s="147" t="s">
        <v>59</v>
      </c>
      <c r="B313" s="181">
        <f>B241/RES_summary!B$19</f>
        <v>5.2363073715679755</v>
      </c>
      <c r="C313" s="181">
        <f>C241/RES_summary!C$19</f>
        <v>5.2593720346631665</v>
      </c>
      <c r="D313" s="181">
        <f>D241/RES_summary!D$19</f>
        <v>5.2105446020007378</v>
      </c>
      <c r="E313" s="181">
        <f>E241/RES_summary!E$19</f>
        <v>5.2214224604859503</v>
      </c>
      <c r="F313" s="181">
        <f>F241/RES_summary!F$19</f>
        <v>5.2331769056071966</v>
      </c>
      <c r="G313" s="181">
        <f>G241/RES_summary!G$19</f>
        <v>5.1700540084345503</v>
      </c>
      <c r="H313" s="181">
        <f>H241/RES_summary!H$19</f>
        <v>5.1170416799421785</v>
      </c>
      <c r="I313" s="181">
        <f>I241/RES_summary!I$19</f>
        <v>4.9348620204019769</v>
      </c>
      <c r="J313" s="181">
        <f>J241/RES_summary!J$19</f>
        <v>4.9442184078576803</v>
      </c>
      <c r="K313" s="181">
        <f>K241/RES_summary!K$19</f>
        <v>4.9111931839983214</v>
      </c>
      <c r="L313" s="181">
        <f>L241/RES_summary!L$19</f>
        <v>5.0171031586341597</v>
      </c>
      <c r="M313" s="181">
        <f>M241/RES_summary!M$19</f>
        <v>4.929270176358802</v>
      </c>
      <c r="N313" s="181">
        <f>N241/RES_summary!N$19</f>
        <v>4.9087532362774331</v>
      </c>
      <c r="O313" s="181">
        <f>O241/RES_summary!O$19</f>
        <v>4.640665186417416</v>
      </c>
      <c r="P313" s="181">
        <f>P241/RES_summary!P$19</f>
        <v>4.8636138346335729</v>
      </c>
      <c r="Q313" s="181">
        <f>Q241/RES_summary!Q$19</f>
        <v>4.7637639829248961</v>
      </c>
    </row>
    <row r="314" spans="1:17" ht="12" customHeight="1" x14ac:dyDescent="0.25">
      <c r="A314" s="163" t="s">
        <v>144</v>
      </c>
      <c r="B314" s="180">
        <f>B242/RES_summary!B$19</f>
        <v>17.454380144425791</v>
      </c>
      <c r="C314" s="180">
        <f>C242/RES_summary!C$19</f>
        <v>17.447002472621001</v>
      </c>
      <c r="D314" s="180">
        <f>D242/RES_summary!D$19</f>
        <v>17.223931989915783</v>
      </c>
      <c r="E314" s="180">
        <f>E242/RES_summary!E$19</f>
        <v>17.198107381675371</v>
      </c>
      <c r="F314" s="180">
        <f>F242/RES_summary!F$19</f>
        <v>17.206764666629407</v>
      </c>
      <c r="G314" s="180">
        <f>G242/RES_summary!G$19</f>
        <v>16.975710131639708</v>
      </c>
      <c r="H314" s="180">
        <f>H242/RES_summary!H$19</f>
        <v>16.762130701860166</v>
      </c>
      <c r="I314" s="180">
        <f>I242/RES_summary!I$19</f>
        <v>16.155500693156814</v>
      </c>
      <c r="J314" s="180">
        <f>J242/RES_summary!J$19</f>
        <v>16.206720080111122</v>
      </c>
      <c r="K314" s="180">
        <f>K242/RES_summary!K$19</f>
        <v>16.091905307894709</v>
      </c>
      <c r="L314" s="180">
        <f>L242/RES_summary!L$19</f>
        <v>16.429174175534332</v>
      </c>
      <c r="M314" s="180">
        <f>M242/RES_summary!M$19</f>
        <v>16.405662088676461</v>
      </c>
      <c r="N314" s="180">
        <f>N242/RES_summary!N$19</f>
        <v>16.559492166814731</v>
      </c>
      <c r="O314" s="180">
        <f>O242/RES_summary!O$19</f>
        <v>16.881647145309618</v>
      </c>
      <c r="P314" s="180">
        <f>P242/RES_summary!P$19</f>
        <v>16.653396664041225</v>
      </c>
      <c r="Q314" s="180">
        <f>Q242/RES_summary!Q$19</f>
        <v>16.441311528582386</v>
      </c>
    </row>
    <row r="315" spans="1:17" ht="12" customHeight="1" x14ac:dyDescent="0.25">
      <c r="A315" s="161" t="s">
        <v>143</v>
      </c>
      <c r="B315" s="179">
        <f>B243/RES_summary!B$19</f>
        <v>17.454373472666063</v>
      </c>
      <c r="C315" s="179">
        <f>C243/RES_summary!C$19</f>
        <v>17.535079027037508</v>
      </c>
      <c r="D315" s="179">
        <f>D243/RES_summary!D$19</f>
        <v>17.3743996783722</v>
      </c>
      <c r="E315" s="179">
        <f>E243/RES_summary!E$19</f>
        <v>17.428536561229812</v>
      </c>
      <c r="F315" s="179">
        <f>F243/RES_summary!F$19</f>
        <v>17.447568221648655</v>
      </c>
      <c r="G315" s="179">
        <f>G243/RES_summary!G$19</f>
        <v>17.247459992791139</v>
      </c>
      <c r="H315" s="179">
        <f>H243/RES_summary!H$19</f>
        <v>17.028942417889152</v>
      </c>
      <c r="I315" s="179">
        <f>I243/RES_summary!I$19</f>
        <v>16.385114570259432</v>
      </c>
      <c r="J315" s="179">
        <f>J243/RES_summary!J$19</f>
        <v>16.43378582594325</v>
      </c>
      <c r="K315" s="179">
        <f>K243/RES_summary!K$19</f>
        <v>16.342969364110335</v>
      </c>
      <c r="L315" s="179">
        <f>L243/RES_summary!L$19</f>
        <v>16.676886010808257</v>
      </c>
      <c r="M315" s="179">
        <f>M243/RES_summary!M$19</f>
        <v>16.554980567786775</v>
      </c>
      <c r="N315" s="179">
        <f>N243/RES_summary!N$19</f>
        <v>16.605448902203403</v>
      </c>
      <c r="O315" s="179">
        <f>O243/RES_summary!O$19</f>
        <v>16.900412420010387</v>
      </c>
      <c r="P315" s="179">
        <f>P243/RES_summary!P$19</f>
        <v>16.581794316035996</v>
      </c>
      <c r="Q315" s="179">
        <f>Q243/RES_summary!Q$19</f>
        <v>16.315267230031804</v>
      </c>
    </row>
    <row r="316" spans="1:17" ht="12" customHeight="1" x14ac:dyDescent="0.25">
      <c r="A316" s="148" t="s">
        <v>57</v>
      </c>
      <c r="B316" s="177">
        <f>B244/RES_summary!B$19</f>
        <v>12.218066101098085</v>
      </c>
      <c r="C316" s="177">
        <f>C244/RES_summary!C$19</f>
        <v>12.275706992374342</v>
      </c>
      <c r="D316" s="177">
        <f>D244/RES_summary!D$19</f>
        <v>12.163855076371458</v>
      </c>
      <c r="E316" s="177">
        <f>E244/RES_summary!E$19</f>
        <v>12.207114100743857</v>
      </c>
      <c r="F316" s="177">
        <f>F244/RES_summary!F$19</f>
        <v>12.214391316041459</v>
      </c>
      <c r="G316" s="177">
        <f>G244/RES_summary!G$19</f>
        <v>12.077405984356579</v>
      </c>
      <c r="H316" s="177">
        <f>H244/RES_summary!H$19</f>
        <v>11.911900737946976</v>
      </c>
      <c r="I316" s="177">
        <f>I244/RES_summary!I$19</f>
        <v>11.450252549857453</v>
      </c>
      <c r="J316" s="177">
        <f>J244/RES_summary!J$19</f>
        <v>11.489567418085569</v>
      </c>
      <c r="K316" s="177">
        <f>K244/RES_summary!K$19</f>
        <v>11.431776180112017</v>
      </c>
      <c r="L316" s="177">
        <f>L244/RES_summary!L$19</f>
        <v>11.659782852174096</v>
      </c>
      <c r="M316" s="177">
        <f>M244/RES_summary!M$19</f>
        <v>11.625710391427967</v>
      </c>
      <c r="N316" s="177">
        <f>N244/RES_summary!N$19</f>
        <v>11.696695665925972</v>
      </c>
      <c r="O316" s="177">
        <f>O244/RES_summary!O$19</f>
        <v>12.259747233592966</v>
      </c>
      <c r="P316" s="177">
        <f>P244/RES_summary!P$19</f>
        <v>11.71818048140242</v>
      </c>
      <c r="Q316" s="177">
        <f>Q244/RES_summary!Q$19</f>
        <v>11.551503247106904</v>
      </c>
    </row>
    <row r="317" spans="1:17" ht="12" customHeight="1" x14ac:dyDescent="0.25">
      <c r="A317" s="148" t="s">
        <v>59</v>
      </c>
      <c r="B317" s="177">
        <f>B245/RES_summary!B$19</f>
        <v>5.2363073715679764</v>
      </c>
      <c r="C317" s="177">
        <f>C245/RES_summary!C$19</f>
        <v>5.2593720346631629</v>
      </c>
      <c r="D317" s="177">
        <f>D245/RES_summary!D$19</f>
        <v>5.2105446020007422</v>
      </c>
      <c r="E317" s="177">
        <f>E245/RES_summary!E$19</f>
        <v>5.221422460485952</v>
      </c>
      <c r="F317" s="177">
        <f>F245/RES_summary!F$19</f>
        <v>5.2331769056071984</v>
      </c>
      <c r="G317" s="177">
        <f>G245/RES_summary!G$19</f>
        <v>5.1700540084345565</v>
      </c>
      <c r="H317" s="177">
        <f>H245/RES_summary!H$19</f>
        <v>5.1170416799421758</v>
      </c>
      <c r="I317" s="177">
        <f>I245/RES_summary!I$19</f>
        <v>4.9348620204019786</v>
      </c>
      <c r="J317" s="177">
        <f>J245/RES_summary!J$19</f>
        <v>4.9442184078576847</v>
      </c>
      <c r="K317" s="177">
        <f>K245/RES_summary!K$19</f>
        <v>4.9111931839983178</v>
      </c>
      <c r="L317" s="177">
        <f>L245/RES_summary!L$19</f>
        <v>5.0171031586341597</v>
      </c>
      <c r="M317" s="177">
        <f>M245/RES_summary!M$19</f>
        <v>4.9292701763588065</v>
      </c>
      <c r="N317" s="177">
        <f>N245/RES_summary!N$19</f>
        <v>4.9087532362774331</v>
      </c>
      <c r="O317" s="177">
        <f>O245/RES_summary!O$19</f>
        <v>4.6406651864174187</v>
      </c>
      <c r="P317" s="177">
        <f>P245/RES_summary!P$19</f>
        <v>4.8636138346335747</v>
      </c>
      <c r="Q317" s="177">
        <f>Q245/RES_summary!Q$19</f>
        <v>4.7637639829248988</v>
      </c>
    </row>
    <row r="318" spans="1:17" ht="12" customHeight="1" x14ac:dyDescent="0.25">
      <c r="A318" s="163" t="s">
        <v>142</v>
      </c>
      <c r="B318" s="180">
        <f>B246/RES_summary!B$19</f>
        <v>18.767933850570646</v>
      </c>
      <c r="C318" s="180">
        <f>C246/RES_summary!C$19</f>
        <v>19.322806250888043</v>
      </c>
      <c r="D318" s="180">
        <f>D246/RES_summary!D$19</f>
        <v>18.841337585728279</v>
      </c>
      <c r="E318" s="180">
        <f>E246/RES_summary!E$19</f>
        <v>19.570753368759608</v>
      </c>
      <c r="F318" s="180">
        <f>F246/RES_summary!F$19</f>
        <v>18.819288748483544</v>
      </c>
      <c r="G318" s="180">
        <f>G246/RES_summary!G$19</f>
        <v>18.49911167809142</v>
      </c>
      <c r="H318" s="180">
        <f>H246/RES_summary!H$19</f>
        <v>19.907695095764673</v>
      </c>
      <c r="I318" s="180">
        <f>I246/RES_summary!I$19</f>
        <v>17.296496027122672</v>
      </c>
      <c r="J318" s="180">
        <f>J246/RES_summary!J$19</f>
        <v>18.257525710642529</v>
      </c>
      <c r="K318" s="180">
        <f>K246/RES_summary!K$19</f>
        <v>17.891352840015063</v>
      </c>
      <c r="L318" s="180">
        <f>L246/RES_summary!L$19</f>
        <v>17.314573844473546</v>
      </c>
      <c r="M318" s="180">
        <f>M246/RES_summary!M$19</f>
        <v>19.891623480186052</v>
      </c>
      <c r="N318" s="180">
        <f>N246/RES_summary!N$19</f>
        <v>18.924854286675128</v>
      </c>
      <c r="O318" s="180">
        <f>O246/RES_summary!O$19</f>
        <v>19.166442243150485</v>
      </c>
      <c r="P318" s="180">
        <f>P246/RES_summary!P$19</f>
        <v>18.725401606719082</v>
      </c>
      <c r="Q318" s="180">
        <f>Q246/RES_summary!Q$19</f>
        <v>18.346614382089957</v>
      </c>
    </row>
    <row r="319" spans="1:17" ht="12" customHeight="1" x14ac:dyDescent="0.25">
      <c r="A319" s="161" t="s">
        <v>141</v>
      </c>
      <c r="B319" s="179">
        <f>B247/RES_summary!B$19</f>
        <v>18.373861066967393</v>
      </c>
      <c r="C319" s="179">
        <f>C247/RES_summary!C$19</f>
        <v>18.85266166437366</v>
      </c>
      <c r="D319" s="179">
        <f>D247/RES_summary!D$19</f>
        <v>18.499010285601354</v>
      </c>
      <c r="E319" s="179">
        <f>E247/RES_summary!E$19</f>
        <v>19.134388736920226</v>
      </c>
      <c r="F319" s="179">
        <f>F247/RES_summary!F$19</f>
        <v>18.616020049653155</v>
      </c>
      <c r="G319" s="179">
        <f>G247/RES_summary!G$19</f>
        <v>18.344522424970435</v>
      </c>
      <c r="H319" s="179">
        <f>H247/RES_summary!H$19</f>
        <v>19.281213738848233</v>
      </c>
      <c r="I319" s="179">
        <f>I247/RES_summary!I$19</f>
        <v>17.220306113698093</v>
      </c>
      <c r="J319" s="179">
        <f>J247/RES_summary!J$19</f>
        <v>17.866848937560881</v>
      </c>
      <c r="K319" s="179">
        <f>K247/RES_summary!K$19</f>
        <v>17.523120963872248</v>
      </c>
      <c r="L319" s="179">
        <f>L247/RES_summary!L$19</f>
        <v>17.216780987799265</v>
      </c>
      <c r="M319" s="179">
        <f>M247/RES_summary!M$19</f>
        <v>18.915841234023027</v>
      </c>
      <c r="N319" s="179">
        <f>N247/RES_summary!N$19</f>
        <v>18.248920943930688</v>
      </c>
      <c r="O319" s="179">
        <f>O247/RES_summary!O$19</f>
        <v>18.531161361211339</v>
      </c>
      <c r="P319" s="179">
        <f>P247/RES_summary!P$19</f>
        <v>18.036343897995536</v>
      </c>
      <c r="Q319" s="179">
        <f>Q247/RES_summary!Q$19</f>
        <v>17.686998515011531</v>
      </c>
    </row>
    <row r="320" spans="1:17" ht="12" customHeight="1" x14ac:dyDescent="0.25">
      <c r="A320" s="148" t="s">
        <v>60</v>
      </c>
      <c r="B320" s="177">
        <f>B248/RES_summary!B$19</f>
        <v>13.137553695399413</v>
      </c>
      <c r="C320" s="177">
        <f>C248/RES_summary!C$19</f>
        <v>13.593289629710494</v>
      </c>
      <c r="D320" s="177">
        <f>D248/RES_summary!D$19</f>
        <v>13.288465683600613</v>
      </c>
      <c r="E320" s="177">
        <f>E248/RES_summary!E$19</f>
        <v>13.912966276434279</v>
      </c>
      <c r="F320" s="177">
        <f>F248/RES_summary!F$19</f>
        <v>13.382843144045957</v>
      </c>
      <c r="G320" s="177">
        <f>G248/RES_summary!G$19</f>
        <v>13.174468416535881</v>
      </c>
      <c r="H320" s="177">
        <f>H248/RES_summary!H$19</f>
        <v>14.164172058906058</v>
      </c>
      <c r="I320" s="177">
        <f>I248/RES_summary!I$19</f>
        <v>12.285444093296118</v>
      </c>
      <c r="J320" s="177">
        <f>J248/RES_summary!J$19</f>
        <v>12.922630529703197</v>
      </c>
      <c r="K320" s="177">
        <f>K248/RES_summary!K$19</f>
        <v>12.611927779873929</v>
      </c>
      <c r="L320" s="177">
        <f>L248/RES_summary!L$19</f>
        <v>12.199677829165108</v>
      </c>
      <c r="M320" s="177">
        <f>M248/RES_summary!M$19</f>
        <v>13.986571057664225</v>
      </c>
      <c r="N320" s="177">
        <f>N248/RES_summary!N$19</f>
        <v>13.340167707653256</v>
      </c>
      <c r="O320" s="177">
        <f>O248/RES_summary!O$19</f>
        <v>13.890496174793926</v>
      </c>
      <c r="P320" s="177">
        <f>P248/RES_summary!P$19</f>
        <v>13.172730063361962</v>
      </c>
      <c r="Q320" s="177">
        <f>Q248/RES_summary!Q$19</f>
        <v>12.923234532086632</v>
      </c>
    </row>
    <row r="321" spans="1:17" ht="12" customHeight="1" x14ac:dyDescent="0.25">
      <c r="A321" s="148" t="s">
        <v>59</v>
      </c>
      <c r="B321" s="177">
        <f>B249/RES_summary!B$19</f>
        <v>5.2363073715679782</v>
      </c>
      <c r="C321" s="177">
        <f>C249/RES_summary!C$19</f>
        <v>5.2593720346631683</v>
      </c>
      <c r="D321" s="177">
        <f>D249/RES_summary!D$19</f>
        <v>5.2105446020007387</v>
      </c>
      <c r="E321" s="177">
        <f>E249/RES_summary!E$19</f>
        <v>5.221422460485952</v>
      </c>
      <c r="F321" s="177">
        <f>F249/RES_summary!F$19</f>
        <v>5.2331769056071975</v>
      </c>
      <c r="G321" s="177">
        <f>G249/RES_summary!G$19</f>
        <v>5.1700540084345521</v>
      </c>
      <c r="H321" s="177">
        <f>H249/RES_summary!H$19</f>
        <v>5.1170416799421785</v>
      </c>
      <c r="I321" s="177">
        <f>I249/RES_summary!I$19</f>
        <v>4.9348620204019795</v>
      </c>
      <c r="J321" s="177">
        <f>J249/RES_summary!J$19</f>
        <v>4.9442184078576839</v>
      </c>
      <c r="K321" s="177">
        <f>K249/RES_summary!K$19</f>
        <v>4.9111931839983196</v>
      </c>
      <c r="L321" s="177">
        <f>L249/RES_summary!L$19</f>
        <v>5.0171031586341579</v>
      </c>
      <c r="M321" s="177">
        <f>M249/RES_summary!M$19</f>
        <v>4.9292701763588029</v>
      </c>
      <c r="N321" s="177">
        <f>N249/RES_summary!N$19</f>
        <v>4.9087532362774331</v>
      </c>
      <c r="O321" s="177">
        <f>O249/RES_summary!O$19</f>
        <v>4.6406651864174169</v>
      </c>
      <c r="P321" s="177">
        <f>P249/RES_summary!P$19</f>
        <v>4.8636138346335782</v>
      </c>
      <c r="Q321" s="177">
        <f>Q249/RES_summary!Q$19</f>
        <v>4.7637639829248961</v>
      </c>
    </row>
    <row r="322" spans="1:17" ht="12" customHeight="1" x14ac:dyDescent="0.25">
      <c r="A322" s="158" t="s">
        <v>62</v>
      </c>
      <c r="B322" s="178">
        <f>B250/RES_summary!B$19</f>
        <v>7.5736370120334131</v>
      </c>
      <c r="C322" s="178">
        <f>C250/RES_summary!C$19</f>
        <v>7.5298332484490986</v>
      </c>
      <c r="D322" s="178">
        <f>D250/RES_summary!D$19</f>
        <v>7.561061225802276</v>
      </c>
      <c r="E322" s="178">
        <f>E250/RES_summary!E$19</f>
        <v>7.516983158481108</v>
      </c>
      <c r="F322" s="178">
        <f>F250/RES_summary!F$19</f>
        <v>7.2593426076312806</v>
      </c>
      <c r="G322" s="178">
        <f>G250/RES_summary!G$19</f>
        <v>7.4417023063324734</v>
      </c>
      <c r="H322" s="178">
        <f>H250/RES_summary!H$19</f>
        <v>7.3131976434166628</v>
      </c>
      <c r="I322" s="178">
        <f>I250/RES_summary!I$19</f>
        <v>7.2664616692421262</v>
      </c>
      <c r="J322" s="178">
        <f>J250/RES_summary!J$19</f>
        <v>7.2722732558114913</v>
      </c>
      <c r="K322" s="178">
        <f>K250/RES_summary!K$19</f>
        <v>7.1879896116004849</v>
      </c>
      <c r="L322" s="178">
        <f>L250/RES_summary!L$19</f>
        <v>7.0294564933343864</v>
      </c>
      <c r="M322" s="178">
        <f>M250/RES_summary!M$19</f>
        <v>7.3282791079984744</v>
      </c>
      <c r="N322" s="178">
        <f>N250/RES_summary!N$19</f>
        <v>7.1254187367868624</v>
      </c>
      <c r="O322" s="178">
        <f>O250/RES_summary!O$19</f>
        <v>7.1234433495715024</v>
      </c>
      <c r="P322" s="178">
        <f>P250/RES_summary!P$19</f>
        <v>7.1577970914442233</v>
      </c>
      <c r="Q322" s="178">
        <f>Q250/RES_summary!Q$19</f>
        <v>6.8198635259340357</v>
      </c>
    </row>
    <row r="323" spans="1:17" ht="12" customHeight="1" x14ac:dyDescent="0.25">
      <c r="A323" s="23" t="s">
        <v>55</v>
      </c>
      <c r="B323" s="177">
        <f>B251/RES_summary!B$19</f>
        <v>0</v>
      </c>
      <c r="C323" s="177">
        <f>C251/RES_summary!C$19</f>
        <v>0</v>
      </c>
      <c r="D323" s="177">
        <f>D251/RES_summary!D$19</f>
        <v>0</v>
      </c>
      <c r="E323" s="177">
        <f>E251/RES_summary!E$19</f>
        <v>0</v>
      </c>
      <c r="F323" s="177">
        <f>F251/RES_summary!F$19</f>
        <v>0</v>
      </c>
      <c r="G323" s="177">
        <f>G251/RES_summary!G$19</f>
        <v>0</v>
      </c>
      <c r="H323" s="177">
        <f>H251/RES_summary!H$19</f>
        <v>0</v>
      </c>
      <c r="I323" s="177">
        <f>I251/RES_summary!I$19</f>
        <v>0</v>
      </c>
      <c r="J323" s="177">
        <f>J251/RES_summary!J$19</f>
        <v>0</v>
      </c>
      <c r="K323" s="177">
        <f>K251/RES_summary!K$19</f>
        <v>0</v>
      </c>
      <c r="L323" s="177">
        <f>L251/RES_summary!L$19</f>
        <v>0</v>
      </c>
      <c r="M323" s="177">
        <f>M251/RES_summary!M$19</f>
        <v>0</v>
      </c>
      <c r="N323" s="177">
        <f>N251/RES_summary!N$19</f>
        <v>0</v>
      </c>
      <c r="O323" s="177">
        <f>O251/RES_summary!O$19</f>
        <v>0</v>
      </c>
      <c r="P323" s="177">
        <f>P251/RES_summary!P$19</f>
        <v>0</v>
      </c>
      <c r="Q323" s="177">
        <f>Q251/RES_summary!Q$19</f>
        <v>0</v>
      </c>
    </row>
    <row r="324" spans="1:17" ht="12" customHeight="1" x14ac:dyDescent="0.25">
      <c r="A324" s="23" t="s">
        <v>57</v>
      </c>
      <c r="B324" s="177">
        <f>B252/RES_summary!B$19</f>
        <v>7.0625910149528188</v>
      </c>
      <c r="C324" s="177">
        <f>C252/RES_summary!C$19</f>
        <v>7.0344609318800222</v>
      </c>
      <c r="D324" s="177">
        <f>D252/RES_summary!D$19</f>
        <v>7.0175592490045879</v>
      </c>
      <c r="E324" s="177">
        <f>E252/RES_summary!E$19</f>
        <v>7.0036605963080474</v>
      </c>
      <c r="F324" s="177">
        <f>F252/RES_summary!F$19</f>
        <v>6.8933246959517094</v>
      </c>
      <c r="G324" s="177">
        <f>G252/RES_summary!G$19</f>
        <v>6.9842995485462138</v>
      </c>
      <c r="H324" s="177">
        <f>H252/RES_summary!H$19</f>
        <v>6.8976509771352239</v>
      </c>
      <c r="I324" s="177">
        <f>I252/RES_summary!I$19</f>
        <v>6.9857462032928614</v>
      </c>
      <c r="J324" s="177">
        <f>J252/RES_summary!J$19</f>
        <v>6.8800058307085736</v>
      </c>
      <c r="K324" s="177">
        <f>K252/RES_summary!K$19</f>
        <v>6.7816696595575419</v>
      </c>
      <c r="L324" s="177">
        <f>L252/RES_summary!L$19</f>
        <v>6.5781077664212297</v>
      </c>
      <c r="M324" s="177">
        <f>M252/RES_summary!M$19</f>
        <v>6.5106828759475155</v>
      </c>
      <c r="N324" s="177">
        <f>N252/RES_summary!N$19</f>
        <v>6.4586595431435212</v>
      </c>
      <c r="O324" s="177">
        <f>O252/RES_summary!O$19</f>
        <v>6.3414179933914809</v>
      </c>
      <c r="P324" s="177">
        <f>P252/RES_summary!P$19</f>
        <v>6.2819329390654106</v>
      </c>
      <c r="Q324" s="177">
        <f>Q252/RES_summary!Q$19</f>
        <v>6.1119571810885969</v>
      </c>
    </row>
    <row r="325" spans="1:17" ht="12" customHeight="1" x14ac:dyDescent="0.25">
      <c r="A325" s="29" t="s">
        <v>140</v>
      </c>
      <c r="B325" s="176">
        <f>B253/RES_summary!B$19</f>
        <v>7.7044350609103809</v>
      </c>
      <c r="C325" s="176">
        <f>C253/RES_summary!C$19</f>
        <v>7.6606458410108811</v>
      </c>
      <c r="D325" s="176">
        <f>D253/RES_summary!D$19</f>
        <v>7.6851277639392777</v>
      </c>
      <c r="E325" s="176">
        <f>E253/RES_summary!E$19</f>
        <v>7.6153998152441629</v>
      </c>
      <c r="F325" s="176">
        <f>F253/RES_summary!F$19</f>
        <v>7.3741239512418799</v>
      </c>
      <c r="G325" s="176">
        <f>G253/RES_summary!G$19</f>
        <v>7.5573207539141025</v>
      </c>
      <c r="H325" s="176">
        <f>H253/RES_summary!H$19</f>
        <v>7.4289410914427769</v>
      </c>
      <c r="I325" s="176">
        <f>I253/RES_summary!I$19</f>
        <v>7.3074767007798735</v>
      </c>
      <c r="J325" s="176">
        <f>J253/RES_summary!J$19</f>
        <v>7.3595802245725901</v>
      </c>
      <c r="K325" s="176">
        <f>K253/RES_summary!K$19</f>
        <v>7.2683817494768999</v>
      </c>
      <c r="L325" s="176">
        <f>L253/RES_summary!L$19</f>
        <v>7.1338854181717286</v>
      </c>
      <c r="M325" s="176">
        <f>M253/RES_summary!M$19</f>
        <v>7.5110614633074961</v>
      </c>
      <c r="N325" s="176">
        <f>N253/RES_summary!N$19</f>
        <v>7.2670680630461639</v>
      </c>
      <c r="O325" s="176">
        <f>O253/RES_summary!O$19</f>
        <v>7.3518927525393654</v>
      </c>
      <c r="P325" s="176">
        <f>P253/RES_summary!P$19</f>
        <v>7.3774068191007895</v>
      </c>
      <c r="Q325" s="176">
        <f>Q253/RES_summary!Q$19</f>
        <v>6.977422922662849</v>
      </c>
    </row>
    <row r="327" spans="1:17" ht="12" customHeight="1" x14ac:dyDescent="0.25">
      <c r="A327" s="152" t="s">
        <v>195</v>
      </c>
      <c r="B327" s="184">
        <f>B255/RES_summary!B$19</f>
        <v>1.5980176484041022</v>
      </c>
      <c r="C327" s="184">
        <f>C255/RES_summary!C$19</f>
        <v>1.5739759945660245</v>
      </c>
      <c r="D327" s="184">
        <f>D255/RES_summary!D$19</f>
        <v>1.4451522928829248</v>
      </c>
      <c r="E327" s="184">
        <f>E255/RES_summary!E$19</f>
        <v>1.2447684860473951</v>
      </c>
      <c r="F327" s="184">
        <f>F255/RES_summary!F$19</f>
        <v>1.4717663649410175</v>
      </c>
      <c r="G327" s="184">
        <f>G255/RES_summary!G$19</f>
        <v>1.3092354351960651</v>
      </c>
      <c r="H327" s="184">
        <f>H255/RES_summary!H$19</f>
        <v>1.2722676338065411</v>
      </c>
      <c r="I327" s="184">
        <f>I255/RES_summary!I$19</f>
        <v>0.85468447851605767</v>
      </c>
      <c r="J327" s="184">
        <f>J255/RES_summary!J$19</f>
        <v>1.0798173499160133</v>
      </c>
      <c r="K327" s="184">
        <f>K255/RES_summary!K$19</f>
        <v>1.0547416055742549</v>
      </c>
      <c r="L327" s="184">
        <f>L255/RES_summary!L$19</f>
        <v>1.1891380538390113</v>
      </c>
      <c r="M327" s="184">
        <f>M255/RES_summary!M$19</f>
        <v>1.1493112460529835</v>
      </c>
      <c r="N327" s="184">
        <f>N255/RES_summary!N$19</f>
        <v>1.0177754313759189</v>
      </c>
      <c r="O327" s="184">
        <f>O255/RES_summary!O$19</f>
        <v>1.1606172510421997</v>
      </c>
      <c r="P327" s="184">
        <f>P255/RES_summary!P$19</f>
        <v>0.93003197118197278</v>
      </c>
      <c r="Q327" s="184">
        <f>Q255/RES_summary!Q$19</f>
        <v>0.66805300455524241</v>
      </c>
    </row>
    <row r="328" spans="1:17" ht="12" customHeight="1" x14ac:dyDescent="0.25">
      <c r="A328" s="158" t="s">
        <v>65</v>
      </c>
      <c r="B328" s="178">
        <f>B256/RES_summary!B$19</f>
        <v>0</v>
      </c>
      <c r="C328" s="178">
        <f>C256/RES_summary!C$19</f>
        <v>0</v>
      </c>
      <c r="D328" s="178">
        <f>D256/RES_summary!D$19</f>
        <v>0</v>
      </c>
      <c r="E328" s="178">
        <f>E256/RES_summary!E$19</f>
        <v>0</v>
      </c>
      <c r="F328" s="178">
        <f>F256/RES_summary!F$19</f>
        <v>0</v>
      </c>
      <c r="G328" s="178">
        <f>G256/RES_summary!G$19</f>
        <v>0</v>
      </c>
      <c r="H328" s="178">
        <f>H256/RES_summary!H$19</f>
        <v>0</v>
      </c>
      <c r="I328" s="178">
        <f>I256/RES_summary!I$19</f>
        <v>0</v>
      </c>
      <c r="J328" s="178">
        <f>J256/RES_summary!J$19</f>
        <v>0</v>
      </c>
      <c r="K328" s="178">
        <f>K256/RES_summary!K$19</f>
        <v>0</v>
      </c>
      <c r="L328" s="178">
        <f>L256/RES_summary!L$19</f>
        <v>0</v>
      </c>
      <c r="M328" s="178">
        <f>M256/RES_summary!M$19</f>
        <v>0</v>
      </c>
      <c r="N328" s="178">
        <f>N256/RES_summary!N$19</f>
        <v>0</v>
      </c>
      <c r="O328" s="178">
        <f>O256/RES_summary!O$19</f>
        <v>0</v>
      </c>
      <c r="P328" s="178">
        <f>P256/RES_summary!P$19</f>
        <v>0</v>
      </c>
      <c r="Q328" s="178">
        <f>Q256/RES_summary!Q$19</f>
        <v>0</v>
      </c>
    </row>
    <row r="329" spans="1:17" ht="12" customHeight="1" x14ac:dyDescent="0.25">
      <c r="A329" s="23" t="s">
        <v>157</v>
      </c>
      <c r="B329" s="177">
        <f>B257/RES_summary!B$19</f>
        <v>0</v>
      </c>
      <c r="C329" s="177">
        <f>C257/RES_summary!C$19</f>
        <v>0</v>
      </c>
      <c r="D329" s="177">
        <f>D257/RES_summary!D$19</f>
        <v>0</v>
      </c>
      <c r="E329" s="177">
        <f>E257/RES_summary!E$19</f>
        <v>0</v>
      </c>
      <c r="F329" s="177">
        <f>F257/RES_summary!F$19</f>
        <v>0</v>
      </c>
      <c r="G329" s="177">
        <f>G257/RES_summary!G$19</f>
        <v>0</v>
      </c>
      <c r="H329" s="177">
        <f>H257/RES_summary!H$19</f>
        <v>0</v>
      </c>
      <c r="I329" s="177">
        <f>I257/RES_summary!I$19</f>
        <v>0</v>
      </c>
      <c r="J329" s="177">
        <f>J257/RES_summary!J$19</f>
        <v>0</v>
      </c>
      <c r="K329" s="177">
        <f>K257/RES_summary!K$19</f>
        <v>0</v>
      </c>
      <c r="L329" s="177">
        <f>L257/RES_summary!L$19</f>
        <v>0</v>
      </c>
      <c r="M329" s="177">
        <f>M257/RES_summary!M$19</f>
        <v>0</v>
      </c>
      <c r="N329" s="177">
        <f>N257/RES_summary!N$19</f>
        <v>0</v>
      </c>
      <c r="O329" s="177">
        <f>O257/RES_summary!O$19</f>
        <v>0</v>
      </c>
      <c r="P329" s="177">
        <f>P257/RES_summary!P$19</f>
        <v>0</v>
      </c>
      <c r="Q329" s="177">
        <f>Q257/RES_summary!Q$19</f>
        <v>0</v>
      </c>
    </row>
    <row r="330" spans="1:17" ht="12" customHeight="1" x14ac:dyDescent="0.25">
      <c r="A330" s="23" t="s">
        <v>60</v>
      </c>
      <c r="B330" s="177">
        <f>B258/RES_summary!B$19</f>
        <v>0</v>
      </c>
      <c r="C330" s="177">
        <f>C258/RES_summary!C$19</f>
        <v>0</v>
      </c>
      <c r="D330" s="177">
        <f>D258/RES_summary!D$19</f>
        <v>0</v>
      </c>
      <c r="E330" s="177">
        <f>E258/RES_summary!E$19</f>
        <v>0</v>
      </c>
      <c r="F330" s="177">
        <f>F258/RES_summary!F$19</f>
        <v>0</v>
      </c>
      <c r="G330" s="177">
        <f>G258/RES_summary!G$19</f>
        <v>0</v>
      </c>
      <c r="H330" s="177">
        <f>H258/RES_summary!H$19</f>
        <v>0</v>
      </c>
      <c r="I330" s="177">
        <f>I258/RES_summary!I$19</f>
        <v>0</v>
      </c>
      <c r="J330" s="177">
        <f>J258/RES_summary!J$19</f>
        <v>0</v>
      </c>
      <c r="K330" s="177">
        <f>K258/RES_summary!K$19</f>
        <v>0</v>
      </c>
      <c r="L330" s="177">
        <f>L258/RES_summary!L$19</f>
        <v>0</v>
      </c>
      <c r="M330" s="177">
        <f>M258/RES_summary!M$19</f>
        <v>0</v>
      </c>
      <c r="N330" s="177">
        <f>N258/RES_summary!N$19</f>
        <v>0</v>
      </c>
      <c r="O330" s="177">
        <f>O258/RES_summary!O$19</f>
        <v>0</v>
      </c>
      <c r="P330" s="177">
        <f>P258/RES_summary!P$19</f>
        <v>0</v>
      </c>
      <c r="Q330" s="177">
        <f>Q258/RES_summary!Q$19</f>
        <v>0</v>
      </c>
    </row>
    <row r="331" spans="1:17" ht="12" customHeight="1" x14ac:dyDescent="0.25">
      <c r="A331" s="158" t="s">
        <v>112</v>
      </c>
      <c r="B331" s="178">
        <f>B259/RES_summary!B$19</f>
        <v>0</v>
      </c>
      <c r="C331" s="178">
        <f>C259/RES_summary!C$19</f>
        <v>0</v>
      </c>
      <c r="D331" s="178">
        <f>D259/RES_summary!D$19</f>
        <v>0</v>
      </c>
      <c r="E331" s="178">
        <f>E259/RES_summary!E$19</f>
        <v>0</v>
      </c>
      <c r="F331" s="178">
        <f>F259/RES_summary!F$19</f>
        <v>0</v>
      </c>
      <c r="G331" s="178">
        <f>G259/RES_summary!G$19</f>
        <v>0</v>
      </c>
      <c r="H331" s="178">
        <f>H259/RES_summary!H$19</f>
        <v>0</v>
      </c>
      <c r="I331" s="178">
        <f>I259/RES_summary!I$19</f>
        <v>0</v>
      </c>
      <c r="J331" s="178">
        <f>J259/RES_summary!J$19</f>
        <v>0</v>
      </c>
      <c r="K331" s="178">
        <f>K259/RES_summary!K$19</f>
        <v>0</v>
      </c>
      <c r="L331" s="178">
        <f>L259/RES_summary!L$19</f>
        <v>0</v>
      </c>
      <c r="M331" s="178">
        <f>M259/RES_summary!M$19</f>
        <v>0</v>
      </c>
      <c r="N331" s="178">
        <f>N259/RES_summary!N$19</f>
        <v>0</v>
      </c>
      <c r="O331" s="178">
        <f>O259/RES_summary!O$19</f>
        <v>0</v>
      </c>
      <c r="P331" s="178">
        <f>P259/RES_summary!P$19</f>
        <v>0</v>
      </c>
      <c r="Q331" s="178">
        <f>Q259/RES_summary!Q$19</f>
        <v>0</v>
      </c>
    </row>
    <row r="332" spans="1:17" ht="12" customHeight="1" x14ac:dyDescent="0.25">
      <c r="A332" s="23" t="s">
        <v>60</v>
      </c>
      <c r="B332" s="177">
        <f>B260/RES_summary!B$19</f>
        <v>0</v>
      </c>
      <c r="C332" s="177">
        <f>C260/RES_summary!C$19</f>
        <v>0</v>
      </c>
      <c r="D332" s="177">
        <f>D260/RES_summary!D$19</f>
        <v>0</v>
      </c>
      <c r="E332" s="177">
        <f>E260/RES_summary!E$19</f>
        <v>0</v>
      </c>
      <c r="F332" s="177">
        <f>F260/RES_summary!F$19</f>
        <v>0</v>
      </c>
      <c r="G332" s="177">
        <f>G260/RES_summary!G$19</f>
        <v>0</v>
      </c>
      <c r="H332" s="177">
        <f>H260/RES_summary!H$19</f>
        <v>0</v>
      </c>
      <c r="I332" s="177">
        <f>I260/RES_summary!I$19</f>
        <v>0</v>
      </c>
      <c r="J332" s="177">
        <f>J260/RES_summary!J$19</f>
        <v>0</v>
      </c>
      <c r="K332" s="177">
        <f>K260/RES_summary!K$19</f>
        <v>0</v>
      </c>
      <c r="L332" s="177">
        <f>L260/RES_summary!L$19</f>
        <v>0</v>
      </c>
      <c r="M332" s="177">
        <f>M260/RES_summary!M$19</f>
        <v>0</v>
      </c>
      <c r="N332" s="177">
        <f>N260/RES_summary!N$19</f>
        <v>0</v>
      </c>
      <c r="O332" s="177">
        <f>O260/RES_summary!O$19</f>
        <v>0</v>
      </c>
      <c r="P332" s="177">
        <f>P260/RES_summary!P$19</f>
        <v>0</v>
      </c>
      <c r="Q332" s="177">
        <f>Q260/RES_summary!Q$19</f>
        <v>0</v>
      </c>
    </row>
    <row r="333" spans="1:17" ht="12" customHeight="1" x14ac:dyDescent="0.25">
      <c r="A333" s="158" t="s">
        <v>63</v>
      </c>
      <c r="B333" s="178">
        <f>B261/RES_summary!B$19</f>
        <v>0.82944847850444692</v>
      </c>
      <c r="C333" s="178">
        <f>C261/RES_summary!C$19</f>
        <v>0.79692568541276387</v>
      </c>
      <c r="D333" s="178">
        <f>D261/RES_summary!D$19</f>
        <v>0.75812720646435761</v>
      </c>
      <c r="E333" s="178">
        <f>E261/RES_summary!E$19</f>
        <v>0.65634282854486359</v>
      </c>
      <c r="F333" s="178">
        <f>F261/RES_summary!F$19</f>
        <v>0.63503478976599725</v>
      </c>
      <c r="G333" s="178">
        <f>G261/RES_summary!G$19</f>
        <v>0.59754700021098217</v>
      </c>
      <c r="H333" s="178">
        <f>H261/RES_summary!H$19</f>
        <v>0.52200578251036189</v>
      </c>
      <c r="I333" s="178">
        <f>I261/RES_summary!I$19</f>
        <v>0.41665383736922029</v>
      </c>
      <c r="J333" s="178">
        <f>J261/RES_summary!J$19</f>
        <v>0.46707587753298013</v>
      </c>
      <c r="K333" s="178">
        <f>K261/RES_summary!K$19</f>
        <v>0.50679825561144765</v>
      </c>
      <c r="L333" s="178">
        <f>L261/RES_summary!L$19</f>
        <v>0.58676834208367157</v>
      </c>
      <c r="M333" s="178">
        <f>M261/RES_summary!M$19</f>
        <v>0.56994396113100665</v>
      </c>
      <c r="N333" s="178">
        <f>N261/RES_summary!N$19</f>
        <v>0.47435733189492241</v>
      </c>
      <c r="O333" s="178">
        <f>O261/RES_summary!O$19</f>
        <v>0.47463320019594052</v>
      </c>
      <c r="P333" s="178">
        <f>P261/RES_summary!P$19</f>
        <v>0.32998786528577517</v>
      </c>
      <c r="Q333" s="178">
        <f>Q261/RES_summary!Q$19</f>
        <v>0.13821464562790814</v>
      </c>
    </row>
    <row r="334" spans="1:17" ht="12" customHeight="1" x14ac:dyDescent="0.25">
      <c r="A334" s="167" t="s">
        <v>156</v>
      </c>
      <c r="B334" s="183">
        <f>B262/RES_summary!B$19</f>
        <v>0</v>
      </c>
      <c r="C334" s="183">
        <f>C262/RES_summary!C$19</f>
        <v>0</v>
      </c>
      <c r="D334" s="183">
        <f>D262/RES_summary!D$19</f>
        <v>0</v>
      </c>
      <c r="E334" s="183">
        <f>E262/RES_summary!E$19</f>
        <v>0</v>
      </c>
      <c r="F334" s="183">
        <f>F262/RES_summary!F$19</f>
        <v>0</v>
      </c>
      <c r="G334" s="183">
        <f>G262/RES_summary!G$19</f>
        <v>0</v>
      </c>
      <c r="H334" s="183">
        <f>H262/RES_summary!H$19</f>
        <v>0</v>
      </c>
      <c r="I334" s="183">
        <f>I262/RES_summary!I$19</f>
        <v>0</v>
      </c>
      <c r="J334" s="183">
        <f>J262/RES_summary!J$19</f>
        <v>0</v>
      </c>
      <c r="K334" s="183">
        <f>K262/RES_summary!K$19</f>
        <v>0</v>
      </c>
      <c r="L334" s="183">
        <f>L262/RES_summary!L$19</f>
        <v>0</v>
      </c>
      <c r="M334" s="183">
        <f>M262/RES_summary!M$19</f>
        <v>0</v>
      </c>
      <c r="N334" s="183">
        <f>N262/RES_summary!N$19</f>
        <v>0</v>
      </c>
      <c r="O334" s="183">
        <f>O262/RES_summary!O$19</f>
        <v>0</v>
      </c>
      <c r="P334" s="183">
        <f>P262/RES_summary!P$19</f>
        <v>0</v>
      </c>
      <c r="Q334" s="183">
        <f>Q262/RES_summary!Q$19</f>
        <v>0</v>
      </c>
    </row>
    <row r="335" spans="1:17" ht="12" customHeight="1" x14ac:dyDescent="0.25">
      <c r="A335" s="167" t="s">
        <v>155</v>
      </c>
      <c r="B335" s="183">
        <f>B263/RES_summary!B$19</f>
        <v>0</v>
      </c>
      <c r="C335" s="183">
        <f>C263/RES_summary!C$19</f>
        <v>0</v>
      </c>
      <c r="D335" s="183">
        <f>D263/RES_summary!D$19</f>
        <v>0</v>
      </c>
      <c r="E335" s="183">
        <f>E263/RES_summary!E$19</f>
        <v>0</v>
      </c>
      <c r="F335" s="183">
        <f>F263/RES_summary!F$19</f>
        <v>0</v>
      </c>
      <c r="G335" s="183">
        <f>G263/RES_summary!G$19</f>
        <v>0</v>
      </c>
      <c r="H335" s="183">
        <f>H263/RES_summary!H$19</f>
        <v>0</v>
      </c>
      <c r="I335" s="183">
        <f>I263/RES_summary!I$19</f>
        <v>0</v>
      </c>
      <c r="J335" s="183">
        <f>J263/RES_summary!J$19</f>
        <v>0</v>
      </c>
      <c r="K335" s="183">
        <f>K263/RES_summary!K$19</f>
        <v>0</v>
      </c>
      <c r="L335" s="183">
        <f>L263/RES_summary!L$19</f>
        <v>0</v>
      </c>
      <c r="M335" s="183">
        <f>M263/RES_summary!M$19</f>
        <v>0</v>
      </c>
      <c r="N335" s="183">
        <f>N263/RES_summary!N$19</f>
        <v>0</v>
      </c>
      <c r="O335" s="183">
        <f>O263/RES_summary!O$19</f>
        <v>0</v>
      </c>
      <c r="P335" s="183">
        <f>P263/RES_summary!P$19</f>
        <v>0</v>
      </c>
      <c r="Q335" s="183">
        <f>Q263/RES_summary!Q$19</f>
        <v>0</v>
      </c>
    </row>
    <row r="336" spans="1:17" ht="12" customHeight="1" x14ac:dyDescent="0.25">
      <c r="A336" s="166" t="s">
        <v>55</v>
      </c>
      <c r="B336" s="182">
        <f>B264/RES_summary!B$19</f>
        <v>0</v>
      </c>
      <c r="C336" s="182">
        <f>C264/RES_summary!C$19</f>
        <v>0</v>
      </c>
      <c r="D336" s="182">
        <f>D264/RES_summary!D$19</f>
        <v>0</v>
      </c>
      <c r="E336" s="182">
        <f>E264/RES_summary!E$19</f>
        <v>0</v>
      </c>
      <c r="F336" s="182">
        <f>F264/RES_summary!F$19</f>
        <v>0</v>
      </c>
      <c r="G336" s="182">
        <f>G264/RES_summary!G$19</f>
        <v>0</v>
      </c>
      <c r="H336" s="182">
        <f>H264/RES_summary!H$19</f>
        <v>0</v>
      </c>
      <c r="I336" s="182">
        <f>I264/RES_summary!I$19</f>
        <v>0</v>
      </c>
      <c r="J336" s="182">
        <f>J264/RES_summary!J$19</f>
        <v>0</v>
      </c>
      <c r="K336" s="182">
        <f>K264/RES_summary!K$19</f>
        <v>0</v>
      </c>
      <c r="L336" s="182">
        <f>L264/RES_summary!L$19</f>
        <v>0</v>
      </c>
      <c r="M336" s="182">
        <f>M264/RES_summary!M$19</f>
        <v>0</v>
      </c>
      <c r="N336" s="182">
        <f>N264/RES_summary!N$19</f>
        <v>0</v>
      </c>
      <c r="O336" s="182">
        <f>O264/RES_summary!O$19</f>
        <v>0</v>
      </c>
      <c r="P336" s="182">
        <f>P264/RES_summary!P$19</f>
        <v>0</v>
      </c>
      <c r="Q336" s="182">
        <f>Q264/RES_summary!Q$19</f>
        <v>0</v>
      </c>
    </row>
    <row r="337" spans="1:17" ht="12" customHeight="1" x14ac:dyDescent="0.25">
      <c r="A337" s="147" t="s">
        <v>59</v>
      </c>
      <c r="B337" s="181">
        <f>B265/RES_summary!B$19</f>
        <v>0</v>
      </c>
      <c r="C337" s="181">
        <f>C265/RES_summary!C$19</f>
        <v>0</v>
      </c>
      <c r="D337" s="181">
        <f>D265/RES_summary!D$19</f>
        <v>0</v>
      </c>
      <c r="E337" s="181">
        <f>E265/RES_summary!E$19</f>
        <v>0</v>
      </c>
      <c r="F337" s="181">
        <f>F265/RES_summary!F$19</f>
        <v>0</v>
      </c>
      <c r="G337" s="181">
        <f>G265/RES_summary!G$19</f>
        <v>0</v>
      </c>
      <c r="H337" s="181">
        <f>H265/RES_summary!H$19</f>
        <v>0</v>
      </c>
      <c r="I337" s="181">
        <f>I265/RES_summary!I$19</f>
        <v>0</v>
      </c>
      <c r="J337" s="181">
        <f>J265/RES_summary!J$19</f>
        <v>0</v>
      </c>
      <c r="K337" s="181">
        <f>K265/RES_summary!K$19</f>
        <v>0</v>
      </c>
      <c r="L337" s="181">
        <f>L265/RES_summary!L$19</f>
        <v>0</v>
      </c>
      <c r="M337" s="181">
        <f>M265/RES_summary!M$19</f>
        <v>0</v>
      </c>
      <c r="N337" s="181">
        <f>N265/RES_summary!N$19</f>
        <v>0</v>
      </c>
      <c r="O337" s="181">
        <f>O265/RES_summary!O$19</f>
        <v>0</v>
      </c>
      <c r="P337" s="181">
        <f>P265/RES_summary!P$19</f>
        <v>0</v>
      </c>
      <c r="Q337" s="181">
        <f>Q265/RES_summary!Q$19</f>
        <v>0</v>
      </c>
    </row>
    <row r="338" spans="1:17" ht="12" customHeight="1" x14ac:dyDescent="0.25">
      <c r="A338" s="163" t="s">
        <v>144</v>
      </c>
      <c r="B338" s="180">
        <f>B266/RES_summary!B$19</f>
        <v>6.4969244781273572</v>
      </c>
      <c r="C338" s="180">
        <f>C266/RES_summary!C$19</f>
        <v>6.4798993492146817</v>
      </c>
      <c r="D338" s="180">
        <f>D266/RES_summary!D$19</f>
        <v>6.3738582730340001</v>
      </c>
      <c r="E338" s="180">
        <f>E266/RES_summary!E$19</f>
        <v>6.3423758175035534</v>
      </c>
      <c r="F338" s="180">
        <f>F266/RES_summary!F$19</f>
        <v>6.3134195631131895</v>
      </c>
      <c r="G338" s="180">
        <f>G266/RES_summary!G$19</f>
        <v>6.1951052660392145</v>
      </c>
      <c r="H338" s="180">
        <f>H266/RES_summary!H$19</f>
        <v>6.0848568510436811</v>
      </c>
      <c r="I338" s="180">
        <f>I266/RES_summary!I$19</f>
        <v>5.8251379009928899</v>
      </c>
      <c r="J338" s="180">
        <f>J266/RES_summary!J$19</f>
        <v>5.7907031366249173</v>
      </c>
      <c r="K338" s="180">
        <f>K266/RES_summary!K$19</f>
        <v>5.7143186927920562</v>
      </c>
      <c r="L338" s="180">
        <f>L266/RES_summary!L$19</f>
        <v>5.7960128239903375</v>
      </c>
      <c r="M338" s="180">
        <f>M266/RES_summary!M$19</f>
        <v>5.7696403035142811</v>
      </c>
      <c r="N338" s="180">
        <f>N266/RES_summary!N$19</f>
        <v>5.7976385818157272</v>
      </c>
      <c r="O338" s="180">
        <f>O266/RES_summary!O$19</f>
        <v>5.9043632722892259</v>
      </c>
      <c r="P338" s="180">
        <f>P266/RES_summary!P$19</f>
        <v>5.7950464368454782</v>
      </c>
      <c r="Q338" s="180">
        <f>Q266/RES_summary!Q$19</f>
        <v>5.6961463751799002</v>
      </c>
    </row>
    <row r="339" spans="1:17" ht="12" customHeight="1" x14ac:dyDescent="0.25">
      <c r="A339" s="161" t="s">
        <v>143</v>
      </c>
      <c r="B339" s="179">
        <f>B267/RES_summary!B$19</f>
        <v>4.5478471346891629</v>
      </c>
      <c r="C339" s="179">
        <f>C267/RES_summary!C$19</f>
        <v>4.5359295444502967</v>
      </c>
      <c r="D339" s="179">
        <f>D267/RES_summary!D$19</f>
        <v>4.4617007911238247</v>
      </c>
      <c r="E339" s="179">
        <f>E267/RES_summary!E$19</f>
        <v>4.4396630722524835</v>
      </c>
      <c r="F339" s="179">
        <f>F267/RES_summary!F$19</f>
        <v>4.41939369417923</v>
      </c>
      <c r="G339" s="179">
        <f>G267/RES_summary!G$19</f>
        <v>4.3365736862274646</v>
      </c>
      <c r="H339" s="179">
        <f>H267/RES_summary!H$19</f>
        <v>4.2593997957305714</v>
      </c>
      <c r="I339" s="179">
        <f>I267/RES_summary!I$19</f>
        <v>4.0775965306950193</v>
      </c>
      <c r="J339" s="179">
        <f>J267/RES_summary!J$19</f>
        <v>4.0534921956374337</v>
      </c>
      <c r="K339" s="179">
        <f>K267/RES_summary!K$19</f>
        <v>4.0000230849544467</v>
      </c>
      <c r="L339" s="179">
        <f>L267/RES_summary!L$19</f>
        <v>4.0572089767932393</v>
      </c>
      <c r="M339" s="179">
        <f>M267/RES_summary!M$19</f>
        <v>4.0387482124600007</v>
      </c>
      <c r="N339" s="179">
        <f>N267/RES_summary!N$19</f>
        <v>4.0583470072710126</v>
      </c>
      <c r="O339" s="179">
        <f>O267/RES_summary!O$19</f>
        <v>4.2511415560482435</v>
      </c>
      <c r="P339" s="179">
        <f>P267/RES_summary!P$19</f>
        <v>4.0565325057918367</v>
      </c>
      <c r="Q339" s="179">
        <f>Q267/RES_summary!Q$19</f>
        <v>3.9873024626259337</v>
      </c>
    </row>
    <row r="340" spans="1:17" ht="12" customHeight="1" x14ac:dyDescent="0.25">
      <c r="A340" s="148" t="s">
        <v>57</v>
      </c>
      <c r="B340" s="177">
        <f>B268/RES_summary!B$19</f>
        <v>4.5478471346891629</v>
      </c>
      <c r="C340" s="177">
        <f>C268/RES_summary!C$19</f>
        <v>4.5359295444502967</v>
      </c>
      <c r="D340" s="177">
        <f>D268/RES_summary!D$19</f>
        <v>4.4617007911238247</v>
      </c>
      <c r="E340" s="177">
        <f>E268/RES_summary!E$19</f>
        <v>4.4396630722524835</v>
      </c>
      <c r="F340" s="177">
        <f>F268/RES_summary!F$19</f>
        <v>4.41939369417923</v>
      </c>
      <c r="G340" s="177">
        <f>G268/RES_summary!G$19</f>
        <v>4.3365736862274646</v>
      </c>
      <c r="H340" s="177">
        <f>H268/RES_summary!H$19</f>
        <v>4.2593997957305714</v>
      </c>
      <c r="I340" s="177">
        <f>I268/RES_summary!I$19</f>
        <v>4.0775965306950193</v>
      </c>
      <c r="J340" s="177">
        <f>J268/RES_summary!J$19</f>
        <v>4.0534921956374337</v>
      </c>
      <c r="K340" s="177">
        <f>K268/RES_summary!K$19</f>
        <v>4.0000230849544467</v>
      </c>
      <c r="L340" s="177">
        <f>L268/RES_summary!L$19</f>
        <v>4.0572089767932393</v>
      </c>
      <c r="M340" s="177">
        <f>M268/RES_summary!M$19</f>
        <v>4.0387482124600007</v>
      </c>
      <c r="N340" s="177">
        <f>N268/RES_summary!N$19</f>
        <v>4.0583470072710126</v>
      </c>
      <c r="O340" s="177">
        <f>O268/RES_summary!O$19</f>
        <v>4.2511415560482435</v>
      </c>
      <c r="P340" s="177">
        <f>P268/RES_summary!P$19</f>
        <v>4.0565325057918367</v>
      </c>
      <c r="Q340" s="177">
        <f>Q268/RES_summary!Q$19</f>
        <v>3.9873024626259337</v>
      </c>
    </row>
    <row r="341" spans="1:17" ht="12" customHeight="1" x14ac:dyDescent="0.25">
      <c r="A341" s="148" t="s">
        <v>59</v>
      </c>
      <c r="B341" s="177">
        <f>B269/RES_summary!B$19</f>
        <v>0</v>
      </c>
      <c r="C341" s="177">
        <f>C269/RES_summary!C$19</f>
        <v>0</v>
      </c>
      <c r="D341" s="177">
        <f>D269/RES_summary!D$19</f>
        <v>0</v>
      </c>
      <c r="E341" s="177">
        <f>E269/RES_summary!E$19</f>
        <v>0</v>
      </c>
      <c r="F341" s="177">
        <f>F269/RES_summary!F$19</f>
        <v>0</v>
      </c>
      <c r="G341" s="177">
        <f>G269/RES_summary!G$19</f>
        <v>0</v>
      </c>
      <c r="H341" s="177">
        <f>H269/RES_summary!H$19</f>
        <v>0</v>
      </c>
      <c r="I341" s="177">
        <f>I269/RES_summary!I$19</f>
        <v>0</v>
      </c>
      <c r="J341" s="177">
        <f>J269/RES_summary!J$19</f>
        <v>0</v>
      </c>
      <c r="K341" s="177">
        <f>K269/RES_summary!K$19</f>
        <v>0</v>
      </c>
      <c r="L341" s="177">
        <f>L269/RES_summary!L$19</f>
        <v>0</v>
      </c>
      <c r="M341" s="177">
        <f>M269/RES_summary!M$19</f>
        <v>0</v>
      </c>
      <c r="N341" s="177">
        <f>N269/RES_summary!N$19</f>
        <v>0</v>
      </c>
      <c r="O341" s="177">
        <f>O269/RES_summary!O$19</f>
        <v>0</v>
      </c>
      <c r="P341" s="177">
        <f>P269/RES_summary!P$19</f>
        <v>0</v>
      </c>
      <c r="Q341" s="177">
        <f>Q269/RES_summary!Q$19</f>
        <v>0</v>
      </c>
    </row>
    <row r="342" spans="1:17" ht="12" customHeight="1" x14ac:dyDescent="0.25">
      <c r="A342" s="163" t="s">
        <v>142</v>
      </c>
      <c r="B342" s="180">
        <f>B270/RES_summary!B$19</f>
        <v>0</v>
      </c>
      <c r="C342" s="180">
        <f>C270/RES_summary!C$19</f>
        <v>0</v>
      </c>
      <c r="D342" s="180">
        <f>D270/RES_summary!D$19</f>
        <v>0</v>
      </c>
      <c r="E342" s="180">
        <f>E270/RES_summary!E$19</f>
        <v>0</v>
      </c>
      <c r="F342" s="180">
        <f>F270/RES_summary!F$19</f>
        <v>0</v>
      </c>
      <c r="G342" s="180">
        <f>G270/RES_summary!G$19</f>
        <v>0</v>
      </c>
      <c r="H342" s="180">
        <f>H270/RES_summary!H$19</f>
        <v>0</v>
      </c>
      <c r="I342" s="180">
        <f>I270/RES_summary!I$19</f>
        <v>0</v>
      </c>
      <c r="J342" s="180">
        <f>J270/RES_summary!J$19</f>
        <v>0</v>
      </c>
      <c r="K342" s="180">
        <f>K270/RES_summary!K$19</f>
        <v>0</v>
      </c>
      <c r="L342" s="180">
        <f>L270/RES_summary!L$19</f>
        <v>0</v>
      </c>
      <c r="M342" s="180">
        <f>M270/RES_summary!M$19</f>
        <v>0</v>
      </c>
      <c r="N342" s="180">
        <f>N270/RES_summary!N$19</f>
        <v>0</v>
      </c>
      <c r="O342" s="180">
        <f>O270/RES_summary!O$19</f>
        <v>0</v>
      </c>
      <c r="P342" s="180">
        <f>P270/RES_summary!P$19</f>
        <v>0</v>
      </c>
      <c r="Q342" s="180">
        <f>Q270/RES_summary!Q$19</f>
        <v>0</v>
      </c>
    </row>
    <row r="343" spans="1:17" ht="12" customHeight="1" x14ac:dyDescent="0.25">
      <c r="A343" s="161" t="s">
        <v>141</v>
      </c>
      <c r="B343" s="179">
        <f>B271/RES_summary!B$19</f>
        <v>0</v>
      </c>
      <c r="C343" s="179">
        <f>C271/RES_summary!C$19</f>
        <v>0</v>
      </c>
      <c r="D343" s="179">
        <f>D271/RES_summary!D$19</f>
        <v>0</v>
      </c>
      <c r="E343" s="179">
        <f>E271/RES_summary!E$19</f>
        <v>0</v>
      </c>
      <c r="F343" s="179">
        <f>F271/RES_summary!F$19</f>
        <v>0</v>
      </c>
      <c r="G343" s="179">
        <f>G271/RES_summary!G$19</f>
        <v>0</v>
      </c>
      <c r="H343" s="179">
        <f>H271/RES_summary!H$19</f>
        <v>0</v>
      </c>
      <c r="I343" s="179">
        <f>I271/RES_summary!I$19</f>
        <v>0</v>
      </c>
      <c r="J343" s="179">
        <f>J271/RES_summary!J$19</f>
        <v>0</v>
      </c>
      <c r="K343" s="179">
        <f>K271/RES_summary!K$19</f>
        <v>0</v>
      </c>
      <c r="L343" s="179">
        <f>L271/RES_summary!L$19</f>
        <v>0</v>
      </c>
      <c r="M343" s="179">
        <f>M271/RES_summary!M$19</f>
        <v>0</v>
      </c>
      <c r="N343" s="179">
        <f>N271/RES_summary!N$19</f>
        <v>0</v>
      </c>
      <c r="O343" s="179">
        <f>O271/RES_summary!O$19</f>
        <v>0</v>
      </c>
      <c r="P343" s="179">
        <f>P271/RES_summary!P$19</f>
        <v>0</v>
      </c>
      <c r="Q343" s="179">
        <f>Q271/RES_summary!Q$19</f>
        <v>0</v>
      </c>
    </row>
    <row r="344" spans="1:17" ht="12" customHeight="1" x14ac:dyDescent="0.25">
      <c r="A344" s="148" t="s">
        <v>60</v>
      </c>
      <c r="B344" s="177">
        <f>B272/RES_summary!B$19</f>
        <v>0</v>
      </c>
      <c r="C344" s="177">
        <f>C272/RES_summary!C$19</f>
        <v>0</v>
      </c>
      <c r="D344" s="177">
        <f>D272/RES_summary!D$19</f>
        <v>0</v>
      </c>
      <c r="E344" s="177">
        <f>E272/RES_summary!E$19</f>
        <v>0</v>
      </c>
      <c r="F344" s="177">
        <f>F272/RES_summary!F$19</f>
        <v>0</v>
      </c>
      <c r="G344" s="177">
        <f>G272/RES_summary!G$19</f>
        <v>0</v>
      </c>
      <c r="H344" s="177">
        <f>H272/RES_summary!H$19</f>
        <v>0</v>
      </c>
      <c r="I344" s="177">
        <f>I272/RES_summary!I$19</f>
        <v>0</v>
      </c>
      <c r="J344" s="177">
        <f>J272/RES_summary!J$19</f>
        <v>0</v>
      </c>
      <c r="K344" s="177">
        <f>K272/RES_summary!K$19</f>
        <v>0</v>
      </c>
      <c r="L344" s="177">
        <f>L272/RES_summary!L$19</f>
        <v>0</v>
      </c>
      <c r="M344" s="177">
        <f>M272/RES_summary!M$19</f>
        <v>0</v>
      </c>
      <c r="N344" s="177">
        <f>N272/RES_summary!N$19</f>
        <v>0</v>
      </c>
      <c r="O344" s="177">
        <f>O272/RES_summary!O$19</f>
        <v>0</v>
      </c>
      <c r="P344" s="177">
        <f>P272/RES_summary!P$19</f>
        <v>0</v>
      </c>
      <c r="Q344" s="177">
        <f>Q272/RES_summary!Q$19</f>
        <v>0</v>
      </c>
    </row>
    <row r="345" spans="1:17" ht="12" customHeight="1" x14ac:dyDescent="0.25">
      <c r="A345" s="148" t="s">
        <v>59</v>
      </c>
      <c r="B345" s="177">
        <f>B273/RES_summary!B$19</f>
        <v>0</v>
      </c>
      <c r="C345" s="177">
        <f>C273/RES_summary!C$19</f>
        <v>0</v>
      </c>
      <c r="D345" s="177">
        <f>D273/RES_summary!D$19</f>
        <v>0</v>
      </c>
      <c r="E345" s="177">
        <f>E273/RES_summary!E$19</f>
        <v>0</v>
      </c>
      <c r="F345" s="177">
        <f>F273/RES_summary!F$19</f>
        <v>0</v>
      </c>
      <c r="G345" s="177">
        <f>G273/RES_summary!G$19</f>
        <v>0</v>
      </c>
      <c r="H345" s="177">
        <f>H273/RES_summary!H$19</f>
        <v>0</v>
      </c>
      <c r="I345" s="177">
        <f>I273/RES_summary!I$19</f>
        <v>0</v>
      </c>
      <c r="J345" s="177">
        <f>J273/RES_summary!J$19</f>
        <v>0</v>
      </c>
      <c r="K345" s="177">
        <f>K273/RES_summary!K$19</f>
        <v>0</v>
      </c>
      <c r="L345" s="177">
        <f>L273/RES_summary!L$19</f>
        <v>0</v>
      </c>
      <c r="M345" s="177">
        <f>M273/RES_summary!M$19</f>
        <v>0</v>
      </c>
      <c r="N345" s="177">
        <f>N273/RES_summary!N$19</f>
        <v>0</v>
      </c>
      <c r="O345" s="177">
        <f>O273/RES_summary!O$19</f>
        <v>0</v>
      </c>
      <c r="P345" s="177">
        <f>P273/RES_summary!P$19</f>
        <v>0</v>
      </c>
      <c r="Q345" s="177">
        <f>Q273/RES_summary!Q$19</f>
        <v>0</v>
      </c>
    </row>
    <row r="346" spans="1:17" ht="12" customHeight="1" x14ac:dyDescent="0.25">
      <c r="A346" s="158" t="s">
        <v>62</v>
      </c>
      <c r="B346" s="178">
        <f>B274/RES_summary!B$19</f>
        <v>0.7685691698996554</v>
      </c>
      <c r="C346" s="178">
        <f>C274/RES_summary!C$19</f>
        <v>0.77705030915326068</v>
      </c>
      <c r="D346" s="178">
        <f>D274/RES_summary!D$19</f>
        <v>0.68702508641856685</v>
      </c>
      <c r="E346" s="178">
        <f>E274/RES_summary!E$19</f>
        <v>0.5884256575025314</v>
      </c>
      <c r="F346" s="178">
        <f>F274/RES_summary!F$19</f>
        <v>0.83673157517502017</v>
      </c>
      <c r="G346" s="178">
        <f>G274/RES_summary!G$19</f>
        <v>0.71168843498508272</v>
      </c>
      <c r="H346" s="178">
        <f>H274/RES_summary!H$19</f>
        <v>0.75026185129617939</v>
      </c>
      <c r="I346" s="178">
        <f>I274/RES_summary!I$19</f>
        <v>0.43803064114683732</v>
      </c>
      <c r="J346" s="178">
        <f>J274/RES_summary!J$19</f>
        <v>0.61274147238303311</v>
      </c>
      <c r="K346" s="178">
        <f>K274/RES_summary!K$19</f>
        <v>0.54794334996280736</v>
      </c>
      <c r="L346" s="178">
        <f>L274/RES_summary!L$19</f>
        <v>0.6023697117553396</v>
      </c>
      <c r="M346" s="178">
        <f>M274/RES_summary!M$19</f>
        <v>0.57936728492197698</v>
      </c>
      <c r="N346" s="178">
        <f>N274/RES_summary!N$19</f>
        <v>0.54341809948099629</v>
      </c>
      <c r="O346" s="178">
        <f>O274/RES_summary!O$19</f>
        <v>0.68598405084625913</v>
      </c>
      <c r="P346" s="178">
        <f>P274/RES_summary!P$19</f>
        <v>0.60004410589619772</v>
      </c>
      <c r="Q346" s="178">
        <f>Q274/RES_summary!Q$19</f>
        <v>0.52983835892733422</v>
      </c>
    </row>
    <row r="347" spans="1:17" ht="12" customHeight="1" x14ac:dyDescent="0.25">
      <c r="A347" s="23" t="s">
        <v>55</v>
      </c>
      <c r="B347" s="177">
        <f>B275/RES_summary!B$19</f>
        <v>0</v>
      </c>
      <c r="C347" s="177">
        <f>C275/RES_summary!C$19</f>
        <v>0</v>
      </c>
      <c r="D347" s="177">
        <f>D275/RES_summary!D$19</f>
        <v>0</v>
      </c>
      <c r="E347" s="177">
        <f>E275/RES_summary!E$19</f>
        <v>0</v>
      </c>
      <c r="F347" s="177">
        <f>F275/RES_summary!F$19</f>
        <v>0</v>
      </c>
      <c r="G347" s="177">
        <f>G275/RES_summary!G$19</f>
        <v>0</v>
      </c>
      <c r="H347" s="177">
        <f>H275/RES_summary!H$19</f>
        <v>0</v>
      </c>
      <c r="I347" s="177">
        <f>I275/RES_summary!I$19</f>
        <v>0</v>
      </c>
      <c r="J347" s="177">
        <f>J275/RES_summary!J$19</f>
        <v>0</v>
      </c>
      <c r="K347" s="177">
        <f>K275/RES_summary!K$19</f>
        <v>0</v>
      </c>
      <c r="L347" s="177">
        <f>L275/RES_summary!L$19</f>
        <v>0</v>
      </c>
      <c r="M347" s="177">
        <f>M275/RES_summary!M$19</f>
        <v>0</v>
      </c>
      <c r="N347" s="177">
        <f>N275/RES_summary!N$19</f>
        <v>0</v>
      </c>
      <c r="O347" s="177">
        <f>O275/RES_summary!O$19</f>
        <v>0</v>
      </c>
      <c r="P347" s="177">
        <f>P275/RES_summary!P$19</f>
        <v>0</v>
      </c>
      <c r="Q347" s="177">
        <f>Q275/RES_summary!Q$19</f>
        <v>0</v>
      </c>
    </row>
    <row r="348" spans="1:17" ht="12" customHeight="1" x14ac:dyDescent="0.25">
      <c r="A348" s="23" t="s">
        <v>57</v>
      </c>
      <c r="B348" s="177">
        <f>B276/RES_summary!B$19</f>
        <v>3.7714748028898661</v>
      </c>
      <c r="C348" s="177">
        <f>C276/RES_summary!C$19</f>
        <v>3.7196508967394699</v>
      </c>
      <c r="D348" s="177">
        <f>D276/RES_summary!D$19</f>
        <v>3.696696333679137</v>
      </c>
      <c r="E348" s="177">
        <f>E276/RES_summary!E$19</f>
        <v>3.6575419645598632</v>
      </c>
      <c r="F348" s="177">
        <f>F276/RES_summary!F$19</f>
        <v>3.5049242809592847</v>
      </c>
      <c r="G348" s="177">
        <f>G276/RES_summary!G$19</f>
        <v>3.5272274744358039</v>
      </c>
      <c r="H348" s="177">
        <f>H276/RES_summary!H$19</f>
        <v>3.443881373274889</v>
      </c>
      <c r="I348" s="177">
        <f>I276/RES_summary!I$19</f>
        <v>3.4360040894040296</v>
      </c>
      <c r="J348" s="177">
        <f>J276/RES_summary!J$19</f>
        <v>3.3657693582001418</v>
      </c>
      <c r="K348" s="177">
        <f>K276/RES_summary!K$19</f>
        <v>3.3173723210071526</v>
      </c>
      <c r="L348" s="177">
        <f>L276/RES_summary!L$19</f>
        <v>3.2058514861324459</v>
      </c>
      <c r="M348" s="177">
        <f>M276/RES_summary!M$19</f>
        <v>3.1709112461810025</v>
      </c>
      <c r="N348" s="177">
        <f>N276/RES_summary!N$19</f>
        <v>3.1013477655767692</v>
      </c>
      <c r="O348" s="177">
        <f>O276/RES_summary!O$19</f>
        <v>3.0342367261764238</v>
      </c>
      <c r="P348" s="177">
        <f>P276/RES_summary!P$19</f>
        <v>2.9931854653835113</v>
      </c>
      <c r="Q348" s="177">
        <f>Q276/RES_summary!Q$19</f>
        <v>2.9103751203921302</v>
      </c>
    </row>
    <row r="349" spans="1:17" ht="12" customHeight="1" x14ac:dyDescent="0.25">
      <c r="A349" s="29" t="s">
        <v>140</v>
      </c>
      <c r="B349" s="176">
        <f>B277/RES_summary!B$19</f>
        <v>0</v>
      </c>
      <c r="C349" s="176">
        <f>C277/RES_summary!C$19</f>
        <v>0</v>
      </c>
      <c r="D349" s="176">
        <f>D277/RES_summary!D$19</f>
        <v>0</v>
      </c>
      <c r="E349" s="176">
        <f>E277/RES_summary!E$19</f>
        <v>0</v>
      </c>
      <c r="F349" s="176">
        <f>F277/RES_summary!F$19</f>
        <v>0</v>
      </c>
      <c r="G349" s="176">
        <f>G277/RES_summary!G$19</f>
        <v>0</v>
      </c>
      <c r="H349" s="176">
        <f>H277/RES_summary!H$19</f>
        <v>0</v>
      </c>
      <c r="I349" s="176">
        <f>I277/RES_summary!I$19</f>
        <v>0</v>
      </c>
      <c r="J349" s="176">
        <f>J277/RES_summary!J$19</f>
        <v>0</v>
      </c>
      <c r="K349" s="176">
        <f>K277/RES_summary!K$19</f>
        <v>0</v>
      </c>
      <c r="L349" s="176">
        <f>L277/RES_summary!L$19</f>
        <v>0</v>
      </c>
      <c r="M349" s="176">
        <f>M277/RES_summary!M$19</f>
        <v>0</v>
      </c>
      <c r="N349" s="176">
        <f>N277/RES_summary!N$19</f>
        <v>0</v>
      </c>
      <c r="O349" s="176">
        <f>O277/RES_summary!O$19</f>
        <v>0</v>
      </c>
      <c r="P349" s="176">
        <f>P277/RES_summary!P$19</f>
        <v>0</v>
      </c>
      <c r="Q349" s="176">
        <f>Q277/RES_summary!Q$19</f>
        <v>0</v>
      </c>
    </row>
    <row r="351" spans="1:17" s="28" customFormat="1" ht="12" customHeight="1" x14ac:dyDescent="0.25">
      <c r="A351" s="187" t="s">
        <v>194</v>
      </c>
      <c r="B351" s="186"/>
      <c r="C351" s="185"/>
      <c r="D351" s="185"/>
      <c r="E351" s="185"/>
      <c r="F351" s="185"/>
      <c r="G351" s="185"/>
      <c r="H351" s="185"/>
      <c r="I351" s="185"/>
      <c r="J351" s="185"/>
      <c r="K351" s="185"/>
      <c r="L351" s="185"/>
      <c r="M351" s="185"/>
      <c r="N351" s="185"/>
      <c r="O351" s="185"/>
      <c r="P351" s="185"/>
      <c r="Q351" s="185"/>
    </row>
    <row r="353" spans="1:17" ht="12" customHeight="1" x14ac:dyDescent="0.25">
      <c r="A353" s="152" t="s">
        <v>193</v>
      </c>
      <c r="B353" s="168"/>
      <c r="C353" s="168">
        <f>SUM(C354,C357,C359,C372)</f>
        <v>117.77230440279808</v>
      </c>
      <c r="D353" s="168">
        <f t="shared" ref="D353:Q353" si="87">SUM(D354,D357,D359,D372)</f>
        <v>170.98313691056677</v>
      </c>
      <c r="E353" s="168">
        <f t="shared" si="87"/>
        <v>344.74414851937837</v>
      </c>
      <c r="F353" s="168">
        <f t="shared" si="87"/>
        <v>142.43406651919381</v>
      </c>
      <c r="G353" s="168">
        <f t="shared" si="87"/>
        <v>176.47336703836734</v>
      </c>
      <c r="H353" s="168">
        <f t="shared" si="87"/>
        <v>275.80864323292315</v>
      </c>
      <c r="I353" s="168">
        <f t="shared" si="87"/>
        <v>383.43759784137961</v>
      </c>
      <c r="J353" s="168">
        <f t="shared" si="87"/>
        <v>111.74924157560613</v>
      </c>
      <c r="K353" s="168">
        <f t="shared" si="87"/>
        <v>299.46048308783969</v>
      </c>
      <c r="L353" s="168">
        <f t="shared" si="87"/>
        <v>273.55541979607506</v>
      </c>
      <c r="M353" s="168">
        <f t="shared" si="87"/>
        <v>122.11605179180644</v>
      </c>
      <c r="N353" s="168">
        <f t="shared" si="87"/>
        <v>95.45260969566506</v>
      </c>
      <c r="O353" s="168">
        <f t="shared" si="87"/>
        <v>101.761598825181</v>
      </c>
      <c r="P353" s="168">
        <f t="shared" si="87"/>
        <v>111.58638082927892</v>
      </c>
      <c r="Q353" s="168">
        <f t="shared" si="87"/>
        <v>265.89312526937505</v>
      </c>
    </row>
    <row r="354" spans="1:17" ht="12" customHeight="1" x14ac:dyDescent="0.25">
      <c r="A354" s="158" t="s">
        <v>65</v>
      </c>
      <c r="B354" s="157"/>
      <c r="C354" s="157">
        <f>SUM(C355:C356)</f>
        <v>101.12291563303864</v>
      </c>
      <c r="D354" s="157">
        <f t="shared" ref="D354:Q354" si="88">SUM(D355:D356)</f>
        <v>146.12106034822162</v>
      </c>
      <c r="E354" s="157">
        <f t="shared" si="88"/>
        <v>295.50262688264115</v>
      </c>
      <c r="F354" s="157">
        <f t="shared" si="88"/>
        <v>121.60170319965003</v>
      </c>
      <c r="G354" s="157">
        <f t="shared" si="88"/>
        <v>151.13760688661552</v>
      </c>
      <c r="H354" s="157">
        <f t="shared" si="88"/>
        <v>234.52012714289603</v>
      </c>
      <c r="I354" s="157">
        <f t="shared" si="88"/>
        <v>322.67111107239913</v>
      </c>
      <c r="J354" s="157">
        <f t="shared" si="88"/>
        <v>92.308306066210392</v>
      </c>
      <c r="K354" s="157">
        <f t="shared" si="88"/>
        <v>247.820665169004</v>
      </c>
      <c r="L354" s="157">
        <f t="shared" si="88"/>
        <v>229.12026409034155</v>
      </c>
      <c r="M354" s="157">
        <f t="shared" si="88"/>
        <v>100.04261102281779</v>
      </c>
      <c r="N354" s="157">
        <f t="shared" si="88"/>
        <v>80.611760549491592</v>
      </c>
      <c r="O354" s="157">
        <f t="shared" si="88"/>
        <v>85.991147105672397</v>
      </c>
      <c r="P354" s="157">
        <f t="shared" si="88"/>
        <v>89.555582318900122</v>
      </c>
      <c r="Q354" s="157">
        <f t="shared" si="88"/>
        <v>219.09180549801175</v>
      </c>
    </row>
    <row r="355" spans="1:17" ht="12" customHeight="1" x14ac:dyDescent="0.25">
      <c r="A355" s="23" t="s">
        <v>157</v>
      </c>
      <c r="B355" s="156"/>
      <c r="C355" s="156">
        <f>RES_hhdet_in_fec!C$83</f>
        <v>100.5991763104925</v>
      </c>
      <c r="D355" s="156">
        <f>RES_hhdet_in_fec!D$83</f>
        <v>145.29172847383867</v>
      </c>
      <c r="E355" s="156">
        <f>RES_hhdet_in_fec!E$83</f>
        <v>293.97468596341338</v>
      </c>
      <c r="F355" s="156">
        <f>RES_hhdet_in_fec!F$83</f>
        <v>120.82722717825413</v>
      </c>
      <c r="G355" s="156">
        <f>RES_hhdet_in_fec!G$83</f>
        <v>150.2548175062924</v>
      </c>
      <c r="H355" s="156">
        <f>RES_hhdet_in_fec!H$83</f>
        <v>233.31725927818763</v>
      </c>
      <c r="I355" s="156">
        <f>RES_hhdet_in_fec!I$83</f>
        <v>320.20094885873488</v>
      </c>
      <c r="J355" s="156">
        <f>RES_hhdet_in_fec!J$83</f>
        <v>91.913920619667167</v>
      </c>
      <c r="K355" s="156">
        <f>RES_hhdet_in_fec!K$83</f>
        <v>246.5192456020809</v>
      </c>
      <c r="L355" s="156">
        <f>RES_hhdet_in_fec!L$83</f>
        <v>227.75852599452338</v>
      </c>
      <c r="M355" s="156">
        <f>RES_hhdet_in_fec!M$83</f>
        <v>99.303005415769704</v>
      </c>
      <c r="N355" s="156">
        <f>RES_hhdet_in_fec!N$83</f>
        <v>80.035617396165719</v>
      </c>
      <c r="O355" s="156">
        <f>RES_hhdet_in_fec!O$83</f>
        <v>85.421843284477703</v>
      </c>
      <c r="P355" s="156">
        <f>RES_hhdet_in_fec!P$83</f>
        <v>88.91101492092298</v>
      </c>
      <c r="Q355" s="156">
        <f>RES_hhdet_in_fec!Q$83</f>
        <v>217.495752315022</v>
      </c>
    </row>
    <row r="356" spans="1:17" ht="12" customHeight="1" x14ac:dyDescent="0.25">
      <c r="A356" s="23" t="s">
        <v>60</v>
      </c>
      <c r="B356" s="156"/>
      <c r="C356" s="156">
        <f>RES_hhdet_in_fec!C$84</f>
        <v>0.52373932254614686</v>
      </c>
      <c r="D356" s="156">
        <f>RES_hhdet_in_fec!D$84</f>
        <v>0.82933187438293521</v>
      </c>
      <c r="E356" s="156">
        <f>RES_hhdet_in_fec!E$84</f>
        <v>1.5279409192277844</v>
      </c>
      <c r="F356" s="156">
        <f>RES_hhdet_in_fec!F$84</f>
        <v>0.77447602139589711</v>
      </c>
      <c r="G356" s="156">
        <f>RES_hhdet_in_fec!G$84</f>
        <v>0.88278938032310483</v>
      </c>
      <c r="H356" s="156">
        <f>RES_hhdet_in_fec!H$84</f>
        <v>1.2028678647083835</v>
      </c>
      <c r="I356" s="156">
        <f>RES_hhdet_in_fec!I$84</f>
        <v>2.4701622136642292</v>
      </c>
      <c r="J356" s="156">
        <f>RES_hhdet_in_fec!J$84</f>
        <v>0.3943854465432246</v>
      </c>
      <c r="K356" s="156">
        <f>RES_hhdet_in_fec!K$84</f>
        <v>1.3014195669231063</v>
      </c>
      <c r="L356" s="156">
        <f>RES_hhdet_in_fec!L$84</f>
        <v>1.361738095818174</v>
      </c>
      <c r="M356" s="156">
        <f>RES_hhdet_in_fec!M$84</f>
        <v>0.73960560704809053</v>
      </c>
      <c r="N356" s="156">
        <f>RES_hhdet_in_fec!N$84</f>
        <v>0.57614315332587784</v>
      </c>
      <c r="O356" s="156">
        <f>RES_hhdet_in_fec!O$84</f>
        <v>0.56930382119469636</v>
      </c>
      <c r="P356" s="156">
        <f>RES_hhdet_in_fec!P$84</f>
        <v>0.64456739797714613</v>
      </c>
      <c r="Q356" s="156">
        <f>RES_hhdet_in_fec!Q$84</f>
        <v>1.5960531829897451</v>
      </c>
    </row>
    <row r="357" spans="1:17" ht="12" customHeight="1" x14ac:dyDescent="0.25">
      <c r="A357" s="158" t="s">
        <v>112</v>
      </c>
      <c r="B357" s="157"/>
      <c r="C357" s="157">
        <f>C358</f>
        <v>0.15619399462136418</v>
      </c>
      <c r="D357" s="157">
        <f t="shared" ref="D357:Q357" si="89">D358</f>
        <v>0.13618155721965788</v>
      </c>
      <c r="E357" s="157">
        <f t="shared" si="89"/>
        <v>0.18271287943060135</v>
      </c>
      <c r="F357" s="157">
        <f t="shared" si="89"/>
        <v>0.13048436462214286</v>
      </c>
      <c r="G357" s="157">
        <f t="shared" si="89"/>
        <v>0.25116236220873078</v>
      </c>
      <c r="H357" s="157">
        <f t="shared" si="89"/>
        <v>0.48974955121706526</v>
      </c>
      <c r="I357" s="157">
        <f t="shared" si="89"/>
        <v>0.5616361658748501</v>
      </c>
      <c r="J357" s="157">
        <f t="shared" si="89"/>
        <v>0.72452441951952751</v>
      </c>
      <c r="K357" s="157">
        <f t="shared" si="89"/>
        <v>1.0482809603758396</v>
      </c>
      <c r="L357" s="157">
        <f t="shared" si="89"/>
        <v>1.1582873518293511</v>
      </c>
      <c r="M357" s="157">
        <f t="shared" si="89"/>
        <v>0.26888920614657968</v>
      </c>
      <c r="N357" s="157">
        <f t="shared" si="89"/>
        <v>5.0193175113165733E-2</v>
      </c>
      <c r="O357" s="157">
        <f t="shared" si="89"/>
        <v>0.18396827291448115</v>
      </c>
      <c r="P357" s="157">
        <f t="shared" si="89"/>
        <v>0.39567498594307166</v>
      </c>
      <c r="Q357" s="157">
        <f t="shared" si="89"/>
        <v>0.86990347288994752</v>
      </c>
    </row>
    <row r="358" spans="1:17" ht="12" customHeight="1" x14ac:dyDescent="0.25">
      <c r="A358" s="23" t="s">
        <v>60</v>
      </c>
      <c r="B358" s="156"/>
      <c r="C358" s="156">
        <f>RES_hhdet_in_fec!C$86</f>
        <v>0.15619399462136418</v>
      </c>
      <c r="D358" s="156">
        <f>RES_hhdet_in_fec!D$86</f>
        <v>0.13618155721965788</v>
      </c>
      <c r="E358" s="156">
        <f>RES_hhdet_in_fec!E$86</f>
        <v>0.18271287943060135</v>
      </c>
      <c r="F358" s="156">
        <f>RES_hhdet_in_fec!F$86</f>
        <v>0.13048436462214286</v>
      </c>
      <c r="G358" s="156">
        <f>RES_hhdet_in_fec!G$86</f>
        <v>0.25116236220873078</v>
      </c>
      <c r="H358" s="156">
        <f>RES_hhdet_in_fec!H$86</f>
        <v>0.48974955121706526</v>
      </c>
      <c r="I358" s="156">
        <f>RES_hhdet_in_fec!I$86</f>
        <v>0.5616361658748501</v>
      </c>
      <c r="J358" s="156">
        <f>RES_hhdet_in_fec!J$86</f>
        <v>0.72452441951952751</v>
      </c>
      <c r="K358" s="156">
        <f>RES_hhdet_in_fec!K$86</f>
        <v>1.0482809603758396</v>
      </c>
      <c r="L358" s="156">
        <f>RES_hhdet_in_fec!L$86</f>
        <v>1.1582873518293511</v>
      </c>
      <c r="M358" s="156">
        <f>RES_hhdet_in_fec!M$86</f>
        <v>0.26888920614657968</v>
      </c>
      <c r="N358" s="156">
        <f>RES_hhdet_in_fec!N$86</f>
        <v>5.0193175113165733E-2</v>
      </c>
      <c r="O358" s="156">
        <f>RES_hhdet_in_fec!O$86</f>
        <v>0.18396827291448115</v>
      </c>
      <c r="P358" s="156">
        <f>RES_hhdet_in_fec!P$86</f>
        <v>0.39567498594307166</v>
      </c>
      <c r="Q358" s="156">
        <f>RES_hhdet_in_fec!Q$86</f>
        <v>0.86990347288994752</v>
      </c>
    </row>
    <row r="359" spans="1:17" ht="12" customHeight="1" x14ac:dyDescent="0.25">
      <c r="A359" s="158" t="s">
        <v>63</v>
      </c>
      <c r="B359" s="157"/>
      <c r="C359" s="157">
        <f>RES_hhdet_in_fec!C$87</f>
        <v>12.364201993600425</v>
      </c>
      <c r="D359" s="157">
        <f>RES_hhdet_in_fec!D$87</f>
        <v>18.648624535708951</v>
      </c>
      <c r="E359" s="157">
        <f>RES_hhdet_in_fec!E$87</f>
        <v>36.653205541215677</v>
      </c>
      <c r="F359" s="157">
        <f>RES_hhdet_in_fec!F$87</f>
        <v>15.688915055495688</v>
      </c>
      <c r="G359" s="157">
        <f>RES_hhdet_in_fec!G$87</f>
        <v>18.444652827884944</v>
      </c>
      <c r="H359" s="157">
        <f>RES_hhdet_in_fec!H$87</f>
        <v>30.588930737527374</v>
      </c>
      <c r="I359" s="157">
        <f>RES_hhdet_in_fec!I$87</f>
        <v>43.703295200151622</v>
      </c>
      <c r="J359" s="157">
        <f>RES_hhdet_in_fec!J$87</f>
        <v>14.112783361624627</v>
      </c>
      <c r="K359" s="157">
        <f>RES_hhdet_in_fec!K$87</f>
        <v>38.008178882482355</v>
      </c>
      <c r="L359" s="157">
        <f>RES_hhdet_in_fec!L$87</f>
        <v>33.044305291317123</v>
      </c>
      <c r="M359" s="157">
        <f>RES_hhdet_in_fec!M$87</f>
        <v>16.263607566383705</v>
      </c>
      <c r="N359" s="157">
        <f>RES_hhdet_in_fec!N$87</f>
        <v>10.736614990427217</v>
      </c>
      <c r="O359" s="157">
        <f>RES_hhdet_in_fec!O$87</f>
        <v>11.367589688079615</v>
      </c>
      <c r="P359" s="157">
        <f>RES_hhdet_in_fec!P$87</f>
        <v>16.099973990264562</v>
      </c>
      <c r="Q359" s="157">
        <f>RES_hhdet_in_fec!Q$87</f>
        <v>33.890011259075685</v>
      </c>
    </row>
    <row r="360" spans="1:17" ht="12" customHeight="1" x14ac:dyDescent="0.25">
      <c r="A360" s="167" t="s">
        <v>156</v>
      </c>
      <c r="B360" s="132"/>
      <c r="C360" s="132">
        <f>RES_hhdet_in_fec!C$88</f>
        <v>3.7036632128559872</v>
      </c>
      <c r="D360" s="132">
        <f>RES_hhdet_in_fec!D$88</f>
        <v>7.6949283808609064</v>
      </c>
      <c r="E360" s="132">
        <f>RES_hhdet_in_fec!E$88</f>
        <v>8.2779840786450247</v>
      </c>
      <c r="F360" s="132">
        <f>RES_hhdet_in_fec!F$88</f>
        <v>6.8309684812115927</v>
      </c>
      <c r="G360" s="132">
        <f>RES_hhdet_in_fec!G$88</f>
        <v>0.51000636641845365</v>
      </c>
      <c r="H360" s="132">
        <f>RES_hhdet_in_fec!H$88</f>
        <v>5.4608716559542003</v>
      </c>
      <c r="I360" s="132">
        <f>RES_hhdet_in_fec!I$88</f>
        <v>0</v>
      </c>
      <c r="J360" s="132">
        <f>RES_hhdet_in_fec!J$88</f>
        <v>2.3463989435125812</v>
      </c>
      <c r="K360" s="132">
        <f>RES_hhdet_in_fec!K$88</f>
        <v>0.3276804376510945</v>
      </c>
      <c r="L360" s="132">
        <f>RES_hhdet_in_fec!L$88</f>
        <v>9.0408511330368082</v>
      </c>
      <c r="M360" s="132">
        <f>RES_hhdet_in_fec!M$88</f>
        <v>0</v>
      </c>
      <c r="N360" s="132">
        <f>RES_hhdet_in_fec!N$88</f>
        <v>0</v>
      </c>
      <c r="O360" s="132">
        <f>RES_hhdet_in_fec!O$88</f>
        <v>0</v>
      </c>
      <c r="P360" s="132">
        <f>RES_hhdet_in_fec!P$88</f>
        <v>0</v>
      </c>
      <c r="Q360" s="132">
        <f>RES_hhdet_in_fec!Q$88</f>
        <v>0</v>
      </c>
    </row>
    <row r="361" spans="1:17" ht="12" customHeight="1" x14ac:dyDescent="0.25">
      <c r="A361" s="167" t="s">
        <v>155</v>
      </c>
      <c r="B361" s="132"/>
      <c r="C361" s="132">
        <f>SUM(C362:C363)</f>
        <v>4.6250102712049781</v>
      </c>
      <c r="D361" s="132">
        <f t="shared" ref="D361:Q361" si="90">SUM(D362:D363)</f>
        <v>6.3614552476140505</v>
      </c>
      <c r="E361" s="132">
        <f t="shared" si="90"/>
        <v>14.431891730474369</v>
      </c>
      <c r="F361" s="132">
        <f t="shared" si="90"/>
        <v>3.0901739779237749</v>
      </c>
      <c r="G361" s="132">
        <f t="shared" si="90"/>
        <v>10.089157286003271</v>
      </c>
      <c r="H361" s="132">
        <f t="shared" si="90"/>
        <v>15.825780087705887</v>
      </c>
      <c r="I361" s="132">
        <f t="shared" si="90"/>
        <v>20.416615254847581</v>
      </c>
      <c r="J361" s="132">
        <f t="shared" si="90"/>
        <v>11.766384418112047</v>
      </c>
      <c r="K361" s="132">
        <f t="shared" si="90"/>
        <v>37.680498444831258</v>
      </c>
      <c r="L361" s="132">
        <f t="shared" si="90"/>
        <v>24.003454158280316</v>
      </c>
      <c r="M361" s="132">
        <f t="shared" si="90"/>
        <v>16.263607566383705</v>
      </c>
      <c r="N361" s="132">
        <f t="shared" si="90"/>
        <v>4.1704106528364928</v>
      </c>
      <c r="O361" s="132">
        <f t="shared" si="90"/>
        <v>4.7823259515683958</v>
      </c>
      <c r="P361" s="132">
        <f t="shared" si="90"/>
        <v>16.099973990264562</v>
      </c>
      <c r="Q361" s="132">
        <f t="shared" si="90"/>
        <v>23.497439286413822</v>
      </c>
    </row>
    <row r="362" spans="1:17" ht="12" customHeight="1" x14ac:dyDescent="0.25">
      <c r="A362" s="166" t="s">
        <v>55</v>
      </c>
      <c r="B362" s="165"/>
      <c r="C362" s="165">
        <f>RES_hhdet_in_fec!C$90</f>
        <v>3.7924484230131799</v>
      </c>
      <c r="D362" s="165">
        <f>RES_hhdet_in_fec!D$90</f>
        <v>5.2095623577650754</v>
      </c>
      <c r="E362" s="165">
        <f>RES_hhdet_in_fec!E$90</f>
        <v>11.803556489235946</v>
      </c>
      <c r="F362" s="165">
        <f>RES_hhdet_in_fec!F$90</f>
        <v>2.5242436994163895</v>
      </c>
      <c r="G362" s="165">
        <f>RES_hhdet_in_fec!G$90</f>
        <v>8.2311838526984751</v>
      </c>
      <c r="H362" s="165">
        <f>RES_hhdet_in_fec!H$90</f>
        <v>12.893142440758451</v>
      </c>
      <c r="I362" s="165">
        <f>RES_hhdet_in_fec!I$90</f>
        <v>16.633934201004244</v>
      </c>
      <c r="J362" s="165">
        <f>RES_hhdet_in_fec!J$90</f>
        <v>9.554317395461311</v>
      </c>
      <c r="K362" s="165">
        <f>RES_hhdet_in_fec!K$90</f>
        <v>30.573336516251068</v>
      </c>
      <c r="L362" s="165">
        <f>RES_hhdet_in_fec!L$90</f>
        <v>19.449718945438789</v>
      </c>
      <c r="M362" s="165">
        <f>RES_hhdet_in_fec!M$90</f>
        <v>13.193205062534506</v>
      </c>
      <c r="N362" s="165">
        <f>RES_hhdet_in_fec!N$90</f>
        <v>3.389934824482181</v>
      </c>
      <c r="O362" s="165">
        <f>RES_hhdet_in_fec!O$90</f>
        <v>3.9270996073119657</v>
      </c>
      <c r="P362" s="165">
        <f>RES_hhdet_in_fec!P$90</f>
        <v>13.021792356253448</v>
      </c>
      <c r="Q362" s="165">
        <f>RES_hhdet_in_fec!Q$90</f>
        <v>18.988636302686782</v>
      </c>
    </row>
    <row r="363" spans="1:17" ht="12" customHeight="1" x14ac:dyDescent="0.25">
      <c r="A363" s="147" t="s">
        <v>59</v>
      </c>
      <c r="B363" s="164"/>
      <c r="C363" s="164">
        <f>RES_hhdet_in_fec!C$91</f>
        <v>0.83256184819179779</v>
      </c>
      <c r="D363" s="164">
        <f>RES_hhdet_in_fec!D$91</f>
        <v>1.1518928898489751</v>
      </c>
      <c r="E363" s="164">
        <f>RES_hhdet_in_fec!E$91</f>
        <v>2.6283352412384238</v>
      </c>
      <c r="F363" s="164">
        <f>RES_hhdet_in_fec!F$91</f>
        <v>0.56593027850738542</v>
      </c>
      <c r="G363" s="164">
        <f>RES_hhdet_in_fec!G$91</f>
        <v>1.8579734333047957</v>
      </c>
      <c r="H363" s="164">
        <f>RES_hhdet_in_fec!H$91</f>
        <v>2.9326376469474367</v>
      </c>
      <c r="I363" s="164">
        <f>RES_hhdet_in_fec!I$91</f>
        <v>3.7826810538433375</v>
      </c>
      <c r="J363" s="164">
        <f>RES_hhdet_in_fec!J$91</f>
        <v>2.2120670226507366</v>
      </c>
      <c r="K363" s="164">
        <f>RES_hhdet_in_fec!K$91</f>
        <v>7.1071619285801928</v>
      </c>
      <c r="L363" s="164">
        <f>RES_hhdet_in_fec!L$91</f>
        <v>4.5537352128415263</v>
      </c>
      <c r="M363" s="164">
        <f>RES_hhdet_in_fec!M$91</f>
        <v>3.0704025038491976</v>
      </c>
      <c r="N363" s="164">
        <f>RES_hhdet_in_fec!N$91</f>
        <v>0.78047582835431195</v>
      </c>
      <c r="O363" s="164">
        <f>RES_hhdet_in_fec!O$91</f>
        <v>0.85522634425643018</v>
      </c>
      <c r="P363" s="164">
        <f>RES_hhdet_in_fec!P$91</f>
        <v>3.078181634011115</v>
      </c>
      <c r="Q363" s="164">
        <f>RES_hhdet_in_fec!Q$91</f>
        <v>4.5088029837270405</v>
      </c>
    </row>
    <row r="364" spans="1:17" ht="12" customHeight="1" x14ac:dyDescent="0.25">
      <c r="A364" s="163" t="s">
        <v>144</v>
      </c>
      <c r="B364" s="162"/>
      <c r="C364" s="162">
        <f>RES_hhdet_in_fec!C$92</f>
        <v>0</v>
      </c>
      <c r="D364" s="162">
        <f>RES_hhdet_in_fec!D$92</f>
        <v>0</v>
      </c>
      <c r="E364" s="162">
        <f>RES_hhdet_in_fec!E$92</f>
        <v>0</v>
      </c>
      <c r="F364" s="162">
        <f>RES_hhdet_in_fec!F$92</f>
        <v>0</v>
      </c>
      <c r="G364" s="162">
        <f>RES_hhdet_in_fec!G$92</f>
        <v>0</v>
      </c>
      <c r="H364" s="162">
        <f>RES_hhdet_in_fec!H$92</f>
        <v>0</v>
      </c>
      <c r="I364" s="162">
        <f>RES_hhdet_in_fec!I$92</f>
        <v>0</v>
      </c>
      <c r="J364" s="162">
        <f>RES_hhdet_in_fec!J$92</f>
        <v>0</v>
      </c>
      <c r="K364" s="162">
        <f>RES_hhdet_in_fec!K$92</f>
        <v>0</v>
      </c>
      <c r="L364" s="162">
        <f>RES_hhdet_in_fec!L$92</f>
        <v>0</v>
      </c>
      <c r="M364" s="162">
        <f>RES_hhdet_in_fec!M$92</f>
        <v>0</v>
      </c>
      <c r="N364" s="162">
        <f>RES_hhdet_in_fec!N$92</f>
        <v>0</v>
      </c>
      <c r="O364" s="162">
        <f>RES_hhdet_in_fec!O$92</f>
        <v>0</v>
      </c>
      <c r="P364" s="162">
        <f>RES_hhdet_in_fec!P$92</f>
        <v>0</v>
      </c>
      <c r="Q364" s="162">
        <f>RES_hhdet_in_fec!Q$92</f>
        <v>0</v>
      </c>
    </row>
    <row r="365" spans="1:17" ht="12" customHeight="1" x14ac:dyDescent="0.25">
      <c r="A365" s="161" t="s">
        <v>143</v>
      </c>
      <c r="B365" s="160"/>
      <c r="C365" s="160">
        <f>SUM(C366:C367)</f>
        <v>0</v>
      </c>
      <c r="D365" s="160">
        <f t="shared" ref="D365:Q365" si="91">SUM(D366:D367)</f>
        <v>0</v>
      </c>
      <c r="E365" s="160">
        <f t="shared" si="91"/>
        <v>0</v>
      </c>
      <c r="F365" s="160">
        <f t="shared" si="91"/>
        <v>0</v>
      </c>
      <c r="G365" s="160">
        <f t="shared" si="91"/>
        <v>0</v>
      </c>
      <c r="H365" s="160">
        <f t="shared" si="91"/>
        <v>0</v>
      </c>
      <c r="I365" s="160">
        <f t="shared" si="91"/>
        <v>0</v>
      </c>
      <c r="J365" s="160">
        <f t="shared" si="91"/>
        <v>0</v>
      </c>
      <c r="K365" s="160">
        <f t="shared" si="91"/>
        <v>0</v>
      </c>
      <c r="L365" s="160">
        <f t="shared" si="91"/>
        <v>0</v>
      </c>
      <c r="M365" s="160">
        <f t="shared" si="91"/>
        <v>0</v>
      </c>
      <c r="N365" s="160">
        <f t="shared" si="91"/>
        <v>0</v>
      </c>
      <c r="O365" s="160">
        <f t="shared" si="91"/>
        <v>0</v>
      </c>
      <c r="P365" s="160">
        <f t="shared" si="91"/>
        <v>0</v>
      </c>
      <c r="Q365" s="160">
        <f t="shared" si="91"/>
        <v>0</v>
      </c>
    </row>
    <row r="366" spans="1:17" ht="12" customHeight="1" x14ac:dyDescent="0.25">
      <c r="A366" s="148" t="s">
        <v>57</v>
      </c>
      <c r="B366" s="156"/>
      <c r="C366" s="156">
        <f>RES_hhdet_in_fec!C$94</f>
        <v>0</v>
      </c>
      <c r="D366" s="156">
        <f>RES_hhdet_in_fec!D$94</f>
        <v>0</v>
      </c>
      <c r="E366" s="156">
        <f>RES_hhdet_in_fec!E$94</f>
        <v>0</v>
      </c>
      <c r="F366" s="156">
        <f>RES_hhdet_in_fec!F$94</f>
        <v>0</v>
      </c>
      <c r="G366" s="156">
        <f>RES_hhdet_in_fec!G$94</f>
        <v>0</v>
      </c>
      <c r="H366" s="156">
        <f>RES_hhdet_in_fec!H$94</f>
        <v>0</v>
      </c>
      <c r="I366" s="156">
        <f>RES_hhdet_in_fec!I$94</f>
        <v>0</v>
      </c>
      <c r="J366" s="156">
        <f>RES_hhdet_in_fec!J$94</f>
        <v>0</v>
      </c>
      <c r="K366" s="156">
        <f>RES_hhdet_in_fec!K$94</f>
        <v>0</v>
      </c>
      <c r="L366" s="156">
        <f>RES_hhdet_in_fec!L$94</f>
        <v>0</v>
      </c>
      <c r="M366" s="156">
        <f>RES_hhdet_in_fec!M$94</f>
        <v>0</v>
      </c>
      <c r="N366" s="156">
        <f>RES_hhdet_in_fec!N$94</f>
        <v>0</v>
      </c>
      <c r="O366" s="156">
        <f>RES_hhdet_in_fec!O$94</f>
        <v>0</v>
      </c>
      <c r="P366" s="156">
        <f>RES_hhdet_in_fec!P$94</f>
        <v>0</v>
      </c>
      <c r="Q366" s="156">
        <f>RES_hhdet_in_fec!Q$94</f>
        <v>0</v>
      </c>
    </row>
    <row r="367" spans="1:17" ht="12" customHeight="1" x14ac:dyDescent="0.25">
      <c r="A367" s="148" t="s">
        <v>59</v>
      </c>
      <c r="B367" s="156"/>
      <c r="C367" s="156">
        <f>RES_hhdet_in_fec!C$95</f>
        <v>0</v>
      </c>
      <c r="D367" s="156">
        <f>RES_hhdet_in_fec!D$95</f>
        <v>0</v>
      </c>
      <c r="E367" s="156">
        <f>RES_hhdet_in_fec!E$95</f>
        <v>0</v>
      </c>
      <c r="F367" s="156">
        <f>RES_hhdet_in_fec!F$95</f>
        <v>0</v>
      </c>
      <c r="G367" s="156">
        <f>RES_hhdet_in_fec!G$95</f>
        <v>0</v>
      </c>
      <c r="H367" s="156">
        <f>RES_hhdet_in_fec!H$95</f>
        <v>0</v>
      </c>
      <c r="I367" s="156">
        <f>RES_hhdet_in_fec!I$95</f>
        <v>0</v>
      </c>
      <c r="J367" s="156">
        <f>RES_hhdet_in_fec!J$95</f>
        <v>0</v>
      </c>
      <c r="K367" s="156">
        <f>RES_hhdet_in_fec!K$95</f>
        <v>0</v>
      </c>
      <c r="L367" s="156">
        <f>RES_hhdet_in_fec!L$95</f>
        <v>0</v>
      </c>
      <c r="M367" s="156">
        <f>RES_hhdet_in_fec!M$95</f>
        <v>0</v>
      </c>
      <c r="N367" s="156">
        <f>RES_hhdet_in_fec!N$95</f>
        <v>0</v>
      </c>
      <c r="O367" s="156">
        <f>RES_hhdet_in_fec!O$95</f>
        <v>0</v>
      </c>
      <c r="P367" s="156">
        <f>RES_hhdet_in_fec!P$95</f>
        <v>0</v>
      </c>
      <c r="Q367" s="156">
        <f>RES_hhdet_in_fec!Q$95</f>
        <v>0</v>
      </c>
    </row>
    <row r="368" spans="1:17" ht="12" customHeight="1" x14ac:dyDescent="0.25">
      <c r="A368" s="163" t="s">
        <v>142</v>
      </c>
      <c r="B368" s="162"/>
      <c r="C368" s="162">
        <f>RES_hhdet_in_fec!C$96</f>
        <v>1.0261640740598856</v>
      </c>
      <c r="D368" s="162">
        <f>RES_hhdet_in_fec!D$96</f>
        <v>2.4448573262991609</v>
      </c>
      <c r="E368" s="162">
        <f>RES_hhdet_in_fec!E$96</f>
        <v>4.8919542872516821</v>
      </c>
      <c r="F368" s="162">
        <f>RES_hhdet_in_fec!F$96</f>
        <v>5.051134070970952</v>
      </c>
      <c r="G368" s="162">
        <f>RES_hhdet_in_fec!G$96</f>
        <v>2.9484791655146649</v>
      </c>
      <c r="H368" s="162">
        <f>RES_hhdet_in_fec!H$96</f>
        <v>2.2783865580138944</v>
      </c>
      <c r="I368" s="162">
        <f>RES_hhdet_in_fec!I$96</f>
        <v>13.196157483887577</v>
      </c>
      <c r="J368" s="162">
        <f>RES_hhdet_in_fec!J$96</f>
        <v>0</v>
      </c>
      <c r="K368" s="162">
        <f>RES_hhdet_in_fec!K$96</f>
        <v>0</v>
      </c>
      <c r="L368" s="162">
        <f>RES_hhdet_in_fec!L$96</f>
        <v>0</v>
      </c>
      <c r="M368" s="162">
        <f>RES_hhdet_in_fec!M$96</f>
        <v>0</v>
      </c>
      <c r="N368" s="162">
        <f>RES_hhdet_in_fec!N$96</f>
        <v>0.3987307522529821</v>
      </c>
      <c r="O368" s="162">
        <f>RES_hhdet_in_fec!O$96</f>
        <v>2.1168403598279988</v>
      </c>
      <c r="P368" s="162">
        <f>RES_hhdet_in_fec!P$96</f>
        <v>0</v>
      </c>
      <c r="Q368" s="162">
        <f>RES_hhdet_in_fec!Q$96</f>
        <v>0</v>
      </c>
    </row>
    <row r="369" spans="1:17" ht="12" customHeight="1" x14ac:dyDescent="0.25">
      <c r="A369" s="161" t="s">
        <v>141</v>
      </c>
      <c r="B369" s="160"/>
      <c r="C369" s="160">
        <f>SUM(C370:C371)</f>
        <v>3.0093644354795748</v>
      </c>
      <c r="D369" s="160">
        <f t="shared" ref="D369:Q369" si="92">SUM(D370:D371)</f>
        <v>2.1473835809348323</v>
      </c>
      <c r="E369" s="160">
        <f t="shared" si="92"/>
        <v>9.0513754448446004</v>
      </c>
      <c r="F369" s="160">
        <f t="shared" si="92"/>
        <v>0.71663852538936779</v>
      </c>
      <c r="G369" s="160">
        <f t="shared" si="92"/>
        <v>4.8970100099485556</v>
      </c>
      <c r="H369" s="160">
        <f t="shared" si="92"/>
        <v>7.0238924358533907</v>
      </c>
      <c r="I369" s="160">
        <f t="shared" si="92"/>
        <v>10.090522461416462</v>
      </c>
      <c r="J369" s="160">
        <f t="shared" si="92"/>
        <v>0</v>
      </c>
      <c r="K369" s="160">
        <f t="shared" si="92"/>
        <v>0</v>
      </c>
      <c r="L369" s="160">
        <f t="shared" si="92"/>
        <v>0</v>
      </c>
      <c r="M369" s="160">
        <f t="shared" si="92"/>
        <v>0</v>
      </c>
      <c r="N369" s="160">
        <f t="shared" si="92"/>
        <v>6.1674735853377429</v>
      </c>
      <c r="O369" s="160">
        <f t="shared" si="92"/>
        <v>4.468423376683222</v>
      </c>
      <c r="P369" s="160">
        <f t="shared" si="92"/>
        <v>0</v>
      </c>
      <c r="Q369" s="160">
        <f t="shared" si="92"/>
        <v>10.392571972661861</v>
      </c>
    </row>
    <row r="370" spans="1:17" ht="12" customHeight="1" x14ac:dyDescent="0.25">
      <c r="A370" s="148" t="s">
        <v>60</v>
      </c>
      <c r="B370" s="156"/>
      <c r="C370" s="156">
        <f>RES_hhdet_in_fec!C$98</f>
        <v>2.3079991833378921</v>
      </c>
      <c r="D370" s="156">
        <f>RES_hhdet_in_fec!D$98</f>
        <v>1.6398427175209875</v>
      </c>
      <c r="E370" s="156">
        <f>RES_hhdet_in_fec!E$98</f>
        <v>6.9606184419186699</v>
      </c>
      <c r="F370" s="156">
        <f>RES_hhdet_in_fec!F$98</f>
        <v>0.54518255603033616</v>
      </c>
      <c r="G370" s="156">
        <f>RES_hhdet_in_fec!G$98</f>
        <v>3.7162533591797144</v>
      </c>
      <c r="H370" s="156">
        <f>RES_hhdet_in_fec!H$98</f>
        <v>5.4277023326925287</v>
      </c>
      <c r="I370" s="156">
        <f>RES_hhdet_in_fec!I$98</f>
        <v>7.5936595243764717</v>
      </c>
      <c r="J370" s="156">
        <f>RES_hhdet_in_fec!J$98</f>
        <v>0</v>
      </c>
      <c r="K370" s="156">
        <f>RES_hhdet_in_fec!K$98</f>
        <v>0</v>
      </c>
      <c r="L370" s="156">
        <f>RES_hhdet_in_fec!L$98</f>
        <v>0</v>
      </c>
      <c r="M370" s="156">
        <f>RES_hhdet_in_fec!M$98</f>
        <v>0</v>
      </c>
      <c r="N370" s="156">
        <f>RES_hhdet_in_fec!N$98</f>
        <v>4.7211399363085267</v>
      </c>
      <c r="O370" s="156">
        <f>RES_hhdet_in_fec!O$98</f>
        <v>3.4918437446395738</v>
      </c>
      <c r="P370" s="156">
        <f>RES_hhdet_in_fec!P$98</f>
        <v>0</v>
      </c>
      <c r="Q370" s="156">
        <f>RES_hhdet_in_fec!Q$98</f>
        <v>7.9130101209872432</v>
      </c>
    </row>
    <row r="371" spans="1:17" ht="12" customHeight="1" x14ac:dyDescent="0.25">
      <c r="A371" s="148" t="s">
        <v>59</v>
      </c>
      <c r="B371" s="156"/>
      <c r="C371" s="156">
        <f>RES_hhdet_in_fec!C$99</f>
        <v>0.70136525214168244</v>
      </c>
      <c r="D371" s="156">
        <f>RES_hhdet_in_fec!D$99</f>
        <v>0.50754086341384475</v>
      </c>
      <c r="E371" s="156">
        <f>RES_hhdet_in_fec!E$99</f>
        <v>2.0907570029259301</v>
      </c>
      <c r="F371" s="156">
        <f>RES_hhdet_in_fec!F$99</f>
        <v>0.17145596935903162</v>
      </c>
      <c r="G371" s="156">
        <f>RES_hhdet_in_fec!G$99</f>
        <v>1.180756650768841</v>
      </c>
      <c r="H371" s="156">
        <f>RES_hhdet_in_fec!H$99</f>
        <v>1.5961901031608621</v>
      </c>
      <c r="I371" s="156">
        <f>RES_hhdet_in_fec!I$99</f>
        <v>2.4968629370399897</v>
      </c>
      <c r="J371" s="156">
        <f>RES_hhdet_in_fec!J$99</f>
        <v>0</v>
      </c>
      <c r="K371" s="156">
        <f>RES_hhdet_in_fec!K$99</f>
        <v>0</v>
      </c>
      <c r="L371" s="156">
        <f>RES_hhdet_in_fec!L$99</f>
        <v>0</v>
      </c>
      <c r="M371" s="156">
        <f>RES_hhdet_in_fec!M$99</f>
        <v>0</v>
      </c>
      <c r="N371" s="156">
        <f>RES_hhdet_in_fec!N$99</f>
        <v>1.4463336490292165</v>
      </c>
      <c r="O371" s="156">
        <f>RES_hhdet_in_fec!O$99</f>
        <v>0.97657963204364806</v>
      </c>
      <c r="P371" s="156">
        <f>RES_hhdet_in_fec!P$99</f>
        <v>0</v>
      </c>
      <c r="Q371" s="156">
        <f>RES_hhdet_in_fec!Q$99</f>
        <v>2.479561851674617</v>
      </c>
    </row>
    <row r="372" spans="1:17" ht="12" customHeight="1" x14ac:dyDescent="0.25">
      <c r="A372" s="158" t="s">
        <v>62</v>
      </c>
      <c r="B372" s="157"/>
      <c r="C372" s="157">
        <f>SUM(C373:C375)</f>
        <v>4.1289927815376464</v>
      </c>
      <c r="D372" s="157">
        <f t="shared" ref="D372:Q372" si="93">SUM(D373:D375)</f>
        <v>6.0772704694165416</v>
      </c>
      <c r="E372" s="157">
        <f t="shared" si="93"/>
        <v>12.405603216090931</v>
      </c>
      <c r="F372" s="157">
        <f t="shared" si="93"/>
        <v>5.0129638994259347</v>
      </c>
      <c r="G372" s="157">
        <f t="shared" si="93"/>
        <v>6.6399449616581476</v>
      </c>
      <c r="H372" s="157">
        <f t="shared" si="93"/>
        <v>10.20983580128266</v>
      </c>
      <c r="I372" s="157">
        <f t="shared" si="93"/>
        <v>16.501555402954001</v>
      </c>
      <c r="J372" s="157">
        <f t="shared" si="93"/>
        <v>4.6036277282515909</v>
      </c>
      <c r="K372" s="157">
        <f t="shared" si="93"/>
        <v>12.583358075977538</v>
      </c>
      <c r="L372" s="157">
        <f t="shared" si="93"/>
        <v>10.232563062587035</v>
      </c>
      <c r="M372" s="157">
        <f t="shared" si="93"/>
        <v>5.5409439964583562</v>
      </c>
      <c r="N372" s="157">
        <f t="shared" si="93"/>
        <v>4.0540409806330944</v>
      </c>
      <c r="O372" s="157">
        <f t="shared" si="93"/>
        <v>4.2188937585145005</v>
      </c>
      <c r="P372" s="157">
        <f t="shared" si="93"/>
        <v>5.5351495341711727</v>
      </c>
      <c r="Q372" s="157">
        <f t="shared" si="93"/>
        <v>12.041405039397681</v>
      </c>
    </row>
    <row r="373" spans="1:17" ht="12" customHeight="1" x14ac:dyDescent="0.25">
      <c r="A373" s="23" t="s">
        <v>55</v>
      </c>
      <c r="B373" s="156"/>
      <c r="C373" s="156">
        <f>RES_hhdet_in_fec!C$101</f>
        <v>0</v>
      </c>
      <c r="D373" s="156">
        <f>RES_hhdet_in_fec!D$101</f>
        <v>0</v>
      </c>
      <c r="E373" s="156">
        <f>RES_hhdet_in_fec!E$101</f>
        <v>0</v>
      </c>
      <c r="F373" s="156">
        <f>RES_hhdet_in_fec!F$101</f>
        <v>0</v>
      </c>
      <c r="G373" s="156">
        <f>RES_hhdet_in_fec!G$101</f>
        <v>0</v>
      </c>
      <c r="H373" s="156">
        <f>RES_hhdet_in_fec!H$101</f>
        <v>0</v>
      </c>
      <c r="I373" s="156">
        <f>RES_hhdet_in_fec!I$101</f>
        <v>0</v>
      </c>
      <c r="J373" s="156">
        <f>RES_hhdet_in_fec!J$101</f>
        <v>0</v>
      </c>
      <c r="K373" s="156">
        <f>RES_hhdet_in_fec!K$101</f>
        <v>0</v>
      </c>
      <c r="L373" s="156">
        <f>RES_hhdet_in_fec!L$101</f>
        <v>0</v>
      </c>
      <c r="M373" s="156">
        <f>RES_hhdet_in_fec!M$101</f>
        <v>0</v>
      </c>
      <c r="N373" s="156">
        <f>RES_hhdet_in_fec!N$101</f>
        <v>0</v>
      </c>
      <c r="O373" s="156">
        <f>RES_hhdet_in_fec!O$101</f>
        <v>0</v>
      </c>
      <c r="P373" s="156">
        <f>RES_hhdet_in_fec!P$101</f>
        <v>0</v>
      </c>
      <c r="Q373" s="156">
        <f>RES_hhdet_in_fec!Q$101</f>
        <v>0</v>
      </c>
    </row>
    <row r="374" spans="1:17" ht="12" customHeight="1" x14ac:dyDescent="0.25">
      <c r="A374" s="23" t="s">
        <v>57</v>
      </c>
      <c r="B374" s="156"/>
      <c r="C374" s="156">
        <f>RES_hhdet_in_fec!C$102</f>
        <v>0</v>
      </c>
      <c r="D374" s="156">
        <f>RES_hhdet_in_fec!D$102</f>
        <v>0</v>
      </c>
      <c r="E374" s="156">
        <f>RES_hhdet_in_fec!E$102</f>
        <v>0</v>
      </c>
      <c r="F374" s="156">
        <f>RES_hhdet_in_fec!F$102</f>
        <v>0</v>
      </c>
      <c r="G374" s="156">
        <f>RES_hhdet_in_fec!G$102</f>
        <v>0</v>
      </c>
      <c r="H374" s="156">
        <f>RES_hhdet_in_fec!H$102</f>
        <v>0</v>
      </c>
      <c r="I374" s="156">
        <f>RES_hhdet_in_fec!I$102</f>
        <v>0</v>
      </c>
      <c r="J374" s="156">
        <f>RES_hhdet_in_fec!J$102</f>
        <v>0</v>
      </c>
      <c r="K374" s="156">
        <f>RES_hhdet_in_fec!K$102</f>
        <v>0</v>
      </c>
      <c r="L374" s="156">
        <f>RES_hhdet_in_fec!L$102</f>
        <v>0</v>
      </c>
      <c r="M374" s="156">
        <f>RES_hhdet_in_fec!M$102</f>
        <v>0</v>
      </c>
      <c r="N374" s="156">
        <f>RES_hhdet_in_fec!N$102</f>
        <v>0</v>
      </c>
      <c r="O374" s="156">
        <f>RES_hhdet_in_fec!O$102</f>
        <v>0</v>
      </c>
      <c r="P374" s="156">
        <f>RES_hhdet_in_fec!P$102</f>
        <v>0</v>
      </c>
      <c r="Q374" s="156">
        <f>RES_hhdet_in_fec!Q$102</f>
        <v>0</v>
      </c>
    </row>
    <row r="375" spans="1:17" ht="12" customHeight="1" x14ac:dyDescent="0.25">
      <c r="A375" s="29" t="s">
        <v>140</v>
      </c>
      <c r="B375" s="57"/>
      <c r="C375" s="57">
        <f>RES_hhdet_in_fec!C$103</f>
        <v>4.1289927815376464</v>
      </c>
      <c r="D375" s="57">
        <f>RES_hhdet_in_fec!D$103</f>
        <v>6.0772704694165416</v>
      </c>
      <c r="E375" s="57">
        <f>RES_hhdet_in_fec!E$103</f>
        <v>12.405603216090931</v>
      </c>
      <c r="F375" s="57">
        <f>RES_hhdet_in_fec!F$103</f>
        <v>5.0129638994259347</v>
      </c>
      <c r="G375" s="57">
        <f>RES_hhdet_in_fec!G$103</f>
        <v>6.6399449616581476</v>
      </c>
      <c r="H375" s="57">
        <f>RES_hhdet_in_fec!H$103</f>
        <v>10.20983580128266</v>
      </c>
      <c r="I375" s="57">
        <f>RES_hhdet_in_fec!I$103</f>
        <v>16.501555402954001</v>
      </c>
      <c r="J375" s="57">
        <f>RES_hhdet_in_fec!J$103</f>
        <v>4.6036277282515909</v>
      </c>
      <c r="K375" s="57">
        <f>RES_hhdet_in_fec!K$103</f>
        <v>12.583358075977538</v>
      </c>
      <c r="L375" s="57">
        <f>RES_hhdet_in_fec!L$103</f>
        <v>10.232563062587035</v>
      </c>
      <c r="M375" s="57">
        <f>RES_hhdet_in_fec!M$103</f>
        <v>5.5409439964583562</v>
      </c>
      <c r="N375" s="57">
        <f>RES_hhdet_in_fec!N$103</f>
        <v>4.0540409806330944</v>
      </c>
      <c r="O375" s="57">
        <f>RES_hhdet_in_fec!O$103</f>
        <v>4.2188937585145005</v>
      </c>
      <c r="P375" s="57">
        <f>RES_hhdet_in_fec!P$103</f>
        <v>5.5351495341711727</v>
      </c>
      <c r="Q375" s="57">
        <f>RES_hhdet_in_fec!Q$103</f>
        <v>12.041405039397681</v>
      </c>
    </row>
    <row r="377" spans="1:17" ht="12" customHeight="1" x14ac:dyDescent="0.25">
      <c r="A377" s="152" t="s">
        <v>192</v>
      </c>
      <c r="B377" s="168"/>
      <c r="C377" s="168">
        <f>SUM(C378,C381,C383,C396)</f>
        <v>74.172758058844224</v>
      </c>
      <c r="D377" s="168">
        <f t="shared" ref="D377:Q377" si="94">SUM(D378,D381,D383,D396)</f>
        <v>107.41671228029711</v>
      </c>
      <c r="E377" s="168">
        <f t="shared" si="94"/>
        <v>216.65688849171266</v>
      </c>
      <c r="F377" s="168">
        <f t="shared" si="94"/>
        <v>91.766005413053463</v>
      </c>
      <c r="G377" s="168">
        <f t="shared" si="94"/>
        <v>112.07857120527243</v>
      </c>
      <c r="H377" s="168">
        <f t="shared" si="94"/>
        <v>175.91127449366297</v>
      </c>
      <c r="I377" s="168">
        <f t="shared" si="94"/>
        <v>250.91194665431482</v>
      </c>
      <c r="J377" s="168">
        <f t="shared" si="94"/>
        <v>72.579731259800283</v>
      </c>
      <c r="K377" s="168">
        <f t="shared" si="94"/>
        <v>193.45047541970555</v>
      </c>
      <c r="L377" s="168">
        <f t="shared" si="94"/>
        <v>179.94029604395951</v>
      </c>
      <c r="M377" s="168">
        <f t="shared" si="94"/>
        <v>80.237737014751488</v>
      </c>
      <c r="N377" s="168">
        <f t="shared" si="94"/>
        <v>64.680150627130985</v>
      </c>
      <c r="O377" s="168">
        <f t="shared" si="94"/>
        <v>69.431938507509628</v>
      </c>
      <c r="P377" s="168">
        <f t="shared" si="94"/>
        <v>75.323206008795793</v>
      </c>
      <c r="Q377" s="168">
        <f t="shared" si="94"/>
        <v>182.82500001783896</v>
      </c>
    </row>
    <row r="378" spans="1:17" ht="12" customHeight="1" x14ac:dyDescent="0.25">
      <c r="A378" s="158" t="s">
        <v>65</v>
      </c>
      <c r="B378" s="157"/>
      <c r="C378" s="157">
        <f>SUM(C379:C380)</f>
        <v>62.285652260674482</v>
      </c>
      <c r="D378" s="157">
        <f t="shared" ref="D378:Q378" si="95">SUM(D379:D380)</f>
        <v>90.303526298127665</v>
      </c>
      <c r="E378" s="157">
        <f t="shared" si="95"/>
        <v>180.8807362015622</v>
      </c>
      <c r="F378" s="157">
        <f t="shared" si="95"/>
        <v>76.989412170224114</v>
      </c>
      <c r="G378" s="157">
        <f t="shared" si="95"/>
        <v>92.694350178153215</v>
      </c>
      <c r="H378" s="157">
        <f t="shared" si="95"/>
        <v>145.34115547997663</v>
      </c>
      <c r="I378" s="157">
        <f t="shared" si="95"/>
        <v>202.97071896288489</v>
      </c>
      <c r="J378" s="157">
        <f t="shared" si="95"/>
        <v>58.174344200717734</v>
      </c>
      <c r="K378" s="157">
        <f t="shared" si="95"/>
        <v>155.93137689064986</v>
      </c>
      <c r="L378" s="157">
        <f t="shared" si="95"/>
        <v>147.80044710815483</v>
      </c>
      <c r="M378" s="157">
        <f t="shared" si="95"/>
        <v>64.352105674906056</v>
      </c>
      <c r="N378" s="157">
        <f t="shared" si="95"/>
        <v>52.626244402697033</v>
      </c>
      <c r="O378" s="157">
        <f t="shared" si="95"/>
        <v>56.491869941600243</v>
      </c>
      <c r="P378" s="157">
        <f t="shared" si="95"/>
        <v>58.901791635135751</v>
      </c>
      <c r="Q378" s="157">
        <f t="shared" si="95"/>
        <v>145.06671910425058</v>
      </c>
    </row>
    <row r="379" spans="1:17" ht="12" customHeight="1" x14ac:dyDescent="0.25">
      <c r="A379" s="23" t="s">
        <v>157</v>
      </c>
      <c r="B379" s="156"/>
      <c r="C379" s="156">
        <f>RES_hhdet_in_tes!C$83</f>
        <v>61.703642932456368</v>
      </c>
      <c r="D379" s="156">
        <f>RES_hhdet_in_tes!D$83</f>
        <v>89.391096256882832</v>
      </c>
      <c r="E379" s="156">
        <f>RES_hhdet_in_tes!E$83</f>
        <v>179.25224294247565</v>
      </c>
      <c r="F379" s="156">
        <f>RES_hhdet_in_tes!F$83</f>
        <v>76.144889597035146</v>
      </c>
      <c r="G379" s="156">
        <f>RES_hhdet_in_tes!G$83</f>
        <v>91.772382997700717</v>
      </c>
      <c r="H379" s="156">
        <f>RES_hhdet_in_tes!H$83</f>
        <v>144.08877447199566</v>
      </c>
      <c r="I379" s="156">
        <f>RES_hhdet_in_tes!I$83</f>
        <v>200.41278490999565</v>
      </c>
      <c r="J379" s="156">
        <f>RES_hhdet_in_tes!J$83</f>
        <v>57.767143450879935</v>
      </c>
      <c r="K379" s="156">
        <f>RES_hhdet_in_tes!K$83</f>
        <v>154.60755926144768</v>
      </c>
      <c r="L379" s="156">
        <f>RES_hhdet_in_tes!L$83</f>
        <v>146.39456071724192</v>
      </c>
      <c r="M379" s="156">
        <f>RES_hhdet_in_tes!M$83</f>
        <v>63.596310166469564</v>
      </c>
      <c r="N379" s="156">
        <f>RES_hhdet_in_tes!N$83</f>
        <v>52.032521505810365</v>
      </c>
      <c r="O379" s="156">
        <f>RES_hhdet_in_tes!O$83</f>
        <v>55.905169243733965</v>
      </c>
      <c r="P379" s="156">
        <f>RES_hhdet_in_tes!P$83</f>
        <v>58.241502941779025</v>
      </c>
      <c r="Q379" s="156">
        <f>RES_hhdet_in_tes!Q$83</f>
        <v>143.43407178064581</v>
      </c>
    </row>
    <row r="380" spans="1:17" ht="12" customHeight="1" x14ac:dyDescent="0.25">
      <c r="A380" s="23" t="s">
        <v>60</v>
      </c>
      <c r="B380" s="156"/>
      <c r="C380" s="156">
        <f>RES_hhdet_in_tes!C$84</f>
        <v>0.58200932821811313</v>
      </c>
      <c r="D380" s="156">
        <f>RES_hhdet_in_tes!D$84</f>
        <v>0.91243004124482563</v>
      </c>
      <c r="E380" s="156">
        <f>RES_hhdet_in_tes!E$84</f>
        <v>1.6284932590865671</v>
      </c>
      <c r="F380" s="156">
        <f>RES_hhdet_in_tes!F$84</f>
        <v>0.8445225731889644</v>
      </c>
      <c r="G380" s="156">
        <f>RES_hhdet_in_tes!G$84</f>
        <v>0.92196718045250214</v>
      </c>
      <c r="H380" s="156">
        <f>RES_hhdet_in_tes!H$84</f>
        <v>1.2523810079809825</v>
      </c>
      <c r="I380" s="156">
        <f>RES_hhdet_in_tes!I$84</f>
        <v>2.5579340528892338</v>
      </c>
      <c r="J380" s="156">
        <f>RES_hhdet_in_tes!J$84</f>
        <v>0.40720074983779614</v>
      </c>
      <c r="K380" s="156">
        <f>RES_hhdet_in_tes!K$84</f>
        <v>1.3238176292021953</v>
      </c>
      <c r="L380" s="156">
        <f>RES_hhdet_in_tes!L$84</f>
        <v>1.4058863909129151</v>
      </c>
      <c r="M380" s="156">
        <f>RES_hhdet_in_tes!M$84</f>
        <v>0.75579550843649679</v>
      </c>
      <c r="N380" s="156">
        <f>RES_hhdet_in_tes!N$84</f>
        <v>0.59372289688666569</v>
      </c>
      <c r="O380" s="156">
        <f>RES_hhdet_in_tes!O$84</f>
        <v>0.58670069786627999</v>
      </c>
      <c r="P380" s="156">
        <f>RES_hhdet_in_tes!P$84</f>
        <v>0.66028869335672891</v>
      </c>
      <c r="Q380" s="156">
        <f>RES_hhdet_in_tes!Q$84</f>
        <v>1.6326473236047596</v>
      </c>
    </row>
    <row r="381" spans="1:17" ht="12" customHeight="1" x14ac:dyDescent="0.25">
      <c r="A381" s="158" t="s">
        <v>112</v>
      </c>
      <c r="B381" s="157"/>
      <c r="C381" s="157">
        <f>C382</f>
        <v>0.31116251018039731</v>
      </c>
      <c r="D381" s="157">
        <f t="shared" ref="D381:Q381" si="96">D382</f>
        <v>0.27742877247425518</v>
      </c>
      <c r="E381" s="157">
        <f t="shared" si="96"/>
        <v>0.38226552316975315</v>
      </c>
      <c r="F381" s="157">
        <f t="shared" si="96"/>
        <v>0.28161951946571095</v>
      </c>
      <c r="G381" s="157">
        <f t="shared" si="96"/>
        <v>0.56136476359486176</v>
      </c>
      <c r="H381" s="157">
        <f t="shared" si="96"/>
        <v>1.1350277089638414</v>
      </c>
      <c r="I381" s="157">
        <f t="shared" si="96"/>
        <v>1.3548034018530026</v>
      </c>
      <c r="J381" s="157">
        <f t="shared" si="96"/>
        <v>1.7700996637219213</v>
      </c>
      <c r="K381" s="157">
        <f t="shared" si="96"/>
        <v>2.6989591446804231</v>
      </c>
      <c r="L381" s="157">
        <f t="shared" si="96"/>
        <v>3.1651241805749217</v>
      </c>
      <c r="M381" s="157">
        <f t="shared" si="96"/>
        <v>0.77408727868267291</v>
      </c>
      <c r="N381" s="157">
        <f t="shared" si="96"/>
        <v>0.15144422351902062</v>
      </c>
      <c r="O381" s="157">
        <f t="shared" si="96"/>
        <v>0.57982549268764216</v>
      </c>
      <c r="P381" s="157">
        <f t="shared" si="96"/>
        <v>1.2992772666004264</v>
      </c>
      <c r="Q381" s="157">
        <f t="shared" si="96"/>
        <v>2.9677604169602119</v>
      </c>
    </row>
    <row r="382" spans="1:17" ht="12" customHeight="1" x14ac:dyDescent="0.25">
      <c r="A382" s="23" t="s">
        <v>60</v>
      </c>
      <c r="B382" s="156"/>
      <c r="C382" s="156">
        <f>RES_hhdet_in_tes!C$86</f>
        <v>0.31116251018039731</v>
      </c>
      <c r="D382" s="156">
        <f>RES_hhdet_in_tes!D$86</f>
        <v>0.27742877247425518</v>
      </c>
      <c r="E382" s="156">
        <f>RES_hhdet_in_tes!E$86</f>
        <v>0.38226552316975315</v>
      </c>
      <c r="F382" s="156">
        <f>RES_hhdet_in_tes!F$86</f>
        <v>0.28161951946571095</v>
      </c>
      <c r="G382" s="156">
        <f>RES_hhdet_in_tes!G$86</f>
        <v>0.56136476359486176</v>
      </c>
      <c r="H382" s="156">
        <f>RES_hhdet_in_tes!H$86</f>
        <v>1.1350277089638414</v>
      </c>
      <c r="I382" s="156">
        <f>RES_hhdet_in_tes!I$86</f>
        <v>1.3548034018530026</v>
      </c>
      <c r="J382" s="156">
        <f>RES_hhdet_in_tes!J$86</f>
        <v>1.7700996637219213</v>
      </c>
      <c r="K382" s="156">
        <f>RES_hhdet_in_tes!K$86</f>
        <v>2.6989591446804231</v>
      </c>
      <c r="L382" s="156">
        <f>RES_hhdet_in_tes!L$86</f>
        <v>3.1651241805749217</v>
      </c>
      <c r="M382" s="156">
        <f>RES_hhdet_in_tes!M$86</f>
        <v>0.77408727868267291</v>
      </c>
      <c r="N382" s="156">
        <f>RES_hhdet_in_tes!N$86</f>
        <v>0.15144422351902062</v>
      </c>
      <c r="O382" s="156">
        <f>RES_hhdet_in_tes!O$86</f>
        <v>0.57982549268764216</v>
      </c>
      <c r="P382" s="156">
        <f>RES_hhdet_in_tes!P$86</f>
        <v>1.2992772666004264</v>
      </c>
      <c r="Q382" s="156">
        <f>RES_hhdet_in_tes!Q$86</f>
        <v>2.9677604169602119</v>
      </c>
    </row>
    <row r="383" spans="1:17" ht="12" customHeight="1" x14ac:dyDescent="0.25">
      <c r="A383" s="158" t="s">
        <v>63</v>
      </c>
      <c r="B383" s="157"/>
      <c r="C383" s="157">
        <f>RES_hhdet_in_tes!C$87</f>
        <v>8.1325176618844477</v>
      </c>
      <c r="D383" s="157">
        <f>RES_hhdet_in_tes!D$87</f>
        <v>11.749462894218901</v>
      </c>
      <c r="E383" s="157">
        <f>RES_hhdet_in_tes!E$87</f>
        <v>24.976680351091588</v>
      </c>
      <c r="F383" s="157">
        <f>RES_hhdet_in_tes!F$87</f>
        <v>10.277965136214718</v>
      </c>
      <c r="G383" s="157">
        <f>RES_hhdet_in_tes!G$87</f>
        <v>13.218187609248533</v>
      </c>
      <c r="H383" s="157">
        <f>RES_hhdet_in_tes!H$87</f>
        <v>20.783690151796296</v>
      </c>
      <c r="I383" s="157">
        <f>RES_hhdet_in_tes!I$87</f>
        <v>32.566481121946396</v>
      </c>
      <c r="J383" s="157">
        <f>RES_hhdet_in_tes!J$87</f>
        <v>8.7104532407923081</v>
      </c>
      <c r="K383" s="157">
        <f>RES_hhdet_in_tes!K$87</f>
        <v>24.089560873771148</v>
      </c>
      <c r="L383" s="157">
        <f>RES_hhdet_in_tes!L$87</f>
        <v>20.235245183726089</v>
      </c>
      <c r="M383" s="157">
        <f>RES_hhdet_in_tes!M$87</f>
        <v>10.372502314673682</v>
      </c>
      <c r="N383" s="157">
        <f>RES_hhdet_in_tes!N$87</f>
        <v>8.4348685164730117</v>
      </c>
      <c r="O383" s="157">
        <f>RES_hhdet_in_tes!O$87</f>
        <v>8.7447466444280515</v>
      </c>
      <c r="P383" s="157">
        <f>RES_hhdet_in_tes!P$87</f>
        <v>10.369125089390277</v>
      </c>
      <c r="Q383" s="157">
        <f>RES_hhdet_in_tes!Q$87</f>
        <v>24.419727016015784</v>
      </c>
    </row>
    <row r="384" spans="1:17" ht="12" customHeight="1" x14ac:dyDescent="0.25">
      <c r="A384" s="167" t="s">
        <v>156</v>
      </c>
      <c r="B384" s="132"/>
      <c r="C384" s="132">
        <f>RES_hhdet_in_tes!C$88</f>
        <v>1.9369626575184815</v>
      </c>
      <c r="D384" s="132">
        <f>RES_hhdet_in_tes!D$88</f>
        <v>4.0452103859137782</v>
      </c>
      <c r="E384" s="132">
        <f>RES_hhdet_in_tes!E$88</f>
        <v>4.3724162800198823</v>
      </c>
      <c r="F384" s="132">
        <f>RES_hhdet_in_tes!F$88</f>
        <v>3.6261317484455127</v>
      </c>
      <c r="G384" s="132">
        <f>RES_hhdet_in_tes!G$88</f>
        <v>0.27207072810615462</v>
      </c>
      <c r="H384" s="132">
        <f>RES_hhdet_in_tes!H$88</f>
        <v>2.9280939258007299</v>
      </c>
      <c r="I384" s="132">
        <f>RES_hhdet_in_tes!I$88</f>
        <v>0</v>
      </c>
      <c r="J384" s="132">
        <f>RES_hhdet_in_tes!J$88</f>
        <v>1.2689178662504821</v>
      </c>
      <c r="K384" s="132">
        <f>RES_hhdet_in_tes!K$88</f>
        <v>0.17786952432611222</v>
      </c>
      <c r="L384" s="132">
        <f>RES_hhdet_in_tes!L$88</f>
        <v>4.9283084559516714</v>
      </c>
      <c r="M384" s="132">
        <f>RES_hhdet_in_tes!M$88</f>
        <v>0</v>
      </c>
      <c r="N384" s="132">
        <f>RES_hhdet_in_tes!N$88</f>
        <v>0</v>
      </c>
      <c r="O384" s="132">
        <f>RES_hhdet_in_tes!O$88</f>
        <v>0</v>
      </c>
      <c r="P384" s="132">
        <f>RES_hhdet_in_tes!P$88</f>
        <v>0</v>
      </c>
      <c r="Q384" s="132">
        <f>RES_hhdet_in_tes!Q$88</f>
        <v>0</v>
      </c>
    </row>
    <row r="385" spans="1:17" ht="12" customHeight="1" x14ac:dyDescent="0.25">
      <c r="A385" s="167" t="s">
        <v>155</v>
      </c>
      <c r="B385" s="132"/>
      <c r="C385" s="132">
        <f>SUM(C386:C387)</f>
        <v>2.8239788913372292</v>
      </c>
      <c r="D385" s="132">
        <f t="shared" ref="D385:Q385" si="97">SUM(D386:D387)</f>
        <v>3.9058613931558455</v>
      </c>
      <c r="E385" s="132">
        <f t="shared" si="97"/>
        <v>8.9050851460218627</v>
      </c>
      <c r="F385" s="132">
        <f t="shared" si="97"/>
        <v>1.9169358303150026</v>
      </c>
      <c r="G385" s="132">
        <f t="shared" si="97"/>
        <v>6.2840353789621197</v>
      </c>
      <c r="H385" s="132">
        <f t="shared" si="97"/>
        <v>9.8979043576365164</v>
      </c>
      <c r="I385" s="132">
        <f t="shared" si="97"/>
        <v>12.819924116574002</v>
      </c>
      <c r="J385" s="132">
        <f t="shared" si="97"/>
        <v>7.4415353745418269</v>
      </c>
      <c r="K385" s="132">
        <f t="shared" si="97"/>
        <v>23.911691349445036</v>
      </c>
      <c r="L385" s="132">
        <f t="shared" si="97"/>
        <v>15.306936727774417</v>
      </c>
      <c r="M385" s="132">
        <f t="shared" si="97"/>
        <v>10.372502314673682</v>
      </c>
      <c r="N385" s="132">
        <f t="shared" si="97"/>
        <v>2.6604309986373988</v>
      </c>
      <c r="O385" s="132">
        <f t="shared" si="97"/>
        <v>3.0207423566720508</v>
      </c>
      <c r="P385" s="132">
        <f t="shared" si="97"/>
        <v>10.369125089390277</v>
      </c>
      <c r="Q385" s="132">
        <f t="shared" si="97"/>
        <v>15.157636645894165</v>
      </c>
    </row>
    <row r="386" spans="1:17" ht="12" customHeight="1" x14ac:dyDescent="0.25">
      <c r="A386" s="166" t="s">
        <v>55</v>
      </c>
      <c r="B386" s="165"/>
      <c r="C386" s="165">
        <f>RES_hhdet_in_tes!C$90</f>
        <v>1.978612170521455</v>
      </c>
      <c r="D386" s="165">
        <f>RES_hhdet_in_tes!D$90</f>
        <v>2.7394362860108217</v>
      </c>
      <c r="E386" s="165">
        <f>RES_hhdet_in_tes!E$90</f>
        <v>6.2552337481083446</v>
      </c>
      <c r="F386" s="165">
        <f>RES_hhdet_in_tes!F$90</f>
        <v>1.3449906527551958</v>
      </c>
      <c r="G386" s="165">
        <f>RES_hhdet_in_tes!G$90</f>
        <v>4.4052161908393739</v>
      </c>
      <c r="H386" s="165">
        <f>RES_hhdet_in_tes!H$90</f>
        <v>6.9330777028043382</v>
      </c>
      <c r="I386" s="165">
        <f>RES_hhdet_in_tes!I$90</f>
        <v>8.9997758380786532</v>
      </c>
      <c r="J386" s="165">
        <f>RES_hhdet_in_tes!J$90</f>
        <v>5.1983559668580011</v>
      </c>
      <c r="K386" s="165">
        <f>RES_hhdet_in_tes!K$90</f>
        <v>16.717918101378384</v>
      </c>
      <c r="L386" s="165">
        <f>RES_hhdet_in_tes!L$90</f>
        <v>10.691505267648379</v>
      </c>
      <c r="M386" s="165">
        <f>RES_hhdet_in_tes!M$90</f>
        <v>7.2634778897962171</v>
      </c>
      <c r="N386" s="165">
        <f>RES_hhdet_in_tes!N$90</f>
        <v>1.8693334344912222</v>
      </c>
      <c r="O386" s="165">
        <f>RES_hhdet_in_tes!O$90</f>
        <v>2.1578364528482976</v>
      </c>
      <c r="P386" s="165">
        <f>RES_hhdet_in_tes!P$90</f>
        <v>7.2362162703765751</v>
      </c>
      <c r="Q386" s="165">
        <f>RES_hhdet_in_tes!Q$90</f>
        <v>10.573722743910512</v>
      </c>
    </row>
    <row r="387" spans="1:17" ht="12" customHeight="1" x14ac:dyDescent="0.25">
      <c r="A387" s="147" t="s">
        <v>59</v>
      </c>
      <c r="B387" s="164"/>
      <c r="C387" s="164">
        <f>RES_hhdet_in_tes!C$91</f>
        <v>0.84536672081577435</v>
      </c>
      <c r="D387" s="164">
        <f>RES_hhdet_in_tes!D$91</f>
        <v>1.1664251071450236</v>
      </c>
      <c r="E387" s="164">
        <f>RES_hhdet_in_tes!E$91</f>
        <v>2.6498513979135185</v>
      </c>
      <c r="F387" s="164">
        <f>RES_hhdet_in_tes!F$91</f>
        <v>0.57194517755980667</v>
      </c>
      <c r="G387" s="164">
        <f>RES_hhdet_in_tes!G$91</f>
        <v>1.8788191881227461</v>
      </c>
      <c r="H387" s="164">
        <f>RES_hhdet_in_tes!H$91</f>
        <v>2.9648266548321787</v>
      </c>
      <c r="I387" s="164">
        <f>RES_hhdet_in_tes!I$91</f>
        <v>3.8201482784953487</v>
      </c>
      <c r="J387" s="164">
        <f>RES_hhdet_in_tes!J$91</f>
        <v>2.2431794076838258</v>
      </c>
      <c r="K387" s="164">
        <f>RES_hhdet_in_tes!K$91</f>
        <v>7.1937732480666527</v>
      </c>
      <c r="L387" s="164">
        <f>RES_hhdet_in_tes!L$91</f>
        <v>4.6154314601260369</v>
      </c>
      <c r="M387" s="164">
        <f>RES_hhdet_in_tes!M$91</f>
        <v>3.1090244248774646</v>
      </c>
      <c r="N387" s="164">
        <f>RES_hhdet_in_tes!N$91</f>
        <v>0.7910975641461766</v>
      </c>
      <c r="O387" s="164">
        <f>RES_hhdet_in_tes!O$91</f>
        <v>0.86290590382375332</v>
      </c>
      <c r="P387" s="164">
        <f>RES_hhdet_in_tes!P$91</f>
        <v>3.1329088190137022</v>
      </c>
      <c r="Q387" s="164">
        <f>RES_hhdet_in_tes!Q$91</f>
        <v>4.583913901983653</v>
      </c>
    </row>
    <row r="388" spans="1:17" ht="12" customHeight="1" x14ac:dyDescent="0.25">
      <c r="A388" s="163" t="s">
        <v>144</v>
      </c>
      <c r="B388" s="162"/>
      <c r="C388" s="162">
        <f>RES_hhdet_in_tes!C$92</f>
        <v>0</v>
      </c>
      <c r="D388" s="162">
        <f>RES_hhdet_in_tes!D$92</f>
        <v>0</v>
      </c>
      <c r="E388" s="162">
        <f>RES_hhdet_in_tes!E$92</f>
        <v>0</v>
      </c>
      <c r="F388" s="162">
        <f>RES_hhdet_in_tes!F$92</f>
        <v>0</v>
      </c>
      <c r="G388" s="162">
        <f>RES_hhdet_in_tes!G$92</f>
        <v>0</v>
      </c>
      <c r="H388" s="162">
        <f>RES_hhdet_in_tes!H$92</f>
        <v>0</v>
      </c>
      <c r="I388" s="162">
        <f>RES_hhdet_in_tes!I$92</f>
        <v>0</v>
      </c>
      <c r="J388" s="162">
        <f>RES_hhdet_in_tes!J$92</f>
        <v>0</v>
      </c>
      <c r="K388" s="162">
        <f>RES_hhdet_in_tes!K$92</f>
        <v>0</v>
      </c>
      <c r="L388" s="162">
        <f>RES_hhdet_in_tes!L$92</f>
        <v>0</v>
      </c>
      <c r="M388" s="162">
        <f>RES_hhdet_in_tes!M$92</f>
        <v>0</v>
      </c>
      <c r="N388" s="162">
        <f>RES_hhdet_in_tes!N$92</f>
        <v>0</v>
      </c>
      <c r="O388" s="162">
        <f>RES_hhdet_in_tes!O$92</f>
        <v>0</v>
      </c>
      <c r="P388" s="162">
        <f>RES_hhdet_in_tes!P$92</f>
        <v>0</v>
      </c>
      <c r="Q388" s="162">
        <f>RES_hhdet_in_tes!Q$92</f>
        <v>0</v>
      </c>
    </row>
    <row r="389" spans="1:17" ht="12" customHeight="1" x14ac:dyDescent="0.25">
      <c r="A389" s="161" t="s">
        <v>143</v>
      </c>
      <c r="B389" s="160"/>
      <c r="C389" s="160">
        <f>SUM(C390:C391)</f>
        <v>0</v>
      </c>
      <c r="D389" s="160">
        <f t="shared" ref="D389:Q389" si="98">SUM(D390:D391)</f>
        <v>0</v>
      </c>
      <c r="E389" s="160">
        <f t="shared" si="98"/>
        <v>0</v>
      </c>
      <c r="F389" s="160">
        <f t="shared" si="98"/>
        <v>0</v>
      </c>
      <c r="G389" s="160">
        <f t="shared" si="98"/>
        <v>0</v>
      </c>
      <c r="H389" s="160">
        <f t="shared" si="98"/>
        <v>0</v>
      </c>
      <c r="I389" s="160">
        <f t="shared" si="98"/>
        <v>0</v>
      </c>
      <c r="J389" s="160">
        <f t="shared" si="98"/>
        <v>0</v>
      </c>
      <c r="K389" s="160">
        <f t="shared" si="98"/>
        <v>0</v>
      </c>
      <c r="L389" s="160">
        <f t="shared" si="98"/>
        <v>0</v>
      </c>
      <c r="M389" s="160">
        <f t="shared" si="98"/>
        <v>0</v>
      </c>
      <c r="N389" s="160">
        <f t="shared" si="98"/>
        <v>0</v>
      </c>
      <c r="O389" s="160">
        <f t="shared" si="98"/>
        <v>0</v>
      </c>
      <c r="P389" s="160">
        <f t="shared" si="98"/>
        <v>0</v>
      </c>
      <c r="Q389" s="160">
        <f t="shared" si="98"/>
        <v>0</v>
      </c>
    </row>
    <row r="390" spans="1:17" ht="12" customHeight="1" x14ac:dyDescent="0.25">
      <c r="A390" s="148" t="s">
        <v>57</v>
      </c>
      <c r="B390" s="156"/>
      <c r="C390" s="156">
        <f>RES_hhdet_in_tes!C$94</f>
        <v>0</v>
      </c>
      <c r="D390" s="156">
        <f>RES_hhdet_in_tes!D$94</f>
        <v>0</v>
      </c>
      <c r="E390" s="156">
        <f>RES_hhdet_in_tes!E$94</f>
        <v>0</v>
      </c>
      <c r="F390" s="156">
        <f>RES_hhdet_in_tes!F$94</f>
        <v>0</v>
      </c>
      <c r="G390" s="156">
        <f>RES_hhdet_in_tes!G$94</f>
        <v>0</v>
      </c>
      <c r="H390" s="156">
        <f>RES_hhdet_in_tes!H$94</f>
        <v>0</v>
      </c>
      <c r="I390" s="156">
        <f>RES_hhdet_in_tes!I$94</f>
        <v>0</v>
      </c>
      <c r="J390" s="156">
        <f>RES_hhdet_in_tes!J$94</f>
        <v>0</v>
      </c>
      <c r="K390" s="156">
        <f>RES_hhdet_in_tes!K$94</f>
        <v>0</v>
      </c>
      <c r="L390" s="156">
        <f>RES_hhdet_in_tes!L$94</f>
        <v>0</v>
      </c>
      <c r="M390" s="156">
        <f>RES_hhdet_in_tes!M$94</f>
        <v>0</v>
      </c>
      <c r="N390" s="156">
        <f>RES_hhdet_in_tes!N$94</f>
        <v>0</v>
      </c>
      <c r="O390" s="156">
        <f>RES_hhdet_in_tes!O$94</f>
        <v>0</v>
      </c>
      <c r="P390" s="156">
        <f>RES_hhdet_in_tes!P$94</f>
        <v>0</v>
      </c>
      <c r="Q390" s="156">
        <f>RES_hhdet_in_tes!Q$94</f>
        <v>0</v>
      </c>
    </row>
    <row r="391" spans="1:17" ht="12" customHeight="1" x14ac:dyDescent="0.25">
      <c r="A391" s="148" t="s">
        <v>59</v>
      </c>
      <c r="B391" s="156"/>
      <c r="C391" s="156">
        <f>RES_hhdet_in_tes!C$95</f>
        <v>0</v>
      </c>
      <c r="D391" s="156">
        <f>RES_hhdet_in_tes!D$95</f>
        <v>0</v>
      </c>
      <c r="E391" s="156">
        <f>RES_hhdet_in_tes!E$95</f>
        <v>0</v>
      </c>
      <c r="F391" s="156">
        <f>RES_hhdet_in_tes!F$95</f>
        <v>0</v>
      </c>
      <c r="G391" s="156">
        <f>RES_hhdet_in_tes!G$95</f>
        <v>0</v>
      </c>
      <c r="H391" s="156">
        <f>RES_hhdet_in_tes!H$95</f>
        <v>0</v>
      </c>
      <c r="I391" s="156">
        <f>RES_hhdet_in_tes!I$95</f>
        <v>0</v>
      </c>
      <c r="J391" s="156">
        <f>RES_hhdet_in_tes!J$95</f>
        <v>0</v>
      </c>
      <c r="K391" s="156">
        <f>RES_hhdet_in_tes!K$95</f>
        <v>0</v>
      </c>
      <c r="L391" s="156">
        <f>RES_hhdet_in_tes!L$95</f>
        <v>0</v>
      </c>
      <c r="M391" s="156">
        <f>RES_hhdet_in_tes!M$95</f>
        <v>0</v>
      </c>
      <c r="N391" s="156">
        <f>RES_hhdet_in_tes!N$95</f>
        <v>0</v>
      </c>
      <c r="O391" s="156">
        <f>RES_hhdet_in_tes!O$95</f>
        <v>0</v>
      </c>
      <c r="P391" s="156">
        <f>RES_hhdet_in_tes!P$95</f>
        <v>0</v>
      </c>
      <c r="Q391" s="156">
        <f>RES_hhdet_in_tes!Q$95</f>
        <v>0</v>
      </c>
    </row>
    <row r="392" spans="1:17" ht="12" customHeight="1" x14ac:dyDescent="0.25">
      <c r="A392" s="163" t="s">
        <v>142</v>
      </c>
      <c r="B392" s="162"/>
      <c r="C392" s="162">
        <f>RES_hhdet_in_tes!C$96</f>
        <v>0.82240365609235533</v>
      </c>
      <c r="D392" s="162">
        <f>RES_hhdet_in_tes!D$96</f>
        <v>1.9696933556862095</v>
      </c>
      <c r="E392" s="162">
        <f>RES_hhdet_in_tes!E$96</f>
        <v>3.963468145610535</v>
      </c>
      <c r="F392" s="162">
        <f>RES_hhdet_in_tes!F$96</f>
        <v>4.1170311217060105</v>
      </c>
      <c r="G392" s="162">
        <f>RES_hhdet_in_tes!G$96</f>
        <v>2.4182100694554469</v>
      </c>
      <c r="H392" s="162">
        <f>RES_hhdet_in_tes!H$96</f>
        <v>1.8807983296544872</v>
      </c>
      <c r="I392" s="162">
        <f>RES_hhdet_in_tes!I$96</f>
        <v>10.933210769833584</v>
      </c>
      <c r="J392" s="162">
        <f>RES_hhdet_in_tes!J$96</f>
        <v>0</v>
      </c>
      <c r="K392" s="162">
        <f>RES_hhdet_in_tes!K$96</f>
        <v>0</v>
      </c>
      <c r="L392" s="162">
        <f>RES_hhdet_in_tes!L$96</f>
        <v>0</v>
      </c>
      <c r="M392" s="162">
        <f>RES_hhdet_in_tes!M$96</f>
        <v>0</v>
      </c>
      <c r="N392" s="162">
        <f>RES_hhdet_in_tes!N$96</f>
        <v>0.33569387115715166</v>
      </c>
      <c r="O392" s="162">
        <f>RES_hhdet_in_tes!O$96</f>
        <v>1.7921520511561086</v>
      </c>
      <c r="P392" s="162">
        <f>RES_hhdet_in_tes!P$96</f>
        <v>0</v>
      </c>
      <c r="Q392" s="162">
        <f>RES_hhdet_in_tes!Q$96</f>
        <v>0</v>
      </c>
    </row>
    <row r="393" spans="1:17" ht="12" customHeight="1" x14ac:dyDescent="0.25">
      <c r="A393" s="161" t="s">
        <v>141</v>
      </c>
      <c r="B393" s="160"/>
      <c r="C393" s="160">
        <f>SUM(C394:C395)</f>
        <v>2.5491724569363816</v>
      </c>
      <c r="D393" s="160">
        <f t="shared" ref="D393:Q393" si="99">SUM(D394:D395)</f>
        <v>1.828697759463068</v>
      </c>
      <c r="E393" s="160">
        <f t="shared" si="99"/>
        <v>7.7357107794393105</v>
      </c>
      <c r="F393" s="160">
        <f t="shared" si="99"/>
        <v>0.61786643574819033</v>
      </c>
      <c r="G393" s="160">
        <f t="shared" si="99"/>
        <v>4.243871432724811</v>
      </c>
      <c r="H393" s="160">
        <f t="shared" si="99"/>
        <v>6.0768935387045619</v>
      </c>
      <c r="I393" s="160">
        <f t="shared" si="99"/>
        <v>8.8133462355388108</v>
      </c>
      <c r="J393" s="160">
        <f t="shared" si="99"/>
        <v>0</v>
      </c>
      <c r="K393" s="160">
        <f t="shared" si="99"/>
        <v>0</v>
      </c>
      <c r="L393" s="160">
        <f t="shared" si="99"/>
        <v>0</v>
      </c>
      <c r="M393" s="160">
        <f t="shared" si="99"/>
        <v>0</v>
      </c>
      <c r="N393" s="160">
        <f t="shared" si="99"/>
        <v>5.4387436466784607</v>
      </c>
      <c r="O393" s="160">
        <f t="shared" si="99"/>
        <v>3.9318522365998909</v>
      </c>
      <c r="P393" s="160">
        <f t="shared" si="99"/>
        <v>0</v>
      </c>
      <c r="Q393" s="160">
        <f t="shared" si="99"/>
        <v>9.2620903701216193</v>
      </c>
    </row>
    <row r="394" spans="1:17" ht="12" customHeight="1" x14ac:dyDescent="0.25">
      <c r="A394" s="148" t="s">
        <v>60</v>
      </c>
      <c r="B394" s="156"/>
      <c r="C394" s="156">
        <f>RES_hhdet_in_tes!C$98</f>
        <v>1.8380237305536009</v>
      </c>
      <c r="D394" s="156">
        <f>RES_hhdet_in_tes!D$98</f>
        <v>1.3136155419739721</v>
      </c>
      <c r="E394" s="156">
        <f>RES_hhdet_in_tes!E$98</f>
        <v>5.6247777066909981</v>
      </c>
      <c r="F394" s="156">
        <f>RES_hhdet_in_tes!F$98</f>
        <v>0.44417708895531843</v>
      </c>
      <c r="G394" s="156">
        <f>RES_hhdet_in_tes!G$98</f>
        <v>3.04781715539057</v>
      </c>
      <c r="H394" s="156">
        <f>RES_hhdet_in_tes!H$98</f>
        <v>4.4641466471813276</v>
      </c>
      <c r="I394" s="156">
        <f>RES_hhdet_in_tes!I$98</f>
        <v>6.2876856971459141</v>
      </c>
      <c r="J394" s="156">
        <f>RES_hhdet_in_tes!J$98</f>
        <v>0</v>
      </c>
      <c r="K394" s="156">
        <f>RES_hhdet_in_tes!K$98</f>
        <v>0</v>
      </c>
      <c r="L394" s="156">
        <f>RES_hhdet_in_tes!L$98</f>
        <v>0</v>
      </c>
      <c r="M394" s="156">
        <f>RES_hhdet_in_tes!M$98</f>
        <v>0</v>
      </c>
      <c r="N394" s="156">
        <f>RES_hhdet_in_tes!N$98</f>
        <v>3.975783148414294</v>
      </c>
      <c r="O394" s="156">
        <f>RES_hhdet_in_tes!O$98</f>
        <v>2.9472183306689224</v>
      </c>
      <c r="P394" s="156">
        <f>RES_hhdet_in_tes!P$98</f>
        <v>0</v>
      </c>
      <c r="Q394" s="156">
        <f>RES_hhdet_in_tes!Q$98</f>
        <v>6.7674662837152821</v>
      </c>
    </row>
    <row r="395" spans="1:17" ht="12" customHeight="1" x14ac:dyDescent="0.25">
      <c r="A395" s="148" t="s">
        <v>59</v>
      </c>
      <c r="B395" s="156"/>
      <c r="C395" s="156">
        <f>RES_hhdet_in_tes!C$99</f>
        <v>0.71114872638278082</v>
      </c>
      <c r="D395" s="156">
        <f>RES_hhdet_in_tes!D$99</f>
        <v>0.51508221748909577</v>
      </c>
      <c r="E395" s="156">
        <f>RES_hhdet_in_tes!E$99</f>
        <v>2.110933072748312</v>
      </c>
      <c r="F395" s="156">
        <f>RES_hhdet_in_tes!F$99</f>
        <v>0.1736893467928719</v>
      </c>
      <c r="G395" s="156">
        <f>RES_hhdet_in_tes!G$99</f>
        <v>1.1960542773342411</v>
      </c>
      <c r="H395" s="156">
        <f>RES_hhdet_in_tes!H$99</f>
        <v>1.6127468915232341</v>
      </c>
      <c r="I395" s="156">
        <f>RES_hhdet_in_tes!I$99</f>
        <v>2.5256605383928972</v>
      </c>
      <c r="J395" s="156">
        <f>RES_hhdet_in_tes!J$99</f>
        <v>0</v>
      </c>
      <c r="K395" s="156">
        <f>RES_hhdet_in_tes!K$99</f>
        <v>0</v>
      </c>
      <c r="L395" s="156">
        <f>RES_hhdet_in_tes!L$99</f>
        <v>0</v>
      </c>
      <c r="M395" s="156">
        <f>RES_hhdet_in_tes!M$99</f>
        <v>0</v>
      </c>
      <c r="N395" s="156">
        <f>RES_hhdet_in_tes!N$99</f>
        <v>1.4629604982641664</v>
      </c>
      <c r="O395" s="156">
        <f>RES_hhdet_in_tes!O$99</f>
        <v>0.98463390593096867</v>
      </c>
      <c r="P395" s="156">
        <f>RES_hhdet_in_tes!P$99</f>
        <v>0</v>
      </c>
      <c r="Q395" s="156">
        <f>RES_hhdet_in_tes!Q$99</f>
        <v>2.4946240864063376</v>
      </c>
    </row>
    <row r="396" spans="1:17" ht="12" customHeight="1" x14ac:dyDescent="0.25">
      <c r="A396" s="158" t="s">
        <v>62</v>
      </c>
      <c r="B396" s="157"/>
      <c r="C396" s="157">
        <f>SUM(C397:C399)</f>
        <v>3.4434256261048972</v>
      </c>
      <c r="D396" s="157">
        <f t="shared" ref="D396:Q396" si="100">SUM(D397:D399)</f>
        <v>5.086294315476299</v>
      </c>
      <c r="E396" s="157">
        <f t="shared" si="100"/>
        <v>10.417206415889096</v>
      </c>
      <c r="F396" s="157">
        <f t="shared" si="100"/>
        <v>4.2170085871489222</v>
      </c>
      <c r="G396" s="157">
        <f t="shared" si="100"/>
        <v>5.6046686542758151</v>
      </c>
      <c r="H396" s="157">
        <f t="shared" si="100"/>
        <v>8.6514011529262262</v>
      </c>
      <c r="I396" s="157">
        <f t="shared" si="100"/>
        <v>14.019943167630537</v>
      </c>
      <c r="J396" s="157">
        <f t="shared" si="100"/>
        <v>3.924834154568313</v>
      </c>
      <c r="K396" s="157">
        <f t="shared" si="100"/>
        <v>10.73057851060412</v>
      </c>
      <c r="L396" s="157">
        <f t="shared" si="100"/>
        <v>8.7394795715036615</v>
      </c>
      <c r="M396" s="157">
        <f t="shared" si="100"/>
        <v>4.7390417464890824</v>
      </c>
      <c r="N396" s="157">
        <f t="shared" si="100"/>
        <v>3.4675934844419132</v>
      </c>
      <c r="O396" s="157">
        <f t="shared" si="100"/>
        <v>3.6154964287936915</v>
      </c>
      <c r="P396" s="157">
        <f t="shared" si="100"/>
        <v>4.7530120176693407</v>
      </c>
      <c r="Q396" s="157">
        <f t="shared" si="100"/>
        <v>10.370793480612374</v>
      </c>
    </row>
    <row r="397" spans="1:17" ht="12" customHeight="1" x14ac:dyDescent="0.25">
      <c r="A397" s="23" t="s">
        <v>55</v>
      </c>
      <c r="B397" s="156"/>
      <c r="C397" s="156">
        <f>RES_hhdet_in_tes!C$101</f>
        <v>0</v>
      </c>
      <c r="D397" s="156">
        <f>RES_hhdet_in_tes!D$101</f>
        <v>0</v>
      </c>
      <c r="E397" s="156">
        <f>RES_hhdet_in_tes!E$101</f>
        <v>0</v>
      </c>
      <c r="F397" s="156">
        <f>RES_hhdet_in_tes!F$101</f>
        <v>0</v>
      </c>
      <c r="G397" s="156">
        <f>RES_hhdet_in_tes!G$101</f>
        <v>0</v>
      </c>
      <c r="H397" s="156">
        <f>RES_hhdet_in_tes!H$101</f>
        <v>0</v>
      </c>
      <c r="I397" s="156">
        <f>RES_hhdet_in_tes!I$101</f>
        <v>0</v>
      </c>
      <c r="J397" s="156">
        <f>RES_hhdet_in_tes!J$101</f>
        <v>0</v>
      </c>
      <c r="K397" s="156">
        <f>RES_hhdet_in_tes!K$101</f>
        <v>0</v>
      </c>
      <c r="L397" s="156">
        <f>RES_hhdet_in_tes!L$101</f>
        <v>0</v>
      </c>
      <c r="M397" s="156">
        <f>RES_hhdet_in_tes!M$101</f>
        <v>0</v>
      </c>
      <c r="N397" s="156">
        <f>RES_hhdet_in_tes!N$101</f>
        <v>0</v>
      </c>
      <c r="O397" s="156">
        <f>RES_hhdet_in_tes!O$101</f>
        <v>0</v>
      </c>
      <c r="P397" s="156">
        <f>RES_hhdet_in_tes!P$101</f>
        <v>0</v>
      </c>
      <c r="Q397" s="156">
        <f>RES_hhdet_in_tes!Q$101</f>
        <v>0</v>
      </c>
    </row>
    <row r="398" spans="1:17" ht="12" customHeight="1" x14ac:dyDescent="0.25">
      <c r="A398" s="23" t="s">
        <v>57</v>
      </c>
      <c r="B398" s="156"/>
      <c r="C398" s="156">
        <f>RES_hhdet_in_tes!C$102</f>
        <v>0</v>
      </c>
      <c r="D398" s="156">
        <f>RES_hhdet_in_tes!D$102</f>
        <v>0</v>
      </c>
      <c r="E398" s="156">
        <f>RES_hhdet_in_tes!E$102</f>
        <v>0</v>
      </c>
      <c r="F398" s="156">
        <f>RES_hhdet_in_tes!F$102</f>
        <v>0</v>
      </c>
      <c r="G398" s="156">
        <f>RES_hhdet_in_tes!G$102</f>
        <v>0</v>
      </c>
      <c r="H398" s="156">
        <f>RES_hhdet_in_tes!H$102</f>
        <v>0</v>
      </c>
      <c r="I398" s="156">
        <f>RES_hhdet_in_tes!I$102</f>
        <v>0</v>
      </c>
      <c r="J398" s="156">
        <f>RES_hhdet_in_tes!J$102</f>
        <v>0</v>
      </c>
      <c r="K398" s="156">
        <f>RES_hhdet_in_tes!K$102</f>
        <v>0</v>
      </c>
      <c r="L398" s="156">
        <f>RES_hhdet_in_tes!L$102</f>
        <v>0</v>
      </c>
      <c r="M398" s="156">
        <f>RES_hhdet_in_tes!M$102</f>
        <v>0</v>
      </c>
      <c r="N398" s="156">
        <f>RES_hhdet_in_tes!N$102</f>
        <v>0</v>
      </c>
      <c r="O398" s="156">
        <f>RES_hhdet_in_tes!O$102</f>
        <v>0</v>
      </c>
      <c r="P398" s="156">
        <f>RES_hhdet_in_tes!P$102</f>
        <v>0</v>
      </c>
      <c r="Q398" s="156">
        <f>RES_hhdet_in_tes!Q$102</f>
        <v>0</v>
      </c>
    </row>
    <row r="399" spans="1:17" ht="12" customHeight="1" x14ac:dyDescent="0.25">
      <c r="A399" s="29" t="s">
        <v>140</v>
      </c>
      <c r="B399" s="57"/>
      <c r="C399" s="57">
        <f>RES_hhdet_in_tes!C$103</f>
        <v>3.4434256261048972</v>
      </c>
      <c r="D399" s="57">
        <f>RES_hhdet_in_tes!D$103</f>
        <v>5.086294315476299</v>
      </c>
      <c r="E399" s="57">
        <f>RES_hhdet_in_tes!E$103</f>
        <v>10.417206415889096</v>
      </c>
      <c r="F399" s="57">
        <f>RES_hhdet_in_tes!F$103</f>
        <v>4.2170085871489222</v>
      </c>
      <c r="G399" s="57">
        <f>RES_hhdet_in_tes!G$103</f>
        <v>5.6046686542758151</v>
      </c>
      <c r="H399" s="57">
        <f>RES_hhdet_in_tes!H$103</f>
        <v>8.6514011529262262</v>
      </c>
      <c r="I399" s="57">
        <f>RES_hhdet_in_tes!I$103</f>
        <v>14.019943167630537</v>
      </c>
      <c r="J399" s="57">
        <f>RES_hhdet_in_tes!J$103</f>
        <v>3.924834154568313</v>
      </c>
      <c r="K399" s="57">
        <f>RES_hhdet_in_tes!K$103</f>
        <v>10.73057851060412</v>
      </c>
      <c r="L399" s="57">
        <f>RES_hhdet_in_tes!L$103</f>
        <v>8.7394795715036615</v>
      </c>
      <c r="M399" s="57">
        <f>RES_hhdet_in_tes!M$103</f>
        <v>4.7390417464890824</v>
      </c>
      <c r="N399" s="57">
        <f>RES_hhdet_in_tes!N$103</f>
        <v>3.4675934844419132</v>
      </c>
      <c r="O399" s="57">
        <f>RES_hhdet_in_tes!O$103</f>
        <v>3.6154964287936915</v>
      </c>
      <c r="P399" s="57">
        <f>RES_hhdet_in_tes!P$103</f>
        <v>4.7530120176693407</v>
      </c>
      <c r="Q399" s="57">
        <f>RES_hhdet_in_tes!Q$103</f>
        <v>10.370793480612374</v>
      </c>
    </row>
    <row r="401" spans="1:17" ht="12" customHeight="1" x14ac:dyDescent="0.25">
      <c r="A401" s="152" t="s">
        <v>191</v>
      </c>
      <c r="B401" s="175"/>
      <c r="C401" s="175">
        <f t="shared" ref="C401:Q416" si="101">IF(C377=0,"",C377/C353)</f>
        <v>0.62979796850338265</v>
      </c>
      <c r="D401" s="175">
        <f t="shared" si="101"/>
        <v>0.62822986068200237</v>
      </c>
      <c r="E401" s="175">
        <f t="shared" si="101"/>
        <v>0.62845704393307256</v>
      </c>
      <c r="F401" s="175">
        <f t="shared" si="101"/>
        <v>0.64427006583209134</v>
      </c>
      <c r="G401" s="175">
        <f t="shared" si="101"/>
        <v>0.63510190283220047</v>
      </c>
      <c r="H401" s="175">
        <f t="shared" si="101"/>
        <v>0.63780189203535642</v>
      </c>
      <c r="I401" s="175">
        <f t="shared" si="101"/>
        <v>0.65437491802280701</v>
      </c>
      <c r="J401" s="175">
        <f t="shared" si="101"/>
        <v>0.64948746171753702</v>
      </c>
      <c r="K401" s="175">
        <f t="shared" si="101"/>
        <v>0.64599667183119247</v>
      </c>
      <c r="L401" s="175">
        <f t="shared" si="101"/>
        <v>0.65778369947156601</v>
      </c>
      <c r="M401" s="175">
        <f t="shared" si="101"/>
        <v>0.65706134318482079</v>
      </c>
      <c r="N401" s="175">
        <f t="shared" si="101"/>
        <v>0.67761531961622634</v>
      </c>
      <c r="O401" s="175">
        <f t="shared" si="101"/>
        <v>0.68229999635509497</v>
      </c>
      <c r="P401" s="175">
        <f t="shared" si="101"/>
        <v>0.6750214985826648</v>
      </c>
      <c r="Q401" s="175">
        <f t="shared" si="101"/>
        <v>0.68758829259921572</v>
      </c>
    </row>
    <row r="402" spans="1:17" ht="12" customHeight="1" x14ac:dyDescent="0.25">
      <c r="A402" s="158" t="s">
        <v>65</v>
      </c>
      <c r="B402" s="169"/>
      <c r="C402" s="169">
        <f t="shared" si="101"/>
        <v>0.61594003565621736</v>
      </c>
      <c r="D402" s="169">
        <f t="shared" si="101"/>
        <v>0.6180048658483932</v>
      </c>
      <c r="E402" s="169">
        <f t="shared" si="101"/>
        <v>0.61211210915359804</v>
      </c>
      <c r="F402" s="169">
        <f t="shared" si="101"/>
        <v>0.63312774529004856</v>
      </c>
      <c r="G402" s="169">
        <f t="shared" si="101"/>
        <v>0.61331095607258856</v>
      </c>
      <c r="H402" s="169">
        <f t="shared" si="101"/>
        <v>0.6197385156260744</v>
      </c>
      <c r="I402" s="169">
        <f t="shared" si="101"/>
        <v>0.62903282010066108</v>
      </c>
      <c r="J402" s="169">
        <f t="shared" si="101"/>
        <v>0.63021787182391542</v>
      </c>
      <c r="K402" s="169">
        <f t="shared" si="101"/>
        <v>0.62921054942819543</v>
      </c>
      <c r="L402" s="169">
        <f t="shared" si="101"/>
        <v>0.64507802352164489</v>
      </c>
      <c r="M402" s="169">
        <f t="shared" si="101"/>
        <v>0.64324696263903569</v>
      </c>
      <c r="N402" s="169">
        <f t="shared" si="101"/>
        <v>0.6528358150717618</v>
      </c>
      <c r="O402" s="169">
        <f t="shared" si="101"/>
        <v>0.65694983545432628</v>
      </c>
      <c r="P402" s="169">
        <f t="shared" si="101"/>
        <v>0.65771211698888044</v>
      </c>
      <c r="Q402" s="169">
        <f t="shared" si="101"/>
        <v>0.66212754408821128</v>
      </c>
    </row>
    <row r="403" spans="1:17" ht="12" customHeight="1" x14ac:dyDescent="0.25">
      <c r="A403" s="23" t="s">
        <v>157</v>
      </c>
      <c r="B403" s="73"/>
      <c r="C403" s="73">
        <f t="shared" si="101"/>
        <v>0.61336131363553403</v>
      </c>
      <c r="D403" s="73">
        <f t="shared" si="101"/>
        <v>0.61525247993025733</v>
      </c>
      <c r="E403" s="73">
        <f t="shared" si="101"/>
        <v>0.6097540077474034</v>
      </c>
      <c r="F403" s="73">
        <f t="shared" si="101"/>
        <v>0.63019644971824129</v>
      </c>
      <c r="G403" s="73">
        <f t="shared" si="101"/>
        <v>0.61077830661807209</v>
      </c>
      <c r="H403" s="73">
        <f t="shared" si="101"/>
        <v>0.617565862541684</v>
      </c>
      <c r="I403" s="73">
        <f t="shared" si="101"/>
        <v>0.62589691137490366</v>
      </c>
      <c r="J403" s="73">
        <f t="shared" si="101"/>
        <v>0.6284917786274834</v>
      </c>
      <c r="K403" s="73">
        <f t="shared" si="101"/>
        <v>0.62716222777595021</v>
      </c>
      <c r="L403" s="73">
        <f t="shared" si="101"/>
        <v>0.64276215381180535</v>
      </c>
      <c r="M403" s="73">
        <f t="shared" si="101"/>
        <v>0.64042684206987976</v>
      </c>
      <c r="N403" s="73">
        <f t="shared" si="101"/>
        <v>0.65011707535479191</v>
      </c>
      <c r="O403" s="73">
        <f t="shared" si="101"/>
        <v>0.65445987927882476</v>
      </c>
      <c r="P403" s="73">
        <f t="shared" si="101"/>
        <v>0.65505385349136702</v>
      </c>
      <c r="Q403" s="73">
        <f t="shared" si="101"/>
        <v>0.65947987606164893</v>
      </c>
    </row>
    <row r="404" spans="1:17" ht="12" customHeight="1" x14ac:dyDescent="0.25">
      <c r="A404" s="23" t="s">
        <v>60</v>
      </c>
      <c r="B404" s="73"/>
      <c r="C404" s="73">
        <f t="shared" si="101"/>
        <v>1.1112576489171904</v>
      </c>
      <c r="D404" s="73">
        <f t="shared" si="101"/>
        <v>1.1001989305231028</v>
      </c>
      <c r="E404" s="73">
        <f t="shared" si="101"/>
        <v>1.0658090496781782</v>
      </c>
      <c r="F404" s="73">
        <f t="shared" si="101"/>
        <v>1.0904437966546945</v>
      </c>
      <c r="G404" s="73">
        <f t="shared" si="101"/>
        <v>1.0443795553080375</v>
      </c>
      <c r="H404" s="73">
        <f t="shared" si="101"/>
        <v>1.0411625788046159</v>
      </c>
      <c r="I404" s="73">
        <f t="shared" si="101"/>
        <v>1.0355328240143404</v>
      </c>
      <c r="J404" s="73">
        <f t="shared" si="101"/>
        <v>1.0324943615615061</v>
      </c>
      <c r="K404" s="73">
        <f t="shared" si="101"/>
        <v>1.0172104852642132</v>
      </c>
      <c r="L404" s="73">
        <f t="shared" si="101"/>
        <v>1.0324205478500736</v>
      </c>
      <c r="M404" s="73">
        <f t="shared" si="101"/>
        <v>1.0218899116422646</v>
      </c>
      <c r="N404" s="73">
        <f t="shared" si="101"/>
        <v>1.0305128047765664</v>
      </c>
      <c r="O404" s="73">
        <f t="shared" si="101"/>
        <v>1.0305581589722619</v>
      </c>
      <c r="P404" s="73">
        <f t="shared" si="101"/>
        <v>1.0243904600650313</v>
      </c>
      <c r="Q404" s="73">
        <f t="shared" si="101"/>
        <v>1.0229278955144001</v>
      </c>
    </row>
    <row r="405" spans="1:17" ht="12" customHeight="1" x14ac:dyDescent="0.25">
      <c r="A405" s="158" t="s">
        <v>112</v>
      </c>
      <c r="B405" s="169"/>
      <c r="C405" s="169">
        <f t="shared" si="101"/>
        <v>1.9921541217682421</v>
      </c>
      <c r="D405" s="169">
        <f t="shared" si="101"/>
        <v>2.0371978272121578</v>
      </c>
      <c r="E405" s="169">
        <f t="shared" si="101"/>
        <v>2.0921651739112708</v>
      </c>
      <c r="F405" s="169">
        <f t="shared" si="101"/>
        <v>2.158262564876841</v>
      </c>
      <c r="G405" s="169">
        <f t="shared" si="101"/>
        <v>2.2350672236803315</v>
      </c>
      <c r="H405" s="169">
        <f t="shared" si="101"/>
        <v>2.3175676346067298</v>
      </c>
      <c r="I405" s="169">
        <f t="shared" si="101"/>
        <v>2.4122438763227629</v>
      </c>
      <c r="J405" s="169">
        <f t="shared" si="101"/>
        <v>2.443119398095337</v>
      </c>
      <c r="K405" s="169">
        <f t="shared" si="101"/>
        <v>2.5746524516793348</v>
      </c>
      <c r="L405" s="169">
        <f t="shared" si="101"/>
        <v>2.7325897805722006</v>
      </c>
      <c r="M405" s="169">
        <f t="shared" si="101"/>
        <v>2.8788335901467699</v>
      </c>
      <c r="N405" s="169">
        <f t="shared" si="101"/>
        <v>3.0172274054704422</v>
      </c>
      <c r="O405" s="169">
        <f t="shared" si="101"/>
        <v>3.1517689626687848</v>
      </c>
      <c r="P405" s="169">
        <f t="shared" si="101"/>
        <v>3.2836982694361225</v>
      </c>
      <c r="Q405" s="169">
        <f t="shared" si="101"/>
        <v>3.411597389191785</v>
      </c>
    </row>
    <row r="406" spans="1:17" ht="12" customHeight="1" x14ac:dyDescent="0.25">
      <c r="A406" s="23" t="s">
        <v>60</v>
      </c>
      <c r="B406" s="73"/>
      <c r="C406" s="73">
        <f t="shared" si="101"/>
        <v>1.9921541217682421</v>
      </c>
      <c r="D406" s="73">
        <f t="shared" si="101"/>
        <v>2.0371978272121578</v>
      </c>
      <c r="E406" s="73">
        <f t="shared" si="101"/>
        <v>2.0921651739112708</v>
      </c>
      <c r="F406" s="73">
        <f t="shared" si="101"/>
        <v>2.158262564876841</v>
      </c>
      <c r="G406" s="73">
        <f t="shared" si="101"/>
        <v>2.2350672236803315</v>
      </c>
      <c r="H406" s="73">
        <f t="shared" si="101"/>
        <v>2.3175676346067298</v>
      </c>
      <c r="I406" s="73">
        <f t="shared" si="101"/>
        <v>2.4122438763227629</v>
      </c>
      <c r="J406" s="73">
        <f t="shared" si="101"/>
        <v>2.443119398095337</v>
      </c>
      <c r="K406" s="73">
        <f t="shared" si="101"/>
        <v>2.5746524516793348</v>
      </c>
      <c r="L406" s="73">
        <f t="shared" si="101"/>
        <v>2.7325897805722006</v>
      </c>
      <c r="M406" s="73">
        <f t="shared" si="101"/>
        <v>2.8788335901467699</v>
      </c>
      <c r="N406" s="73">
        <f t="shared" si="101"/>
        <v>3.0172274054704422</v>
      </c>
      <c r="O406" s="73">
        <f t="shared" si="101"/>
        <v>3.1517689626687848</v>
      </c>
      <c r="P406" s="73">
        <f t="shared" si="101"/>
        <v>3.2836982694361225</v>
      </c>
      <c r="Q406" s="73">
        <f t="shared" si="101"/>
        <v>3.411597389191785</v>
      </c>
    </row>
    <row r="407" spans="1:17" ht="12" customHeight="1" x14ac:dyDescent="0.25">
      <c r="A407" s="158" t="s">
        <v>63</v>
      </c>
      <c r="B407" s="169"/>
      <c r="C407" s="169">
        <f t="shared" si="101"/>
        <v>0.65774707224079243</v>
      </c>
      <c r="D407" s="169">
        <f t="shared" si="101"/>
        <v>0.63004447709913802</v>
      </c>
      <c r="E407" s="169">
        <f t="shared" si="101"/>
        <v>0.6814323599338642</v>
      </c>
      <c r="F407" s="169">
        <f t="shared" si="101"/>
        <v>0.6551099996308819</v>
      </c>
      <c r="G407" s="169">
        <f t="shared" si="101"/>
        <v>0.716640629270346</v>
      </c>
      <c r="H407" s="169">
        <f t="shared" si="101"/>
        <v>0.67945134565616805</v>
      </c>
      <c r="I407" s="169">
        <f t="shared" si="101"/>
        <v>0.74517221122112121</v>
      </c>
      <c r="J407" s="169">
        <f t="shared" si="101"/>
        <v>0.61720307168306043</v>
      </c>
      <c r="K407" s="169">
        <f t="shared" si="101"/>
        <v>0.63379939744689584</v>
      </c>
      <c r="L407" s="169">
        <f t="shared" si="101"/>
        <v>0.61236709337155282</v>
      </c>
      <c r="M407" s="169">
        <f t="shared" si="101"/>
        <v>0.63777377020048576</v>
      </c>
      <c r="N407" s="169">
        <f t="shared" si="101"/>
        <v>0.78561711712616633</v>
      </c>
      <c r="O407" s="169">
        <f t="shared" si="101"/>
        <v>0.76927008137864505</v>
      </c>
      <c r="P407" s="169">
        <f t="shared" si="101"/>
        <v>0.64404607707194728</v>
      </c>
      <c r="Q407" s="169">
        <f t="shared" si="101"/>
        <v>0.72055824441416272</v>
      </c>
    </row>
    <row r="408" spans="1:17" ht="12" customHeight="1" x14ac:dyDescent="0.25">
      <c r="A408" s="167" t="s">
        <v>156</v>
      </c>
      <c r="B408" s="174"/>
      <c r="C408" s="174">
        <f t="shared" si="101"/>
        <v>0.52298563508555118</v>
      </c>
      <c r="D408" s="174">
        <f t="shared" si="101"/>
        <v>0.52569825028848438</v>
      </c>
      <c r="E408" s="174">
        <f t="shared" si="101"/>
        <v>0.5281981987981279</v>
      </c>
      <c r="F408" s="174">
        <f t="shared" si="101"/>
        <v>0.53083713655232012</v>
      </c>
      <c r="G408" s="174">
        <f t="shared" si="101"/>
        <v>0.53346535655385152</v>
      </c>
      <c r="H408" s="174">
        <f t="shared" si="101"/>
        <v>0.53619533845079759</v>
      </c>
      <c r="I408" s="174" t="str">
        <f t="shared" si="101"/>
        <v/>
      </c>
      <c r="J408" s="174">
        <f t="shared" si="101"/>
        <v>0.54079374258108903</v>
      </c>
      <c r="K408" s="174">
        <f t="shared" si="101"/>
        <v>0.54281398548271897</v>
      </c>
      <c r="L408" s="174">
        <f t="shared" si="101"/>
        <v>0.54511554094091808</v>
      </c>
      <c r="M408" s="174" t="str">
        <f t="shared" si="101"/>
        <v/>
      </c>
      <c r="N408" s="174" t="str">
        <f t="shared" si="101"/>
        <v/>
      </c>
      <c r="O408" s="174" t="str">
        <f t="shared" si="101"/>
        <v/>
      </c>
      <c r="P408" s="174" t="str">
        <f t="shared" si="101"/>
        <v/>
      </c>
      <c r="Q408" s="174" t="str">
        <f t="shared" si="101"/>
        <v/>
      </c>
    </row>
    <row r="409" spans="1:17" ht="12" customHeight="1" x14ac:dyDescent="0.25">
      <c r="A409" s="167" t="s">
        <v>155</v>
      </c>
      <c r="B409" s="174"/>
      <c r="C409" s="174">
        <f t="shared" si="101"/>
        <v>0.61058867456341526</v>
      </c>
      <c r="D409" s="174">
        <f t="shared" si="101"/>
        <v>0.61398866157563414</v>
      </c>
      <c r="E409" s="174">
        <f t="shared" si="101"/>
        <v>0.61704212533814218</v>
      </c>
      <c r="F409" s="174">
        <f t="shared" si="101"/>
        <v>0.62033265570469687</v>
      </c>
      <c r="G409" s="174">
        <f t="shared" si="101"/>
        <v>0.622850373011826</v>
      </c>
      <c r="H409" s="174">
        <f t="shared" si="101"/>
        <v>0.62542916069746313</v>
      </c>
      <c r="I409" s="174">
        <f t="shared" si="101"/>
        <v>0.62791623178235323</v>
      </c>
      <c r="J409" s="174">
        <f t="shared" si="101"/>
        <v>0.63244027307887707</v>
      </c>
      <c r="K409" s="174">
        <f t="shared" si="101"/>
        <v>0.63459063272357197</v>
      </c>
      <c r="L409" s="174">
        <f t="shared" si="101"/>
        <v>0.63769725085562667</v>
      </c>
      <c r="M409" s="174">
        <f t="shared" si="101"/>
        <v>0.63777377020048576</v>
      </c>
      <c r="N409" s="174">
        <f t="shared" si="101"/>
        <v>0.63793022320905357</v>
      </c>
      <c r="O409" s="174">
        <f t="shared" si="101"/>
        <v>0.63164710796874446</v>
      </c>
      <c r="P409" s="174">
        <f t="shared" si="101"/>
        <v>0.64404607707194728</v>
      </c>
      <c r="Q409" s="174">
        <f t="shared" si="101"/>
        <v>0.64507610642740476</v>
      </c>
    </row>
    <row r="410" spans="1:17" ht="12" customHeight="1" x14ac:dyDescent="0.25">
      <c r="A410" s="166" t="s">
        <v>55</v>
      </c>
      <c r="B410" s="173"/>
      <c r="C410" s="173">
        <f t="shared" si="101"/>
        <v>0.52172421344346354</v>
      </c>
      <c r="D410" s="173">
        <f t="shared" si="101"/>
        <v>0.5258476812217393</v>
      </c>
      <c r="E410" s="173">
        <f t="shared" si="101"/>
        <v>0.52994483093402389</v>
      </c>
      <c r="F410" s="173">
        <f t="shared" si="101"/>
        <v>0.53282916109334466</v>
      </c>
      <c r="G410" s="173">
        <f t="shared" si="101"/>
        <v>0.53518622225831913</v>
      </c>
      <c r="H410" s="173">
        <f t="shared" si="101"/>
        <v>0.53773373982801465</v>
      </c>
      <c r="I410" s="173">
        <f t="shared" si="101"/>
        <v>0.54104914263369563</v>
      </c>
      <c r="J410" s="173">
        <f t="shared" si="101"/>
        <v>0.54408449622234989</v>
      </c>
      <c r="K410" s="173">
        <f t="shared" si="101"/>
        <v>0.54681366204477155</v>
      </c>
      <c r="L410" s="173">
        <f t="shared" si="101"/>
        <v>0.54969973075912626</v>
      </c>
      <c r="M410" s="173">
        <f t="shared" si="101"/>
        <v>0.55054688041063859</v>
      </c>
      <c r="N410" s="173">
        <f t="shared" si="101"/>
        <v>0.55143639370021413</v>
      </c>
      <c r="O410" s="173">
        <f t="shared" si="101"/>
        <v>0.54947331838249469</v>
      </c>
      <c r="P410" s="173">
        <f t="shared" si="101"/>
        <v>0.55570048057950572</v>
      </c>
      <c r="Q410" s="173">
        <f t="shared" si="101"/>
        <v>0.55684476627815505</v>
      </c>
    </row>
    <row r="411" spans="1:17" ht="12" customHeight="1" x14ac:dyDescent="0.25">
      <c r="A411" s="147" t="s">
        <v>59</v>
      </c>
      <c r="B411" s="172"/>
      <c r="C411" s="172">
        <f t="shared" si="101"/>
        <v>1.0153800857579371</v>
      </c>
      <c r="D411" s="172">
        <f t="shared" si="101"/>
        <v>1.0126159449581755</v>
      </c>
      <c r="E411" s="172">
        <f t="shared" si="101"/>
        <v>1.008186229951761</v>
      </c>
      <c r="F411" s="172">
        <f t="shared" si="101"/>
        <v>1.0106283393570763</v>
      </c>
      <c r="G411" s="172">
        <f t="shared" si="101"/>
        <v>1.0112196194220451</v>
      </c>
      <c r="H411" s="172">
        <f t="shared" si="101"/>
        <v>1.0109761285777148</v>
      </c>
      <c r="I411" s="172">
        <f t="shared" si="101"/>
        <v>1.00990493888295</v>
      </c>
      <c r="J411" s="172">
        <f t="shared" si="101"/>
        <v>1.0140648473642571</v>
      </c>
      <c r="K411" s="172">
        <f t="shared" si="101"/>
        <v>1.0121864846132418</v>
      </c>
      <c r="L411" s="172">
        <f t="shared" si="101"/>
        <v>1.0135484924794325</v>
      </c>
      <c r="M411" s="172">
        <f t="shared" si="101"/>
        <v>1.0125787811141531</v>
      </c>
      <c r="N411" s="172">
        <f t="shared" si="101"/>
        <v>1.0136093078170805</v>
      </c>
      <c r="O411" s="172">
        <f t="shared" si="101"/>
        <v>1.0089795638533563</v>
      </c>
      <c r="P411" s="172">
        <f t="shared" si="101"/>
        <v>1.0177790629369954</v>
      </c>
      <c r="Q411" s="172">
        <f t="shared" si="101"/>
        <v>1.0166587270563161</v>
      </c>
    </row>
    <row r="412" spans="1:17" ht="12" customHeight="1" x14ac:dyDescent="0.25">
      <c r="A412" s="163" t="s">
        <v>144</v>
      </c>
      <c r="B412" s="171"/>
      <c r="C412" s="171" t="str">
        <f t="shared" si="101"/>
        <v/>
      </c>
      <c r="D412" s="171" t="str">
        <f t="shared" si="101"/>
        <v/>
      </c>
      <c r="E412" s="171" t="str">
        <f t="shared" si="101"/>
        <v/>
      </c>
      <c r="F412" s="171" t="str">
        <f t="shared" si="101"/>
        <v/>
      </c>
      <c r="G412" s="171" t="str">
        <f t="shared" si="101"/>
        <v/>
      </c>
      <c r="H412" s="171" t="str">
        <f t="shared" si="101"/>
        <v/>
      </c>
      <c r="I412" s="171" t="str">
        <f t="shared" si="101"/>
        <v/>
      </c>
      <c r="J412" s="171" t="str">
        <f t="shared" si="101"/>
        <v/>
      </c>
      <c r="K412" s="171" t="str">
        <f t="shared" si="101"/>
        <v/>
      </c>
      <c r="L412" s="171" t="str">
        <f t="shared" si="101"/>
        <v/>
      </c>
      <c r="M412" s="171" t="str">
        <f t="shared" si="101"/>
        <v/>
      </c>
      <c r="N412" s="171" t="str">
        <f t="shared" si="101"/>
        <v/>
      </c>
      <c r="O412" s="171" t="str">
        <f t="shared" si="101"/>
        <v/>
      </c>
      <c r="P412" s="171" t="str">
        <f t="shared" si="101"/>
        <v/>
      </c>
      <c r="Q412" s="171" t="str">
        <f t="shared" si="101"/>
        <v/>
      </c>
    </row>
    <row r="413" spans="1:17" ht="12" customHeight="1" x14ac:dyDescent="0.25">
      <c r="A413" s="161" t="s">
        <v>143</v>
      </c>
      <c r="B413" s="170"/>
      <c r="C413" s="170" t="str">
        <f t="shared" si="101"/>
        <v/>
      </c>
      <c r="D413" s="170" t="str">
        <f t="shared" si="101"/>
        <v/>
      </c>
      <c r="E413" s="170" t="str">
        <f t="shared" si="101"/>
        <v/>
      </c>
      <c r="F413" s="170" t="str">
        <f t="shared" si="101"/>
        <v/>
      </c>
      <c r="G413" s="170" t="str">
        <f t="shared" si="101"/>
        <v/>
      </c>
      <c r="H413" s="170" t="str">
        <f t="shared" si="101"/>
        <v/>
      </c>
      <c r="I413" s="170" t="str">
        <f t="shared" si="101"/>
        <v/>
      </c>
      <c r="J413" s="170" t="str">
        <f t="shared" si="101"/>
        <v/>
      </c>
      <c r="K413" s="170" t="str">
        <f t="shared" si="101"/>
        <v/>
      </c>
      <c r="L413" s="170" t="str">
        <f t="shared" si="101"/>
        <v/>
      </c>
      <c r="M413" s="170" t="str">
        <f t="shared" si="101"/>
        <v/>
      </c>
      <c r="N413" s="170" t="str">
        <f t="shared" si="101"/>
        <v/>
      </c>
      <c r="O413" s="170" t="str">
        <f t="shared" si="101"/>
        <v/>
      </c>
      <c r="P413" s="170" t="str">
        <f t="shared" si="101"/>
        <v/>
      </c>
      <c r="Q413" s="170" t="str">
        <f t="shared" si="101"/>
        <v/>
      </c>
    </row>
    <row r="414" spans="1:17" ht="12" customHeight="1" x14ac:dyDescent="0.25">
      <c r="A414" s="148" t="s">
        <v>57</v>
      </c>
      <c r="B414" s="73"/>
      <c r="C414" s="73" t="str">
        <f t="shared" si="101"/>
        <v/>
      </c>
      <c r="D414" s="73" t="str">
        <f t="shared" si="101"/>
        <v/>
      </c>
      <c r="E414" s="73" t="str">
        <f t="shared" si="101"/>
        <v/>
      </c>
      <c r="F414" s="73" t="str">
        <f t="shared" si="101"/>
        <v/>
      </c>
      <c r="G414" s="73" t="str">
        <f t="shared" si="101"/>
        <v/>
      </c>
      <c r="H414" s="73" t="str">
        <f t="shared" si="101"/>
        <v/>
      </c>
      <c r="I414" s="73" t="str">
        <f t="shared" si="101"/>
        <v/>
      </c>
      <c r="J414" s="73" t="str">
        <f t="shared" si="101"/>
        <v/>
      </c>
      <c r="K414" s="73" t="str">
        <f t="shared" si="101"/>
        <v/>
      </c>
      <c r="L414" s="73" t="str">
        <f t="shared" si="101"/>
        <v/>
      </c>
      <c r="M414" s="73" t="str">
        <f t="shared" si="101"/>
        <v/>
      </c>
      <c r="N414" s="73" t="str">
        <f t="shared" si="101"/>
        <v/>
      </c>
      <c r="O414" s="73" t="str">
        <f t="shared" si="101"/>
        <v/>
      </c>
      <c r="P414" s="73" t="str">
        <f t="shared" si="101"/>
        <v/>
      </c>
      <c r="Q414" s="73" t="str">
        <f t="shared" si="101"/>
        <v/>
      </c>
    </row>
    <row r="415" spans="1:17" ht="12" customHeight="1" x14ac:dyDescent="0.25">
      <c r="A415" s="148" t="s">
        <v>59</v>
      </c>
      <c r="B415" s="73"/>
      <c r="C415" s="73" t="str">
        <f t="shared" si="101"/>
        <v/>
      </c>
      <c r="D415" s="73" t="str">
        <f t="shared" si="101"/>
        <v/>
      </c>
      <c r="E415" s="73" t="str">
        <f t="shared" si="101"/>
        <v/>
      </c>
      <c r="F415" s="73" t="str">
        <f t="shared" si="101"/>
        <v/>
      </c>
      <c r="G415" s="73" t="str">
        <f t="shared" si="101"/>
        <v/>
      </c>
      <c r="H415" s="73" t="str">
        <f t="shared" si="101"/>
        <v/>
      </c>
      <c r="I415" s="73" t="str">
        <f t="shared" si="101"/>
        <v/>
      </c>
      <c r="J415" s="73" t="str">
        <f t="shared" si="101"/>
        <v/>
      </c>
      <c r="K415" s="73" t="str">
        <f t="shared" si="101"/>
        <v/>
      </c>
      <c r="L415" s="73" t="str">
        <f t="shared" si="101"/>
        <v/>
      </c>
      <c r="M415" s="73" t="str">
        <f t="shared" si="101"/>
        <v/>
      </c>
      <c r="N415" s="73" t="str">
        <f t="shared" si="101"/>
        <v/>
      </c>
      <c r="O415" s="73" t="str">
        <f t="shared" si="101"/>
        <v/>
      </c>
      <c r="P415" s="73" t="str">
        <f t="shared" si="101"/>
        <v/>
      </c>
      <c r="Q415" s="73" t="str">
        <f t="shared" si="101"/>
        <v/>
      </c>
    </row>
    <row r="416" spans="1:17" ht="12" customHeight="1" x14ac:dyDescent="0.25">
      <c r="A416" s="163" t="s">
        <v>142</v>
      </c>
      <c r="B416" s="171"/>
      <c r="C416" s="171">
        <f t="shared" si="101"/>
        <v>0.80143485518706714</v>
      </c>
      <c r="D416" s="171">
        <f t="shared" si="101"/>
        <v>0.80564756662826686</v>
      </c>
      <c r="E416" s="171">
        <f t="shared" si="101"/>
        <v>0.81020138637420214</v>
      </c>
      <c r="F416" s="171">
        <f t="shared" si="101"/>
        <v>0.81507064826624487</v>
      </c>
      <c r="G416" s="171">
        <f t="shared" si="101"/>
        <v>0.82015504729989908</v>
      </c>
      <c r="H416" s="171">
        <f t="shared" si="101"/>
        <v>0.82549571012831502</v>
      </c>
      <c r="I416" s="171">
        <f t="shared" si="101"/>
        <v>0.8285147235612309</v>
      </c>
      <c r="J416" s="171" t="str">
        <f t="shared" si="101"/>
        <v/>
      </c>
      <c r="K416" s="171" t="str">
        <f t="shared" si="101"/>
        <v/>
      </c>
      <c r="L416" s="171" t="str">
        <f t="shared" si="101"/>
        <v/>
      </c>
      <c r="M416" s="171" t="str">
        <f t="shared" si="101"/>
        <v/>
      </c>
      <c r="N416" s="171">
        <f t="shared" si="101"/>
        <v>0.84190614659228613</v>
      </c>
      <c r="O416" s="171">
        <f t="shared" si="101"/>
        <v>0.84661653526944647</v>
      </c>
      <c r="P416" s="171" t="str">
        <f t="shared" si="101"/>
        <v/>
      </c>
      <c r="Q416" s="171" t="str">
        <f t="shared" si="101"/>
        <v/>
      </c>
    </row>
    <row r="417" spans="1:17" ht="12" customHeight="1" x14ac:dyDescent="0.25">
      <c r="A417" s="161" t="s">
        <v>141</v>
      </c>
      <c r="B417" s="170"/>
      <c r="C417" s="170">
        <f t="shared" ref="C417:Q423" si="102">IF(C393=0,"",C393/C369)</f>
        <v>0.84708001027803181</v>
      </c>
      <c r="D417" s="170">
        <f t="shared" si="102"/>
        <v>0.85159343477282756</v>
      </c>
      <c r="E417" s="170">
        <f t="shared" si="102"/>
        <v>0.85464478040686576</v>
      </c>
      <c r="F417" s="170">
        <f t="shared" si="102"/>
        <v>0.86217306753427458</v>
      </c>
      <c r="G417" s="170">
        <f t="shared" si="102"/>
        <v>0.86662502712944101</v>
      </c>
      <c r="H417" s="170">
        <f t="shared" si="102"/>
        <v>0.86517462990821414</v>
      </c>
      <c r="I417" s="170">
        <f t="shared" si="102"/>
        <v>0.87342813707008315</v>
      </c>
      <c r="J417" s="170" t="str">
        <f t="shared" si="102"/>
        <v/>
      </c>
      <c r="K417" s="170" t="str">
        <f t="shared" si="102"/>
        <v/>
      </c>
      <c r="L417" s="170" t="str">
        <f t="shared" si="102"/>
        <v/>
      </c>
      <c r="M417" s="170" t="str">
        <f t="shared" si="102"/>
        <v/>
      </c>
      <c r="N417" s="170">
        <f t="shared" si="102"/>
        <v>0.88184303855119384</v>
      </c>
      <c r="O417" s="170">
        <f t="shared" si="102"/>
        <v>0.87991935972691737</v>
      </c>
      <c r="P417" s="170" t="str">
        <f t="shared" si="102"/>
        <v/>
      </c>
      <c r="Q417" s="170">
        <f t="shared" si="102"/>
        <v>0.89122215313841224</v>
      </c>
    </row>
    <row r="418" spans="1:17" ht="12" customHeight="1" x14ac:dyDescent="0.25">
      <c r="A418" s="148" t="s">
        <v>60</v>
      </c>
      <c r="B418" s="73"/>
      <c r="C418" s="73">
        <f t="shared" si="102"/>
        <v>0.79637104892532951</v>
      </c>
      <c r="D418" s="73">
        <f t="shared" si="102"/>
        <v>0.80106191157150397</v>
      </c>
      <c r="E418" s="73">
        <f t="shared" si="102"/>
        <v>0.80808591271389218</v>
      </c>
      <c r="F418" s="73">
        <f t="shared" si="102"/>
        <v>0.81473092644329326</v>
      </c>
      <c r="G418" s="73">
        <f t="shared" si="102"/>
        <v>0.8201316920069498</v>
      </c>
      <c r="H418" s="73">
        <f t="shared" si="102"/>
        <v>0.82247447880340763</v>
      </c>
      <c r="I418" s="73">
        <f t="shared" si="102"/>
        <v>0.8280178584464789</v>
      </c>
      <c r="J418" s="73" t="str">
        <f t="shared" si="102"/>
        <v/>
      </c>
      <c r="K418" s="73" t="str">
        <f t="shared" si="102"/>
        <v/>
      </c>
      <c r="L418" s="73" t="str">
        <f t="shared" si="102"/>
        <v/>
      </c>
      <c r="M418" s="73" t="str">
        <f t="shared" si="102"/>
        <v/>
      </c>
      <c r="N418" s="73">
        <f t="shared" si="102"/>
        <v>0.84212355533841066</v>
      </c>
      <c r="O418" s="73">
        <f t="shared" si="102"/>
        <v>0.84402927112453952</v>
      </c>
      <c r="P418" s="73" t="str">
        <f t="shared" si="102"/>
        <v/>
      </c>
      <c r="Q418" s="73">
        <f t="shared" si="102"/>
        <v>0.85523286085105621</v>
      </c>
    </row>
    <row r="419" spans="1:17" ht="12" customHeight="1" x14ac:dyDescent="0.25">
      <c r="A419" s="148" t="s">
        <v>59</v>
      </c>
      <c r="B419" s="73"/>
      <c r="C419" s="73">
        <f t="shared" si="102"/>
        <v>1.013949185836087</v>
      </c>
      <c r="D419" s="73">
        <f t="shared" si="102"/>
        <v>1.0148586145843037</v>
      </c>
      <c r="E419" s="73">
        <f t="shared" si="102"/>
        <v>1.0096501266259763</v>
      </c>
      <c r="F419" s="73">
        <f t="shared" si="102"/>
        <v>1.0130259532064676</v>
      </c>
      <c r="G419" s="73">
        <f t="shared" si="102"/>
        <v>1.012955782680063</v>
      </c>
      <c r="H419" s="73">
        <f t="shared" si="102"/>
        <v>1.0103726920305955</v>
      </c>
      <c r="I419" s="73">
        <f t="shared" si="102"/>
        <v>1.0115335130838405</v>
      </c>
      <c r="J419" s="73" t="str">
        <f t="shared" si="102"/>
        <v/>
      </c>
      <c r="K419" s="73" t="str">
        <f t="shared" si="102"/>
        <v/>
      </c>
      <c r="L419" s="73" t="str">
        <f t="shared" si="102"/>
        <v/>
      </c>
      <c r="M419" s="73" t="str">
        <f t="shared" si="102"/>
        <v/>
      </c>
      <c r="N419" s="73">
        <f t="shared" si="102"/>
        <v>1.0114958600639001</v>
      </c>
      <c r="O419" s="73">
        <f t="shared" si="102"/>
        <v>1.0082474317741665</v>
      </c>
      <c r="P419" s="73" t="str">
        <f t="shared" si="102"/>
        <v/>
      </c>
      <c r="Q419" s="73">
        <f t="shared" si="102"/>
        <v>1.0060745549547587</v>
      </c>
    </row>
    <row r="420" spans="1:17" ht="12" customHeight="1" x14ac:dyDescent="0.25">
      <c r="A420" s="158" t="s">
        <v>62</v>
      </c>
      <c r="B420" s="169"/>
      <c r="C420" s="169">
        <f t="shared" si="102"/>
        <v>0.83396261710647934</v>
      </c>
      <c r="D420" s="169">
        <f t="shared" si="102"/>
        <v>0.83693729628666946</v>
      </c>
      <c r="E420" s="169">
        <f t="shared" si="102"/>
        <v>0.8397178463984124</v>
      </c>
      <c r="F420" s="169">
        <f t="shared" si="102"/>
        <v>0.84122061753363875</v>
      </c>
      <c r="G420" s="169">
        <f t="shared" si="102"/>
        <v>0.84408360109000058</v>
      </c>
      <c r="H420" s="169">
        <f t="shared" si="102"/>
        <v>0.84735947975180481</v>
      </c>
      <c r="I420" s="169">
        <f t="shared" si="102"/>
        <v>0.84961343493236874</v>
      </c>
      <c r="J420" s="169">
        <f t="shared" si="102"/>
        <v>0.85255246215551916</v>
      </c>
      <c r="K420" s="169">
        <f t="shared" si="102"/>
        <v>0.85275952935723132</v>
      </c>
      <c r="L420" s="169">
        <f t="shared" si="102"/>
        <v>0.85408509266437038</v>
      </c>
      <c r="M420" s="169">
        <f t="shared" si="102"/>
        <v>0.85527696174481616</v>
      </c>
      <c r="N420" s="169">
        <f t="shared" si="102"/>
        <v>0.85534248445125505</v>
      </c>
      <c r="O420" s="169">
        <f t="shared" si="102"/>
        <v>0.85697735845965717</v>
      </c>
      <c r="P420" s="169">
        <f t="shared" si="102"/>
        <v>0.85869622642110821</v>
      </c>
      <c r="Q420" s="169">
        <f t="shared" si="102"/>
        <v>0.86126107764672688</v>
      </c>
    </row>
    <row r="421" spans="1:17" ht="12" customHeight="1" x14ac:dyDescent="0.25">
      <c r="A421" s="23" t="s">
        <v>55</v>
      </c>
      <c r="B421" s="73"/>
      <c r="C421" s="73" t="str">
        <f t="shared" si="102"/>
        <v/>
      </c>
      <c r="D421" s="73" t="str">
        <f t="shared" si="102"/>
        <v/>
      </c>
      <c r="E421" s="73" t="str">
        <f t="shared" si="102"/>
        <v/>
      </c>
      <c r="F421" s="73" t="str">
        <f t="shared" si="102"/>
        <v/>
      </c>
      <c r="G421" s="73" t="str">
        <f t="shared" si="102"/>
        <v/>
      </c>
      <c r="H421" s="73" t="str">
        <f t="shared" si="102"/>
        <v/>
      </c>
      <c r="I421" s="73" t="str">
        <f t="shared" si="102"/>
        <v/>
      </c>
      <c r="J421" s="73" t="str">
        <f t="shared" si="102"/>
        <v/>
      </c>
      <c r="K421" s="73" t="str">
        <f t="shared" si="102"/>
        <v/>
      </c>
      <c r="L421" s="73" t="str">
        <f t="shared" si="102"/>
        <v/>
      </c>
      <c r="M421" s="73" t="str">
        <f t="shared" si="102"/>
        <v/>
      </c>
      <c r="N421" s="73" t="str">
        <f t="shared" si="102"/>
        <v/>
      </c>
      <c r="O421" s="73" t="str">
        <f t="shared" si="102"/>
        <v/>
      </c>
      <c r="P421" s="73" t="str">
        <f t="shared" si="102"/>
        <v/>
      </c>
      <c r="Q421" s="73" t="str">
        <f t="shared" si="102"/>
        <v/>
      </c>
    </row>
    <row r="422" spans="1:17" ht="12" customHeight="1" x14ac:dyDescent="0.25">
      <c r="A422" s="23" t="s">
        <v>57</v>
      </c>
      <c r="B422" s="73"/>
      <c r="C422" s="73" t="str">
        <f t="shared" si="102"/>
        <v/>
      </c>
      <c r="D422" s="73" t="str">
        <f t="shared" si="102"/>
        <v/>
      </c>
      <c r="E422" s="73" t="str">
        <f t="shared" si="102"/>
        <v/>
      </c>
      <c r="F422" s="73" t="str">
        <f t="shared" si="102"/>
        <v/>
      </c>
      <c r="G422" s="73" t="str">
        <f t="shared" si="102"/>
        <v/>
      </c>
      <c r="H422" s="73" t="str">
        <f t="shared" si="102"/>
        <v/>
      </c>
      <c r="I422" s="73" t="str">
        <f t="shared" si="102"/>
        <v/>
      </c>
      <c r="J422" s="73" t="str">
        <f t="shared" si="102"/>
        <v/>
      </c>
      <c r="K422" s="73" t="str">
        <f t="shared" si="102"/>
        <v/>
      </c>
      <c r="L422" s="73" t="str">
        <f t="shared" si="102"/>
        <v/>
      </c>
      <c r="M422" s="73" t="str">
        <f t="shared" si="102"/>
        <v/>
      </c>
      <c r="N422" s="73" t="str">
        <f t="shared" si="102"/>
        <v/>
      </c>
      <c r="O422" s="73" t="str">
        <f t="shared" si="102"/>
        <v/>
      </c>
      <c r="P422" s="73" t="str">
        <f t="shared" si="102"/>
        <v/>
      </c>
      <c r="Q422" s="73" t="str">
        <f t="shared" si="102"/>
        <v/>
      </c>
    </row>
    <row r="423" spans="1:17" ht="12" customHeight="1" x14ac:dyDescent="0.25">
      <c r="A423" s="29" t="s">
        <v>140</v>
      </c>
      <c r="B423" s="65"/>
      <c r="C423" s="65">
        <f t="shared" si="102"/>
        <v>0.83396261710647934</v>
      </c>
      <c r="D423" s="65">
        <f t="shared" si="102"/>
        <v>0.83693729628666946</v>
      </c>
      <c r="E423" s="65">
        <f t="shared" si="102"/>
        <v>0.8397178463984124</v>
      </c>
      <c r="F423" s="65">
        <f t="shared" si="102"/>
        <v>0.84122061753363875</v>
      </c>
      <c r="G423" s="65">
        <f t="shared" si="102"/>
        <v>0.84408360109000058</v>
      </c>
      <c r="H423" s="65">
        <f t="shared" si="102"/>
        <v>0.84735947975180481</v>
      </c>
      <c r="I423" s="65">
        <f t="shared" si="102"/>
        <v>0.84961343493236874</v>
      </c>
      <c r="J423" s="65">
        <f t="shared" si="102"/>
        <v>0.85255246215551916</v>
      </c>
      <c r="K423" s="65">
        <f t="shared" si="102"/>
        <v>0.85275952935723132</v>
      </c>
      <c r="L423" s="65">
        <f t="shared" si="102"/>
        <v>0.85408509266437038</v>
      </c>
      <c r="M423" s="65">
        <f t="shared" si="102"/>
        <v>0.85527696174481616</v>
      </c>
      <c r="N423" s="65">
        <f t="shared" si="102"/>
        <v>0.85534248445125505</v>
      </c>
      <c r="O423" s="65">
        <f t="shared" si="102"/>
        <v>0.85697735845965717</v>
      </c>
      <c r="P423" s="65">
        <f t="shared" si="102"/>
        <v>0.85869622642110821</v>
      </c>
      <c r="Q423" s="65">
        <f t="shared" si="102"/>
        <v>0.86126107764672688</v>
      </c>
    </row>
    <row r="425" spans="1:17" ht="12" customHeight="1" x14ac:dyDescent="0.25">
      <c r="A425" s="152" t="s">
        <v>190</v>
      </c>
      <c r="B425" s="168"/>
      <c r="C425" s="168">
        <f>SUM(C426,C429,C431,C444)</f>
        <v>0</v>
      </c>
      <c r="D425" s="168">
        <f t="shared" ref="D425:Q425" si="103">SUM(D426,D429,D431,D444)</f>
        <v>0</v>
      </c>
      <c r="E425" s="168">
        <f t="shared" si="103"/>
        <v>0</v>
      </c>
      <c r="F425" s="168">
        <f t="shared" si="103"/>
        <v>0</v>
      </c>
      <c r="G425" s="168">
        <f t="shared" si="103"/>
        <v>0</v>
      </c>
      <c r="H425" s="168">
        <f t="shared" si="103"/>
        <v>0</v>
      </c>
      <c r="I425" s="168">
        <f t="shared" si="103"/>
        <v>0</v>
      </c>
      <c r="J425" s="168">
        <f t="shared" si="103"/>
        <v>0</v>
      </c>
      <c r="K425" s="168">
        <f t="shared" si="103"/>
        <v>0</v>
      </c>
      <c r="L425" s="168">
        <f t="shared" si="103"/>
        <v>0</v>
      </c>
      <c r="M425" s="168">
        <f t="shared" si="103"/>
        <v>0</v>
      </c>
      <c r="N425" s="168">
        <f t="shared" si="103"/>
        <v>0</v>
      </c>
      <c r="O425" s="168">
        <f t="shared" si="103"/>
        <v>0</v>
      </c>
      <c r="P425" s="168">
        <f t="shared" si="103"/>
        <v>0</v>
      </c>
      <c r="Q425" s="168">
        <f t="shared" si="103"/>
        <v>0</v>
      </c>
    </row>
    <row r="426" spans="1:17" ht="12" customHeight="1" x14ac:dyDescent="0.25">
      <c r="A426" s="158" t="s">
        <v>65</v>
      </c>
      <c r="B426" s="157"/>
      <c r="C426" s="157">
        <f>SUM(C427:C428)</f>
        <v>0</v>
      </c>
      <c r="D426" s="157">
        <f t="shared" ref="D426:Q426" si="104">SUM(D427:D428)</f>
        <v>0</v>
      </c>
      <c r="E426" s="157">
        <f t="shared" si="104"/>
        <v>0</v>
      </c>
      <c r="F426" s="157">
        <f t="shared" si="104"/>
        <v>0</v>
      </c>
      <c r="G426" s="157">
        <f t="shared" si="104"/>
        <v>0</v>
      </c>
      <c r="H426" s="157">
        <f t="shared" si="104"/>
        <v>0</v>
      </c>
      <c r="I426" s="157">
        <f t="shared" si="104"/>
        <v>0</v>
      </c>
      <c r="J426" s="157">
        <f t="shared" si="104"/>
        <v>0</v>
      </c>
      <c r="K426" s="157">
        <f t="shared" si="104"/>
        <v>0</v>
      </c>
      <c r="L426" s="157">
        <f t="shared" si="104"/>
        <v>0</v>
      </c>
      <c r="M426" s="157">
        <f t="shared" si="104"/>
        <v>0</v>
      </c>
      <c r="N426" s="157">
        <f t="shared" si="104"/>
        <v>0</v>
      </c>
      <c r="O426" s="157">
        <f t="shared" si="104"/>
        <v>0</v>
      </c>
      <c r="P426" s="157">
        <f t="shared" si="104"/>
        <v>0</v>
      </c>
      <c r="Q426" s="157">
        <f t="shared" si="104"/>
        <v>0</v>
      </c>
    </row>
    <row r="427" spans="1:17" ht="12" customHeight="1" x14ac:dyDescent="0.25">
      <c r="A427" s="23" t="s">
        <v>157</v>
      </c>
      <c r="B427" s="156"/>
      <c r="C427" s="156">
        <f>RES_hhdet_in_emi!C$83</f>
        <v>0</v>
      </c>
      <c r="D427" s="156">
        <f>RES_hhdet_in_emi!D$83</f>
        <v>0</v>
      </c>
      <c r="E427" s="156">
        <f>RES_hhdet_in_emi!E$83</f>
        <v>0</v>
      </c>
      <c r="F427" s="156">
        <f>RES_hhdet_in_emi!F$83</f>
        <v>0</v>
      </c>
      <c r="G427" s="156">
        <f>RES_hhdet_in_emi!G$83</f>
        <v>0</v>
      </c>
      <c r="H427" s="156">
        <f>RES_hhdet_in_emi!H$83</f>
        <v>0</v>
      </c>
      <c r="I427" s="156">
        <f>RES_hhdet_in_emi!I$83</f>
        <v>0</v>
      </c>
      <c r="J427" s="156">
        <f>RES_hhdet_in_emi!J$83</f>
        <v>0</v>
      </c>
      <c r="K427" s="156">
        <f>RES_hhdet_in_emi!K$83</f>
        <v>0</v>
      </c>
      <c r="L427" s="156">
        <f>RES_hhdet_in_emi!L$83</f>
        <v>0</v>
      </c>
      <c r="M427" s="156">
        <f>RES_hhdet_in_emi!M$83</f>
        <v>0</v>
      </c>
      <c r="N427" s="156">
        <f>RES_hhdet_in_emi!N$83</f>
        <v>0</v>
      </c>
      <c r="O427" s="156">
        <f>RES_hhdet_in_emi!O$83</f>
        <v>0</v>
      </c>
      <c r="P427" s="156">
        <f>RES_hhdet_in_emi!P$83</f>
        <v>0</v>
      </c>
      <c r="Q427" s="156">
        <f>RES_hhdet_in_emi!Q$83</f>
        <v>0</v>
      </c>
    </row>
    <row r="428" spans="1:17" ht="12" customHeight="1" x14ac:dyDescent="0.25">
      <c r="A428" s="23" t="s">
        <v>60</v>
      </c>
      <c r="B428" s="156"/>
      <c r="C428" s="156">
        <f>RES_hhdet_in_emi!C$84</f>
        <v>0</v>
      </c>
      <c r="D428" s="156">
        <f>RES_hhdet_in_emi!D$84</f>
        <v>0</v>
      </c>
      <c r="E428" s="156">
        <f>RES_hhdet_in_emi!E$84</f>
        <v>0</v>
      </c>
      <c r="F428" s="156">
        <f>RES_hhdet_in_emi!F$84</f>
        <v>0</v>
      </c>
      <c r="G428" s="156">
        <f>RES_hhdet_in_emi!G$84</f>
        <v>0</v>
      </c>
      <c r="H428" s="156">
        <f>RES_hhdet_in_emi!H$84</f>
        <v>0</v>
      </c>
      <c r="I428" s="156">
        <f>RES_hhdet_in_emi!I$84</f>
        <v>0</v>
      </c>
      <c r="J428" s="156">
        <f>RES_hhdet_in_emi!J$84</f>
        <v>0</v>
      </c>
      <c r="K428" s="156">
        <f>RES_hhdet_in_emi!K$84</f>
        <v>0</v>
      </c>
      <c r="L428" s="156">
        <f>RES_hhdet_in_emi!L$84</f>
        <v>0</v>
      </c>
      <c r="M428" s="156">
        <f>RES_hhdet_in_emi!M$84</f>
        <v>0</v>
      </c>
      <c r="N428" s="156">
        <f>RES_hhdet_in_emi!N$84</f>
        <v>0</v>
      </c>
      <c r="O428" s="156">
        <f>RES_hhdet_in_emi!O$84</f>
        <v>0</v>
      </c>
      <c r="P428" s="156">
        <f>RES_hhdet_in_emi!P$84</f>
        <v>0</v>
      </c>
      <c r="Q428" s="156">
        <f>RES_hhdet_in_emi!Q$84</f>
        <v>0</v>
      </c>
    </row>
    <row r="429" spans="1:17" ht="12" customHeight="1" x14ac:dyDescent="0.25">
      <c r="A429" s="158" t="s">
        <v>112</v>
      </c>
      <c r="B429" s="157"/>
      <c r="C429" s="157">
        <f>C430</f>
        <v>0</v>
      </c>
      <c r="D429" s="157">
        <f t="shared" ref="D429:Q429" si="105">D430</f>
        <v>0</v>
      </c>
      <c r="E429" s="157">
        <f t="shared" si="105"/>
        <v>0</v>
      </c>
      <c r="F429" s="157">
        <f t="shared" si="105"/>
        <v>0</v>
      </c>
      <c r="G429" s="157">
        <f t="shared" si="105"/>
        <v>0</v>
      </c>
      <c r="H429" s="157">
        <f t="shared" si="105"/>
        <v>0</v>
      </c>
      <c r="I429" s="157">
        <f t="shared" si="105"/>
        <v>0</v>
      </c>
      <c r="J429" s="157">
        <f t="shared" si="105"/>
        <v>0</v>
      </c>
      <c r="K429" s="157">
        <f t="shared" si="105"/>
        <v>0</v>
      </c>
      <c r="L429" s="157">
        <f t="shared" si="105"/>
        <v>0</v>
      </c>
      <c r="M429" s="157">
        <f t="shared" si="105"/>
        <v>0</v>
      </c>
      <c r="N429" s="157">
        <f t="shared" si="105"/>
        <v>0</v>
      </c>
      <c r="O429" s="157">
        <f t="shared" si="105"/>
        <v>0</v>
      </c>
      <c r="P429" s="157">
        <f t="shared" si="105"/>
        <v>0</v>
      </c>
      <c r="Q429" s="157">
        <f t="shared" si="105"/>
        <v>0</v>
      </c>
    </row>
    <row r="430" spans="1:17" ht="12" customHeight="1" x14ac:dyDescent="0.25">
      <c r="A430" s="23" t="s">
        <v>60</v>
      </c>
      <c r="B430" s="156"/>
      <c r="C430" s="156">
        <f>RES_hhdet_in_emi!C$86</f>
        <v>0</v>
      </c>
      <c r="D430" s="156">
        <f>RES_hhdet_in_emi!D$86</f>
        <v>0</v>
      </c>
      <c r="E430" s="156">
        <f>RES_hhdet_in_emi!E$86</f>
        <v>0</v>
      </c>
      <c r="F430" s="156">
        <f>RES_hhdet_in_emi!F$86</f>
        <v>0</v>
      </c>
      <c r="G430" s="156">
        <f>RES_hhdet_in_emi!G$86</f>
        <v>0</v>
      </c>
      <c r="H430" s="156">
        <f>RES_hhdet_in_emi!H$86</f>
        <v>0</v>
      </c>
      <c r="I430" s="156">
        <f>RES_hhdet_in_emi!I$86</f>
        <v>0</v>
      </c>
      <c r="J430" s="156">
        <f>RES_hhdet_in_emi!J$86</f>
        <v>0</v>
      </c>
      <c r="K430" s="156">
        <f>RES_hhdet_in_emi!K$86</f>
        <v>0</v>
      </c>
      <c r="L430" s="156">
        <f>RES_hhdet_in_emi!L$86</f>
        <v>0</v>
      </c>
      <c r="M430" s="156">
        <f>RES_hhdet_in_emi!M$86</f>
        <v>0</v>
      </c>
      <c r="N430" s="156">
        <f>RES_hhdet_in_emi!N$86</f>
        <v>0</v>
      </c>
      <c r="O430" s="156">
        <f>RES_hhdet_in_emi!O$86</f>
        <v>0</v>
      </c>
      <c r="P430" s="156">
        <f>RES_hhdet_in_emi!P$86</f>
        <v>0</v>
      </c>
      <c r="Q430" s="156">
        <f>RES_hhdet_in_emi!Q$86</f>
        <v>0</v>
      </c>
    </row>
    <row r="431" spans="1:17" ht="12" customHeight="1" x14ac:dyDescent="0.25">
      <c r="A431" s="158" t="s">
        <v>63</v>
      </c>
      <c r="B431" s="157"/>
      <c r="C431" s="157">
        <f>RES_hhdet_in_emi!C$87</f>
        <v>0</v>
      </c>
      <c r="D431" s="157">
        <f>RES_hhdet_in_emi!D$87</f>
        <v>0</v>
      </c>
      <c r="E431" s="157">
        <f>RES_hhdet_in_emi!E$87</f>
        <v>0</v>
      </c>
      <c r="F431" s="157">
        <f>RES_hhdet_in_emi!F$87</f>
        <v>0</v>
      </c>
      <c r="G431" s="157">
        <f>RES_hhdet_in_emi!G$87</f>
        <v>0</v>
      </c>
      <c r="H431" s="157">
        <f>RES_hhdet_in_emi!H$87</f>
        <v>0</v>
      </c>
      <c r="I431" s="157">
        <f>RES_hhdet_in_emi!I$87</f>
        <v>0</v>
      </c>
      <c r="J431" s="157">
        <f>RES_hhdet_in_emi!J$87</f>
        <v>0</v>
      </c>
      <c r="K431" s="157">
        <f>RES_hhdet_in_emi!K$87</f>
        <v>0</v>
      </c>
      <c r="L431" s="157">
        <f>RES_hhdet_in_emi!L$87</f>
        <v>0</v>
      </c>
      <c r="M431" s="157">
        <f>RES_hhdet_in_emi!M$87</f>
        <v>0</v>
      </c>
      <c r="N431" s="157">
        <f>RES_hhdet_in_emi!N$87</f>
        <v>0</v>
      </c>
      <c r="O431" s="157">
        <f>RES_hhdet_in_emi!O$87</f>
        <v>0</v>
      </c>
      <c r="P431" s="157">
        <f>RES_hhdet_in_emi!P$87</f>
        <v>0</v>
      </c>
      <c r="Q431" s="157">
        <f>RES_hhdet_in_emi!Q$87</f>
        <v>0</v>
      </c>
    </row>
    <row r="432" spans="1:17" ht="12" customHeight="1" x14ac:dyDescent="0.25">
      <c r="A432" s="167" t="s">
        <v>156</v>
      </c>
      <c r="B432" s="132"/>
      <c r="C432" s="132">
        <f>RES_hhdet_in_emi!C$88</f>
        <v>0</v>
      </c>
      <c r="D432" s="132">
        <f>RES_hhdet_in_emi!D$88</f>
        <v>0</v>
      </c>
      <c r="E432" s="132">
        <f>RES_hhdet_in_emi!E$88</f>
        <v>0</v>
      </c>
      <c r="F432" s="132">
        <f>RES_hhdet_in_emi!F$88</f>
        <v>0</v>
      </c>
      <c r="G432" s="132">
        <f>RES_hhdet_in_emi!G$88</f>
        <v>0</v>
      </c>
      <c r="H432" s="132">
        <f>RES_hhdet_in_emi!H$88</f>
        <v>0</v>
      </c>
      <c r="I432" s="132">
        <f>RES_hhdet_in_emi!I$88</f>
        <v>0</v>
      </c>
      <c r="J432" s="132">
        <f>RES_hhdet_in_emi!J$88</f>
        <v>0</v>
      </c>
      <c r="K432" s="132">
        <f>RES_hhdet_in_emi!K$88</f>
        <v>0</v>
      </c>
      <c r="L432" s="132">
        <f>RES_hhdet_in_emi!L$88</f>
        <v>0</v>
      </c>
      <c r="M432" s="132">
        <f>RES_hhdet_in_emi!M$88</f>
        <v>0</v>
      </c>
      <c r="N432" s="132">
        <f>RES_hhdet_in_emi!N$88</f>
        <v>0</v>
      </c>
      <c r="O432" s="132">
        <f>RES_hhdet_in_emi!O$88</f>
        <v>0</v>
      </c>
      <c r="P432" s="132">
        <f>RES_hhdet_in_emi!P$88</f>
        <v>0</v>
      </c>
      <c r="Q432" s="132">
        <f>RES_hhdet_in_emi!Q$88</f>
        <v>0</v>
      </c>
    </row>
    <row r="433" spans="1:17" ht="12" customHeight="1" x14ac:dyDescent="0.25">
      <c r="A433" s="167" t="s">
        <v>155</v>
      </c>
      <c r="B433" s="132"/>
      <c r="C433" s="132">
        <f>SUM(C434:C435)</f>
        <v>0</v>
      </c>
      <c r="D433" s="132">
        <f t="shared" ref="D433:Q433" si="106">SUM(D434:D435)</f>
        <v>0</v>
      </c>
      <c r="E433" s="132">
        <f t="shared" si="106"/>
        <v>0</v>
      </c>
      <c r="F433" s="132">
        <f t="shared" si="106"/>
        <v>0</v>
      </c>
      <c r="G433" s="132">
        <f t="shared" si="106"/>
        <v>0</v>
      </c>
      <c r="H433" s="132">
        <f t="shared" si="106"/>
        <v>0</v>
      </c>
      <c r="I433" s="132">
        <f t="shared" si="106"/>
        <v>0</v>
      </c>
      <c r="J433" s="132">
        <f t="shared" si="106"/>
        <v>0</v>
      </c>
      <c r="K433" s="132">
        <f t="shared" si="106"/>
        <v>0</v>
      </c>
      <c r="L433" s="132">
        <f t="shared" si="106"/>
        <v>0</v>
      </c>
      <c r="M433" s="132">
        <f t="shared" si="106"/>
        <v>0</v>
      </c>
      <c r="N433" s="132">
        <f t="shared" si="106"/>
        <v>0</v>
      </c>
      <c r="O433" s="132">
        <f t="shared" si="106"/>
        <v>0</v>
      </c>
      <c r="P433" s="132">
        <f t="shared" si="106"/>
        <v>0</v>
      </c>
      <c r="Q433" s="132">
        <f t="shared" si="106"/>
        <v>0</v>
      </c>
    </row>
    <row r="434" spans="1:17" ht="12" customHeight="1" x14ac:dyDescent="0.25">
      <c r="A434" s="166" t="s">
        <v>55</v>
      </c>
      <c r="B434" s="165"/>
      <c r="C434" s="165">
        <f>RES_hhdet_in_emi!C$90</f>
        <v>0</v>
      </c>
      <c r="D434" s="165">
        <f>RES_hhdet_in_emi!D$90</f>
        <v>0</v>
      </c>
      <c r="E434" s="165">
        <f>RES_hhdet_in_emi!E$90</f>
        <v>0</v>
      </c>
      <c r="F434" s="165">
        <f>RES_hhdet_in_emi!F$90</f>
        <v>0</v>
      </c>
      <c r="G434" s="165">
        <f>RES_hhdet_in_emi!G$90</f>
        <v>0</v>
      </c>
      <c r="H434" s="165">
        <f>RES_hhdet_in_emi!H$90</f>
        <v>0</v>
      </c>
      <c r="I434" s="165">
        <f>RES_hhdet_in_emi!I$90</f>
        <v>0</v>
      </c>
      <c r="J434" s="165">
        <f>RES_hhdet_in_emi!J$90</f>
        <v>0</v>
      </c>
      <c r="K434" s="165">
        <f>RES_hhdet_in_emi!K$90</f>
        <v>0</v>
      </c>
      <c r="L434" s="165">
        <f>RES_hhdet_in_emi!L$90</f>
        <v>0</v>
      </c>
      <c r="M434" s="165">
        <f>RES_hhdet_in_emi!M$90</f>
        <v>0</v>
      </c>
      <c r="N434" s="165">
        <f>RES_hhdet_in_emi!N$90</f>
        <v>0</v>
      </c>
      <c r="O434" s="165">
        <f>RES_hhdet_in_emi!O$90</f>
        <v>0</v>
      </c>
      <c r="P434" s="165">
        <f>RES_hhdet_in_emi!P$90</f>
        <v>0</v>
      </c>
      <c r="Q434" s="165">
        <f>RES_hhdet_in_emi!Q$90</f>
        <v>0</v>
      </c>
    </row>
    <row r="435" spans="1:17" ht="12" customHeight="1" x14ac:dyDescent="0.25">
      <c r="A435" s="147" t="s">
        <v>59</v>
      </c>
      <c r="B435" s="164"/>
      <c r="C435" s="164">
        <f>RES_hhdet_in_emi!C$91</f>
        <v>0</v>
      </c>
      <c r="D435" s="164">
        <f>RES_hhdet_in_emi!D$91</f>
        <v>0</v>
      </c>
      <c r="E435" s="164">
        <f>RES_hhdet_in_emi!E$91</f>
        <v>0</v>
      </c>
      <c r="F435" s="164">
        <f>RES_hhdet_in_emi!F$91</f>
        <v>0</v>
      </c>
      <c r="G435" s="164">
        <f>RES_hhdet_in_emi!G$91</f>
        <v>0</v>
      </c>
      <c r="H435" s="164">
        <f>RES_hhdet_in_emi!H$91</f>
        <v>0</v>
      </c>
      <c r="I435" s="164">
        <f>RES_hhdet_in_emi!I$91</f>
        <v>0</v>
      </c>
      <c r="J435" s="164">
        <f>RES_hhdet_in_emi!J$91</f>
        <v>0</v>
      </c>
      <c r="K435" s="164">
        <f>RES_hhdet_in_emi!K$91</f>
        <v>0</v>
      </c>
      <c r="L435" s="164">
        <f>RES_hhdet_in_emi!L$91</f>
        <v>0</v>
      </c>
      <c r="M435" s="164">
        <f>RES_hhdet_in_emi!M$91</f>
        <v>0</v>
      </c>
      <c r="N435" s="164">
        <f>RES_hhdet_in_emi!N$91</f>
        <v>0</v>
      </c>
      <c r="O435" s="164">
        <f>RES_hhdet_in_emi!O$91</f>
        <v>0</v>
      </c>
      <c r="P435" s="164">
        <f>RES_hhdet_in_emi!P$91</f>
        <v>0</v>
      </c>
      <c r="Q435" s="164">
        <f>RES_hhdet_in_emi!Q$91</f>
        <v>0</v>
      </c>
    </row>
    <row r="436" spans="1:17" ht="12" customHeight="1" x14ac:dyDescent="0.25">
      <c r="A436" s="163" t="s">
        <v>144</v>
      </c>
      <c r="B436" s="162"/>
      <c r="C436" s="162">
        <f>RES_hhdet_in_emi!C$92</f>
        <v>0</v>
      </c>
      <c r="D436" s="162">
        <f>RES_hhdet_in_emi!D$92</f>
        <v>0</v>
      </c>
      <c r="E436" s="162">
        <f>RES_hhdet_in_emi!E$92</f>
        <v>0</v>
      </c>
      <c r="F436" s="162">
        <f>RES_hhdet_in_emi!F$92</f>
        <v>0</v>
      </c>
      <c r="G436" s="162">
        <f>RES_hhdet_in_emi!G$92</f>
        <v>0</v>
      </c>
      <c r="H436" s="162">
        <f>RES_hhdet_in_emi!H$92</f>
        <v>0</v>
      </c>
      <c r="I436" s="162">
        <f>RES_hhdet_in_emi!I$92</f>
        <v>0</v>
      </c>
      <c r="J436" s="162">
        <f>RES_hhdet_in_emi!J$92</f>
        <v>0</v>
      </c>
      <c r="K436" s="162">
        <f>RES_hhdet_in_emi!K$92</f>
        <v>0</v>
      </c>
      <c r="L436" s="162">
        <f>RES_hhdet_in_emi!L$92</f>
        <v>0</v>
      </c>
      <c r="M436" s="162">
        <f>RES_hhdet_in_emi!M$92</f>
        <v>0</v>
      </c>
      <c r="N436" s="162">
        <f>RES_hhdet_in_emi!N$92</f>
        <v>0</v>
      </c>
      <c r="O436" s="162">
        <f>RES_hhdet_in_emi!O$92</f>
        <v>0</v>
      </c>
      <c r="P436" s="162">
        <f>RES_hhdet_in_emi!P$92</f>
        <v>0</v>
      </c>
      <c r="Q436" s="162">
        <f>RES_hhdet_in_emi!Q$92</f>
        <v>0</v>
      </c>
    </row>
    <row r="437" spans="1:17" ht="12" customHeight="1" x14ac:dyDescent="0.25">
      <c r="A437" s="161" t="s">
        <v>143</v>
      </c>
      <c r="B437" s="160"/>
      <c r="C437" s="160">
        <f>SUM(C438:C439)</f>
        <v>0</v>
      </c>
      <c r="D437" s="160">
        <f t="shared" ref="D437:Q437" si="107">SUM(D438:D439)</f>
        <v>0</v>
      </c>
      <c r="E437" s="160">
        <f t="shared" si="107"/>
        <v>0</v>
      </c>
      <c r="F437" s="160">
        <f t="shared" si="107"/>
        <v>0</v>
      </c>
      <c r="G437" s="160">
        <f t="shared" si="107"/>
        <v>0</v>
      </c>
      <c r="H437" s="160">
        <f t="shared" si="107"/>
        <v>0</v>
      </c>
      <c r="I437" s="160">
        <f t="shared" si="107"/>
        <v>0</v>
      </c>
      <c r="J437" s="160">
        <f t="shared" si="107"/>
        <v>0</v>
      </c>
      <c r="K437" s="160">
        <f t="shared" si="107"/>
        <v>0</v>
      </c>
      <c r="L437" s="160">
        <f t="shared" si="107"/>
        <v>0</v>
      </c>
      <c r="M437" s="160">
        <f t="shared" si="107"/>
        <v>0</v>
      </c>
      <c r="N437" s="160">
        <f t="shared" si="107"/>
        <v>0</v>
      </c>
      <c r="O437" s="160">
        <f t="shared" si="107"/>
        <v>0</v>
      </c>
      <c r="P437" s="160">
        <f t="shared" si="107"/>
        <v>0</v>
      </c>
      <c r="Q437" s="160">
        <f t="shared" si="107"/>
        <v>0</v>
      </c>
    </row>
    <row r="438" spans="1:17" ht="12" customHeight="1" x14ac:dyDescent="0.25">
      <c r="A438" s="148" t="s">
        <v>57</v>
      </c>
      <c r="B438" s="156"/>
      <c r="C438" s="156">
        <f>RES_hhdet_in_emi!C$94</f>
        <v>0</v>
      </c>
      <c r="D438" s="156">
        <f>RES_hhdet_in_emi!D$94</f>
        <v>0</v>
      </c>
      <c r="E438" s="156">
        <f>RES_hhdet_in_emi!E$94</f>
        <v>0</v>
      </c>
      <c r="F438" s="156">
        <f>RES_hhdet_in_emi!F$94</f>
        <v>0</v>
      </c>
      <c r="G438" s="156">
        <f>RES_hhdet_in_emi!G$94</f>
        <v>0</v>
      </c>
      <c r="H438" s="156">
        <f>RES_hhdet_in_emi!H$94</f>
        <v>0</v>
      </c>
      <c r="I438" s="156">
        <f>RES_hhdet_in_emi!I$94</f>
        <v>0</v>
      </c>
      <c r="J438" s="156">
        <f>RES_hhdet_in_emi!J$94</f>
        <v>0</v>
      </c>
      <c r="K438" s="156">
        <f>RES_hhdet_in_emi!K$94</f>
        <v>0</v>
      </c>
      <c r="L438" s="156">
        <f>RES_hhdet_in_emi!L$94</f>
        <v>0</v>
      </c>
      <c r="M438" s="156">
        <f>RES_hhdet_in_emi!M$94</f>
        <v>0</v>
      </c>
      <c r="N438" s="156">
        <f>RES_hhdet_in_emi!N$94</f>
        <v>0</v>
      </c>
      <c r="O438" s="156">
        <f>RES_hhdet_in_emi!O$94</f>
        <v>0</v>
      </c>
      <c r="P438" s="156">
        <f>RES_hhdet_in_emi!P$94</f>
        <v>0</v>
      </c>
      <c r="Q438" s="156">
        <f>RES_hhdet_in_emi!Q$94</f>
        <v>0</v>
      </c>
    </row>
    <row r="439" spans="1:17" ht="12" customHeight="1" x14ac:dyDescent="0.25">
      <c r="A439" s="148" t="s">
        <v>59</v>
      </c>
      <c r="B439" s="156"/>
      <c r="C439" s="156">
        <f>RES_hhdet_in_emi!C$95</f>
        <v>0</v>
      </c>
      <c r="D439" s="156">
        <f>RES_hhdet_in_emi!D$95</f>
        <v>0</v>
      </c>
      <c r="E439" s="156">
        <f>RES_hhdet_in_emi!E$95</f>
        <v>0</v>
      </c>
      <c r="F439" s="156">
        <f>RES_hhdet_in_emi!F$95</f>
        <v>0</v>
      </c>
      <c r="G439" s="156">
        <f>RES_hhdet_in_emi!G$95</f>
        <v>0</v>
      </c>
      <c r="H439" s="156">
        <f>RES_hhdet_in_emi!H$95</f>
        <v>0</v>
      </c>
      <c r="I439" s="156">
        <f>RES_hhdet_in_emi!I$95</f>
        <v>0</v>
      </c>
      <c r="J439" s="156">
        <f>RES_hhdet_in_emi!J$95</f>
        <v>0</v>
      </c>
      <c r="K439" s="156">
        <f>RES_hhdet_in_emi!K$95</f>
        <v>0</v>
      </c>
      <c r="L439" s="156">
        <f>RES_hhdet_in_emi!L$95</f>
        <v>0</v>
      </c>
      <c r="M439" s="156">
        <f>RES_hhdet_in_emi!M$95</f>
        <v>0</v>
      </c>
      <c r="N439" s="156">
        <f>RES_hhdet_in_emi!N$95</f>
        <v>0</v>
      </c>
      <c r="O439" s="156">
        <f>RES_hhdet_in_emi!O$95</f>
        <v>0</v>
      </c>
      <c r="P439" s="156">
        <f>RES_hhdet_in_emi!P$95</f>
        <v>0</v>
      </c>
      <c r="Q439" s="156">
        <f>RES_hhdet_in_emi!Q$95</f>
        <v>0</v>
      </c>
    </row>
    <row r="440" spans="1:17" ht="12" customHeight="1" x14ac:dyDescent="0.25">
      <c r="A440" s="163" t="s">
        <v>142</v>
      </c>
      <c r="B440" s="162"/>
      <c r="C440" s="162">
        <f>RES_hhdet_in_emi!C$96</f>
        <v>0</v>
      </c>
      <c r="D440" s="162">
        <f>RES_hhdet_in_emi!D$96</f>
        <v>0</v>
      </c>
      <c r="E440" s="162">
        <f>RES_hhdet_in_emi!E$96</f>
        <v>0</v>
      </c>
      <c r="F440" s="162">
        <f>RES_hhdet_in_emi!F$96</f>
        <v>0</v>
      </c>
      <c r="G440" s="162">
        <f>RES_hhdet_in_emi!G$96</f>
        <v>0</v>
      </c>
      <c r="H440" s="162">
        <f>RES_hhdet_in_emi!H$96</f>
        <v>0</v>
      </c>
      <c r="I440" s="162">
        <f>RES_hhdet_in_emi!I$96</f>
        <v>0</v>
      </c>
      <c r="J440" s="162">
        <f>RES_hhdet_in_emi!J$96</f>
        <v>0</v>
      </c>
      <c r="K440" s="162">
        <f>RES_hhdet_in_emi!K$96</f>
        <v>0</v>
      </c>
      <c r="L440" s="162">
        <f>RES_hhdet_in_emi!L$96</f>
        <v>0</v>
      </c>
      <c r="M440" s="162">
        <f>RES_hhdet_in_emi!M$96</f>
        <v>0</v>
      </c>
      <c r="N440" s="162">
        <f>RES_hhdet_in_emi!N$96</f>
        <v>0</v>
      </c>
      <c r="O440" s="162">
        <f>RES_hhdet_in_emi!O$96</f>
        <v>0</v>
      </c>
      <c r="P440" s="162">
        <f>RES_hhdet_in_emi!P$96</f>
        <v>0</v>
      </c>
      <c r="Q440" s="162">
        <f>RES_hhdet_in_emi!Q$96</f>
        <v>0</v>
      </c>
    </row>
    <row r="441" spans="1:17" ht="12" customHeight="1" x14ac:dyDescent="0.25">
      <c r="A441" s="161" t="s">
        <v>141</v>
      </c>
      <c r="B441" s="160"/>
      <c r="C441" s="160">
        <f>SUM(C442:C443)</f>
        <v>0</v>
      </c>
      <c r="D441" s="160">
        <f t="shared" ref="D441:Q441" si="108">SUM(D442:D443)</f>
        <v>0</v>
      </c>
      <c r="E441" s="160">
        <f t="shared" si="108"/>
        <v>0</v>
      </c>
      <c r="F441" s="160">
        <f t="shared" si="108"/>
        <v>0</v>
      </c>
      <c r="G441" s="160">
        <f t="shared" si="108"/>
        <v>0</v>
      </c>
      <c r="H441" s="160">
        <f t="shared" si="108"/>
        <v>0</v>
      </c>
      <c r="I441" s="160">
        <f t="shared" si="108"/>
        <v>0</v>
      </c>
      <c r="J441" s="160">
        <f t="shared" si="108"/>
        <v>0</v>
      </c>
      <c r="K441" s="160">
        <f t="shared" si="108"/>
        <v>0</v>
      </c>
      <c r="L441" s="160">
        <f t="shared" si="108"/>
        <v>0</v>
      </c>
      <c r="M441" s="160">
        <f t="shared" si="108"/>
        <v>0</v>
      </c>
      <c r="N441" s="160">
        <f t="shared" si="108"/>
        <v>0</v>
      </c>
      <c r="O441" s="160">
        <f t="shared" si="108"/>
        <v>0</v>
      </c>
      <c r="P441" s="160">
        <f t="shared" si="108"/>
        <v>0</v>
      </c>
      <c r="Q441" s="160">
        <f t="shared" si="108"/>
        <v>0</v>
      </c>
    </row>
    <row r="442" spans="1:17" ht="12" customHeight="1" x14ac:dyDescent="0.25">
      <c r="A442" s="148" t="s">
        <v>60</v>
      </c>
      <c r="B442" s="156"/>
      <c r="C442" s="156">
        <f>RES_hhdet_in_emi!C$98</f>
        <v>0</v>
      </c>
      <c r="D442" s="156">
        <f>RES_hhdet_in_emi!D$98</f>
        <v>0</v>
      </c>
      <c r="E442" s="156">
        <f>RES_hhdet_in_emi!E$98</f>
        <v>0</v>
      </c>
      <c r="F442" s="156">
        <f>RES_hhdet_in_emi!F$98</f>
        <v>0</v>
      </c>
      <c r="G442" s="156">
        <f>RES_hhdet_in_emi!G$98</f>
        <v>0</v>
      </c>
      <c r="H442" s="156">
        <f>RES_hhdet_in_emi!H$98</f>
        <v>0</v>
      </c>
      <c r="I442" s="156">
        <f>RES_hhdet_in_emi!I$98</f>
        <v>0</v>
      </c>
      <c r="J442" s="156">
        <f>RES_hhdet_in_emi!J$98</f>
        <v>0</v>
      </c>
      <c r="K442" s="156">
        <f>RES_hhdet_in_emi!K$98</f>
        <v>0</v>
      </c>
      <c r="L442" s="156">
        <f>RES_hhdet_in_emi!L$98</f>
        <v>0</v>
      </c>
      <c r="M442" s="156">
        <f>RES_hhdet_in_emi!M$98</f>
        <v>0</v>
      </c>
      <c r="N442" s="156">
        <f>RES_hhdet_in_emi!N$98</f>
        <v>0</v>
      </c>
      <c r="O442" s="156">
        <f>RES_hhdet_in_emi!O$98</f>
        <v>0</v>
      </c>
      <c r="P442" s="156">
        <f>RES_hhdet_in_emi!P$98</f>
        <v>0</v>
      </c>
      <c r="Q442" s="156">
        <f>RES_hhdet_in_emi!Q$98</f>
        <v>0</v>
      </c>
    </row>
    <row r="443" spans="1:17" ht="12" customHeight="1" x14ac:dyDescent="0.25">
      <c r="A443" s="148" t="s">
        <v>59</v>
      </c>
      <c r="B443" s="156"/>
      <c r="C443" s="156">
        <f>RES_hhdet_in_emi!C$99</f>
        <v>0</v>
      </c>
      <c r="D443" s="156">
        <f>RES_hhdet_in_emi!D$99</f>
        <v>0</v>
      </c>
      <c r="E443" s="156">
        <f>RES_hhdet_in_emi!E$99</f>
        <v>0</v>
      </c>
      <c r="F443" s="156">
        <f>RES_hhdet_in_emi!F$99</f>
        <v>0</v>
      </c>
      <c r="G443" s="156">
        <f>RES_hhdet_in_emi!G$99</f>
        <v>0</v>
      </c>
      <c r="H443" s="156">
        <f>RES_hhdet_in_emi!H$99</f>
        <v>0</v>
      </c>
      <c r="I443" s="156">
        <f>RES_hhdet_in_emi!I$99</f>
        <v>0</v>
      </c>
      <c r="J443" s="156">
        <f>RES_hhdet_in_emi!J$99</f>
        <v>0</v>
      </c>
      <c r="K443" s="156">
        <f>RES_hhdet_in_emi!K$99</f>
        <v>0</v>
      </c>
      <c r="L443" s="156">
        <f>RES_hhdet_in_emi!L$99</f>
        <v>0</v>
      </c>
      <c r="M443" s="156">
        <f>RES_hhdet_in_emi!M$99</f>
        <v>0</v>
      </c>
      <c r="N443" s="156">
        <f>RES_hhdet_in_emi!N$99</f>
        <v>0</v>
      </c>
      <c r="O443" s="156">
        <f>RES_hhdet_in_emi!O$99</f>
        <v>0</v>
      </c>
      <c r="P443" s="156">
        <f>RES_hhdet_in_emi!P$99</f>
        <v>0</v>
      </c>
      <c r="Q443" s="156">
        <f>RES_hhdet_in_emi!Q$99</f>
        <v>0</v>
      </c>
    </row>
    <row r="444" spans="1:17" ht="12" customHeight="1" x14ac:dyDescent="0.25">
      <c r="A444" s="158" t="s">
        <v>62</v>
      </c>
      <c r="B444" s="157"/>
      <c r="C444" s="157">
        <f>SUM(C445:C447)</f>
        <v>0</v>
      </c>
      <c r="D444" s="157">
        <f t="shared" ref="D444:Q444" si="109">SUM(D445:D447)</f>
        <v>0</v>
      </c>
      <c r="E444" s="157">
        <f t="shared" si="109"/>
        <v>0</v>
      </c>
      <c r="F444" s="157">
        <f t="shared" si="109"/>
        <v>0</v>
      </c>
      <c r="G444" s="157">
        <f t="shared" si="109"/>
        <v>0</v>
      </c>
      <c r="H444" s="157">
        <f t="shared" si="109"/>
        <v>0</v>
      </c>
      <c r="I444" s="157">
        <f t="shared" si="109"/>
        <v>0</v>
      </c>
      <c r="J444" s="157">
        <f t="shared" si="109"/>
        <v>0</v>
      </c>
      <c r="K444" s="157">
        <f t="shared" si="109"/>
        <v>0</v>
      </c>
      <c r="L444" s="157">
        <f t="shared" si="109"/>
        <v>0</v>
      </c>
      <c r="M444" s="157">
        <f t="shared" si="109"/>
        <v>0</v>
      </c>
      <c r="N444" s="157">
        <f t="shared" si="109"/>
        <v>0</v>
      </c>
      <c r="O444" s="157">
        <f t="shared" si="109"/>
        <v>0</v>
      </c>
      <c r="P444" s="157">
        <f t="shared" si="109"/>
        <v>0</v>
      </c>
      <c r="Q444" s="157">
        <f t="shared" si="109"/>
        <v>0</v>
      </c>
    </row>
    <row r="445" spans="1:17" ht="12" customHeight="1" x14ac:dyDescent="0.25">
      <c r="A445" s="23" t="s">
        <v>55</v>
      </c>
      <c r="B445" s="156"/>
      <c r="C445" s="156">
        <f>RES_hhdet_in_emi!C$101</f>
        <v>0</v>
      </c>
      <c r="D445" s="156">
        <f>RES_hhdet_in_emi!D$101</f>
        <v>0</v>
      </c>
      <c r="E445" s="156">
        <f>RES_hhdet_in_emi!E$101</f>
        <v>0</v>
      </c>
      <c r="F445" s="156">
        <f>RES_hhdet_in_emi!F$101</f>
        <v>0</v>
      </c>
      <c r="G445" s="156">
        <f>RES_hhdet_in_emi!G$101</f>
        <v>0</v>
      </c>
      <c r="H445" s="156">
        <f>RES_hhdet_in_emi!H$101</f>
        <v>0</v>
      </c>
      <c r="I445" s="156">
        <f>RES_hhdet_in_emi!I$101</f>
        <v>0</v>
      </c>
      <c r="J445" s="156">
        <f>RES_hhdet_in_emi!J$101</f>
        <v>0</v>
      </c>
      <c r="K445" s="156">
        <f>RES_hhdet_in_emi!K$101</f>
        <v>0</v>
      </c>
      <c r="L445" s="156">
        <f>RES_hhdet_in_emi!L$101</f>
        <v>0</v>
      </c>
      <c r="M445" s="156">
        <f>RES_hhdet_in_emi!M$101</f>
        <v>0</v>
      </c>
      <c r="N445" s="156">
        <f>RES_hhdet_in_emi!N$101</f>
        <v>0</v>
      </c>
      <c r="O445" s="156">
        <f>RES_hhdet_in_emi!O$101</f>
        <v>0</v>
      </c>
      <c r="P445" s="156">
        <f>RES_hhdet_in_emi!P$101</f>
        <v>0</v>
      </c>
      <c r="Q445" s="156">
        <f>RES_hhdet_in_emi!Q$101</f>
        <v>0</v>
      </c>
    </row>
    <row r="446" spans="1:17" ht="12" customHeight="1" x14ac:dyDescent="0.25">
      <c r="A446" s="23" t="s">
        <v>57</v>
      </c>
      <c r="B446" s="156"/>
      <c r="C446" s="156">
        <f>RES_hhdet_in_emi!C$102</f>
        <v>0</v>
      </c>
      <c r="D446" s="156">
        <f>RES_hhdet_in_emi!D$102</f>
        <v>0</v>
      </c>
      <c r="E446" s="156">
        <f>RES_hhdet_in_emi!E$102</f>
        <v>0</v>
      </c>
      <c r="F446" s="156">
        <f>RES_hhdet_in_emi!F$102</f>
        <v>0</v>
      </c>
      <c r="G446" s="156">
        <f>RES_hhdet_in_emi!G$102</f>
        <v>0</v>
      </c>
      <c r="H446" s="156">
        <f>RES_hhdet_in_emi!H$102</f>
        <v>0</v>
      </c>
      <c r="I446" s="156">
        <f>RES_hhdet_in_emi!I$102</f>
        <v>0</v>
      </c>
      <c r="J446" s="156">
        <f>RES_hhdet_in_emi!J$102</f>
        <v>0</v>
      </c>
      <c r="K446" s="156">
        <f>RES_hhdet_in_emi!K$102</f>
        <v>0</v>
      </c>
      <c r="L446" s="156">
        <f>RES_hhdet_in_emi!L$102</f>
        <v>0</v>
      </c>
      <c r="M446" s="156">
        <f>RES_hhdet_in_emi!M$102</f>
        <v>0</v>
      </c>
      <c r="N446" s="156">
        <f>RES_hhdet_in_emi!N$102</f>
        <v>0</v>
      </c>
      <c r="O446" s="156">
        <f>RES_hhdet_in_emi!O$102</f>
        <v>0</v>
      </c>
      <c r="P446" s="156">
        <f>RES_hhdet_in_emi!P$102</f>
        <v>0</v>
      </c>
      <c r="Q446" s="156">
        <f>RES_hhdet_in_emi!Q$102</f>
        <v>0</v>
      </c>
    </row>
    <row r="447" spans="1:17" ht="12" customHeight="1" x14ac:dyDescent="0.25">
      <c r="A447" s="29" t="s">
        <v>140</v>
      </c>
      <c r="B447" s="57"/>
      <c r="C447" s="57">
        <f>RES_hhdet_in_emi!C$103</f>
        <v>0</v>
      </c>
      <c r="D447" s="57">
        <f>RES_hhdet_in_emi!D$103</f>
        <v>0</v>
      </c>
      <c r="E447" s="57">
        <f>RES_hhdet_in_emi!E$103</f>
        <v>0</v>
      </c>
      <c r="F447" s="57">
        <f>RES_hhdet_in_emi!F$103</f>
        <v>0</v>
      </c>
      <c r="G447" s="57">
        <f>RES_hhdet_in_emi!G$103</f>
        <v>0</v>
      </c>
      <c r="H447" s="57">
        <f>RES_hhdet_in_emi!H$103</f>
        <v>0</v>
      </c>
      <c r="I447" s="57">
        <f>RES_hhdet_in_emi!I$103</f>
        <v>0</v>
      </c>
      <c r="J447" s="57">
        <f>RES_hhdet_in_emi!J$103</f>
        <v>0</v>
      </c>
      <c r="K447" s="57">
        <f>RES_hhdet_in_emi!K$103</f>
        <v>0</v>
      </c>
      <c r="L447" s="57">
        <f>RES_hhdet_in_emi!L$103</f>
        <v>0</v>
      </c>
      <c r="M447" s="57">
        <f>RES_hhdet_in_emi!M$103</f>
        <v>0</v>
      </c>
      <c r="N447" s="57">
        <f>RES_hhdet_in_emi!N$103</f>
        <v>0</v>
      </c>
      <c r="O447" s="57">
        <f>RES_hhdet_in_emi!O$103</f>
        <v>0</v>
      </c>
      <c r="P447" s="57">
        <f>RES_hhdet_in_emi!P$103</f>
        <v>0</v>
      </c>
      <c r="Q447" s="57">
        <f>RES_hhdet_in_emi!Q$103</f>
        <v>0</v>
      </c>
    </row>
    <row r="449" spans="1:17" ht="12" customHeight="1" x14ac:dyDescent="0.25">
      <c r="A449" s="152" t="s">
        <v>189</v>
      </c>
      <c r="B449" s="168"/>
      <c r="C449" s="168">
        <f>SUM(C450,C453,C455,C468)</f>
        <v>23079.197915766003</v>
      </c>
      <c r="D449" s="168">
        <f t="shared" ref="D449:Q449" si="110">SUM(D450,D453,D455,D468)</f>
        <v>22858.826005084567</v>
      </c>
      <c r="E449" s="168">
        <f t="shared" si="110"/>
        <v>22404.498818128272</v>
      </c>
      <c r="F449" s="168">
        <f t="shared" si="110"/>
        <v>22253.424728967759</v>
      </c>
      <c r="G449" s="168">
        <f t="shared" si="110"/>
        <v>21373.490533855824</v>
      </c>
      <c r="H449" s="168">
        <f t="shared" si="110"/>
        <v>21412.773761802669</v>
      </c>
      <c r="I449" s="168">
        <f t="shared" si="110"/>
        <v>18188.469388915903</v>
      </c>
      <c r="J449" s="168">
        <f t="shared" si="110"/>
        <v>19217.265844089838</v>
      </c>
      <c r="K449" s="168">
        <f t="shared" si="110"/>
        <v>18717.754317185092</v>
      </c>
      <c r="L449" s="168">
        <f t="shared" si="110"/>
        <v>20756.51143938092</v>
      </c>
      <c r="M449" s="168">
        <f t="shared" si="110"/>
        <v>18103.302621354138</v>
      </c>
      <c r="N449" s="168">
        <f t="shared" si="110"/>
        <v>18860.919739003497</v>
      </c>
      <c r="O449" s="168">
        <f t="shared" si="110"/>
        <v>19635.092543013361</v>
      </c>
      <c r="P449" s="168">
        <f t="shared" si="110"/>
        <v>16562.590197673817</v>
      </c>
      <c r="Q449" s="168">
        <f t="shared" si="110"/>
        <v>17279.6241391025</v>
      </c>
    </row>
    <row r="450" spans="1:17" ht="12" customHeight="1" x14ac:dyDescent="0.25">
      <c r="A450" s="158" t="s">
        <v>65</v>
      </c>
      <c r="B450" s="157"/>
      <c r="C450" s="157">
        <f>SUM(C451:C452)</f>
        <v>19816.50775662974</v>
      </c>
      <c r="D450" s="157">
        <f t="shared" ref="D450:Q450" si="111">SUM(D451:D452)</f>
        <v>19535.00184012613</v>
      </c>
      <c r="E450" s="157">
        <f t="shared" si="111"/>
        <v>19204.352802448753</v>
      </c>
      <c r="F450" s="157">
        <f t="shared" si="111"/>
        <v>18998.645585275302</v>
      </c>
      <c r="G450" s="157">
        <f t="shared" si="111"/>
        <v>18304.961617230245</v>
      </c>
      <c r="H450" s="157">
        <f t="shared" si="111"/>
        <v>18207.284464465214</v>
      </c>
      <c r="I450" s="157">
        <f t="shared" si="111"/>
        <v>15305.994142117637</v>
      </c>
      <c r="J450" s="157">
        <f t="shared" si="111"/>
        <v>15874.051870784286</v>
      </c>
      <c r="K450" s="157">
        <f t="shared" si="111"/>
        <v>15490.011495086537</v>
      </c>
      <c r="L450" s="157">
        <f t="shared" si="111"/>
        <v>17384.913763106462</v>
      </c>
      <c r="M450" s="157">
        <f t="shared" si="111"/>
        <v>14830.987702289996</v>
      </c>
      <c r="N450" s="157">
        <f t="shared" si="111"/>
        <v>15928.448164919873</v>
      </c>
      <c r="O450" s="157">
        <f t="shared" si="111"/>
        <v>16592.154120930991</v>
      </c>
      <c r="P450" s="157">
        <f t="shared" si="111"/>
        <v>13292.593583900814</v>
      </c>
      <c r="Q450" s="157">
        <f t="shared" si="111"/>
        <v>14238.141911821123</v>
      </c>
    </row>
    <row r="451" spans="1:17" ht="12" customHeight="1" x14ac:dyDescent="0.25">
      <c r="A451" s="23" t="s">
        <v>157</v>
      </c>
      <c r="B451" s="156"/>
      <c r="C451" s="156">
        <f t="shared" ref="C451:Q454" si="112">IF(C355=0,0,C355/0.086*1000000/C$58)</f>
        <v>19713.873410272969</v>
      </c>
      <c r="D451" s="156">
        <f t="shared" si="112"/>
        <v>19424.128023213376</v>
      </c>
      <c r="E451" s="156">
        <f t="shared" si="112"/>
        <v>19105.053798633799</v>
      </c>
      <c r="F451" s="156">
        <f t="shared" si="112"/>
        <v>18877.644028079703</v>
      </c>
      <c r="G451" s="156">
        <f t="shared" si="112"/>
        <v>18198.042988202091</v>
      </c>
      <c r="H451" s="156">
        <f t="shared" si="112"/>
        <v>18113.898205244208</v>
      </c>
      <c r="I451" s="156">
        <f t="shared" si="112"/>
        <v>15188.821308619252</v>
      </c>
      <c r="J451" s="156">
        <f t="shared" si="112"/>
        <v>15806.230292182041</v>
      </c>
      <c r="K451" s="156">
        <f t="shared" si="112"/>
        <v>15408.666365785792</v>
      </c>
      <c r="L451" s="156">
        <f t="shared" si="112"/>
        <v>17281.589426179191</v>
      </c>
      <c r="M451" s="156">
        <f t="shared" si="112"/>
        <v>14721.343606134078</v>
      </c>
      <c r="N451" s="156">
        <f t="shared" si="112"/>
        <v>15814.605391970008</v>
      </c>
      <c r="O451" s="156">
        <f t="shared" si="112"/>
        <v>16482.305874212183</v>
      </c>
      <c r="P451" s="156">
        <f t="shared" si="112"/>
        <v>13196.92146344904</v>
      </c>
      <c r="Q451" s="156">
        <f t="shared" si="112"/>
        <v>14134.419037902737</v>
      </c>
    </row>
    <row r="452" spans="1:17" ht="12" customHeight="1" x14ac:dyDescent="0.25">
      <c r="A452" s="23" t="s">
        <v>60</v>
      </c>
      <c r="B452" s="156"/>
      <c r="C452" s="156">
        <f t="shared" si="112"/>
        <v>102.63434635677007</v>
      </c>
      <c r="D452" s="156">
        <f t="shared" si="112"/>
        <v>110.87381691275188</v>
      </c>
      <c r="E452" s="156">
        <f t="shared" si="112"/>
        <v>99.299003814953707</v>
      </c>
      <c r="F452" s="156">
        <f t="shared" si="112"/>
        <v>121.00155719559929</v>
      </c>
      <c r="G452" s="156">
        <f t="shared" si="112"/>
        <v>106.91862902815325</v>
      </c>
      <c r="H452" s="156">
        <f t="shared" si="112"/>
        <v>93.38625922100438</v>
      </c>
      <c r="I452" s="156">
        <f t="shared" si="112"/>
        <v>117.17283349838473</v>
      </c>
      <c r="J452" s="156">
        <f t="shared" si="112"/>
        <v>67.821578602244941</v>
      </c>
      <c r="K452" s="156">
        <f t="shared" si="112"/>
        <v>81.34512930074581</v>
      </c>
      <c r="L452" s="156">
        <f t="shared" si="112"/>
        <v>103.32433692727098</v>
      </c>
      <c r="M452" s="156">
        <f t="shared" si="112"/>
        <v>109.64409615591825</v>
      </c>
      <c r="N452" s="156">
        <f t="shared" si="112"/>
        <v>113.8427729498659</v>
      </c>
      <c r="O452" s="156">
        <f t="shared" si="112"/>
        <v>109.84824671880949</v>
      </c>
      <c r="P452" s="156">
        <f t="shared" si="112"/>
        <v>95.672120451774887</v>
      </c>
      <c r="Q452" s="156">
        <f t="shared" si="112"/>
        <v>103.72287391838591</v>
      </c>
    </row>
    <row r="453" spans="1:17" ht="12" customHeight="1" x14ac:dyDescent="0.25">
      <c r="A453" s="158" t="s">
        <v>112</v>
      </c>
      <c r="B453" s="157"/>
      <c r="C453" s="157">
        <f>C454</f>
        <v>30.608487567599216</v>
      </c>
      <c r="D453" s="157">
        <f t="shared" ref="D453:Q453" si="113">D454</f>
        <v>18.206184409950705</v>
      </c>
      <c r="E453" s="157">
        <f t="shared" si="113"/>
        <v>11.874285637163227</v>
      </c>
      <c r="F453" s="157">
        <f t="shared" si="113"/>
        <v>20.386443056687895</v>
      </c>
      <c r="G453" s="157">
        <f t="shared" si="113"/>
        <v>30.419413768889346</v>
      </c>
      <c r="H453" s="157">
        <f t="shared" si="113"/>
        <v>38.02236295872396</v>
      </c>
      <c r="I453" s="157">
        <f t="shared" si="113"/>
        <v>26.641368160637892</v>
      </c>
      <c r="J453" s="157">
        <f t="shared" si="113"/>
        <v>124.59483558124641</v>
      </c>
      <c r="K453" s="157">
        <f t="shared" si="113"/>
        <v>65.522720291419247</v>
      </c>
      <c r="L453" s="157">
        <f t="shared" si="113"/>
        <v>87.88714435363238</v>
      </c>
      <c r="M453" s="157">
        <f t="shared" si="113"/>
        <v>39.861939516241556</v>
      </c>
      <c r="N453" s="157">
        <f t="shared" si="113"/>
        <v>9.9179001000971052</v>
      </c>
      <c r="O453" s="157">
        <f t="shared" si="113"/>
        <v>35.497025453184271</v>
      </c>
      <c r="P453" s="157">
        <f t="shared" si="113"/>
        <v>58.729412988774961</v>
      </c>
      <c r="Q453" s="157">
        <f t="shared" si="113"/>
        <v>56.532507313266514</v>
      </c>
    </row>
    <row r="454" spans="1:17" ht="12" customHeight="1" x14ac:dyDescent="0.25">
      <c r="A454" s="23" t="s">
        <v>60</v>
      </c>
      <c r="B454" s="156"/>
      <c r="C454" s="156">
        <f t="shared" si="112"/>
        <v>30.608487567599216</v>
      </c>
      <c r="D454" s="156">
        <f t="shared" si="112"/>
        <v>18.206184409950705</v>
      </c>
      <c r="E454" s="156">
        <f t="shared" si="112"/>
        <v>11.874285637163227</v>
      </c>
      <c r="F454" s="156">
        <f t="shared" si="112"/>
        <v>20.386443056687895</v>
      </c>
      <c r="G454" s="156">
        <f t="shared" si="112"/>
        <v>30.419413768889346</v>
      </c>
      <c r="H454" s="156">
        <f t="shared" si="112"/>
        <v>38.02236295872396</v>
      </c>
      <c r="I454" s="156">
        <f t="shared" si="112"/>
        <v>26.641368160637892</v>
      </c>
      <c r="J454" s="156">
        <f t="shared" si="112"/>
        <v>124.59483558124641</v>
      </c>
      <c r="K454" s="156">
        <f t="shared" si="112"/>
        <v>65.522720291419247</v>
      </c>
      <c r="L454" s="156">
        <f t="shared" si="112"/>
        <v>87.88714435363238</v>
      </c>
      <c r="M454" s="156">
        <f t="shared" si="112"/>
        <v>39.861939516241556</v>
      </c>
      <c r="N454" s="156">
        <f t="shared" si="112"/>
        <v>9.9179001000971052</v>
      </c>
      <c r="O454" s="156">
        <f t="shared" si="112"/>
        <v>35.497025453184271</v>
      </c>
      <c r="P454" s="156">
        <f t="shared" si="112"/>
        <v>58.729412988774961</v>
      </c>
      <c r="Q454" s="156">
        <f t="shared" si="112"/>
        <v>56.532507313266514</v>
      </c>
    </row>
    <row r="455" spans="1:17" ht="12" customHeight="1" x14ac:dyDescent="0.25">
      <c r="A455" s="158" t="s">
        <v>63</v>
      </c>
      <c r="B455" s="157"/>
      <c r="C455" s="157">
        <f>IF(C359=0,0,C359/0.086*1000000/SUM(C$62:C$67))</f>
        <v>2422.9454142703626</v>
      </c>
      <c r="D455" s="157">
        <f t="shared" ref="D455:Q455" si="114">IF(D359=0,0,D359/0.086*1000000/SUM(D$62:D$67))</f>
        <v>2493.1444772760942</v>
      </c>
      <c r="E455" s="157">
        <f t="shared" si="114"/>
        <v>2382.0468128485695</v>
      </c>
      <c r="F455" s="157">
        <f t="shared" si="114"/>
        <v>2451.1838972146093</v>
      </c>
      <c r="G455" s="157">
        <f t="shared" si="114"/>
        <v>2233.9156283641742</v>
      </c>
      <c r="H455" s="157">
        <f t="shared" si="114"/>
        <v>2374.8126448124995</v>
      </c>
      <c r="I455" s="157">
        <f t="shared" si="114"/>
        <v>2073.0779960486443</v>
      </c>
      <c r="J455" s="157">
        <f t="shared" si="114"/>
        <v>2426.9436269676735</v>
      </c>
      <c r="K455" s="157">
        <f t="shared" si="114"/>
        <v>2375.698279219187</v>
      </c>
      <c r="L455" s="157">
        <f t="shared" si="114"/>
        <v>2507.2963324832658</v>
      </c>
      <c r="M455" s="157">
        <f t="shared" si="114"/>
        <v>2411.0262751628206</v>
      </c>
      <c r="N455" s="157">
        <f t="shared" si="114"/>
        <v>2121.4970889604297</v>
      </c>
      <c r="O455" s="157">
        <f t="shared" si="114"/>
        <v>2193.397883811705</v>
      </c>
      <c r="P455" s="157">
        <f t="shared" si="114"/>
        <v>2389.693701079259</v>
      </c>
      <c r="Q455" s="157">
        <f t="shared" si="114"/>
        <v>2202.4136804345899</v>
      </c>
    </row>
    <row r="456" spans="1:17" ht="12" customHeight="1" x14ac:dyDescent="0.25">
      <c r="A456" s="167" t="s">
        <v>156</v>
      </c>
      <c r="B456" s="132"/>
      <c r="C456" s="132">
        <f>IF(C360=0,0,C360/0.086*1000000/C$62)</f>
        <v>2939.9753475055459</v>
      </c>
      <c r="D456" s="132">
        <f t="shared" ref="D456:Q456" si="115">IF(D360=0,0,D360/0.086*1000000/D$62)</f>
        <v>2902.8831486840104</v>
      </c>
      <c r="E456" s="132">
        <f t="shared" si="115"/>
        <v>2902.7235219803952</v>
      </c>
      <c r="F456" s="132">
        <f t="shared" si="115"/>
        <v>2898.6050990581548</v>
      </c>
      <c r="G456" s="132">
        <f t="shared" si="115"/>
        <v>2853.3814138054563</v>
      </c>
      <c r="H456" s="132">
        <f t="shared" si="115"/>
        <v>2816.6138335524392</v>
      </c>
      <c r="I456" s="132">
        <f t="shared" si="115"/>
        <v>0</v>
      </c>
      <c r="J456" s="132">
        <f t="shared" si="115"/>
        <v>2709.0397912337971</v>
      </c>
      <c r="K456" s="132">
        <f t="shared" si="115"/>
        <v>2698.562823104186</v>
      </c>
      <c r="L456" s="132">
        <f t="shared" si="115"/>
        <v>2756.463337847706</v>
      </c>
      <c r="M456" s="132">
        <f t="shared" si="115"/>
        <v>0</v>
      </c>
      <c r="N456" s="132">
        <f t="shared" si="115"/>
        <v>0</v>
      </c>
      <c r="O456" s="132">
        <f t="shared" si="115"/>
        <v>0</v>
      </c>
      <c r="P456" s="132">
        <f t="shared" si="115"/>
        <v>0</v>
      </c>
      <c r="Q456" s="132">
        <f t="shared" si="115"/>
        <v>0</v>
      </c>
    </row>
    <row r="457" spans="1:17" ht="12" customHeight="1" x14ac:dyDescent="0.25">
      <c r="A457" s="167" t="s">
        <v>155</v>
      </c>
      <c r="B457" s="132"/>
      <c r="C457" s="132">
        <f>IF(C361=0,0,C361/0.086*1000000/C$63)</f>
        <v>2534.4583169378366</v>
      </c>
      <c r="D457" s="132">
        <f t="shared" ref="D457:Q457" si="116">IF(D361=0,0,D361/0.086*1000000/D$63)</f>
        <v>2514.2336975420108</v>
      </c>
      <c r="E457" s="132">
        <f t="shared" si="116"/>
        <v>2527.9325675066111</v>
      </c>
      <c r="F457" s="132">
        <f t="shared" si="116"/>
        <v>2525.9825618161485</v>
      </c>
      <c r="G457" s="132">
        <f t="shared" si="116"/>
        <v>2493.4374795925246</v>
      </c>
      <c r="H457" s="132">
        <f t="shared" si="116"/>
        <v>2469.0547702373237</v>
      </c>
      <c r="I457" s="132">
        <f t="shared" si="116"/>
        <v>2399.7010851567038</v>
      </c>
      <c r="J457" s="132">
        <f t="shared" si="116"/>
        <v>2377.5723500584172</v>
      </c>
      <c r="K457" s="132">
        <f t="shared" si="116"/>
        <v>2373.2290503077656</v>
      </c>
      <c r="L457" s="132">
        <f t="shared" si="116"/>
        <v>2424.7420821782275</v>
      </c>
      <c r="M457" s="132">
        <f t="shared" si="116"/>
        <v>2411.0262751628206</v>
      </c>
      <c r="N457" s="132">
        <f t="shared" si="116"/>
        <v>2438.9629825723728</v>
      </c>
      <c r="O457" s="132">
        <f t="shared" si="116"/>
        <v>2439.9350112157786</v>
      </c>
      <c r="P457" s="132">
        <f t="shared" si="116"/>
        <v>2389.693701079259</v>
      </c>
      <c r="Q457" s="132">
        <f t="shared" si="116"/>
        <v>2358.1370851519523</v>
      </c>
    </row>
    <row r="458" spans="1:17" ht="12" customHeight="1" x14ac:dyDescent="0.25">
      <c r="A458" s="166" t="s">
        <v>55</v>
      </c>
      <c r="B458" s="165"/>
      <c r="C458" s="165">
        <f t="shared" ref="C458:Q459" si="117">IF(C362=0,0,C362/0.086*1000000/C$63)</f>
        <v>2078.222940845345</v>
      </c>
      <c r="D458" s="165">
        <f t="shared" si="117"/>
        <v>2058.9718420564168</v>
      </c>
      <c r="E458" s="165">
        <f t="shared" si="117"/>
        <v>2067.5456425810339</v>
      </c>
      <c r="F458" s="165">
        <f t="shared" si="117"/>
        <v>2063.3775353917517</v>
      </c>
      <c r="G458" s="165">
        <f t="shared" si="117"/>
        <v>2034.2573455771299</v>
      </c>
      <c r="H458" s="165">
        <f t="shared" si="117"/>
        <v>2011.520106451738</v>
      </c>
      <c r="I458" s="165">
        <f t="shared" si="117"/>
        <v>1955.0973290294826</v>
      </c>
      <c r="J458" s="165">
        <f t="shared" si="117"/>
        <v>1930.5914251929423</v>
      </c>
      <c r="K458" s="165">
        <f t="shared" si="117"/>
        <v>1925.5990069089755</v>
      </c>
      <c r="L458" s="165">
        <f t="shared" si="117"/>
        <v>1964.7402287422829</v>
      </c>
      <c r="M458" s="165">
        <f t="shared" si="117"/>
        <v>1955.8492130079578</v>
      </c>
      <c r="N458" s="165">
        <f t="shared" si="117"/>
        <v>1982.5207248167776</v>
      </c>
      <c r="O458" s="165">
        <f t="shared" si="117"/>
        <v>2003.5999054539066</v>
      </c>
      <c r="P458" s="165">
        <f t="shared" si="117"/>
        <v>1932.8040647343657</v>
      </c>
      <c r="Q458" s="165">
        <f t="shared" si="117"/>
        <v>1905.6462670687185</v>
      </c>
    </row>
    <row r="459" spans="1:17" ht="12" customHeight="1" x14ac:dyDescent="0.25">
      <c r="A459" s="147" t="s">
        <v>59</v>
      </c>
      <c r="B459" s="164"/>
      <c r="C459" s="164">
        <f t="shared" si="117"/>
        <v>456.23537609249126</v>
      </c>
      <c r="D459" s="164">
        <f t="shared" si="117"/>
        <v>455.26185548559391</v>
      </c>
      <c r="E459" s="164">
        <f t="shared" si="117"/>
        <v>460.38692492557675</v>
      </c>
      <c r="F459" s="164">
        <f t="shared" si="117"/>
        <v>462.60502642439701</v>
      </c>
      <c r="G459" s="164">
        <f t="shared" si="117"/>
        <v>459.18013401539491</v>
      </c>
      <c r="H459" s="164">
        <f t="shared" si="117"/>
        <v>457.53466378558562</v>
      </c>
      <c r="I459" s="164">
        <f t="shared" si="117"/>
        <v>444.60375612722135</v>
      </c>
      <c r="J459" s="164">
        <f t="shared" si="117"/>
        <v>446.98092486547512</v>
      </c>
      <c r="K459" s="164">
        <f t="shared" si="117"/>
        <v>447.63004339879069</v>
      </c>
      <c r="L459" s="164">
        <f t="shared" si="117"/>
        <v>460.00185343594467</v>
      </c>
      <c r="M459" s="164">
        <f t="shared" si="117"/>
        <v>455.17706215486248</v>
      </c>
      <c r="N459" s="164">
        <f t="shared" si="117"/>
        <v>456.44225775559556</v>
      </c>
      <c r="O459" s="164">
        <f t="shared" si="117"/>
        <v>436.33510576187223</v>
      </c>
      <c r="P459" s="164">
        <f t="shared" si="117"/>
        <v>456.88963634489374</v>
      </c>
      <c r="Q459" s="164">
        <f t="shared" si="117"/>
        <v>452.49081808323376</v>
      </c>
    </row>
    <row r="460" spans="1:17" ht="12" customHeight="1" x14ac:dyDescent="0.25">
      <c r="A460" s="163" t="s">
        <v>144</v>
      </c>
      <c r="B460" s="162"/>
      <c r="C460" s="162">
        <f>IF(C364=0,0,C364/0.086*1000000/C$64)</f>
        <v>0</v>
      </c>
      <c r="D460" s="162">
        <f t="shared" ref="D460:Q460" si="118">IF(D364=0,0,D364/0.086*1000000/D$64)</f>
        <v>0</v>
      </c>
      <c r="E460" s="162">
        <f t="shared" si="118"/>
        <v>0</v>
      </c>
      <c r="F460" s="162">
        <f t="shared" si="118"/>
        <v>0</v>
      </c>
      <c r="G460" s="162">
        <f t="shared" si="118"/>
        <v>0</v>
      </c>
      <c r="H460" s="162">
        <f t="shared" si="118"/>
        <v>0</v>
      </c>
      <c r="I460" s="162">
        <f t="shared" si="118"/>
        <v>0</v>
      </c>
      <c r="J460" s="162">
        <f t="shared" si="118"/>
        <v>0</v>
      </c>
      <c r="K460" s="162">
        <f t="shared" si="118"/>
        <v>0</v>
      </c>
      <c r="L460" s="162">
        <f t="shared" si="118"/>
        <v>0</v>
      </c>
      <c r="M460" s="162">
        <f t="shared" si="118"/>
        <v>0</v>
      </c>
      <c r="N460" s="162">
        <f t="shared" si="118"/>
        <v>0</v>
      </c>
      <c r="O460" s="162">
        <f t="shared" si="118"/>
        <v>0</v>
      </c>
      <c r="P460" s="162">
        <f t="shared" si="118"/>
        <v>0</v>
      </c>
      <c r="Q460" s="162">
        <f t="shared" si="118"/>
        <v>0</v>
      </c>
    </row>
    <row r="461" spans="1:17" ht="12" customHeight="1" x14ac:dyDescent="0.25">
      <c r="A461" s="161" t="s">
        <v>143</v>
      </c>
      <c r="B461" s="160"/>
      <c r="C461" s="160">
        <f>IF(C365=0,0,C365/0.086*1000000/C$65)</f>
        <v>0</v>
      </c>
      <c r="D461" s="160">
        <f t="shared" ref="D461:Q461" si="119">IF(D365=0,0,D365/0.086*1000000/D$65)</f>
        <v>0</v>
      </c>
      <c r="E461" s="160">
        <f t="shared" si="119"/>
        <v>0</v>
      </c>
      <c r="F461" s="160">
        <f t="shared" si="119"/>
        <v>0</v>
      </c>
      <c r="G461" s="160">
        <f t="shared" si="119"/>
        <v>0</v>
      </c>
      <c r="H461" s="160">
        <f t="shared" si="119"/>
        <v>0</v>
      </c>
      <c r="I461" s="160">
        <f t="shared" si="119"/>
        <v>0</v>
      </c>
      <c r="J461" s="160">
        <f t="shared" si="119"/>
        <v>0</v>
      </c>
      <c r="K461" s="160">
        <f t="shared" si="119"/>
        <v>0</v>
      </c>
      <c r="L461" s="160">
        <f t="shared" si="119"/>
        <v>0</v>
      </c>
      <c r="M461" s="160">
        <f t="shared" si="119"/>
        <v>0</v>
      </c>
      <c r="N461" s="160">
        <f t="shared" si="119"/>
        <v>0</v>
      </c>
      <c r="O461" s="160">
        <f t="shared" si="119"/>
        <v>0</v>
      </c>
      <c r="P461" s="160">
        <f t="shared" si="119"/>
        <v>0</v>
      </c>
      <c r="Q461" s="160">
        <f t="shared" si="119"/>
        <v>0</v>
      </c>
    </row>
    <row r="462" spans="1:17" ht="12" customHeight="1" x14ac:dyDescent="0.25">
      <c r="A462" s="148" t="s">
        <v>57</v>
      </c>
      <c r="B462" s="156"/>
      <c r="C462" s="156">
        <f t="shared" ref="C462:Q463" si="120">IF(C366=0,0,C366/0.086*1000000/C$65)</f>
        <v>0</v>
      </c>
      <c r="D462" s="156">
        <f t="shared" si="120"/>
        <v>0</v>
      </c>
      <c r="E462" s="156">
        <f t="shared" si="120"/>
        <v>0</v>
      </c>
      <c r="F462" s="156">
        <f t="shared" si="120"/>
        <v>0</v>
      </c>
      <c r="G462" s="156">
        <f t="shared" si="120"/>
        <v>0</v>
      </c>
      <c r="H462" s="156">
        <f t="shared" si="120"/>
        <v>0</v>
      </c>
      <c r="I462" s="156">
        <f t="shared" si="120"/>
        <v>0</v>
      </c>
      <c r="J462" s="156">
        <f t="shared" si="120"/>
        <v>0</v>
      </c>
      <c r="K462" s="156">
        <f t="shared" si="120"/>
        <v>0</v>
      </c>
      <c r="L462" s="156">
        <f t="shared" si="120"/>
        <v>0</v>
      </c>
      <c r="M462" s="156">
        <f t="shared" si="120"/>
        <v>0</v>
      </c>
      <c r="N462" s="156">
        <f t="shared" si="120"/>
        <v>0</v>
      </c>
      <c r="O462" s="156">
        <f t="shared" si="120"/>
        <v>0</v>
      </c>
      <c r="P462" s="156">
        <f t="shared" si="120"/>
        <v>0</v>
      </c>
      <c r="Q462" s="156">
        <f t="shared" si="120"/>
        <v>0</v>
      </c>
    </row>
    <row r="463" spans="1:17" ht="12" customHeight="1" x14ac:dyDescent="0.25">
      <c r="A463" s="148" t="s">
        <v>59</v>
      </c>
      <c r="B463" s="156"/>
      <c r="C463" s="156">
        <f t="shared" si="120"/>
        <v>0</v>
      </c>
      <c r="D463" s="156">
        <f t="shared" si="120"/>
        <v>0</v>
      </c>
      <c r="E463" s="156">
        <f t="shared" si="120"/>
        <v>0</v>
      </c>
      <c r="F463" s="156">
        <f t="shared" si="120"/>
        <v>0</v>
      </c>
      <c r="G463" s="156">
        <f t="shared" si="120"/>
        <v>0</v>
      </c>
      <c r="H463" s="156">
        <f t="shared" si="120"/>
        <v>0</v>
      </c>
      <c r="I463" s="156">
        <f t="shared" si="120"/>
        <v>0</v>
      </c>
      <c r="J463" s="156">
        <f t="shared" si="120"/>
        <v>0</v>
      </c>
      <c r="K463" s="156">
        <f t="shared" si="120"/>
        <v>0</v>
      </c>
      <c r="L463" s="156">
        <f t="shared" si="120"/>
        <v>0</v>
      </c>
      <c r="M463" s="156">
        <f t="shared" si="120"/>
        <v>0</v>
      </c>
      <c r="N463" s="156">
        <f t="shared" si="120"/>
        <v>0</v>
      </c>
      <c r="O463" s="156">
        <f t="shared" si="120"/>
        <v>0</v>
      </c>
      <c r="P463" s="156">
        <f t="shared" si="120"/>
        <v>0</v>
      </c>
      <c r="Q463" s="156">
        <f t="shared" si="120"/>
        <v>0</v>
      </c>
    </row>
    <row r="464" spans="1:17" ht="12" customHeight="1" x14ac:dyDescent="0.25">
      <c r="A464" s="163" t="s">
        <v>142</v>
      </c>
      <c r="B464" s="162"/>
      <c r="C464" s="162">
        <f>IF(C368=0,0,C368/0.086*1000000/C$66)</f>
        <v>2123.608503161935</v>
      </c>
      <c r="D464" s="162">
        <f t="shared" ref="D464:Q464" si="121">IF(D368=0,0,D368/0.086*1000000/D$66)</f>
        <v>2069.004502990098</v>
      </c>
      <c r="E464" s="162">
        <f t="shared" si="121"/>
        <v>2147.0311211776493</v>
      </c>
      <c r="F464" s="162">
        <f t="shared" si="121"/>
        <v>2062.5053605597154</v>
      </c>
      <c r="G464" s="162">
        <f t="shared" si="121"/>
        <v>2025.490090376383</v>
      </c>
      <c r="H464" s="162">
        <f t="shared" si="121"/>
        <v>2179.5486785837047</v>
      </c>
      <c r="I464" s="162">
        <f t="shared" si="121"/>
        <v>1899.1672589303155</v>
      </c>
      <c r="J464" s="162">
        <f t="shared" si="121"/>
        <v>0</v>
      </c>
      <c r="K464" s="162">
        <f t="shared" si="121"/>
        <v>0</v>
      </c>
      <c r="L464" s="162">
        <f t="shared" si="121"/>
        <v>0</v>
      </c>
      <c r="M464" s="162">
        <f t="shared" si="121"/>
        <v>0</v>
      </c>
      <c r="N464" s="162">
        <f t="shared" si="121"/>
        <v>2118.124766048054</v>
      </c>
      <c r="O464" s="162">
        <f t="shared" si="121"/>
        <v>2147.3404527658226</v>
      </c>
      <c r="P464" s="162">
        <f t="shared" si="121"/>
        <v>0</v>
      </c>
      <c r="Q464" s="162">
        <f t="shared" si="121"/>
        <v>0</v>
      </c>
    </row>
    <row r="465" spans="1:17" ht="12" customHeight="1" x14ac:dyDescent="0.25">
      <c r="A465" s="161" t="s">
        <v>141</v>
      </c>
      <c r="B465" s="160"/>
      <c r="C465" s="160">
        <f>IF(C369=0,0,C369/0.086*1000000/C$67)</f>
        <v>1960.3258622421149</v>
      </c>
      <c r="D465" s="160">
        <f t="shared" ref="D465:Q465" si="122">IF(D369=0,0,D369/0.086*1000000/D$67)</f>
        <v>1921.874874322217</v>
      </c>
      <c r="E465" s="160">
        <f t="shared" si="122"/>
        <v>1990.1748320705317</v>
      </c>
      <c r="F465" s="160">
        <f t="shared" si="122"/>
        <v>1928.9240265029707</v>
      </c>
      <c r="G465" s="160">
        <f t="shared" si="122"/>
        <v>1901.0587695131533</v>
      </c>
      <c r="H465" s="160">
        <f t="shared" si="122"/>
        <v>2014.447142176514</v>
      </c>
      <c r="I465" s="160">
        <f t="shared" si="122"/>
        <v>1793.8764373321437</v>
      </c>
      <c r="J465" s="160">
        <f t="shared" si="122"/>
        <v>0</v>
      </c>
      <c r="K465" s="160">
        <f t="shared" si="122"/>
        <v>0</v>
      </c>
      <c r="L465" s="160">
        <f t="shared" si="122"/>
        <v>0</v>
      </c>
      <c r="M465" s="160">
        <f t="shared" si="122"/>
        <v>0</v>
      </c>
      <c r="N465" s="160">
        <f t="shared" si="122"/>
        <v>1950.0605840354992</v>
      </c>
      <c r="O465" s="160">
        <f t="shared" si="122"/>
        <v>1997.6670114874807</v>
      </c>
      <c r="P465" s="160">
        <f t="shared" si="122"/>
        <v>0</v>
      </c>
      <c r="Q465" s="160">
        <f t="shared" si="122"/>
        <v>1916.2958652583957</v>
      </c>
    </row>
    <row r="466" spans="1:17" ht="12" customHeight="1" x14ac:dyDescent="0.25">
      <c r="A466" s="148" t="s">
        <v>60</v>
      </c>
      <c r="B466" s="156"/>
      <c r="C466" s="156">
        <f t="shared" ref="C466:Q467" si="123">IF(C370=0,0,C370/0.086*1000000/C$67)</f>
        <v>1503.4505079508365</v>
      </c>
      <c r="D466" s="156">
        <f t="shared" si="123"/>
        <v>1467.6337029977008</v>
      </c>
      <c r="E466" s="156">
        <f t="shared" si="123"/>
        <v>1530.4687915296577</v>
      </c>
      <c r="F466" s="156">
        <f t="shared" si="123"/>
        <v>1467.4284090237099</v>
      </c>
      <c r="G466" s="156">
        <f t="shared" si="123"/>
        <v>1442.6795174706062</v>
      </c>
      <c r="H466" s="156">
        <f t="shared" si="123"/>
        <v>1556.6610042126622</v>
      </c>
      <c r="I466" s="156">
        <f t="shared" si="123"/>
        <v>1349.9882633420707</v>
      </c>
      <c r="J466" s="156">
        <f t="shared" si="123"/>
        <v>0</v>
      </c>
      <c r="K466" s="156">
        <f t="shared" si="123"/>
        <v>0</v>
      </c>
      <c r="L466" s="156">
        <f t="shared" si="123"/>
        <v>0</v>
      </c>
      <c r="M466" s="156">
        <f t="shared" si="123"/>
        <v>0</v>
      </c>
      <c r="N466" s="156">
        <f t="shared" si="123"/>
        <v>1492.7520603247076</v>
      </c>
      <c r="O466" s="156">
        <f t="shared" si="123"/>
        <v>1561.0743364951977</v>
      </c>
      <c r="P466" s="156">
        <f t="shared" si="123"/>
        <v>0</v>
      </c>
      <c r="Q466" s="156">
        <f t="shared" si="123"/>
        <v>1459.0871842393221</v>
      </c>
    </row>
    <row r="467" spans="1:17" ht="12" customHeight="1" x14ac:dyDescent="0.25">
      <c r="A467" s="148" t="s">
        <v>59</v>
      </c>
      <c r="B467" s="156"/>
      <c r="C467" s="156">
        <f t="shared" si="123"/>
        <v>456.87535429127774</v>
      </c>
      <c r="D467" s="156">
        <f t="shared" si="123"/>
        <v>454.24117132451624</v>
      </c>
      <c r="E467" s="156">
        <f t="shared" si="123"/>
        <v>459.70604054087369</v>
      </c>
      <c r="F467" s="156">
        <f t="shared" si="123"/>
        <v>461.49561747926094</v>
      </c>
      <c r="G467" s="156">
        <f t="shared" si="123"/>
        <v>458.37925204254708</v>
      </c>
      <c r="H467" s="156">
        <f t="shared" si="123"/>
        <v>457.78613796385156</v>
      </c>
      <c r="I467" s="156">
        <f t="shared" si="123"/>
        <v>443.88817399007291</v>
      </c>
      <c r="J467" s="156">
        <f t="shared" si="123"/>
        <v>0</v>
      </c>
      <c r="K467" s="156">
        <f t="shared" si="123"/>
        <v>0</v>
      </c>
      <c r="L467" s="156">
        <f t="shared" si="123"/>
        <v>0</v>
      </c>
      <c r="M467" s="156">
        <f t="shared" si="123"/>
        <v>0</v>
      </c>
      <c r="N467" s="156">
        <f t="shared" si="123"/>
        <v>457.30852371079209</v>
      </c>
      <c r="O467" s="156">
        <f t="shared" si="123"/>
        <v>436.59267499228304</v>
      </c>
      <c r="P467" s="156">
        <f t="shared" si="123"/>
        <v>0</v>
      </c>
      <c r="Q467" s="156">
        <f t="shared" si="123"/>
        <v>457.20868101907348</v>
      </c>
    </row>
    <row r="468" spans="1:17" ht="12" customHeight="1" x14ac:dyDescent="0.25">
      <c r="A468" s="158" t="s">
        <v>62</v>
      </c>
      <c r="B468" s="157"/>
      <c r="C468" s="157">
        <f>IF(C372=0,0,C372/0.086*1000000/SUM(C$69:C$71))</f>
        <v>809.13625729830346</v>
      </c>
      <c r="D468" s="157">
        <f t="shared" ref="D468:Q468" si="124">IF(D372=0,0,D372/0.086*1000000/SUM(D$69:D$71))</f>
        <v>812.47350327239269</v>
      </c>
      <c r="E468" s="157">
        <f t="shared" si="124"/>
        <v>806.22491719378422</v>
      </c>
      <c r="F468" s="157">
        <f t="shared" si="124"/>
        <v>783.20880342116038</v>
      </c>
      <c r="G468" s="157">
        <f t="shared" si="124"/>
        <v>804.19387449251371</v>
      </c>
      <c r="H468" s="157">
        <f t="shared" si="124"/>
        <v>792.65428956623134</v>
      </c>
      <c r="I468" s="157">
        <f t="shared" si="124"/>
        <v>782.75588258898324</v>
      </c>
      <c r="J468" s="157">
        <f t="shared" si="124"/>
        <v>791.67551075663152</v>
      </c>
      <c r="K468" s="157">
        <f t="shared" si="124"/>
        <v>786.52182258794585</v>
      </c>
      <c r="L468" s="157">
        <f t="shared" si="124"/>
        <v>776.41419943755693</v>
      </c>
      <c r="M468" s="157">
        <f t="shared" si="124"/>
        <v>821.42670438507787</v>
      </c>
      <c r="N468" s="157">
        <f t="shared" si="124"/>
        <v>801.05658502309495</v>
      </c>
      <c r="O468" s="157">
        <f t="shared" si="124"/>
        <v>814.04351281748211</v>
      </c>
      <c r="P468" s="157">
        <f t="shared" si="124"/>
        <v>821.57349970496989</v>
      </c>
      <c r="Q468" s="157">
        <f t="shared" si="124"/>
        <v>782.53603953351922</v>
      </c>
    </row>
    <row r="469" spans="1:17" ht="12" customHeight="1" x14ac:dyDescent="0.25">
      <c r="A469" s="23" t="s">
        <v>55</v>
      </c>
      <c r="B469" s="156"/>
      <c r="C469" s="156">
        <f>IF(C373=0,0,C373/0.086*1000000/C$69)</f>
        <v>0</v>
      </c>
      <c r="D469" s="156">
        <f t="shared" ref="D469:Q469" si="125">IF(D373=0,0,D373/0.086*1000000/D$69)</f>
        <v>0</v>
      </c>
      <c r="E469" s="156">
        <f t="shared" si="125"/>
        <v>0</v>
      </c>
      <c r="F469" s="156">
        <f t="shared" si="125"/>
        <v>0</v>
      </c>
      <c r="G469" s="156">
        <f t="shared" si="125"/>
        <v>0</v>
      </c>
      <c r="H469" s="156">
        <f t="shared" si="125"/>
        <v>0</v>
      </c>
      <c r="I469" s="156">
        <f t="shared" si="125"/>
        <v>0</v>
      </c>
      <c r="J469" s="156">
        <f t="shared" si="125"/>
        <v>0</v>
      </c>
      <c r="K469" s="156">
        <f t="shared" si="125"/>
        <v>0</v>
      </c>
      <c r="L469" s="156">
        <f t="shared" si="125"/>
        <v>0</v>
      </c>
      <c r="M469" s="156">
        <f t="shared" si="125"/>
        <v>0</v>
      </c>
      <c r="N469" s="156">
        <f t="shared" si="125"/>
        <v>0</v>
      </c>
      <c r="O469" s="156">
        <f t="shared" si="125"/>
        <v>0</v>
      </c>
      <c r="P469" s="156">
        <f t="shared" si="125"/>
        <v>0</v>
      </c>
      <c r="Q469" s="156">
        <f t="shared" si="125"/>
        <v>0</v>
      </c>
    </row>
    <row r="470" spans="1:17" ht="12" customHeight="1" x14ac:dyDescent="0.25">
      <c r="A470" s="23" t="s">
        <v>57</v>
      </c>
      <c r="B470" s="156"/>
      <c r="C470" s="156">
        <f>IF(C374=0,0,C374/0.086*1000000/C$70)</f>
        <v>0</v>
      </c>
      <c r="D470" s="156">
        <f t="shared" ref="D470:Q470" si="126">IF(D374=0,0,D374/0.086*1000000/D$70)</f>
        <v>0</v>
      </c>
      <c r="E470" s="156">
        <f t="shared" si="126"/>
        <v>0</v>
      </c>
      <c r="F470" s="156">
        <f t="shared" si="126"/>
        <v>0</v>
      </c>
      <c r="G470" s="156">
        <f t="shared" si="126"/>
        <v>0</v>
      </c>
      <c r="H470" s="156">
        <f t="shared" si="126"/>
        <v>0</v>
      </c>
      <c r="I470" s="156">
        <f t="shared" si="126"/>
        <v>0</v>
      </c>
      <c r="J470" s="156">
        <f t="shared" si="126"/>
        <v>0</v>
      </c>
      <c r="K470" s="156">
        <f t="shared" si="126"/>
        <v>0</v>
      </c>
      <c r="L470" s="156">
        <f t="shared" si="126"/>
        <v>0</v>
      </c>
      <c r="M470" s="156">
        <f t="shared" si="126"/>
        <v>0</v>
      </c>
      <c r="N470" s="156">
        <f t="shared" si="126"/>
        <v>0</v>
      </c>
      <c r="O470" s="156">
        <f t="shared" si="126"/>
        <v>0</v>
      </c>
      <c r="P470" s="156">
        <f t="shared" si="126"/>
        <v>0</v>
      </c>
      <c r="Q470" s="156">
        <f t="shared" si="126"/>
        <v>0</v>
      </c>
    </row>
    <row r="471" spans="1:17" ht="12" customHeight="1" x14ac:dyDescent="0.25">
      <c r="A471" s="29" t="s">
        <v>140</v>
      </c>
      <c r="B471" s="57"/>
      <c r="C471" s="57">
        <f>IF(C375=0,0,C375/0.086*1000000/C$71)</f>
        <v>809.13625729830346</v>
      </c>
      <c r="D471" s="57">
        <f t="shared" ref="D471:Q471" si="127">IF(D375=0,0,D375/0.086*1000000/D$71)</f>
        <v>812.47350327239269</v>
      </c>
      <c r="E471" s="57">
        <f t="shared" si="127"/>
        <v>806.22491719378422</v>
      </c>
      <c r="F471" s="57">
        <f t="shared" si="127"/>
        <v>783.20880342116038</v>
      </c>
      <c r="G471" s="57">
        <f t="shared" si="127"/>
        <v>804.19387449251371</v>
      </c>
      <c r="H471" s="57">
        <f t="shared" si="127"/>
        <v>792.65428956623134</v>
      </c>
      <c r="I471" s="57">
        <f t="shared" si="127"/>
        <v>782.75588258898324</v>
      </c>
      <c r="J471" s="57">
        <f t="shared" si="127"/>
        <v>791.67551075663152</v>
      </c>
      <c r="K471" s="57">
        <f t="shared" si="127"/>
        <v>786.52182258794585</v>
      </c>
      <c r="L471" s="57">
        <f t="shared" si="127"/>
        <v>776.41419943755693</v>
      </c>
      <c r="M471" s="57">
        <f t="shared" si="127"/>
        <v>821.42670438507787</v>
      </c>
      <c r="N471" s="57">
        <f t="shared" si="127"/>
        <v>801.05658502309495</v>
      </c>
      <c r="O471" s="57">
        <f t="shared" si="127"/>
        <v>814.04351281748211</v>
      </c>
      <c r="P471" s="57">
        <f t="shared" si="127"/>
        <v>821.57349970496989</v>
      </c>
      <c r="Q471" s="57">
        <f t="shared" si="127"/>
        <v>782.53603953351922</v>
      </c>
    </row>
    <row r="473" spans="1:17" ht="12" customHeight="1" x14ac:dyDescent="0.25">
      <c r="A473" s="152" t="s">
        <v>188</v>
      </c>
      <c r="B473" s="168"/>
      <c r="C473" s="168">
        <f t="shared" ref="C473:Q473" si="128">SUM(C474,C477,C479,C492)</f>
        <v>14535.231962036936</v>
      </c>
      <c r="D473" s="168">
        <f t="shared" si="128"/>
        <v>14360.597076528413</v>
      </c>
      <c r="E473" s="168">
        <f t="shared" si="128"/>
        <v>14080.265098042908</v>
      </c>
      <c r="F473" s="168">
        <f t="shared" si="128"/>
        <v>14337.215415121547</v>
      </c>
      <c r="G473" s="168">
        <f t="shared" si="128"/>
        <v>13574.344508217857</v>
      </c>
      <c r="H473" s="168">
        <f t="shared" si="128"/>
        <v>13657.10761900278</v>
      </c>
      <c r="I473" s="168">
        <f t="shared" si="128"/>
        <v>11902.078165332179</v>
      </c>
      <c r="J473" s="168">
        <f t="shared" si="128"/>
        <v>12481.373214229028</v>
      </c>
      <c r="K473" s="168">
        <f t="shared" si="128"/>
        <v>12091.606993055502</v>
      </c>
      <c r="L473" s="168">
        <f t="shared" si="128"/>
        <v>13653.29488271986</v>
      </c>
      <c r="M473" s="168">
        <f t="shared" si="128"/>
        <v>11894.980336468241</v>
      </c>
      <c r="N473" s="168">
        <f t="shared" si="128"/>
        <v>12780.448157200846</v>
      </c>
      <c r="O473" s="168">
        <f t="shared" si="128"/>
        <v>13397.023570529973</v>
      </c>
      <c r="P473" s="168">
        <f t="shared" si="128"/>
        <v>11180.104455644332</v>
      </c>
      <c r="Q473" s="168">
        <f t="shared" si="128"/>
        <v>11881.26725856168</v>
      </c>
    </row>
    <row r="474" spans="1:17" ht="12" customHeight="1" x14ac:dyDescent="0.25">
      <c r="A474" s="158" t="s">
        <v>65</v>
      </c>
      <c r="B474" s="157"/>
      <c r="C474" s="157">
        <f t="shared" ref="C474:Q474" si="129">SUM(C475:C476)</f>
        <v>12205.780494200231</v>
      </c>
      <c r="D474" s="157">
        <f t="shared" si="129"/>
        <v>12072.726191555263</v>
      </c>
      <c r="E474" s="157">
        <f t="shared" si="129"/>
        <v>11755.216898836718</v>
      </c>
      <c r="F474" s="157">
        <f t="shared" si="129"/>
        <v>12028.569642970087</v>
      </c>
      <c r="G474" s="157">
        <f t="shared" si="129"/>
        <v>11226.63351033552</v>
      </c>
      <c r="H474" s="157">
        <f t="shared" si="129"/>
        <v>11283.755447589358</v>
      </c>
      <c r="I474" s="157">
        <f t="shared" si="129"/>
        <v>9627.9726596604578</v>
      </c>
      <c r="J474" s="157">
        <f t="shared" si="129"/>
        <v>10004.111187228116</v>
      </c>
      <c r="K474" s="157">
        <f t="shared" si="129"/>
        <v>9746.4786434724647</v>
      </c>
      <c r="L474" s="157">
        <f t="shared" si="129"/>
        <v>11214.625809398958</v>
      </c>
      <c r="M474" s="157">
        <f t="shared" si="129"/>
        <v>9539.987792434933</v>
      </c>
      <c r="N474" s="157">
        <f t="shared" si="129"/>
        <v>10398.661440573775</v>
      </c>
      <c r="O474" s="157">
        <f t="shared" si="129"/>
        <v>10900.212919578438</v>
      </c>
      <c r="P474" s="157">
        <f t="shared" si="129"/>
        <v>8742.6998663402137</v>
      </c>
      <c r="Q474" s="157">
        <f t="shared" si="129"/>
        <v>9427.465936453551</v>
      </c>
    </row>
    <row r="475" spans="1:17" ht="12" customHeight="1" x14ac:dyDescent="0.25">
      <c r="A475" s="23" t="s">
        <v>157</v>
      </c>
      <c r="B475" s="156"/>
      <c r="C475" s="156">
        <f t="shared" ref="C475:Q476" si="130">IF(C379=0,0,C379/0.086*1000000/C$58)</f>
        <v>12091.727291769654</v>
      </c>
      <c r="D475" s="156">
        <f t="shared" si="130"/>
        <v>11950.742936764838</v>
      </c>
      <c r="E475" s="156">
        <f t="shared" si="130"/>
        <v>11649.383121946712</v>
      </c>
      <c r="F475" s="156">
        <f t="shared" si="130"/>
        <v>11896.624245540588</v>
      </c>
      <c r="G475" s="156">
        <f t="shared" si="130"/>
        <v>11114.969880096953</v>
      </c>
      <c r="H475" s="156">
        <f t="shared" si="130"/>
        <v>11186.5251691139</v>
      </c>
      <c r="I475" s="156">
        <f t="shared" si="130"/>
        <v>9506.6363444901126</v>
      </c>
      <c r="J475" s="156">
        <f t="shared" si="130"/>
        <v>9934.0857897290971</v>
      </c>
      <c r="K475" s="156">
        <f t="shared" si="130"/>
        <v>9663.7335250225733</v>
      </c>
      <c r="L475" s="156">
        <f t="shared" si="130"/>
        <v>11107.95164086226</v>
      </c>
      <c r="M475" s="156">
        <f t="shared" si="130"/>
        <v>9427.9435967020654</v>
      </c>
      <c r="N475" s="156">
        <f t="shared" si="130"/>
        <v>10281.345005317666</v>
      </c>
      <c r="O475" s="156">
        <f t="shared" si="130"/>
        <v>10787.007912673571</v>
      </c>
      <c r="P475" s="156">
        <f t="shared" si="130"/>
        <v>8644.6942588552229</v>
      </c>
      <c r="Q475" s="156">
        <f t="shared" si="130"/>
        <v>9321.3649153195111</v>
      </c>
    </row>
    <row r="476" spans="1:17" ht="12" customHeight="1" x14ac:dyDescent="0.25">
      <c r="A476" s="23" t="s">
        <v>60</v>
      </c>
      <c r="B476" s="156"/>
      <c r="C476" s="156">
        <f t="shared" si="130"/>
        <v>114.05320243057689</v>
      </c>
      <c r="D476" s="156">
        <f t="shared" si="130"/>
        <v>121.98325479042393</v>
      </c>
      <c r="E476" s="156">
        <f t="shared" si="130"/>
        <v>105.83377689000561</v>
      </c>
      <c r="F476" s="156">
        <f t="shared" si="130"/>
        <v>131.94539742949945</v>
      </c>
      <c r="G476" s="156">
        <f t="shared" si="130"/>
        <v>111.66363023856773</v>
      </c>
      <c r="H476" s="156">
        <f t="shared" si="130"/>
        <v>97.230278475457268</v>
      </c>
      <c r="I476" s="156">
        <f t="shared" si="130"/>
        <v>121.33631517034446</v>
      </c>
      <c r="J476" s="156">
        <f t="shared" si="130"/>
        <v>70.025397499018382</v>
      </c>
      <c r="K476" s="156">
        <f t="shared" si="130"/>
        <v>82.74511844989182</v>
      </c>
      <c r="L476" s="156">
        <f t="shared" si="130"/>
        <v>106.6741685366987</v>
      </c>
      <c r="M476" s="156">
        <f t="shared" si="130"/>
        <v>112.04419573286727</v>
      </c>
      <c r="N476" s="156">
        <f t="shared" si="130"/>
        <v>117.31643525610812</v>
      </c>
      <c r="O476" s="156">
        <f t="shared" si="130"/>
        <v>113.20500690486712</v>
      </c>
      <c r="P476" s="156">
        <f t="shared" si="130"/>
        <v>98.005607484990776</v>
      </c>
      <c r="Q476" s="156">
        <f t="shared" si="130"/>
        <v>106.10102113403995</v>
      </c>
    </row>
    <row r="477" spans="1:17" ht="12" customHeight="1" x14ac:dyDescent="0.25">
      <c r="A477" s="158" t="s">
        <v>112</v>
      </c>
      <c r="B477" s="157"/>
      <c r="C477" s="157">
        <f t="shared" ref="C477:Q477" si="131">C478</f>
        <v>60.976824668884774</v>
      </c>
      <c r="D477" s="157">
        <f t="shared" si="131"/>
        <v>37.089599321775438</v>
      </c>
      <c r="E477" s="157">
        <f t="shared" si="131"/>
        <v>24.84296687514771</v>
      </c>
      <c r="F477" s="157">
        <f t="shared" si="131"/>
        <v>43.999296880242881</v>
      </c>
      <c r="G477" s="157">
        <f t="shared" si="131"/>
        <v>67.989434678414767</v>
      </c>
      <c r="H477" s="157">
        <f t="shared" si="131"/>
        <v>88.11939778440842</v>
      </c>
      <c r="I477" s="157">
        <f t="shared" si="131"/>
        <v>64.26547720235898</v>
      </c>
      <c r="J477" s="157">
        <f t="shared" si="131"/>
        <v>304.40005971104222</v>
      </c>
      <c r="K477" s="157">
        <f t="shared" si="131"/>
        <v>168.69823243900186</v>
      </c>
      <c r="L477" s="157">
        <f t="shared" si="131"/>
        <v>240.15951250440961</v>
      </c>
      <c r="M477" s="157">
        <f t="shared" si="131"/>
        <v>114.75589044775508</v>
      </c>
      <c r="N477" s="157">
        <f t="shared" si="131"/>
        <v>29.924559986731033</v>
      </c>
      <c r="O477" s="157">
        <f t="shared" si="131"/>
        <v>111.87842309041004</v>
      </c>
      <c r="P477" s="157">
        <f t="shared" si="131"/>
        <v>192.84967179623968</v>
      </c>
      <c r="Q477" s="157">
        <f t="shared" si="131"/>
        <v>192.86615435440555</v>
      </c>
    </row>
    <row r="478" spans="1:17" ht="12" customHeight="1" x14ac:dyDescent="0.25">
      <c r="A478" s="23" t="s">
        <v>60</v>
      </c>
      <c r="B478" s="156"/>
      <c r="C478" s="156">
        <f t="shared" ref="C478:Q478" si="132">IF(C382=0,0,C382/0.086*1000000/C$58)</f>
        <v>60.976824668884774</v>
      </c>
      <c r="D478" s="156">
        <f t="shared" si="132"/>
        <v>37.089599321775438</v>
      </c>
      <c r="E478" s="156">
        <f t="shared" si="132"/>
        <v>24.84296687514771</v>
      </c>
      <c r="F478" s="156">
        <f t="shared" si="132"/>
        <v>43.999296880242881</v>
      </c>
      <c r="G478" s="156">
        <f t="shared" si="132"/>
        <v>67.989434678414767</v>
      </c>
      <c r="H478" s="156">
        <f t="shared" si="132"/>
        <v>88.11939778440842</v>
      </c>
      <c r="I478" s="156">
        <f t="shared" si="132"/>
        <v>64.26547720235898</v>
      </c>
      <c r="J478" s="156">
        <f t="shared" si="132"/>
        <v>304.40005971104222</v>
      </c>
      <c r="K478" s="156">
        <f t="shared" si="132"/>
        <v>168.69823243900186</v>
      </c>
      <c r="L478" s="156">
        <f t="shared" si="132"/>
        <v>240.15951250440961</v>
      </c>
      <c r="M478" s="156">
        <f t="shared" si="132"/>
        <v>114.75589044775508</v>
      </c>
      <c r="N478" s="156">
        <f t="shared" si="132"/>
        <v>29.924559986731033</v>
      </c>
      <c r="O478" s="156">
        <f t="shared" si="132"/>
        <v>111.87842309041004</v>
      </c>
      <c r="P478" s="156">
        <f t="shared" si="132"/>
        <v>192.84967179623968</v>
      </c>
      <c r="Q478" s="156">
        <f t="shared" si="132"/>
        <v>192.86615435440555</v>
      </c>
    </row>
    <row r="479" spans="1:17" ht="12" customHeight="1" x14ac:dyDescent="0.25">
      <c r="A479" s="158" t="s">
        <v>63</v>
      </c>
      <c r="B479" s="157"/>
      <c r="C479" s="157">
        <f t="shared" ref="C479:Q479" si="133">IF(C383=0,0,C383/0.086*1000000/SUM(C$62:C$67))</f>
        <v>1593.6852524355847</v>
      </c>
      <c r="D479" s="157">
        <f t="shared" si="133"/>
        <v>1570.7919085180208</v>
      </c>
      <c r="E479" s="157">
        <f t="shared" si="133"/>
        <v>1623.2037811523405</v>
      </c>
      <c r="F479" s="157">
        <f t="shared" si="133"/>
        <v>1605.7950819994865</v>
      </c>
      <c r="G479" s="157">
        <f t="shared" si="133"/>
        <v>1600.9147016477623</v>
      </c>
      <c r="H479" s="157">
        <f t="shared" si="133"/>
        <v>1613.5696471991364</v>
      </c>
      <c r="I479" s="157">
        <f t="shared" si="133"/>
        <v>1544.8001143494189</v>
      </c>
      <c r="J479" s="157">
        <f t="shared" si="133"/>
        <v>1497.917061366076</v>
      </c>
      <c r="K479" s="157">
        <f t="shared" si="133"/>
        <v>1505.7161378847479</v>
      </c>
      <c r="L479" s="157">
        <f t="shared" si="133"/>
        <v>1535.3857673439322</v>
      </c>
      <c r="M479" s="157">
        <f t="shared" si="133"/>
        <v>1537.6893175630257</v>
      </c>
      <c r="N479" s="157">
        <f t="shared" si="133"/>
        <v>1666.6844270206468</v>
      </c>
      <c r="O479" s="157">
        <f t="shared" si="133"/>
        <v>1687.3153685755781</v>
      </c>
      <c r="P479" s="157">
        <f t="shared" si="133"/>
        <v>1539.0728535836392</v>
      </c>
      <c r="Q479" s="157">
        <f t="shared" si="133"/>
        <v>1586.9673350476828</v>
      </c>
    </row>
    <row r="480" spans="1:17" ht="12" customHeight="1" x14ac:dyDescent="0.25">
      <c r="A480" s="167" t="s">
        <v>156</v>
      </c>
      <c r="B480" s="132"/>
      <c r="C480" s="132">
        <f t="shared" ref="C480:Q480" si="134">IF(C384=0,0,C384/0.086*1000000/C$62)</f>
        <v>1537.5648742510521</v>
      </c>
      <c r="D480" s="132">
        <f t="shared" si="134"/>
        <v>1526.0405920551102</v>
      </c>
      <c r="E480" s="132">
        <f t="shared" si="134"/>
        <v>1533.2133359190027</v>
      </c>
      <c r="F480" s="132">
        <f t="shared" si="134"/>
        <v>1538.6872307799852</v>
      </c>
      <c r="G480" s="132">
        <f t="shared" si="134"/>
        <v>1522.1801332998609</v>
      </c>
      <c r="H480" s="132">
        <f t="shared" si="134"/>
        <v>1510.2552077668486</v>
      </c>
      <c r="I480" s="132">
        <f t="shared" si="134"/>
        <v>0</v>
      </c>
      <c r="J480" s="132">
        <f t="shared" si="134"/>
        <v>1465.0317675024173</v>
      </c>
      <c r="K480" s="132">
        <f t="shared" si="134"/>
        <v>1464.8176410846809</v>
      </c>
      <c r="L480" s="132">
        <f t="shared" si="134"/>
        <v>1502.5910034946608</v>
      </c>
      <c r="M480" s="132">
        <f t="shared" si="134"/>
        <v>0</v>
      </c>
      <c r="N480" s="132">
        <f t="shared" si="134"/>
        <v>0</v>
      </c>
      <c r="O480" s="132">
        <f t="shared" si="134"/>
        <v>0</v>
      </c>
      <c r="P480" s="132">
        <f t="shared" si="134"/>
        <v>0</v>
      </c>
      <c r="Q480" s="132">
        <f t="shared" si="134"/>
        <v>0</v>
      </c>
    </row>
    <row r="481" spans="1:17" ht="12" customHeight="1" x14ac:dyDescent="0.25">
      <c r="A481" s="167" t="s">
        <v>155</v>
      </c>
      <c r="B481" s="132"/>
      <c r="C481" s="132">
        <f t="shared" ref="C481:Q483" si="135">IF(C385=0,0,C385/0.086*1000000/C$63)</f>
        <v>1547.5115444752973</v>
      </c>
      <c r="D481" s="132">
        <f t="shared" si="135"/>
        <v>1543.7109828421771</v>
      </c>
      <c r="E481" s="132">
        <f t="shared" si="135"/>
        <v>1559.8408841657854</v>
      </c>
      <c r="F481" s="132">
        <f t="shared" si="135"/>
        <v>1566.9494708351651</v>
      </c>
      <c r="G481" s="132">
        <f t="shared" si="135"/>
        <v>1553.0384642458712</v>
      </c>
      <c r="H481" s="132">
        <f t="shared" si="135"/>
        <v>1544.2188526655968</v>
      </c>
      <c r="I481" s="132">
        <f t="shared" si="135"/>
        <v>1506.8112627956211</v>
      </c>
      <c r="J481" s="132">
        <f t="shared" si="135"/>
        <v>1503.6725063357328</v>
      </c>
      <c r="K481" s="132">
        <f t="shared" si="135"/>
        <v>1506.028924632767</v>
      </c>
      <c r="L481" s="132">
        <f t="shared" si="135"/>
        <v>1546.2513598390035</v>
      </c>
      <c r="M481" s="132">
        <f t="shared" si="135"/>
        <v>1537.6893175630257</v>
      </c>
      <c r="N481" s="132">
        <f t="shared" si="135"/>
        <v>1555.8881998710131</v>
      </c>
      <c r="O481" s="132">
        <f t="shared" si="135"/>
        <v>1541.1778934661324</v>
      </c>
      <c r="P481" s="132">
        <f t="shared" si="135"/>
        <v>1539.0728535836392</v>
      </c>
      <c r="Q481" s="132">
        <f t="shared" si="135"/>
        <v>1521.1778893118906</v>
      </c>
    </row>
    <row r="482" spans="1:17" ht="12" customHeight="1" x14ac:dyDescent="0.25">
      <c r="A482" s="166" t="s">
        <v>55</v>
      </c>
      <c r="B482" s="165"/>
      <c r="C482" s="165">
        <f t="shared" si="135"/>
        <v>1084.2592291726992</v>
      </c>
      <c r="D482" s="165">
        <f t="shared" si="135"/>
        <v>1082.7055688462199</v>
      </c>
      <c r="E482" s="165">
        <f t="shared" si="135"/>
        <v>1095.6851260059839</v>
      </c>
      <c r="F482" s="165">
        <f t="shared" si="135"/>
        <v>1099.4277212016402</v>
      </c>
      <c r="G482" s="165">
        <f t="shared" si="135"/>
        <v>1088.7065038806602</v>
      </c>
      <c r="H482" s="165">
        <f t="shared" si="135"/>
        <v>1081.6622295815393</v>
      </c>
      <c r="I482" s="165">
        <f t="shared" si="135"/>
        <v>1057.80373363683</v>
      </c>
      <c r="J482" s="165">
        <f t="shared" si="135"/>
        <v>1050.4048629872905</v>
      </c>
      <c r="K482" s="165">
        <f t="shared" si="135"/>
        <v>1052.9438445976721</v>
      </c>
      <c r="L482" s="165">
        <f t="shared" si="135"/>
        <v>1080.017174751257</v>
      </c>
      <c r="M482" s="165">
        <f t="shared" si="135"/>
        <v>1076.7866827751338</v>
      </c>
      <c r="N482" s="165">
        <f t="shared" si="135"/>
        <v>1093.2340789288985</v>
      </c>
      <c r="O482" s="165">
        <f t="shared" si="135"/>
        <v>1100.9246887606105</v>
      </c>
      <c r="P482" s="165">
        <f t="shared" si="135"/>
        <v>1074.060147638909</v>
      </c>
      <c r="Q482" s="165">
        <f t="shared" si="135"/>
        <v>1061.1491501947191</v>
      </c>
    </row>
    <row r="483" spans="1:17" ht="12" customHeight="1" x14ac:dyDescent="0.25">
      <c r="A483" s="147" t="s">
        <v>59</v>
      </c>
      <c r="B483" s="164"/>
      <c r="C483" s="164">
        <f t="shared" si="135"/>
        <v>463.2523153025985</v>
      </c>
      <c r="D483" s="164">
        <f t="shared" si="135"/>
        <v>461.00541399595699</v>
      </c>
      <c r="E483" s="164">
        <f t="shared" si="135"/>
        <v>464.15575815980162</v>
      </c>
      <c r="F483" s="164">
        <f t="shared" si="135"/>
        <v>467.52174963352479</v>
      </c>
      <c r="G483" s="164">
        <f t="shared" si="135"/>
        <v>464.33196036521133</v>
      </c>
      <c r="H483" s="164">
        <f t="shared" si="135"/>
        <v>462.55662308405778</v>
      </c>
      <c r="I483" s="164">
        <f t="shared" si="135"/>
        <v>449.0075291587915</v>
      </c>
      <c r="J483" s="164">
        <f t="shared" si="135"/>
        <v>453.2676433484425</v>
      </c>
      <c r="K483" s="164">
        <f t="shared" si="135"/>
        <v>453.08508003509485</v>
      </c>
      <c r="L483" s="164">
        <f t="shared" si="135"/>
        <v>466.23418508774654</v>
      </c>
      <c r="M483" s="164">
        <f t="shared" si="135"/>
        <v>460.90263478789183</v>
      </c>
      <c r="N483" s="164">
        <f t="shared" si="135"/>
        <v>462.65412094211467</v>
      </c>
      <c r="O483" s="164">
        <f t="shared" si="135"/>
        <v>440.25320470552197</v>
      </c>
      <c r="P483" s="164">
        <f t="shared" si="135"/>
        <v>465.01270594473056</v>
      </c>
      <c r="Q483" s="164">
        <f t="shared" si="135"/>
        <v>460.0287391171716</v>
      </c>
    </row>
    <row r="484" spans="1:17" ht="12" customHeight="1" x14ac:dyDescent="0.25">
      <c r="A484" s="163" t="s">
        <v>144</v>
      </c>
      <c r="B484" s="162"/>
      <c r="C484" s="162">
        <f t="shared" ref="C484:Q484" si="136">IF(C388=0,0,C388/0.086*1000000/C$64)</f>
        <v>0</v>
      </c>
      <c r="D484" s="162">
        <f t="shared" si="136"/>
        <v>0</v>
      </c>
      <c r="E484" s="162">
        <f t="shared" si="136"/>
        <v>0</v>
      </c>
      <c r="F484" s="162">
        <f t="shared" si="136"/>
        <v>0</v>
      </c>
      <c r="G484" s="162">
        <f t="shared" si="136"/>
        <v>0</v>
      </c>
      <c r="H484" s="162">
        <f t="shared" si="136"/>
        <v>0</v>
      </c>
      <c r="I484" s="162">
        <f t="shared" si="136"/>
        <v>0</v>
      </c>
      <c r="J484" s="162">
        <f t="shared" si="136"/>
        <v>0</v>
      </c>
      <c r="K484" s="162">
        <f t="shared" si="136"/>
        <v>0</v>
      </c>
      <c r="L484" s="162">
        <f t="shared" si="136"/>
        <v>0</v>
      </c>
      <c r="M484" s="162">
        <f t="shared" si="136"/>
        <v>0</v>
      </c>
      <c r="N484" s="162">
        <f t="shared" si="136"/>
        <v>0</v>
      </c>
      <c r="O484" s="162">
        <f t="shared" si="136"/>
        <v>0</v>
      </c>
      <c r="P484" s="162">
        <f t="shared" si="136"/>
        <v>0</v>
      </c>
      <c r="Q484" s="162">
        <f t="shared" si="136"/>
        <v>0</v>
      </c>
    </row>
    <row r="485" spans="1:17" ht="12" customHeight="1" x14ac:dyDescent="0.25">
      <c r="A485" s="161" t="s">
        <v>143</v>
      </c>
      <c r="B485" s="160"/>
      <c r="C485" s="160">
        <f t="shared" ref="C485:Q487" si="137">IF(C389=0,0,C389/0.086*1000000/C$65)</f>
        <v>0</v>
      </c>
      <c r="D485" s="160">
        <f t="shared" si="137"/>
        <v>0</v>
      </c>
      <c r="E485" s="160">
        <f t="shared" si="137"/>
        <v>0</v>
      </c>
      <c r="F485" s="160">
        <f t="shared" si="137"/>
        <v>0</v>
      </c>
      <c r="G485" s="160">
        <f t="shared" si="137"/>
        <v>0</v>
      </c>
      <c r="H485" s="160">
        <f t="shared" si="137"/>
        <v>0</v>
      </c>
      <c r="I485" s="160">
        <f t="shared" si="137"/>
        <v>0</v>
      </c>
      <c r="J485" s="160">
        <f t="shared" si="137"/>
        <v>0</v>
      </c>
      <c r="K485" s="160">
        <f t="shared" si="137"/>
        <v>0</v>
      </c>
      <c r="L485" s="160">
        <f t="shared" si="137"/>
        <v>0</v>
      </c>
      <c r="M485" s="160">
        <f t="shared" si="137"/>
        <v>0</v>
      </c>
      <c r="N485" s="160">
        <f t="shared" si="137"/>
        <v>0</v>
      </c>
      <c r="O485" s="160">
        <f t="shared" si="137"/>
        <v>0</v>
      </c>
      <c r="P485" s="160">
        <f t="shared" si="137"/>
        <v>0</v>
      </c>
      <c r="Q485" s="160">
        <f t="shared" si="137"/>
        <v>0</v>
      </c>
    </row>
    <row r="486" spans="1:17" ht="12" customHeight="1" x14ac:dyDescent="0.25">
      <c r="A486" s="148" t="s">
        <v>57</v>
      </c>
      <c r="B486" s="156"/>
      <c r="C486" s="156">
        <f t="shared" si="137"/>
        <v>0</v>
      </c>
      <c r="D486" s="156">
        <f t="shared" si="137"/>
        <v>0</v>
      </c>
      <c r="E486" s="156">
        <f t="shared" si="137"/>
        <v>0</v>
      </c>
      <c r="F486" s="156">
        <f t="shared" si="137"/>
        <v>0</v>
      </c>
      <c r="G486" s="156">
        <f t="shared" si="137"/>
        <v>0</v>
      </c>
      <c r="H486" s="156">
        <f t="shared" si="137"/>
        <v>0</v>
      </c>
      <c r="I486" s="156">
        <f t="shared" si="137"/>
        <v>0</v>
      </c>
      <c r="J486" s="156">
        <f t="shared" si="137"/>
        <v>0</v>
      </c>
      <c r="K486" s="156">
        <f t="shared" si="137"/>
        <v>0</v>
      </c>
      <c r="L486" s="156">
        <f t="shared" si="137"/>
        <v>0</v>
      </c>
      <c r="M486" s="156">
        <f t="shared" si="137"/>
        <v>0</v>
      </c>
      <c r="N486" s="156">
        <f t="shared" si="137"/>
        <v>0</v>
      </c>
      <c r="O486" s="156">
        <f t="shared" si="137"/>
        <v>0</v>
      </c>
      <c r="P486" s="156">
        <f t="shared" si="137"/>
        <v>0</v>
      </c>
      <c r="Q486" s="156">
        <f t="shared" si="137"/>
        <v>0</v>
      </c>
    </row>
    <row r="487" spans="1:17" ht="12" customHeight="1" x14ac:dyDescent="0.25">
      <c r="A487" s="148" t="s">
        <v>59</v>
      </c>
      <c r="B487" s="156"/>
      <c r="C487" s="156">
        <f t="shared" si="137"/>
        <v>0</v>
      </c>
      <c r="D487" s="156">
        <f t="shared" si="137"/>
        <v>0</v>
      </c>
      <c r="E487" s="156">
        <f t="shared" si="137"/>
        <v>0</v>
      </c>
      <c r="F487" s="156">
        <f t="shared" si="137"/>
        <v>0</v>
      </c>
      <c r="G487" s="156">
        <f t="shared" si="137"/>
        <v>0</v>
      </c>
      <c r="H487" s="156">
        <f t="shared" si="137"/>
        <v>0</v>
      </c>
      <c r="I487" s="156">
        <f t="shared" si="137"/>
        <v>0</v>
      </c>
      <c r="J487" s="156">
        <f t="shared" si="137"/>
        <v>0</v>
      </c>
      <c r="K487" s="156">
        <f t="shared" si="137"/>
        <v>0</v>
      </c>
      <c r="L487" s="156">
        <f t="shared" si="137"/>
        <v>0</v>
      </c>
      <c r="M487" s="156">
        <f t="shared" si="137"/>
        <v>0</v>
      </c>
      <c r="N487" s="156">
        <f t="shared" si="137"/>
        <v>0</v>
      </c>
      <c r="O487" s="156">
        <f t="shared" si="137"/>
        <v>0</v>
      </c>
      <c r="P487" s="156">
        <f t="shared" si="137"/>
        <v>0</v>
      </c>
      <c r="Q487" s="156">
        <f t="shared" si="137"/>
        <v>0</v>
      </c>
    </row>
    <row r="488" spans="1:17" ht="12" customHeight="1" x14ac:dyDescent="0.25">
      <c r="A488" s="163" t="s">
        <v>142</v>
      </c>
      <c r="B488" s="162"/>
      <c r="C488" s="162">
        <f t="shared" ref="C488:Q488" si="138">IF(C392=0,0,C392/0.086*1000000/C$66)</f>
        <v>1701.9338732056099</v>
      </c>
      <c r="D488" s="162">
        <f t="shared" si="138"/>
        <v>1666.888443176899</v>
      </c>
      <c r="E488" s="162">
        <f t="shared" si="138"/>
        <v>1739.5275909666893</v>
      </c>
      <c r="F488" s="162">
        <f t="shared" si="138"/>
        <v>1681.0875812840125</v>
      </c>
      <c r="G488" s="162">
        <f t="shared" si="138"/>
        <v>1661.2159208781191</v>
      </c>
      <c r="H488" s="162">
        <f t="shared" si="138"/>
        <v>1799.2080841866859</v>
      </c>
      <c r="I488" s="162">
        <f t="shared" si="138"/>
        <v>1573.488036529191</v>
      </c>
      <c r="J488" s="162">
        <f t="shared" si="138"/>
        <v>0</v>
      </c>
      <c r="K488" s="162">
        <f t="shared" si="138"/>
        <v>0</v>
      </c>
      <c r="L488" s="162">
        <f t="shared" si="138"/>
        <v>0</v>
      </c>
      <c r="M488" s="162">
        <f t="shared" si="138"/>
        <v>0</v>
      </c>
      <c r="N488" s="162">
        <f t="shared" si="138"/>
        <v>1783.2622597852046</v>
      </c>
      <c r="O488" s="162">
        <f t="shared" si="138"/>
        <v>1817.9739341645252</v>
      </c>
      <c r="P488" s="162">
        <f t="shared" si="138"/>
        <v>0</v>
      </c>
      <c r="Q488" s="162">
        <f t="shared" si="138"/>
        <v>0</v>
      </c>
    </row>
    <row r="489" spans="1:17" ht="12" customHeight="1" x14ac:dyDescent="0.25">
      <c r="A489" s="161" t="s">
        <v>141</v>
      </c>
      <c r="B489" s="160"/>
      <c r="C489" s="160">
        <f t="shared" ref="C489:Q491" si="139">IF(C393=0,0,C393/0.086*1000000/C$67)</f>
        <v>1660.5528515363421</v>
      </c>
      <c r="D489" s="160">
        <f t="shared" si="139"/>
        <v>1636.656025427653</v>
      </c>
      <c r="E489" s="160">
        <f t="shared" si="139"/>
        <v>1700.8925323261906</v>
      </c>
      <c r="F489" s="160">
        <f t="shared" si="139"/>
        <v>1663.0663449706308</v>
      </c>
      <c r="G489" s="160">
        <f t="shared" si="139"/>
        <v>1647.5051077039982</v>
      </c>
      <c r="H489" s="160">
        <f t="shared" si="139"/>
        <v>1742.8485607022251</v>
      </c>
      <c r="I489" s="160">
        <f t="shared" si="139"/>
        <v>1566.822154792932</v>
      </c>
      <c r="J489" s="160">
        <f t="shared" si="139"/>
        <v>0</v>
      </c>
      <c r="K489" s="160">
        <f t="shared" si="139"/>
        <v>0</v>
      </c>
      <c r="L489" s="160">
        <f t="shared" si="139"/>
        <v>0</v>
      </c>
      <c r="M489" s="160">
        <f t="shared" si="139"/>
        <v>0</v>
      </c>
      <c r="N489" s="160">
        <f t="shared" si="139"/>
        <v>1719.6473507847804</v>
      </c>
      <c r="O489" s="160">
        <f t="shared" si="139"/>
        <v>1757.7858776956487</v>
      </c>
      <c r="P489" s="160">
        <f t="shared" si="139"/>
        <v>0</v>
      </c>
      <c r="Q489" s="160">
        <f t="shared" si="139"/>
        <v>1707.845327085824</v>
      </c>
    </row>
    <row r="490" spans="1:17" ht="12" customHeight="1" x14ac:dyDescent="0.25">
      <c r="A490" s="148" t="s">
        <v>60</v>
      </c>
      <c r="B490" s="156"/>
      <c r="C490" s="156">
        <f t="shared" si="139"/>
        <v>1197.3044580241274</v>
      </c>
      <c r="D490" s="156">
        <f t="shared" si="139"/>
        <v>1175.665459610103</v>
      </c>
      <c r="E490" s="156">
        <f t="shared" si="139"/>
        <v>1236.750270283371</v>
      </c>
      <c r="F490" s="156">
        <f t="shared" si="139"/>
        <v>1195.559307173095</v>
      </c>
      <c r="G490" s="156">
        <f t="shared" si="139"/>
        <v>1183.1871936869379</v>
      </c>
      <c r="H490" s="156">
        <f t="shared" si="139"/>
        <v>1280.3139481133985</v>
      </c>
      <c r="I490" s="156">
        <f t="shared" si="139"/>
        <v>1117.8143907403828</v>
      </c>
      <c r="J490" s="156">
        <f t="shared" si="139"/>
        <v>0</v>
      </c>
      <c r="K490" s="156">
        <f t="shared" si="139"/>
        <v>0</v>
      </c>
      <c r="L490" s="156">
        <f t="shared" si="139"/>
        <v>0</v>
      </c>
      <c r="M490" s="156">
        <f t="shared" si="139"/>
        <v>0</v>
      </c>
      <c r="N490" s="156">
        <f t="shared" si="139"/>
        <v>1257.0816722793802</v>
      </c>
      <c r="O490" s="156">
        <f t="shared" si="139"/>
        <v>1317.592434403266</v>
      </c>
      <c r="P490" s="156">
        <f t="shared" si="139"/>
        <v>0</v>
      </c>
      <c r="Q490" s="156">
        <f t="shared" si="139"/>
        <v>1247.8593068081075</v>
      </c>
    </row>
    <row r="491" spans="1:17" ht="12" customHeight="1" x14ac:dyDescent="0.25">
      <c r="A491" s="148" t="s">
        <v>59</v>
      </c>
      <c r="B491" s="156"/>
      <c r="C491" s="156">
        <f t="shared" si="139"/>
        <v>463.24839351221482</v>
      </c>
      <c r="D491" s="156">
        <f t="shared" si="139"/>
        <v>460.99056581754991</v>
      </c>
      <c r="E491" s="156">
        <f t="shared" si="139"/>
        <v>464.14226204281931</v>
      </c>
      <c r="F491" s="156">
        <f t="shared" si="139"/>
        <v>467.50703779753559</v>
      </c>
      <c r="G491" s="156">
        <f t="shared" si="139"/>
        <v>464.3179140170601</v>
      </c>
      <c r="H491" s="156">
        <f t="shared" si="139"/>
        <v>462.53461258882623</v>
      </c>
      <c r="I491" s="156">
        <f t="shared" si="139"/>
        <v>449.00776405254953</v>
      </c>
      <c r="J491" s="156">
        <f t="shared" si="139"/>
        <v>0</v>
      </c>
      <c r="K491" s="156">
        <f t="shared" si="139"/>
        <v>0</v>
      </c>
      <c r="L491" s="156">
        <f t="shared" si="139"/>
        <v>0</v>
      </c>
      <c r="M491" s="156">
        <f t="shared" si="139"/>
        <v>0</v>
      </c>
      <c r="N491" s="156">
        <f t="shared" si="139"/>
        <v>462.56567850540011</v>
      </c>
      <c r="O491" s="156">
        <f t="shared" si="139"/>
        <v>440.19344329238277</v>
      </c>
      <c r="P491" s="156">
        <f t="shared" si="139"/>
        <v>0</v>
      </c>
      <c r="Q491" s="156">
        <f t="shared" si="139"/>
        <v>459.98602027771659</v>
      </c>
    </row>
    <row r="492" spans="1:17" ht="12" customHeight="1" x14ac:dyDescent="0.25">
      <c r="A492" s="158" t="s">
        <v>62</v>
      </c>
      <c r="B492" s="157"/>
      <c r="C492" s="157">
        <f t="shared" ref="C492:Q492" si="140">IF(C396=0,0,C396/0.086*1000000/SUM(C$69:C$71))</f>
        <v>674.78939073223478</v>
      </c>
      <c r="D492" s="157">
        <f t="shared" si="140"/>
        <v>679.98937713335488</v>
      </c>
      <c r="E492" s="157">
        <f t="shared" si="140"/>
        <v>677.00145117870306</v>
      </c>
      <c r="F492" s="157">
        <f t="shared" si="140"/>
        <v>658.85139327173079</v>
      </c>
      <c r="G492" s="157">
        <f t="shared" si="140"/>
        <v>678.80686155616081</v>
      </c>
      <c r="H492" s="157">
        <f t="shared" si="140"/>
        <v>671.66312642987828</v>
      </c>
      <c r="I492" s="157">
        <f t="shared" si="140"/>
        <v>665.039914119944</v>
      </c>
      <c r="J492" s="157">
        <f t="shared" si="140"/>
        <v>674.94490592379441</v>
      </c>
      <c r="K492" s="157">
        <f t="shared" si="140"/>
        <v>670.71397925928841</v>
      </c>
      <c r="L492" s="157">
        <f t="shared" si="140"/>
        <v>663.12379347255865</v>
      </c>
      <c r="M492" s="157">
        <f t="shared" si="140"/>
        <v>702.54733602252657</v>
      </c>
      <c r="N492" s="157">
        <f t="shared" si="140"/>
        <v>685.17772961969206</v>
      </c>
      <c r="O492" s="157">
        <f t="shared" si="140"/>
        <v>697.61685928554584</v>
      </c>
      <c r="P492" s="157">
        <f t="shared" si="140"/>
        <v>705.48206392424106</v>
      </c>
      <c r="Q492" s="157">
        <f t="shared" si="140"/>
        <v>673.96783270604033</v>
      </c>
    </row>
    <row r="493" spans="1:17" ht="12" customHeight="1" x14ac:dyDescent="0.25">
      <c r="A493" s="23" t="s">
        <v>55</v>
      </c>
      <c r="B493" s="156"/>
      <c r="C493" s="156">
        <f t="shared" ref="C493:Q493" si="141">IF(C397=0,0,C397/0.086*1000000/C$69)</f>
        <v>0</v>
      </c>
      <c r="D493" s="156">
        <f t="shared" si="141"/>
        <v>0</v>
      </c>
      <c r="E493" s="156">
        <f t="shared" si="141"/>
        <v>0</v>
      </c>
      <c r="F493" s="156">
        <f t="shared" si="141"/>
        <v>0</v>
      </c>
      <c r="G493" s="156">
        <f t="shared" si="141"/>
        <v>0</v>
      </c>
      <c r="H493" s="156">
        <f t="shared" si="141"/>
        <v>0</v>
      </c>
      <c r="I493" s="156">
        <f t="shared" si="141"/>
        <v>0</v>
      </c>
      <c r="J493" s="156">
        <f t="shared" si="141"/>
        <v>0</v>
      </c>
      <c r="K493" s="156">
        <f t="shared" si="141"/>
        <v>0</v>
      </c>
      <c r="L493" s="156">
        <f t="shared" si="141"/>
        <v>0</v>
      </c>
      <c r="M493" s="156">
        <f t="shared" si="141"/>
        <v>0</v>
      </c>
      <c r="N493" s="156">
        <f t="shared" si="141"/>
        <v>0</v>
      </c>
      <c r="O493" s="156">
        <f t="shared" si="141"/>
        <v>0</v>
      </c>
      <c r="P493" s="156">
        <f t="shared" si="141"/>
        <v>0</v>
      </c>
      <c r="Q493" s="156">
        <f t="shared" si="141"/>
        <v>0</v>
      </c>
    </row>
    <row r="494" spans="1:17" ht="12" customHeight="1" x14ac:dyDescent="0.25">
      <c r="A494" s="23" t="s">
        <v>57</v>
      </c>
      <c r="B494" s="156"/>
      <c r="C494" s="156">
        <f t="shared" ref="C494:Q494" si="142">IF(C398=0,0,C398/0.086*1000000/C$70)</f>
        <v>0</v>
      </c>
      <c r="D494" s="156">
        <f t="shared" si="142"/>
        <v>0</v>
      </c>
      <c r="E494" s="156">
        <f t="shared" si="142"/>
        <v>0</v>
      </c>
      <c r="F494" s="156">
        <f t="shared" si="142"/>
        <v>0</v>
      </c>
      <c r="G494" s="156">
        <f t="shared" si="142"/>
        <v>0</v>
      </c>
      <c r="H494" s="156">
        <f t="shared" si="142"/>
        <v>0</v>
      </c>
      <c r="I494" s="156">
        <f t="shared" si="142"/>
        <v>0</v>
      </c>
      <c r="J494" s="156">
        <f t="shared" si="142"/>
        <v>0</v>
      </c>
      <c r="K494" s="156">
        <f t="shared" si="142"/>
        <v>0</v>
      </c>
      <c r="L494" s="156">
        <f t="shared" si="142"/>
        <v>0</v>
      </c>
      <c r="M494" s="156">
        <f t="shared" si="142"/>
        <v>0</v>
      </c>
      <c r="N494" s="156">
        <f t="shared" si="142"/>
        <v>0</v>
      </c>
      <c r="O494" s="156">
        <f t="shared" si="142"/>
        <v>0</v>
      </c>
      <c r="P494" s="156">
        <f t="shared" si="142"/>
        <v>0</v>
      </c>
      <c r="Q494" s="156">
        <f t="shared" si="142"/>
        <v>0</v>
      </c>
    </row>
    <row r="495" spans="1:17" ht="12" customHeight="1" x14ac:dyDescent="0.25">
      <c r="A495" s="29" t="s">
        <v>140</v>
      </c>
      <c r="B495" s="57"/>
      <c r="C495" s="57">
        <f t="shared" ref="C495:Q495" si="143">IF(C399=0,0,C399/0.086*1000000/C$71)</f>
        <v>674.78939073223478</v>
      </c>
      <c r="D495" s="57">
        <f t="shared" si="143"/>
        <v>679.98937713335488</v>
      </c>
      <c r="E495" s="57">
        <f t="shared" si="143"/>
        <v>677.00145117870306</v>
      </c>
      <c r="F495" s="57">
        <f t="shared" si="143"/>
        <v>658.85139327173079</v>
      </c>
      <c r="G495" s="57">
        <f t="shared" si="143"/>
        <v>678.80686155616081</v>
      </c>
      <c r="H495" s="57">
        <f t="shared" si="143"/>
        <v>671.66312642987828</v>
      </c>
      <c r="I495" s="57">
        <f t="shared" si="143"/>
        <v>665.039914119944</v>
      </c>
      <c r="J495" s="57">
        <f t="shared" si="143"/>
        <v>674.94490592379441</v>
      </c>
      <c r="K495" s="57">
        <f t="shared" si="143"/>
        <v>670.71397925928841</v>
      </c>
      <c r="L495" s="57">
        <f t="shared" si="143"/>
        <v>663.12379347255865</v>
      </c>
      <c r="M495" s="57">
        <f t="shared" si="143"/>
        <v>702.54733602252657</v>
      </c>
      <c r="N495" s="57">
        <f t="shared" si="143"/>
        <v>685.17772961969206</v>
      </c>
      <c r="O495" s="57">
        <f t="shared" si="143"/>
        <v>697.61685928554584</v>
      </c>
      <c r="P495" s="57">
        <f t="shared" si="143"/>
        <v>705.48206392424106</v>
      </c>
      <c r="Q495" s="57">
        <f t="shared" si="143"/>
        <v>673.96783270604033</v>
      </c>
    </row>
    <row r="497" spans="1:17" ht="12" customHeight="1" x14ac:dyDescent="0.25">
      <c r="A497" s="152" t="s">
        <v>187</v>
      </c>
      <c r="B497" s="168"/>
      <c r="C497" s="168">
        <f t="shared" ref="C497:Q497" si="144">SUM(C498,C501,C503,C516)</f>
        <v>0</v>
      </c>
      <c r="D497" s="168">
        <f t="shared" si="144"/>
        <v>0</v>
      </c>
      <c r="E497" s="168">
        <f t="shared" si="144"/>
        <v>0</v>
      </c>
      <c r="F497" s="168">
        <f t="shared" si="144"/>
        <v>0</v>
      </c>
      <c r="G497" s="168">
        <f t="shared" si="144"/>
        <v>0</v>
      </c>
      <c r="H497" s="168">
        <f t="shared" si="144"/>
        <v>0</v>
      </c>
      <c r="I497" s="168">
        <f t="shared" si="144"/>
        <v>0</v>
      </c>
      <c r="J497" s="168">
        <f t="shared" si="144"/>
        <v>0</v>
      </c>
      <c r="K497" s="168">
        <f t="shared" si="144"/>
        <v>0</v>
      </c>
      <c r="L497" s="168">
        <f t="shared" si="144"/>
        <v>0</v>
      </c>
      <c r="M497" s="168">
        <f t="shared" si="144"/>
        <v>0</v>
      </c>
      <c r="N497" s="168">
        <f t="shared" si="144"/>
        <v>0</v>
      </c>
      <c r="O497" s="168">
        <f t="shared" si="144"/>
        <v>0</v>
      </c>
      <c r="P497" s="168">
        <f t="shared" si="144"/>
        <v>0</v>
      </c>
      <c r="Q497" s="168">
        <f t="shared" si="144"/>
        <v>0</v>
      </c>
    </row>
    <row r="498" spans="1:17" ht="12" customHeight="1" x14ac:dyDescent="0.25">
      <c r="A498" s="158" t="s">
        <v>65</v>
      </c>
      <c r="B498" s="157"/>
      <c r="C498" s="157">
        <f t="shared" ref="C498:Q498" si="145">SUM(C499:C500)</f>
        <v>0</v>
      </c>
      <c r="D498" s="157">
        <f t="shared" si="145"/>
        <v>0</v>
      </c>
      <c r="E498" s="157">
        <f t="shared" si="145"/>
        <v>0</v>
      </c>
      <c r="F498" s="157">
        <f t="shared" si="145"/>
        <v>0</v>
      </c>
      <c r="G498" s="157">
        <f t="shared" si="145"/>
        <v>0</v>
      </c>
      <c r="H498" s="157">
        <f t="shared" si="145"/>
        <v>0</v>
      </c>
      <c r="I498" s="157">
        <f t="shared" si="145"/>
        <v>0</v>
      </c>
      <c r="J498" s="157">
        <f t="shared" si="145"/>
        <v>0</v>
      </c>
      <c r="K498" s="157">
        <f t="shared" si="145"/>
        <v>0</v>
      </c>
      <c r="L498" s="157">
        <f t="shared" si="145"/>
        <v>0</v>
      </c>
      <c r="M498" s="157">
        <f t="shared" si="145"/>
        <v>0</v>
      </c>
      <c r="N498" s="157">
        <f t="shared" si="145"/>
        <v>0</v>
      </c>
      <c r="O498" s="157">
        <f t="shared" si="145"/>
        <v>0</v>
      </c>
      <c r="P498" s="157">
        <f t="shared" si="145"/>
        <v>0</v>
      </c>
      <c r="Q498" s="157">
        <f t="shared" si="145"/>
        <v>0</v>
      </c>
    </row>
    <row r="499" spans="1:17" ht="12" customHeight="1" x14ac:dyDescent="0.25">
      <c r="A499" s="23" t="s">
        <v>157</v>
      </c>
      <c r="B499" s="156"/>
      <c r="C499" s="156">
        <f t="shared" ref="C499:Q499" si="146">IF(C427=0,0,C427*1000000/C$58)</f>
        <v>0</v>
      </c>
      <c r="D499" s="156">
        <f t="shared" si="146"/>
        <v>0</v>
      </c>
      <c r="E499" s="156">
        <f t="shared" si="146"/>
        <v>0</v>
      </c>
      <c r="F499" s="156">
        <f t="shared" si="146"/>
        <v>0</v>
      </c>
      <c r="G499" s="156">
        <f t="shared" si="146"/>
        <v>0</v>
      </c>
      <c r="H499" s="156">
        <f t="shared" si="146"/>
        <v>0</v>
      </c>
      <c r="I499" s="156">
        <f t="shared" si="146"/>
        <v>0</v>
      </c>
      <c r="J499" s="156">
        <f t="shared" si="146"/>
        <v>0</v>
      </c>
      <c r="K499" s="156">
        <f t="shared" si="146"/>
        <v>0</v>
      </c>
      <c r="L499" s="156">
        <f t="shared" si="146"/>
        <v>0</v>
      </c>
      <c r="M499" s="156">
        <f t="shared" si="146"/>
        <v>0</v>
      </c>
      <c r="N499" s="156">
        <f t="shared" si="146"/>
        <v>0</v>
      </c>
      <c r="O499" s="156">
        <f t="shared" si="146"/>
        <v>0</v>
      </c>
      <c r="P499" s="156">
        <f t="shared" si="146"/>
        <v>0</v>
      </c>
      <c r="Q499" s="156">
        <f t="shared" si="146"/>
        <v>0</v>
      </c>
    </row>
    <row r="500" spans="1:17" ht="12" customHeight="1" x14ac:dyDescent="0.25">
      <c r="A500" s="23" t="s">
        <v>60</v>
      </c>
      <c r="B500" s="156"/>
      <c r="C500" s="156">
        <f t="shared" ref="C500:Q500" si="147">IF(C428=0,0,C428*1000000/C$58)</f>
        <v>0</v>
      </c>
      <c r="D500" s="156">
        <f t="shared" si="147"/>
        <v>0</v>
      </c>
      <c r="E500" s="156">
        <f t="shared" si="147"/>
        <v>0</v>
      </c>
      <c r="F500" s="156">
        <f t="shared" si="147"/>
        <v>0</v>
      </c>
      <c r="G500" s="156">
        <f t="shared" si="147"/>
        <v>0</v>
      </c>
      <c r="H500" s="156">
        <f t="shared" si="147"/>
        <v>0</v>
      </c>
      <c r="I500" s="156">
        <f t="shared" si="147"/>
        <v>0</v>
      </c>
      <c r="J500" s="156">
        <f t="shared" si="147"/>
        <v>0</v>
      </c>
      <c r="K500" s="156">
        <f t="shared" si="147"/>
        <v>0</v>
      </c>
      <c r="L500" s="156">
        <f t="shared" si="147"/>
        <v>0</v>
      </c>
      <c r="M500" s="156">
        <f t="shared" si="147"/>
        <v>0</v>
      </c>
      <c r="N500" s="156">
        <f t="shared" si="147"/>
        <v>0</v>
      </c>
      <c r="O500" s="156">
        <f t="shared" si="147"/>
        <v>0</v>
      </c>
      <c r="P500" s="156">
        <f t="shared" si="147"/>
        <v>0</v>
      </c>
      <c r="Q500" s="156">
        <f t="shared" si="147"/>
        <v>0</v>
      </c>
    </row>
    <row r="501" spans="1:17" ht="12" customHeight="1" x14ac:dyDescent="0.25">
      <c r="A501" s="158" t="s">
        <v>112</v>
      </c>
      <c r="B501" s="157"/>
      <c r="C501" s="157">
        <f t="shared" ref="C501:Q501" si="148">C502</f>
        <v>0</v>
      </c>
      <c r="D501" s="157">
        <f t="shared" si="148"/>
        <v>0</v>
      </c>
      <c r="E501" s="157">
        <f t="shared" si="148"/>
        <v>0</v>
      </c>
      <c r="F501" s="157">
        <f t="shared" si="148"/>
        <v>0</v>
      </c>
      <c r="G501" s="157">
        <f t="shared" si="148"/>
        <v>0</v>
      </c>
      <c r="H501" s="157">
        <f t="shared" si="148"/>
        <v>0</v>
      </c>
      <c r="I501" s="157">
        <f t="shared" si="148"/>
        <v>0</v>
      </c>
      <c r="J501" s="157">
        <f t="shared" si="148"/>
        <v>0</v>
      </c>
      <c r="K501" s="157">
        <f t="shared" si="148"/>
        <v>0</v>
      </c>
      <c r="L501" s="157">
        <f t="shared" si="148"/>
        <v>0</v>
      </c>
      <c r="M501" s="157">
        <f t="shared" si="148"/>
        <v>0</v>
      </c>
      <c r="N501" s="157">
        <f t="shared" si="148"/>
        <v>0</v>
      </c>
      <c r="O501" s="157">
        <f t="shared" si="148"/>
        <v>0</v>
      </c>
      <c r="P501" s="157">
        <f t="shared" si="148"/>
        <v>0</v>
      </c>
      <c r="Q501" s="157">
        <f t="shared" si="148"/>
        <v>0</v>
      </c>
    </row>
    <row r="502" spans="1:17" ht="12" customHeight="1" x14ac:dyDescent="0.25">
      <c r="A502" s="23" t="s">
        <v>60</v>
      </c>
      <c r="B502" s="156"/>
      <c r="C502" s="156">
        <f t="shared" ref="C502:Q502" si="149">IF(C430=0,0,C430*1000000/C$58)</f>
        <v>0</v>
      </c>
      <c r="D502" s="156">
        <f t="shared" si="149"/>
        <v>0</v>
      </c>
      <c r="E502" s="156">
        <f t="shared" si="149"/>
        <v>0</v>
      </c>
      <c r="F502" s="156">
        <f t="shared" si="149"/>
        <v>0</v>
      </c>
      <c r="G502" s="156">
        <f t="shared" si="149"/>
        <v>0</v>
      </c>
      <c r="H502" s="156">
        <f t="shared" si="149"/>
        <v>0</v>
      </c>
      <c r="I502" s="156">
        <f t="shared" si="149"/>
        <v>0</v>
      </c>
      <c r="J502" s="156">
        <f t="shared" si="149"/>
        <v>0</v>
      </c>
      <c r="K502" s="156">
        <f t="shared" si="149"/>
        <v>0</v>
      </c>
      <c r="L502" s="156">
        <f t="shared" si="149"/>
        <v>0</v>
      </c>
      <c r="M502" s="156">
        <f t="shared" si="149"/>
        <v>0</v>
      </c>
      <c r="N502" s="156">
        <f t="shared" si="149"/>
        <v>0</v>
      </c>
      <c r="O502" s="156">
        <f t="shared" si="149"/>
        <v>0</v>
      </c>
      <c r="P502" s="156">
        <f t="shared" si="149"/>
        <v>0</v>
      </c>
      <c r="Q502" s="156">
        <f t="shared" si="149"/>
        <v>0</v>
      </c>
    </row>
    <row r="503" spans="1:17" ht="12" customHeight="1" x14ac:dyDescent="0.25">
      <c r="A503" s="158" t="s">
        <v>63</v>
      </c>
      <c r="B503" s="157"/>
      <c r="C503" s="157">
        <f t="shared" ref="C503:Q503" si="150">IF(C431=0,0,C431*1000000/SUM(C$62:C$67))</f>
        <v>0</v>
      </c>
      <c r="D503" s="157">
        <f t="shared" si="150"/>
        <v>0</v>
      </c>
      <c r="E503" s="157">
        <f t="shared" si="150"/>
        <v>0</v>
      </c>
      <c r="F503" s="157">
        <f t="shared" si="150"/>
        <v>0</v>
      </c>
      <c r="G503" s="157">
        <f t="shared" si="150"/>
        <v>0</v>
      </c>
      <c r="H503" s="157">
        <f t="shared" si="150"/>
        <v>0</v>
      </c>
      <c r="I503" s="157">
        <f t="shared" si="150"/>
        <v>0</v>
      </c>
      <c r="J503" s="157">
        <f t="shared" si="150"/>
        <v>0</v>
      </c>
      <c r="K503" s="157">
        <f t="shared" si="150"/>
        <v>0</v>
      </c>
      <c r="L503" s="157">
        <f t="shared" si="150"/>
        <v>0</v>
      </c>
      <c r="M503" s="157">
        <f t="shared" si="150"/>
        <v>0</v>
      </c>
      <c r="N503" s="157">
        <f t="shared" si="150"/>
        <v>0</v>
      </c>
      <c r="O503" s="157">
        <f t="shared" si="150"/>
        <v>0</v>
      </c>
      <c r="P503" s="157">
        <f t="shared" si="150"/>
        <v>0</v>
      </c>
      <c r="Q503" s="157">
        <f t="shared" si="150"/>
        <v>0</v>
      </c>
    </row>
    <row r="504" spans="1:17" ht="12" customHeight="1" x14ac:dyDescent="0.25">
      <c r="A504" s="167" t="s">
        <v>156</v>
      </c>
      <c r="B504" s="132"/>
      <c r="C504" s="132">
        <f t="shared" ref="C504:Q504" si="151">IF(C432=0,0,C432*1000000/C$62)</f>
        <v>0</v>
      </c>
      <c r="D504" s="132">
        <f t="shared" si="151"/>
        <v>0</v>
      </c>
      <c r="E504" s="132">
        <f t="shared" si="151"/>
        <v>0</v>
      </c>
      <c r="F504" s="132">
        <f t="shared" si="151"/>
        <v>0</v>
      </c>
      <c r="G504" s="132">
        <f t="shared" si="151"/>
        <v>0</v>
      </c>
      <c r="H504" s="132">
        <f t="shared" si="151"/>
        <v>0</v>
      </c>
      <c r="I504" s="132">
        <f t="shared" si="151"/>
        <v>0</v>
      </c>
      <c r="J504" s="132">
        <f t="shared" si="151"/>
        <v>0</v>
      </c>
      <c r="K504" s="132">
        <f t="shared" si="151"/>
        <v>0</v>
      </c>
      <c r="L504" s="132">
        <f t="shared" si="151"/>
        <v>0</v>
      </c>
      <c r="M504" s="132">
        <f t="shared" si="151"/>
        <v>0</v>
      </c>
      <c r="N504" s="132">
        <f t="shared" si="151"/>
        <v>0</v>
      </c>
      <c r="O504" s="132">
        <f t="shared" si="151"/>
        <v>0</v>
      </c>
      <c r="P504" s="132">
        <f t="shared" si="151"/>
        <v>0</v>
      </c>
      <c r="Q504" s="132">
        <f t="shared" si="151"/>
        <v>0</v>
      </c>
    </row>
    <row r="505" spans="1:17" ht="12" customHeight="1" x14ac:dyDescent="0.25">
      <c r="A505" s="167" t="s">
        <v>155</v>
      </c>
      <c r="B505" s="132"/>
      <c r="C505" s="132">
        <f t="shared" ref="C505:Q505" si="152">IF(C433=0,0,C433*1000000/C$63)</f>
        <v>0</v>
      </c>
      <c r="D505" s="132">
        <f t="shared" si="152"/>
        <v>0</v>
      </c>
      <c r="E505" s="132">
        <f t="shared" si="152"/>
        <v>0</v>
      </c>
      <c r="F505" s="132">
        <f t="shared" si="152"/>
        <v>0</v>
      </c>
      <c r="G505" s="132">
        <f t="shared" si="152"/>
        <v>0</v>
      </c>
      <c r="H505" s="132">
        <f t="shared" si="152"/>
        <v>0</v>
      </c>
      <c r="I505" s="132">
        <f t="shared" si="152"/>
        <v>0</v>
      </c>
      <c r="J505" s="132">
        <f t="shared" si="152"/>
        <v>0</v>
      </c>
      <c r="K505" s="132">
        <f t="shared" si="152"/>
        <v>0</v>
      </c>
      <c r="L505" s="132">
        <f t="shared" si="152"/>
        <v>0</v>
      </c>
      <c r="M505" s="132">
        <f t="shared" si="152"/>
        <v>0</v>
      </c>
      <c r="N505" s="132">
        <f t="shared" si="152"/>
        <v>0</v>
      </c>
      <c r="O505" s="132">
        <f t="shared" si="152"/>
        <v>0</v>
      </c>
      <c r="P505" s="132">
        <f t="shared" si="152"/>
        <v>0</v>
      </c>
      <c r="Q505" s="132">
        <f t="shared" si="152"/>
        <v>0</v>
      </c>
    </row>
    <row r="506" spans="1:17" ht="12" customHeight="1" x14ac:dyDescent="0.25">
      <c r="A506" s="166" t="s">
        <v>55</v>
      </c>
      <c r="B506" s="165"/>
      <c r="C506" s="165">
        <f t="shared" ref="C506:Q506" si="153">IF(C434=0,0,C434*1000000/C$63)</f>
        <v>0</v>
      </c>
      <c r="D506" s="165">
        <f t="shared" si="153"/>
        <v>0</v>
      </c>
      <c r="E506" s="165">
        <f t="shared" si="153"/>
        <v>0</v>
      </c>
      <c r="F506" s="165">
        <f t="shared" si="153"/>
        <v>0</v>
      </c>
      <c r="G506" s="165">
        <f t="shared" si="153"/>
        <v>0</v>
      </c>
      <c r="H506" s="165">
        <f t="shared" si="153"/>
        <v>0</v>
      </c>
      <c r="I506" s="165">
        <f t="shared" si="153"/>
        <v>0</v>
      </c>
      <c r="J506" s="165">
        <f t="shared" si="153"/>
        <v>0</v>
      </c>
      <c r="K506" s="165">
        <f t="shared" si="153"/>
        <v>0</v>
      </c>
      <c r="L506" s="165">
        <f t="shared" si="153"/>
        <v>0</v>
      </c>
      <c r="M506" s="165">
        <f t="shared" si="153"/>
        <v>0</v>
      </c>
      <c r="N506" s="165">
        <f t="shared" si="153"/>
        <v>0</v>
      </c>
      <c r="O506" s="165">
        <f t="shared" si="153"/>
        <v>0</v>
      </c>
      <c r="P506" s="165">
        <f t="shared" si="153"/>
        <v>0</v>
      </c>
      <c r="Q506" s="165">
        <f t="shared" si="153"/>
        <v>0</v>
      </c>
    </row>
    <row r="507" spans="1:17" ht="12" customHeight="1" x14ac:dyDescent="0.25">
      <c r="A507" s="147" t="s">
        <v>59</v>
      </c>
      <c r="B507" s="164"/>
      <c r="C507" s="164">
        <f t="shared" ref="C507:Q507" si="154">IF(C435=0,0,C435*1000000/C$63)</f>
        <v>0</v>
      </c>
      <c r="D507" s="164">
        <f t="shared" si="154"/>
        <v>0</v>
      </c>
      <c r="E507" s="164">
        <f t="shared" si="154"/>
        <v>0</v>
      </c>
      <c r="F507" s="164">
        <f t="shared" si="154"/>
        <v>0</v>
      </c>
      <c r="G507" s="164">
        <f t="shared" si="154"/>
        <v>0</v>
      </c>
      <c r="H507" s="164">
        <f t="shared" si="154"/>
        <v>0</v>
      </c>
      <c r="I507" s="164">
        <f t="shared" si="154"/>
        <v>0</v>
      </c>
      <c r="J507" s="164">
        <f t="shared" si="154"/>
        <v>0</v>
      </c>
      <c r="K507" s="164">
        <f t="shared" si="154"/>
        <v>0</v>
      </c>
      <c r="L507" s="164">
        <f t="shared" si="154"/>
        <v>0</v>
      </c>
      <c r="M507" s="164">
        <f t="shared" si="154"/>
        <v>0</v>
      </c>
      <c r="N507" s="164">
        <f t="shared" si="154"/>
        <v>0</v>
      </c>
      <c r="O507" s="164">
        <f t="shared" si="154"/>
        <v>0</v>
      </c>
      <c r="P507" s="164">
        <f t="shared" si="154"/>
        <v>0</v>
      </c>
      <c r="Q507" s="164">
        <f t="shared" si="154"/>
        <v>0</v>
      </c>
    </row>
    <row r="508" spans="1:17" ht="12" customHeight="1" x14ac:dyDescent="0.25">
      <c r="A508" s="163" t="s">
        <v>144</v>
      </c>
      <c r="B508" s="162"/>
      <c r="C508" s="162">
        <f t="shared" ref="C508:Q508" si="155">IF(C436=0,0,C436*1000000/C$64)</f>
        <v>0</v>
      </c>
      <c r="D508" s="162">
        <f t="shared" si="155"/>
        <v>0</v>
      </c>
      <c r="E508" s="162">
        <f t="shared" si="155"/>
        <v>0</v>
      </c>
      <c r="F508" s="162">
        <f t="shared" si="155"/>
        <v>0</v>
      </c>
      <c r="G508" s="162">
        <f t="shared" si="155"/>
        <v>0</v>
      </c>
      <c r="H508" s="162">
        <f t="shared" si="155"/>
        <v>0</v>
      </c>
      <c r="I508" s="162">
        <f t="shared" si="155"/>
        <v>0</v>
      </c>
      <c r="J508" s="162">
        <f t="shared" si="155"/>
        <v>0</v>
      </c>
      <c r="K508" s="162">
        <f t="shared" si="155"/>
        <v>0</v>
      </c>
      <c r="L508" s="162">
        <f t="shared" si="155"/>
        <v>0</v>
      </c>
      <c r="M508" s="162">
        <f t="shared" si="155"/>
        <v>0</v>
      </c>
      <c r="N508" s="162">
        <f t="shared" si="155"/>
        <v>0</v>
      </c>
      <c r="O508" s="162">
        <f t="shared" si="155"/>
        <v>0</v>
      </c>
      <c r="P508" s="162">
        <f t="shared" si="155"/>
        <v>0</v>
      </c>
      <c r="Q508" s="162">
        <f t="shared" si="155"/>
        <v>0</v>
      </c>
    </row>
    <row r="509" spans="1:17" ht="12" customHeight="1" x14ac:dyDescent="0.25">
      <c r="A509" s="161" t="s">
        <v>143</v>
      </c>
      <c r="B509" s="160"/>
      <c r="C509" s="160">
        <f t="shared" ref="C509:Q509" si="156">IF(C437=0,0,C437*1000000/C$65)</f>
        <v>0</v>
      </c>
      <c r="D509" s="160">
        <f t="shared" si="156"/>
        <v>0</v>
      </c>
      <c r="E509" s="160">
        <f t="shared" si="156"/>
        <v>0</v>
      </c>
      <c r="F509" s="160">
        <f t="shared" si="156"/>
        <v>0</v>
      </c>
      <c r="G509" s="160">
        <f t="shared" si="156"/>
        <v>0</v>
      </c>
      <c r="H509" s="160">
        <f t="shared" si="156"/>
        <v>0</v>
      </c>
      <c r="I509" s="160">
        <f t="shared" si="156"/>
        <v>0</v>
      </c>
      <c r="J509" s="160">
        <f t="shared" si="156"/>
        <v>0</v>
      </c>
      <c r="K509" s="160">
        <f t="shared" si="156"/>
        <v>0</v>
      </c>
      <c r="L509" s="160">
        <f t="shared" si="156"/>
        <v>0</v>
      </c>
      <c r="M509" s="160">
        <f t="shared" si="156"/>
        <v>0</v>
      </c>
      <c r="N509" s="160">
        <f t="shared" si="156"/>
        <v>0</v>
      </c>
      <c r="O509" s="160">
        <f t="shared" si="156"/>
        <v>0</v>
      </c>
      <c r="P509" s="160">
        <f t="shared" si="156"/>
        <v>0</v>
      </c>
      <c r="Q509" s="160">
        <f t="shared" si="156"/>
        <v>0</v>
      </c>
    </row>
    <row r="510" spans="1:17" ht="12" customHeight="1" x14ac:dyDescent="0.25">
      <c r="A510" s="148" t="s">
        <v>57</v>
      </c>
      <c r="B510" s="156"/>
      <c r="C510" s="156">
        <f t="shared" ref="C510:Q510" si="157">IF(C438=0,0,C438*1000000/C$65)</f>
        <v>0</v>
      </c>
      <c r="D510" s="156">
        <f t="shared" si="157"/>
        <v>0</v>
      </c>
      <c r="E510" s="156">
        <f t="shared" si="157"/>
        <v>0</v>
      </c>
      <c r="F510" s="156">
        <f t="shared" si="157"/>
        <v>0</v>
      </c>
      <c r="G510" s="156">
        <f t="shared" si="157"/>
        <v>0</v>
      </c>
      <c r="H510" s="156">
        <f t="shared" si="157"/>
        <v>0</v>
      </c>
      <c r="I510" s="156">
        <f t="shared" si="157"/>
        <v>0</v>
      </c>
      <c r="J510" s="156">
        <f t="shared" si="157"/>
        <v>0</v>
      </c>
      <c r="K510" s="156">
        <f t="shared" si="157"/>
        <v>0</v>
      </c>
      <c r="L510" s="156">
        <f t="shared" si="157"/>
        <v>0</v>
      </c>
      <c r="M510" s="156">
        <f t="shared" si="157"/>
        <v>0</v>
      </c>
      <c r="N510" s="156">
        <f t="shared" si="157"/>
        <v>0</v>
      </c>
      <c r="O510" s="156">
        <f t="shared" si="157"/>
        <v>0</v>
      </c>
      <c r="P510" s="156">
        <f t="shared" si="157"/>
        <v>0</v>
      </c>
      <c r="Q510" s="156">
        <f t="shared" si="157"/>
        <v>0</v>
      </c>
    </row>
    <row r="511" spans="1:17" ht="12" customHeight="1" x14ac:dyDescent="0.25">
      <c r="A511" s="148" t="s">
        <v>59</v>
      </c>
      <c r="B511" s="156"/>
      <c r="C511" s="156">
        <f t="shared" ref="C511:Q511" si="158">IF(C439=0,0,C439*1000000/C$65)</f>
        <v>0</v>
      </c>
      <c r="D511" s="156">
        <f t="shared" si="158"/>
        <v>0</v>
      </c>
      <c r="E511" s="156">
        <f t="shared" si="158"/>
        <v>0</v>
      </c>
      <c r="F511" s="156">
        <f t="shared" si="158"/>
        <v>0</v>
      </c>
      <c r="G511" s="156">
        <f t="shared" si="158"/>
        <v>0</v>
      </c>
      <c r="H511" s="156">
        <f t="shared" si="158"/>
        <v>0</v>
      </c>
      <c r="I511" s="156">
        <f t="shared" si="158"/>
        <v>0</v>
      </c>
      <c r="J511" s="156">
        <f t="shared" si="158"/>
        <v>0</v>
      </c>
      <c r="K511" s="156">
        <f t="shared" si="158"/>
        <v>0</v>
      </c>
      <c r="L511" s="156">
        <f t="shared" si="158"/>
        <v>0</v>
      </c>
      <c r="M511" s="156">
        <f t="shared" si="158"/>
        <v>0</v>
      </c>
      <c r="N511" s="156">
        <f t="shared" si="158"/>
        <v>0</v>
      </c>
      <c r="O511" s="156">
        <f t="shared" si="158"/>
        <v>0</v>
      </c>
      <c r="P511" s="156">
        <f t="shared" si="158"/>
        <v>0</v>
      </c>
      <c r="Q511" s="156">
        <f t="shared" si="158"/>
        <v>0</v>
      </c>
    </row>
    <row r="512" spans="1:17" ht="12" customHeight="1" x14ac:dyDescent="0.25">
      <c r="A512" s="163" t="s">
        <v>142</v>
      </c>
      <c r="B512" s="162"/>
      <c r="C512" s="162">
        <f t="shared" ref="C512:Q512" si="159">IF(C440=0,0,C440*1000000/C$66)</f>
        <v>0</v>
      </c>
      <c r="D512" s="162">
        <f t="shared" si="159"/>
        <v>0</v>
      </c>
      <c r="E512" s="162">
        <f t="shared" si="159"/>
        <v>0</v>
      </c>
      <c r="F512" s="162">
        <f t="shared" si="159"/>
        <v>0</v>
      </c>
      <c r="G512" s="162">
        <f t="shared" si="159"/>
        <v>0</v>
      </c>
      <c r="H512" s="162">
        <f t="shared" si="159"/>
        <v>0</v>
      </c>
      <c r="I512" s="162">
        <f t="shared" si="159"/>
        <v>0</v>
      </c>
      <c r="J512" s="162">
        <f t="shared" si="159"/>
        <v>0</v>
      </c>
      <c r="K512" s="162">
        <f t="shared" si="159"/>
        <v>0</v>
      </c>
      <c r="L512" s="162">
        <f t="shared" si="159"/>
        <v>0</v>
      </c>
      <c r="M512" s="162">
        <f t="shared" si="159"/>
        <v>0</v>
      </c>
      <c r="N512" s="162">
        <f t="shared" si="159"/>
        <v>0</v>
      </c>
      <c r="O512" s="162">
        <f t="shared" si="159"/>
        <v>0</v>
      </c>
      <c r="P512" s="162">
        <f t="shared" si="159"/>
        <v>0</v>
      </c>
      <c r="Q512" s="162">
        <f t="shared" si="159"/>
        <v>0</v>
      </c>
    </row>
    <row r="513" spans="1:17" ht="12" customHeight="1" x14ac:dyDescent="0.25">
      <c r="A513" s="161" t="s">
        <v>141</v>
      </c>
      <c r="B513" s="160"/>
      <c r="C513" s="160">
        <f t="shared" ref="C513:Q513" si="160">IF(C441=0,0,C441*1000000/C$67)</f>
        <v>0</v>
      </c>
      <c r="D513" s="160">
        <f t="shared" si="160"/>
        <v>0</v>
      </c>
      <c r="E513" s="160">
        <f t="shared" si="160"/>
        <v>0</v>
      </c>
      <c r="F513" s="160">
        <f t="shared" si="160"/>
        <v>0</v>
      </c>
      <c r="G513" s="160">
        <f t="shared" si="160"/>
        <v>0</v>
      </c>
      <c r="H513" s="160">
        <f t="shared" si="160"/>
        <v>0</v>
      </c>
      <c r="I513" s="160">
        <f t="shared" si="160"/>
        <v>0</v>
      </c>
      <c r="J513" s="160">
        <f t="shared" si="160"/>
        <v>0</v>
      </c>
      <c r="K513" s="160">
        <f t="shared" si="160"/>
        <v>0</v>
      </c>
      <c r="L513" s="160">
        <f t="shared" si="160"/>
        <v>0</v>
      </c>
      <c r="M513" s="160">
        <f t="shared" si="160"/>
        <v>0</v>
      </c>
      <c r="N513" s="160">
        <f t="shared" si="160"/>
        <v>0</v>
      </c>
      <c r="O513" s="160">
        <f t="shared" si="160"/>
        <v>0</v>
      </c>
      <c r="P513" s="160">
        <f t="shared" si="160"/>
        <v>0</v>
      </c>
      <c r="Q513" s="160">
        <f t="shared" si="160"/>
        <v>0</v>
      </c>
    </row>
    <row r="514" spans="1:17" ht="12" customHeight="1" x14ac:dyDescent="0.25">
      <c r="A514" s="148" t="s">
        <v>60</v>
      </c>
      <c r="B514" s="156"/>
      <c r="C514" s="156">
        <f t="shared" ref="C514:Q514" si="161">IF(C442=0,0,C442*1000000/C$67)</f>
        <v>0</v>
      </c>
      <c r="D514" s="156">
        <f t="shared" si="161"/>
        <v>0</v>
      </c>
      <c r="E514" s="156">
        <f t="shared" si="161"/>
        <v>0</v>
      </c>
      <c r="F514" s="156">
        <f t="shared" si="161"/>
        <v>0</v>
      </c>
      <c r="G514" s="156">
        <f t="shared" si="161"/>
        <v>0</v>
      </c>
      <c r="H514" s="156">
        <f t="shared" si="161"/>
        <v>0</v>
      </c>
      <c r="I514" s="156">
        <f t="shared" si="161"/>
        <v>0</v>
      </c>
      <c r="J514" s="156">
        <f t="shared" si="161"/>
        <v>0</v>
      </c>
      <c r="K514" s="156">
        <f t="shared" si="161"/>
        <v>0</v>
      </c>
      <c r="L514" s="156">
        <f t="shared" si="161"/>
        <v>0</v>
      </c>
      <c r="M514" s="156">
        <f t="shared" si="161"/>
        <v>0</v>
      </c>
      <c r="N514" s="156">
        <f t="shared" si="161"/>
        <v>0</v>
      </c>
      <c r="O514" s="156">
        <f t="shared" si="161"/>
        <v>0</v>
      </c>
      <c r="P514" s="156">
        <f t="shared" si="161"/>
        <v>0</v>
      </c>
      <c r="Q514" s="156">
        <f t="shared" si="161"/>
        <v>0</v>
      </c>
    </row>
    <row r="515" spans="1:17" ht="12" customHeight="1" x14ac:dyDescent="0.25">
      <c r="A515" s="148" t="s">
        <v>59</v>
      </c>
      <c r="B515" s="156"/>
      <c r="C515" s="156">
        <f t="shared" ref="C515:Q515" si="162">IF(C443=0,0,C443*1000000/C$67)</f>
        <v>0</v>
      </c>
      <c r="D515" s="156">
        <f t="shared" si="162"/>
        <v>0</v>
      </c>
      <c r="E515" s="156">
        <f t="shared" si="162"/>
        <v>0</v>
      </c>
      <c r="F515" s="156">
        <f t="shared" si="162"/>
        <v>0</v>
      </c>
      <c r="G515" s="156">
        <f t="shared" si="162"/>
        <v>0</v>
      </c>
      <c r="H515" s="156">
        <f t="shared" si="162"/>
        <v>0</v>
      </c>
      <c r="I515" s="156">
        <f t="shared" si="162"/>
        <v>0</v>
      </c>
      <c r="J515" s="156">
        <f t="shared" si="162"/>
        <v>0</v>
      </c>
      <c r="K515" s="156">
        <f t="shared" si="162"/>
        <v>0</v>
      </c>
      <c r="L515" s="156">
        <f t="shared" si="162"/>
        <v>0</v>
      </c>
      <c r="M515" s="156">
        <f t="shared" si="162"/>
        <v>0</v>
      </c>
      <c r="N515" s="156">
        <f t="shared" si="162"/>
        <v>0</v>
      </c>
      <c r="O515" s="156">
        <f t="shared" si="162"/>
        <v>0</v>
      </c>
      <c r="P515" s="156">
        <f t="shared" si="162"/>
        <v>0</v>
      </c>
      <c r="Q515" s="156">
        <f t="shared" si="162"/>
        <v>0</v>
      </c>
    </row>
    <row r="516" spans="1:17" ht="12" customHeight="1" x14ac:dyDescent="0.25">
      <c r="A516" s="158" t="s">
        <v>62</v>
      </c>
      <c r="B516" s="157"/>
      <c r="C516" s="157">
        <f t="shared" ref="C516:Q516" si="163">IF(C444=0,0,C444*1000000/SUM(C$69:C$71))</f>
        <v>0</v>
      </c>
      <c r="D516" s="157">
        <f t="shared" si="163"/>
        <v>0</v>
      </c>
      <c r="E516" s="157">
        <f t="shared" si="163"/>
        <v>0</v>
      </c>
      <c r="F516" s="157">
        <f t="shared" si="163"/>
        <v>0</v>
      </c>
      <c r="G516" s="157">
        <f t="shared" si="163"/>
        <v>0</v>
      </c>
      <c r="H516" s="157">
        <f t="shared" si="163"/>
        <v>0</v>
      </c>
      <c r="I516" s="157">
        <f t="shared" si="163"/>
        <v>0</v>
      </c>
      <c r="J516" s="157">
        <f t="shared" si="163"/>
        <v>0</v>
      </c>
      <c r="K516" s="157">
        <f t="shared" si="163"/>
        <v>0</v>
      </c>
      <c r="L516" s="157">
        <f t="shared" si="163"/>
        <v>0</v>
      </c>
      <c r="M516" s="157">
        <f t="shared" si="163"/>
        <v>0</v>
      </c>
      <c r="N516" s="157">
        <f t="shared" si="163"/>
        <v>0</v>
      </c>
      <c r="O516" s="157">
        <f t="shared" si="163"/>
        <v>0</v>
      </c>
      <c r="P516" s="157">
        <f t="shared" si="163"/>
        <v>0</v>
      </c>
      <c r="Q516" s="157">
        <f t="shared" si="163"/>
        <v>0</v>
      </c>
    </row>
    <row r="517" spans="1:17" ht="12" customHeight="1" x14ac:dyDescent="0.25">
      <c r="A517" s="23" t="s">
        <v>55</v>
      </c>
      <c r="B517" s="156"/>
      <c r="C517" s="156">
        <f t="shared" ref="C517:Q517" si="164">IF(C445=0,0,C445*1000000/C$69)</f>
        <v>0</v>
      </c>
      <c r="D517" s="156">
        <f t="shared" si="164"/>
        <v>0</v>
      </c>
      <c r="E517" s="156">
        <f t="shared" si="164"/>
        <v>0</v>
      </c>
      <c r="F517" s="156">
        <f t="shared" si="164"/>
        <v>0</v>
      </c>
      <c r="G517" s="156">
        <f t="shared" si="164"/>
        <v>0</v>
      </c>
      <c r="H517" s="156">
        <f t="shared" si="164"/>
        <v>0</v>
      </c>
      <c r="I517" s="156">
        <f t="shared" si="164"/>
        <v>0</v>
      </c>
      <c r="J517" s="156">
        <f t="shared" si="164"/>
        <v>0</v>
      </c>
      <c r="K517" s="156">
        <f t="shared" si="164"/>
        <v>0</v>
      </c>
      <c r="L517" s="156">
        <f t="shared" si="164"/>
        <v>0</v>
      </c>
      <c r="M517" s="156">
        <f t="shared" si="164"/>
        <v>0</v>
      </c>
      <c r="N517" s="156">
        <f t="shared" si="164"/>
        <v>0</v>
      </c>
      <c r="O517" s="156">
        <f t="shared" si="164"/>
        <v>0</v>
      </c>
      <c r="P517" s="156">
        <f t="shared" si="164"/>
        <v>0</v>
      </c>
      <c r="Q517" s="156">
        <f t="shared" si="164"/>
        <v>0</v>
      </c>
    </row>
    <row r="518" spans="1:17" ht="12" customHeight="1" x14ac:dyDescent="0.25">
      <c r="A518" s="23" t="s">
        <v>57</v>
      </c>
      <c r="B518" s="156"/>
      <c r="C518" s="156">
        <f t="shared" ref="C518:Q518" si="165">IF(C446=0,0,C446*1000000/C$70)</f>
        <v>0</v>
      </c>
      <c r="D518" s="156">
        <f t="shared" si="165"/>
        <v>0</v>
      </c>
      <c r="E518" s="156">
        <f t="shared" si="165"/>
        <v>0</v>
      </c>
      <c r="F518" s="156">
        <f t="shared" si="165"/>
        <v>0</v>
      </c>
      <c r="G518" s="156">
        <f t="shared" si="165"/>
        <v>0</v>
      </c>
      <c r="H518" s="156">
        <f t="shared" si="165"/>
        <v>0</v>
      </c>
      <c r="I518" s="156">
        <f t="shared" si="165"/>
        <v>0</v>
      </c>
      <c r="J518" s="156">
        <f t="shared" si="165"/>
        <v>0</v>
      </c>
      <c r="K518" s="156">
        <f t="shared" si="165"/>
        <v>0</v>
      </c>
      <c r="L518" s="156">
        <f t="shared" si="165"/>
        <v>0</v>
      </c>
      <c r="M518" s="156">
        <f t="shared" si="165"/>
        <v>0</v>
      </c>
      <c r="N518" s="156">
        <f t="shared" si="165"/>
        <v>0</v>
      </c>
      <c r="O518" s="156">
        <f t="shared" si="165"/>
        <v>0</v>
      </c>
      <c r="P518" s="156">
        <f t="shared" si="165"/>
        <v>0</v>
      </c>
      <c r="Q518" s="156">
        <f t="shared" si="165"/>
        <v>0</v>
      </c>
    </row>
    <row r="519" spans="1:17" ht="12" customHeight="1" x14ac:dyDescent="0.25">
      <c r="A519" s="29" t="s">
        <v>140</v>
      </c>
      <c r="B519" s="57"/>
      <c r="C519" s="57">
        <f t="shared" ref="C519:Q519" si="166">IF(C447=0,0,C447*1000000/C$71)</f>
        <v>0</v>
      </c>
      <c r="D519" s="57">
        <f t="shared" si="166"/>
        <v>0</v>
      </c>
      <c r="E519" s="57">
        <f t="shared" si="166"/>
        <v>0</v>
      </c>
      <c r="F519" s="57">
        <f t="shared" si="166"/>
        <v>0</v>
      </c>
      <c r="G519" s="57">
        <f t="shared" si="166"/>
        <v>0</v>
      </c>
      <c r="H519" s="57">
        <f t="shared" si="166"/>
        <v>0</v>
      </c>
      <c r="I519" s="57">
        <f t="shared" si="166"/>
        <v>0</v>
      </c>
      <c r="J519" s="57">
        <f t="shared" si="166"/>
        <v>0</v>
      </c>
      <c r="K519" s="57">
        <f t="shared" si="166"/>
        <v>0</v>
      </c>
      <c r="L519" s="57">
        <f t="shared" si="166"/>
        <v>0</v>
      </c>
      <c r="M519" s="57">
        <f t="shared" si="166"/>
        <v>0</v>
      </c>
      <c r="N519" s="57">
        <f t="shared" si="166"/>
        <v>0</v>
      </c>
      <c r="O519" s="57">
        <f t="shared" si="166"/>
        <v>0</v>
      </c>
      <c r="P519" s="57">
        <f t="shared" si="166"/>
        <v>0</v>
      </c>
      <c r="Q519" s="57">
        <f t="shared" si="166"/>
        <v>0</v>
      </c>
    </row>
    <row r="521" spans="1:17" ht="12" customHeight="1" x14ac:dyDescent="0.25">
      <c r="A521" s="152" t="s">
        <v>186</v>
      </c>
      <c r="B521" s="168"/>
      <c r="C521" s="184">
        <f>C449/RES_summary!C$21</f>
        <v>227.99711868104282</v>
      </c>
      <c r="D521" s="184">
        <f>D449/RES_summary!D$21</f>
        <v>223.32242231933822</v>
      </c>
      <c r="E521" s="184">
        <f>E449/RES_summary!E$21</f>
        <v>215.30099628372787</v>
      </c>
      <c r="F521" s="184">
        <f>F449/RES_summary!F$21</f>
        <v>209.23355742747302</v>
      </c>
      <c r="G521" s="184">
        <f>G449/RES_summary!G$21</f>
        <v>197.77650488690068</v>
      </c>
      <c r="H521" s="184">
        <f>H449/RES_summary!H$21</f>
        <v>196.13861451174677</v>
      </c>
      <c r="I521" s="184">
        <f>I449/RES_summary!I$21</f>
        <v>163.48026085350784</v>
      </c>
      <c r="J521" s="184">
        <f>J449/RES_summary!J$21</f>
        <v>170.30846648414018</v>
      </c>
      <c r="K521" s="184">
        <f>K449/RES_summary!K$21</f>
        <v>162.19281113124953</v>
      </c>
      <c r="L521" s="184">
        <f>L449/RES_summary!L$21</f>
        <v>177.5655327802429</v>
      </c>
      <c r="M521" s="184">
        <f>M449/RES_summary!M$21</f>
        <v>152.48999240265513</v>
      </c>
      <c r="N521" s="184">
        <f>N449/RES_summary!N$21</f>
        <v>157.15059886400167</v>
      </c>
      <c r="O521" s="184">
        <f>O449/RES_summary!O$21</f>
        <v>162.17027801426156</v>
      </c>
      <c r="P521" s="184">
        <f>P449/RES_summary!P$21</f>
        <v>135.64505500836384</v>
      </c>
      <c r="Q521" s="184">
        <f>Q449/RES_summary!Q$21</f>
        <v>140.2426138888832</v>
      </c>
    </row>
    <row r="522" spans="1:17" ht="12" customHeight="1" x14ac:dyDescent="0.25">
      <c r="A522" s="158" t="s">
        <v>65</v>
      </c>
      <c r="B522" s="157"/>
      <c r="C522" s="178">
        <f>C450/RES_summary!C$21</f>
        <v>195.76532457159959</v>
      </c>
      <c r="D522" s="178">
        <f>D450/RES_summary!D$21</f>
        <v>190.84986822942298</v>
      </c>
      <c r="E522" s="178">
        <f>E450/RES_summary!E$21</f>
        <v>184.54848398598736</v>
      </c>
      <c r="F522" s="178">
        <f>F450/RES_summary!F$21</f>
        <v>178.63112085109145</v>
      </c>
      <c r="G522" s="178">
        <f>G450/RES_summary!G$21</f>
        <v>169.38231614579234</v>
      </c>
      <c r="H522" s="178">
        <f>H450/RES_summary!H$21</f>
        <v>166.77669080181863</v>
      </c>
      <c r="I522" s="178">
        <f>I450/RES_summary!I$21</f>
        <v>137.57220915469213</v>
      </c>
      <c r="J522" s="178">
        <f>J450/RES_summary!J$21</f>
        <v>140.68002456418171</v>
      </c>
      <c r="K522" s="178">
        <f>K450/RES_summary!K$21</f>
        <v>134.22382120577393</v>
      </c>
      <c r="L522" s="178">
        <f>L450/RES_summary!L$21</f>
        <v>148.72255791634356</v>
      </c>
      <c r="M522" s="178">
        <f>M450/RES_summary!M$21</f>
        <v>124.92622199102951</v>
      </c>
      <c r="N522" s="178">
        <f>N450/RES_summary!N$21</f>
        <v>132.71702561328112</v>
      </c>
      <c r="O522" s="178">
        <f>O450/RES_summary!O$21</f>
        <v>137.03802214083728</v>
      </c>
      <c r="P522" s="178">
        <f>P450/RES_summary!P$21</f>
        <v>108.86428791465772</v>
      </c>
      <c r="Q522" s="178">
        <f>Q450/RES_summary!Q$21</f>
        <v>115.55773566370918</v>
      </c>
    </row>
    <row r="523" spans="1:17" ht="12" customHeight="1" x14ac:dyDescent="0.25">
      <c r="A523" s="23" t="s">
        <v>157</v>
      </c>
      <c r="B523" s="156"/>
      <c r="C523" s="177">
        <f>C451/RES_summary!C$21</f>
        <v>194.75140999222546</v>
      </c>
      <c r="D523" s="177">
        <f>D451/RES_summary!D$21</f>
        <v>189.76667133386763</v>
      </c>
      <c r="E523" s="177">
        <f>E451/RES_summary!E$21</f>
        <v>183.59424820392903</v>
      </c>
      <c r="F523" s="177">
        <f>F451/RES_summary!F$21</f>
        <v>177.49342691972353</v>
      </c>
      <c r="G523" s="177">
        <f>G451/RES_summary!G$21</f>
        <v>168.39296006831907</v>
      </c>
      <c r="H523" s="177">
        <f>H451/RES_summary!H$21</f>
        <v>165.92128310444141</v>
      </c>
      <c r="I523" s="177">
        <f>I451/RES_summary!I$21</f>
        <v>136.51904492324041</v>
      </c>
      <c r="J523" s="177">
        <f>J451/RES_summary!J$21</f>
        <v>140.07897188894725</v>
      </c>
      <c r="K523" s="177">
        <f>K451/RES_summary!K$21</f>
        <v>133.51895058029459</v>
      </c>
      <c r="L523" s="177">
        <f>L451/RES_summary!L$21</f>
        <v>147.83865018506427</v>
      </c>
      <c r="M523" s="177">
        <f>M451/RES_summary!M$21</f>
        <v>124.00265419019685</v>
      </c>
      <c r="N523" s="177">
        <f>N451/RES_summary!N$21</f>
        <v>131.76847908464003</v>
      </c>
      <c r="O523" s="177">
        <f>O451/RES_summary!O$21</f>
        <v>136.13076282078347</v>
      </c>
      <c r="P523" s="177">
        <f>P451/RES_summary!P$21</f>
        <v>108.08074802828956</v>
      </c>
      <c r="Q523" s="177">
        <f>Q451/RES_summary!Q$21</f>
        <v>114.71591370963877</v>
      </c>
    </row>
    <row r="524" spans="1:17" ht="12" customHeight="1" x14ac:dyDescent="0.25">
      <c r="A524" s="23" t="s">
        <v>60</v>
      </c>
      <c r="B524" s="156"/>
      <c r="C524" s="177">
        <f>C452/RES_summary!C$21</f>
        <v>1.0139145793741116</v>
      </c>
      <c r="D524" s="177">
        <f>D452/RES_summary!D$21</f>
        <v>1.0831968955553086</v>
      </c>
      <c r="E524" s="177">
        <f>E452/RES_summary!E$21</f>
        <v>0.95423578205831516</v>
      </c>
      <c r="F524" s="177">
        <f>F452/RES_summary!F$21</f>
        <v>1.1376939313679049</v>
      </c>
      <c r="G524" s="177">
        <f>G452/RES_summary!G$21</f>
        <v>0.9893560774732516</v>
      </c>
      <c r="H524" s="177">
        <f>H452/RES_summary!H$21</f>
        <v>0.85540769737720423</v>
      </c>
      <c r="I524" s="177">
        <f>I452/RES_summary!I$21</f>
        <v>1.0531642314517105</v>
      </c>
      <c r="J524" s="177">
        <f>J452/RES_summary!J$21</f>
        <v>0.60105267523445494</v>
      </c>
      <c r="K524" s="177">
        <f>K452/RES_summary!K$21</f>
        <v>0.70487062547934343</v>
      </c>
      <c r="L524" s="177">
        <f>L452/RES_summary!L$21</f>
        <v>0.88390773127930822</v>
      </c>
      <c r="M524" s="177">
        <f>M452/RES_summary!M$21</f>
        <v>0.92356780083264856</v>
      </c>
      <c r="N524" s="177">
        <f>N452/RES_summary!N$21</f>
        <v>0.94854652864109079</v>
      </c>
      <c r="O524" s="177">
        <f>O452/RES_summary!O$21</f>
        <v>0.90725932005384025</v>
      </c>
      <c r="P524" s="177">
        <f>P452/RES_summary!P$21</f>
        <v>0.78353988636816441</v>
      </c>
      <c r="Q524" s="177">
        <f>Q452/RES_summary!Q$21</f>
        <v>0.84182195407041094</v>
      </c>
    </row>
    <row r="525" spans="1:17" ht="12" customHeight="1" x14ac:dyDescent="0.25">
      <c r="A525" s="158" t="s">
        <v>112</v>
      </c>
      <c r="B525" s="157"/>
      <c r="C525" s="178">
        <f>C453/RES_summary!C$21</f>
        <v>0.30237822813720255</v>
      </c>
      <c r="D525" s="178">
        <f>D453/RES_summary!D$21</f>
        <v>0.17786780487844747</v>
      </c>
      <c r="E525" s="178">
        <f>E453/RES_summary!E$21</f>
        <v>0.11410857920062965</v>
      </c>
      <c r="F525" s="178">
        <f>F453/RES_summary!F$21</f>
        <v>0.19167962037280878</v>
      </c>
      <c r="G525" s="178">
        <f>G453/RES_summary!G$21</f>
        <v>0.28148164785670382</v>
      </c>
      <c r="H525" s="178">
        <f>H453/RES_summary!H$21</f>
        <v>0.3482805952253728</v>
      </c>
      <c r="I525" s="178">
        <f>I453/RES_summary!I$21</f>
        <v>0.23945598297840137</v>
      </c>
      <c r="J525" s="178">
        <f>J453/RES_summary!J$21</f>
        <v>1.1041922171364258</v>
      </c>
      <c r="K525" s="178">
        <f>K453/RES_summary!K$21</f>
        <v>0.56776651819148694</v>
      </c>
      <c r="L525" s="178">
        <f>L453/RES_summary!L$21</f>
        <v>0.75184732546522304</v>
      </c>
      <c r="M525" s="178">
        <f>M453/RES_summary!M$21</f>
        <v>0.33577005152732153</v>
      </c>
      <c r="N525" s="178">
        <f>N453/RES_summary!N$21</f>
        <v>8.2636688017948684E-2</v>
      </c>
      <c r="O525" s="178">
        <f>O453/RES_summary!O$21</f>
        <v>0.29317725260584704</v>
      </c>
      <c r="P525" s="178">
        <f>P453/RES_summary!P$21</f>
        <v>0.48098481942698529</v>
      </c>
      <c r="Q525" s="178">
        <f>Q453/RES_summary!Q$21</f>
        <v>0.45882170419227036</v>
      </c>
    </row>
    <row r="526" spans="1:17" ht="12" customHeight="1" x14ac:dyDescent="0.25">
      <c r="A526" s="23" t="s">
        <v>60</v>
      </c>
      <c r="B526" s="156"/>
      <c r="C526" s="177">
        <f>C454/RES_summary!C$21</f>
        <v>0.30237822813720255</v>
      </c>
      <c r="D526" s="177">
        <f>D454/RES_summary!D$21</f>
        <v>0.17786780487844747</v>
      </c>
      <c r="E526" s="177">
        <f>E454/RES_summary!E$21</f>
        <v>0.11410857920062965</v>
      </c>
      <c r="F526" s="177">
        <f>F454/RES_summary!F$21</f>
        <v>0.19167962037280878</v>
      </c>
      <c r="G526" s="177">
        <f>G454/RES_summary!G$21</f>
        <v>0.28148164785670382</v>
      </c>
      <c r="H526" s="177">
        <f>H454/RES_summary!H$21</f>
        <v>0.3482805952253728</v>
      </c>
      <c r="I526" s="177">
        <f>I454/RES_summary!I$21</f>
        <v>0.23945598297840137</v>
      </c>
      <c r="J526" s="177">
        <f>J454/RES_summary!J$21</f>
        <v>1.1041922171364258</v>
      </c>
      <c r="K526" s="177">
        <f>K454/RES_summary!K$21</f>
        <v>0.56776651819148694</v>
      </c>
      <c r="L526" s="177">
        <f>L454/RES_summary!L$21</f>
        <v>0.75184732546522304</v>
      </c>
      <c r="M526" s="177">
        <f>M454/RES_summary!M$21</f>
        <v>0.33577005152732153</v>
      </c>
      <c r="N526" s="177">
        <f>N454/RES_summary!N$21</f>
        <v>8.2636688017948684E-2</v>
      </c>
      <c r="O526" s="177">
        <f>O454/RES_summary!O$21</f>
        <v>0.29317725260584704</v>
      </c>
      <c r="P526" s="177">
        <f>P454/RES_summary!P$21</f>
        <v>0.48098481942698529</v>
      </c>
      <c r="Q526" s="177">
        <f>Q454/RES_summary!Q$21</f>
        <v>0.45882170419227036</v>
      </c>
    </row>
    <row r="527" spans="1:17" ht="12" customHeight="1" x14ac:dyDescent="0.25">
      <c r="A527" s="158" t="s">
        <v>63</v>
      </c>
      <c r="B527" s="157"/>
      <c r="C527" s="178">
        <f>C455/RES_summary!C$21</f>
        <v>23.936038643600895</v>
      </c>
      <c r="D527" s="178">
        <f>D455/RES_summary!D$21</f>
        <v>24.357115441253729</v>
      </c>
      <c r="E527" s="178">
        <f>E455/RES_summary!E$21</f>
        <v>22.890806715381867</v>
      </c>
      <c r="F527" s="178">
        <f>F455/RES_summary!F$21</f>
        <v>23.046786414656271</v>
      </c>
      <c r="G527" s="178">
        <f>G455/RES_summary!G$21</f>
        <v>20.671215330516553</v>
      </c>
      <c r="H527" s="178">
        <f>H455/RES_summary!H$21</f>
        <v>21.753018411346964</v>
      </c>
      <c r="I527" s="178">
        <f>I455/RES_summary!I$21</f>
        <v>18.633086947394847</v>
      </c>
      <c r="J527" s="178">
        <f>J455/RES_summary!J$21</f>
        <v>21.50821301561162</v>
      </c>
      <c r="K527" s="178">
        <f>K455/RES_summary!K$21</f>
        <v>20.585866005969642</v>
      </c>
      <c r="L527" s="178">
        <f>L455/RES_summary!L$21</f>
        <v>21.449144304213526</v>
      </c>
      <c r="M527" s="178">
        <f>M455/RES_summary!M$21</f>
        <v>20.308856680576191</v>
      </c>
      <c r="N527" s="178">
        <f>N455/RES_summary!N$21</f>
        <v>17.676472973315477</v>
      </c>
      <c r="O527" s="178">
        <f>O455/RES_summary!O$21</f>
        <v>18.115725394948811</v>
      </c>
      <c r="P527" s="178">
        <f>P455/RES_summary!P$21</f>
        <v>19.571222234404068</v>
      </c>
      <c r="Q527" s="178">
        <f>Q455/RES_summary!Q$21</f>
        <v>17.874940387726809</v>
      </c>
    </row>
    <row r="528" spans="1:17" ht="12" customHeight="1" x14ac:dyDescent="0.25">
      <c r="A528" s="167" t="s">
        <v>156</v>
      </c>
      <c r="B528" s="132"/>
      <c r="C528" s="183">
        <f>C456/RES_summary!C$21</f>
        <v>29.043726331869557</v>
      </c>
      <c r="D528" s="183">
        <f>D456/RES_summary!D$21</f>
        <v>28.360113346586651</v>
      </c>
      <c r="E528" s="183">
        <f>E456/RES_summary!E$21</f>
        <v>27.894364934997515</v>
      </c>
      <c r="F528" s="183">
        <f>F456/RES_summary!F$21</f>
        <v>27.253578441967875</v>
      </c>
      <c r="G528" s="183">
        <f>G456/RES_summary!G$21</f>
        <v>26.403352425649857</v>
      </c>
      <c r="H528" s="183">
        <f>H456/RES_summary!H$21</f>
        <v>25.79986792337391</v>
      </c>
      <c r="I528" s="183">
        <f>I456/RES_summary!I$21</f>
        <v>0</v>
      </c>
      <c r="J528" s="183">
        <f>J456/RES_summary!J$21</f>
        <v>24.008223450342484</v>
      </c>
      <c r="K528" s="183">
        <f>K456/RES_summary!K$21</f>
        <v>23.383547132665395</v>
      </c>
      <c r="L528" s="183">
        <f>L456/RES_summary!L$21</f>
        <v>23.580690936604373</v>
      </c>
      <c r="M528" s="183">
        <f>M456/RES_summary!M$21</f>
        <v>0</v>
      </c>
      <c r="N528" s="183">
        <f>N456/RES_summary!N$21</f>
        <v>0</v>
      </c>
      <c r="O528" s="183">
        <f>O456/RES_summary!O$21</f>
        <v>0</v>
      </c>
      <c r="P528" s="183">
        <f>P456/RES_summary!P$21</f>
        <v>0</v>
      </c>
      <c r="Q528" s="183">
        <f>Q456/RES_summary!Q$21</f>
        <v>0</v>
      </c>
    </row>
    <row r="529" spans="1:17" ht="12" customHeight="1" x14ac:dyDescent="0.25">
      <c r="A529" s="167" t="s">
        <v>155</v>
      </c>
      <c r="B529" s="132"/>
      <c r="C529" s="183">
        <f>C457/RES_summary!C$21</f>
        <v>25.037663604604219</v>
      </c>
      <c r="D529" s="183">
        <f>D457/RES_summary!D$21</f>
        <v>24.563149458642155</v>
      </c>
      <c r="E529" s="183">
        <f>E457/RES_summary!E$21</f>
        <v>24.292728203403076</v>
      </c>
      <c r="F529" s="183">
        <f>F457/RES_summary!F$21</f>
        <v>23.750066510911839</v>
      </c>
      <c r="G529" s="183">
        <f>G457/RES_summary!G$21</f>
        <v>23.072663264180843</v>
      </c>
      <c r="H529" s="183">
        <f>H457/RES_summary!H$21</f>
        <v>22.616265747497362</v>
      </c>
      <c r="I529" s="183">
        <f>I457/RES_summary!I$21</f>
        <v>21.568816538841613</v>
      </c>
      <c r="J529" s="183">
        <f>J457/RES_summary!J$21</f>
        <v>21.070671768745576</v>
      </c>
      <c r="K529" s="183">
        <f>K457/RES_summary!K$21</f>
        <v>20.564469679696554</v>
      </c>
      <c r="L529" s="183">
        <f>L457/RES_summary!L$21</f>
        <v>20.742918237203256</v>
      </c>
      <c r="M529" s="183">
        <f>M457/RES_summary!M$21</f>
        <v>20.308856680576191</v>
      </c>
      <c r="N529" s="183">
        <f>N457/RES_summary!N$21</f>
        <v>20.321622626163119</v>
      </c>
      <c r="O529" s="183">
        <f>O457/RES_summary!O$21</f>
        <v>20.151926365449569</v>
      </c>
      <c r="P529" s="183">
        <f>P457/RES_summary!P$21</f>
        <v>19.571222234404068</v>
      </c>
      <c r="Q529" s="183">
        <f>Q457/RES_summary!Q$21</f>
        <v>19.138802213969846</v>
      </c>
    </row>
    <row r="530" spans="1:17" ht="12" customHeight="1" x14ac:dyDescent="0.25">
      <c r="A530" s="166" t="s">
        <v>55</v>
      </c>
      <c r="B530" s="165"/>
      <c r="C530" s="182">
        <f>C458/RES_summary!C$21</f>
        <v>20.530559346947541</v>
      </c>
      <c r="D530" s="182">
        <f>D458/RES_summary!D$21</f>
        <v>20.115406589694096</v>
      </c>
      <c r="E530" s="182">
        <f>E458/RES_summary!E$21</f>
        <v>19.868538025478824</v>
      </c>
      <c r="F530" s="182">
        <f>F458/RES_summary!F$21</f>
        <v>19.400511485495464</v>
      </c>
      <c r="G530" s="182">
        <f>G458/RES_summary!G$21</f>
        <v>18.823706273500662</v>
      </c>
      <c r="H530" s="182">
        <f>H458/RES_summary!H$21</f>
        <v>18.425299362465715</v>
      </c>
      <c r="I530" s="182">
        <f>I458/RES_summary!I$21</f>
        <v>17.572661806194276</v>
      </c>
      <c r="J530" s="182">
        <f>J458/RES_summary!J$21</f>
        <v>17.109409200016874</v>
      </c>
      <c r="K530" s="182">
        <f>K458/RES_summary!K$21</f>
        <v>16.685672370181944</v>
      </c>
      <c r="L530" s="182">
        <f>L458/RES_summary!L$21</f>
        <v>16.807744717134661</v>
      </c>
      <c r="M530" s="182">
        <f>M458/RES_summary!M$21</f>
        <v>16.474752583571043</v>
      </c>
      <c r="N530" s="182">
        <f>N458/RES_summary!N$21</f>
        <v>16.518511476456343</v>
      </c>
      <c r="O530" s="182">
        <f>O458/RES_summary!O$21</f>
        <v>16.548144755876088</v>
      </c>
      <c r="P530" s="182">
        <f>P458/RES_summary!P$21</f>
        <v>15.829366696406234</v>
      </c>
      <c r="Q530" s="182">
        <f>Q458/RES_summary!Q$21</f>
        <v>15.466355719887259</v>
      </c>
    </row>
    <row r="531" spans="1:17" ht="12" customHeight="1" x14ac:dyDescent="0.25">
      <c r="A531" s="147" t="s">
        <v>59</v>
      </c>
      <c r="B531" s="164"/>
      <c r="C531" s="181">
        <f>C459/RES_summary!C$21</f>
        <v>4.507104257656672</v>
      </c>
      <c r="D531" s="181">
        <f>D459/RES_summary!D$21</f>
        <v>4.4477428689480591</v>
      </c>
      <c r="E531" s="181">
        <f>E459/RES_summary!E$21</f>
        <v>4.4241901779242472</v>
      </c>
      <c r="F531" s="181">
        <f>F459/RES_summary!F$21</f>
        <v>4.3495550254163744</v>
      </c>
      <c r="G531" s="181">
        <f>G459/RES_summary!G$21</f>
        <v>4.2489569906801847</v>
      </c>
      <c r="H531" s="181">
        <f>H459/RES_summary!H$21</f>
        <v>4.1909663850316479</v>
      </c>
      <c r="I531" s="181">
        <f>I459/RES_summary!I$21</f>
        <v>3.9961547326473386</v>
      </c>
      <c r="J531" s="181">
        <f>J459/RES_summary!J$21</f>
        <v>3.9612625687287073</v>
      </c>
      <c r="K531" s="181">
        <f>K459/RES_summary!K$21</f>
        <v>3.878797309514614</v>
      </c>
      <c r="L531" s="181">
        <f>L459/RES_summary!L$21</f>
        <v>3.9351735200685978</v>
      </c>
      <c r="M531" s="181">
        <f>M459/RES_summary!M$21</f>
        <v>3.8341040970051443</v>
      </c>
      <c r="N531" s="181">
        <f>N459/RES_summary!N$21</f>
        <v>3.803111149706778</v>
      </c>
      <c r="O531" s="181">
        <f>O459/RES_summary!O$21</f>
        <v>3.6037816095734856</v>
      </c>
      <c r="P531" s="181">
        <f>P459/RES_summary!P$21</f>
        <v>3.7418555379978371</v>
      </c>
      <c r="Q531" s="181">
        <f>Q459/RES_summary!Q$21</f>
        <v>3.6724464940825885</v>
      </c>
    </row>
    <row r="532" spans="1:17" ht="12" customHeight="1" x14ac:dyDescent="0.25">
      <c r="A532" s="163" t="s">
        <v>144</v>
      </c>
      <c r="B532" s="162"/>
      <c r="C532" s="180">
        <f>C460/RES_summary!C$21</f>
        <v>0</v>
      </c>
      <c r="D532" s="180">
        <f>D460/RES_summary!D$21</f>
        <v>0</v>
      </c>
      <c r="E532" s="180">
        <f>E460/RES_summary!E$21</f>
        <v>0</v>
      </c>
      <c r="F532" s="180">
        <f>F460/RES_summary!F$21</f>
        <v>0</v>
      </c>
      <c r="G532" s="180">
        <f>G460/RES_summary!G$21</f>
        <v>0</v>
      </c>
      <c r="H532" s="180">
        <f>H460/RES_summary!H$21</f>
        <v>0</v>
      </c>
      <c r="I532" s="180">
        <f>I460/RES_summary!I$21</f>
        <v>0</v>
      </c>
      <c r="J532" s="180">
        <f>J460/RES_summary!J$21</f>
        <v>0</v>
      </c>
      <c r="K532" s="180">
        <f>K460/RES_summary!K$21</f>
        <v>0</v>
      </c>
      <c r="L532" s="180">
        <f>L460/RES_summary!L$21</f>
        <v>0</v>
      </c>
      <c r="M532" s="180">
        <f>M460/RES_summary!M$21</f>
        <v>0</v>
      </c>
      <c r="N532" s="180">
        <f>N460/RES_summary!N$21</f>
        <v>0</v>
      </c>
      <c r="O532" s="180">
        <f>O460/RES_summary!O$21</f>
        <v>0</v>
      </c>
      <c r="P532" s="180">
        <f>P460/RES_summary!P$21</f>
        <v>0</v>
      </c>
      <c r="Q532" s="180">
        <f>Q460/RES_summary!Q$21</f>
        <v>0</v>
      </c>
    </row>
    <row r="533" spans="1:17" ht="12" customHeight="1" x14ac:dyDescent="0.25">
      <c r="A533" s="161" t="s">
        <v>143</v>
      </c>
      <c r="B533" s="160"/>
      <c r="C533" s="179">
        <f>C461/RES_summary!C$21</f>
        <v>0</v>
      </c>
      <c r="D533" s="179">
        <f>D461/RES_summary!D$21</f>
        <v>0</v>
      </c>
      <c r="E533" s="179">
        <f>E461/RES_summary!E$21</f>
        <v>0</v>
      </c>
      <c r="F533" s="179">
        <f>F461/RES_summary!F$21</f>
        <v>0</v>
      </c>
      <c r="G533" s="179">
        <f>G461/RES_summary!G$21</f>
        <v>0</v>
      </c>
      <c r="H533" s="179">
        <f>H461/RES_summary!H$21</f>
        <v>0</v>
      </c>
      <c r="I533" s="179">
        <f>I461/RES_summary!I$21</f>
        <v>0</v>
      </c>
      <c r="J533" s="179">
        <f>J461/RES_summary!J$21</f>
        <v>0</v>
      </c>
      <c r="K533" s="179">
        <f>K461/RES_summary!K$21</f>
        <v>0</v>
      </c>
      <c r="L533" s="179">
        <f>L461/RES_summary!L$21</f>
        <v>0</v>
      </c>
      <c r="M533" s="179">
        <f>M461/RES_summary!M$21</f>
        <v>0</v>
      </c>
      <c r="N533" s="179">
        <f>N461/RES_summary!N$21</f>
        <v>0</v>
      </c>
      <c r="O533" s="179">
        <f>O461/RES_summary!O$21</f>
        <v>0</v>
      </c>
      <c r="P533" s="179">
        <f>P461/RES_summary!P$21</f>
        <v>0</v>
      </c>
      <c r="Q533" s="179">
        <f>Q461/RES_summary!Q$21</f>
        <v>0</v>
      </c>
    </row>
    <row r="534" spans="1:17" ht="12" customHeight="1" x14ac:dyDescent="0.25">
      <c r="A534" s="148" t="s">
        <v>57</v>
      </c>
      <c r="B534" s="156"/>
      <c r="C534" s="177">
        <f>C462/RES_summary!C$21</f>
        <v>0</v>
      </c>
      <c r="D534" s="177">
        <f>D462/RES_summary!D$21</f>
        <v>0</v>
      </c>
      <c r="E534" s="177">
        <f>E462/RES_summary!E$21</f>
        <v>0</v>
      </c>
      <c r="F534" s="177">
        <f>F462/RES_summary!F$21</f>
        <v>0</v>
      </c>
      <c r="G534" s="177">
        <f>G462/RES_summary!G$21</f>
        <v>0</v>
      </c>
      <c r="H534" s="177">
        <f>H462/RES_summary!H$21</f>
        <v>0</v>
      </c>
      <c r="I534" s="177">
        <f>I462/RES_summary!I$21</f>
        <v>0</v>
      </c>
      <c r="J534" s="177">
        <f>J462/RES_summary!J$21</f>
        <v>0</v>
      </c>
      <c r="K534" s="177">
        <f>K462/RES_summary!K$21</f>
        <v>0</v>
      </c>
      <c r="L534" s="177">
        <f>L462/RES_summary!L$21</f>
        <v>0</v>
      </c>
      <c r="M534" s="177">
        <f>M462/RES_summary!M$21</f>
        <v>0</v>
      </c>
      <c r="N534" s="177">
        <f>N462/RES_summary!N$21</f>
        <v>0</v>
      </c>
      <c r="O534" s="177">
        <f>O462/RES_summary!O$21</f>
        <v>0</v>
      </c>
      <c r="P534" s="177">
        <f>P462/RES_summary!P$21</f>
        <v>0</v>
      </c>
      <c r="Q534" s="177">
        <f>Q462/RES_summary!Q$21</f>
        <v>0</v>
      </c>
    </row>
    <row r="535" spans="1:17" ht="12" customHeight="1" x14ac:dyDescent="0.25">
      <c r="A535" s="148" t="s">
        <v>59</v>
      </c>
      <c r="B535" s="156"/>
      <c r="C535" s="177">
        <f>C463/RES_summary!C$21</f>
        <v>0</v>
      </c>
      <c r="D535" s="177">
        <f>D463/RES_summary!D$21</f>
        <v>0</v>
      </c>
      <c r="E535" s="177">
        <f>E463/RES_summary!E$21</f>
        <v>0</v>
      </c>
      <c r="F535" s="177">
        <f>F463/RES_summary!F$21</f>
        <v>0</v>
      </c>
      <c r="G535" s="177">
        <f>G463/RES_summary!G$21</f>
        <v>0</v>
      </c>
      <c r="H535" s="177">
        <f>H463/RES_summary!H$21</f>
        <v>0</v>
      </c>
      <c r="I535" s="177">
        <f>I463/RES_summary!I$21</f>
        <v>0</v>
      </c>
      <c r="J535" s="177">
        <f>J463/RES_summary!J$21</f>
        <v>0</v>
      </c>
      <c r="K535" s="177">
        <f>K463/RES_summary!K$21</f>
        <v>0</v>
      </c>
      <c r="L535" s="177">
        <f>L463/RES_summary!L$21</f>
        <v>0</v>
      </c>
      <c r="M535" s="177">
        <f>M463/RES_summary!M$21</f>
        <v>0</v>
      </c>
      <c r="N535" s="177">
        <f>N463/RES_summary!N$21</f>
        <v>0</v>
      </c>
      <c r="O535" s="177">
        <f>O463/RES_summary!O$21</f>
        <v>0</v>
      </c>
      <c r="P535" s="177">
        <f>P463/RES_summary!P$21</f>
        <v>0</v>
      </c>
      <c r="Q535" s="177">
        <f>Q463/RES_summary!Q$21</f>
        <v>0</v>
      </c>
    </row>
    <row r="536" spans="1:17" ht="12" customHeight="1" x14ac:dyDescent="0.25">
      <c r="A536" s="163" t="s">
        <v>142</v>
      </c>
      <c r="B536" s="162"/>
      <c r="C536" s="180">
        <f>C464/RES_summary!C$21</f>
        <v>20.978918838281192</v>
      </c>
      <c r="D536" s="180">
        <f>D464/RES_summary!D$21</f>
        <v>20.213422040772812</v>
      </c>
      <c r="E536" s="180">
        <f>E464/RES_summary!E$21</f>
        <v>20.632371346226588</v>
      </c>
      <c r="F536" s="180">
        <f>F464/RES_summary!F$21</f>
        <v>19.392311028935261</v>
      </c>
      <c r="G536" s="180">
        <f>G464/RES_summary!G$21</f>
        <v>18.742579744901665</v>
      </c>
      <c r="H536" s="180">
        <f>H464/RES_summary!H$21</f>
        <v>19.964422303891521</v>
      </c>
      <c r="I536" s="180">
        <f>I464/RES_summary!I$21</f>
        <v>17.069955269769675</v>
      </c>
      <c r="J536" s="180">
        <f>J464/RES_summary!J$21</f>
        <v>0</v>
      </c>
      <c r="K536" s="180">
        <f>K464/RES_summary!K$21</f>
        <v>0</v>
      </c>
      <c r="L536" s="180">
        <f>L464/RES_summary!L$21</f>
        <v>0</v>
      </c>
      <c r="M536" s="180">
        <f>M464/RES_summary!M$21</f>
        <v>0</v>
      </c>
      <c r="N536" s="180">
        <f>N464/RES_summary!N$21</f>
        <v>17.648374525701247</v>
      </c>
      <c r="O536" s="180">
        <f>O464/RES_summary!O$21</f>
        <v>17.735327575026584</v>
      </c>
      <c r="P536" s="180">
        <f>P464/RES_summary!P$21</f>
        <v>0</v>
      </c>
      <c r="Q536" s="180">
        <f>Q464/RES_summary!Q$21</f>
        <v>0</v>
      </c>
    </row>
    <row r="537" spans="1:17" ht="12" customHeight="1" x14ac:dyDescent="0.25">
      <c r="A537" s="161" t="s">
        <v>141</v>
      </c>
      <c r="B537" s="160"/>
      <c r="C537" s="179">
        <f>C465/RES_summary!C$21</f>
        <v>19.365865741885717</v>
      </c>
      <c r="D537" s="179">
        <f>D465/RES_summary!D$21</f>
        <v>18.776019041084755</v>
      </c>
      <c r="E537" s="179">
        <f>E465/RES_summary!E$21</f>
        <v>19.125026076320111</v>
      </c>
      <c r="F537" s="179">
        <f>F465/RES_summary!F$21</f>
        <v>18.136338158646328</v>
      </c>
      <c r="G537" s="179">
        <f>G465/RES_summary!G$21</f>
        <v>17.591172505180655</v>
      </c>
      <c r="H537" s="179">
        <f>H465/RES_summary!H$21</f>
        <v>18.452110682571661</v>
      </c>
      <c r="I537" s="179">
        <f>I465/RES_summary!I$21</f>
        <v>16.123588062486203</v>
      </c>
      <c r="J537" s="179">
        <f>J465/RES_summary!J$21</f>
        <v>0</v>
      </c>
      <c r="K537" s="179">
        <f>K465/RES_summary!K$21</f>
        <v>0</v>
      </c>
      <c r="L537" s="179">
        <f>L465/RES_summary!L$21</f>
        <v>0</v>
      </c>
      <c r="M537" s="179">
        <f>M465/RES_summary!M$21</f>
        <v>0</v>
      </c>
      <c r="N537" s="179">
        <f>N465/RES_summary!N$21</f>
        <v>16.248051147184128</v>
      </c>
      <c r="O537" s="179">
        <f>O465/RES_summary!O$21</f>
        <v>16.499143761261127</v>
      </c>
      <c r="P537" s="179">
        <f>P465/RES_summary!P$21</f>
        <v>0</v>
      </c>
      <c r="Q537" s="179">
        <f>Q465/RES_summary!Q$21</f>
        <v>15.552788588736929</v>
      </c>
    </row>
    <row r="538" spans="1:17" ht="12" customHeight="1" x14ac:dyDescent="0.25">
      <c r="A538" s="148" t="s">
        <v>60</v>
      </c>
      <c r="B538" s="156"/>
      <c r="C538" s="177">
        <f>C466/RES_summary!C$21</f>
        <v>14.852439202758315</v>
      </c>
      <c r="D538" s="177">
        <f>D466/RES_summary!D$21</f>
        <v>14.338247885435715</v>
      </c>
      <c r="E538" s="177">
        <f>E466/RES_summary!E$21</f>
        <v>14.707379007776286</v>
      </c>
      <c r="F538" s="177">
        <f>F466/RES_summary!F$21</f>
        <v>13.797214138033029</v>
      </c>
      <c r="G538" s="177">
        <f>G466/RES_summary!G$21</f>
        <v>13.349626360060107</v>
      </c>
      <c r="H538" s="177">
        <f>H466/RES_summary!H$21</f>
        <v>14.258840822172493</v>
      </c>
      <c r="I538" s="177">
        <f>I466/RES_summary!I$21</f>
        <v>12.133865072496352</v>
      </c>
      <c r="J538" s="177">
        <f>J466/RES_summary!J$21</f>
        <v>0</v>
      </c>
      <c r="K538" s="177">
        <f>K466/RES_summary!K$21</f>
        <v>0</v>
      </c>
      <c r="L538" s="177">
        <f>L466/RES_summary!L$21</f>
        <v>0</v>
      </c>
      <c r="M538" s="177">
        <f>M466/RES_summary!M$21</f>
        <v>0</v>
      </c>
      <c r="N538" s="177">
        <f>N466/RES_summary!N$21</f>
        <v>12.437722204521419</v>
      </c>
      <c r="O538" s="177">
        <f>O466/RES_summary!O$21</f>
        <v>12.89323483430362</v>
      </c>
      <c r="P538" s="177">
        <f>P466/RES_summary!P$21</f>
        <v>0</v>
      </c>
      <c r="Q538" s="177">
        <f>Q466/RES_summary!Q$21</f>
        <v>11.842051595696415</v>
      </c>
    </row>
    <row r="539" spans="1:17" ht="12" customHeight="1" x14ac:dyDescent="0.25">
      <c r="A539" s="148" t="s">
        <v>59</v>
      </c>
      <c r="B539" s="156"/>
      <c r="C539" s="177">
        <f>C467/RES_summary!C$21</f>
        <v>4.5134265391273951</v>
      </c>
      <c r="D539" s="177">
        <f>D467/RES_summary!D$21</f>
        <v>4.4377711556490409</v>
      </c>
      <c r="E539" s="177">
        <f>E467/RES_summary!E$21</f>
        <v>4.4176470685438227</v>
      </c>
      <c r="F539" s="177">
        <f>F467/RES_summary!F$21</f>
        <v>4.3391240206133022</v>
      </c>
      <c r="G539" s="177">
        <f>G467/RES_summary!G$21</f>
        <v>4.2415461451205481</v>
      </c>
      <c r="H539" s="177">
        <f>H467/RES_summary!H$21</f>
        <v>4.193269860399166</v>
      </c>
      <c r="I539" s="177">
        <f>I467/RES_summary!I$21</f>
        <v>3.9897229899898488</v>
      </c>
      <c r="J539" s="177">
        <f>J467/RES_summary!J$21</f>
        <v>0</v>
      </c>
      <c r="K539" s="177">
        <f>K467/RES_summary!K$21</f>
        <v>0</v>
      </c>
      <c r="L539" s="177">
        <f>L467/RES_summary!L$21</f>
        <v>0</v>
      </c>
      <c r="M539" s="177">
        <f>M467/RES_summary!M$21</f>
        <v>0</v>
      </c>
      <c r="N539" s="177">
        <f>N467/RES_summary!N$21</f>
        <v>3.8103289426627125</v>
      </c>
      <c r="O539" s="177">
        <f>O467/RES_summary!O$21</f>
        <v>3.605908926957508</v>
      </c>
      <c r="P539" s="177">
        <f>P467/RES_summary!P$21</f>
        <v>0</v>
      </c>
      <c r="Q539" s="177">
        <f>Q467/RES_summary!Q$21</f>
        <v>3.7107369930405136</v>
      </c>
    </row>
    <row r="540" spans="1:17" ht="12" customHeight="1" x14ac:dyDescent="0.25">
      <c r="A540" s="158" t="s">
        <v>62</v>
      </c>
      <c r="B540" s="157"/>
      <c r="C540" s="178">
        <f>C468/RES_summary!C$21</f>
        <v>7.9933772377051495</v>
      </c>
      <c r="D540" s="178">
        <f>D468/RES_summary!D$21</f>
        <v>7.9375708437830701</v>
      </c>
      <c r="E540" s="178">
        <f>E468/RES_summary!E$21</f>
        <v>7.7475970031580097</v>
      </c>
      <c r="F540" s="178">
        <f>F468/RES_summary!F$21</f>
        <v>7.3639705413524981</v>
      </c>
      <c r="G540" s="178">
        <f>G468/RES_summary!G$21</f>
        <v>7.4414917627350761</v>
      </c>
      <c r="H540" s="178">
        <f>H468/RES_summary!H$21</f>
        <v>7.2606247033558091</v>
      </c>
      <c r="I540" s="178">
        <f>I468/RES_summary!I$21</f>
        <v>7.0355087684424396</v>
      </c>
      <c r="J540" s="178">
        <f>J468/RES_summary!J$21</f>
        <v>7.0160366872104376</v>
      </c>
      <c r="K540" s="178">
        <f>K468/RES_summary!K$21</f>
        <v>6.8153574013144462</v>
      </c>
      <c r="L540" s="178">
        <f>L468/RES_summary!L$21</f>
        <v>6.6419832342205716</v>
      </c>
      <c r="M540" s="178">
        <f>M468/RES_summary!M$21</f>
        <v>6.9191436795221124</v>
      </c>
      <c r="N540" s="178">
        <f>N468/RES_summary!N$21</f>
        <v>6.6744635893871083</v>
      </c>
      <c r="O540" s="178">
        <f>O468/RES_summary!O$21</f>
        <v>6.7233532258696078</v>
      </c>
      <c r="P540" s="178">
        <f>P468/RES_summary!P$21</f>
        <v>6.7285600398750729</v>
      </c>
      <c r="Q540" s="178">
        <f>Q468/RES_summary!Q$21</f>
        <v>6.3511161332549273</v>
      </c>
    </row>
    <row r="541" spans="1:17" ht="12" customHeight="1" x14ac:dyDescent="0.25">
      <c r="A541" s="23" t="s">
        <v>55</v>
      </c>
      <c r="B541" s="156"/>
      <c r="C541" s="177">
        <f>C469/RES_summary!C$21</f>
        <v>0</v>
      </c>
      <c r="D541" s="177">
        <f>D469/RES_summary!D$21</f>
        <v>0</v>
      </c>
      <c r="E541" s="177">
        <f>E469/RES_summary!E$21</f>
        <v>0</v>
      </c>
      <c r="F541" s="177">
        <f>F469/RES_summary!F$21</f>
        <v>0</v>
      </c>
      <c r="G541" s="177">
        <f>G469/RES_summary!G$21</f>
        <v>0</v>
      </c>
      <c r="H541" s="177">
        <f>H469/RES_summary!H$21</f>
        <v>0</v>
      </c>
      <c r="I541" s="177">
        <f>I469/RES_summary!I$21</f>
        <v>0</v>
      </c>
      <c r="J541" s="177">
        <f>J469/RES_summary!J$21</f>
        <v>0</v>
      </c>
      <c r="K541" s="177">
        <f>K469/RES_summary!K$21</f>
        <v>0</v>
      </c>
      <c r="L541" s="177">
        <f>L469/RES_summary!L$21</f>
        <v>0</v>
      </c>
      <c r="M541" s="177">
        <f>M469/RES_summary!M$21</f>
        <v>0</v>
      </c>
      <c r="N541" s="177">
        <f>N469/RES_summary!N$21</f>
        <v>0</v>
      </c>
      <c r="O541" s="177">
        <f>O469/RES_summary!O$21</f>
        <v>0</v>
      </c>
      <c r="P541" s="177">
        <f>P469/RES_summary!P$21</f>
        <v>0</v>
      </c>
      <c r="Q541" s="177">
        <f>Q469/RES_summary!Q$21</f>
        <v>0</v>
      </c>
    </row>
    <row r="542" spans="1:17" ht="12" customHeight="1" x14ac:dyDescent="0.25">
      <c r="A542" s="23" t="s">
        <v>57</v>
      </c>
      <c r="B542" s="156"/>
      <c r="C542" s="177">
        <f>C470/RES_summary!C$21</f>
        <v>0</v>
      </c>
      <c r="D542" s="177">
        <f>D470/RES_summary!D$21</f>
        <v>0</v>
      </c>
      <c r="E542" s="177">
        <f>E470/RES_summary!E$21</f>
        <v>0</v>
      </c>
      <c r="F542" s="177">
        <f>F470/RES_summary!F$21</f>
        <v>0</v>
      </c>
      <c r="G542" s="177">
        <f>G470/RES_summary!G$21</f>
        <v>0</v>
      </c>
      <c r="H542" s="177">
        <f>H470/RES_summary!H$21</f>
        <v>0</v>
      </c>
      <c r="I542" s="177">
        <f>I470/RES_summary!I$21</f>
        <v>0</v>
      </c>
      <c r="J542" s="177">
        <f>J470/RES_summary!J$21</f>
        <v>0</v>
      </c>
      <c r="K542" s="177">
        <f>K470/RES_summary!K$21</f>
        <v>0</v>
      </c>
      <c r="L542" s="177">
        <f>L470/RES_summary!L$21</f>
        <v>0</v>
      </c>
      <c r="M542" s="177">
        <f>M470/RES_summary!M$21</f>
        <v>0</v>
      </c>
      <c r="N542" s="177">
        <f>N470/RES_summary!N$21</f>
        <v>0</v>
      </c>
      <c r="O542" s="177">
        <f>O470/RES_summary!O$21</f>
        <v>0</v>
      </c>
      <c r="P542" s="177">
        <f>P470/RES_summary!P$21</f>
        <v>0</v>
      </c>
      <c r="Q542" s="177">
        <f>Q470/RES_summary!Q$21</f>
        <v>0</v>
      </c>
    </row>
    <row r="543" spans="1:17" ht="12" customHeight="1" x14ac:dyDescent="0.25">
      <c r="A543" s="29" t="s">
        <v>140</v>
      </c>
      <c r="B543" s="57"/>
      <c r="C543" s="176">
        <f>C471/RES_summary!C$21</f>
        <v>7.9933772377051495</v>
      </c>
      <c r="D543" s="176">
        <f>D471/RES_summary!D$21</f>
        <v>7.9375708437830701</v>
      </c>
      <c r="E543" s="176">
        <f>E471/RES_summary!E$21</f>
        <v>7.7475970031580097</v>
      </c>
      <c r="F543" s="176">
        <f>F471/RES_summary!F$21</f>
        <v>7.3639705413524981</v>
      </c>
      <c r="G543" s="176">
        <f>G471/RES_summary!G$21</f>
        <v>7.4414917627350761</v>
      </c>
      <c r="H543" s="176">
        <f>H471/RES_summary!H$21</f>
        <v>7.2606247033558091</v>
      </c>
      <c r="I543" s="176">
        <f>I471/RES_summary!I$21</f>
        <v>7.0355087684424396</v>
      </c>
      <c r="J543" s="176">
        <f>J471/RES_summary!J$21</f>
        <v>7.0160366872104376</v>
      </c>
      <c r="K543" s="176">
        <f>K471/RES_summary!K$21</f>
        <v>6.8153574013144462</v>
      </c>
      <c r="L543" s="176">
        <f>L471/RES_summary!L$21</f>
        <v>6.6419832342205716</v>
      </c>
      <c r="M543" s="176">
        <f>M471/RES_summary!M$21</f>
        <v>6.9191436795221124</v>
      </c>
      <c r="N543" s="176">
        <f>N471/RES_summary!N$21</f>
        <v>6.6744635893871083</v>
      </c>
      <c r="O543" s="176">
        <f>O471/RES_summary!O$21</f>
        <v>6.7233532258696078</v>
      </c>
      <c r="P543" s="176">
        <f>P471/RES_summary!P$21</f>
        <v>6.7285600398750729</v>
      </c>
      <c r="Q543" s="176">
        <f>Q471/RES_summary!Q$21</f>
        <v>6.3511161332549273</v>
      </c>
    </row>
    <row r="545" spans="1:17" ht="12" customHeight="1" x14ac:dyDescent="0.25">
      <c r="A545" s="152" t="s">
        <v>185</v>
      </c>
      <c r="B545" s="168"/>
      <c r="C545" s="184">
        <f>C473/RES_summary!C$21</f>
        <v>143.59212216994544</v>
      </c>
      <c r="D545" s="184">
        <f>D473/RES_summary!D$21</f>
        <v>140.29781426084517</v>
      </c>
      <c r="E545" s="184">
        <f>E473/RES_summary!E$21</f>
        <v>135.30742768031703</v>
      </c>
      <c r="F545" s="184">
        <f>F473/RES_summary!F$21</f>
        <v>134.80291781808069</v>
      </c>
      <c r="G545" s="184">
        <f>G473/RES_summary!G$21</f>
        <v>125.60823458917261</v>
      </c>
      <c r="H545" s="184">
        <f>H473/RES_summary!H$21</f>
        <v>125.09757943678552</v>
      </c>
      <c r="I545" s="184">
        <f>I473/RES_summary!I$21</f>
        <v>106.97738229436131</v>
      </c>
      <c r="J545" s="184">
        <f>J473/RES_summary!J$21</f>
        <v>110.61321360579042</v>
      </c>
      <c r="K545" s="184">
        <f>K473/RES_summary!K$21</f>
        <v>104.77601618573236</v>
      </c>
      <c r="L545" s="184">
        <f>L473/RES_summary!L$21</f>
        <v>116.79971305082779</v>
      </c>
      <c r="M545" s="184">
        <f>M473/RES_summary!M$21</f>
        <v>100.19527923033174</v>
      </c>
      <c r="N545" s="184">
        <f>N473/RES_summary!N$21</f>
        <v>106.48765327711186</v>
      </c>
      <c r="O545" s="184">
        <f>O473/RES_summary!O$21</f>
        <v>110.64878009803543</v>
      </c>
      <c r="P545" s="184">
        <f>P473/RES_summary!P$21</f>
        <v>91.563328307073746</v>
      </c>
      <c r="Q545" s="184">
        <f>Q473/RES_summary!Q$21</f>
        <v>96.429179433508253</v>
      </c>
    </row>
    <row r="546" spans="1:17" ht="12" customHeight="1" x14ac:dyDescent="0.25">
      <c r="A546" s="158" t="s">
        <v>65</v>
      </c>
      <c r="B546" s="157"/>
      <c r="C546" s="178">
        <f>C474/RES_summary!C$21</f>
        <v>120.57970099688204</v>
      </c>
      <c r="D546" s="178">
        <f>D474/RES_summary!D$21</f>
        <v>117.94614721230806</v>
      </c>
      <c r="E546" s="178">
        <f>E474/RES_summary!E$21</f>
        <v>112.96436177376174</v>
      </c>
      <c r="F546" s="178">
        <f>F474/RES_summary!F$21</f>
        <v>113.09631878308571</v>
      </c>
      <c r="G546" s="178">
        <f>G474/RES_summary!G$21</f>
        <v>103.88403025716536</v>
      </c>
      <c r="H546" s="178">
        <f>H474/RES_summary!H$21</f>
        <v>103.35793879854786</v>
      </c>
      <c r="I546" s="178">
        <f>I474/RES_summary!I$21</f>
        <v>86.537434692053992</v>
      </c>
      <c r="J546" s="178">
        <f>J474/RES_summary!J$21</f>
        <v>88.659065688974749</v>
      </c>
      <c r="K546" s="178">
        <f>K474/RES_summary!K$21</f>
        <v>84.455044287236902</v>
      </c>
      <c r="L546" s="178">
        <f>L474/RES_summary!L$21</f>
        <v>95.937653713758266</v>
      </c>
      <c r="M546" s="178">
        <f>M474/RES_summary!M$21</f>
        <v>80.358412849699647</v>
      </c>
      <c r="N546" s="178">
        <f>N474/RES_summary!N$21</f>
        <v>86.642427590146269</v>
      </c>
      <c r="O546" s="178">
        <f>O474/RES_summary!O$21</f>
        <v>90.027106096409398</v>
      </c>
      <c r="P546" s="178">
        <f>P474/RES_summary!P$21</f>
        <v>71.601361268836527</v>
      </c>
      <c r="Q546" s="178">
        <f>Q474/RES_summary!Q$21</f>
        <v>76.513959715406486</v>
      </c>
    </row>
    <row r="547" spans="1:17" ht="12" customHeight="1" x14ac:dyDescent="0.25">
      <c r="A547" s="23" t="s">
        <v>157</v>
      </c>
      <c r="B547" s="156"/>
      <c r="C547" s="177">
        <f>C475/RES_summary!C$21</f>
        <v>119.4529806652039</v>
      </c>
      <c r="D547" s="177">
        <f>D475/RES_summary!D$21</f>
        <v>116.75441514627217</v>
      </c>
      <c r="E547" s="177">
        <f>E475/RES_summary!E$21</f>
        <v>111.94732864171725</v>
      </c>
      <c r="F547" s="177">
        <f>F475/RES_summary!F$21</f>
        <v>111.85572749313388</v>
      </c>
      <c r="G547" s="177">
        <f>G475/RES_summary!G$21</f>
        <v>102.85076699693255</v>
      </c>
      <c r="H547" s="177">
        <f>H475/RES_summary!H$21</f>
        <v>102.46732031441729</v>
      </c>
      <c r="I547" s="177">
        <f>I475/RES_summary!I$21</f>
        <v>85.446848561307917</v>
      </c>
      <c r="J547" s="177">
        <f>J475/RES_summary!J$21</f>
        <v>88.038482190793701</v>
      </c>
      <c r="K547" s="177">
        <f>K475/RES_summary!K$21</f>
        <v>83.73804249624456</v>
      </c>
      <c r="L547" s="177">
        <f>L475/RES_summary!L$21</f>
        <v>95.025089209581978</v>
      </c>
      <c r="M547" s="177">
        <f>M475/RES_summary!M$21</f>
        <v>79.414628231311127</v>
      </c>
      <c r="N547" s="177">
        <f>N475/RES_summary!N$21</f>
        <v>85.66493824645525</v>
      </c>
      <c r="O547" s="177">
        <f>O475/RES_summary!O$21</f>
        <v>89.092122601824286</v>
      </c>
      <c r="P547" s="177">
        <f>P475/RES_summary!P$21</f>
        <v>70.798710484160537</v>
      </c>
      <c r="Q547" s="177">
        <f>Q475/RES_summary!Q$21</f>
        <v>75.652836555531408</v>
      </c>
    </row>
    <row r="548" spans="1:17" ht="12" customHeight="1" x14ac:dyDescent="0.25">
      <c r="A548" s="23" t="s">
        <v>60</v>
      </c>
      <c r="B548" s="156"/>
      <c r="C548" s="177">
        <f>C476/RES_summary!C$21</f>
        <v>1.1267203316781371</v>
      </c>
      <c r="D548" s="177">
        <f>D476/RES_summary!D$21</f>
        <v>1.1917320660358957</v>
      </c>
      <c r="E548" s="177">
        <f>E476/RES_summary!E$21</f>
        <v>1.0170331320444861</v>
      </c>
      <c r="F548" s="177">
        <f>F476/RES_summary!F$21</f>
        <v>1.2405912899518237</v>
      </c>
      <c r="G548" s="177">
        <f>G476/RES_summary!G$21</f>
        <v>1.0332632602328189</v>
      </c>
      <c r="H548" s="177">
        <f>H476/RES_summary!H$21</f>
        <v>0.89061848413056843</v>
      </c>
      <c r="I548" s="177">
        <f>I476/RES_summary!I$21</f>
        <v>1.0905861307460822</v>
      </c>
      <c r="J548" s="177">
        <f>J476/RES_summary!J$21</f>
        <v>0.62058349818103375</v>
      </c>
      <c r="K548" s="177">
        <f>K476/RES_summary!K$21</f>
        <v>0.71700179099233252</v>
      </c>
      <c r="L548" s="177">
        <f>L476/RES_summary!L$21</f>
        <v>0.91256450417629909</v>
      </c>
      <c r="M548" s="177">
        <f>M476/RES_summary!M$21</f>
        <v>0.94378461838851591</v>
      </c>
      <c r="N548" s="177">
        <f>N476/RES_summary!N$21</f>
        <v>0.97748934369100604</v>
      </c>
      <c r="O548" s="177">
        <f>O476/RES_summary!O$21</f>
        <v>0.93498349458511165</v>
      </c>
      <c r="P548" s="177">
        <f>P476/RES_summary!P$21</f>
        <v>0.80265078467598627</v>
      </c>
      <c r="Q548" s="177">
        <f>Q476/RES_summary!Q$21</f>
        <v>0.86112315987506538</v>
      </c>
    </row>
    <row r="549" spans="1:17" ht="12" customHeight="1" x14ac:dyDescent="0.25">
      <c r="A549" s="158" t="s">
        <v>112</v>
      </c>
      <c r="B549" s="157"/>
      <c r="C549" s="178">
        <f>C477/RES_summary!C$21</f>
        <v>0.60238403351650593</v>
      </c>
      <c r="D549" s="178">
        <f>D477/RES_summary!D$21</f>
        <v>0.36235190562936925</v>
      </c>
      <c r="E549" s="178">
        <f>E477/RES_summary!E$21</f>
        <v>0.23873399544805338</v>
      </c>
      <c r="F549" s="178">
        <f>F477/RES_summary!F$21</f>
        <v>0.41369494910043747</v>
      </c>
      <c r="G549" s="178">
        <f>G477/RES_summary!G$21</f>
        <v>0.62913040519204788</v>
      </c>
      <c r="H549" s="178">
        <f>H477/RES_summary!H$21</f>
        <v>0.80716383525589108</v>
      </c>
      <c r="I549" s="178">
        <f>I477/RES_summary!I$21</f>
        <v>0.57762622858849644</v>
      </c>
      <c r="J549" s="178">
        <f>J477/RES_summary!J$21</f>
        <v>2.6976734249118999</v>
      </c>
      <c r="K549" s="178">
        <f>K477/RES_summary!K$21</f>
        <v>1.4618014580431515</v>
      </c>
      <c r="L549" s="178">
        <f>L477/RES_summary!L$21</f>
        <v>2.0544903181168093</v>
      </c>
      <c r="M549" s="178">
        <f>M477/RES_summary!M$21</f>
        <v>0.966626102902165</v>
      </c>
      <c r="N549" s="178">
        <f>N477/RES_summary!N$21</f>
        <v>0.24933367978506574</v>
      </c>
      <c r="O549" s="178">
        <f>O477/RES_summary!O$21</f>
        <v>0.92402696532361484</v>
      </c>
      <c r="P549" s="178">
        <f>P477/RES_summary!P$21</f>
        <v>1.5794090191774375</v>
      </c>
      <c r="Q549" s="178">
        <f>Q477/RES_summary!Q$21</f>
        <v>1.5653149281268752</v>
      </c>
    </row>
    <row r="550" spans="1:17" ht="12" customHeight="1" x14ac:dyDescent="0.25">
      <c r="A550" s="23" t="s">
        <v>60</v>
      </c>
      <c r="B550" s="156"/>
      <c r="C550" s="177">
        <f>C478/RES_summary!C$21</f>
        <v>0.60238403351650593</v>
      </c>
      <c r="D550" s="177">
        <f>D478/RES_summary!D$21</f>
        <v>0.36235190562936925</v>
      </c>
      <c r="E550" s="177">
        <f>E478/RES_summary!E$21</f>
        <v>0.23873399544805338</v>
      </c>
      <c r="F550" s="177">
        <f>F478/RES_summary!F$21</f>
        <v>0.41369494910043747</v>
      </c>
      <c r="G550" s="177">
        <f>G478/RES_summary!G$21</f>
        <v>0.62913040519204788</v>
      </c>
      <c r="H550" s="177">
        <f>H478/RES_summary!H$21</f>
        <v>0.80716383525589108</v>
      </c>
      <c r="I550" s="177">
        <f>I478/RES_summary!I$21</f>
        <v>0.57762622858849644</v>
      </c>
      <c r="J550" s="177">
        <f>J478/RES_summary!J$21</f>
        <v>2.6976734249118999</v>
      </c>
      <c r="K550" s="177">
        <f>K478/RES_summary!K$21</f>
        <v>1.4618014580431515</v>
      </c>
      <c r="L550" s="177">
        <f>L478/RES_summary!L$21</f>
        <v>2.0544903181168093</v>
      </c>
      <c r="M550" s="177">
        <f>M478/RES_summary!M$21</f>
        <v>0.966626102902165</v>
      </c>
      <c r="N550" s="177">
        <f>N478/RES_summary!N$21</f>
        <v>0.24933367978506574</v>
      </c>
      <c r="O550" s="177">
        <f>O478/RES_summary!O$21</f>
        <v>0.92402696532361484</v>
      </c>
      <c r="P550" s="177">
        <f>P478/RES_summary!P$21</f>
        <v>1.5794090191774375</v>
      </c>
      <c r="Q550" s="177">
        <f>Q478/RES_summary!Q$21</f>
        <v>1.5653149281268752</v>
      </c>
    </row>
    <row r="551" spans="1:17" ht="12" customHeight="1" x14ac:dyDescent="0.25">
      <c r="A551" s="158" t="s">
        <v>63</v>
      </c>
      <c r="B551" s="157"/>
      <c r="C551" s="178">
        <f>C479/RES_summary!C$21</f>
        <v>15.743859338870957</v>
      </c>
      <c r="D551" s="178">
        <f>D479/RES_summary!D$21</f>
        <v>15.346066061828049</v>
      </c>
      <c r="E551" s="178">
        <f>E479/RES_summary!E$21</f>
        <v>15.598536440852612</v>
      </c>
      <c r="F551" s="178">
        <f>F479/RES_summary!F$21</f>
        <v>15.098180239598484</v>
      </c>
      <c r="G551" s="178">
        <f>G479/RES_summary!G$21</f>
        <v>14.813832762244207</v>
      </c>
      <c r="H551" s="178">
        <f>H479/RES_summary!H$21</f>
        <v>14.780117631673095</v>
      </c>
      <c r="I551" s="178">
        <f>I479/RES_summary!I$21</f>
        <v>13.884858602465629</v>
      </c>
      <c r="J551" s="178">
        <f>J479/RES_summary!J$21</f>
        <v>13.274935139649076</v>
      </c>
      <c r="K551" s="178">
        <f>K479/RES_summary!K$21</f>
        <v>13.047309470506095</v>
      </c>
      <c r="L551" s="178">
        <f>L479/RES_summary!L$21</f>
        <v>13.134750152878237</v>
      </c>
      <c r="M551" s="178">
        <f>M479/RES_summary!M$21</f>
        <v>12.952456093632398</v>
      </c>
      <c r="N551" s="178">
        <f>N479/RES_summary!N$21</f>
        <v>13.8869397382547</v>
      </c>
      <c r="O551" s="178">
        <f>O479/RES_summary!O$21</f>
        <v>13.935885548805457</v>
      </c>
      <c r="P551" s="178">
        <f>P479/RES_summary!P$21</f>
        <v>12.604768903571209</v>
      </c>
      <c r="Q551" s="178">
        <f>Q479/RES_summary!Q$21</f>
        <v>12.879935664788242</v>
      </c>
    </row>
    <row r="552" spans="1:17" ht="12" customHeight="1" x14ac:dyDescent="0.25">
      <c r="A552" s="167" t="s">
        <v>156</v>
      </c>
      <c r="B552" s="132"/>
      <c r="C552" s="183">
        <f>C480/RES_summary!C$21</f>
        <v>15.189451660923748</v>
      </c>
      <c r="D552" s="183">
        <f>D480/RES_summary!D$21</f>
        <v>14.908861964283693</v>
      </c>
      <c r="E552" s="183">
        <f>E480/RES_summary!E$21</f>
        <v>14.733753315283346</v>
      </c>
      <c r="F552" s="183">
        <f>F480/RES_summary!F$21</f>
        <v>14.467211540938269</v>
      </c>
      <c r="G552" s="183">
        <f>G480/RES_summary!G$21</f>
        <v>14.085273815966303</v>
      </c>
      <c r="H552" s="183">
        <f>H480/RES_summary!H$21</f>
        <v>13.83376891315935</v>
      </c>
      <c r="I552" s="183">
        <f>I480/RES_summary!I$21</f>
        <v>0</v>
      </c>
      <c r="J552" s="183">
        <f>J480/RES_summary!J$21</f>
        <v>12.983497012433778</v>
      </c>
      <c r="K552" s="183">
        <f>K480/RES_summary!K$21</f>
        <v>12.69291641380511</v>
      </c>
      <c r="L552" s="183">
        <f>L480/RES_summary!L$21</f>
        <v>12.854201095667696</v>
      </c>
      <c r="M552" s="183">
        <f>M480/RES_summary!M$21</f>
        <v>0</v>
      </c>
      <c r="N552" s="183">
        <f>N480/RES_summary!N$21</f>
        <v>0</v>
      </c>
      <c r="O552" s="183">
        <f>O480/RES_summary!O$21</f>
        <v>0</v>
      </c>
      <c r="P552" s="183">
        <f>P480/RES_summary!P$21</f>
        <v>0</v>
      </c>
      <c r="Q552" s="183">
        <f>Q480/RES_summary!Q$21</f>
        <v>0</v>
      </c>
    </row>
    <row r="553" spans="1:17" ht="12" customHeight="1" x14ac:dyDescent="0.25">
      <c r="A553" s="167" t="s">
        <v>155</v>
      </c>
      <c r="B553" s="132"/>
      <c r="C553" s="183">
        <f>C481/RES_summary!C$21</f>
        <v>15.287713834499947</v>
      </c>
      <c r="D553" s="183">
        <f>D481/RES_summary!D$21</f>
        <v>15.081495260193961</v>
      </c>
      <c r="E553" s="183">
        <f>E481/RES_summary!E$21</f>
        <v>14.989636640889659</v>
      </c>
      <c r="F553" s="183">
        <f>F481/RES_summary!F$21</f>
        <v>14.732941831877126</v>
      </c>
      <c r="G553" s="183">
        <f>G481/RES_summary!G$21</f>
        <v>14.370816920471293</v>
      </c>
      <c r="H553" s="183">
        <f>H481/RES_summary!H$21</f>
        <v>14.144872104568057</v>
      </c>
      <c r="I553" s="183">
        <f>I481/RES_summary!I$21</f>
        <v>13.543410005074323</v>
      </c>
      <c r="J553" s="183">
        <f>J481/RES_summary!J$21</f>
        <v>13.325941407380839</v>
      </c>
      <c r="K553" s="183">
        <f>K481/RES_summary!K$21</f>
        <v>13.05001982566335</v>
      </c>
      <c r="L553" s="183">
        <f>L481/RES_summary!L$21</f>
        <v>13.227701934587557</v>
      </c>
      <c r="M553" s="183">
        <f>M481/RES_summary!M$21</f>
        <v>12.952456093632398</v>
      </c>
      <c r="N553" s="183">
        <f>N481/RES_summary!N$21</f>
        <v>12.963777257878393</v>
      </c>
      <c r="O553" s="183">
        <f>O481/RES_summary!O$21</f>
        <v>12.728906008735311</v>
      </c>
      <c r="P553" s="183">
        <f>P481/RES_summary!P$21</f>
        <v>12.604768903571209</v>
      </c>
      <c r="Q553" s="183">
        <f>Q481/RES_summary!Q$21</f>
        <v>12.345984013871862</v>
      </c>
    </row>
    <row r="554" spans="1:17" ht="12" customHeight="1" x14ac:dyDescent="0.25">
      <c r="A554" s="166" t="s">
        <v>55</v>
      </c>
      <c r="B554" s="165"/>
      <c r="C554" s="182">
        <f>C482/RES_summary!C$21</f>
        <v>10.711289926840553</v>
      </c>
      <c r="D554" s="182">
        <f>D482/RES_summary!D$21</f>
        <v>10.577639912023134</v>
      </c>
      <c r="E554" s="182">
        <f>E482/RES_summary!E$21</f>
        <v>10.529229024818601</v>
      </c>
      <c r="F554" s="182">
        <f>F482/RES_summary!F$21</f>
        <v>10.337158259598347</v>
      </c>
      <c r="G554" s="182">
        <f>G482/RES_summary!G$21</f>
        <v>10.074188249415041</v>
      </c>
      <c r="H554" s="182">
        <f>H482/RES_summary!H$21</f>
        <v>9.9079051336294235</v>
      </c>
      <c r="I554" s="182">
        <f>I482/RES_summary!I$21</f>
        <v>9.5076736040333039</v>
      </c>
      <c r="J554" s="182">
        <f>J482/RES_summary!J$21</f>
        <v>9.308964285253218</v>
      </c>
      <c r="K554" s="182">
        <f>K482/RES_summary!K$21</f>
        <v>9.1239536124184504</v>
      </c>
      <c r="L554" s="182">
        <f>L482/RES_summary!L$21</f>
        <v>9.2392127456770492</v>
      </c>
      <c r="M554" s="182">
        <f>M482/RES_summary!M$21</f>
        <v>9.0701236404221461</v>
      </c>
      <c r="N554" s="182">
        <f>N482/RES_summary!N$21</f>
        <v>9.1089083978726855</v>
      </c>
      <c r="O554" s="182">
        <f>O482/RES_summary!O$21</f>
        <v>9.0927640120851088</v>
      </c>
      <c r="P554" s="182">
        <f>P482/RES_summary!P$21</f>
        <v>8.7963866804621667</v>
      </c>
      <c r="Q554" s="182">
        <f>Q482/RES_summary!Q$21</f>
        <v>8.6123592360154255</v>
      </c>
    </row>
    <row r="555" spans="1:17" ht="12" customHeight="1" x14ac:dyDescent="0.25">
      <c r="A555" s="147" t="s">
        <v>59</v>
      </c>
      <c r="B555" s="164"/>
      <c r="C555" s="181">
        <f>C483/RES_summary!C$21</f>
        <v>4.5764239076593949</v>
      </c>
      <c r="D555" s="181">
        <f>D483/RES_summary!D$21</f>
        <v>4.5038553481708252</v>
      </c>
      <c r="E555" s="181">
        <f>E483/RES_summary!E$21</f>
        <v>4.4604076160710573</v>
      </c>
      <c r="F555" s="181">
        <f>F483/RES_summary!F$21</f>
        <v>4.395783572278777</v>
      </c>
      <c r="G555" s="181">
        <f>G483/RES_summary!G$21</f>
        <v>4.2966286710562551</v>
      </c>
      <c r="H555" s="181">
        <f>H483/RES_summary!H$21</f>
        <v>4.2369669709386359</v>
      </c>
      <c r="I555" s="181">
        <f>I483/RES_summary!I$21</f>
        <v>4.0357364010410217</v>
      </c>
      <c r="J555" s="181">
        <f>J483/RES_summary!J$21</f>
        <v>4.0169771221276216</v>
      </c>
      <c r="K555" s="181">
        <f>K483/RES_summary!K$21</f>
        <v>3.9260662132448978</v>
      </c>
      <c r="L555" s="181">
        <f>L483/RES_summary!L$21</f>
        <v>3.9884891889105085</v>
      </c>
      <c r="M555" s="181">
        <f>M483/RES_summary!M$21</f>
        <v>3.8823324532102501</v>
      </c>
      <c r="N555" s="181">
        <f>N483/RES_summary!N$21</f>
        <v>3.8548688600057086</v>
      </c>
      <c r="O555" s="181">
        <f>O483/RES_summary!O$21</f>
        <v>3.6361419966502022</v>
      </c>
      <c r="P555" s="181">
        <f>P483/RES_summary!P$21</f>
        <v>3.8083822231090454</v>
      </c>
      <c r="Q555" s="181">
        <f>Q483/RES_summary!Q$21</f>
        <v>3.733624777856436</v>
      </c>
    </row>
    <row r="556" spans="1:17" ht="12" customHeight="1" x14ac:dyDescent="0.25">
      <c r="A556" s="163" t="s">
        <v>144</v>
      </c>
      <c r="B556" s="162"/>
      <c r="C556" s="180">
        <f>C484/RES_summary!C$21</f>
        <v>0</v>
      </c>
      <c r="D556" s="180">
        <f>D484/RES_summary!D$21</f>
        <v>0</v>
      </c>
      <c r="E556" s="180">
        <f>E484/RES_summary!E$21</f>
        <v>0</v>
      </c>
      <c r="F556" s="180">
        <f>F484/RES_summary!F$21</f>
        <v>0</v>
      </c>
      <c r="G556" s="180">
        <f>G484/RES_summary!G$21</f>
        <v>0</v>
      </c>
      <c r="H556" s="180">
        <f>H484/RES_summary!H$21</f>
        <v>0</v>
      </c>
      <c r="I556" s="180">
        <f>I484/RES_summary!I$21</f>
        <v>0</v>
      </c>
      <c r="J556" s="180">
        <f>J484/RES_summary!J$21</f>
        <v>0</v>
      </c>
      <c r="K556" s="180">
        <f>K484/RES_summary!K$21</f>
        <v>0</v>
      </c>
      <c r="L556" s="180">
        <f>L484/RES_summary!L$21</f>
        <v>0</v>
      </c>
      <c r="M556" s="180">
        <f>M484/RES_summary!M$21</f>
        <v>0</v>
      </c>
      <c r="N556" s="180">
        <f>N484/RES_summary!N$21</f>
        <v>0</v>
      </c>
      <c r="O556" s="180">
        <f>O484/RES_summary!O$21</f>
        <v>0</v>
      </c>
      <c r="P556" s="180">
        <f>P484/RES_summary!P$21</f>
        <v>0</v>
      </c>
      <c r="Q556" s="180">
        <f>Q484/RES_summary!Q$21</f>
        <v>0</v>
      </c>
    </row>
    <row r="557" spans="1:17" ht="12" customHeight="1" x14ac:dyDescent="0.25">
      <c r="A557" s="161" t="s">
        <v>143</v>
      </c>
      <c r="B557" s="160"/>
      <c r="C557" s="179">
        <f>C485/RES_summary!C$21</f>
        <v>0</v>
      </c>
      <c r="D557" s="179">
        <f>D485/RES_summary!D$21</f>
        <v>0</v>
      </c>
      <c r="E557" s="179">
        <f>E485/RES_summary!E$21</f>
        <v>0</v>
      </c>
      <c r="F557" s="179">
        <f>F485/RES_summary!F$21</f>
        <v>0</v>
      </c>
      <c r="G557" s="179">
        <f>G485/RES_summary!G$21</f>
        <v>0</v>
      </c>
      <c r="H557" s="179">
        <f>H485/RES_summary!H$21</f>
        <v>0</v>
      </c>
      <c r="I557" s="179">
        <f>I485/RES_summary!I$21</f>
        <v>0</v>
      </c>
      <c r="J557" s="179">
        <f>J485/RES_summary!J$21</f>
        <v>0</v>
      </c>
      <c r="K557" s="179">
        <f>K485/RES_summary!K$21</f>
        <v>0</v>
      </c>
      <c r="L557" s="179">
        <f>L485/RES_summary!L$21</f>
        <v>0</v>
      </c>
      <c r="M557" s="179">
        <f>M485/RES_summary!M$21</f>
        <v>0</v>
      </c>
      <c r="N557" s="179">
        <f>N485/RES_summary!N$21</f>
        <v>0</v>
      </c>
      <c r="O557" s="179">
        <f>O485/RES_summary!O$21</f>
        <v>0</v>
      </c>
      <c r="P557" s="179">
        <f>P485/RES_summary!P$21</f>
        <v>0</v>
      </c>
      <c r="Q557" s="179">
        <f>Q485/RES_summary!Q$21</f>
        <v>0</v>
      </c>
    </row>
    <row r="558" spans="1:17" ht="12" customHeight="1" x14ac:dyDescent="0.25">
      <c r="A558" s="148" t="s">
        <v>57</v>
      </c>
      <c r="B558" s="156"/>
      <c r="C558" s="177">
        <f>C486/RES_summary!C$21</f>
        <v>0</v>
      </c>
      <c r="D558" s="177">
        <f>D486/RES_summary!D$21</f>
        <v>0</v>
      </c>
      <c r="E558" s="177">
        <f>E486/RES_summary!E$21</f>
        <v>0</v>
      </c>
      <c r="F558" s="177">
        <f>F486/RES_summary!F$21</f>
        <v>0</v>
      </c>
      <c r="G558" s="177">
        <f>G486/RES_summary!G$21</f>
        <v>0</v>
      </c>
      <c r="H558" s="177">
        <f>H486/RES_summary!H$21</f>
        <v>0</v>
      </c>
      <c r="I558" s="177">
        <f>I486/RES_summary!I$21</f>
        <v>0</v>
      </c>
      <c r="J558" s="177">
        <f>J486/RES_summary!J$21</f>
        <v>0</v>
      </c>
      <c r="K558" s="177">
        <f>K486/RES_summary!K$21</f>
        <v>0</v>
      </c>
      <c r="L558" s="177">
        <f>L486/RES_summary!L$21</f>
        <v>0</v>
      </c>
      <c r="M558" s="177">
        <f>M486/RES_summary!M$21</f>
        <v>0</v>
      </c>
      <c r="N558" s="177">
        <f>N486/RES_summary!N$21</f>
        <v>0</v>
      </c>
      <c r="O558" s="177">
        <f>O486/RES_summary!O$21</f>
        <v>0</v>
      </c>
      <c r="P558" s="177">
        <f>P486/RES_summary!P$21</f>
        <v>0</v>
      </c>
      <c r="Q558" s="177">
        <f>Q486/RES_summary!Q$21</f>
        <v>0</v>
      </c>
    </row>
    <row r="559" spans="1:17" ht="12" customHeight="1" x14ac:dyDescent="0.25">
      <c r="A559" s="148" t="s">
        <v>59</v>
      </c>
      <c r="B559" s="156"/>
      <c r="C559" s="177">
        <f>C487/RES_summary!C$21</f>
        <v>0</v>
      </c>
      <c r="D559" s="177">
        <f>D487/RES_summary!D$21</f>
        <v>0</v>
      </c>
      <c r="E559" s="177">
        <f>E487/RES_summary!E$21</f>
        <v>0</v>
      </c>
      <c r="F559" s="177">
        <f>F487/RES_summary!F$21</f>
        <v>0</v>
      </c>
      <c r="G559" s="177">
        <f>G487/RES_summary!G$21</f>
        <v>0</v>
      </c>
      <c r="H559" s="177">
        <f>H487/RES_summary!H$21</f>
        <v>0</v>
      </c>
      <c r="I559" s="177">
        <f>I487/RES_summary!I$21</f>
        <v>0</v>
      </c>
      <c r="J559" s="177">
        <f>J487/RES_summary!J$21</f>
        <v>0</v>
      </c>
      <c r="K559" s="177">
        <f>K487/RES_summary!K$21</f>
        <v>0</v>
      </c>
      <c r="L559" s="177">
        <f>L487/RES_summary!L$21</f>
        <v>0</v>
      </c>
      <c r="M559" s="177">
        <f>M487/RES_summary!M$21</f>
        <v>0</v>
      </c>
      <c r="N559" s="177">
        <f>N487/RES_summary!N$21</f>
        <v>0</v>
      </c>
      <c r="O559" s="177">
        <f>O487/RES_summary!O$21</f>
        <v>0</v>
      </c>
      <c r="P559" s="177">
        <f>P487/RES_summary!P$21</f>
        <v>0</v>
      </c>
      <c r="Q559" s="177">
        <f>Q487/RES_summary!Q$21</f>
        <v>0</v>
      </c>
    </row>
    <row r="560" spans="1:17" ht="12" customHeight="1" x14ac:dyDescent="0.25">
      <c r="A560" s="163" t="s">
        <v>142</v>
      </c>
      <c r="B560" s="162"/>
      <c r="C560" s="180">
        <f>C488/RES_summary!C$21</f>
        <v>16.813236781139121</v>
      </c>
      <c r="D560" s="180">
        <f>D488/RES_summary!D$21</f>
        <v>16.284894280378793</v>
      </c>
      <c r="E560" s="180">
        <f>E488/RES_summary!E$21</f>
        <v>16.716375868900148</v>
      </c>
      <c r="F560" s="180">
        <f>F488/RES_summary!F$21</f>
        <v>15.806103521734915</v>
      </c>
      <c r="G560" s="180">
        <f>G488/RES_summary!G$21</f>
        <v>15.371821377201954</v>
      </c>
      <c r="H560" s="180">
        <f>H488/RES_summary!H$21</f>
        <v>16.480544967052502</v>
      </c>
      <c r="I560" s="180">
        <f>I488/RES_summary!I$21</f>
        <v>14.1427092715358</v>
      </c>
      <c r="J560" s="180">
        <f>J488/RES_summary!J$21</f>
        <v>0</v>
      </c>
      <c r="K560" s="180">
        <f>K488/RES_summary!K$21</f>
        <v>0</v>
      </c>
      <c r="L560" s="180">
        <f>L488/RES_summary!L$21</f>
        <v>0</v>
      </c>
      <c r="M560" s="180">
        <f>M488/RES_summary!M$21</f>
        <v>0</v>
      </c>
      <c r="N560" s="180">
        <f>N488/RES_summary!N$21</f>
        <v>14.8582749905506</v>
      </c>
      <c r="O560" s="180">
        <f>O488/RES_summary!O$21</f>
        <v>15.015021583437681</v>
      </c>
      <c r="P560" s="180">
        <f>P488/RES_summary!P$21</f>
        <v>0</v>
      </c>
      <c r="Q560" s="180">
        <f>Q488/RES_summary!Q$21</f>
        <v>0</v>
      </c>
    </row>
    <row r="561" spans="1:17" ht="12" customHeight="1" x14ac:dyDescent="0.25">
      <c r="A561" s="161" t="s">
        <v>141</v>
      </c>
      <c r="B561" s="160"/>
      <c r="C561" s="179">
        <f>C489/RES_summary!C$21</f>
        <v>16.404437751679534</v>
      </c>
      <c r="D561" s="179">
        <f>D489/RES_summary!D$21</f>
        <v>15.989534546557378</v>
      </c>
      <c r="E561" s="179">
        <f>E489/RES_summary!E$21</f>
        <v>16.345103711272184</v>
      </c>
      <c r="F561" s="179">
        <f>F489/RES_summary!F$21</f>
        <v>15.636662304079024</v>
      </c>
      <c r="G561" s="179">
        <f>G489/RES_summary!G$21</f>
        <v>15.244950349540861</v>
      </c>
      <c r="H561" s="179">
        <f>H489/RES_summary!H$21</f>
        <v>15.964298030819341</v>
      </c>
      <c r="I561" s="179">
        <f>I489/RES_summary!I$21</f>
        <v>14.082795484302753</v>
      </c>
      <c r="J561" s="179">
        <f>J489/RES_summary!J$21</f>
        <v>0</v>
      </c>
      <c r="K561" s="179">
        <f>K489/RES_summary!K$21</f>
        <v>0</v>
      </c>
      <c r="L561" s="179">
        <f>L489/RES_summary!L$21</f>
        <v>0</v>
      </c>
      <c r="M561" s="179">
        <f>M489/RES_summary!M$21</f>
        <v>0</v>
      </c>
      <c r="N561" s="179">
        <f>N489/RES_summary!N$21</f>
        <v>14.328230794168064</v>
      </c>
      <c r="O561" s="179">
        <f>O489/RES_summary!O$21</f>
        <v>14.517916014451256</v>
      </c>
      <c r="P561" s="179">
        <f>P489/RES_summary!P$21</f>
        <v>0</v>
      </c>
      <c r="Q561" s="179">
        <f>Q489/RES_summary!Q$21</f>
        <v>13.860989733360652</v>
      </c>
    </row>
    <row r="562" spans="1:17" ht="12" customHeight="1" x14ac:dyDescent="0.25">
      <c r="A562" s="148" t="s">
        <v>60</v>
      </c>
      <c r="B562" s="156"/>
      <c r="C562" s="177">
        <f>C490/RES_summary!C$21</f>
        <v>11.828052587000327</v>
      </c>
      <c r="D562" s="177">
        <f>D490/RES_summary!D$21</f>
        <v>11.485824259693207</v>
      </c>
      <c r="E562" s="177">
        <f>E490/RES_summary!E$21</f>
        <v>11.884825789128037</v>
      </c>
      <c r="F562" s="177">
        <f>F490/RES_summary!F$21</f>
        <v>11.241017057016153</v>
      </c>
      <c r="G562" s="177">
        <f>G490/RES_summary!G$21</f>
        <v>10.948451654336672</v>
      </c>
      <c r="H562" s="177">
        <f>H490/RES_summary!H$21</f>
        <v>11.727532673557075</v>
      </c>
      <c r="I562" s="177">
        <f>I490/RES_summary!I$21</f>
        <v>10.047056972006962</v>
      </c>
      <c r="J562" s="177">
        <f>J490/RES_summary!J$21</f>
        <v>0</v>
      </c>
      <c r="K562" s="177">
        <f>K490/RES_summary!K$21</f>
        <v>0</v>
      </c>
      <c r="L562" s="177">
        <f>L490/RES_summary!L$21</f>
        <v>0</v>
      </c>
      <c r="M562" s="177">
        <f>M490/RES_summary!M$21</f>
        <v>0</v>
      </c>
      <c r="N562" s="177">
        <f>N490/RES_summary!N$21</f>
        <v>10.474098843183071</v>
      </c>
      <c r="O562" s="177">
        <f>O490/RES_summary!O$21</f>
        <v>10.882267599634808</v>
      </c>
      <c r="P562" s="177">
        <f>P490/RES_summary!P$21</f>
        <v>0</v>
      </c>
      <c r="Q562" s="177">
        <f>Q490/RES_summary!Q$21</f>
        <v>10.127711664533258</v>
      </c>
    </row>
    <row r="563" spans="1:17" ht="12" customHeight="1" x14ac:dyDescent="0.25">
      <c r="A563" s="148" t="s">
        <v>59</v>
      </c>
      <c r="B563" s="156"/>
      <c r="C563" s="177">
        <f>C491/RES_summary!C$21</f>
        <v>4.57638516467921</v>
      </c>
      <c r="D563" s="177">
        <f>D491/RES_summary!D$21</f>
        <v>4.5037102868641696</v>
      </c>
      <c r="E563" s="177">
        <f>E491/RES_summary!E$21</f>
        <v>4.4602779221441438</v>
      </c>
      <c r="F563" s="177">
        <f>F491/RES_summary!F$21</f>
        <v>4.3956452470628697</v>
      </c>
      <c r="G563" s="177">
        <f>G491/RES_summary!G$21</f>
        <v>4.2964986952041881</v>
      </c>
      <c r="H563" s="177">
        <f>H491/RES_summary!H$21</f>
        <v>4.2367653572622643</v>
      </c>
      <c r="I563" s="177">
        <f>I491/RES_summary!I$21</f>
        <v>4.0357385122957963</v>
      </c>
      <c r="J563" s="177">
        <f>J491/RES_summary!J$21</f>
        <v>0</v>
      </c>
      <c r="K563" s="177">
        <f>K491/RES_summary!K$21</f>
        <v>0</v>
      </c>
      <c r="L563" s="177">
        <f>L491/RES_summary!L$21</f>
        <v>0</v>
      </c>
      <c r="M563" s="177">
        <f>M491/RES_summary!M$21</f>
        <v>0</v>
      </c>
      <c r="N563" s="177">
        <f>N491/RES_summary!N$21</f>
        <v>3.8541319509849918</v>
      </c>
      <c r="O563" s="177">
        <f>O491/RES_summary!O$21</f>
        <v>3.6356484148164485</v>
      </c>
      <c r="P563" s="177">
        <f>P491/RES_summary!P$21</f>
        <v>0</v>
      </c>
      <c r="Q563" s="177">
        <f>Q491/RES_summary!Q$21</f>
        <v>3.7332780688273943</v>
      </c>
    </row>
    <row r="564" spans="1:17" ht="12" customHeight="1" x14ac:dyDescent="0.25">
      <c r="A564" s="158" t="s">
        <v>62</v>
      </c>
      <c r="B564" s="157"/>
      <c r="C564" s="178">
        <f>C492/RES_summary!C$21</f>
        <v>6.6661778006759471</v>
      </c>
      <c r="D564" s="178">
        <f>D492/RES_summary!D$21</f>
        <v>6.6432490810797011</v>
      </c>
      <c r="E564" s="178">
        <f>E492/RES_summary!E$21</f>
        <v>6.5057954702546397</v>
      </c>
      <c r="F564" s="178">
        <f>F492/RES_summary!F$21</f>
        <v>6.1947238462960721</v>
      </c>
      <c r="G564" s="178">
        <f>G492/RES_summary!G$21</f>
        <v>6.2812411645709982</v>
      </c>
      <c r="H564" s="178">
        <f>H492/RES_summary!H$21</f>
        <v>6.1523591713086807</v>
      </c>
      <c r="I564" s="178">
        <f>I492/RES_summary!I$21</f>
        <v>5.9774627712531805</v>
      </c>
      <c r="J564" s="178">
        <f>J492/RES_summary!J$21</f>
        <v>5.9815393522547105</v>
      </c>
      <c r="K564" s="178">
        <f>K492/RES_summary!K$21</f>
        <v>5.8118609699462294</v>
      </c>
      <c r="L564" s="178">
        <f>L492/RES_summary!L$21</f>
        <v>5.6728188660744703</v>
      </c>
      <c r="M564" s="178">
        <f>M492/RES_summary!M$21</f>
        <v>5.9177841840975196</v>
      </c>
      <c r="N564" s="178">
        <f>N492/RES_summary!N$21</f>
        <v>5.7089522689258105</v>
      </c>
      <c r="O564" s="178">
        <f>O492/RES_summary!O$21</f>
        <v>5.7617614874969512</v>
      </c>
      <c r="P564" s="178">
        <f>P492/RES_summary!P$21</f>
        <v>5.7777891154885861</v>
      </c>
      <c r="Q564" s="178">
        <f>Q492/RES_summary!Q$21</f>
        <v>5.4699691251866511</v>
      </c>
    </row>
    <row r="565" spans="1:17" ht="12" customHeight="1" x14ac:dyDescent="0.25">
      <c r="A565" s="23" t="s">
        <v>55</v>
      </c>
      <c r="B565" s="156"/>
      <c r="C565" s="177">
        <f>C493/RES_summary!C$21</f>
        <v>0</v>
      </c>
      <c r="D565" s="177">
        <f>D493/RES_summary!D$21</f>
        <v>0</v>
      </c>
      <c r="E565" s="177">
        <f>E493/RES_summary!E$21</f>
        <v>0</v>
      </c>
      <c r="F565" s="177">
        <f>F493/RES_summary!F$21</f>
        <v>0</v>
      </c>
      <c r="G565" s="177">
        <f>G493/RES_summary!G$21</f>
        <v>0</v>
      </c>
      <c r="H565" s="177">
        <f>H493/RES_summary!H$21</f>
        <v>0</v>
      </c>
      <c r="I565" s="177">
        <f>I493/RES_summary!I$21</f>
        <v>0</v>
      </c>
      <c r="J565" s="177">
        <f>J493/RES_summary!J$21</f>
        <v>0</v>
      </c>
      <c r="K565" s="177">
        <f>K493/RES_summary!K$21</f>
        <v>0</v>
      </c>
      <c r="L565" s="177">
        <f>L493/RES_summary!L$21</f>
        <v>0</v>
      </c>
      <c r="M565" s="177">
        <f>M493/RES_summary!M$21</f>
        <v>0</v>
      </c>
      <c r="N565" s="177">
        <f>N493/RES_summary!N$21</f>
        <v>0</v>
      </c>
      <c r="O565" s="177">
        <f>O493/RES_summary!O$21</f>
        <v>0</v>
      </c>
      <c r="P565" s="177">
        <f>P493/RES_summary!P$21</f>
        <v>0</v>
      </c>
      <c r="Q565" s="177">
        <f>Q493/RES_summary!Q$21</f>
        <v>0</v>
      </c>
    </row>
    <row r="566" spans="1:17" ht="12" customHeight="1" x14ac:dyDescent="0.25">
      <c r="A566" s="23" t="s">
        <v>57</v>
      </c>
      <c r="B566" s="156"/>
      <c r="C566" s="177">
        <f>C494/RES_summary!C$21</f>
        <v>0</v>
      </c>
      <c r="D566" s="177">
        <f>D494/RES_summary!D$21</f>
        <v>0</v>
      </c>
      <c r="E566" s="177">
        <f>E494/RES_summary!E$21</f>
        <v>0</v>
      </c>
      <c r="F566" s="177">
        <f>F494/RES_summary!F$21</f>
        <v>0</v>
      </c>
      <c r="G566" s="177">
        <f>G494/RES_summary!G$21</f>
        <v>0</v>
      </c>
      <c r="H566" s="177">
        <f>H494/RES_summary!H$21</f>
        <v>0</v>
      </c>
      <c r="I566" s="177">
        <f>I494/RES_summary!I$21</f>
        <v>0</v>
      </c>
      <c r="J566" s="177">
        <f>J494/RES_summary!J$21</f>
        <v>0</v>
      </c>
      <c r="K566" s="177">
        <f>K494/RES_summary!K$21</f>
        <v>0</v>
      </c>
      <c r="L566" s="177">
        <f>L494/RES_summary!L$21</f>
        <v>0</v>
      </c>
      <c r="M566" s="177">
        <f>M494/RES_summary!M$21</f>
        <v>0</v>
      </c>
      <c r="N566" s="177">
        <f>N494/RES_summary!N$21</f>
        <v>0</v>
      </c>
      <c r="O566" s="177">
        <f>O494/RES_summary!O$21</f>
        <v>0</v>
      </c>
      <c r="P566" s="177">
        <f>P494/RES_summary!P$21</f>
        <v>0</v>
      </c>
      <c r="Q566" s="177">
        <f>Q494/RES_summary!Q$21</f>
        <v>0</v>
      </c>
    </row>
    <row r="567" spans="1:17" ht="12" customHeight="1" x14ac:dyDescent="0.25">
      <c r="A567" s="29" t="s">
        <v>140</v>
      </c>
      <c r="B567" s="57"/>
      <c r="C567" s="176">
        <f>C495/RES_summary!C$21</f>
        <v>6.6661778006759471</v>
      </c>
      <c r="D567" s="176">
        <f>D495/RES_summary!D$21</f>
        <v>6.6432490810797011</v>
      </c>
      <c r="E567" s="176">
        <f>E495/RES_summary!E$21</f>
        <v>6.5057954702546397</v>
      </c>
      <c r="F567" s="176">
        <f>F495/RES_summary!F$21</f>
        <v>6.1947238462960721</v>
      </c>
      <c r="G567" s="176">
        <f>G495/RES_summary!G$21</f>
        <v>6.2812411645709982</v>
      </c>
      <c r="H567" s="176">
        <f>H495/RES_summary!H$21</f>
        <v>6.1523591713086807</v>
      </c>
      <c r="I567" s="176">
        <f>I495/RES_summary!I$21</f>
        <v>5.9774627712531805</v>
      </c>
      <c r="J567" s="176">
        <f>J495/RES_summary!J$21</f>
        <v>5.9815393522547105</v>
      </c>
      <c r="K567" s="176">
        <f>K495/RES_summary!K$21</f>
        <v>5.8118609699462294</v>
      </c>
      <c r="L567" s="176">
        <f>L495/RES_summary!L$21</f>
        <v>5.6728188660744703</v>
      </c>
      <c r="M567" s="176">
        <f>M495/RES_summary!M$21</f>
        <v>5.9177841840975196</v>
      </c>
      <c r="N567" s="176">
        <f>N495/RES_summary!N$21</f>
        <v>5.7089522689258105</v>
      </c>
      <c r="O567" s="176">
        <f>O495/RES_summary!O$21</f>
        <v>5.7617614874969512</v>
      </c>
      <c r="P567" s="176">
        <f>P495/RES_summary!P$21</f>
        <v>5.7777891154885861</v>
      </c>
      <c r="Q567" s="176">
        <f>Q495/RES_summary!Q$21</f>
        <v>5.4699691251866511</v>
      </c>
    </row>
    <row r="569" spans="1:17" ht="12" customHeight="1" x14ac:dyDescent="0.25">
      <c r="A569" s="152" t="s">
        <v>184</v>
      </c>
      <c r="B569" s="168"/>
      <c r="C569" s="184">
        <f>C497/RES_summary!C$21</f>
        <v>0</v>
      </c>
      <c r="D569" s="184">
        <f>D497/RES_summary!D$21</f>
        <v>0</v>
      </c>
      <c r="E569" s="184">
        <f>E497/RES_summary!E$21</f>
        <v>0</v>
      </c>
      <c r="F569" s="184">
        <f>F497/RES_summary!F$21</f>
        <v>0</v>
      </c>
      <c r="G569" s="184">
        <f>G497/RES_summary!G$21</f>
        <v>0</v>
      </c>
      <c r="H569" s="184">
        <f>H497/RES_summary!H$21</f>
        <v>0</v>
      </c>
      <c r="I569" s="184">
        <f>I497/RES_summary!I$21</f>
        <v>0</v>
      </c>
      <c r="J569" s="184">
        <f>J497/RES_summary!J$21</f>
        <v>0</v>
      </c>
      <c r="K569" s="184">
        <f>K497/RES_summary!K$21</f>
        <v>0</v>
      </c>
      <c r="L569" s="184">
        <f>L497/RES_summary!L$21</f>
        <v>0</v>
      </c>
      <c r="M569" s="184">
        <f>M497/RES_summary!M$21</f>
        <v>0</v>
      </c>
      <c r="N569" s="184">
        <f>N497/RES_summary!N$21</f>
        <v>0</v>
      </c>
      <c r="O569" s="184">
        <f>O497/RES_summary!O$21</f>
        <v>0</v>
      </c>
      <c r="P569" s="184">
        <f>P497/RES_summary!P$21</f>
        <v>0</v>
      </c>
      <c r="Q569" s="184">
        <f>Q497/RES_summary!Q$21</f>
        <v>0</v>
      </c>
    </row>
    <row r="570" spans="1:17" ht="12" customHeight="1" x14ac:dyDescent="0.25">
      <c r="A570" s="158" t="s">
        <v>65</v>
      </c>
      <c r="B570" s="157"/>
      <c r="C570" s="178">
        <f>C498/RES_summary!C$21</f>
        <v>0</v>
      </c>
      <c r="D570" s="178">
        <f>D498/RES_summary!D$21</f>
        <v>0</v>
      </c>
      <c r="E570" s="178">
        <f>E498/RES_summary!E$21</f>
        <v>0</v>
      </c>
      <c r="F570" s="178">
        <f>F498/RES_summary!F$21</f>
        <v>0</v>
      </c>
      <c r="G570" s="178">
        <f>G498/RES_summary!G$21</f>
        <v>0</v>
      </c>
      <c r="H570" s="178">
        <f>H498/RES_summary!H$21</f>
        <v>0</v>
      </c>
      <c r="I570" s="178">
        <f>I498/RES_summary!I$21</f>
        <v>0</v>
      </c>
      <c r="J570" s="178">
        <f>J498/RES_summary!J$21</f>
        <v>0</v>
      </c>
      <c r="K570" s="178">
        <f>K498/RES_summary!K$21</f>
        <v>0</v>
      </c>
      <c r="L570" s="178">
        <f>L498/RES_summary!L$21</f>
        <v>0</v>
      </c>
      <c r="M570" s="178">
        <f>M498/RES_summary!M$21</f>
        <v>0</v>
      </c>
      <c r="N570" s="178">
        <f>N498/RES_summary!N$21</f>
        <v>0</v>
      </c>
      <c r="O570" s="178">
        <f>O498/RES_summary!O$21</f>
        <v>0</v>
      </c>
      <c r="P570" s="178">
        <f>P498/RES_summary!P$21</f>
        <v>0</v>
      </c>
      <c r="Q570" s="178">
        <f>Q498/RES_summary!Q$21</f>
        <v>0</v>
      </c>
    </row>
    <row r="571" spans="1:17" ht="12" customHeight="1" x14ac:dyDescent="0.25">
      <c r="A571" s="23" t="s">
        <v>157</v>
      </c>
      <c r="B571" s="156"/>
      <c r="C571" s="177">
        <f>C499/RES_summary!C$21</f>
        <v>0</v>
      </c>
      <c r="D571" s="177">
        <f>D499/RES_summary!D$21</f>
        <v>0</v>
      </c>
      <c r="E571" s="177">
        <f>E499/RES_summary!E$21</f>
        <v>0</v>
      </c>
      <c r="F571" s="177">
        <f>F499/RES_summary!F$21</f>
        <v>0</v>
      </c>
      <c r="G571" s="177">
        <f>G499/RES_summary!G$21</f>
        <v>0</v>
      </c>
      <c r="H571" s="177">
        <f>H499/RES_summary!H$21</f>
        <v>0</v>
      </c>
      <c r="I571" s="177">
        <f>I499/RES_summary!I$21</f>
        <v>0</v>
      </c>
      <c r="J571" s="177">
        <f>J499/RES_summary!J$21</f>
        <v>0</v>
      </c>
      <c r="K571" s="177">
        <f>K499/RES_summary!K$21</f>
        <v>0</v>
      </c>
      <c r="L571" s="177">
        <f>L499/RES_summary!L$21</f>
        <v>0</v>
      </c>
      <c r="M571" s="177">
        <f>M499/RES_summary!M$21</f>
        <v>0</v>
      </c>
      <c r="N571" s="177">
        <f>N499/RES_summary!N$21</f>
        <v>0</v>
      </c>
      <c r="O571" s="177">
        <f>O499/RES_summary!O$21</f>
        <v>0</v>
      </c>
      <c r="P571" s="177">
        <f>P499/RES_summary!P$21</f>
        <v>0</v>
      </c>
      <c r="Q571" s="177">
        <f>Q499/RES_summary!Q$21</f>
        <v>0</v>
      </c>
    </row>
    <row r="572" spans="1:17" ht="12" customHeight="1" x14ac:dyDescent="0.25">
      <c r="A572" s="23" t="s">
        <v>60</v>
      </c>
      <c r="B572" s="156"/>
      <c r="C572" s="177">
        <f>C500/RES_summary!C$21</f>
        <v>0</v>
      </c>
      <c r="D572" s="177">
        <f>D500/RES_summary!D$21</f>
        <v>0</v>
      </c>
      <c r="E572" s="177">
        <f>E500/RES_summary!E$21</f>
        <v>0</v>
      </c>
      <c r="F572" s="177">
        <f>F500/RES_summary!F$21</f>
        <v>0</v>
      </c>
      <c r="G572" s="177">
        <f>G500/RES_summary!G$21</f>
        <v>0</v>
      </c>
      <c r="H572" s="177">
        <f>H500/RES_summary!H$21</f>
        <v>0</v>
      </c>
      <c r="I572" s="177">
        <f>I500/RES_summary!I$21</f>
        <v>0</v>
      </c>
      <c r="J572" s="177">
        <f>J500/RES_summary!J$21</f>
        <v>0</v>
      </c>
      <c r="K572" s="177">
        <f>K500/RES_summary!K$21</f>
        <v>0</v>
      </c>
      <c r="L572" s="177">
        <f>L500/RES_summary!L$21</f>
        <v>0</v>
      </c>
      <c r="M572" s="177">
        <f>M500/RES_summary!M$21</f>
        <v>0</v>
      </c>
      <c r="N572" s="177">
        <f>N500/RES_summary!N$21</f>
        <v>0</v>
      </c>
      <c r="O572" s="177">
        <f>O500/RES_summary!O$21</f>
        <v>0</v>
      </c>
      <c r="P572" s="177">
        <f>P500/RES_summary!P$21</f>
        <v>0</v>
      </c>
      <c r="Q572" s="177">
        <f>Q500/RES_summary!Q$21</f>
        <v>0</v>
      </c>
    </row>
    <row r="573" spans="1:17" ht="12" customHeight="1" x14ac:dyDescent="0.25">
      <c r="A573" s="158" t="s">
        <v>112</v>
      </c>
      <c r="B573" s="157"/>
      <c r="C573" s="178">
        <f>C501/RES_summary!C$21</f>
        <v>0</v>
      </c>
      <c r="D573" s="178">
        <f>D501/RES_summary!D$21</f>
        <v>0</v>
      </c>
      <c r="E573" s="178">
        <f>E501/RES_summary!E$21</f>
        <v>0</v>
      </c>
      <c r="F573" s="178">
        <f>F501/RES_summary!F$21</f>
        <v>0</v>
      </c>
      <c r="G573" s="178">
        <f>G501/RES_summary!G$21</f>
        <v>0</v>
      </c>
      <c r="H573" s="178">
        <f>H501/RES_summary!H$21</f>
        <v>0</v>
      </c>
      <c r="I573" s="178">
        <f>I501/RES_summary!I$21</f>
        <v>0</v>
      </c>
      <c r="J573" s="178">
        <f>J501/RES_summary!J$21</f>
        <v>0</v>
      </c>
      <c r="K573" s="178">
        <f>K501/RES_summary!K$21</f>
        <v>0</v>
      </c>
      <c r="L573" s="178">
        <f>L501/RES_summary!L$21</f>
        <v>0</v>
      </c>
      <c r="M573" s="178">
        <f>M501/RES_summary!M$21</f>
        <v>0</v>
      </c>
      <c r="N573" s="178">
        <f>N501/RES_summary!N$21</f>
        <v>0</v>
      </c>
      <c r="O573" s="178">
        <f>O501/RES_summary!O$21</f>
        <v>0</v>
      </c>
      <c r="P573" s="178">
        <f>P501/RES_summary!P$21</f>
        <v>0</v>
      </c>
      <c r="Q573" s="178">
        <f>Q501/RES_summary!Q$21</f>
        <v>0</v>
      </c>
    </row>
    <row r="574" spans="1:17" ht="12" customHeight="1" x14ac:dyDescent="0.25">
      <c r="A574" s="23" t="s">
        <v>60</v>
      </c>
      <c r="B574" s="156"/>
      <c r="C574" s="177">
        <f>C502/RES_summary!C$21</f>
        <v>0</v>
      </c>
      <c r="D574" s="177">
        <f>D502/RES_summary!D$21</f>
        <v>0</v>
      </c>
      <c r="E574" s="177">
        <f>E502/RES_summary!E$21</f>
        <v>0</v>
      </c>
      <c r="F574" s="177">
        <f>F502/RES_summary!F$21</f>
        <v>0</v>
      </c>
      <c r="G574" s="177">
        <f>G502/RES_summary!G$21</f>
        <v>0</v>
      </c>
      <c r="H574" s="177">
        <f>H502/RES_summary!H$21</f>
        <v>0</v>
      </c>
      <c r="I574" s="177">
        <f>I502/RES_summary!I$21</f>
        <v>0</v>
      </c>
      <c r="J574" s="177">
        <f>J502/RES_summary!J$21</f>
        <v>0</v>
      </c>
      <c r="K574" s="177">
        <f>K502/RES_summary!K$21</f>
        <v>0</v>
      </c>
      <c r="L574" s="177">
        <f>L502/RES_summary!L$21</f>
        <v>0</v>
      </c>
      <c r="M574" s="177">
        <f>M502/RES_summary!M$21</f>
        <v>0</v>
      </c>
      <c r="N574" s="177">
        <f>N502/RES_summary!N$21</f>
        <v>0</v>
      </c>
      <c r="O574" s="177">
        <f>O502/RES_summary!O$21</f>
        <v>0</v>
      </c>
      <c r="P574" s="177">
        <f>P502/RES_summary!P$21</f>
        <v>0</v>
      </c>
      <c r="Q574" s="177">
        <f>Q502/RES_summary!Q$21</f>
        <v>0</v>
      </c>
    </row>
    <row r="575" spans="1:17" ht="12" customHeight="1" x14ac:dyDescent="0.25">
      <c r="A575" s="158" t="s">
        <v>63</v>
      </c>
      <c r="B575" s="157"/>
      <c r="C575" s="178">
        <f>C503/RES_summary!C$21</f>
        <v>0</v>
      </c>
      <c r="D575" s="178">
        <f>D503/RES_summary!D$21</f>
        <v>0</v>
      </c>
      <c r="E575" s="178">
        <f>E503/RES_summary!E$21</f>
        <v>0</v>
      </c>
      <c r="F575" s="178">
        <f>F503/RES_summary!F$21</f>
        <v>0</v>
      </c>
      <c r="G575" s="178">
        <f>G503/RES_summary!G$21</f>
        <v>0</v>
      </c>
      <c r="H575" s="178">
        <f>H503/RES_summary!H$21</f>
        <v>0</v>
      </c>
      <c r="I575" s="178">
        <f>I503/RES_summary!I$21</f>
        <v>0</v>
      </c>
      <c r="J575" s="178">
        <f>J503/RES_summary!J$21</f>
        <v>0</v>
      </c>
      <c r="K575" s="178">
        <f>K503/RES_summary!K$21</f>
        <v>0</v>
      </c>
      <c r="L575" s="178">
        <f>L503/RES_summary!L$21</f>
        <v>0</v>
      </c>
      <c r="M575" s="178">
        <f>M503/RES_summary!M$21</f>
        <v>0</v>
      </c>
      <c r="N575" s="178">
        <f>N503/RES_summary!N$21</f>
        <v>0</v>
      </c>
      <c r="O575" s="178">
        <f>O503/RES_summary!O$21</f>
        <v>0</v>
      </c>
      <c r="P575" s="178">
        <f>P503/RES_summary!P$21</f>
        <v>0</v>
      </c>
      <c r="Q575" s="178">
        <f>Q503/RES_summary!Q$21</f>
        <v>0</v>
      </c>
    </row>
    <row r="576" spans="1:17" ht="12" customHeight="1" x14ac:dyDescent="0.25">
      <c r="A576" s="167" t="s">
        <v>156</v>
      </c>
      <c r="B576" s="132"/>
      <c r="C576" s="183">
        <f>C504/RES_summary!C$21</f>
        <v>0</v>
      </c>
      <c r="D576" s="183">
        <f>D504/RES_summary!D$21</f>
        <v>0</v>
      </c>
      <c r="E576" s="183">
        <f>E504/RES_summary!E$21</f>
        <v>0</v>
      </c>
      <c r="F576" s="183">
        <f>F504/RES_summary!F$21</f>
        <v>0</v>
      </c>
      <c r="G576" s="183">
        <f>G504/RES_summary!G$21</f>
        <v>0</v>
      </c>
      <c r="H576" s="183">
        <f>H504/RES_summary!H$21</f>
        <v>0</v>
      </c>
      <c r="I576" s="183">
        <f>I504/RES_summary!I$21</f>
        <v>0</v>
      </c>
      <c r="J576" s="183">
        <f>J504/RES_summary!J$21</f>
        <v>0</v>
      </c>
      <c r="K576" s="183">
        <f>K504/RES_summary!K$21</f>
        <v>0</v>
      </c>
      <c r="L576" s="183">
        <f>L504/RES_summary!L$21</f>
        <v>0</v>
      </c>
      <c r="M576" s="183">
        <f>M504/RES_summary!M$21</f>
        <v>0</v>
      </c>
      <c r="N576" s="183">
        <f>N504/RES_summary!N$21</f>
        <v>0</v>
      </c>
      <c r="O576" s="183">
        <f>O504/RES_summary!O$21</f>
        <v>0</v>
      </c>
      <c r="P576" s="183">
        <f>P504/RES_summary!P$21</f>
        <v>0</v>
      </c>
      <c r="Q576" s="183">
        <f>Q504/RES_summary!Q$21</f>
        <v>0</v>
      </c>
    </row>
    <row r="577" spans="1:17" ht="12" customHeight="1" x14ac:dyDescent="0.25">
      <c r="A577" s="167" t="s">
        <v>155</v>
      </c>
      <c r="B577" s="132"/>
      <c r="C577" s="183">
        <f>C505/RES_summary!C$21</f>
        <v>0</v>
      </c>
      <c r="D577" s="183">
        <f>D505/RES_summary!D$21</f>
        <v>0</v>
      </c>
      <c r="E577" s="183">
        <f>E505/RES_summary!E$21</f>
        <v>0</v>
      </c>
      <c r="F577" s="183">
        <f>F505/RES_summary!F$21</f>
        <v>0</v>
      </c>
      <c r="G577" s="183">
        <f>G505/RES_summary!G$21</f>
        <v>0</v>
      </c>
      <c r="H577" s="183">
        <f>H505/RES_summary!H$21</f>
        <v>0</v>
      </c>
      <c r="I577" s="183">
        <f>I505/RES_summary!I$21</f>
        <v>0</v>
      </c>
      <c r="J577" s="183">
        <f>J505/RES_summary!J$21</f>
        <v>0</v>
      </c>
      <c r="K577" s="183">
        <f>K505/RES_summary!K$21</f>
        <v>0</v>
      </c>
      <c r="L577" s="183">
        <f>L505/RES_summary!L$21</f>
        <v>0</v>
      </c>
      <c r="M577" s="183">
        <f>M505/RES_summary!M$21</f>
        <v>0</v>
      </c>
      <c r="N577" s="183">
        <f>N505/RES_summary!N$21</f>
        <v>0</v>
      </c>
      <c r="O577" s="183">
        <f>O505/RES_summary!O$21</f>
        <v>0</v>
      </c>
      <c r="P577" s="183">
        <f>P505/RES_summary!P$21</f>
        <v>0</v>
      </c>
      <c r="Q577" s="183">
        <f>Q505/RES_summary!Q$21</f>
        <v>0</v>
      </c>
    </row>
    <row r="578" spans="1:17" ht="12" customHeight="1" x14ac:dyDescent="0.25">
      <c r="A578" s="166" t="s">
        <v>55</v>
      </c>
      <c r="B578" s="165"/>
      <c r="C578" s="182">
        <f>C506/RES_summary!C$21</f>
        <v>0</v>
      </c>
      <c r="D578" s="182">
        <f>D506/RES_summary!D$21</f>
        <v>0</v>
      </c>
      <c r="E578" s="182">
        <f>E506/RES_summary!E$21</f>
        <v>0</v>
      </c>
      <c r="F578" s="182">
        <f>F506/RES_summary!F$21</f>
        <v>0</v>
      </c>
      <c r="G578" s="182">
        <f>G506/RES_summary!G$21</f>
        <v>0</v>
      </c>
      <c r="H578" s="182">
        <f>H506/RES_summary!H$21</f>
        <v>0</v>
      </c>
      <c r="I578" s="182">
        <f>I506/RES_summary!I$21</f>
        <v>0</v>
      </c>
      <c r="J578" s="182">
        <f>J506/RES_summary!J$21</f>
        <v>0</v>
      </c>
      <c r="K578" s="182">
        <f>K506/RES_summary!K$21</f>
        <v>0</v>
      </c>
      <c r="L578" s="182">
        <f>L506/RES_summary!L$21</f>
        <v>0</v>
      </c>
      <c r="M578" s="182">
        <f>M506/RES_summary!M$21</f>
        <v>0</v>
      </c>
      <c r="N578" s="182">
        <f>N506/RES_summary!N$21</f>
        <v>0</v>
      </c>
      <c r="O578" s="182">
        <f>O506/RES_summary!O$21</f>
        <v>0</v>
      </c>
      <c r="P578" s="182">
        <f>P506/RES_summary!P$21</f>
        <v>0</v>
      </c>
      <c r="Q578" s="182">
        <f>Q506/RES_summary!Q$21</f>
        <v>0</v>
      </c>
    </row>
    <row r="579" spans="1:17" ht="12" customHeight="1" x14ac:dyDescent="0.25">
      <c r="A579" s="147" t="s">
        <v>59</v>
      </c>
      <c r="B579" s="164"/>
      <c r="C579" s="181">
        <f>C507/RES_summary!C$21</f>
        <v>0</v>
      </c>
      <c r="D579" s="181">
        <f>D507/RES_summary!D$21</f>
        <v>0</v>
      </c>
      <c r="E579" s="181">
        <f>E507/RES_summary!E$21</f>
        <v>0</v>
      </c>
      <c r="F579" s="181">
        <f>F507/RES_summary!F$21</f>
        <v>0</v>
      </c>
      <c r="G579" s="181">
        <f>G507/RES_summary!G$21</f>
        <v>0</v>
      </c>
      <c r="H579" s="181">
        <f>H507/RES_summary!H$21</f>
        <v>0</v>
      </c>
      <c r="I579" s="181">
        <f>I507/RES_summary!I$21</f>
        <v>0</v>
      </c>
      <c r="J579" s="181">
        <f>J507/RES_summary!J$21</f>
        <v>0</v>
      </c>
      <c r="K579" s="181">
        <f>K507/RES_summary!K$21</f>
        <v>0</v>
      </c>
      <c r="L579" s="181">
        <f>L507/RES_summary!L$21</f>
        <v>0</v>
      </c>
      <c r="M579" s="181">
        <f>M507/RES_summary!M$21</f>
        <v>0</v>
      </c>
      <c r="N579" s="181">
        <f>N507/RES_summary!N$21</f>
        <v>0</v>
      </c>
      <c r="O579" s="181">
        <f>O507/RES_summary!O$21</f>
        <v>0</v>
      </c>
      <c r="P579" s="181">
        <f>P507/RES_summary!P$21</f>
        <v>0</v>
      </c>
      <c r="Q579" s="181">
        <f>Q507/RES_summary!Q$21</f>
        <v>0</v>
      </c>
    </row>
    <row r="580" spans="1:17" ht="12" customHeight="1" x14ac:dyDescent="0.25">
      <c r="A580" s="163" t="s">
        <v>144</v>
      </c>
      <c r="B580" s="162"/>
      <c r="C580" s="180">
        <f>C508/RES_summary!C$21</f>
        <v>0</v>
      </c>
      <c r="D580" s="180">
        <f>D508/RES_summary!D$21</f>
        <v>0</v>
      </c>
      <c r="E580" s="180">
        <f>E508/RES_summary!E$21</f>
        <v>0</v>
      </c>
      <c r="F580" s="180">
        <f>F508/RES_summary!F$21</f>
        <v>0</v>
      </c>
      <c r="G580" s="180">
        <f>G508/RES_summary!G$21</f>
        <v>0</v>
      </c>
      <c r="H580" s="180">
        <f>H508/RES_summary!H$21</f>
        <v>0</v>
      </c>
      <c r="I580" s="180">
        <f>I508/RES_summary!I$21</f>
        <v>0</v>
      </c>
      <c r="J580" s="180">
        <f>J508/RES_summary!J$21</f>
        <v>0</v>
      </c>
      <c r="K580" s="180">
        <f>K508/RES_summary!K$21</f>
        <v>0</v>
      </c>
      <c r="L580" s="180">
        <f>L508/RES_summary!L$21</f>
        <v>0</v>
      </c>
      <c r="M580" s="180">
        <f>M508/RES_summary!M$21</f>
        <v>0</v>
      </c>
      <c r="N580" s="180">
        <f>N508/RES_summary!N$21</f>
        <v>0</v>
      </c>
      <c r="O580" s="180">
        <f>O508/RES_summary!O$21</f>
        <v>0</v>
      </c>
      <c r="P580" s="180">
        <f>P508/RES_summary!P$21</f>
        <v>0</v>
      </c>
      <c r="Q580" s="180">
        <f>Q508/RES_summary!Q$21</f>
        <v>0</v>
      </c>
    </row>
    <row r="581" spans="1:17" ht="12" customHeight="1" x14ac:dyDescent="0.25">
      <c r="A581" s="161" t="s">
        <v>143</v>
      </c>
      <c r="B581" s="160"/>
      <c r="C581" s="179">
        <f>C509/RES_summary!C$21</f>
        <v>0</v>
      </c>
      <c r="D581" s="179">
        <f>D509/RES_summary!D$21</f>
        <v>0</v>
      </c>
      <c r="E581" s="179">
        <f>E509/RES_summary!E$21</f>
        <v>0</v>
      </c>
      <c r="F581" s="179">
        <f>F509/RES_summary!F$21</f>
        <v>0</v>
      </c>
      <c r="G581" s="179">
        <f>G509/RES_summary!G$21</f>
        <v>0</v>
      </c>
      <c r="H581" s="179">
        <f>H509/RES_summary!H$21</f>
        <v>0</v>
      </c>
      <c r="I581" s="179">
        <f>I509/RES_summary!I$21</f>
        <v>0</v>
      </c>
      <c r="J581" s="179">
        <f>J509/RES_summary!J$21</f>
        <v>0</v>
      </c>
      <c r="K581" s="179">
        <f>K509/RES_summary!K$21</f>
        <v>0</v>
      </c>
      <c r="L581" s="179">
        <f>L509/RES_summary!L$21</f>
        <v>0</v>
      </c>
      <c r="M581" s="179">
        <f>M509/RES_summary!M$21</f>
        <v>0</v>
      </c>
      <c r="N581" s="179">
        <f>N509/RES_summary!N$21</f>
        <v>0</v>
      </c>
      <c r="O581" s="179">
        <f>O509/RES_summary!O$21</f>
        <v>0</v>
      </c>
      <c r="P581" s="179">
        <f>P509/RES_summary!P$21</f>
        <v>0</v>
      </c>
      <c r="Q581" s="179">
        <f>Q509/RES_summary!Q$21</f>
        <v>0</v>
      </c>
    </row>
    <row r="582" spans="1:17" ht="12" customHeight="1" x14ac:dyDescent="0.25">
      <c r="A582" s="148" t="s">
        <v>57</v>
      </c>
      <c r="B582" s="156"/>
      <c r="C582" s="177">
        <f>C510/RES_summary!C$21</f>
        <v>0</v>
      </c>
      <c r="D582" s="177">
        <f>D510/RES_summary!D$21</f>
        <v>0</v>
      </c>
      <c r="E582" s="177">
        <f>E510/RES_summary!E$21</f>
        <v>0</v>
      </c>
      <c r="F582" s="177">
        <f>F510/RES_summary!F$21</f>
        <v>0</v>
      </c>
      <c r="G582" s="177">
        <f>G510/RES_summary!G$21</f>
        <v>0</v>
      </c>
      <c r="H582" s="177">
        <f>H510/RES_summary!H$21</f>
        <v>0</v>
      </c>
      <c r="I582" s="177">
        <f>I510/RES_summary!I$21</f>
        <v>0</v>
      </c>
      <c r="J582" s="177">
        <f>J510/RES_summary!J$21</f>
        <v>0</v>
      </c>
      <c r="K582" s="177">
        <f>K510/RES_summary!K$21</f>
        <v>0</v>
      </c>
      <c r="L582" s="177">
        <f>L510/RES_summary!L$21</f>
        <v>0</v>
      </c>
      <c r="M582" s="177">
        <f>M510/RES_summary!M$21</f>
        <v>0</v>
      </c>
      <c r="N582" s="177">
        <f>N510/RES_summary!N$21</f>
        <v>0</v>
      </c>
      <c r="O582" s="177">
        <f>O510/RES_summary!O$21</f>
        <v>0</v>
      </c>
      <c r="P582" s="177">
        <f>P510/RES_summary!P$21</f>
        <v>0</v>
      </c>
      <c r="Q582" s="177">
        <f>Q510/RES_summary!Q$21</f>
        <v>0</v>
      </c>
    </row>
    <row r="583" spans="1:17" ht="12" customHeight="1" x14ac:dyDescent="0.25">
      <c r="A583" s="148" t="s">
        <v>59</v>
      </c>
      <c r="B583" s="156"/>
      <c r="C583" s="177">
        <f>C511/RES_summary!C$21</f>
        <v>0</v>
      </c>
      <c r="D583" s="177">
        <f>D511/RES_summary!D$21</f>
        <v>0</v>
      </c>
      <c r="E583" s="177">
        <f>E511/RES_summary!E$21</f>
        <v>0</v>
      </c>
      <c r="F583" s="177">
        <f>F511/RES_summary!F$21</f>
        <v>0</v>
      </c>
      <c r="G583" s="177">
        <f>G511/RES_summary!G$21</f>
        <v>0</v>
      </c>
      <c r="H583" s="177">
        <f>H511/RES_summary!H$21</f>
        <v>0</v>
      </c>
      <c r="I583" s="177">
        <f>I511/RES_summary!I$21</f>
        <v>0</v>
      </c>
      <c r="J583" s="177">
        <f>J511/RES_summary!J$21</f>
        <v>0</v>
      </c>
      <c r="K583" s="177">
        <f>K511/RES_summary!K$21</f>
        <v>0</v>
      </c>
      <c r="L583" s="177">
        <f>L511/RES_summary!L$21</f>
        <v>0</v>
      </c>
      <c r="M583" s="177">
        <f>M511/RES_summary!M$21</f>
        <v>0</v>
      </c>
      <c r="N583" s="177">
        <f>N511/RES_summary!N$21</f>
        <v>0</v>
      </c>
      <c r="O583" s="177">
        <f>O511/RES_summary!O$21</f>
        <v>0</v>
      </c>
      <c r="P583" s="177">
        <f>P511/RES_summary!P$21</f>
        <v>0</v>
      </c>
      <c r="Q583" s="177">
        <f>Q511/RES_summary!Q$21</f>
        <v>0</v>
      </c>
    </row>
    <row r="584" spans="1:17" ht="12" customHeight="1" x14ac:dyDescent="0.25">
      <c r="A584" s="163" t="s">
        <v>142</v>
      </c>
      <c r="B584" s="162"/>
      <c r="C584" s="180">
        <f>C512/RES_summary!C$21</f>
        <v>0</v>
      </c>
      <c r="D584" s="180">
        <f>D512/RES_summary!D$21</f>
        <v>0</v>
      </c>
      <c r="E584" s="180">
        <f>E512/RES_summary!E$21</f>
        <v>0</v>
      </c>
      <c r="F584" s="180">
        <f>F512/RES_summary!F$21</f>
        <v>0</v>
      </c>
      <c r="G584" s="180">
        <f>G512/RES_summary!G$21</f>
        <v>0</v>
      </c>
      <c r="H584" s="180">
        <f>H512/RES_summary!H$21</f>
        <v>0</v>
      </c>
      <c r="I584" s="180">
        <f>I512/RES_summary!I$21</f>
        <v>0</v>
      </c>
      <c r="J584" s="180">
        <f>J512/RES_summary!J$21</f>
        <v>0</v>
      </c>
      <c r="K584" s="180">
        <f>K512/RES_summary!K$21</f>
        <v>0</v>
      </c>
      <c r="L584" s="180">
        <f>L512/RES_summary!L$21</f>
        <v>0</v>
      </c>
      <c r="M584" s="180">
        <f>M512/RES_summary!M$21</f>
        <v>0</v>
      </c>
      <c r="N584" s="180">
        <f>N512/RES_summary!N$21</f>
        <v>0</v>
      </c>
      <c r="O584" s="180">
        <f>O512/RES_summary!O$21</f>
        <v>0</v>
      </c>
      <c r="P584" s="180">
        <f>P512/RES_summary!P$21</f>
        <v>0</v>
      </c>
      <c r="Q584" s="180">
        <f>Q512/RES_summary!Q$21</f>
        <v>0</v>
      </c>
    </row>
    <row r="585" spans="1:17" ht="12" customHeight="1" x14ac:dyDescent="0.25">
      <c r="A585" s="161" t="s">
        <v>141</v>
      </c>
      <c r="B585" s="160"/>
      <c r="C585" s="179">
        <f>C513/RES_summary!C$21</f>
        <v>0</v>
      </c>
      <c r="D585" s="179">
        <f>D513/RES_summary!D$21</f>
        <v>0</v>
      </c>
      <c r="E585" s="179">
        <f>E513/RES_summary!E$21</f>
        <v>0</v>
      </c>
      <c r="F585" s="179">
        <f>F513/RES_summary!F$21</f>
        <v>0</v>
      </c>
      <c r="G585" s="179">
        <f>G513/RES_summary!G$21</f>
        <v>0</v>
      </c>
      <c r="H585" s="179">
        <f>H513/RES_summary!H$21</f>
        <v>0</v>
      </c>
      <c r="I585" s="179">
        <f>I513/RES_summary!I$21</f>
        <v>0</v>
      </c>
      <c r="J585" s="179">
        <f>J513/RES_summary!J$21</f>
        <v>0</v>
      </c>
      <c r="K585" s="179">
        <f>K513/RES_summary!K$21</f>
        <v>0</v>
      </c>
      <c r="L585" s="179">
        <f>L513/RES_summary!L$21</f>
        <v>0</v>
      </c>
      <c r="M585" s="179">
        <f>M513/RES_summary!M$21</f>
        <v>0</v>
      </c>
      <c r="N585" s="179">
        <f>N513/RES_summary!N$21</f>
        <v>0</v>
      </c>
      <c r="O585" s="179">
        <f>O513/RES_summary!O$21</f>
        <v>0</v>
      </c>
      <c r="P585" s="179">
        <f>P513/RES_summary!P$21</f>
        <v>0</v>
      </c>
      <c r="Q585" s="179">
        <f>Q513/RES_summary!Q$21</f>
        <v>0</v>
      </c>
    </row>
    <row r="586" spans="1:17" ht="12" customHeight="1" x14ac:dyDescent="0.25">
      <c r="A586" s="148" t="s">
        <v>60</v>
      </c>
      <c r="B586" s="156"/>
      <c r="C586" s="177">
        <f>C514/RES_summary!C$21</f>
        <v>0</v>
      </c>
      <c r="D586" s="177">
        <f>D514/RES_summary!D$21</f>
        <v>0</v>
      </c>
      <c r="E586" s="177">
        <f>E514/RES_summary!E$21</f>
        <v>0</v>
      </c>
      <c r="F586" s="177">
        <f>F514/RES_summary!F$21</f>
        <v>0</v>
      </c>
      <c r="G586" s="177">
        <f>G514/RES_summary!G$21</f>
        <v>0</v>
      </c>
      <c r="H586" s="177">
        <f>H514/RES_summary!H$21</f>
        <v>0</v>
      </c>
      <c r="I586" s="177">
        <f>I514/RES_summary!I$21</f>
        <v>0</v>
      </c>
      <c r="J586" s="177">
        <f>J514/RES_summary!J$21</f>
        <v>0</v>
      </c>
      <c r="K586" s="177">
        <f>K514/RES_summary!K$21</f>
        <v>0</v>
      </c>
      <c r="L586" s="177">
        <f>L514/RES_summary!L$21</f>
        <v>0</v>
      </c>
      <c r="M586" s="177">
        <f>M514/RES_summary!M$21</f>
        <v>0</v>
      </c>
      <c r="N586" s="177">
        <f>N514/RES_summary!N$21</f>
        <v>0</v>
      </c>
      <c r="O586" s="177">
        <f>O514/RES_summary!O$21</f>
        <v>0</v>
      </c>
      <c r="P586" s="177">
        <f>P514/RES_summary!P$21</f>
        <v>0</v>
      </c>
      <c r="Q586" s="177">
        <f>Q514/RES_summary!Q$21</f>
        <v>0</v>
      </c>
    </row>
    <row r="587" spans="1:17" ht="12" customHeight="1" x14ac:dyDescent="0.25">
      <c r="A587" s="148" t="s">
        <v>59</v>
      </c>
      <c r="B587" s="156"/>
      <c r="C587" s="177">
        <f>C515/RES_summary!C$21</f>
        <v>0</v>
      </c>
      <c r="D587" s="177">
        <f>D515/RES_summary!D$21</f>
        <v>0</v>
      </c>
      <c r="E587" s="177">
        <f>E515/RES_summary!E$21</f>
        <v>0</v>
      </c>
      <c r="F587" s="177">
        <f>F515/RES_summary!F$21</f>
        <v>0</v>
      </c>
      <c r="G587" s="177">
        <f>G515/RES_summary!G$21</f>
        <v>0</v>
      </c>
      <c r="H587" s="177">
        <f>H515/RES_summary!H$21</f>
        <v>0</v>
      </c>
      <c r="I587" s="177">
        <f>I515/RES_summary!I$21</f>
        <v>0</v>
      </c>
      <c r="J587" s="177">
        <f>J515/RES_summary!J$21</f>
        <v>0</v>
      </c>
      <c r="K587" s="177">
        <f>K515/RES_summary!K$21</f>
        <v>0</v>
      </c>
      <c r="L587" s="177">
        <f>L515/RES_summary!L$21</f>
        <v>0</v>
      </c>
      <c r="M587" s="177">
        <f>M515/RES_summary!M$21</f>
        <v>0</v>
      </c>
      <c r="N587" s="177">
        <f>N515/RES_summary!N$21</f>
        <v>0</v>
      </c>
      <c r="O587" s="177">
        <f>O515/RES_summary!O$21</f>
        <v>0</v>
      </c>
      <c r="P587" s="177">
        <f>P515/RES_summary!P$21</f>
        <v>0</v>
      </c>
      <c r="Q587" s="177">
        <f>Q515/RES_summary!Q$21</f>
        <v>0</v>
      </c>
    </row>
    <row r="588" spans="1:17" ht="12" customHeight="1" x14ac:dyDescent="0.25">
      <c r="A588" s="158" t="s">
        <v>62</v>
      </c>
      <c r="B588" s="157"/>
      <c r="C588" s="178">
        <f>C516/RES_summary!C$21</f>
        <v>0</v>
      </c>
      <c r="D588" s="178">
        <f>D516/RES_summary!D$21</f>
        <v>0</v>
      </c>
      <c r="E588" s="178">
        <f>E516/RES_summary!E$21</f>
        <v>0</v>
      </c>
      <c r="F588" s="178">
        <f>F516/RES_summary!F$21</f>
        <v>0</v>
      </c>
      <c r="G588" s="178">
        <f>G516/RES_summary!G$21</f>
        <v>0</v>
      </c>
      <c r="H588" s="178">
        <f>H516/RES_summary!H$21</f>
        <v>0</v>
      </c>
      <c r="I588" s="178">
        <f>I516/RES_summary!I$21</f>
        <v>0</v>
      </c>
      <c r="J588" s="178">
        <f>J516/RES_summary!J$21</f>
        <v>0</v>
      </c>
      <c r="K588" s="178">
        <f>K516/RES_summary!K$21</f>
        <v>0</v>
      </c>
      <c r="L588" s="178">
        <f>L516/RES_summary!L$21</f>
        <v>0</v>
      </c>
      <c r="M588" s="178">
        <f>M516/RES_summary!M$21</f>
        <v>0</v>
      </c>
      <c r="N588" s="178">
        <f>N516/RES_summary!N$21</f>
        <v>0</v>
      </c>
      <c r="O588" s="178">
        <f>O516/RES_summary!O$21</f>
        <v>0</v>
      </c>
      <c r="P588" s="178">
        <f>P516/RES_summary!P$21</f>
        <v>0</v>
      </c>
      <c r="Q588" s="178">
        <f>Q516/RES_summary!Q$21</f>
        <v>0</v>
      </c>
    </row>
    <row r="589" spans="1:17" ht="12" customHeight="1" x14ac:dyDescent="0.25">
      <c r="A589" s="23" t="s">
        <v>55</v>
      </c>
      <c r="B589" s="156"/>
      <c r="C589" s="177">
        <f>C517/RES_summary!C$21</f>
        <v>0</v>
      </c>
      <c r="D589" s="177">
        <f>D517/RES_summary!D$21</f>
        <v>0</v>
      </c>
      <c r="E589" s="177">
        <f>E517/RES_summary!E$21</f>
        <v>0</v>
      </c>
      <c r="F589" s="177">
        <f>F517/RES_summary!F$21</f>
        <v>0</v>
      </c>
      <c r="G589" s="177">
        <f>G517/RES_summary!G$21</f>
        <v>0</v>
      </c>
      <c r="H589" s="177">
        <f>H517/RES_summary!H$21</f>
        <v>0</v>
      </c>
      <c r="I589" s="177">
        <f>I517/RES_summary!I$21</f>
        <v>0</v>
      </c>
      <c r="J589" s="177">
        <f>J517/RES_summary!J$21</f>
        <v>0</v>
      </c>
      <c r="K589" s="177">
        <f>K517/RES_summary!K$21</f>
        <v>0</v>
      </c>
      <c r="L589" s="177">
        <f>L517/RES_summary!L$21</f>
        <v>0</v>
      </c>
      <c r="M589" s="177">
        <f>M517/RES_summary!M$21</f>
        <v>0</v>
      </c>
      <c r="N589" s="177">
        <f>N517/RES_summary!N$21</f>
        <v>0</v>
      </c>
      <c r="O589" s="177">
        <f>O517/RES_summary!O$21</f>
        <v>0</v>
      </c>
      <c r="P589" s="177">
        <f>P517/RES_summary!P$21</f>
        <v>0</v>
      </c>
      <c r="Q589" s="177">
        <f>Q517/RES_summary!Q$21</f>
        <v>0</v>
      </c>
    </row>
    <row r="590" spans="1:17" ht="12" customHeight="1" x14ac:dyDescent="0.25">
      <c r="A590" s="23" t="s">
        <v>57</v>
      </c>
      <c r="B590" s="156"/>
      <c r="C590" s="177">
        <f>C518/RES_summary!C$21</f>
        <v>0</v>
      </c>
      <c r="D590" s="177">
        <f>D518/RES_summary!D$21</f>
        <v>0</v>
      </c>
      <c r="E590" s="177">
        <f>E518/RES_summary!E$21</f>
        <v>0</v>
      </c>
      <c r="F590" s="177">
        <f>F518/RES_summary!F$21</f>
        <v>0</v>
      </c>
      <c r="G590" s="177">
        <f>G518/RES_summary!G$21</f>
        <v>0</v>
      </c>
      <c r="H590" s="177">
        <f>H518/RES_summary!H$21</f>
        <v>0</v>
      </c>
      <c r="I590" s="177">
        <f>I518/RES_summary!I$21</f>
        <v>0</v>
      </c>
      <c r="J590" s="177">
        <f>J518/RES_summary!J$21</f>
        <v>0</v>
      </c>
      <c r="K590" s="177">
        <f>K518/RES_summary!K$21</f>
        <v>0</v>
      </c>
      <c r="L590" s="177">
        <f>L518/RES_summary!L$21</f>
        <v>0</v>
      </c>
      <c r="M590" s="177">
        <f>M518/RES_summary!M$21</f>
        <v>0</v>
      </c>
      <c r="N590" s="177">
        <f>N518/RES_summary!N$21</f>
        <v>0</v>
      </c>
      <c r="O590" s="177">
        <f>O518/RES_summary!O$21</f>
        <v>0</v>
      </c>
      <c r="P590" s="177">
        <f>P518/RES_summary!P$21</f>
        <v>0</v>
      </c>
      <c r="Q590" s="177">
        <f>Q518/RES_summary!Q$21</f>
        <v>0</v>
      </c>
    </row>
    <row r="591" spans="1:17" ht="12" customHeight="1" x14ac:dyDescent="0.25">
      <c r="A591" s="29" t="s">
        <v>140</v>
      </c>
      <c r="B591" s="57"/>
      <c r="C591" s="176">
        <f>C519/RES_summary!C$21</f>
        <v>0</v>
      </c>
      <c r="D591" s="176">
        <f>D519/RES_summary!D$21</f>
        <v>0</v>
      </c>
      <c r="E591" s="176">
        <f>E519/RES_summary!E$21</f>
        <v>0</v>
      </c>
      <c r="F591" s="176">
        <f>F519/RES_summary!F$21</f>
        <v>0</v>
      </c>
      <c r="G591" s="176">
        <f>G519/RES_summary!G$21</f>
        <v>0</v>
      </c>
      <c r="H591" s="176">
        <f>H519/RES_summary!H$21</f>
        <v>0</v>
      </c>
      <c r="I591" s="176">
        <f>I519/RES_summary!I$21</f>
        <v>0</v>
      </c>
      <c r="J591" s="176">
        <f>J519/RES_summary!J$21</f>
        <v>0</v>
      </c>
      <c r="K591" s="176">
        <f>K519/RES_summary!K$21</f>
        <v>0</v>
      </c>
      <c r="L591" s="176">
        <f>L519/RES_summary!L$21</f>
        <v>0</v>
      </c>
      <c r="M591" s="176">
        <f>M519/RES_summary!M$21</f>
        <v>0</v>
      </c>
      <c r="N591" s="176">
        <f>N519/RES_summary!N$21</f>
        <v>0</v>
      </c>
      <c r="O591" s="176">
        <f>O519/RES_summary!O$21</f>
        <v>0</v>
      </c>
      <c r="P591" s="176">
        <f>P519/RES_summary!P$21</f>
        <v>0</v>
      </c>
      <c r="Q591" s="176">
        <f>Q519/RES_summary!Q$21</f>
        <v>0</v>
      </c>
    </row>
  </sheetData>
  <mergeCells count="1">
    <mergeCell ref="B90:Q90"/>
  </mergeCells>
  <pageMargins left="0.39370078740157483" right="0.39370078740157483" top="0.39370078740157483" bottom="0.39370078740157483" header="0.31496062992125984" footer="0.31496062992125984"/>
  <pageSetup paperSize="9" scale="11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RES_hhdet_num!B$105</f>
        <v>0</v>
      </c>
      <c r="C5" s="151">
        <f>RES_hhdet_num!C$105</f>
        <v>0</v>
      </c>
      <c r="D5" s="151">
        <f>RES_hhdet_num!D$105</f>
        <v>0</v>
      </c>
      <c r="E5" s="151">
        <f>RES_hhdet_num!E$105</f>
        <v>1547</v>
      </c>
      <c r="F5" s="151">
        <f>RES_hhdet_num!F$105</f>
        <v>3849</v>
      </c>
      <c r="G5" s="151">
        <f>RES_hhdet_num!G$105</f>
        <v>4207</v>
      </c>
      <c r="H5" s="151">
        <f>RES_hhdet_num!H$105</f>
        <v>4498</v>
      </c>
      <c r="I5" s="151">
        <f>RES_hhdet_num!I$105</f>
        <v>5312</v>
      </c>
      <c r="J5" s="151">
        <f>RES_hhdet_num!J$105</f>
        <v>6644</v>
      </c>
      <c r="K5" s="151">
        <f>RES_hhdet_num!K$105</f>
        <v>9954</v>
      </c>
      <c r="L5" s="151">
        <f>RES_hhdet_num!L$105</f>
        <v>16000</v>
      </c>
      <c r="M5" s="151">
        <f>RES_hhdet_num!M$105</f>
        <v>21390</v>
      </c>
      <c r="N5" s="151">
        <f>RES_hhdet_num!N$105</f>
        <v>26009.999999999996</v>
      </c>
      <c r="O5" s="151">
        <f>RES_hhdet_num!O$105</f>
        <v>26166</v>
      </c>
      <c r="P5" s="151">
        <f>RES_hhdet_num!P$105</f>
        <v>29446.000000000007</v>
      </c>
      <c r="Q5" s="151">
        <f>RES_hhdet_num!Q$105</f>
        <v>31878.999999999993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153</v>
      </c>
      <c r="B7" s="67">
        <f>RES_hhdet_num!B$107</f>
        <v>0</v>
      </c>
      <c r="C7" s="67">
        <f>RES_hhdet_num!C$107</f>
        <v>0</v>
      </c>
      <c r="D7" s="67">
        <f>RES_hhdet_num!D$107</f>
        <v>0</v>
      </c>
      <c r="E7" s="67">
        <f>RES_hhdet_num!E$107</f>
        <v>1547</v>
      </c>
      <c r="F7" s="67">
        <f>RES_hhdet_num!F$107</f>
        <v>3849</v>
      </c>
      <c r="G7" s="67">
        <f>RES_hhdet_num!G$107</f>
        <v>4207</v>
      </c>
      <c r="H7" s="67">
        <f>RES_hhdet_num!H$107</f>
        <v>4498</v>
      </c>
      <c r="I7" s="67">
        <f>RES_hhdet_num!I$107</f>
        <v>5312</v>
      </c>
      <c r="J7" s="67">
        <f>RES_hhdet_num!J$107</f>
        <v>6644</v>
      </c>
      <c r="K7" s="67">
        <f>RES_hhdet_num!K$107</f>
        <v>9954</v>
      </c>
      <c r="L7" s="67">
        <f>RES_hhdet_num!L$107</f>
        <v>16000</v>
      </c>
      <c r="M7" s="67">
        <f>RES_hhdet_num!M$107</f>
        <v>21390</v>
      </c>
      <c r="N7" s="67">
        <f>RES_hhdet_num!N$107</f>
        <v>26009.999999999996</v>
      </c>
      <c r="O7" s="67">
        <f>RES_hhdet_num!O$107</f>
        <v>26166</v>
      </c>
      <c r="P7" s="67">
        <f>RES_hhdet_num!P$107</f>
        <v>29446.000000000007</v>
      </c>
      <c r="Q7" s="67">
        <f>RES_hhdet_num!Q$107</f>
        <v>31878.999999999993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RES_hhdet_num!B$110</f>
        <v>0</v>
      </c>
      <c r="C9" s="67">
        <f>RES_hhdet_num!C$110</f>
        <v>0</v>
      </c>
      <c r="D9" s="67">
        <f>RES_hhdet_num!D$110</f>
        <v>0</v>
      </c>
      <c r="E9" s="67">
        <f>RES_hhdet_num!E$110</f>
        <v>19</v>
      </c>
      <c r="F9" s="67">
        <f>RES_hhdet_num!F$110</f>
        <v>50</v>
      </c>
      <c r="G9" s="67">
        <f>RES_hhdet_num!G$110</f>
        <v>64</v>
      </c>
      <c r="H9" s="67">
        <f>RES_hhdet_num!H$110</f>
        <v>88</v>
      </c>
      <c r="I9" s="67">
        <f>RES_hhdet_num!I$110</f>
        <v>123</v>
      </c>
      <c r="J9" s="67">
        <f>RES_hhdet_num!J$110</f>
        <v>197</v>
      </c>
      <c r="K9" s="67">
        <f>RES_hhdet_num!K$110</f>
        <v>365</v>
      </c>
      <c r="L9" s="67">
        <f>RES_hhdet_num!L$110</f>
        <v>714</v>
      </c>
      <c r="M9" s="67">
        <f>RES_hhdet_num!M$110</f>
        <v>965</v>
      </c>
      <c r="N9" s="67">
        <f>RES_hhdet_num!N$110</f>
        <v>1149.9999999999998</v>
      </c>
      <c r="O9" s="67">
        <f>RES_hhdet_num!O$110</f>
        <v>1139</v>
      </c>
      <c r="P9" s="67">
        <f>RES_hhdet_num!P$110</f>
        <v>1261</v>
      </c>
      <c r="Q9" s="67">
        <f>RES_hhdet_num!Q$110</f>
        <v>1370.9999999999998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152</v>
      </c>
      <c r="B11" s="67">
        <f>RES_hhdet_num!B$112</f>
        <v>0</v>
      </c>
      <c r="C11" s="67">
        <f>RES_hhdet_num!C$112</f>
        <v>0</v>
      </c>
      <c r="D11" s="67">
        <f>RES_hhdet_num!D$112</f>
        <v>0</v>
      </c>
      <c r="E11" s="67">
        <f>RES_hhdet_num!E$112</f>
        <v>0</v>
      </c>
      <c r="F11" s="67">
        <f>RES_hhdet_num!F$112</f>
        <v>0</v>
      </c>
      <c r="G11" s="67">
        <f>RES_hhdet_num!G$112</f>
        <v>0</v>
      </c>
      <c r="H11" s="67">
        <f>RES_hhdet_num!H$112</f>
        <v>0</v>
      </c>
      <c r="I11" s="67">
        <f>RES_hhdet_num!I$112</f>
        <v>0</v>
      </c>
      <c r="J11" s="67">
        <f>RES_hhdet_num!J$112</f>
        <v>0</v>
      </c>
      <c r="K11" s="67">
        <f>RES_hhdet_num!K$112</f>
        <v>0</v>
      </c>
      <c r="L11" s="67">
        <f>RES_hhdet_num!L$112</f>
        <v>0</v>
      </c>
      <c r="M11" s="67">
        <f>RES_hhdet_num!M$112</f>
        <v>0</v>
      </c>
      <c r="N11" s="67">
        <f>RES_hhdet_num!N$112</f>
        <v>0</v>
      </c>
      <c r="O11" s="67">
        <f>RES_hhdet_num!O$112</f>
        <v>0</v>
      </c>
      <c r="P11" s="67">
        <f>RES_hhdet_num!P$112</f>
        <v>0</v>
      </c>
      <c r="Q11" s="67">
        <f>RES_hhdet_num!Q$112</f>
        <v>0</v>
      </c>
    </row>
    <row r="12" spans="1:17" ht="12" customHeight="1" x14ac:dyDescent="0.25">
      <c r="A12" s="23" t="s">
        <v>151</v>
      </c>
      <c r="B12" s="67">
        <f>RES_hhdet_num!B$113</f>
        <v>0</v>
      </c>
      <c r="C12" s="67">
        <f>RES_hhdet_num!C$113</f>
        <v>0</v>
      </c>
      <c r="D12" s="67">
        <f>RES_hhdet_num!D$113</f>
        <v>0</v>
      </c>
      <c r="E12" s="67">
        <f>RES_hhdet_num!E$113</f>
        <v>0</v>
      </c>
      <c r="F12" s="67">
        <f>RES_hhdet_num!F$113</f>
        <v>0</v>
      </c>
      <c r="G12" s="67">
        <f>RES_hhdet_num!G$113</f>
        <v>0</v>
      </c>
      <c r="H12" s="67">
        <f>RES_hhdet_num!H$113</f>
        <v>0</v>
      </c>
      <c r="I12" s="67">
        <f>RES_hhdet_num!I$113</f>
        <v>0</v>
      </c>
      <c r="J12" s="67">
        <f>RES_hhdet_num!J$113</f>
        <v>0</v>
      </c>
      <c r="K12" s="67">
        <f>RES_hhdet_num!K$113</f>
        <v>0</v>
      </c>
      <c r="L12" s="67">
        <f>RES_hhdet_num!L$113</f>
        <v>0</v>
      </c>
      <c r="M12" s="67">
        <f>RES_hhdet_num!M$113</f>
        <v>0</v>
      </c>
      <c r="N12" s="67">
        <f>RES_hhdet_num!N$113</f>
        <v>0</v>
      </c>
      <c r="O12" s="67">
        <f>RES_hhdet_num!O$113</f>
        <v>0</v>
      </c>
      <c r="P12" s="67">
        <f>RES_hhdet_num!P$113</f>
        <v>0</v>
      </c>
      <c r="Q12" s="67">
        <f>RES_hhdet_num!Q$113</f>
        <v>0</v>
      </c>
    </row>
    <row r="13" spans="1:17" ht="12" customHeight="1" x14ac:dyDescent="0.25">
      <c r="A13" s="23" t="s">
        <v>142</v>
      </c>
      <c r="B13" s="67">
        <f>RES_hhdet_num!B$116</f>
        <v>0</v>
      </c>
      <c r="C13" s="67">
        <f>RES_hhdet_num!C$116</f>
        <v>0</v>
      </c>
      <c r="D13" s="67">
        <f>RES_hhdet_num!D$116</f>
        <v>0</v>
      </c>
      <c r="E13" s="67">
        <f>RES_hhdet_num!E$116</f>
        <v>1343</v>
      </c>
      <c r="F13" s="67">
        <f>RES_hhdet_num!F$116</f>
        <v>3342</v>
      </c>
      <c r="G13" s="67">
        <f>RES_hhdet_num!G$116</f>
        <v>3553</v>
      </c>
      <c r="H13" s="67">
        <f>RES_hhdet_num!H$116</f>
        <v>3675</v>
      </c>
      <c r="I13" s="67">
        <f>RES_hhdet_num!I$116</f>
        <v>4217</v>
      </c>
      <c r="J13" s="67">
        <f>RES_hhdet_num!J$116</f>
        <v>5094</v>
      </c>
      <c r="K13" s="67">
        <f>RES_hhdet_num!K$116</f>
        <v>7227</v>
      </c>
      <c r="L13" s="67">
        <f>RES_hhdet_num!L$116</f>
        <v>11498</v>
      </c>
      <c r="M13" s="67">
        <f>RES_hhdet_num!M$116</f>
        <v>14235</v>
      </c>
      <c r="N13" s="67">
        <f>RES_hhdet_num!N$116</f>
        <v>17109.999999999996</v>
      </c>
      <c r="O13" s="67">
        <f>RES_hhdet_num!O$116</f>
        <v>16637.000000000004</v>
      </c>
      <c r="P13" s="67">
        <f>RES_hhdet_num!P$116</f>
        <v>18496.000000000007</v>
      </c>
      <c r="Q13" s="67">
        <f>RES_hhdet_num!Q$116</f>
        <v>19213.999999999996</v>
      </c>
    </row>
    <row r="14" spans="1:17" ht="12" customHeight="1" x14ac:dyDescent="0.25">
      <c r="A14" s="23" t="s">
        <v>141</v>
      </c>
      <c r="B14" s="67">
        <f>RES_hhdet_num!B$117</f>
        <v>0</v>
      </c>
      <c r="C14" s="67">
        <f>RES_hhdet_num!C$117</f>
        <v>0</v>
      </c>
      <c r="D14" s="67">
        <f>RES_hhdet_num!D$117</f>
        <v>0</v>
      </c>
      <c r="E14" s="67">
        <f>RES_hhdet_num!E$117</f>
        <v>204</v>
      </c>
      <c r="F14" s="67">
        <f>RES_hhdet_num!F$117</f>
        <v>507</v>
      </c>
      <c r="G14" s="67">
        <f>RES_hhdet_num!G$117</f>
        <v>653.99999999999977</v>
      </c>
      <c r="H14" s="67">
        <f>RES_hhdet_num!H$117</f>
        <v>823</v>
      </c>
      <c r="I14" s="67">
        <f>RES_hhdet_num!I$117</f>
        <v>1095</v>
      </c>
      <c r="J14" s="67">
        <f>RES_hhdet_num!J$117</f>
        <v>1550</v>
      </c>
      <c r="K14" s="67">
        <f>RES_hhdet_num!K$117</f>
        <v>2727</v>
      </c>
      <c r="L14" s="67">
        <f>RES_hhdet_num!L$117</f>
        <v>4502</v>
      </c>
      <c r="M14" s="67">
        <f>RES_hhdet_num!M$117</f>
        <v>7155</v>
      </c>
      <c r="N14" s="67">
        <f>RES_hhdet_num!N$117</f>
        <v>8900</v>
      </c>
      <c r="O14" s="67">
        <f>RES_hhdet_num!O$117</f>
        <v>9528.9999999999982</v>
      </c>
      <c r="P14" s="67">
        <f>RES_hhdet_num!P$117</f>
        <v>10950.000000000002</v>
      </c>
      <c r="Q14" s="67">
        <f>RES_hhdet_num!Q$117</f>
        <v>12664.999999999996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RES_hhdet_num!B$121</f>
        <v>0</v>
      </c>
      <c r="C16" s="67">
        <f>RES_hhdet_num!C$121</f>
        <v>0</v>
      </c>
      <c r="D16" s="67">
        <f>RES_hhdet_num!D$121</f>
        <v>0</v>
      </c>
      <c r="E16" s="67">
        <f>RES_hhdet_num!E$121</f>
        <v>249</v>
      </c>
      <c r="F16" s="67">
        <f>RES_hhdet_num!F$121</f>
        <v>919</v>
      </c>
      <c r="G16" s="67">
        <f>RES_hhdet_num!G$121</f>
        <v>849</v>
      </c>
      <c r="H16" s="67">
        <f>RES_hhdet_num!H$121</f>
        <v>980.00000000000011</v>
      </c>
      <c r="I16" s="67">
        <f>RES_hhdet_num!I$121</f>
        <v>677</v>
      </c>
      <c r="J16" s="67">
        <f>RES_hhdet_num!J$121</f>
        <v>1210.0000000000002</v>
      </c>
      <c r="K16" s="67">
        <f>RES_hhdet_num!K$121</f>
        <v>1644</v>
      </c>
      <c r="L16" s="67">
        <f>RES_hhdet_num!L$121</f>
        <v>3006.0000000000009</v>
      </c>
      <c r="M16" s="67">
        <f>RES_hhdet_num!M$121</f>
        <v>3908</v>
      </c>
      <c r="N16" s="67">
        <f>RES_hhdet_num!N$121</f>
        <v>4556.9999999999991</v>
      </c>
      <c r="O16" s="67">
        <f>RES_hhdet_num!O$121</f>
        <v>5916.0000000000027</v>
      </c>
      <c r="P16" s="67">
        <f>RES_hhdet_num!P$121</f>
        <v>5903</v>
      </c>
      <c r="Q16" s="67">
        <f>RES_hhdet_num!Q$121</f>
        <v>5803.9999999999982</v>
      </c>
    </row>
    <row r="17" spans="1:17" ht="12" customHeight="1" x14ac:dyDescent="0.25">
      <c r="A17" s="29" t="s">
        <v>140</v>
      </c>
      <c r="B17" s="83">
        <f>RES_hhdet_num!B$122</f>
        <v>0</v>
      </c>
      <c r="C17" s="83">
        <f>RES_hhdet_num!C$122</f>
        <v>0</v>
      </c>
      <c r="D17" s="83">
        <f>RES_hhdet_num!D$122</f>
        <v>0</v>
      </c>
      <c r="E17" s="83">
        <f>RES_hhdet_num!E$122</f>
        <v>1298</v>
      </c>
      <c r="F17" s="83">
        <f>RES_hhdet_num!F$122</f>
        <v>2930</v>
      </c>
      <c r="G17" s="83">
        <f>RES_hhdet_num!G$122</f>
        <v>3358</v>
      </c>
      <c r="H17" s="83">
        <f>RES_hhdet_num!H$122</f>
        <v>3518</v>
      </c>
      <c r="I17" s="83">
        <f>RES_hhdet_num!I$122</f>
        <v>4635</v>
      </c>
      <c r="J17" s="83">
        <f>RES_hhdet_num!J$122</f>
        <v>5434</v>
      </c>
      <c r="K17" s="83">
        <f>RES_hhdet_num!K$122</f>
        <v>8310.0000000000018</v>
      </c>
      <c r="L17" s="83">
        <f>RES_hhdet_num!L$122</f>
        <v>12994</v>
      </c>
      <c r="M17" s="83">
        <f>RES_hhdet_num!M$122</f>
        <v>17482</v>
      </c>
      <c r="N17" s="83">
        <f>RES_hhdet_num!N$122</f>
        <v>21452.999999999996</v>
      </c>
      <c r="O17" s="83">
        <f>RES_hhdet_num!O$122</f>
        <v>20250</v>
      </c>
      <c r="P17" s="83">
        <f>RES_hhdet_num!P$122</f>
        <v>23543.000000000007</v>
      </c>
      <c r="Q17" s="83">
        <f>RES_hhdet_num!Q$122</f>
        <v>26074.999999999993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153</v>
      </c>
      <c r="B21" s="67"/>
      <c r="C21" s="67">
        <f t="shared" ref="C21:Q21" si="0">B7+C35-C7</f>
        <v>0</v>
      </c>
      <c r="D21" s="67">
        <f t="shared" si="0"/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2</v>
      </c>
      <c r="G23" s="67">
        <f t="shared" si="1"/>
        <v>5</v>
      </c>
      <c r="H23" s="67">
        <f t="shared" si="1"/>
        <v>5</v>
      </c>
      <c r="I23" s="67">
        <f t="shared" si="1"/>
        <v>5</v>
      </c>
      <c r="J23" s="67">
        <f t="shared" si="1"/>
        <v>0</v>
      </c>
      <c r="K23" s="67">
        <f t="shared" si="1"/>
        <v>0</v>
      </c>
      <c r="L23" s="67">
        <f t="shared" si="1"/>
        <v>1</v>
      </c>
      <c r="M23" s="67">
        <f t="shared" si="1"/>
        <v>19</v>
      </c>
      <c r="N23" s="67">
        <f t="shared" si="1"/>
        <v>33.000000000000227</v>
      </c>
      <c r="O23" s="67">
        <f t="shared" si="1"/>
        <v>21.999999999999773</v>
      </c>
      <c r="P23" s="67">
        <f t="shared" si="1"/>
        <v>35</v>
      </c>
      <c r="Q23" s="67">
        <f t="shared" si="1"/>
        <v>54.000000000000227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152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151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1.5389814031359492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1341.4610185968631</v>
      </c>
      <c r="N27" s="67">
        <f t="shared" si="2"/>
        <v>1999.0000000000036</v>
      </c>
      <c r="O27" s="67">
        <f t="shared" si="2"/>
        <v>536.09853937959997</v>
      </c>
      <c r="P27" s="67">
        <f t="shared" si="2"/>
        <v>120.85174763904797</v>
      </c>
      <c r="Q27" s="67">
        <f t="shared" si="2"/>
        <v>541.60927095781881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79.017370015558754</v>
      </c>
      <c r="G28" s="67">
        <f t="shared" si="2"/>
        <v>0</v>
      </c>
      <c r="H28" s="67">
        <f t="shared" si="2"/>
        <v>1.1482523609455484</v>
      </c>
      <c r="I28" s="67">
        <f t="shared" si="2"/>
        <v>10.923919432382718</v>
      </c>
      <c r="J28" s="67">
        <f t="shared" si="2"/>
        <v>37.642336910133963</v>
      </c>
      <c r="K28" s="67">
        <f t="shared" si="2"/>
        <v>32.172736439525579</v>
      </c>
      <c r="L28" s="67">
        <f t="shared" si="2"/>
        <v>225.28052539045439</v>
      </c>
      <c r="M28" s="67">
        <f t="shared" si="2"/>
        <v>0</v>
      </c>
      <c r="N28" s="67">
        <f t="shared" si="2"/>
        <v>201.37121086969455</v>
      </c>
      <c r="O28" s="67">
        <f t="shared" si="2"/>
        <v>145.46101859686314</v>
      </c>
      <c r="P28" s="67">
        <f t="shared" si="2"/>
        <v>492.38885593025952</v>
      </c>
      <c r="Q28" s="67">
        <f t="shared" si="2"/>
        <v>282.92391943238908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70</v>
      </c>
      <c r="H30" s="67">
        <f t="shared" si="3"/>
        <v>0</v>
      </c>
      <c r="I30" s="67">
        <f t="shared" si="3"/>
        <v>303.00000000000011</v>
      </c>
      <c r="J30" s="67">
        <f t="shared" si="3"/>
        <v>0</v>
      </c>
      <c r="K30" s="67">
        <f t="shared" si="3"/>
        <v>115.33249690752928</v>
      </c>
      <c r="L30" s="67">
        <f t="shared" si="3"/>
        <v>0</v>
      </c>
      <c r="M30" s="67">
        <f t="shared" si="3"/>
        <v>28.916656376581159</v>
      </c>
      <c r="N30" s="67">
        <f t="shared" si="3"/>
        <v>585.53006004548661</v>
      </c>
      <c r="O30" s="67">
        <f t="shared" si="3"/>
        <v>0</v>
      </c>
      <c r="P30" s="67">
        <f t="shared" si="3"/>
        <v>765.73252256924206</v>
      </c>
      <c r="Q30" s="67">
        <f t="shared" si="3"/>
        <v>99.000000000001819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39.530060045485698</v>
      </c>
      <c r="I31" s="83">
        <f t="shared" si="3"/>
        <v>0</v>
      </c>
      <c r="J31" s="83">
        <f t="shared" si="3"/>
        <v>158.54250814867373</v>
      </c>
      <c r="K31" s="83">
        <f t="shared" si="3"/>
        <v>0</v>
      </c>
      <c r="L31" s="83">
        <f t="shared" si="3"/>
        <v>43.808254686628061</v>
      </c>
      <c r="M31" s="83">
        <f t="shared" si="3"/>
        <v>1056.1191771192171</v>
      </c>
      <c r="N31" s="83">
        <f t="shared" si="3"/>
        <v>1632.0000000000036</v>
      </c>
      <c r="O31" s="83">
        <f t="shared" si="3"/>
        <v>1271.8203563946081</v>
      </c>
      <c r="P31" s="83">
        <f t="shared" si="3"/>
        <v>199.53006004547933</v>
      </c>
      <c r="Q31" s="83">
        <f t="shared" si="3"/>
        <v>908.13053095713258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153</v>
      </c>
      <c r="B35" s="67"/>
      <c r="C35" s="67">
        <f>RES_hhdet_in!C$107</f>
        <v>0</v>
      </c>
      <c r="D35" s="67">
        <f>RES_hhdet_in!D$107</f>
        <v>0</v>
      </c>
      <c r="E35" s="67">
        <f>RES_hhdet_in!E$107</f>
        <v>1547</v>
      </c>
      <c r="F35" s="67">
        <f>RES_hhdet_in!F$107</f>
        <v>2302</v>
      </c>
      <c r="G35" s="67">
        <f>RES_hhdet_in!G$107</f>
        <v>358</v>
      </c>
      <c r="H35" s="67">
        <f>RES_hhdet_in!H$107</f>
        <v>291</v>
      </c>
      <c r="I35" s="67">
        <f>RES_hhdet_in!I$107</f>
        <v>814</v>
      </c>
      <c r="J35" s="67">
        <f>RES_hhdet_in!J$107</f>
        <v>1332</v>
      </c>
      <c r="K35" s="67">
        <f>RES_hhdet_in!K$107</f>
        <v>3310</v>
      </c>
      <c r="L35" s="67">
        <f>RES_hhdet_in!L$107</f>
        <v>6046</v>
      </c>
      <c r="M35" s="67">
        <f>RES_hhdet_in!M$107</f>
        <v>5390</v>
      </c>
      <c r="N35" s="67">
        <f>RES_hhdet_in!N$107</f>
        <v>4620</v>
      </c>
      <c r="O35" s="67">
        <f>RES_hhdet_in!O$107</f>
        <v>156.00000000000364</v>
      </c>
      <c r="P35" s="67">
        <f>RES_hhdet_in!P$107</f>
        <v>3280.0000000000073</v>
      </c>
      <c r="Q35" s="67">
        <f>RES_hhdet_in!Q$107</f>
        <v>2433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RES_hhdet_in!C$110</f>
        <v>0</v>
      </c>
      <c r="D37" s="67">
        <f>RES_hhdet_in!D$110</f>
        <v>0</v>
      </c>
      <c r="E37" s="67">
        <f>RES_hhdet_in!E$110</f>
        <v>19</v>
      </c>
      <c r="F37" s="67">
        <f>RES_hhdet_in!F$110</f>
        <v>33</v>
      </c>
      <c r="G37" s="67">
        <f>RES_hhdet_in!G$110</f>
        <v>19</v>
      </c>
      <c r="H37" s="67">
        <f>RES_hhdet_in!H$110</f>
        <v>29</v>
      </c>
      <c r="I37" s="67">
        <f>RES_hhdet_in!I$110</f>
        <v>40</v>
      </c>
      <c r="J37" s="67">
        <f>RES_hhdet_in!J$110</f>
        <v>74</v>
      </c>
      <c r="K37" s="67">
        <f>RES_hhdet_in!K$110</f>
        <v>168</v>
      </c>
      <c r="L37" s="67">
        <f>RES_hhdet_in!L$110</f>
        <v>350</v>
      </c>
      <c r="M37" s="67">
        <f>RES_hhdet_in!M$110</f>
        <v>270</v>
      </c>
      <c r="N37" s="67">
        <f>RES_hhdet_in!N$110</f>
        <v>218</v>
      </c>
      <c r="O37" s="67">
        <f>RES_hhdet_in!O$110</f>
        <v>11</v>
      </c>
      <c r="P37" s="67">
        <f>RES_hhdet_in!P$110</f>
        <v>157</v>
      </c>
      <c r="Q37" s="67">
        <f>RES_hhdet_in!Q$110</f>
        <v>164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152</v>
      </c>
      <c r="B39" s="67"/>
      <c r="C39" s="67">
        <f>RES_hhdet_in!C$112</f>
        <v>0</v>
      </c>
      <c r="D39" s="67">
        <f>RES_hhdet_in!D$112</f>
        <v>0</v>
      </c>
      <c r="E39" s="67">
        <f>RES_hhdet_in!E$112</f>
        <v>0</v>
      </c>
      <c r="F39" s="67">
        <f>RES_hhdet_in!F$112</f>
        <v>0</v>
      </c>
      <c r="G39" s="67">
        <f>RES_hhdet_in!G$112</f>
        <v>0</v>
      </c>
      <c r="H39" s="67">
        <f>RES_hhdet_in!H$112</f>
        <v>0</v>
      </c>
      <c r="I39" s="67">
        <f>RES_hhdet_in!I$112</f>
        <v>0</v>
      </c>
      <c r="J39" s="67">
        <f>RES_hhdet_in!J$112</f>
        <v>0</v>
      </c>
      <c r="K39" s="67">
        <f>RES_hhdet_in!K$112</f>
        <v>0</v>
      </c>
      <c r="L39" s="67">
        <f>RES_hhdet_in!L$112</f>
        <v>0</v>
      </c>
      <c r="M39" s="67">
        <f>RES_hhdet_in!M$112</f>
        <v>0</v>
      </c>
      <c r="N39" s="67">
        <f>RES_hhdet_in!N$112</f>
        <v>0</v>
      </c>
      <c r="O39" s="67">
        <f>RES_hhdet_in!O$112</f>
        <v>0</v>
      </c>
      <c r="P39" s="67">
        <f>RES_hhdet_in!P$112</f>
        <v>0</v>
      </c>
      <c r="Q39" s="67">
        <f>RES_hhdet_in!Q$112</f>
        <v>0</v>
      </c>
    </row>
    <row r="40" spans="1:17" ht="12" customHeight="1" x14ac:dyDescent="0.25">
      <c r="A40" s="23" t="s">
        <v>151</v>
      </c>
      <c r="B40" s="67"/>
      <c r="C40" s="67">
        <f>RES_hhdet_in!C$113</f>
        <v>0</v>
      </c>
      <c r="D40" s="67">
        <f>RES_hhdet_in!D$113</f>
        <v>0</v>
      </c>
      <c r="E40" s="67">
        <f>RES_hhdet_in!E$113</f>
        <v>0</v>
      </c>
      <c r="F40" s="67">
        <f>RES_hhdet_in!F$113</f>
        <v>0</v>
      </c>
      <c r="G40" s="67">
        <f>RES_hhdet_in!G$113</f>
        <v>0</v>
      </c>
      <c r="H40" s="67">
        <f>RES_hhdet_in!H$113</f>
        <v>0</v>
      </c>
      <c r="I40" s="67">
        <f>RES_hhdet_in!I$113</f>
        <v>0</v>
      </c>
      <c r="J40" s="67">
        <f>RES_hhdet_in!J$113</f>
        <v>0</v>
      </c>
      <c r="K40" s="67">
        <f>RES_hhdet_in!K$113</f>
        <v>0</v>
      </c>
      <c r="L40" s="67">
        <f>RES_hhdet_in!L$113</f>
        <v>0</v>
      </c>
      <c r="M40" s="67">
        <f>RES_hhdet_in!M$113</f>
        <v>0</v>
      </c>
      <c r="N40" s="67">
        <f>RES_hhdet_in!N$113</f>
        <v>0</v>
      </c>
      <c r="O40" s="67">
        <f>RES_hhdet_in!O$113</f>
        <v>0</v>
      </c>
      <c r="P40" s="67">
        <f>RES_hhdet_in!P$113</f>
        <v>0</v>
      </c>
      <c r="Q40" s="67">
        <f>RES_hhdet_in!Q$113</f>
        <v>0</v>
      </c>
    </row>
    <row r="41" spans="1:17" ht="12" customHeight="1" x14ac:dyDescent="0.25">
      <c r="A41" s="23" t="s">
        <v>142</v>
      </c>
      <c r="B41" s="67"/>
      <c r="C41" s="67">
        <f>RES_hhdet_in!C$116</f>
        <v>0</v>
      </c>
      <c r="D41" s="67">
        <f>RES_hhdet_in!D$116</f>
        <v>0</v>
      </c>
      <c r="E41" s="67">
        <f>RES_hhdet_in!E$116</f>
        <v>1343</v>
      </c>
      <c r="F41" s="67">
        <f>RES_hhdet_in!F$116</f>
        <v>1999</v>
      </c>
      <c r="G41" s="67">
        <f>RES_hhdet_in!G$116</f>
        <v>212.53898140313615</v>
      </c>
      <c r="H41" s="67">
        <f>RES_hhdet_in!H$116</f>
        <v>122</v>
      </c>
      <c r="I41" s="67">
        <f>RES_hhdet_in!I$116</f>
        <v>542</v>
      </c>
      <c r="J41" s="67">
        <f>RES_hhdet_in!J$116</f>
        <v>877</v>
      </c>
      <c r="K41" s="67">
        <f>RES_hhdet_in!K$116</f>
        <v>2133.0000000000005</v>
      </c>
      <c r="L41" s="67">
        <f>RES_hhdet_in!L$116</f>
        <v>4271</v>
      </c>
      <c r="M41" s="67">
        <f>RES_hhdet_in!M$116</f>
        <v>4078.4610185968641</v>
      </c>
      <c r="N41" s="67">
        <f>RES_hhdet_in!N$116</f>
        <v>4873.9999999999991</v>
      </c>
      <c r="O41" s="67">
        <f>RES_hhdet_in!O$116</f>
        <v>63.098539379608077</v>
      </c>
      <c r="P41" s="67">
        <f>RES_hhdet_in!P$116</f>
        <v>1979.8517476390534</v>
      </c>
      <c r="Q41" s="67">
        <f>RES_hhdet_in!Q$116</f>
        <v>1259.609270957809</v>
      </c>
    </row>
    <row r="42" spans="1:17" ht="12" customHeight="1" x14ac:dyDescent="0.25">
      <c r="A42" s="23" t="s">
        <v>141</v>
      </c>
      <c r="B42" s="67"/>
      <c r="C42" s="67">
        <f>RES_hhdet_in!C$117</f>
        <v>0</v>
      </c>
      <c r="D42" s="67">
        <f>RES_hhdet_in!D$117</f>
        <v>0</v>
      </c>
      <c r="E42" s="67">
        <f>RES_hhdet_in!E$117</f>
        <v>204</v>
      </c>
      <c r="F42" s="67">
        <f>RES_hhdet_in!F$117</f>
        <v>382.01737001555875</v>
      </c>
      <c r="G42" s="67">
        <f>RES_hhdet_in!G$117</f>
        <v>146.99999999999977</v>
      </c>
      <c r="H42" s="67">
        <f>RES_hhdet_in!H$117</f>
        <v>170.14825236094578</v>
      </c>
      <c r="I42" s="67">
        <f>RES_hhdet_in!I$117</f>
        <v>282.92391943238283</v>
      </c>
      <c r="J42" s="67">
        <f>RES_hhdet_in!J$117</f>
        <v>492.64233691013391</v>
      </c>
      <c r="K42" s="67">
        <f>RES_hhdet_in!K$117</f>
        <v>1209.1727364395258</v>
      </c>
      <c r="L42" s="67">
        <f>RES_hhdet_in!L$117</f>
        <v>2000.2805253904544</v>
      </c>
      <c r="M42" s="67">
        <f>RES_hhdet_in!M$117</f>
        <v>2653</v>
      </c>
      <c r="N42" s="67">
        <f>RES_hhdet_in!N$117</f>
        <v>1946.3712108696941</v>
      </c>
      <c r="O42" s="67">
        <f>RES_hhdet_in!O$117</f>
        <v>774.46101859686121</v>
      </c>
      <c r="P42" s="67">
        <f>RES_hhdet_in!P$117</f>
        <v>1913.3888559302632</v>
      </c>
      <c r="Q42" s="67">
        <f>RES_hhdet_in!Q$117</f>
        <v>1997.9239194323832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RES_hhdet_in!C$121</f>
        <v>0</v>
      </c>
      <c r="D44" s="67">
        <f>RES_hhdet_in!D$121</f>
        <v>0</v>
      </c>
      <c r="E44" s="67">
        <f>RES_hhdet_in!E$121</f>
        <v>249</v>
      </c>
      <c r="F44" s="67">
        <f>RES_hhdet_in!F$121</f>
        <v>670</v>
      </c>
      <c r="G44" s="67">
        <f>RES_hhdet_in!G$121</f>
        <v>0</v>
      </c>
      <c r="H44" s="67">
        <f>RES_hhdet_in!H$121</f>
        <v>131.00000000000011</v>
      </c>
      <c r="I44" s="67">
        <f>RES_hhdet_in!I$121</f>
        <v>0</v>
      </c>
      <c r="J44" s="67">
        <f>RES_hhdet_in!J$121</f>
        <v>533.00000000000023</v>
      </c>
      <c r="K44" s="67">
        <f>RES_hhdet_in!K$121</f>
        <v>549.33249690752916</v>
      </c>
      <c r="L44" s="67">
        <f>RES_hhdet_in!L$121</f>
        <v>1362.0000000000009</v>
      </c>
      <c r="M44" s="67">
        <f>RES_hhdet_in!M$121</f>
        <v>930.91665637658048</v>
      </c>
      <c r="N44" s="67">
        <f>RES_hhdet_in!N$121</f>
        <v>1234.5300600454857</v>
      </c>
      <c r="O44" s="67">
        <f>RES_hhdet_in!O$121</f>
        <v>1359.0000000000036</v>
      </c>
      <c r="P44" s="67">
        <f>RES_hhdet_in!P$121</f>
        <v>752.73252256923956</v>
      </c>
      <c r="Q44" s="67">
        <f>RES_hhdet_in!Q$121</f>
        <v>0</v>
      </c>
    </row>
    <row r="45" spans="1:17" ht="12" customHeight="1" x14ac:dyDescent="0.25">
      <c r="A45" s="29" t="s">
        <v>140</v>
      </c>
      <c r="B45" s="83"/>
      <c r="C45" s="83">
        <f>RES_hhdet_in!C$122</f>
        <v>0</v>
      </c>
      <c r="D45" s="83">
        <f>RES_hhdet_in!D$122</f>
        <v>0</v>
      </c>
      <c r="E45" s="83">
        <f>RES_hhdet_in!E$122</f>
        <v>1298</v>
      </c>
      <c r="F45" s="83">
        <f>RES_hhdet_in!F$122</f>
        <v>1632</v>
      </c>
      <c r="G45" s="83">
        <f>RES_hhdet_in!G$122</f>
        <v>428</v>
      </c>
      <c r="H45" s="83">
        <f>RES_hhdet_in!H$122</f>
        <v>199.53006004548561</v>
      </c>
      <c r="I45" s="83">
        <f>RES_hhdet_in!I$122</f>
        <v>1117</v>
      </c>
      <c r="J45" s="83">
        <f>RES_hhdet_in!J$122</f>
        <v>957.54250814867351</v>
      </c>
      <c r="K45" s="83">
        <f>RES_hhdet_in!K$122</f>
        <v>2876.0000000000018</v>
      </c>
      <c r="L45" s="83">
        <f>RES_hhdet_in!L$122</f>
        <v>4727.8082546866253</v>
      </c>
      <c r="M45" s="83">
        <f>RES_hhdet_in!M$122</f>
        <v>5544.1191771192152</v>
      </c>
      <c r="N45" s="83">
        <f>RES_hhdet_in!N$122</f>
        <v>5603</v>
      </c>
      <c r="O45" s="83">
        <f>RES_hhdet_in!O$122</f>
        <v>68.82035639461094</v>
      </c>
      <c r="P45" s="83">
        <f>RES_hhdet_in!P$122</f>
        <v>3492.5300600454884</v>
      </c>
      <c r="Q45" s="83">
        <f>RES_hhdet_in!Q$122</f>
        <v>3440.1305309571194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153</v>
      </c>
      <c r="B49" s="67"/>
      <c r="C49" s="67">
        <f>RES_hhdet_in_new!C$107</f>
        <v>0</v>
      </c>
      <c r="D49" s="67">
        <f>RES_hhdet_in_new!D$107</f>
        <v>0</v>
      </c>
      <c r="E49" s="67">
        <f>RES_hhdet_in_new!E$107</f>
        <v>627.02234472786267</v>
      </c>
      <c r="F49" s="67">
        <f>RES_hhdet_in_new!F$107</f>
        <v>902.87743035480401</v>
      </c>
      <c r="G49" s="67">
        <f>RES_hhdet_in_new!G$107</f>
        <v>141.23927953286264</v>
      </c>
      <c r="H49" s="67">
        <f>RES_hhdet_in_new!H$107</f>
        <v>129.02463772004251</v>
      </c>
      <c r="I49" s="67">
        <f>RES_hhdet_in_new!I$107</f>
        <v>324.99347947471915</v>
      </c>
      <c r="J49" s="67">
        <f>RES_hhdet_in_new!J$107</f>
        <v>616.35205576189003</v>
      </c>
      <c r="K49" s="67">
        <f>RES_hhdet_in_new!K$107</f>
        <v>1294.4357970366852</v>
      </c>
      <c r="L49" s="67">
        <f>RES_hhdet_in_new!L$107</f>
        <v>2575.6415829069902</v>
      </c>
      <c r="M49" s="67">
        <f>RES_hhdet_in_new!M$107</f>
        <v>2651.4199546963277</v>
      </c>
      <c r="N49" s="67">
        <f>RES_hhdet_in_new!N$107</f>
        <v>1740.19931250693</v>
      </c>
      <c r="O49" s="67">
        <f>RES_hhdet_in_new!O$107</f>
        <v>60.998823999694658</v>
      </c>
      <c r="P49" s="67">
        <f>RES_hhdet_in_new!P$107</f>
        <v>1388.3509992967724</v>
      </c>
      <c r="Q49" s="67">
        <f>RES_hhdet_in_new!Q$107</f>
        <v>1194.9386427342504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RES_hhdet_in_new!C$110</f>
        <v>0</v>
      </c>
      <c r="D51" s="67">
        <f>RES_hhdet_in_new!D$110</f>
        <v>0</v>
      </c>
      <c r="E51" s="67">
        <f>RES_hhdet_in_new!E$110</f>
        <v>8</v>
      </c>
      <c r="F51" s="67">
        <f>RES_hhdet_in_new!F$110</f>
        <v>13</v>
      </c>
      <c r="G51" s="67">
        <f>RES_hhdet_in_new!G$110</f>
        <v>7</v>
      </c>
      <c r="H51" s="67">
        <f>RES_hhdet_in_new!H$110</f>
        <v>13</v>
      </c>
      <c r="I51" s="67">
        <f>RES_hhdet_in_new!I$110</f>
        <v>16</v>
      </c>
      <c r="J51" s="67">
        <f>RES_hhdet_in_new!J$110</f>
        <v>34</v>
      </c>
      <c r="K51" s="67">
        <f>RES_hhdet_in_new!K$110</f>
        <v>66</v>
      </c>
      <c r="L51" s="67">
        <f>RES_hhdet_in_new!L$110</f>
        <v>149</v>
      </c>
      <c r="M51" s="67">
        <f>RES_hhdet_in_new!M$110</f>
        <v>133</v>
      </c>
      <c r="N51" s="67">
        <f>RES_hhdet_in_new!N$110</f>
        <v>81.999999999999986</v>
      </c>
      <c r="O51" s="67">
        <f>RES_hhdet_in_new!O$110</f>
        <v>4</v>
      </c>
      <c r="P51" s="67">
        <f>RES_hhdet_in_new!P$110</f>
        <v>66.000000000000014</v>
      </c>
      <c r="Q51" s="67">
        <f>RES_hhdet_in_new!Q$110</f>
        <v>80.999999999999986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152</v>
      </c>
      <c r="B53" s="67"/>
      <c r="C53" s="67">
        <f>RES_hhdet_in_new!C$112</f>
        <v>0</v>
      </c>
      <c r="D53" s="67">
        <f>RES_hhdet_in_new!D$112</f>
        <v>0</v>
      </c>
      <c r="E53" s="67">
        <f>RES_hhdet_in_new!E$112</f>
        <v>0</v>
      </c>
      <c r="F53" s="67">
        <f>RES_hhdet_in_new!F$112</f>
        <v>0</v>
      </c>
      <c r="G53" s="67">
        <f>RES_hhdet_in_new!G$112</f>
        <v>0</v>
      </c>
      <c r="H53" s="67">
        <f>RES_hhdet_in_new!H$112</f>
        <v>0</v>
      </c>
      <c r="I53" s="67">
        <f>RES_hhdet_in_new!I$112</f>
        <v>0</v>
      </c>
      <c r="J53" s="67">
        <f>RES_hhdet_in_new!J$112</f>
        <v>0</v>
      </c>
      <c r="K53" s="67">
        <f>RES_hhdet_in_new!K$112</f>
        <v>0</v>
      </c>
      <c r="L53" s="67">
        <f>RES_hhdet_in_new!L$112</f>
        <v>0</v>
      </c>
      <c r="M53" s="67">
        <f>RES_hhdet_in_new!M$112</f>
        <v>0</v>
      </c>
      <c r="N53" s="67">
        <f>RES_hhdet_in_new!N$112</f>
        <v>0</v>
      </c>
      <c r="O53" s="67">
        <f>RES_hhdet_in_new!O$112</f>
        <v>0</v>
      </c>
      <c r="P53" s="67">
        <f>RES_hhdet_in_new!P$112</f>
        <v>0</v>
      </c>
      <c r="Q53" s="67">
        <f>RES_hhdet_in_new!Q$112</f>
        <v>0</v>
      </c>
    </row>
    <row r="54" spans="1:17" ht="12" customHeight="1" x14ac:dyDescent="0.25">
      <c r="A54" s="148" t="s">
        <v>151</v>
      </c>
      <c r="B54" s="67"/>
      <c r="C54" s="67">
        <f>RES_hhdet_in_new!C$113</f>
        <v>0</v>
      </c>
      <c r="D54" s="67">
        <f>RES_hhdet_in_new!D$113</f>
        <v>0</v>
      </c>
      <c r="E54" s="67">
        <f>RES_hhdet_in_new!E$113</f>
        <v>0</v>
      </c>
      <c r="F54" s="67">
        <f>RES_hhdet_in_new!F$113</f>
        <v>0</v>
      </c>
      <c r="G54" s="67">
        <f>RES_hhdet_in_new!G$113</f>
        <v>0</v>
      </c>
      <c r="H54" s="67">
        <f>RES_hhdet_in_new!H$113</f>
        <v>0</v>
      </c>
      <c r="I54" s="67">
        <f>RES_hhdet_in_new!I$113</f>
        <v>0</v>
      </c>
      <c r="J54" s="67">
        <f>RES_hhdet_in_new!J$113</f>
        <v>0</v>
      </c>
      <c r="K54" s="67">
        <f>RES_hhdet_in_new!K$113</f>
        <v>0</v>
      </c>
      <c r="L54" s="67">
        <f>RES_hhdet_in_new!L$113</f>
        <v>0</v>
      </c>
      <c r="M54" s="67">
        <f>RES_hhdet_in_new!M$113</f>
        <v>0</v>
      </c>
      <c r="N54" s="67">
        <f>RES_hhdet_in_new!N$113</f>
        <v>0</v>
      </c>
      <c r="O54" s="67">
        <f>RES_hhdet_in_new!O$113</f>
        <v>0</v>
      </c>
      <c r="P54" s="67">
        <f>RES_hhdet_in_new!P$113</f>
        <v>0</v>
      </c>
      <c r="Q54" s="67">
        <f>RES_hhdet_in_new!Q$113</f>
        <v>0</v>
      </c>
    </row>
    <row r="55" spans="1:17" ht="12" customHeight="1" x14ac:dyDescent="0.25">
      <c r="A55" s="148" t="s">
        <v>142</v>
      </c>
      <c r="B55" s="67"/>
      <c r="C55" s="67">
        <f>RES_hhdet_in_new!C$116</f>
        <v>0</v>
      </c>
      <c r="D55" s="67">
        <f>RES_hhdet_in_new!D$116</f>
        <v>0</v>
      </c>
      <c r="E55" s="67">
        <f>RES_hhdet_in_new!E$116</f>
        <v>423.02234472786267</v>
      </c>
      <c r="F55" s="67">
        <f>RES_hhdet_in_new!F$116</f>
        <v>520.86006033924525</v>
      </c>
      <c r="G55" s="67">
        <f>RES_hhdet_in_new!G$116</f>
        <v>0</v>
      </c>
      <c r="H55" s="67">
        <f>RES_hhdet_in_new!H$116</f>
        <v>0</v>
      </c>
      <c r="I55" s="67">
        <f>RES_hhdet_in_new!I$116</f>
        <v>42.06956004233632</v>
      </c>
      <c r="J55" s="67">
        <f>RES_hhdet_in_new!J$116</f>
        <v>123.70971885175612</v>
      </c>
      <c r="K55" s="67">
        <f>RES_hhdet_in_new!K$116</f>
        <v>85.263060597159438</v>
      </c>
      <c r="L55" s="67">
        <f>RES_hhdet_in_new!L$116</f>
        <v>575.36105751653577</v>
      </c>
      <c r="M55" s="67">
        <f>RES_hhdet_in_new!M$116</f>
        <v>0</v>
      </c>
      <c r="N55" s="67">
        <f>RES_hhdet_in_new!N$116</f>
        <v>0</v>
      </c>
      <c r="O55" s="67">
        <f>RES_hhdet_in_new!O$116</f>
        <v>0</v>
      </c>
      <c r="P55" s="67">
        <f>RES_hhdet_in_new!P$116</f>
        <v>0</v>
      </c>
      <c r="Q55" s="67">
        <f>RES_hhdet_in_new!Q$116</f>
        <v>0</v>
      </c>
    </row>
    <row r="56" spans="1:17" ht="12" customHeight="1" x14ac:dyDescent="0.25">
      <c r="A56" s="148" t="s">
        <v>141</v>
      </c>
      <c r="B56" s="67"/>
      <c r="C56" s="67">
        <f>RES_hhdet_in_new!C$117</f>
        <v>0</v>
      </c>
      <c r="D56" s="67">
        <f>RES_hhdet_in_new!D$117</f>
        <v>0</v>
      </c>
      <c r="E56" s="67">
        <f>RES_hhdet_in_new!E$117</f>
        <v>204</v>
      </c>
      <c r="F56" s="67">
        <f>RES_hhdet_in_new!F$117</f>
        <v>382.01737001555875</v>
      </c>
      <c r="G56" s="67">
        <f>RES_hhdet_in_new!G$117</f>
        <v>141.23927953286264</v>
      </c>
      <c r="H56" s="67">
        <f>RES_hhdet_in_new!H$117</f>
        <v>129.02463772004251</v>
      </c>
      <c r="I56" s="67">
        <f>RES_hhdet_in_new!I$117</f>
        <v>282.92391943238283</v>
      </c>
      <c r="J56" s="67">
        <f>RES_hhdet_in_new!J$117</f>
        <v>492.64233691013391</v>
      </c>
      <c r="K56" s="67">
        <f>RES_hhdet_in_new!K$117</f>
        <v>1209.1727364395258</v>
      </c>
      <c r="L56" s="67">
        <f>RES_hhdet_in_new!L$117</f>
        <v>2000.2805253904544</v>
      </c>
      <c r="M56" s="67">
        <f>RES_hhdet_in_new!M$117</f>
        <v>2651.4199546963277</v>
      </c>
      <c r="N56" s="67">
        <f>RES_hhdet_in_new!N$117</f>
        <v>1740.19931250693</v>
      </c>
      <c r="O56" s="67">
        <f>RES_hhdet_in_new!O$117</f>
        <v>60.998823999694658</v>
      </c>
      <c r="P56" s="67">
        <f>RES_hhdet_in_new!P$117</f>
        <v>1388.3509992967724</v>
      </c>
      <c r="Q56" s="67">
        <f>RES_hhdet_in_new!Q$117</f>
        <v>1194.9386427342504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RES_hhdet_in_new!C$121</f>
        <v>0</v>
      </c>
      <c r="D58" s="67">
        <f>RES_hhdet_in_new!D$121</f>
        <v>0</v>
      </c>
      <c r="E58" s="67">
        <f>RES_hhdet_in_new!E$121</f>
        <v>0</v>
      </c>
      <c r="F58" s="67">
        <f>RES_hhdet_in_new!F$121</f>
        <v>0</v>
      </c>
      <c r="G58" s="67">
        <f>RES_hhdet_in_new!G$121</f>
        <v>0</v>
      </c>
      <c r="H58" s="67">
        <f>RES_hhdet_in_new!H$121</f>
        <v>0</v>
      </c>
      <c r="I58" s="67">
        <f>RES_hhdet_in_new!I$121</f>
        <v>0</v>
      </c>
      <c r="J58" s="67">
        <f>RES_hhdet_in_new!J$121</f>
        <v>0</v>
      </c>
      <c r="K58" s="67">
        <f>RES_hhdet_in_new!K$121</f>
        <v>0</v>
      </c>
      <c r="L58" s="67">
        <f>RES_hhdet_in_new!L$121</f>
        <v>0</v>
      </c>
      <c r="M58" s="67">
        <f>RES_hhdet_in_new!M$121</f>
        <v>0</v>
      </c>
      <c r="N58" s="67">
        <f>RES_hhdet_in_new!N$121</f>
        <v>0</v>
      </c>
      <c r="O58" s="67">
        <f>RES_hhdet_in_new!O$121</f>
        <v>0</v>
      </c>
      <c r="P58" s="67">
        <f>RES_hhdet_in_new!P$121</f>
        <v>0</v>
      </c>
      <c r="Q58" s="67">
        <f>RES_hhdet_in_new!Q$121</f>
        <v>0</v>
      </c>
    </row>
    <row r="59" spans="1:17" ht="12" customHeight="1" x14ac:dyDescent="0.25">
      <c r="A59" s="159" t="s">
        <v>140</v>
      </c>
      <c r="B59" s="83"/>
      <c r="C59" s="83">
        <f>RES_hhdet_in_new!C$122</f>
        <v>0</v>
      </c>
      <c r="D59" s="83">
        <f>RES_hhdet_in_new!D$122</f>
        <v>0</v>
      </c>
      <c r="E59" s="83">
        <f>RES_hhdet_in_new!E$122</f>
        <v>627.02234472786267</v>
      </c>
      <c r="F59" s="83">
        <f>RES_hhdet_in_new!F$122</f>
        <v>902.87743035480401</v>
      </c>
      <c r="G59" s="83">
        <f>RES_hhdet_in_new!G$122</f>
        <v>141.23927953286264</v>
      </c>
      <c r="H59" s="83">
        <f>RES_hhdet_in_new!H$122</f>
        <v>129.02463772004251</v>
      </c>
      <c r="I59" s="83">
        <f>RES_hhdet_in_new!I$122</f>
        <v>324.99347947471915</v>
      </c>
      <c r="J59" s="83">
        <f>RES_hhdet_in_new!J$122</f>
        <v>616.35205576189003</v>
      </c>
      <c r="K59" s="83">
        <f>RES_hhdet_in_new!K$122</f>
        <v>1294.4357970366852</v>
      </c>
      <c r="L59" s="83">
        <f>RES_hhdet_in_new!L$122</f>
        <v>2575.6415829069902</v>
      </c>
      <c r="M59" s="83">
        <f>RES_hhdet_in_new!M$122</f>
        <v>2651.4199546963277</v>
      </c>
      <c r="N59" s="83">
        <f>RES_hhdet_in_new!N$122</f>
        <v>1740.19931250693</v>
      </c>
      <c r="O59" s="83">
        <f>RES_hhdet_in_new!O$122</f>
        <v>60.998823999694658</v>
      </c>
      <c r="P59" s="83">
        <f>RES_hhdet_in_new!P$122</f>
        <v>1388.3509992967724</v>
      </c>
      <c r="Q59" s="83">
        <f>RES_hhdet_in_new!Q$122</f>
        <v>1194.9386427342504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153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919.97765527213733</v>
      </c>
      <c r="F63" s="67">
        <f t="shared" si="4"/>
        <v>1399.1225696451961</v>
      </c>
      <c r="G63" s="67">
        <f t="shared" si="4"/>
        <v>216.76072046713736</v>
      </c>
      <c r="H63" s="67">
        <f t="shared" si="4"/>
        <v>161.97536227995749</v>
      </c>
      <c r="I63" s="67">
        <f t="shared" si="4"/>
        <v>489.00652052528085</v>
      </c>
      <c r="J63" s="67">
        <f t="shared" si="4"/>
        <v>715.64794423810997</v>
      </c>
      <c r="K63" s="67">
        <f t="shared" si="4"/>
        <v>2015.5642029633148</v>
      </c>
      <c r="L63" s="67">
        <f t="shared" si="4"/>
        <v>3470.3584170930098</v>
      </c>
      <c r="M63" s="67">
        <f t="shared" si="4"/>
        <v>2738.5800453036723</v>
      </c>
      <c r="N63" s="67">
        <f t="shared" si="4"/>
        <v>2879.8006874930697</v>
      </c>
      <c r="O63" s="67">
        <f t="shared" si="4"/>
        <v>95.001176000308988</v>
      </c>
      <c r="P63" s="67">
        <f t="shared" si="4"/>
        <v>1891.6490007032348</v>
      </c>
      <c r="Q63" s="67">
        <f t="shared" si="4"/>
        <v>1238.0613572657496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11</v>
      </c>
      <c r="F65" s="67">
        <f t="shared" si="5"/>
        <v>20</v>
      </c>
      <c r="G65" s="67">
        <f t="shared" si="5"/>
        <v>12</v>
      </c>
      <c r="H65" s="67">
        <f t="shared" si="5"/>
        <v>16</v>
      </c>
      <c r="I65" s="67">
        <f t="shared" si="5"/>
        <v>24</v>
      </c>
      <c r="J65" s="67">
        <f t="shared" si="5"/>
        <v>40</v>
      </c>
      <c r="K65" s="67">
        <f t="shared" si="5"/>
        <v>102</v>
      </c>
      <c r="L65" s="67">
        <f t="shared" si="5"/>
        <v>201</v>
      </c>
      <c r="M65" s="67">
        <f t="shared" si="5"/>
        <v>137</v>
      </c>
      <c r="N65" s="67">
        <f t="shared" si="5"/>
        <v>136</v>
      </c>
      <c r="O65" s="67">
        <f t="shared" si="5"/>
        <v>7</v>
      </c>
      <c r="P65" s="67">
        <f t="shared" si="5"/>
        <v>90.999999999999986</v>
      </c>
      <c r="Q65" s="67">
        <f t="shared" si="5"/>
        <v>83.000000000000014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152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151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919.97765527213733</v>
      </c>
      <c r="F69" s="67">
        <f t="shared" si="6"/>
        <v>1478.1399396607549</v>
      </c>
      <c r="G69" s="67">
        <f t="shared" si="6"/>
        <v>212.53898140313615</v>
      </c>
      <c r="H69" s="67">
        <f t="shared" si="6"/>
        <v>122</v>
      </c>
      <c r="I69" s="67">
        <f t="shared" si="6"/>
        <v>499.93043995766368</v>
      </c>
      <c r="J69" s="67">
        <f t="shared" si="6"/>
        <v>753.29028114824382</v>
      </c>
      <c r="K69" s="67">
        <f t="shared" si="6"/>
        <v>2047.736939402841</v>
      </c>
      <c r="L69" s="67">
        <f t="shared" si="6"/>
        <v>3695.6389424834642</v>
      </c>
      <c r="M69" s="67">
        <f t="shared" si="6"/>
        <v>4078.4610185968641</v>
      </c>
      <c r="N69" s="67">
        <f t="shared" si="6"/>
        <v>4873.9999999999991</v>
      </c>
      <c r="O69" s="67">
        <f t="shared" si="6"/>
        <v>63.098539379608077</v>
      </c>
      <c r="P69" s="67">
        <f t="shared" si="6"/>
        <v>1979.8517476390534</v>
      </c>
      <c r="Q69" s="67">
        <f t="shared" si="6"/>
        <v>1259.609270957809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5.7607204671371335</v>
      </c>
      <c r="H70" s="67">
        <f t="shared" si="6"/>
        <v>41.12361464090327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1.5800453036722502</v>
      </c>
      <c r="N70" s="67">
        <f t="shared" si="6"/>
        <v>206.17189836276407</v>
      </c>
      <c r="O70" s="67">
        <f t="shared" si="6"/>
        <v>713.46219459716656</v>
      </c>
      <c r="P70" s="67">
        <f t="shared" si="6"/>
        <v>525.03785663349072</v>
      </c>
      <c r="Q70" s="67">
        <f t="shared" si="6"/>
        <v>802.98527669813279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249</v>
      </c>
      <c r="F72" s="67">
        <f t="shared" si="7"/>
        <v>670</v>
      </c>
      <c r="G72" s="67">
        <f t="shared" si="7"/>
        <v>0</v>
      </c>
      <c r="H72" s="67">
        <f t="shared" si="7"/>
        <v>131.00000000000011</v>
      </c>
      <c r="I72" s="67">
        <f t="shared" si="7"/>
        <v>0</v>
      </c>
      <c r="J72" s="67">
        <f t="shared" si="7"/>
        <v>533.00000000000023</v>
      </c>
      <c r="K72" s="67">
        <f t="shared" si="7"/>
        <v>549.33249690752916</v>
      </c>
      <c r="L72" s="67">
        <f t="shared" si="7"/>
        <v>1362.0000000000009</v>
      </c>
      <c r="M72" s="67">
        <f t="shared" si="7"/>
        <v>930.91665637658048</v>
      </c>
      <c r="N72" s="67">
        <f t="shared" si="7"/>
        <v>1234.5300600454857</v>
      </c>
      <c r="O72" s="67">
        <f t="shared" si="7"/>
        <v>1359.0000000000036</v>
      </c>
      <c r="P72" s="67">
        <f t="shared" si="7"/>
        <v>752.73252256923956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670.97765527213733</v>
      </c>
      <c r="F73" s="83">
        <f t="shared" si="7"/>
        <v>729.12256964519599</v>
      </c>
      <c r="G73" s="83">
        <f t="shared" si="7"/>
        <v>286.76072046713739</v>
      </c>
      <c r="H73" s="83">
        <f t="shared" si="7"/>
        <v>70.505422325443107</v>
      </c>
      <c r="I73" s="83">
        <f t="shared" si="7"/>
        <v>792.00652052528085</v>
      </c>
      <c r="J73" s="83">
        <f t="shared" si="7"/>
        <v>341.19045238678348</v>
      </c>
      <c r="K73" s="83">
        <f t="shared" si="7"/>
        <v>1581.5642029633166</v>
      </c>
      <c r="L73" s="83">
        <f t="shared" si="7"/>
        <v>2152.1666717796352</v>
      </c>
      <c r="M73" s="83">
        <f t="shared" si="7"/>
        <v>2892.6992224228875</v>
      </c>
      <c r="N73" s="83">
        <f t="shared" si="7"/>
        <v>3862.8006874930697</v>
      </c>
      <c r="O73" s="83">
        <f t="shared" si="7"/>
        <v>7.8215323949162823</v>
      </c>
      <c r="P73" s="83">
        <f t="shared" si="7"/>
        <v>2104.179060748716</v>
      </c>
      <c r="Q73" s="83">
        <f t="shared" si="7"/>
        <v>2245.1918882228692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RES_hhdet_numvin!B106</f>
        <v>0</v>
      </c>
      <c r="C78" s="189">
        <f>RES_hhdet_numvin!C106</f>
        <v>0</v>
      </c>
      <c r="D78" s="189">
        <f>RES_hhdet_numvin!D106</f>
        <v>0</v>
      </c>
      <c r="E78" s="189">
        <f>RES_hhdet_numvin!E106</f>
        <v>0</v>
      </c>
      <c r="F78" s="189">
        <f>RES_hhdet_numvin!F106</f>
        <v>0</v>
      </c>
      <c r="G78" s="189">
        <f>RES_hhdet_numvin!G106</f>
        <v>0</v>
      </c>
      <c r="H78" s="189">
        <f>RES_hhdet_numvin!H106</f>
        <v>0</v>
      </c>
      <c r="I78" s="189">
        <f>RES_hhdet_numvin!I106</f>
        <v>0</v>
      </c>
      <c r="J78" s="189">
        <f>RES_hhdet_numvin!J106</f>
        <v>0</v>
      </c>
      <c r="K78" s="189">
        <f>RES_hhdet_numvin!K106</f>
        <v>0</v>
      </c>
      <c r="L78" s="189">
        <f>RES_hhdet_numvin!L106</f>
        <v>0</v>
      </c>
      <c r="M78" s="189">
        <f>RES_hhdet_numvin!M106</f>
        <v>0</v>
      </c>
      <c r="N78" s="189">
        <f>RES_hhdet_numvin!N106</f>
        <v>0</v>
      </c>
      <c r="O78" s="189">
        <f>RES_hhdet_numvin!O106</f>
        <v>0</v>
      </c>
      <c r="P78" s="189">
        <f>RES_hhdet_numvin!P106</f>
        <v>0</v>
      </c>
      <c r="Q78" s="189">
        <f>RES_hhdet_numvin!Q106</f>
        <v>0</v>
      </c>
    </row>
    <row r="79" spans="1:17" ht="12" customHeight="1" x14ac:dyDescent="0.25">
      <c r="A79" s="23" t="s">
        <v>153</v>
      </c>
      <c r="B79" s="80">
        <f>RES_hhdet_numvin!B107</f>
        <v>0</v>
      </c>
      <c r="C79" s="80">
        <f>RES_hhdet_numvin!C107</f>
        <v>0</v>
      </c>
      <c r="D79" s="80">
        <f>RES_hhdet_numvin!D107</f>
        <v>0</v>
      </c>
      <c r="E79" s="80">
        <f>RES_hhdet_numvin!E107</f>
        <v>1546.9999999999995</v>
      </c>
      <c r="F79" s="80">
        <f>RES_hhdet_numvin!F107</f>
        <v>2301.9999999999991</v>
      </c>
      <c r="G79" s="80">
        <f>RES_hhdet_numvin!G107</f>
        <v>357.99999999999989</v>
      </c>
      <c r="H79" s="80">
        <f>RES_hhdet_numvin!H107</f>
        <v>290.99999999999994</v>
      </c>
      <c r="I79" s="80">
        <f>RES_hhdet_numvin!I107</f>
        <v>813.99999999999977</v>
      </c>
      <c r="J79" s="80">
        <f>RES_hhdet_numvin!J107</f>
        <v>1331.9999999999995</v>
      </c>
      <c r="K79" s="80">
        <f>RES_hhdet_numvin!K107</f>
        <v>3309.9999999999995</v>
      </c>
      <c r="L79" s="80">
        <f>RES_hhdet_numvin!L107</f>
        <v>6045.9999999999982</v>
      </c>
      <c r="M79" s="80">
        <f>RES_hhdet_numvin!M107</f>
        <v>5389.9999999999991</v>
      </c>
      <c r="N79" s="80">
        <f>RES_hhdet_numvin!N107</f>
        <v>4619.9999999999991</v>
      </c>
      <c r="O79" s="80">
        <f>RES_hhdet_numvin!O107</f>
        <v>155.99999999999997</v>
      </c>
      <c r="P79" s="80">
        <f>RES_hhdet_numvin!P107</f>
        <v>3279.9999999999991</v>
      </c>
      <c r="Q79" s="80">
        <f>RES_hhdet_numvin!Q107</f>
        <v>2432.9999999999991</v>
      </c>
    </row>
    <row r="80" spans="1:17" ht="12.95" customHeight="1" x14ac:dyDescent="0.25">
      <c r="A80" s="146" t="s">
        <v>112</v>
      </c>
      <c r="B80" s="188">
        <f>RES_hhdet_numvin!B109</f>
        <v>0</v>
      </c>
      <c r="C80" s="188">
        <f>RES_hhdet_numvin!C109</f>
        <v>0</v>
      </c>
      <c r="D80" s="188">
        <f>RES_hhdet_numvin!D109</f>
        <v>0</v>
      </c>
      <c r="E80" s="188">
        <f>RES_hhdet_numvin!E109</f>
        <v>0</v>
      </c>
      <c r="F80" s="188">
        <f>RES_hhdet_numvin!F109</f>
        <v>0</v>
      </c>
      <c r="G80" s="188">
        <f>RES_hhdet_numvin!G109</f>
        <v>0</v>
      </c>
      <c r="H80" s="188">
        <f>RES_hhdet_numvin!H109</f>
        <v>0</v>
      </c>
      <c r="I80" s="188">
        <f>RES_hhdet_numvin!I109</f>
        <v>0</v>
      </c>
      <c r="J80" s="188">
        <f>RES_hhdet_numvin!J109</f>
        <v>0</v>
      </c>
      <c r="K80" s="188">
        <f>RES_hhdet_numvin!K109</f>
        <v>0</v>
      </c>
      <c r="L80" s="188">
        <f>RES_hhdet_numvin!L109</f>
        <v>0</v>
      </c>
      <c r="M80" s="188">
        <f>RES_hhdet_numvin!M109</f>
        <v>0</v>
      </c>
      <c r="N80" s="188">
        <f>RES_hhdet_numvin!N109</f>
        <v>0</v>
      </c>
      <c r="O80" s="188">
        <f>RES_hhdet_numvin!O109</f>
        <v>0</v>
      </c>
      <c r="P80" s="188">
        <f>RES_hhdet_numvin!P109</f>
        <v>0</v>
      </c>
      <c r="Q80" s="188">
        <f>RES_hhdet_numvin!Q109</f>
        <v>0</v>
      </c>
    </row>
    <row r="81" spans="1:17" ht="12" customHeight="1" x14ac:dyDescent="0.25">
      <c r="A81" s="23" t="s">
        <v>60</v>
      </c>
      <c r="B81" s="80">
        <f>RES_hhdet_numvin!B110</f>
        <v>0</v>
      </c>
      <c r="C81" s="80">
        <f>RES_hhdet_numvin!C110</f>
        <v>0</v>
      </c>
      <c r="D81" s="80">
        <f>RES_hhdet_numvin!D110</f>
        <v>0</v>
      </c>
      <c r="E81" s="80">
        <f>RES_hhdet_numvin!E110</f>
        <v>0</v>
      </c>
      <c r="F81" s="80">
        <f>RES_hhdet_numvin!F110</f>
        <v>0</v>
      </c>
      <c r="G81" s="80">
        <f>RES_hhdet_numvin!G110</f>
        <v>0</v>
      </c>
      <c r="H81" s="80">
        <f>RES_hhdet_numvin!H110</f>
        <v>0</v>
      </c>
      <c r="I81" s="80">
        <f>RES_hhdet_numvin!I110</f>
        <v>0</v>
      </c>
      <c r="J81" s="80">
        <f>RES_hhdet_numvin!J110</f>
        <v>32.999999999999993</v>
      </c>
      <c r="K81" s="80">
        <f>RES_hhdet_numvin!K110</f>
        <v>167.99999999999994</v>
      </c>
      <c r="L81" s="80">
        <f>RES_hhdet_numvin!L110</f>
        <v>349.99999999999989</v>
      </c>
      <c r="M81" s="80">
        <f>RES_hhdet_numvin!M110</f>
        <v>269.99999999999994</v>
      </c>
      <c r="N81" s="80">
        <f>RES_hhdet_numvin!N110</f>
        <v>217.99999999999994</v>
      </c>
      <c r="O81" s="80">
        <f>RES_hhdet_numvin!O110</f>
        <v>10.999999999999996</v>
      </c>
      <c r="P81" s="80">
        <f>RES_hhdet_numvin!P110</f>
        <v>156.99999999999994</v>
      </c>
      <c r="Q81" s="80">
        <f>RES_hhdet_numvin!Q110</f>
        <v>164</v>
      </c>
    </row>
    <row r="82" spans="1:17" ht="12" customHeight="1" x14ac:dyDescent="0.25">
      <c r="A82" s="146" t="s">
        <v>63</v>
      </c>
      <c r="B82" s="188">
        <f>RES_hhdet_numvin!B111</f>
        <v>0</v>
      </c>
      <c r="C82" s="188">
        <f>RES_hhdet_numvin!C111</f>
        <v>0</v>
      </c>
      <c r="D82" s="188">
        <f>RES_hhdet_numvin!D111</f>
        <v>0</v>
      </c>
      <c r="E82" s="188">
        <f>RES_hhdet_numvin!E111</f>
        <v>0</v>
      </c>
      <c r="F82" s="188">
        <f>RES_hhdet_numvin!F111</f>
        <v>0</v>
      </c>
      <c r="G82" s="188">
        <f>RES_hhdet_numvin!G111</f>
        <v>0</v>
      </c>
      <c r="H82" s="188">
        <f>RES_hhdet_numvin!H111</f>
        <v>0</v>
      </c>
      <c r="I82" s="188">
        <f>RES_hhdet_numvin!I111</f>
        <v>0</v>
      </c>
      <c r="J82" s="188">
        <f>RES_hhdet_numvin!J111</f>
        <v>0</v>
      </c>
      <c r="K82" s="188">
        <f>RES_hhdet_numvin!K111</f>
        <v>0</v>
      </c>
      <c r="L82" s="188">
        <f>RES_hhdet_numvin!L111</f>
        <v>0</v>
      </c>
      <c r="M82" s="188">
        <f>RES_hhdet_numvin!M111</f>
        <v>0</v>
      </c>
      <c r="N82" s="188">
        <f>RES_hhdet_numvin!N111</f>
        <v>0</v>
      </c>
      <c r="O82" s="188">
        <f>RES_hhdet_numvin!O111</f>
        <v>0</v>
      </c>
      <c r="P82" s="188">
        <f>RES_hhdet_numvin!P111</f>
        <v>0</v>
      </c>
      <c r="Q82" s="188">
        <f>RES_hhdet_numvin!Q111</f>
        <v>0</v>
      </c>
    </row>
    <row r="83" spans="1:17" ht="12" customHeight="1" x14ac:dyDescent="0.25">
      <c r="A83" s="23" t="s">
        <v>152</v>
      </c>
      <c r="B83" s="80">
        <f>RES_hhdet_numvin!B112</f>
        <v>0</v>
      </c>
      <c r="C83" s="80">
        <f>RES_hhdet_numvin!C112</f>
        <v>0</v>
      </c>
      <c r="D83" s="80">
        <f>RES_hhdet_numvin!D112</f>
        <v>0</v>
      </c>
      <c r="E83" s="80">
        <f>RES_hhdet_numvin!E112</f>
        <v>0</v>
      </c>
      <c r="F83" s="80">
        <f>RES_hhdet_numvin!F112</f>
        <v>0</v>
      </c>
      <c r="G83" s="80">
        <f>RES_hhdet_numvin!G112</f>
        <v>0</v>
      </c>
      <c r="H83" s="80">
        <f>RES_hhdet_numvin!H112</f>
        <v>0</v>
      </c>
      <c r="I83" s="80">
        <f>RES_hhdet_numvin!I112</f>
        <v>0</v>
      </c>
      <c r="J83" s="80">
        <f>RES_hhdet_numvin!J112</f>
        <v>0</v>
      </c>
      <c r="K83" s="80">
        <f>RES_hhdet_numvin!K112</f>
        <v>0</v>
      </c>
      <c r="L83" s="80">
        <f>RES_hhdet_numvin!L112</f>
        <v>0</v>
      </c>
      <c r="M83" s="80">
        <f>RES_hhdet_numvin!M112</f>
        <v>0</v>
      </c>
      <c r="N83" s="80">
        <f>RES_hhdet_numvin!N112</f>
        <v>0</v>
      </c>
      <c r="O83" s="80">
        <f>RES_hhdet_numvin!O112</f>
        <v>0</v>
      </c>
      <c r="P83" s="80">
        <f>RES_hhdet_numvin!P112</f>
        <v>0</v>
      </c>
      <c r="Q83" s="80">
        <f>RES_hhdet_numvin!Q112</f>
        <v>0</v>
      </c>
    </row>
    <row r="84" spans="1:17" ht="12" customHeight="1" x14ac:dyDescent="0.25">
      <c r="A84" s="23" t="s">
        <v>151</v>
      </c>
      <c r="B84" s="80">
        <f>RES_hhdet_numvin!B113</f>
        <v>0</v>
      </c>
      <c r="C84" s="80">
        <f>RES_hhdet_numvin!C113</f>
        <v>0</v>
      </c>
      <c r="D84" s="80">
        <f>RES_hhdet_numvin!D113</f>
        <v>0</v>
      </c>
      <c r="E84" s="80">
        <f>RES_hhdet_numvin!E113</f>
        <v>0</v>
      </c>
      <c r="F84" s="80">
        <f>RES_hhdet_numvin!F113</f>
        <v>0</v>
      </c>
      <c r="G84" s="80">
        <f>RES_hhdet_numvin!G113</f>
        <v>0</v>
      </c>
      <c r="H84" s="80">
        <f>RES_hhdet_numvin!H113</f>
        <v>0</v>
      </c>
      <c r="I84" s="80">
        <f>RES_hhdet_numvin!I113</f>
        <v>0</v>
      </c>
      <c r="J84" s="80">
        <f>RES_hhdet_numvin!J113</f>
        <v>0</v>
      </c>
      <c r="K84" s="80">
        <f>RES_hhdet_numvin!K113</f>
        <v>0</v>
      </c>
      <c r="L84" s="80">
        <f>RES_hhdet_numvin!L113</f>
        <v>0</v>
      </c>
      <c r="M84" s="80">
        <f>RES_hhdet_numvin!M113</f>
        <v>0</v>
      </c>
      <c r="N84" s="80">
        <f>RES_hhdet_numvin!N113</f>
        <v>0</v>
      </c>
      <c r="O84" s="80">
        <f>RES_hhdet_numvin!O113</f>
        <v>0</v>
      </c>
      <c r="P84" s="80">
        <f>RES_hhdet_numvin!P113</f>
        <v>0</v>
      </c>
      <c r="Q84" s="80">
        <f>RES_hhdet_numvin!Q113</f>
        <v>0</v>
      </c>
    </row>
    <row r="85" spans="1:17" ht="12" customHeight="1" x14ac:dyDescent="0.25">
      <c r="A85" s="23" t="s">
        <v>142</v>
      </c>
      <c r="B85" s="80">
        <f>RES_hhdet_numvin!B116</f>
        <v>0</v>
      </c>
      <c r="C85" s="80">
        <f>RES_hhdet_numvin!C116</f>
        <v>0</v>
      </c>
      <c r="D85" s="80">
        <f>RES_hhdet_numvin!D116</f>
        <v>0</v>
      </c>
      <c r="E85" s="80">
        <f>RES_hhdet_numvin!E116</f>
        <v>1538.2776775715788</v>
      </c>
      <c r="F85" s="80">
        <f>RES_hhdet_numvin!F116</f>
        <v>2106.4683967766246</v>
      </c>
      <c r="G85" s="80">
        <f>RES_hhdet_numvin!G116</f>
        <v>0</v>
      </c>
      <c r="H85" s="80">
        <f>RES_hhdet_numvin!H116</f>
        <v>290.99999999999994</v>
      </c>
      <c r="I85" s="80">
        <f>RES_hhdet_numvin!I116</f>
        <v>358.80664674771742</v>
      </c>
      <c r="J85" s="80">
        <f>RES_hhdet_numvin!J116</f>
        <v>839.35766308986581</v>
      </c>
      <c r="K85" s="80">
        <f>RES_hhdet_numvin!K116</f>
        <v>2100.827263560474</v>
      </c>
      <c r="L85" s="80">
        <f>RES_hhdet_numvin!L116</f>
        <v>4045.7194746095447</v>
      </c>
      <c r="M85" s="80">
        <f>RES_hhdet_numvin!M116</f>
        <v>2737.1200979019291</v>
      </c>
      <c r="N85" s="80">
        <f>RES_hhdet_numvin!N116</f>
        <v>2876.4436624730188</v>
      </c>
      <c r="O85" s="80">
        <f>RES_hhdet_numvin!O116</f>
        <v>63.098539379608063</v>
      </c>
      <c r="P85" s="80">
        <f>RES_hhdet_numvin!P116</f>
        <v>1366.6111440697366</v>
      </c>
      <c r="Q85" s="80">
        <f>RES_hhdet_numvin!Q116</f>
        <v>890.26943381989895</v>
      </c>
    </row>
    <row r="86" spans="1:17" ht="12" customHeight="1" x14ac:dyDescent="0.25">
      <c r="A86" s="23" t="s">
        <v>141</v>
      </c>
      <c r="B86" s="80">
        <f>RES_hhdet_numvin!B117</f>
        <v>0</v>
      </c>
      <c r="C86" s="80">
        <f>RES_hhdet_numvin!C117</f>
        <v>0</v>
      </c>
      <c r="D86" s="80">
        <f>RES_hhdet_numvin!D117</f>
        <v>0</v>
      </c>
      <c r="E86" s="80">
        <f>RES_hhdet_numvin!E117</f>
        <v>8.7223224284207372</v>
      </c>
      <c r="F86" s="80">
        <f>RES_hhdet_numvin!F117</f>
        <v>195.5316032233747</v>
      </c>
      <c r="G86" s="80">
        <f>RES_hhdet_numvin!G117</f>
        <v>357.99999999999989</v>
      </c>
      <c r="H86" s="80">
        <f>RES_hhdet_numvin!H117</f>
        <v>0</v>
      </c>
      <c r="I86" s="80">
        <f>RES_hhdet_numvin!I117</f>
        <v>455.19335325228241</v>
      </c>
      <c r="J86" s="80">
        <f>RES_hhdet_numvin!J117</f>
        <v>492.64233691013379</v>
      </c>
      <c r="K86" s="80">
        <f>RES_hhdet_numvin!K117</f>
        <v>1209.1727364395256</v>
      </c>
      <c r="L86" s="80">
        <f>RES_hhdet_numvin!L117</f>
        <v>2000.2805253904539</v>
      </c>
      <c r="M86" s="80">
        <f>RES_hhdet_numvin!M117</f>
        <v>2652.87990209807</v>
      </c>
      <c r="N86" s="80">
        <f>RES_hhdet_numvin!N117</f>
        <v>1743.5563375269803</v>
      </c>
      <c r="O86" s="80">
        <f>RES_hhdet_numvin!O117</f>
        <v>92.901460620391902</v>
      </c>
      <c r="P86" s="80">
        <f>RES_hhdet_numvin!P117</f>
        <v>1913.3888559302627</v>
      </c>
      <c r="Q86" s="80">
        <f>RES_hhdet_numvin!Q117</f>
        <v>1542.7305661801004</v>
      </c>
    </row>
    <row r="87" spans="1:17" ht="12" customHeight="1" x14ac:dyDescent="0.25">
      <c r="A87" s="146" t="s">
        <v>62</v>
      </c>
      <c r="B87" s="188">
        <f>RES_hhdet_numvin!B120</f>
        <v>0</v>
      </c>
      <c r="C87" s="188">
        <f>RES_hhdet_numvin!C120</f>
        <v>0</v>
      </c>
      <c r="D87" s="188">
        <f>RES_hhdet_numvin!D120</f>
        <v>0</v>
      </c>
      <c r="E87" s="188">
        <f>RES_hhdet_numvin!E120</f>
        <v>0</v>
      </c>
      <c r="F87" s="188">
        <f>RES_hhdet_numvin!F120</f>
        <v>0</v>
      </c>
      <c r="G87" s="188">
        <f>RES_hhdet_numvin!G120</f>
        <v>0</v>
      </c>
      <c r="H87" s="188">
        <f>RES_hhdet_numvin!H120</f>
        <v>0</v>
      </c>
      <c r="I87" s="188">
        <f>RES_hhdet_numvin!I120</f>
        <v>0</v>
      </c>
      <c r="J87" s="188">
        <f>RES_hhdet_numvin!J120</f>
        <v>0</v>
      </c>
      <c r="K87" s="188">
        <f>RES_hhdet_numvin!K120</f>
        <v>0</v>
      </c>
      <c r="L87" s="188">
        <f>RES_hhdet_numvin!L120</f>
        <v>0</v>
      </c>
      <c r="M87" s="188">
        <f>RES_hhdet_numvin!M120</f>
        <v>0</v>
      </c>
      <c r="N87" s="188">
        <f>RES_hhdet_numvin!N120</f>
        <v>0</v>
      </c>
      <c r="O87" s="188">
        <f>RES_hhdet_numvin!O120</f>
        <v>0</v>
      </c>
      <c r="P87" s="188">
        <f>RES_hhdet_numvin!P120</f>
        <v>0</v>
      </c>
      <c r="Q87" s="188">
        <f>RES_hhdet_numvin!Q120</f>
        <v>0</v>
      </c>
    </row>
    <row r="88" spans="1:17" ht="12" customHeight="1" x14ac:dyDescent="0.25">
      <c r="A88" s="23" t="s">
        <v>57</v>
      </c>
      <c r="B88" s="80">
        <f>RES_hhdet_numvin!B121</f>
        <v>0</v>
      </c>
      <c r="C88" s="80">
        <f>RES_hhdet_numvin!C121</f>
        <v>0</v>
      </c>
      <c r="D88" s="80">
        <f>RES_hhdet_numvin!D121</f>
        <v>0</v>
      </c>
      <c r="E88" s="80">
        <f>RES_hhdet_numvin!E121</f>
        <v>198.65938333107528</v>
      </c>
      <c r="F88" s="80">
        <f>RES_hhdet_numvin!F121</f>
        <v>763.13845630872925</v>
      </c>
      <c r="G88" s="80">
        <f>RES_hhdet_numvin!G121</f>
        <v>357.99999999999989</v>
      </c>
      <c r="H88" s="80">
        <f>RES_hhdet_numvin!H121</f>
        <v>0</v>
      </c>
      <c r="I88" s="80">
        <f>RES_hhdet_numvin!I121</f>
        <v>0</v>
      </c>
      <c r="J88" s="80">
        <f>RES_hhdet_numvin!J121</f>
        <v>374.45749185132649</v>
      </c>
      <c r="K88" s="80">
        <f>RES_hhdet_numvin!K121</f>
        <v>549.33249690752905</v>
      </c>
      <c r="L88" s="80">
        <f>RES_hhdet_numvin!L121</f>
        <v>1318.1917453133742</v>
      </c>
      <c r="M88" s="80">
        <f>RES_hhdet_numvin!M121</f>
        <v>930.91665637658025</v>
      </c>
      <c r="N88" s="80">
        <f>RES_hhdet_numvin!N121</f>
        <v>471.39160373675594</v>
      </c>
      <c r="O88" s="80">
        <f>RES_hhdet_numvin!O121</f>
        <v>87.179643605389046</v>
      </c>
      <c r="P88" s="80">
        <f>RES_hhdet_numvin!P121</f>
        <v>752.73252256923945</v>
      </c>
      <c r="Q88" s="80">
        <f>RES_hhdet_numvin!Q121</f>
        <v>0</v>
      </c>
    </row>
    <row r="89" spans="1:17" ht="12" customHeight="1" x14ac:dyDescent="0.25">
      <c r="A89" s="29" t="s">
        <v>140</v>
      </c>
      <c r="B89" s="78">
        <f>RES_hhdet_numvin!B122</f>
        <v>0</v>
      </c>
      <c r="C89" s="78">
        <f>RES_hhdet_numvin!C122</f>
        <v>0</v>
      </c>
      <c r="D89" s="78">
        <f>RES_hhdet_numvin!D122</f>
        <v>0</v>
      </c>
      <c r="E89" s="78">
        <f>RES_hhdet_numvin!E122</f>
        <v>1348.3406166689242</v>
      </c>
      <c r="F89" s="78">
        <f>RES_hhdet_numvin!F122</f>
        <v>1538.8615436912701</v>
      </c>
      <c r="G89" s="78">
        <f>RES_hhdet_numvin!G122</f>
        <v>0</v>
      </c>
      <c r="H89" s="78">
        <f>RES_hhdet_numvin!H122</f>
        <v>290.99999999999994</v>
      </c>
      <c r="I89" s="78">
        <f>RES_hhdet_numvin!I122</f>
        <v>813.99999999999977</v>
      </c>
      <c r="J89" s="78">
        <f>RES_hhdet_numvin!J122</f>
        <v>957.54250814867328</v>
      </c>
      <c r="K89" s="78">
        <f>RES_hhdet_numvin!K122</f>
        <v>2760.6675030924703</v>
      </c>
      <c r="L89" s="78">
        <f>RES_hhdet_numvin!L122</f>
        <v>4727.8082546866244</v>
      </c>
      <c r="M89" s="78">
        <f>RES_hhdet_numvin!M122</f>
        <v>4459.0833436234188</v>
      </c>
      <c r="N89" s="78">
        <f>RES_hhdet_numvin!N122</f>
        <v>4148.6083962632429</v>
      </c>
      <c r="O89" s="78">
        <f>RES_hhdet_numvin!O122</f>
        <v>68.820356394610926</v>
      </c>
      <c r="P89" s="78">
        <f>RES_hhdet_numvin!P122</f>
        <v>2527.2674774307602</v>
      </c>
      <c r="Q89" s="78">
        <f>RES_hhdet_numvin!Q122</f>
        <v>2432.9999999999995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2.0132593850546243</v>
      </c>
      <c r="F93" s="168">
        <f t="shared" si="8"/>
        <v>4.8102328596891439</v>
      </c>
      <c r="G93" s="168">
        <f t="shared" si="8"/>
        <v>5.1472072972736083</v>
      </c>
      <c r="H93" s="168">
        <f t="shared" si="8"/>
        <v>5.5323954763538792</v>
      </c>
      <c r="I93" s="168">
        <f t="shared" si="8"/>
        <v>5.303846482832947</v>
      </c>
      <c r="J93" s="168">
        <f t="shared" si="8"/>
        <v>7.487822695892306</v>
      </c>
      <c r="K93" s="168">
        <f t="shared" si="8"/>
        <v>10.687372594242696</v>
      </c>
      <c r="L93" s="168">
        <f t="shared" si="8"/>
        <v>18.156102469049316</v>
      </c>
      <c r="M93" s="168">
        <f t="shared" si="8"/>
        <v>21.74656491146332</v>
      </c>
      <c r="N93" s="168">
        <f t="shared" si="8"/>
        <v>27.900780148630563</v>
      </c>
      <c r="O93" s="168">
        <f t="shared" si="8"/>
        <v>28.738843861269821</v>
      </c>
      <c r="P93" s="168">
        <f t="shared" si="8"/>
        <v>28.047150964392742</v>
      </c>
      <c r="Q93" s="168">
        <f t="shared" si="8"/>
        <v>31.111778682960612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1.6025199692040146</v>
      </c>
      <c r="F94" s="157">
        <f t="shared" si="9"/>
        <v>3.8077089088912341</v>
      </c>
      <c r="G94" s="157">
        <f t="shared" si="9"/>
        <v>4.0637252158405488</v>
      </c>
      <c r="H94" s="157">
        <f t="shared" si="9"/>
        <v>4.3163667009885271</v>
      </c>
      <c r="I94" s="157">
        <f t="shared" si="9"/>
        <v>4.0223977547459437</v>
      </c>
      <c r="J94" s="157">
        <f t="shared" si="9"/>
        <v>5.8040218940343733</v>
      </c>
      <c r="K94" s="157">
        <f t="shared" si="9"/>
        <v>8.2138902500156306</v>
      </c>
      <c r="L94" s="157">
        <f t="shared" si="9"/>
        <v>14.248266275514503</v>
      </c>
      <c r="M94" s="157">
        <f t="shared" si="9"/>
        <v>15.991829203076318</v>
      </c>
      <c r="N94" s="157">
        <f t="shared" si="9"/>
        <v>21.174169150240779</v>
      </c>
      <c r="O94" s="157">
        <f t="shared" si="9"/>
        <v>21.837181860662273</v>
      </c>
      <c r="P94" s="157">
        <f t="shared" si="9"/>
        <v>20.429603316873379</v>
      </c>
      <c r="Q94" s="157">
        <f t="shared" si="9"/>
        <v>23.094743012614106</v>
      </c>
    </row>
    <row r="95" spans="1:17" ht="12" customHeight="1" x14ac:dyDescent="0.25">
      <c r="A95" s="23" t="s">
        <v>153</v>
      </c>
      <c r="B95" s="156">
        <f>RES_hhdet_fec!B$107</f>
        <v>0</v>
      </c>
      <c r="C95" s="156">
        <f>RES_hhdet_fec!C$107</f>
        <v>0</v>
      </c>
      <c r="D95" s="156">
        <f>RES_hhdet_fec!D$107</f>
        <v>0</v>
      </c>
      <c r="E95" s="156">
        <f>RES_hhdet_fec!E$107</f>
        <v>1.5961999999999956</v>
      </c>
      <c r="F95" s="156">
        <f>RES_hhdet_fec!F$107</f>
        <v>3.7893399999999966</v>
      </c>
      <c r="G95" s="156">
        <f>RES_hhdet_fec!G$107</f>
        <v>4.0459497760598433</v>
      </c>
      <c r="H95" s="156">
        <f>RES_hhdet_fec!H$107</f>
        <v>4.3000100000000003</v>
      </c>
      <c r="I95" s="156">
        <f>RES_hhdet_fec!I$107</f>
        <v>4.0000000000000009</v>
      </c>
      <c r="J95" s="156">
        <f>RES_hhdet_fec!J$107</f>
        <v>5.7860599999999991</v>
      </c>
      <c r="K95" s="156">
        <f>RES_hhdet_fec!K$107</f>
        <v>8.1828299999999974</v>
      </c>
      <c r="L95" s="156">
        <f>RES_hhdet_fec!L$107</f>
        <v>14.187450196129786</v>
      </c>
      <c r="M95" s="156">
        <f>RES_hhdet_fec!M$107</f>
        <v>15.907131624469839</v>
      </c>
      <c r="N95" s="156">
        <f>RES_hhdet_fec!N$107</f>
        <v>21.066214045912446</v>
      </c>
      <c r="O95" s="156">
        <f>RES_hhdet_fec!O$107</f>
        <v>21.734734700113822</v>
      </c>
      <c r="P95" s="156">
        <f>RES_hhdet_fec!P$107</f>
        <v>20.325944240224644</v>
      </c>
      <c r="Q95" s="156">
        <f>RES_hhdet_fec!Q$107</f>
        <v>22.976975255565129</v>
      </c>
    </row>
    <row r="96" spans="1:17" ht="12" customHeight="1" x14ac:dyDescent="0.25">
      <c r="A96" s="23" t="s">
        <v>60</v>
      </c>
      <c r="B96" s="156">
        <f>RES_hhdet_fec!B$108</f>
        <v>0</v>
      </c>
      <c r="C96" s="156">
        <f>RES_hhdet_fec!C$108</f>
        <v>0</v>
      </c>
      <c r="D96" s="156">
        <f>RES_hhdet_fec!D$108</f>
        <v>0</v>
      </c>
      <c r="E96" s="156">
        <f>RES_hhdet_fec!E$108</f>
        <v>6.3199692040189701E-3</v>
      </c>
      <c r="F96" s="156">
        <f>RES_hhdet_fec!F$108</f>
        <v>1.8368908891237452E-2</v>
      </c>
      <c r="G96" s="156">
        <f>RES_hhdet_fec!G$108</f>
        <v>1.7775439780705674E-2</v>
      </c>
      <c r="H96" s="156">
        <f>RES_hhdet_fec!H$108</f>
        <v>1.6356700988526662E-2</v>
      </c>
      <c r="I96" s="156">
        <f>RES_hhdet_fec!I$108</f>
        <v>2.2397754745942907E-2</v>
      </c>
      <c r="J96" s="156">
        <f>RES_hhdet_fec!J$108</f>
        <v>1.7961894034374412E-2</v>
      </c>
      <c r="K96" s="156">
        <f>RES_hhdet_fec!K$108</f>
        <v>3.1060250015633409E-2</v>
      </c>
      <c r="L96" s="156">
        <f>RES_hhdet_fec!L$108</f>
        <v>6.0816079384716386E-2</v>
      </c>
      <c r="M96" s="156">
        <f>RES_hhdet_fec!M$108</f>
        <v>8.4697578606478044E-2</v>
      </c>
      <c r="N96" s="156">
        <f>RES_hhdet_fec!N$108</f>
        <v>0.10795510432833133</v>
      </c>
      <c r="O96" s="156">
        <f>RES_hhdet_fec!O$108</f>
        <v>0.10244716054845128</v>
      </c>
      <c r="P96" s="156">
        <f>RES_hhdet_fec!P$108</f>
        <v>0.10365907664873723</v>
      </c>
      <c r="Q96" s="156">
        <f>RES_hhdet_fec!Q$108</f>
        <v>0.11776775704897648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1.1384383252187645E-3</v>
      </c>
      <c r="F97" s="157">
        <f t="shared" si="10"/>
        <v>2.980690232150268E-3</v>
      </c>
      <c r="G97" s="157">
        <f t="shared" si="10"/>
        <v>3.8331340296307603E-3</v>
      </c>
      <c r="H97" s="157">
        <f t="shared" si="10"/>
        <v>5.251611008426256E-3</v>
      </c>
      <c r="I97" s="157">
        <f t="shared" si="10"/>
        <v>7.1568243539055082E-3</v>
      </c>
      <c r="J97" s="157">
        <f t="shared" si="10"/>
        <v>1.1327692530431246E-2</v>
      </c>
      <c r="K97" s="157">
        <f t="shared" si="10"/>
        <v>2.0189889195032944E-2</v>
      </c>
      <c r="L97" s="157">
        <f t="shared" si="10"/>
        <v>3.7491692152081181E-2</v>
      </c>
      <c r="M97" s="157">
        <f t="shared" si="10"/>
        <v>4.6518745106230351E-2</v>
      </c>
      <c r="N97" s="157">
        <f t="shared" si="10"/>
        <v>5.4302208279384076E-2</v>
      </c>
      <c r="O97" s="157">
        <f t="shared" si="10"/>
        <v>5.4395374046312978E-2</v>
      </c>
      <c r="P97" s="157">
        <f t="shared" si="10"/>
        <v>5.7937547144968182E-2</v>
      </c>
      <c r="Q97" s="157">
        <f t="shared" si="10"/>
        <v>6.30515620072679E-2</v>
      </c>
    </row>
    <row r="98" spans="1:17" ht="12" customHeight="1" x14ac:dyDescent="0.25">
      <c r="A98" s="23" t="s">
        <v>60</v>
      </c>
      <c r="B98" s="156">
        <f>RES_hhdet_fec!B$110</f>
        <v>0</v>
      </c>
      <c r="C98" s="156">
        <f>RES_hhdet_fec!C$110</f>
        <v>0</v>
      </c>
      <c r="D98" s="156">
        <f>RES_hhdet_fec!D$110</f>
        <v>0</v>
      </c>
      <c r="E98" s="156">
        <f>RES_hhdet_fec!E$110</f>
        <v>1.1384383252187645E-3</v>
      </c>
      <c r="F98" s="156">
        <f>RES_hhdet_fec!F$110</f>
        <v>2.980690232150268E-3</v>
      </c>
      <c r="G98" s="156">
        <f>RES_hhdet_fec!G$110</f>
        <v>3.8331340296307603E-3</v>
      </c>
      <c r="H98" s="156">
        <f>RES_hhdet_fec!H$110</f>
        <v>5.251611008426256E-3</v>
      </c>
      <c r="I98" s="156">
        <f>RES_hhdet_fec!I$110</f>
        <v>7.1568243539055082E-3</v>
      </c>
      <c r="J98" s="156">
        <f>RES_hhdet_fec!J$110</f>
        <v>1.1327692530431246E-2</v>
      </c>
      <c r="K98" s="156">
        <f>RES_hhdet_fec!K$110</f>
        <v>2.0189889195032944E-2</v>
      </c>
      <c r="L98" s="156">
        <f>RES_hhdet_fec!L$110</f>
        <v>3.7491692152081181E-2</v>
      </c>
      <c r="M98" s="156">
        <f>RES_hhdet_fec!M$110</f>
        <v>4.6518745106230351E-2</v>
      </c>
      <c r="N98" s="156">
        <f>RES_hhdet_fec!N$110</f>
        <v>5.4302208279384076E-2</v>
      </c>
      <c r="O98" s="156">
        <f>RES_hhdet_fec!O$110</f>
        <v>5.4395374046312978E-2</v>
      </c>
      <c r="P98" s="156">
        <f>RES_hhdet_fec!P$110</f>
        <v>5.7937547144968182E-2</v>
      </c>
      <c r="Q98" s="156">
        <f>RES_hhdet_fec!Q$110</f>
        <v>6.30515620072679E-2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0.29025004580912056</v>
      </c>
      <c r="F99" s="157">
        <f t="shared" si="11"/>
        <v>0.69568770125707413</v>
      </c>
      <c r="G99" s="157">
        <f t="shared" si="11"/>
        <v>0.74636458970732467</v>
      </c>
      <c r="H99" s="157">
        <f t="shared" si="11"/>
        <v>0.85446979064573125</v>
      </c>
      <c r="I99" s="157">
        <f t="shared" si="11"/>
        <v>0.87867475161885267</v>
      </c>
      <c r="J99" s="157">
        <f t="shared" si="11"/>
        <v>1.1565482955154542</v>
      </c>
      <c r="K99" s="157">
        <f t="shared" si="11"/>
        <v>1.6962521252779208</v>
      </c>
      <c r="L99" s="157">
        <f t="shared" si="11"/>
        <v>2.6596894847733834</v>
      </c>
      <c r="M99" s="157">
        <f t="shared" si="11"/>
        <v>4.0321547161326947</v>
      </c>
      <c r="N99" s="157">
        <f t="shared" si="11"/>
        <v>4.6870392720040321</v>
      </c>
      <c r="O99" s="157">
        <f t="shared" si="11"/>
        <v>4.7804289306411789</v>
      </c>
      <c r="P99" s="157">
        <f t="shared" si="11"/>
        <v>5.2470313656575822</v>
      </c>
      <c r="Q99" s="157">
        <f t="shared" si="11"/>
        <v>5.5676170665393006</v>
      </c>
    </row>
    <row r="100" spans="1:17" ht="12" customHeight="1" x14ac:dyDescent="0.25">
      <c r="A100" s="167" t="s">
        <v>152</v>
      </c>
      <c r="B100" s="132">
        <f>RES_hhdet_fec!B$112</f>
        <v>0</v>
      </c>
      <c r="C100" s="132">
        <f>RES_hhdet_fec!C$112</f>
        <v>0</v>
      </c>
      <c r="D100" s="132">
        <f>RES_hhdet_fec!D$112</f>
        <v>0</v>
      </c>
      <c r="E100" s="132">
        <f>RES_hhdet_fec!E$112</f>
        <v>0</v>
      </c>
      <c r="F100" s="132">
        <f>RES_hhdet_fec!F$112</f>
        <v>0</v>
      </c>
      <c r="G100" s="132">
        <f>RES_hhdet_fec!G$112</f>
        <v>0</v>
      </c>
      <c r="H100" s="132">
        <f>RES_hhdet_fec!H$112</f>
        <v>0</v>
      </c>
      <c r="I100" s="132">
        <f>RES_hhdet_fec!I$112</f>
        <v>0</v>
      </c>
      <c r="J100" s="132">
        <f>RES_hhdet_fec!J$112</f>
        <v>0</v>
      </c>
      <c r="K100" s="132">
        <f>RES_hhdet_fec!K$112</f>
        <v>0</v>
      </c>
      <c r="L100" s="132">
        <f>RES_hhdet_fec!L$112</f>
        <v>0</v>
      </c>
      <c r="M100" s="132">
        <f>RES_hhdet_fec!M$112</f>
        <v>0</v>
      </c>
      <c r="N100" s="132">
        <f>RES_hhdet_fec!N$112</f>
        <v>0</v>
      </c>
      <c r="O100" s="132">
        <f>RES_hhdet_fec!O$112</f>
        <v>0</v>
      </c>
      <c r="P100" s="132">
        <f>RES_hhdet_fec!P$112</f>
        <v>0</v>
      </c>
      <c r="Q100" s="132">
        <f>RES_hhdet_fec!Q$112</f>
        <v>0</v>
      </c>
    </row>
    <row r="101" spans="1:17" ht="12" customHeight="1" x14ac:dyDescent="0.25">
      <c r="A101" s="167" t="s">
        <v>151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79</v>
      </c>
      <c r="B102" s="165">
        <f>RES_hhdet_fec!B$114</f>
        <v>0</v>
      </c>
      <c r="C102" s="165">
        <f>RES_hhdet_fec!C$114</f>
        <v>0</v>
      </c>
      <c r="D102" s="165">
        <f>RES_hhdet_fec!D$114</f>
        <v>0</v>
      </c>
      <c r="E102" s="165">
        <f>RES_hhdet_fec!E$114</f>
        <v>0</v>
      </c>
      <c r="F102" s="165">
        <f>RES_hhdet_fec!F$114</f>
        <v>0</v>
      </c>
      <c r="G102" s="165">
        <f>RES_hhdet_fec!G$114</f>
        <v>0</v>
      </c>
      <c r="H102" s="165">
        <f>RES_hhdet_fec!H$114</f>
        <v>0</v>
      </c>
      <c r="I102" s="165">
        <f>RES_hhdet_fec!I$114</f>
        <v>0</v>
      </c>
      <c r="J102" s="165">
        <f>RES_hhdet_fec!J$114</f>
        <v>0</v>
      </c>
      <c r="K102" s="165">
        <f>RES_hhdet_fec!K$114</f>
        <v>0</v>
      </c>
      <c r="L102" s="165">
        <f>RES_hhdet_fec!L$114</f>
        <v>0</v>
      </c>
      <c r="M102" s="165">
        <f>RES_hhdet_fec!M$114</f>
        <v>0</v>
      </c>
      <c r="N102" s="165">
        <f>RES_hhdet_fec!N$114</f>
        <v>0</v>
      </c>
      <c r="O102" s="165">
        <f>RES_hhdet_fec!O$114</f>
        <v>0</v>
      </c>
      <c r="P102" s="165">
        <f>RES_hhdet_fec!P$114</f>
        <v>0</v>
      </c>
      <c r="Q102" s="165">
        <f>RES_hhdet_fec!Q$114</f>
        <v>0</v>
      </c>
    </row>
    <row r="103" spans="1:17" ht="12" customHeight="1" x14ac:dyDescent="0.25">
      <c r="A103" s="147" t="s">
        <v>59</v>
      </c>
      <c r="B103" s="164">
        <f>RES_hhdet_fec!B$115</f>
        <v>0</v>
      </c>
      <c r="C103" s="164">
        <f>RES_hhdet_fec!C$115</f>
        <v>0</v>
      </c>
      <c r="D103" s="164">
        <f>RES_hhdet_fec!D$115</f>
        <v>0</v>
      </c>
      <c r="E103" s="164">
        <f>RES_hhdet_fec!E$115</f>
        <v>0</v>
      </c>
      <c r="F103" s="164">
        <f>RES_hhdet_fec!F$115</f>
        <v>0</v>
      </c>
      <c r="G103" s="164">
        <f>RES_hhdet_fec!G$115</f>
        <v>0</v>
      </c>
      <c r="H103" s="164">
        <f>RES_hhdet_fec!H$115</f>
        <v>0</v>
      </c>
      <c r="I103" s="164">
        <f>RES_hhdet_fec!I$115</f>
        <v>0</v>
      </c>
      <c r="J103" s="164">
        <f>RES_hhdet_fec!J$115</f>
        <v>0</v>
      </c>
      <c r="K103" s="164">
        <f>RES_hhdet_fec!K$115</f>
        <v>0</v>
      </c>
      <c r="L103" s="164">
        <f>RES_hhdet_fec!L$115</f>
        <v>0</v>
      </c>
      <c r="M103" s="164">
        <f>RES_hhdet_fec!M$115</f>
        <v>0</v>
      </c>
      <c r="N103" s="164">
        <f>RES_hhdet_fec!N$115</f>
        <v>0</v>
      </c>
      <c r="O103" s="164">
        <f>RES_hhdet_fec!O$115</f>
        <v>0</v>
      </c>
      <c r="P103" s="164">
        <f>RES_hhdet_fec!P$115</f>
        <v>0</v>
      </c>
      <c r="Q103" s="164">
        <f>RES_hhdet_fec!Q$115</f>
        <v>0</v>
      </c>
    </row>
    <row r="104" spans="1:17" ht="12" customHeight="1" x14ac:dyDescent="0.25">
      <c r="A104" s="163" t="s">
        <v>142</v>
      </c>
      <c r="B104" s="162">
        <f>RES_hhdet_fec!B$116</f>
        <v>0</v>
      </c>
      <c r="C104" s="162">
        <f>RES_hhdet_fec!C$116</f>
        <v>0</v>
      </c>
      <c r="D104" s="162">
        <f>RES_hhdet_fec!D$116</f>
        <v>0</v>
      </c>
      <c r="E104" s="162">
        <f>RES_hhdet_fec!E$116</f>
        <v>0.25499290835268568</v>
      </c>
      <c r="F104" s="162">
        <f>RES_hhdet_fec!F$116</f>
        <v>0.6104713317817525</v>
      </c>
      <c r="G104" s="162">
        <f>RES_hhdet_fec!G$116</f>
        <v>0.63803421901857227</v>
      </c>
      <c r="H104" s="162">
        <f>RES_hhdet_fec!H$116</f>
        <v>0.71036348318728315</v>
      </c>
      <c r="I104" s="162">
        <f>RES_hhdet_fec!I$116</f>
        <v>0.70773541348544966</v>
      </c>
      <c r="J104" s="162">
        <f>RES_hhdet_fec!J$116</f>
        <v>0.90362646397155921</v>
      </c>
      <c r="K104" s="162">
        <f>RES_hhdet_fec!K$116</f>
        <v>1.2577385444288633</v>
      </c>
      <c r="L104" s="162">
        <f>RES_hhdet_fec!L$116</f>
        <v>1.9457909587322875</v>
      </c>
      <c r="M104" s="162">
        <f>RES_hhdet_fec!M$116</f>
        <v>2.7728098724825485</v>
      </c>
      <c r="N104" s="162">
        <f>RES_hhdet_fec!N$116</f>
        <v>3.1762281991307493</v>
      </c>
      <c r="O104" s="162">
        <f>RES_hhdet_fec!O$116</f>
        <v>3.129124456740048</v>
      </c>
      <c r="P104" s="162">
        <f>RES_hhdet_fec!P$116</f>
        <v>3.4000075964428329</v>
      </c>
      <c r="Q104" s="162">
        <f>RES_hhdet_fec!Q$116</f>
        <v>3.4667779563656675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3.5257137456434863E-2</v>
      </c>
      <c r="F105" s="160">
        <f t="shared" si="13"/>
        <v>8.5216369475321588E-2</v>
      </c>
      <c r="G105" s="160">
        <f t="shared" si="13"/>
        <v>0.10833037068875238</v>
      </c>
      <c r="H105" s="160">
        <f t="shared" si="13"/>
        <v>0.14410630745844816</v>
      </c>
      <c r="I105" s="160">
        <f t="shared" si="13"/>
        <v>0.17093933813340295</v>
      </c>
      <c r="J105" s="160">
        <f t="shared" si="13"/>
        <v>0.25292183154389503</v>
      </c>
      <c r="K105" s="160">
        <f t="shared" si="13"/>
        <v>0.43851358084905734</v>
      </c>
      <c r="L105" s="160">
        <f t="shared" si="13"/>
        <v>0.71389852604109594</v>
      </c>
      <c r="M105" s="160">
        <f t="shared" si="13"/>
        <v>1.2593448436501462</v>
      </c>
      <c r="N105" s="160">
        <f t="shared" si="13"/>
        <v>1.5108110728732826</v>
      </c>
      <c r="O105" s="160">
        <f t="shared" si="13"/>
        <v>1.6513044739011313</v>
      </c>
      <c r="P105" s="160">
        <f t="shared" si="13"/>
        <v>1.8470237692147495</v>
      </c>
      <c r="Q105" s="160">
        <f t="shared" si="13"/>
        <v>2.1008391101736335</v>
      </c>
    </row>
    <row r="106" spans="1:17" ht="12" customHeight="1" x14ac:dyDescent="0.25">
      <c r="A106" s="148" t="s">
        <v>60</v>
      </c>
      <c r="B106" s="156">
        <f>RES_hhdet_fec!B$118</f>
        <v>0</v>
      </c>
      <c r="C106" s="156">
        <f>RES_hhdet_fec!C$118</f>
        <v>0</v>
      </c>
      <c r="D106" s="156">
        <f>RES_hhdet_fec!D$118</f>
        <v>0</v>
      </c>
      <c r="E106" s="156">
        <f>RES_hhdet_fec!E$118</f>
        <v>2.7113170002057672E-2</v>
      </c>
      <c r="F106" s="156">
        <f>RES_hhdet_fec!F$118</f>
        <v>6.4828329039300914E-2</v>
      </c>
      <c r="G106" s="156">
        <f>RES_hhdet_fec!G$118</f>
        <v>8.2209981836955437E-2</v>
      </c>
      <c r="H106" s="156">
        <f>RES_hhdet_fec!H$118</f>
        <v>0.11135793269773984</v>
      </c>
      <c r="I106" s="156">
        <f>RES_hhdet_fec!I$118</f>
        <v>0.12864102310566686</v>
      </c>
      <c r="J106" s="156">
        <f>RES_hhdet_fec!J$118</f>
        <v>0.19246853423815088</v>
      </c>
      <c r="K106" s="156">
        <f>RES_hhdet_fec!K$118</f>
        <v>0.33221213608139771</v>
      </c>
      <c r="L106" s="156">
        <f>RES_hhdet_fec!L$118</f>
        <v>0.53330715144798524</v>
      </c>
      <c r="M106" s="156">
        <f>RES_hhdet_fec!M$118</f>
        <v>0.97559664533395585</v>
      </c>
      <c r="N106" s="156">
        <f>RES_hhdet_fec!N$118</f>
        <v>1.1565109106127744</v>
      </c>
      <c r="O106" s="156">
        <f>RES_hhdet_fec!O$118</f>
        <v>1.2904097735624618</v>
      </c>
      <c r="P106" s="156">
        <f>RES_hhdet_fec!P$118</f>
        <v>1.4090105010128851</v>
      </c>
      <c r="Q106" s="156">
        <f>RES_hhdet_fec!Q$118</f>
        <v>1.5996002900051969</v>
      </c>
    </row>
    <row r="107" spans="1:17" ht="12" customHeight="1" x14ac:dyDescent="0.25">
      <c r="A107" s="148" t="s">
        <v>59</v>
      </c>
      <c r="B107" s="156">
        <f>RES_hhdet_fec!B$119</f>
        <v>0</v>
      </c>
      <c r="C107" s="156">
        <f>RES_hhdet_fec!C$119</f>
        <v>0</v>
      </c>
      <c r="D107" s="156">
        <f>RES_hhdet_fec!D$119</f>
        <v>0</v>
      </c>
      <c r="E107" s="156">
        <f>RES_hhdet_fec!E$119</f>
        <v>8.1439674543771923E-3</v>
      </c>
      <c r="F107" s="156">
        <f>RES_hhdet_fec!F$119</f>
        <v>2.0388040436020674E-2</v>
      </c>
      <c r="G107" s="156">
        <f>RES_hhdet_fec!G$119</f>
        <v>2.6120388851796947E-2</v>
      </c>
      <c r="H107" s="156">
        <f>RES_hhdet_fec!H$119</f>
        <v>3.2748374760708319E-2</v>
      </c>
      <c r="I107" s="156">
        <f>RES_hhdet_fec!I$119</f>
        <v>4.229831502773608E-2</v>
      </c>
      <c r="J107" s="156">
        <f>RES_hhdet_fec!J$119</f>
        <v>6.0453297305744121E-2</v>
      </c>
      <c r="K107" s="156">
        <f>RES_hhdet_fec!K$119</f>
        <v>0.10630144476765964</v>
      </c>
      <c r="L107" s="156">
        <f>RES_hhdet_fec!L$119</f>
        <v>0.18059137459311073</v>
      </c>
      <c r="M107" s="156">
        <f>RES_hhdet_fec!M$119</f>
        <v>0.28374819831619025</v>
      </c>
      <c r="N107" s="156">
        <f>RES_hhdet_fec!N$119</f>
        <v>0.3543001622605082</v>
      </c>
      <c r="O107" s="156">
        <f>RES_hhdet_fec!O$119</f>
        <v>0.36089470033866955</v>
      </c>
      <c r="P107" s="156">
        <f>RES_hhdet_fec!P$119</f>
        <v>0.43801326820186454</v>
      </c>
      <c r="Q107" s="156">
        <f>RES_hhdet_fec!Q$119</f>
        <v>0.50123882016843635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0.11935093171627012</v>
      </c>
      <c r="F108" s="157">
        <f t="shared" si="14"/>
        <v>0.30385555930868507</v>
      </c>
      <c r="G108" s="157">
        <f t="shared" si="14"/>
        <v>0.33328435769610398</v>
      </c>
      <c r="H108" s="157">
        <f t="shared" si="14"/>
        <v>0.35630737371119425</v>
      </c>
      <c r="I108" s="157">
        <f t="shared" si="14"/>
        <v>0.39561715211424553</v>
      </c>
      <c r="J108" s="157">
        <f t="shared" si="14"/>
        <v>0.51592481381204791</v>
      </c>
      <c r="K108" s="157">
        <f t="shared" si="14"/>
        <v>0.75704032975411262</v>
      </c>
      <c r="L108" s="157">
        <f t="shared" si="14"/>
        <v>1.2106550166093468</v>
      </c>
      <c r="M108" s="157">
        <f t="shared" si="14"/>
        <v>1.6760622471480793</v>
      </c>
      <c r="N108" s="157">
        <f t="shared" si="14"/>
        <v>1.985269518106366</v>
      </c>
      <c r="O108" s="157">
        <f t="shared" si="14"/>
        <v>2.0668376959200589</v>
      </c>
      <c r="P108" s="157">
        <f t="shared" si="14"/>
        <v>2.3125787347168165</v>
      </c>
      <c r="Q108" s="157">
        <f t="shared" si="14"/>
        <v>2.3863670417999376</v>
      </c>
    </row>
    <row r="109" spans="1:17" ht="12" customHeight="1" x14ac:dyDescent="0.25">
      <c r="A109" s="23" t="s">
        <v>57</v>
      </c>
      <c r="B109" s="156">
        <f>RES_hhdet_fec!B$121</f>
        <v>0</v>
      </c>
      <c r="C109" s="156">
        <f>RES_hhdet_fec!C$121</f>
        <v>0</v>
      </c>
      <c r="D109" s="156">
        <f>RES_hhdet_fec!D$121</f>
        <v>0</v>
      </c>
      <c r="E109" s="156">
        <f>RES_hhdet_fec!E$121</f>
        <v>2.9087113215845346E-2</v>
      </c>
      <c r="F109" s="156">
        <f>RES_hhdet_fec!F$121</f>
        <v>0.10582560984775033</v>
      </c>
      <c r="G109" s="156">
        <f>RES_hhdet_fec!G$121</f>
        <v>9.9553635803019375E-2</v>
      </c>
      <c r="H109" s="156">
        <f>RES_hhdet_fec!H$121</f>
        <v>0.11406962147855761</v>
      </c>
      <c r="I109" s="156">
        <f>RES_hhdet_fec!I$121</f>
        <v>8.0216880827585615E-2</v>
      </c>
      <c r="J109" s="156">
        <f>RES_hhdet_fec!J$121</f>
        <v>0.14111668208514042</v>
      </c>
      <c r="K109" s="156">
        <f>RES_hhdet_fec!K$121</f>
        <v>0.1894011100498057</v>
      </c>
      <c r="L109" s="156">
        <f>RES_hhdet_fec!L$121</f>
        <v>0.33591814037821888</v>
      </c>
      <c r="M109" s="156">
        <f>RES_hhdet_fec!M$121</f>
        <v>0.43360446376135814</v>
      </c>
      <c r="N109" s="156">
        <f>RES_hhdet_fec!N$121</f>
        <v>0.50224591848005384</v>
      </c>
      <c r="O109" s="156">
        <f>RES_hhdet_fec!O$121</f>
        <v>0.64258602982864965</v>
      </c>
      <c r="P109" s="156">
        <f>RES_hhdet_fec!P$121</f>
        <v>0.63960779622910602</v>
      </c>
      <c r="Q109" s="156">
        <f>RES_hhdet_fec!Q$121</f>
        <v>0.61791461667625469</v>
      </c>
    </row>
    <row r="110" spans="1:17" ht="12" customHeight="1" x14ac:dyDescent="0.25">
      <c r="A110" s="29" t="s">
        <v>140</v>
      </c>
      <c r="B110" s="57">
        <f>RES_hhdet_fec!B$122</f>
        <v>0</v>
      </c>
      <c r="C110" s="57">
        <f>RES_hhdet_fec!C$122</f>
        <v>0</v>
      </c>
      <c r="D110" s="57">
        <f>RES_hhdet_fec!D$122</f>
        <v>0</v>
      </c>
      <c r="E110" s="57">
        <f>RES_hhdet_fec!E$122</f>
        <v>9.0263818500424781E-2</v>
      </c>
      <c r="F110" s="57">
        <f>RES_hhdet_fec!F$122</f>
        <v>0.19802994946093475</v>
      </c>
      <c r="G110" s="57">
        <f>RES_hhdet_fec!G$122</f>
        <v>0.23373072189308458</v>
      </c>
      <c r="H110" s="57">
        <f>RES_hhdet_fec!H$122</f>
        <v>0.24223775223263666</v>
      </c>
      <c r="I110" s="57">
        <f>RES_hhdet_fec!I$122</f>
        <v>0.31540027128665993</v>
      </c>
      <c r="J110" s="57">
        <f>RES_hhdet_fec!J$122</f>
        <v>0.37480813172690752</v>
      </c>
      <c r="K110" s="57">
        <f>RES_hhdet_fec!K$122</f>
        <v>0.56763921970430697</v>
      </c>
      <c r="L110" s="57">
        <f>RES_hhdet_fec!L$122</f>
        <v>0.87473687623112784</v>
      </c>
      <c r="M110" s="57">
        <f>RES_hhdet_fec!M$122</f>
        <v>1.2424577833867212</v>
      </c>
      <c r="N110" s="57">
        <f>RES_hhdet_fec!N$122</f>
        <v>1.4830235996263121</v>
      </c>
      <c r="O110" s="57">
        <f>RES_hhdet_fec!O$122</f>
        <v>1.4242516660914093</v>
      </c>
      <c r="P110" s="57">
        <f>RES_hhdet_fec!P$122</f>
        <v>1.6729709384877107</v>
      </c>
      <c r="Q110" s="57">
        <f>RES_hhdet_fec!Q$122</f>
        <v>1.7684524251236828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1.7251824574696939</v>
      </c>
      <c r="F112" s="168">
        <f t="shared" si="15"/>
        <v>4.1199232921062023</v>
      </c>
      <c r="G112" s="168">
        <f t="shared" si="15"/>
        <v>4.4171896665202901</v>
      </c>
      <c r="H112" s="168">
        <f t="shared" si="15"/>
        <v>4.7474163398943983</v>
      </c>
      <c r="I112" s="168">
        <f t="shared" si="15"/>
        <v>4.5735188367269357</v>
      </c>
      <c r="J112" s="168">
        <f t="shared" si="15"/>
        <v>6.4782013100330431</v>
      </c>
      <c r="K112" s="168">
        <f t="shared" si="15"/>
        <v>9.3185160406266263</v>
      </c>
      <c r="L112" s="168">
        <f t="shared" si="15"/>
        <v>15.958450637729817</v>
      </c>
      <c r="M112" s="168">
        <f t="shared" si="15"/>
        <v>19.128795708441679</v>
      </c>
      <c r="N112" s="168">
        <f t="shared" si="15"/>
        <v>24.658726048149255</v>
      </c>
      <c r="O112" s="168">
        <f t="shared" si="15"/>
        <v>25.357142824383171</v>
      </c>
      <c r="P112" s="168">
        <f t="shared" si="15"/>
        <v>24.75907138050432</v>
      </c>
      <c r="Q112" s="168">
        <f t="shared" si="15"/>
        <v>27.558288074839346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1.3976289584511794</v>
      </c>
      <c r="F113" s="157">
        <f t="shared" si="16"/>
        <v>3.3307695100017751</v>
      </c>
      <c r="G113" s="157">
        <f t="shared" si="16"/>
        <v>3.5565011169937373</v>
      </c>
      <c r="H113" s="157">
        <f t="shared" si="16"/>
        <v>3.7800947085477632</v>
      </c>
      <c r="I113" s="157">
        <f t="shared" si="16"/>
        <v>3.5321023144043981</v>
      </c>
      <c r="J113" s="157">
        <f t="shared" si="16"/>
        <v>5.1142556004999493</v>
      </c>
      <c r="K113" s="157">
        <f t="shared" si="16"/>
        <v>7.286061753298922</v>
      </c>
      <c r="L113" s="157">
        <f t="shared" si="16"/>
        <v>12.72633910260595</v>
      </c>
      <c r="M113" s="157">
        <f t="shared" si="16"/>
        <v>14.338430021524523</v>
      </c>
      <c r="N113" s="157">
        <f t="shared" si="16"/>
        <v>19.029833701502096</v>
      </c>
      <c r="O113" s="157">
        <f t="shared" si="16"/>
        <v>19.626289112093282</v>
      </c>
      <c r="P113" s="157">
        <f t="shared" si="16"/>
        <v>18.390388739965342</v>
      </c>
      <c r="Q113" s="157">
        <f t="shared" si="16"/>
        <v>20.810428901664721</v>
      </c>
    </row>
    <row r="114" spans="1:17" ht="12" customHeight="1" x14ac:dyDescent="0.25">
      <c r="A114" s="23" t="s">
        <v>153</v>
      </c>
      <c r="B114" s="156">
        <f>RES_hhdet_tes!B$107</f>
        <v>0</v>
      </c>
      <c r="C114" s="156">
        <f>RES_hhdet_tes!C$107</f>
        <v>0</v>
      </c>
      <c r="D114" s="156">
        <f>RES_hhdet_tes!D$107</f>
        <v>0</v>
      </c>
      <c r="E114" s="156">
        <f>RES_hhdet_tes!E$107</f>
        <v>1.3913089892471604</v>
      </c>
      <c r="F114" s="156">
        <f>RES_hhdet_tes!F$107</f>
        <v>3.3124006011105376</v>
      </c>
      <c r="G114" s="156">
        <f>RES_hhdet_tes!G$107</f>
        <v>3.5387256772130318</v>
      </c>
      <c r="H114" s="156">
        <f>RES_hhdet_tes!H$107</f>
        <v>3.7637380075592364</v>
      </c>
      <c r="I114" s="156">
        <f>RES_hhdet_tes!I$107</f>
        <v>3.5097045596584553</v>
      </c>
      <c r="J114" s="156">
        <f>RES_hhdet_tes!J$107</f>
        <v>5.0962937064655751</v>
      </c>
      <c r="K114" s="156">
        <f>RES_hhdet_tes!K$107</f>
        <v>7.2550015032832889</v>
      </c>
      <c r="L114" s="156">
        <f>RES_hhdet_tes!L$107</f>
        <v>12.665523023221233</v>
      </c>
      <c r="M114" s="156">
        <f>RES_hhdet_tes!M$107</f>
        <v>14.253732442918045</v>
      </c>
      <c r="N114" s="156">
        <f>RES_hhdet_tes!N$107</f>
        <v>18.921878597173762</v>
      </c>
      <c r="O114" s="156">
        <f>RES_hhdet_tes!O$107</f>
        <v>19.523841951544831</v>
      </c>
      <c r="P114" s="156">
        <f>RES_hhdet_tes!P$107</f>
        <v>18.286729663316606</v>
      </c>
      <c r="Q114" s="156">
        <f>RES_hhdet_tes!Q$107</f>
        <v>20.692661144615744</v>
      </c>
    </row>
    <row r="115" spans="1:17" ht="12" customHeight="1" x14ac:dyDescent="0.25">
      <c r="A115" s="23" t="s">
        <v>60</v>
      </c>
      <c r="B115" s="156">
        <f>RES_hhdet_tes!B$108</f>
        <v>0</v>
      </c>
      <c r="C115" s="156">
        <f>RES_hhdet_tes!C$108</f>
        <v>0</v>
      </c>
      <c r="D115" s="156">
        <f>RES_hhdet_tes!D$108</f>
        <v>0</v>
      </c>
      <c r="E115" s="156">
        <f>RES_hhdet_tes!E$108</f>
        <v>6.3199692040189683E-3</v>
      </c>
      <c r="F115" s="156">
        <f>RES_hhdet_tes!F$108</f>
        <v>1.8368908891237445E-2</v>
      </c>
      <c r="G115" s="156">
        <f>RES_hhdet_tes!G$108</f>
        <v>1.7775439780705664E-2</v>
      </c>
      <c r="H115" s="156">
        <f>RES_hhdet_tes!H$108</f>
        <v>1.6356700988526658E-2</v>
      </c>
      <c r="I115" s="156">
        <f>RES_hhdet_tes!I$108</f>
        <v>2.2397754745942886E-2</v>
      </c>
      <c r="J115" s="156">
        <f>RES_hhdet_tes!J$108</f>
        <v>1.7961894034374416E-2</v>
      </c>
      <c r="K115" s="156">
        <f>RES_hhdet_tes!K$108</f>
        <v>3.1060250015633398E-2</v>
      </c>
      <c r="L115" s="156">
        <f>RES_hhdet_tes!L$108</f>
        <v>6.0816079384716344E-2</v>
      </c>
      <c r="M115" s="156">
        <f>RES_hhdet_tes!M$108</f>
        <v>8.4697578606478072E-2</v>
      </c>
      <c r="N115" s="156">
        <f>RES_hhdet_tes!N$108</f>
        <v>0.10795510432833137</v>
      </c>
      <c r="O115" s="156">
        <f>RES_hhdet_tes!O$108</f>
        <v>0.10244716054845129</v>
      </c>
      <c r="P115" s="156">
        <f>RES_hhdet_tes!P$108</f>
        <v>0.10365907664873723</v>
      </c>
      <c r="Q115" s="156">
        <f>RES_hhdet_tes!Q$108</f>
        <v>0.11776775704897648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2.3461357496973763E-3</v>
      </c>
      <c r="F116" s="157">
        <f t="shared" si="17"/>
        <v>6.242109592784803E-3</v>
      </c>
      <c r="G116" s="157">
        <f t="shared" si="17"/>
        <v>8.1259942507498611E-3</v>
      </c>
      <c r="H116" s="157">
        <f t="shared" si="17"/>
        <v>1.1367663821269301E-2</v>
      </c>
      <c r="I116" s="157">
        <f t="shared" si="17"/>
        <v>1.5914525681565591E-2</v>
      </c>
      <c r="J116" s="157">
        <f t="shared" si="17"/>
        <v>2.6106256526241441E-2</v>
      </c>
      <c r="K116" s="157">
        <f t="shared" si="17"/>
        <v>4.8964928228966434E-2</v>
      </c>
      <c r="L116" s="157">
        <f t="shared" si="17"/>
        <v>9.6360850560833447E-2</v>
      </c>
      <c r="M116" s="157">
        <f t="shared" si="17"/>
        <v>0.12383116904874754</v>
      </c>
      <c r="N116" s="157">
        <f t="shared" si="17"/>
        <v>0.14887343641650691</v>
      </c>
      <c r="O116" s="157">
        <f t="shared" si="17"/>
        <v>0.14985957737594052</v>
      </c>
      <c r="P116" s="157">
        <f t="shared" si="17"/>
        <v>0.16393485701648114</v>
      </c>
      <c r="Q116" s="157">
        <f t="shared" si="17"/>
        <v>0.18350172911453078</v>
      </c>
    </row>
    <row r="117" spans="1:17" ht="12" customHeight="1" x14ac:dyDescent="0.25">
      <c r="A117" s="23" t="s">
        <v>60</v>
      </c>
      <c r="B117" s="156">
        <f>RES_hhdet_tes!B$110</f>
        <v>0</v>
      </c>
      <c r="C117" s="156">
        <f>RES_hhdet_tes!C$110</f>
        <v>0</v>
      </c>
      <c r="D117" s="156">
        <f>RES_hhdet_tes!D$110</f>
        <v>0</v>
      </c>
      <c r="E117" s="156">
        <f>RES_hhdet_tes!E$110</f>
        <v>2.3461357496973763E-3</v>
      </c>
      <c r="F117" s="156">
        <f>RES_hhdet_tes!F$110</f>
        <v>6.242109592784803E-3</v>
      </c>
      <c r="G117" s="156">
        <f>RES_hhdet_tes!G$110</f>
        <v>8.1259942507498611E-3</v>
      </c>
      <c r="H117" s="156">
        <f>RES_hhdet_tes!H$110</f>
        <v>1.1367663821269301E-2</v>
      </c>
      <c r="I117" s="156">
        <f>RES_hhdet_tes!I$110</f>
        <v>1.5914525681565591E-2</v>
      </c>
      <c r="J117" s="156">
        <f>RES_hhdet_tes!J$110</f>
        <v>2.6106256526241441E-2</v>
      </c>
      <c r="K117" s="156">
        <f>RES_hhdet_tes!K$110</f>
        <v>4.8964928228966434E-2</v>
      </c>
      <c r="L117" s="156">
        <f>RES_hhdet_tes!L$110</f>
        <v>9.6360850560833447E-2</v>
      </c>
      <c r="M117" s="156">
        <f>RES_hhdet_tes!M$110</f>
        <v>0.12383116904874754</v>
      </c>
      <c r="N117" s="156">
        <f>RES_hhdet_tes!N$110</f>
        <v>0.14887343641650691</v>
      </c>
      <c r="O117" s="156">
        <f>RES_hhdet_tes!O$110</f>
        <v>0.14985957737594052</v>
      </c>
      <c r="P117" s="156">
        <f>RES_hhdet_tes!P$110</f>
        <v>0.16393485701648114</v>
      </c>
      <c r="Q117" s="156">
        <f>RES_hhdet_tes!Q$110</f>
        <v>0.18350172911453078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0.23629785416272925</v>
      </c>
      <c r="F118" s="157">
        <f t="shared" si="18"/>
        <v>0.56820459261017142</v>
      </c>
      <c r="G118" s="157">
        <f t="shared" si="18"/>
        <v>0.61071016105959886</v>
      </c>
      <c r="H118" s="157">
        <f t="shared" si="18"/>
        <v>0.70015601740062539</v>
      </c>
      <c r="I118" s="157">
        <f t="shared" si="18"/>
        <v>0.72335681991810441</v>
      </c>
      <c r="J118" s="157">
        <f t="shared" si="18"/>
        <v>0.95669596331052742</v>
      </c>
      <c r="K118" s="157">
        <f t="shared" si="18"/>
        <v>1.4155885263060166</v>
      </c>
      <c r="L118" s="157">
        <f t="shared" si="18"/>
        <v>2.2364996091573928</v>
      </c>
      <c r="M118" s="157">
        <f t="shared" si="18"/>
        <v>3.4054206852841555</v>
      </c>
      <c r="N118" s="157">
        <f t="shared" si="18"/>
        <v>3.9770092176817045</v>
      </c>
      <c r="O118" s="157">
        <f t="shared" si="18"/>
        <v>4.0598183239570016</v>
      </c>
      <c r="P118" s="157">
        <f t="shared" si="18"/>
        <v>4.4712637463792637</v>
      </c>
      <c r="Q118" s="157">
        <f t="shared" si="18"/>
        <v>4.7581443408785953</v>
      </c>
    </row>
    <row r="119" spans="1:17" ht="12" customHeight="1" x14ac:dyDescent="0.25">
      <c r="A119" s="167" t="s">
        <v>152</v>
      </c>
      <c r="B119" s="132">
        <f>RES_hhdet_tes!B$112</f>
        <v>0</v>
      </c>
      <c r="C119" s="132">
        <f>RES_hhdet_tes!C$112</f>
        <v>0</v>
      </c>
      <c r="D119" s="132">
        <f>RES_hhdet_tes!D$112</f>
        <v>0</v>
      </c>
      <c r="E119" s="132">
        <f>RES_hhdet_tes!E$112</f>
        <v>0</v>
      </c>
      <c r="F119" s="132">
        <f>RES_hhdet_tes!F$112</f>
        <v>0</v>
      </c>
      <c r="G119" s="132">
        <f>RES_hhdet_tes!G$112</f>
        <v>0</v>
      </c>
      <c r="H119" s="132">
        <f>RES_hhdet_tes!H$112</f>
        <v>0</v>
      </c>
      <c r="I119" s="132">
        <f>RES_hhdet_tes!I$112</f>
        <v>0</v>
      </c>
      <c r="J119" s="132">
        <f>RES_hhdet_tes!J$112</f>
        <v>0</v>
      </c>
      <c r="K119" s="132">
        <f>RES_hhdet_tes!K$112</f>
        <v>0</v>
      </c>
      <c r="L119" s="132">
        <f>RES_hhdet_tes!L$112</f>
        <v>0</v>
      </c>
      <c r="M119" s="132">
        <f>RES_hhdet_tes!M$112</f>
        <v>0</v>
      </c>
      <c r="N119" s="132">
        <f>RES_hhdet_tes!N$112</f>
        <v>0</v>
      </c>
      <c r="O119" s="132">
        <f>RES_hhdet_tes!O$112</f>
        <v>0</v>
      </c>
      <c r="P119" s="132">
        <f>RES_hhdet_tes!P$112</f>
        <v>0</v>
      </c>
      <c r="Q119" s="132">
        <f>RES_hhdet_tes!Q$112</f>
        <v>0</v>
      </c>
    </row>
    <row r="120" spans="1:17" ht="12" customHeight="1" x14ac:dyDescent="0.25">
      <c r="A120" s="167" t="s">
        <v>151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79</v>
      </c>
      <c r="B121" s="165">
        <f>RES_hhdet_tes!B$114</f>
        <v>0</v>
      </c>
      <c r="C121" s="165">
        <f>RES_hhdet_tes!C$114</f>
        <v>0</v>
      </c>
      <c r="D121" s="165">
        <f>RES_hhdet_tes!D$114</f>
        <v>0</v>
      </c>
      <c r="E121" s="165">
        <f>RES_hhdet_tes!E$114</f>
        <v>0</v>
      </c>
      <c r="F121" s="165">
        <f>RES_hhdet_tes!F$114</f>
        <v>0</v>
      </c>
      <c r="G121" s="165">
        <f>RES_hhdet_tes!G$114</f>
        <v>0</v>
      </c>
      <c r="H121" s="165">
        <f>RES_hhdet_tes!H$114</f>
        <v>0</v>
      </c>
      <c r="I121" s="165">
        <f>RES_hhdet_tes!I$114</f>
        <v>0</v>
      </c>
      <c r="J121" s="165">
        <f>RES_hhdet_tes!J$114</f>
        <v>0</v>
      </c>
      <c r="K121" s="165">
        <f>RES_hhdet_tes!K$114</f>
        <v>0</v>
      </c>
      <c r="L121" s="165">
        <f>RES_hhdet_tes!L$114</f>
        <v>0</v>
      </c>
      <c r="M121" s="165">
        <f>RES_hhdet_tes!M$114</f>
        <v>0</v>
      </c>
      <c r="N121" s="165">
        <f>RES_hhdet_tes!N$114</f>
        <v>0</v>
      </c>
      <c r="O121" s="165">
        <f>RES_hhdet_tes!O$114</f>
        <v>0</v>
      </c>
      <c r="P121" s="165">
        <f>RES_hhdet_tes!P$114</f>
        <v>0</v>
      </c>
      <c r="Q121" s="165">
        <f>RES_hhdet_tes!Q$114</f>
        <v>0</v>
      </c>
    </row>
    <row r="122" spans="1:17" ht="12" customHeight="1" x14ac:dyDescent="0.25">
      <c r="A122" s="147" t="s">
        <v>59</v>
      </c>
      <c r="B122" s="164">
        <f>RES_hhdet_tes!B$115</f>
        <v>0</v>
      </c>
      <c r="C122" s="164">
        <f>RES_hhdet_tes!C$115</f>
        <v>0</v>
      </c>
      <c r="D122" s="164">
        <f>RES_hhdet_tes!D$115</f>
        <v>0</v>
      </c>
      <c r="E122" s="164">
        <f>RES_hhdet_tes!E$115</f>
        <v>0</v>
      </c>
      <c r="F122" s="164">
        <f>RES_hhdet_tes!F$115</f>
        <v>0</v>
      </c>
      <c r="G122" s="164">
        <f>RES_hhdet_tes!G$115</f>
        <v>0</v>
      </c>
      <c r="H122" s="164">
        <f>RES_hhdet_tes!H$115</f>
        <v>0</v>
      </c>
      <c r="I122" s="164">
        <f>RES_hhdet_tes!I$115</f>
        <v>0</v>
      </c>
      <c r="J122" s="164">
        <f>RES_hhdet_tes!J$115</f>
        <v>0</v>
      </c>
      <c r="K122" s="164">
        <f>RES_hhdet_tes!K$115</f>
        <v>0</v>
      </c>
      <c r="L122" s="164">
        <f>RES_hhdet_tes!L$115</f>
        <v>0</v>
      </c>
      <c r="M122" s="164">
        <f>RES_hhdet_tes!M$115</f>
        <v>0</v>
      </c>
      <c r="N122" s="164">
        <f>RES_hhdet_tes!N$115</f>
        <v>0</v>
      </c>
      <c r="O122" s="164">
        <f>RES_hhdet_tes!O$115</f>
        <v>0</v>
      </c>
      <c r="P122" s="164">
        <f>RES_hhdet_tes!P$115</f>
        <v>0</v>
      </c>
      <c r="Q122" s="164">
        <f>RES_hhdet_tes!Q$115</f>
        <v>0</v>
      </c>
    </row>
    <row r="123" spans="1:17" ht="12" customHeight="1" x14ac:dyDescent="0.25">
      <c r="A123" s="163" t="s">
        <v>142</v>
      </c>
      <c r="B123" s="162">
        <f>RES_hhdet_tes!B$116</f>
        <v>0</v>
      </c>
      <c r="C123" s="162">
        <f>RES_hhdet_tes!C$116</f>
        <v>0</v>
      </c>
      <c r="D123" s="162">
        <f>RES_hhdet_tes!D$116</f>
        <v>0</v>
      </c>
      <c r="E123" s="162">
        <f>RES_hhdet_tes!E$116</f>
        <v>0.20622605320320156</v>
      </c>
      <c r="F123" s="162">
        <f>RES_hhdet_tes!F$116</f>
        <v>0.49513524037012047</v>
      </c>
      <c r="G123" s="162">
        <f>RES_hhdet_tes!G$116</f>
        <v>0.51769623503974493</v>
      </c>
      <c r="H123" s="162">
        <f>RES_hhdet_tes!H$116</f>
        <v>0.5766073815235212</v>
      </c>
      <c r="I123" s="162">
        <f>RES_hhdet_tes!I$116</f>
        <v>0.57569200412847954</v>
      </c>
      <c r="J123" s="162">
        <f>RES_hhdet_tes!J$116</f>
        <v>0.73756404597727887</v>
      </c>
      <c r="K123" s="162">
        <f>RES_hhdet_tes!K$116</f>
        <v>1.0330096266092812</v>
      </c>
      <c r="L123" s="162">
        <f>RES_hhdet_tes!L$116</f>
        <v>1.6099308828301431</v>
      </c>
      <c r="M123" s="162">
        <f>RES_hhdet_tes!M$116</f>
        <v>2.3024077609127276</v>
      </c>
      <c r="N123" s="162">
        <f>RES_hhdet_tes!N$116</f>
        <v>2.6486686233304235</v>
      </c>
      <c r="O123" s="162">
        <f>RES_hhdet_tes!O$116</f>
        <v>2.6116261989374938</v>
      </c>
      <c r="P123" s="162">
        <f>RES_hhdet_tes!P$116</f>
        <v>2.843201190291663</v>
      </c>
      <c r="Q123" s="162">
        <f>RES_hhdet_tes!Q$116</f>
        <v>2.9028808440854461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3.0071800959527696E-2</v>
      </c>
      <c r="F124" s="160">
        <f t="shared" si="20"/>
        <v>7.3069352240050928E-2</v>
      </c>
      <c r="G124" s="160">
        <f t="shared" si="20"/>
        <v>9.3013926019853976E-2</v>
      </c>
      <c r="H124" s="160">
        <f t="shared" si="20"/>
        <v>0.12354863587710418</v>
      </c>
      <c r="I124" s="160">
        <f t="shared" si="20"/>
        <v>0.14766481578962481</v>
      </c>
      <c r="J124" s="160">
        <f t="shared" si="20"/>
        <v>0.21913191733324852</v>
      </c>
      <c r="K124" s="160">
        <f t="shared" si="20"/>
        <v>0.38257889969673542</v>
      </c>
      <c r="L124" s="160">
        <f t="shared" si="20"/>
        <v>0.6265687263272498</v>
      </c>
      <c r="M124" s="160">
        <f t="shared" si="20"/>
        <v>1.1030129243714279</v>
      </c>
      <c r="N124" s="160">
        <f t="shared" si="20"/>
        <v>1.3283405943512812</v>
      </c>
      <c r="O124" s="160">
        <f t="shared" si="20"/>
        <v>1.4481921250195073</v>
      </c>
      <c r="P124" s="160">
        <f t="shared" si="20"/>
        <v>1.6280625560876008</v>
      </c>
      <c r="Q124" s="160">
        <f t="shared" si="20"/>
        <v>1.8552634967931489</v>
      </c>
    </row>
    <row r="125" spans="1:17" ht="12" customHeight="1" x14ac:dyDescent="0.25">
      <c r="A125" s="148" t="s">
        <v>60</v>
      </c>
      <c r="B125" s="156">
        <f>RES_hhdet_tes!B$118</f>
        <v>0</v>
      </c>
      <c r="C125" s="156">
        <f>RES_hhdet_tes!C$118</f>
        <v>0</v>
      </c>
      <c r="D125" s="156">
        <f>RES_hhdet_tes!D$118</f>
        <v>0</v>
      </c>
      <c r="E125" s="156">
        <f>RES_hhdet_tes!E$118</f>
        <v>2.1927833505150502E-2</v>
      </c>
      <c r="F125" s="156">
        <f>RES_hhdet_tes!F$118</f>
        <v>5.2681311804030254E-2</v>
      </c>
      <c r="G125" s="156">
        <f>RES_hhdet_tes!G$118</f>
        <v>6.689353716805703E-2</v>
      </c>
      <c r="H125" s="156">
        <f>RES_hhdet_tes!H$118</f>
        <v>9.0800261116395858E-2</v>
      </c>
      <c r="I125" s="156">
        <f>RES_hhdet_tes!I$118</f>
        <v>0.10536650076188875</v>
      </c>
      <c r="J125" s="156">
        <f>RES_hhdet_tes!J$118</f>
        <v>0.15867862002750441</v>
      </c>
      <c r="K125" s="156">
        <f>RES_hhdet_tes!K$118</f>
        <v>0.27627745492907579</v>
      </c>
      <c r="L125" s="156">
        <f>RES_hhdet_tes!L$118</f>
        <v>0.4459773517341391</v>
      </c>
      <c r="M125" s="156">
        <f>RES_hhdet_tes!M$118</f>
        <v>0.8192647260552377</v>
      </c>
      <c r="N125" s="156">
        <f>RES_hhdet_tes!N$118</f>
        <v>0.97404043209077296</v>
      </c>
      <c r="O125" s="156">
        <f>RES_hhdet_tes!O$118</f>
        <v>1.087297424680838</v>
      </c>
      <c r="P125" s="156">
        <f>RES_hhdet_tes!P$118</f>
        <v>1.1900492878857358</v>
      </c>
      <c r="Q125" s="156">
        <f>RES_hhdet_tes!Q$118</f>
        <v>1.3540246766247126</v>
      </c>
    </row>
    <row r="126" spans="1:17" ht="12" customHeight="1" x14ac:dyDescent="0.25">
      <c r="A126" s="148" t="s">
        <v>59</v>
      </c>
      <c r="B126" s="156">
        <f>RES_hhdet_tes!B$119</f>
        <v>0</v>
      </c>
      <c r="C126" s="156">
        <f>RES_hhdet_tes!C$119</f>
        <v>0</v>
      </c>
      <c r="D126" s="156">
        <f>RES_hhdet_tes!D$119</f>
        <v>0</v>
      </c>
      <c r="E126" s="156">
        <f>RES_hhdet_tes!E$119</f>
        <v>8.1439674543771923E-3</v>
      </c>
      <c r="F126" s="156">
        <f>RES_hhdet_tes!F$119</f>
        <v>2.0388040436020671E-2</v>
      </c>
      <c r="G126" s="156">
        <f>RES_hhdet_tes!G$119</f>
        <v>2.6120388851796947E-2</v>
      </c>
      <c r="H126" s="156">
        <f>RES_hhdet_tes!H$119</f>
        <v>3.2748374760708319E-2</v>
      </c>
      <c r="I126" s="156">
        <f>RES_hhdet_tes!I$119</f>
        <v>4.229831502773608E-2</v>
      </c>
      <c r="J126" s="156">
        <f>RES_hhdet_tes!J$119</f>
        <v>6.0453297305744114E-2</v>
      </c>
      <c r="K126" s="156">
        <f>RES_hhdet_tes!K$119</f>
        <v>0.10630144476765961</v>
      </c>
      <c r="L126" s="156">
        <f>RES_hhdet_tes!L$119</f>
        <v>0.18059137459311073</v>
      </c>
      <c r="M126" s="156">
        <f>RES_hhdet_tes!M$119</f>
        <v>0.28374819831619025</v>
      </c>
      <c r="N126" s="156">
        <f>RES_hhdet_tes!N$119</f>
        <v>0.3543001622605082</v>
      </c>
      <c r="O126" s="156">
        <f>RES_hhdet_tes!O$119</f>
        <v>0.36089470033866944</v>
      </c>
      <c r="P126" s="156">
        <f>RES_hhdet_tes!P$119</f>
        <v>0.43801326820186481</v>
      </c>
      <c r="Q126" s="156">
        <f>RES_hhdet_tes!Q$119</f>
        <v>0.50123882016843635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8.8909509106087803E-2</v>
      </c>
      <c r="F127" s="157">
        <f t="shared" si="21"/>
        <v>0.21470707990147053</v>
      </c>
      <c r="G127" s="157">
        <f t="shared" si="21"/>
        <v>0.24185239421620416</v>
      </c>
      <c r="H127" s="157">
        <f t="shared" si="21"/>
        <v>0.25579795012474049</v>
      </c>
      <c r="I127" s="157">
        <f t="shared" si="21"/>
        <v>0.30214517672286784</v>
      </c>
      <c r="J127" s="157">
        <f t="shared" si="21"/>
        <v>0.38114348969632522</v>
      </c>
      <c r="K127" s="157">
        <f t="shared" si="21"/>
        <v>0.56790083279272197</v>
      </c>
      <c r="L127" s="157">
        <f t="shared" si="21"/>
        <v>0.89925107540563987</v>
      </c>
      <c r="M127" s="157">
        <f t="shared" si="21"/>
        <v>1.2611138325842535</v>
      </c>
      <c r="N127" s="157">
        <f t="shared" si="21"/>
        <v>1.5030096925489456</v>
      </c>
      <c r="O127" s="157">
        <f t="shared" si="21"/>
        <v>1.5211758109569424</v>
      </c>
      <c r="P127" s="157">
        <f t="shared" si="21"/>
        <v>1.7334840371432307</v>
      </c>
      <c r="Q127" s="157">
        <f t="shared" si="21"/>
        <v>1.8062131031814972</v>
      </c>
    </row>
    <row r="128" spans="1:17" ht="12" customHeight="1" x14ac:dyDescent="0.25">
      <c r="A128" s="23" t="s">
        <v>57</v>
      </c>
      <c r="B128" s="156">
        <f>RES_hhdet_tes!B$121</f>
        <v>0</v>
      </c>
      <c r="C128" s="156">
        <f>RES_hhdet_tes!C$121</f>
        <v>0</v>
      </c>
      <c r="D128" s="156">
        <f>RES_hhdet_tes!D$121</f>
        <v>0</v>
      </c>
      <c r="E128" s="156">
        <f>RES_hhdet_tes!E$121</f>
        <v>1.3333417181887356E-2</v>
      </c>
      <c r="F128" s="156">
        <f>RES_hhdet_tes!F$121</f>
        <v>4.8679527894920679E-2</v>
      </c>
      <c r="G128" s="156">
        <f>RES_hhdet_tes!G$121</f>
        <v>4.5807580916236823E-2</v>
      </c>
      <c r="H128" s="156">
        <f>RES_hhdet_tes!H$121</f>
        <v>5.2565191733861975E-2</v>
      </c>
      <c r="I128" s="156">
        <f>RES_hhdet_tes!I$121</f>
        <v>3.7019914047294197E-2</v>
      </c>
      <c r="J128" s="156">
        <f>RES_hhdet_tes!J$121</f>
        <v>6.5669668626989239E-2</v>
      </c>
      <c r="K128" s="156">
        <f>RES_hhdet_tes!K$121</f>
        <v>8.8492294485961742E-2</v>
      </c>
      <c r="L128" s="156">
        <f>RES_hhdet_tes!L$121</f>
        <v>0.15809875229957204</v>
      </c>
      <c r="M128" s="156">
        <f>RES_hhdet_tes!M$121</f>
        <v>0.20470193546110677</v>
      </c>
      <c r="N128" s="156">
        <f>RES_hhdet_tes!N$121</f>
        <v>0.23868853815172428</v>
      </c>
      <c r="O128" s="156">
        <f>RES_hhdet_tes!O$121</f>
        <v>0.30617342141050524</v>
      </c>
      <c r="P128" s="156">
        <f>RES_hhdet_tes!P$121</f>
        <v>0.30498616643164062</v>
      </c>
      <c r="Q128" s="156">
        <f>RES_hhdet_tes!Q$121</f>
        <v>0.29471142690242436</v>
      </c>
    </row>
    <row r="129" spans="1:17" ht="12" customHeight="1" x14ac:dyDescent="0.25">
      <c r="A129" s="29" t="s">
        <v>140</v>
      </c>
      <c r="B129" s="57">
        <f>RES_hhdet_tes!B$122</f>
        <v>0</v>
      </c>
      <c r="C129" s="57">
        <f>RES_hhdet_tes!C$122</f>
        <v>0</v>
      </c>
      <c r="D129" s="57">
        <f>RES_hhdet_tes!D$122</f>
        <v>0</v>
      </c>
      <c r="E129" s="57">
        <f>RES_hhdet_tes!E$122</f>
        <v>7.557609192420045E-2</v>
      </c>
      <c r="F129" s="57">
        <f>RES_hhdet_tes!F$122</f>
        <v>0.16602755200654987</v>
      </c>
      <c r="G129" s="57">
        <f>RES_hhdet_tes!G$122</f>
        <v>0.19604481329996734</v>
      </c>
      <c r="H129" s="57">
        <f>RES_hhdet_tes!H$122</f>
        <v>0.20323275839087854</v>
      </c>
      <c r="I129" s="57">
        <f>RES_hhdet_tes!I$122</f>
        <v>0.26512526267557363</v>
      </c>
      <c r="J129" s="57">
        <f>RES_hhdet_tes!J$122</f>
        <v>0.31547382106933597</v>
      </c>
      <c r="K129" s="57">
        <f>RES_hhdet_tes!K$122</f>
        <v>0.47940853830676028</v>
      </c>
      <c r="L129" s="57">
        <f>RES_hhdet_tes!L$122</f>
        <v>0.74115232310606782</v>
      </c>
      <c r="M129" s="57">
        <f>RES_hhdet_tes!M$122</f>
        <v>1.0564118971231466</v>
      </c>
      <c r="N129" s="57">
        <f>RES_hhdet_tes!N$122</f>
        <v>1.2643211543972213</v>
      </c>
      <c r="O129" s="57">
        <f>RES_hhdet_tes!O$122</f>
        <v>1.2150023895464372</v>
      </c>
      <c r="P129" s="57">
        <f>RES_hhdet_tes!P$122</f>
        <v>1.4284978707115901</v>
      </c>
      <c r="Q129" s="57">
        <f>RES_hhdet_tes!Q$122</f>
        <v>1.5115016762790727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>
        <f t="shared" si="22"/>
        <v>0.85691017773295308</v>
      </c>
      <c r="F131" s="175">
        <f t="shared" si="22"/>
        <v>0.85649144485958373</v>
      </c>
      <c r="G131" s="175">
        <f t="shared" si="22"/>
        <v>0.85817209438213293</v>
      </c>
      <c r="H131" s="175">
        <f t="shared" si="22"/>
        <v>0.85811225176967632</v>
      </c>
      <c r="I131" s="175">
        <f t="shared" si="22"/>
        <v>0.86230226525788867</v>
      </c>
      <c r="J131" s="175">
        <f t="shared" si="22"/>
        <v>0.86516489146930198</v>
      </c>
      <c r="K131" s="175">
        <f t="shared" si="22"/>
        <v>0.87191832776996336</v>
      </c>
      <c r="L131" s="175">
        <f t="shared" si="22"/>
        <v>0.87895795173739333</v>
      </c>
      <c r="M131" s="175">
        <f t="shared" si="22"/>
        <v>0.87962378363298521</v>
      </c>
      <c r="N131" s="175">
        <f t="shared" si="22"/>
        <v>0.88380059327335925</v>
      </c>
      <c r="O131" s="175">
        <f t="shared" si="22"/>
        <v>0.8823299554703371</v>
      </c>
      <c r="P131" s="175">
        <f t="shared" si="22"/>
        <v>0.8827660040029448</v>
      </c>
      <c r="Q131" s="175">
        <f t="shared" si="22"/>
        <v>0.88578310985262143</v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>
        <f t="shared" si="22"/>
        <v>0.87214448824958712</v>
      </c>
      <c r="F132" s="169">
        <f t="shared" si="22"/>
        <v>0.87474373427659446</v>
      </c>
      <c r="G132" s="169">
        <f t="shared" si="22"/>
        <v>0.87518248112110697</v>
      </c>
      <c r="H132" s="169">
        <f t="shared" si="22"/>
        <v>0.87575847243980731</v>
      </c>
      <c r="I132" s="169">
        <f t="shared" si="22"/>
        <v>0.878108662982656</v>
      </c>
      <c r="J132" s="169">
        <f t="shared" si="22"/>
        <v>0.88115718614993577</v>
      </c>
      <c r="K132" s="169">
        <f t="shared" si="22"/>
        <v>0.88704152740354147</v>
      </c>
      <c r="L132" s="169">
        <f t="shared" si="22"/>
        <v>0.89318509750733888</v>
      </c>
      <c r="M132" s="169">
        <f t="shared" si="22"/>
        <v>0.89660975235817719</v>
      </c>
      <c r="N132" s="169">
        <f t="shared" si="22"/>
        <v>0.89872870885636147</v>
      </c>
      <c r="O132" s="169">
        <f t="shared" si="22"/>
        <v>0.89875558290093671</v>
      </c>
      <c r="P132" s="169">
        <f t="shared" si="22"/>
        <v>0.9001833493642144</v>
      </c>
      <c r="Q132" s="169">
        <f t="shared" si="22"/>
        <v>0.90108943365588801</v>
      </c>
    </row>
    <row r="133" spans="1:17" ht="12" customHeight="1" x14ac:dyDescent="0.25">
      <c r="A133" s="23" t="s">
        <v>153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>
        <f t="shared" si="22"/>
        <v>0.87163825914494686</v>
      </c>
      <c r="F133" s="73">
        <f t="shared" si="22"/>
        <v>0.87413655177696925</v>
      </c>
      <c r="G133" s="73">
        <f t="shared" si="22"/>
        <v>0.87463410894319782</v>
      </c>
      <c r="H133" s="73">
        <f t="shared" si="22"/>
        <v>0.8752858731861638</v>
      </c>
      <c r="I133" s="73">
        <f t="shared" si="22"/>
        <v>0.8774261399146136</v>
      </c>
      <c r="J133" s="73">
        <f t="shared" si="22"/>
        <v>0.88078825772037894</v>
      </c>
      <c r="K133" s="73">
        <f t="shared" si="22"/>
        <v>0.88661276151200641</v>
      </c>
      <c r="L133" s="73">
        <f t="shared" si="22"/>
        <v>0.89272722357652956</v>
      </c>
      <c r="M133" s="73">
        <f t="shared" si="22"/>
        <v>0.89605925061886194</v>
      </c>
      <c r="N133" s="73">
        <f t="shared" si="22"/>
        <v>0.89820973792133496</v>
      </c>
      <c r="O133" s="73">
        <f t="shared" si="22"/>
        <v>0.89827836506523295</v>
      </c>
      <c r="P133" s="73">
        <f t="shared" si="22"/>
        <v>0.89967430035193785</v>
      </c>
      <c r="Q133" s="73">
        <f t="shared" si="22"/>
        <v>0.90058247068895136</v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>
        <f t="shared" si="22"/>
        <v>0.99999999999999978</v>
      </c>
      <c r="F134" s="73">
        <f t="shared" si="22"/>
        <v>0.99999999999999967</v>
      </c>
      <c r="G134" s="73">
        <f t="shared" si="22"/>
        <v>0.99999999999999944</v>
      </c>
      <c r="H134" s="73">
        <f t="shared" si="22"/>
        <v>0.99999999999999978</v>
      </c>
      <c r="I134" s="73">
        <f t="shared" si="22"/>
        <v>0.99999999999999911</v>
      </c>
      <c r="J134" s="73">
        <f t="shared" si="22"/>
        <v>1.0000000000000002</v>
      </c>
      <c r="K134" s="73">
        <f t="shared" si="22"/>
        <v>0.99999999999999967</v>
      </c>
      <c r="L134" s="73">
        <f t="shared" si="22"/>
        <v>0.99999999999999933</v>
      </c>
      <c r="M134" s="73">
        <f t="shared" si="22"/>
        <v>1.0000000000000002</v>
      </c>
      <c r="N134" s="73">
        <f t="shared" si="22"/>
        <v>1.0000000000000004</v>
      </c>
      <c r="O134" s="73">
        <f t="shared" si="22"/>
        <v>1.0000000000000002</v>
      </c>
      <c r="P134" s="73">
        <f t="shared" si="22"/>
        <v>1</v>
      </c>
      <c r="Q134" s="73">
        <f t="shared" si="22"/>
        <v>1</v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>
        <f t="shared" si="22"/>
        <v>2.0608369357615732</v>
      </c>
      <c r="F135" s="169">
        <f t="shared" si="22"/>
        <v>2.0941825908161378</v>
      </c>
      <c r="G135" s="169">
        <f t="shared" si="22"/>
        <v>2.1199348073755262</v>
      </c>
      <c r="H135" s="169">
        <f t="shared" si="22"/>
        <v>2.1646050712876077</v>
      </c>
      <c r="I135" s="169">
        <f t="shared" si="22"/>
        <v>2.2236853797985092</v>
      </c>
      <c r="J135" s="169">
        <f t="shared" si="22"/>
        <v>2.3046402836330846</v>
      </c>
      <c r="K135" s="169">
        <f t="shared" si="22"/>
        <v>2.4252202553450686</v>
      </c>
      <c r="L135" s="169">
        <f t="shared" si="22"/>
        <v>2.5701920886887581</v>
      </c>
      <c r="M135" s="169">
        <f t="shared" si="22"/>
        <v>2.6619628015752852</v>
      </c>
      <c r="N135" s="169">
        <f t="shared" si="22"/>
        <v>2.741572417286517</v>
      </c>
      <c r="O135" s="169">
        <f t="shared" si="22"/>
        <v>2.755005917384592</v>
      </c>
      <c r="P135" s="169">
        <f t="shared" si="22"/>
        <v>2.8295097927824293</v>
      </c>
      <c r="Q135" s="169">
        <f t="shared" si="22"/>
        <v>2.9103439038255496</v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>
        <f t="shared" si="22"/>
        <v>2.0608369357615732</v>
      </c>
      <c r="F136" s="73">
        <f t="shared" si="22"/>
        <v>2.0941825908161378</v>
      </c>
      <c r="G136" s="73">
        <f t="shared" si="22"/>
        <v>2.1199348073755262</v>
      </c>
      <c r="H136" s="73">
        <f t="shared" si="22"/>
        <v>2.1646050712876077</v>
      </c>
      <c r="I136" s="73">
        <f t="shared" si="22"/>
        <v>2.2236853797985092</v>
      </c>
      <c r="J136" s="73">
        <f t="shared" si="22"/>
        <v>2.3046402836330846</v>
      </c>
      <c r="K136" s="73">
        <f t="shared" si="22"/>
        <v>2.4252202553450686</v>
      </c>
      <c r="L136" s="73">
        <f t="shared" si="22"/>
        <v>2.5701920886887581</v>
      </c>
      <c r="M136" s="73">
        <f t="shared" si="22"/>
        <v>2.6619628015752852</v>
      </c>
      <c r="N136" s="73">
        <f t="shared" si="22"/>
        <v>2.741572417286517</v>
      </c>
      <c r="O136" s="73">
        <f t="shared" si="22"/>
        <v>2.755005917384592</v>
      </c>
      <c r="P136" s="73">
        <f t="shared" si="22"/>
        <v>2.8295097927824293</v>
      </c>
      <c r="Q136" s="73">
        <f t="shared" si="22"/>
        <v>2.9103439038255496</v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>
        <f t="shared" si="22"/>
        <v>0.81411823210573298</v>
      </c>
      <c r="F137" s="169">
        <f t="shared" si="22"/>
        <v>0.81675238987760335</v>
      </c>
      <c r="G137" s="169">
        <f t="shared" si="22"/>
        <v>0.81824643007123288</v>
      </c>
      <c r="H137" s="169">
        <f t="shared" si="22"/>
        <v>0.81940406210441985</v>
      </c>
      <c r="I137" s="169">
        <f t="shared" si="22"/>
        <v>0.82323615033367736</v>
      </c>
      <c r="J137" s="169">
        <f t="shared" si="22"/>
        <v>0.82719931975183447</v>
      </c>
      <c r="K137" s="169">
        <f t="shared" si="22"/>
        <v>0.8345389846300596</v>
      </c>
      <c r="L137" s="169">
        <f t="shared" si="22"/>
        <v>0.84088748779181333</v>
      </c>
      <c r="M137" s="169">
        <f t="shared" si="22"/>
        <v>0.84456597651350784</v>
      </c>
      <c r="N137" s="169">
        <f t="shared" si="22"/>
        <v>0.84851203219836879</v>
      </c>
      <c r="O137" s="169">
        <f t="shared" si="22"/>
        <v>0.84925816968739565</v>
      </c>
      <c r="P137" s="169">
        <f t="shared" si="22"/>
        <v>0.85215113743062298</v>
      </c>
      <c r="Q137" s="169">
        <f t="shared" si="22"/>
        <v>0.85461056031932625</v>
      </c>
    </row>
    <row r="138" spans="1:17" ht="12" customHeight="1" x14ac:dyDescent="0.25">
      <c r="A138" s="167" t="s">
        <v>152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151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79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>
        <f t="shared" si="22"/>
        <v>0.80875211210958964</v>
      </c>
      <c r="F142" s="171">
        <f t="shared" si="22"/>
        <v>0.81107042148071673</v>
      </c>
      <c r="G142" s="171">
        <f t="shared" si="22"/>
        <v>0.81139258617832144</v>
      </c>
      <c r="H142" s="171">
        <f t="shared" si="22"/>
        <v>0.81170752040403249</v>
      </c>
      <c r="I142" s="171">
        <f t="shared" si="22"/>
        <v>0.81342828571106285</v>
      </c>
      <c r="J142" s="171">
        <f t="shared" si="22"/>
        <v>0.81622669917787294</v>
      </c>
      <c r="K142" s="171">
        <f t="shared" si="22"/>
        <v>0.82132302550874658</v>
      </c>
      <c r="L142" s="171">
        <f t="shared" si="22"/>
        <v>0.82739149115948074</v>
      </c>
      <c r="M142" s="171">
        <f t="shared" si="22"/>
        <v>0.83035183326555995</v>
      </c>
      <c r="N142" s="171">
        <f t="shared" si="22"/>
        <v>0.83390375542138151</v>
      </c>
      <c r="O142" s="171">
        <f t="shared" si="22"/>
        <v>0.83461883189469277</v>
      </c>
      <c r="P142" s="171">
        <f t="shared" si="22"/>
        <v>0.83623377584987935</v>
      </c>
      <c r="Q142" s="171">
        <f t="shared" si="22"/>
        <v>0.83734259321546722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>
        <f t="shared" si="22"/>
        <v>0.85292803469044032</v>
      </c>
      <c r="F143" s="170">
        <f t="shared" si="22"/>
        <v>0.85745676200406074</v>
      </c>
      <c r="G143" s="170">
        <f t="shared" si="22"/>
        <v>0.85861356726171834</v>
      </c>
      <c r="H143" s="170">
        <f t="shared" si="22"/>
        <v>0.85734370726783349</v>
      </c>
      <c r="I143" s="170">
        <f t="shared" si="22"/>
        <v>0.86384338094479785</v>
      </c>
      <c r="J143" s="170">
        <f t="shared" si="22"/>
        <v>0.86640174948763882</v>
      </c>
      <c r="K143" s="170">
        <f t="shared" si="22"/>
        <v>0.87244481449349809</v>
      </c>
      <c r="L143" s="170">
        <f t="shared" si="22"/>
        <v>0.87767197083578385</v>
      </c>
      <c r="M143" s="170">
        <f t="shared" si="22"/>
        <v>0.87586250099250162</v>
      </c>
      <c r="N143" s="170">
        <f t="shared" si="22"/>
        <v>0.87922349670433875</v>
      </c>
      <c r="O143" s="170">
        <f t="shared" si="22"/>
        <v>0.87699885024729551</v>
      </c>
      <c r="P143" s="170">
        <f t="shared" si="22"/>
        <v>0.8814518704216574</v>
      </c>
      <c r="Q143" s="170">
        <f t="shared" si="22"/>
        <v>0.88310593981650132</v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>
        <f t="shared" si="22"/>
        <v>0.80875211210958942</v>
      </c>
      <c r="F144" s="73">
        <f t="shared" si="22"/>
        <v>0.81262794498518132</v>
      </c>
      <c r="G144" s="73">
        <f t="shared" si="22"/>
        <v>0.81369118047884925</v>
      </c>
      <c r="H144" s="73">
        <f t="shared" si="22"/>
        <v>0.81539104504441617</v>
      </c>
      <c r="I144" s="73">
        <f t="shared" si="22"/>
        <v>0.81907387097924267</v>
      </c>
      <c r="J144" s="73">
        <f t="shared" si="22"/>
        <v>0.82443928123421706</v>
      </c>
      <c r="K144" s="73">
        <f t="shared" si="22"/>
        <v>0.83162962734565193</v>
      </c>
      <c r="L144" s="73">
        <f t="shared" si="22"/>
        <v>0.83624858681017777</v>
      </c>
      <c r="M144" s="73">
        <f t="shared" si="22"/>
        <v>0.83975762931697628</v>
      </c>
      <c r="N144" s="73">
        <f t="shared" si="22"/>
        <v>0.84222329694639897</v>
      </c>
      <c r="O144" s="73">
        <f t="shared" si="22"/>
        <v>0.84259856594166427</v>
      </c>
      <c r="P144" s="73">
        <f t="shared" si="22"/>
        <v>0.84459930357527768</v>
      </c>
      <c r="Q144" s="73">
        <f t="shared" si="22"/>
        <v>0.84647688868593141</v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>
        <f t="shared" si="22"/>
        <v>1</v>
      </c>
      <c r="F145" s="73">
        <f t="shared" si="22"/>
        <v>0.99999999999999978</v>
      </c>
      <c r="G145" s="73">
        <f t="shared" si="22"/>
        <v>1</v>
      </c>
      <c r="H145" s="73">
        <f t="shared" si="22"/>
        <v>1</v>
      </c>
      <c r="I145" s="73">
        <f t="shared" si="22"/>
        <v>1</v>
      </c>
      <c r="J145" s="73">
        <f t="shared" si="22"/>
        <v>0.99999999999999989</v>
      </c>
      <c r="K145" s="73">
        <f t="shared" si="22"/>
        <v>0.99999999999999978</v>
      </c>
      <c r="L145" s="73">
        <f t="shared" si="22"/>
        <v>1</v>
      </c>
      <c r="M145" s="73">
        <f t="shared" si="22"/>
        <v>1</v>
      </c>
      <c r="N145" s="73">
        <f t="shared" si="22"/>
        <v>1</v>
      </c>
      <c r="O145" s="73">
        <f t="shared" si="22"/>
        <v>0.99999999999999967</v>
      </c>
      <c r="P145" s="73">
        <f t="shared" si="22"/>
        <v>1.0000000000000007</v>
      </c>
      <c r="Q145" s="73">
        <f t="shared" si="22"/>
        <v>1</v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>
        <f t="shared" si="22"/>
        <v>0.74494189385509013</v>
      </c>
      <c r="F146" s="169">
        <f t="shared" si="22"/>
        <v>0.7066090230172517</v>
      </c>
      <c r="G146" s="169">
        <f t="shared" si="22"/>
        <v>0.72566380218999205</v>
      </c>
      <c r="H146" s="169">
        <f t="shared" si="22"/>
        <v>0.71791371438773</v>
      </c>
      <c r="I146" s="169">
        <f t="shared" si="22"/>
        <v>0.76373123639395435</v>
      </c>
      <c r="J146" s="169">
        <f t="shared" si="22"/>
        <v>0.73875781798542506</v>
      </c>
      <c r="K146" s="169">
        <f t="shared" si="22"/>
        <v>0.7501592854071284</v>
      </c>
      <c r="L146" s="169">
        <f t="shared" si="22"/>
        <v>0.74278061303058185</v>
      </c>
      <c r="M146" s="169">
        <f t="shared" si="22"/>
        <v>0.7524266086955389</v>
      </c>
      <c r="N146" s="169">
        <f t="shared" si="22"/>
        <v>0.75708092973823515</v>
      </c>
      <c r="O146" s="169">
        <f t="shared" si="22"/>
        <v>0.735991903940859</v>
      </c>
      <c r="P146" s="169">
        <f t="shared" si="22"/>
        <v>0.74958919716759487</v>
      </c>
      <c r="Q146" s="169">
        <f t="shared" ref="Q146" si="23">IF(Q127=0,"",Q127/Q108)</f>
        <v>0.75688822027107183</v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>
        <f t="shared" si="24"/>
        <v>0.45839602861049517</v>
      </c>
      <c r="F147" s="73">
        <f t="shared" si="24"/>
        <v>0.45999761272299933</v>
      </c>
      <c r="G147" s="73">
        <f t="shared" si="24"/>
        <v>0.46012966323875354</v>
      </c>
      <c r="H147" s="73">
        <f t="shared" si="24"/>
        <v>0.46081674553240271</v>
      </c>
      <c r="I147" s="73">
        <f t="shared" si="24"/>
        <v>0.46149780028050524</v>
      </c>
      <c r="J147" s="73">
        <f t="shared" si="24"/>
        <v>0.46535723244519406</v>
      </c>
      <c r="K147" s="73">
        <f t="shared" si="24"/>
        <v>0.46722162537849671</v>
      </c>
      <c r="L147" s="73">
        <f t="shared" si="24"/>
        <v>0.4706466644568959</v>
      </c>
      <c r="M147" s="73">
        <f t="shared" si="24"/>
        <v>0.47209369960215192</v>
      </c>
      <c r="N147" s="73">
        <f t="shared" si="24"/>
        <v>0.47524236508295992</v>
      </c>
      <c r="O147" s="73">
        <f t="shared" si="24"/>
        <v>0.4764707092872042</v>
      </c>
      <c r="P147" s="73">
        <f t="shared" si="24"/>
        <v>0.47683309714129141</v>
      </c>
      <c r="Q147" s="73">
        <f t="shared" si="24"/>
        <v>0.47694522665229838</v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>
        <f t="shared" si="24"/>
        <v>0.83728002182673877</v>
      </c>
      <c r="F148" s="65">
        <f t="shared" si="24"/>
        <v>0.83839617420748791</v>
      </c>
      <c r="G148" s="65">
        <f t="shared" si="24"/>
        <v>0.83876356395135809</v>
      </c>
      <c r="H148" s="65">
        <f t="shared" si="24"/>
        <v>0.838980532628543</v>
      </c>
      <c r="I148" s="65">
        <f t="shared" si="24"/>
        <v>0.84059934886551657</v>
      </c>
      <c r="J148" s="65">
        <f t="shared" si="24"/>
        <v>0.84169417460557205</v>
      </c>
      <c r="K148" s="65">
        <f t="shared" si="24"/>
        <v>0.84456556500182001</v>
      </c>
      <c r="L148" s="65">
        <f t="shared" si="24"/>
        <v>0.84728601622396493</v>
      </c>
      <c r="M148" s="65">
        <f t="shared" si="24"/>
        <v>0.85025979252474382</v>
      </c>
      <c r="N148" s="65">
        <f t="shared" si="24"/>
        <v>0.85252935605057201</v>
      </c>
      <c r="O148" s="65">
        <f t="shared" si="24"/>
        <v>0.8530812485414061</v>
      </c>
      <c r="P148" s="65">
        <f t="shared" si="24"/>
        <v>0.85386890940430016</v>
      </c>
      <c r="Q148" s="65">
        <f t="shared" si="24"/>
        <v>0.85470304702902067</v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7.6844395061235943E-2</v>
      </c>
      <c r="F150" s="168">
        <f t="shared" si="25"/>
        <v>0.27957758854896414</v>
      </c>
      <c r="G150" s="168">
        <f t="shared" si="25"/>
        <v>0.26300784346183148</v>
      </c>
      <c r="H150" s="168">
        <f t="shared" si="25"/>
        <v>0.30135720215125422</v>
      </c>
      <c r="I150" s="168">
        <f t="shared" si="25"/>
        <v>0.21192263512547835</v>
      </c>
      <c r="J150" s="168">
        <f t="shared" si="25"/>
        <v>0.37281204179361571</v>
      </c>
      <c r="K150" s="168">
        <f t="shared" si="25"/>
        <v>0.50037326212816835</v>
      </c>
      <c r="L150" s="168">
        <f t="shared" si="25"/>
        <v>0.88745232625551762</v>
      </c>
      <c r="M150" s="168">
        <f t="shared" si="25"/>
        <v>1.1455269715607905</v>
      </c>
      <c r="N150" s="168">
        <f t="shared" si="25"/>
        <v>1.3268688264516351</v>
      </c>
      <c r="O150" s="168">
        <f t="shared" si="25"/>
        <v>1.6976292686922392</v>
      </c>
      <c r="P150" s="168">
        <f t="shared" si="25"/>
        <v>1.6897611603100255</v>
      </c>
      <c r="Q150" s="168">
        <f t="shared" si="25"/>
        <v>1.6324505826901909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153</v>
      </c>
      <c r="B152" s="156">
        <f>RES_hhdet_emi!B$107</f>
        <v>0</v>
      </c>
      <c r="C152" s="156">
        <f>RES_hhdet_emi!C$107</f>
        <v>0</v>
      </c>
      <c r="D152" s="156">
        <f>RES_hhdet_emi!D$107</f>
        <v>0</v>
      </c>
      <c r="E152" s="156">
        <f>RES_hhdet_emi!E$107</f>
        <v>0</v>
      </c>
      <c r="F152" s="156">
        <f>RES_hhdet_emi!F$107</f>
        <v>0</v>
      </c>
      <c r="G152" s="156">
        <f>RES_hhdet_emi!G$107</f>
        <v>0</v>
      </c>
      <c r="H152" s="156">
        <f>RES_hhdet_emi!H$107</f>
        <v>0</v>
      </c>
      <c r="I152" s="156">
        <f>RES_hhdet_emi!I$107</f>
        <v>0</v>
      </c>
      <c r="J152" s="156">
        <f>RES_hhdet_emi!J$107</f>
        <v>0</v>
      </c>
      <c r="K152" s="156">
        <f>RES_hhdet_emi!K$107</f>
        <v>0</v>
      </c>
      <c r="L152" s="156">
        <f>RES_hhdet_emi!L$107</f>
        <v>0</v>
      </c>
      <c r="M152" s="156">
        <f>RES_hhdet_emi!M$107</f>
        <v>0</v>
      </c>
      <c r="N152" s="156">
        <f>RES_hhdet_emi!N$107</f>
        <v>0</v>
      </c>
      <c r="O152" s="156">
        <f>RES_hhdet_emi!O$107</f>
        <v>0</v>
      </c>
      <c r="P152" s="156">
        <f>RES_hhdet_emi!P$107</f>
        <v>0</v>
      </c>
      <c r="Q152" s="156">
        <f>RES_hhdet_emi!Q$107</f>
        <v>0</v>
      </c>
    </row>
    <row r="153" spans="1:17" ht="12" customHeight="1" x14ac:dyDescent="0.25">
      <c r="A153" s="23" t="s">
        <v>60</v>
      </c>
      <c r="B153" s="156">
        <f>RES_hhdet_emi!B$108</f>
        <v>0</v>
      </c>
      <c r="C153" s="156">
        <f>RES_hhdet_emi!C$108</f>
        <v>0</v>
      </c>
      <c r="D153" s="156">
        <f>RES_hhdet_emi!D$108</f>
        <v>0</v>
      </c>
      <c r="E153" s="156">
        <f>RES_hhdet_emi!E$108</f>
        <v>0</v>
      </c>
      <c r="F153" s="156">
        <f>RES_hhdet_emi!F$108</f>
        <v>0</v>
      </c>
      <c r="G153" s="156">
        <f>RES_hhdet_emi!G$108</f>
        <v>0</v>
      </c>
      <c r="H153" s="156">
        <f>RES_hhdet_emi!H$108</f>
        <v>0</v>
      </c>
      <c r="I153" s="156">
        <f>RES_hhdet_emi!I$108</f>
        <v>0</v>
      </c>
      <c r="J153" s="156">
        <f>RES_hhdet_emi!J$108</f>
        <v>0</v>
      </c>
      <c r="K153" s="156">
        <f>RES_hhdet_emi!K$108</f>
        <v>0</v>
      </c>
      <c r="L153" s="156">
        <f>RES_hhdet_emi!L$108</f>
        <v>0</v>
      </c>
      <c r="M153" s="156">
        <f>RES_hhdet_emi!M$108</f>
        <v>0</v>
      </c>
      <c r="N153" s="156">
        <f>RES_hhdet_emi!N$108</f>
        <v>0</v>
      </c>
      <c r="O153" s="156">
        <f>RES_hhdet_emi!O$108</f>
        <v>0</v>
      </c>
      <c r="P153" s="156">
        <f>RES_hhdet_emi!P$108</f>
        <v>0</v>
      </c>
      <c r="Q153" s="156">
        <f>RES_hhdet_emi!Q$108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RES_hhdet_emi!B$110</f>
        <v>0</v>
      </c>
      <c r="C155" s="156">
        <f>RES_hhdet_emi!C$110</f>
        <v>0</v>
      </c>
      <c r="D155" s="156">
        <f>RES_hhdet_emi!D$110</f>
        <v>0</v>
      </c>
      <c r="E155" s="156">
        <f>RES_hhdet_emi!E$110</f>
        <v>0</v>
      </c>
      <c r="F155" s="156">
        <f>RES_hhdet_emi!F$110</f>
        <v>0</v>
      </c>
      <c r="G155" s="156">
        <f>RES_hhdet_emi!G$110</f>
        <v>0</v>
      </c>
      <c r="H155" s="156">
        <f>RES_hhdet_emi!H$110</f>
        <v>0</v>
      </c>
      <c r="I155" s="156">
        <f>RES_hhdet_emi!I$110</f>
        <v>0</v>
      </c>
      <c r="J155" s="156">
        <f>RES_hhdet_emi!J$110</f>
        <v>0</v>
      </c>
      <c r="K155" s="156">
        <f>RES_hhdet_emi!K$110</f>
        <v>0</v>
      </c>
      <c r="L155" s="156">
        <f>RES_hhdet_emi!L$110</f>
        <v>0</v>
      </c>
      <c r="M155" s="156">
        <f>RES_hhdet_emi!M$110</f>
        <v>0</v>
      </c>
      <c r="N155" s="156">
        <f>RES_hhdet_emi!N$110</f>
        <v>0</v>
      </c>
      <c r="O155" s="156">
        <f>RES_hhdet_emi!O$110</f>
        <v>0</v>
      </c>
      <c r="P155" s="156">
        <f>RES_hhdet_emi!P$110</f>
        <v>0</v>
      </c>
      <c r="Q155" s="156">
        <f>RES_hhdet_emi!Q$110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152</v>
      </c>
      <c r="B157" s="132">
        <f>RES_hhdet_emi!B$112</f>
        <v>0</v>
      </c>
      <c r="C157" s="132">
        <f>RES_hhdet_emi!C$112</f>
        <v>0</v>
      </c>
      <c r="D157" s="132">
        <f>RES_hhdet_emi!D$112</f>
        <v>0</v>
      </c>
      <c r="E157" s="132">
        <f>RES_hhdet_emi!E$112</f>
        <v>0</v>
      </c>
      <c r="F157" s="132">
        <f>RES_hhdet_emi!F$112</f>
        <v>0</v>
      </c>
      <c r="G157" s="132">
        <f>RES_hhdet_emi!G$112</f>
        <v>0</v>
      </c>
      <c r="H157" s="132">
        <f>RES_hhdet_emi!H$112</f>
        <v>0</v>
      </c>
      <c r="I157" s="132">
        <f>RES_hhdet_emi!I$112</f>
        <v>0</v>
      </c>
      <c r="J157" s="132">
        <f>RES_hhdet_emi!J$112</f>
        <v>0</v>
      </c>
      <c r="K157" s="132">
        <f>RES_hhdet_emi!K$112</f>
        <v>0</v>
      </c>
      <c r="L157" s="132">
        <f>RES_hhdet_emi!L$112</f>
        <v>0</v>
      </c>
      <c r="M157" s="132">
        <f>RES_hhdet_emi!M$112</f>
        <v>0</v>
      </c>
      <c r="N157" s="132">
        <f>RES_hhdet_emi!N$112</f>
        <v>0</v>
      </c>
      <c r="O157" s="132">
        <f>RES_hhdet_emi!O$112</f>
        <v>0</v>
      </c>
      <c r="P157" s="132">
        <f>RES_hhdet_emi!P$112</f>
        <v>0</v>
      </c>
      <c r="Q157" s="132">
        <f>RES_hhdet_emi!Q$112</f>
        <v>0</v>
      </c>
    </row>
    <row r="158" spans="1:17" ht="12" customHeight="1" x14ac:dyDescent="0.25">
      <c r="A158" s="167" t="s">
        <v>151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79</v>
      </c>
      <c r="B159" s="165">
        <f>RES_hhdet_emi!B$114</f>
        <v>0</v>
      </c>
      <c r="C159" s="165">
        <f>RES_hhdet_emi!C$114</f>
        <v>0</v>
      </c>
      <c r="D159" s="165">
        <f>RES_hhdet_emi!D$114</f>
        <v>0</v>
      </c>
      <c r="E159" s="165">
        <f>RES_hhdet_emi!E$114</f>
        <v>0</v>
      </c>
      <c r="F159" s="165">
        <f>RES_hhdet_emi!F$114</f>
        <v>0</v>
      </c>
      <c r="G159" s="165">
        <f>RES_hhdet_emi!G$114</f>
        <v>0</v>
      </c>
      <c r="H159" s="165">
        <f>RES_hhdet_emi!H$114</f>
        <v>0</v>
      </c>
      <c r="I159" s="165">
        <f>RES_hhdet_emi!I$114</f>
        <v>0</v>
      </c>
      <c r="J159" s="165">
        <f>RES_hhdet_emi!J$114</f>
        <v>0</v>
      </c>
      <c r="K159" s="165">
        <f>RES_hhdet_emi!K$114</f>
        <v>0</v>
      </c>
      <c r="L159" s="165">
        <f>RES_hhdet_emi!L$114</f>
        <v>0</v>
      </c>
      <c r="M159" s="165">
        <f>RES_hhdet_emi!M$114</f>
        <v>0</v>
      </c>
      <c r="N159" s="165">
        <f>RES_hhdet_emi!N$114</f>
        <v>0</v>
      </c>
      <c r="O159" s="165">
        <f>RES_hhdet_emi!O$114</f>
        <v>0</v>
      </c>
      <c r="P159" s="165">
        <f>RES_hhdet_emi!P$114</f>
        <v>0</v>
      </c>
      <c r="Q159" s="165">
        <f>RES_hhdet_emi!Q$114</f>
        <v>0</v>
      </c>
    </row>
    <row r="160" spans="1:17" ht="12" customHeight="1" x14ac:dyDescent="0.25">
      <c r="A160" s="147" t="s">
        <v>59</v>
      </c>
      <c r="B160" s="164">
        <f>RES_hhdet_emi!B$115</f>
        <v>0</v>
      </c>
      <c r="C160" s="164">
        <f>RES_hhdet_emi!C$115</f>
        <v>0</v>
      </c>
      <c r="D160" s="164">
        <f>RES_hhdet_emi!D$115</f>
        <v>0</v>
      </c>
      <c r="E160" s="164">
        <f>RES_hhdet_emi!E$115</f>
        <v>0</v>
      </c>
      <c r="F160" s="164">
        <f>RES_hhdet_emi!F$115</f>
        <v>0</v>
      </c>
      <c r="G160" s="164">
        <f>RES_hhdet_emi!G$115</f>
        <v>0</v>
      </c>
      <c r="H160" s="164">
        <f>RES_hhdet_emi!H$115</f>
        <v>0</v>
      </c>
      <c r="I160" s="164">
        <f>RES_hhdet_emi!I$115</f>
        <v>0</v>
      </c>
      <c r="J160" s="164">
        <f>RES_hhdet_emi!J$115</f>
        <v>0</v>
      </c>
      <c r="K160" s="164">
        <f>RES_hhdet_emi!K$115</f>
        <v>0</v>
      </c>
      <c r="L160" s="164">
        <f>RES_hhdet_emi!L$115</f>
        <v>0</v>
      </c>
      <c r="M160" s="164">
        <f>RES_hhdet_emi!M$115</f>
        <v>0</v>
      </c>
      <c r="N160" s="164">
        <f>RES_hhdet_emi!N$115</f>
        <v>0</v>
      </c>
      <c r="O160" s="164">
        <f>RES_hhdet_emi!O$115</f>
        <v>0</v>
      </c>
      <c r="P160" s="164">
        <f>RES_hhdet_emi!P$115</f>
        <v>0</v>
      </c>
      <c r="Q160" s="164">
        <f>RES_hhdet_emi!Q$115</f>
        <v>0</v>
      </c>
    </row>
    <row r="161" spans="1:17" ht="12" customHeight="1" x14ac:dyDescent="0.25">
      <c r="A161" s="163" t="s">
        <v>142</v>
      </c>
      <c r="B161" s="162">
        <f>RES_hhdet_emi!B$116</f>
        <v>0</v>
      </c>
      <c r="C161" s="162">
        <f>RES_hhdet_emi!C$116</f>
        <v>0</v>
      </c>
      <c r="D161" s="162">
        <f>RES_hhdet_emi!D$116</f>
        <v>0</v>
      </c>
      <c r="E161" s="162">
        <f>RES_hhdet_emi!E$116</f>
        <v>0</v>
      </c>
      <c r="F161" s="162">
        <f>RES_hhdet_emi!F$116</f>
        <v>0</v>
      </c>
      <c r="G161" s="162">
        <f>RES_hhdet_emi!G$116</f>
        <v>0</v>
      </c>
      <c r="H161" s="162">
        <f>RES_hhdet_emi!H$116</f>
        <v>0</v>
      </c>
      <c r="I161" s="162">
        <f>RES_hhdet_emi!I$116</f>
        <v>0</v>
      </c>
      <c r="J161" s="162">
        <f>RES_hhdet_emi!J$116</f>
        <v>0</v>
      </c>
      <c r="K161" s="162">
        <f>RES_hhdet_emi!K$116</f>
        <v>0</v>
      </c>
      <c r="L161" s="162">
        <f>RES_hhdet_emi!L$116</f>
        <v>0</v>
      </c>
      <c r="M161" s="162">
        <f>RES_hhdet_emi!M$116</f>
        <v>0</v>
      </c>
      <c r="N161" s="162">
        <f>RES_hhdet_emi!N$116</f>
        <v>0</v>
      </c>
      <c r="O161" s="162">
        <f>RES_hhdet_emi!O$116</f>
        <v>0</v>
      </c>
      <c r="P161" s="162">
        <f>RES_hhdet_emi!P$116</f>
        <v>0</v>
      </c>
      <c r="Q161" s="162">
        <f>RES_hhdet_emi!Q$116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RES_hhdet_emi!B$118</f>
        <v>0</v>
      </c>
      <c r="C163" s="156">
        <f>RES_hhdet_emi!C$118</f>
        <v>0</v>
      </c>
      <c r="D163" s="156">
        <f>RES_hhdet_emi!D$118</f>
        <v>0</v>
      </c>
      <c r="E163" s="156">
        <f>RES_hhdet_emi!E$118</f>
        <v>0</v>
      </c>
      <c r="F163" s="156">
        <f>RES_hhdet_emi!F$118</f>
        <v>0</v>
      </c>
      <c r="G163" s="156">
        <f>RES_hhdet_emi!G$118</f>
        <v>0</v>
      </c>
      <c r="H163" s="156">
        <f>RES_hhdet_emi!H$118</f>
        <v>0</v>
      </c>
      <c r="I163" s="156">
        <f>RES_hhdet_emi!I$118</f>
        <v>0</v>
      </c>
      <c r="J163" s="156">
        <f>RES_hhdet_emi!J$118</f>
        <v>0</v>
      </c>
      <c r="K163" s="156">
        <f>RES_hhdet_emi!K$118</f>
        <v>0</v>
      </c>
      <c r="L163" s="156">
        <f>RES_hhdet_emi!L$118</f>
        <v>0</v>
      </c>
      <c r="M163" s="156">
        <f>RES_hhdet_emi!M$118</f>
        <v>0</v>
      </c>
      <c r="N163" s="156">
        <f>RES_hhdet_emi!N$118</f>
        <v>0</v>
      </c>
      <c r="O163" s="156">
        <f>RES_hhdet_emi!O$118</f>
        <v>0</v>
      </c>
      <c r="P163" s="156">
        <f>RES_hhdet_emi!P$118</f>
        <v>0</v>
      </c>
      <c r="Q163" s="156">
        <f>RES_hhdet_emi!Q$118</f>
        <v>0</v>
      </c>
    </row>
    <row r="164" spans="1:17" ht="12" customHeight="1" x14ac:dyDescent="0.25">
      <c r="A164" s="148" t="s">
        <v>59</v>
      </c>
      <c r="B164" s="156">
        <f>RES_hhdet_emi!B$119</f>
        <v>0</v>
      </c>
      <c r="C164" s="156">
        <f>RES_hhdet_emi!C$119</f>
        <v>0</v>
      </c>
      <c r="D164" s="156">
        <f>RES_hhdet_emi!D$119</f>
        <v>0</v>
      </c>
      <c r="E164" s="156">
        <f>RES_hhdet_emi!E$119</f>
        <v>0</v>
      </c>
      <c r="F164" s="156">
        <f>RES_hhdet_emi!F$119</f>
        <v>0</v>
      </c>
      <c r="G164" s="156">
        <f>RES_hhdet_emi!G$119</f>
        <v>0</v>
      </c>
      <c r="H164" s="156">
        <f>RES_hhdet_emi!H$119</f>
        <v>0</v>
      </c>
      <c r="I164" s="156">
        <f>RES_hhdet_emi!I$119</f>
        <v>0</v>
      </c>
      <c r="J164" s="156">
        <f>RES_hhdet_emi!J$119</f>
        <v>0</v>
      </c>
      <c r="K164" s="156">
        <f>RES_hhdet_emi!K$119</f>
        <v>0</v>
      </c>
      <c r="L164" s="156">
        <f>RES_hhdet_emi!L$119</f>
        <v>0</v>
      </c>
      <c r="M164" s="156">
        <f>RES_hhdet_emi!M$119</f>
        <v>0</v>
      </c>
      <c r="N164" s="156">
        <f>RES_hhdet_emi!N$119</f>
        <v>0</v>
      </c>
      <c r="O164" s="156">
        <f>RES_hhdet_emi!O$119</f>
        <v>0</v>
      </c>
      <c r="P164" s="156">
        <f>RES_hhdet_emi!P$119</f>
        <v>0</v>
      </c>
      <c r="Q164" s="156">
        <f>RES_hhdet_emi!Q$119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7.6844395061235943E-2</v>
      </c>
      <c r="F165" s="157">
        <f t="shared" si="31"/>
        <v>0.27957758854896414</v>
      </c>
      <c r="G165" s="157">
        <f t="shared" si="31"/>
        <v>0.26300784346183148</v>
      </c>
      <c r="H165" s="157">
        <f t="shared" si="31"/>
        <v>0.30135720215125422</v>
      </c>
      <c r="I165" s="157">
        <f t="shared" si="31"/>
        <v>0.21192263512547835</v>
      </c>
      <c r="J165" s="157">
        <f t="shared" si="31"/>
        <v>0.37281204179361571</v>
      </c>
      <c r="K165" s="157">
        <f t="shared" si="31"/>
        <v>0.50037326212816835</v>
      </c>
      <c r="L165" s="157">
        <f t="shared" si="31"/>
        <v>0.88745232625551762</v>
      </c>
      <c r="M165" s="157">
        <f t="shared" si="31"/>
        <v>1.1455269715607905</v>
      </c>
      <c r="N165" s="157">
        <f t="shared" si="31"/>
        <v>1.3268688264516351</v>
      </c>
      <c r="O165" s="157">
        <f t="shared" si="31"/>
        <v>1.6976292686922392</v>
      </c>
      <c r="P165" s="157">
        <f t="shared" si="31"/>
        <v>1.6897611603100255</v>
      </c>
      <c r="Q165" s="157">
        <f t="shared" si="31"/>
        <v>1.6324505826901909</v>
      </c>
    </row>
    <row r="166" spans="1:17" ht="12" customHeight="1" x14ac:dyDescent="0.25">
      <c r="A166" s="23" t="s">
        <v>57</v>
      </c>
      <c r="B166" s="156">
        <f>RES_hhdet_emi!B$121</f>
        <v>0</v>
      </c>
      <c r="C166" s="156">
        <f>RES_hhdet_emi!C$121</f>
        <v>0</v>
      </c>
      <c r="D166" s="156">
        <f>RES_hhdet_emi!D$121</f>
        <v>0</v>
      </c>
      <c r="E166" s="156">
        <f>RES_hhdet_emi!E$121</f>
        <v>7.6844395061235943E-2</v>
      </c>
      <c r="F166" s="156">
        <f>RES_hhdet_emi!F$121</f>
        <v>0.27957758854896414</v>
      </c>
      <c r="G166" s="156">
        <f>RES_hhdet_emi!G$121</f>
        <v>0.26300784346183148</v>
      </c>
      <c r="H166" s="156">
        <f>RES_hhdet_emi!H$121</f>
        <v>0.30135720215125422</v>
      </c>
      <c r="I166" s="156">
        <f>RES_hhdet_emi!I$121</f>
        <v>0.21192263512547835</v>
      </c>
      <c r="J166" s="156">
        <f>RES_hhdet_emi!J$121</f>
        <v>0.37281204179361571</v>
      </c>
      <c r="K166" s="156">
        <f>RES_hhdet_emi!K$121</f>
        <v>0.50037326212816835</v>
      </c>
      <c r="L166" s="156">
        <f>RES_hhdet_emi!L$121</f>
        <v>0.88745232625551762</v>
      </c>
      <c r="M166" s="156">
        <f>RES_hhdet_emi!M$121</f>
        <v>1.1455269715607905</v>
      </c>
      <c r="N166" s="156">
        <f>RES_hhdet_emi!N$121</f>
        <v>1.3268688264516351</v>
      </c>
      <c r="O166" s="156">
        <f>RES_hhdet_emi!O$121</f>
        <v>1.6976292686922392</v>
      </c>
      <c r="P166" s="156">
        <f>RES_hhdet_emi!P$121</f>
        <v>1.6897611603100255</v>
      </c>
      <c r="Q166" s="156">
        <f>RES_hhdet_emi!Q$121</f>
        <v>1.6324505826901909</v>
      </c>
    </row>
    <row r="167" spans="1:17" ht="12" customHeight="1" x14ac:dyDescent="0.25">
      <c r="A167" s="29" t="s">
        <v>140</v>
      </c>
      <c r="B167" s="57">
        <f>RES_hhdet_emi!B$122</f>
        <v>0</v>
      </c>
      <c r="C167" s="57">
        <f>RES_hhdet_emi!C$122</f>
        <v>0</v>
      </c>
      <c r="D167" s="57">
        <f>RES_hhdet_emi!D$122</f>
        <v>0</v>
      </c>
      <c r="E167" s="57">
        <f>RES_hhdet_emi!E$122</f>
        <v>0</v>
      </c>
      <c r="F167" s="57">
        <f>RES_hhdet_emi!F$122</f>
        <v>0</v>
      </c>
      <c r="G167" s="57">
        <f>RES_hhdet_emi!G$122</f>
        <v>0</v>
      </c>
      <c r="H167" s="57">
        <f>RES_hhdet_emi!H$122</f>
        <v>0</v>
      </c>
      <c r="I167" s="57">
        <f>RES_hhdet_emi!I$122</f>
        <v>0</v>
      </c>
      <c r="J167" s="57">
        <f>RES_hhdet_emi!J$122</f>
        <v>0</v>
      </c>
      <c r="K167" s="57">
        <f>RES_hhdet_emi!K$122</f>
        <v>0</v>
      </c>
      <c r="L167" s="57">
        <f>RES_hhdet_emi!L$122</f>
        <v>0</v>
      </c>
      <c r="M167" s="57">
        <f>RES_hhdet_emi!M$122</f>
        <v>0</v>
      </c>
      <c r="N167" s="57">
        <f>RES_hhdet_emi!N$122</f>
        <v>0</v>
      </c>
      <c r="O167" s="57">
        <f>RES_hhdet_emi!O$122</f>
        <v>0</v>
      </c>
      <c r="P167" s="57">
        <f>RES_hhdet_emi!P$122</f>
        <v>0</v>
      </c>
      <c r="Q167" s="57">
        <f>RES_hhdet_emi!Q$122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15132.509922089448</v>
      </c>
      <c r="F169" s="168">
        <f t="shared" si="32"/>
        <v>14531.81091944493</v>
      </c>
      <c r="G169" s="168">
        <f t="shared" si="32"/>
        <v>14226.586080987969</v>
      </c>
      <c r="H169" s="168">
        <f t="shared" si="32"/>
        <v>14301.951969231492</v>
      </c>
      <c r="I169" s="168">
        <f t="shared" si="32"/>
        <v>11610.059021331581</v>
      </c>
      <c r="J169" s="168">
        <f t="shared" si="32"/>
        <v>13104.711885338595</v>
      </c>
      <c r="K169" s="168">
        <f t="shared" si="32"/>
        <v>12484.60662564389</v>
      </c>
      <c r="L169" s="168">
        <f t="shared" si="32"/>
        <v>13194.841910646304</v>
      </c>
      <c r="M169" s="168">
        <f t="shared" si="32"/>
        <v>11821.740713147483</v>
      </c>
      <c r="N169" s="168">
        <f t="shared" si="32"/>
        <v>12473.190163278241</v>
      </c>
      <c r="O169" s="168">
        <f t="shared" si="32"/>
        <v>12771.25288687691</v>
      </c>
      <c r="P169" s="168">
        <f t="shared" si="32"/>
        <v>11075.516619461381</v>
      </c>
      <c r="Q169" s="168">
        <f t="shared" si="32"/>
        <v>11348.061997130366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12045.218571609077</v>
      </c>
      <c r="F170" s="157">
        <f t="shared" si="33"/>
        <v>11503.165753989966</v>
      </c>
      <c r="G170" s="157">
        <f t="shared" si="33"/>
        <v>11231.903681683765</v>
      </c>
      <c r="H170" s="157">
        <f t="shared" si="33"/>
        <v>11158.361599957932</v>
      </c>
      <c r="I170" s="157">
        <f t="shared" si="33"/>
        <v>8804.9824765908361</v>
      </c>
      <c r="J170" s="157">
        <f t="shared" si="33"/>
        <v>10157.830625348932</v>
      </c>
      <c r="K170" s="157">
        <f t="shared" si="33"/>
        <v>9595.1729700992382</v>
      </c>
      <c r="L170" s="157">
        <f t="shared" si="33"/>
        <v>10354.844676972751</v>
      </c>
      <c r="M170" s="157">
        <f t="shared" si="33"/>
        <v>8693.3848696284495</v>
      </c>
      <c r="N170" s="157">
        <f t="shared" si="33"/>
        <v>9466.0234213320382</v>
      </c>
      <c r="O170" s="157">
        <f t="shared" si="33"/>
        <v>9704.2237755112146</v>
      </c>
      <c r="P170" s="157">
        <f t="shared" si="33"/>
        <v>8067.4294281188659</v>
      </c>
      <c r="Q170" s="157">
        <f t="shared" si="33"/>
        <v>8423.8377427927389</v>
      </c>
    </row>
    <row r="171" spans="1:17" ht="12" customHeight="1" x14ac:dyDescent="0.25">
      <c r="A171" s="23" t="s">
        <v>153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11997.715007290899</v>
      </c>
      <c r="F171" s="156">
        <f t="shared" si="34"/>
        <v>11447.672908094513</v>
      </c>
      <c r="G171" s="156">
        <f t="shared" si="34"/>
        <v>11182.773384502694</v>
      </c>
      <c r="H171" s="156">
        <f t="shared" si="34"/>
        <v>11116.077429762066</v>
      </c>
      <c r="I171" s="156">
        <f t="shared" si="34"/>
        <v>8755.9540487531558</v>
      </c>
      <c r="J171" s="156">
        <f t="shared" si="34"/>
        <v>10126.394858798985</v>
      </c>
      <c r="K171" s="156">
        <f t="shared" si="34"/>
        <v>9558.8894963342991</v>
      </c>
      <c r="L171" s="156">
        <f t="shared" si="34"/>
        <v>10310.646944861764</v>
      </c>
      <c r="M171" s="156">
        <f t="shared" si="34"/>
        <v>8647.3420662066819</v>
      </c>
      <c r="N171" s="156">
        <f t="shared" si="34"/>
        <v>9417.7615254921857</v>
      </c>
      <c r="O171" s="156">
        <f t="shared" si="34"/>
        <v>9658.6972887387255</v>
      </c>
      <c r="P171" s="156">
        <f t="shared" si="34"/>
        <v>8026.495579699158</v>
      </c>
      <c r="Q171" s="156">
        <f t="shared" si="34"/>
        <v>8380.8817992617205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47.503564318177496</v>
      </c>
      <c r="F172" s="156">
        <f t="shared" si="34"/>
        <v>55.492845895452923</v>
      </c>
      <c r="G172" s="156">
        <f t="shared" si="34"/>
        <v>49.130297181070524</v>
      </c>
      <c r="H172" s="156">
        <f t="shared" si="34"/>
        <v>42.284170195866544</v>
      </c>
      <c r="I172" s="156">
        <f t="shared" si="34"/>
        <v>49.028427837679736</v>
      </c>
      <c r="J172" s="156">
        <f t="shared" si="34"/>
        <v>31.435766549946116</v>
      </c>
      <c r="K172" s="156">
        <f t="shared" si="34"/>
        <v>36.283473764938961</v>
      </c>
      <c r="L172" s="156">
        <f t="shared" si="34"/>
        <v>44.197732110985754</v>
      </c>
      <c r="M172" s="156">
        <f t="shared" si="34"/>
        <v>46.042803421767424</v>
      </c>
      <c r="N172" s="156">
        <f t="shared" si="34"/>
        <v>48.261895839852002</v>
      </c>
      <c r="O172" s="156">
        <f t="shared" si="34"/>
        <v>45.526486772489818</v>
      </c>
      <c r="P172" s="156">
        <f t="shared" si="34"/>
        <v>40.933848419707658</v>
      </c>
      <c r="Q172" s="156">
        <f t="shared" si="34"/>
        <v>42.955943531017546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8.5569844501643448</v>
      </c>
      <c r="F173" s="157">
        <f t="shared" si="35"/>
        <v>9.0047255770156802</v>
      </c>
      <c r="G173" s="157">
        <f t="shared" si="35"/>
        <v>10.594562853800589</v>
      </c>
      <c r="H173" s="157">
        <f t="shared" si="35"/>
        <v>13.576088102273507</v>
      </c>
      <c r="I173" s="157">
        <f t="shared" si="35"/>
        <v>15.666206294448523</v>
      </c>
      <c r="J173" s="157">
        <f t="shared" si="35"/>
        <v>19.825008278900434</v>
      </c>
      <c r="K173" s="157">
        <f t="shared" si="35"/>
        <v>23.585106834500266</v>
      </c>
      <c r="L173" s="157">
        <f t="shared" si="35"/>
        <v>27.24686929657063</v>
      </c>
      <c r="M173" s="157">
        <f t="shared" si="35"/>
        <v>25.28824875035626</v>
      </c>
      <c r="N173" s="157">
        <f t="shared" si="35"/>
        <v>24.276087139733416</v>
      </c>
      <c r="O173" s="157">
        <f t="shared" si="35"/>
        <v>24.17275660688421</v>
      </c>
      <c r="P173" s="157">
        <f t="shared" si="35"/>
        <v>22.87891084230186</v>
      </c>
      <c r="Q173" s="157">
        <f t="shared" si="35"/>
        <v>22.998139770975541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8.5569844501643448</v>
      </c>
      <c r="F174" s="156">
        <f t="shared" si="36"/>
        <v>9.0047255770156802</v>
      </c>
      <c r="G174" s="156">
        <f t="shared" si="36"/>
        <v>10.594562853800589</v>
      </c>
      <c r="H174" s="156">
        <f t="shared" si="36"/>
        <v>13.576088102273507</v>
      </c>
      <c r="I174" s="156">
        <f t="shared" si="36"/>
        <v>15.666206294448523</v>
      </c>
      <c r="J174" s="156">
        <f t="shared" si="36"/>
        <v>19.825008278900434</v>
      </c>
      <c r="K174" s="156">
        <f t="shared" si="36"/>
        <v>23.585106834500266</v>
      </c>
      <c r="L174" s="156">
        <f t="shared" si="36"/>
        <v>27.24686929657063</v>
      </c>
      <c r="M174" s="156">
        <f t="shared" si="36"/>
        <v>25.28824875035626</v>
      </c>
      <c r="N174" s="156">
        <f t="shared" si="36"/>
        <v>24.276087139733416</v>
      </c>
      <c r="O174" s="156">
        <f t="shared" si="36"/>
        <v>24.17275660688421</v>
      </c>
      <c r="P174" s="156">
        <f t="shared" si="36"/>
        <v>22.87891084230186</v>
      </c>
      <c r="Q174" s="156">
        <f t="shared" si="36"/>
        <v>22.998139770975541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2181.6422318449859</v>
      </c>
      <c r="F175" s="157">
        <f t="shared" si="36"/>
        <v>2101.6866394082249</v>
      </c>
      <c r="G175" s="157">
        <f t="shared" si="36"/>
        <v>2062.9089659739984</v>
      </c>
      <c r="H175" s="157">
        <f t="shared" si="36"/>
        <v>2208.9140151326465</v>
      </c>
      <c r="I175" s="157">
        <f t="shared" si="36"/>
        <v>1923.4089372435658</v>
      </c>
      <c r="J175" s="157">
        <f t="shared" si="36"/>
        <v>2024.1173983091132</v>
      </c>
      <c r="K175" s="157">
        <f t="shared" si="36"/>
        <v>1981.5010972308908</v>
      </c>
      <c r="L175" s="157">
        <f t="shared" si="36"/>
        <v>1932.9138697480985</v>
      </c>
      <c r="M175" s="157">
        <f t="shared" si="36"/>
        <v>2191.9364167850085</v>
      </c>
      <c r="N175" s="157">
        <f t="shared" si="36"/>
        <v>2095.3654998542747</v>
      </c>
      <c r="O175" s="157">
        <f t="shared" si="36"/>
        <v>2124.3744903474858</v>
      </c>
      <c r="P175" s="157">
        <f t="shared" si="36"/>
        <v>2071.9959459323973</v>
      </c>
      <c r="Q175" s="157">
        <f t="shared" si="36"/>
        <v>2030.795612530266</v>
      </c>
    </row>
    <row r="176" spans="1:17" ht="12" customHeight="1" x14ac:dyDescent="0.25">
      <c r="A176" s="167" t="s">
        <v>152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151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79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2207.769038015253</v>
      </c>
      <c r="F180" s="162">
        <f t="shared" si="40"/>
        <v>2124.0286828029189</v>
      </c>
      <c r="G180" s="162">
        <f t="shared" si="40"/>
        <v>2088.0952847530493</v>
      </c>
      <c r="H180" s="162">
        <f t="shared" si="40"/>
        <v>2247.6300686197851</v>
      </c>
      <c r="I180" s="162">
        <f t="shared" si="40"/>
        <v>1951.5014351805528</v>
      </c>
      <c r="J180" s="162">
        <f t="shared" si="40"/>
        <v>2062.6785364714515</v>
      </c>
      <c r="K180" s="162">
        <f t="shared" si="40"/>
        <v>2023.6428387552869</v>
      </c>
      <c r="L180" s="162">
        <f t="shared" si="40"/>
        <v>1967.7749403660573</v>
      </c>
      <c r="M180" s="162">
        <f t="shared" si="40"/>
        <v>2264.978943549349</v>
      </c>
      <c r="N180" s="162">
        <f t="shared" si="40"/>
        <v>2158.5555836589174</v>
      </c>
      <c r="O180" s="162">
        <f t="shared" si="40"/>
        <v>2187.0029513511126</v>
      </c>
      <c r="P180" s="162">
        <f t="shared" si="40"/>
        <v>2137.487675803462</v>
      </c>
      <c r="Q180" s="162">
        <f t="shared" si="40"/>
        <v>2098.0207965882851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2009.6407578907244</v>
      </c>
      <c r="F181" s="160">
        <f t="shared" si="41"/>
        <v>1954.4142350195309</v>
      </c>
      <c r="G181" s="160">
        <f t="shared" si="41"/>
        <v>1926.0787050841409</v>
      </c>
      <c r="H181" s="160">
        <f t="shared" si="41"/>
        <v>2036.0324883219103</v>
      </c>
      <c r="I181" s="160">
        <f t="shared" si="41"/>
        <v>1815.2207511245933</v>
      </c>
      <c r="J181" s="160">
        <f t="shared" si="41"/>
        <v>1897.3880836001129</v>
      </c>
      <c r="K181" s="160">
        <f t="shared" si="41"/>
        <v>1869.8185281084818</v>
      </c>
      <c r="L181" s="160">
        <f t="shared" si="41"/>
        <v>1843.8795316838407</v>
      </c>
      <c r="M181" s="160">
        <f t="shared" si="41"/>
        <v>2046.6170081909647</v>
      </c>
      <c r="N181" s="160">
        <f t="shared" si="41"/>
        <v>1973.8843387422037</v>
      </c>
      <c r="O181" s="160">
        <f t="shared" si="41"/>
        <v>2015.0293643408393</v>
      </c>
      <c r="P181" s="160">
        <f t="shared" si="41"/>
        <v>1961.3717417593177</v>
      </c>
      <c r="Q181" s="160">
        <f t="shared" si="41"/>
        <v>1928.8086653142559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1545.4383266106745</v>
      </c>
      <c r="F182" s="156">
        <f t="shared" si="42"/>
        <v>1486.8200779620411</v>
      </c>
      <c r="G182" s="156">
        <f t="shared" si="42"/>
        <v>1461.6666993271365</v>
      </c>
      <c r="H182" s="156">
        <f t="shared" si="42"/>
        <v>1573.3410480338503</v>
      </c>
      <c r="I182" s="156">
        <f t="shared" si="42"/>
        <v>1366.0510046263871</v>
      </c>
      <c r="J182" s="156">
        <f t="shared" si="42"/>
        <v>1443.8749755300144</v>
      </c>
      <c r="K182" s="156">
        <f t="shared" si="42"/>
        <v>1416.5499871287034</v>
      </c>
      <c r="L182" s="156">
        <f t="shared" si="42"/>
        <v>1377.4424582562408</v>
      </c>
      <c r="M182" s="156">
        <f t="shared" si="42"/>
        <v>1585.4852604845462</v>
      </c>
      <c r="N182" s="156">
        <f t="shared" si="42"/>
        <v>1510.9889085612419</v>
      </c>
      <c r="O182" s="156">
        <f t="shared" si="42"/>
        <v>1574.642124972803</v>
      </c>
      <c r="P182" s="156">
        <f t="shared" si="42"/>
        <v>1496.2413730624244</v>
      </c>
      <c r="Q182" s="156">
        <f t="shared" si="42"/>
        <v>1468.614557611801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464.20243128004978</v>
      </c>
      <c r="F183" s="156">
        <f t="shared" si="42"/>
        <v>467.59415705748989</v>
      </c>
      <c r="G183" s="156">
        <f t="shared" si="42"/>
        <v>464.41200575700447</v>
      </c>
      <c r="H183" s="156">
        <f t="shared" si="42"/>
        <v>462.69144028806022</v>
      </c>
      <c r="I183" s="156">
        <f t="shared" si="42"/>
        <v>449.16974649820628</v>
      </c>
      <c r="J183" s="156">
        <f t="shared" si="42"/>
        <v>453.5131080700985</v>
      </c>
      <c r="K183" s="156">
        <f t="shared" si="42"/>
        <v>453.26854097977866</v>
      </c>
      <c r="L183" s="156">
        <f t="shared" si="42"/>
        <v>466.4370734275999</v>
      </c>
      <c r="M183" s="156">
        <f t="shared" si="42"/>
        <v>461.13174770641814</v>
      </c>
      <c r="N183" s="156">
        <f t="shared" si="42"/>
        <v>462.89543018096191</v>
      </c>
      <c r="O183" s="156">
        <f t="shared" si="42"/>
        <v>440.38723936803643</v>
      </c>
      <c r="P183" s="156">
        <f t="shared" si="42"/>
        <v>465.13036869689336</v>
      </c>
      <c r="Q183" s="156">
        <f t="shared" si="42"/>
        <v>460.19410770245457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897.09213418522074</v>
      </c>
      <c r="F184" s="157">
        <f t="shared" si="36"/>
        <v>917.95380046972366</v>
      </c>
      <c r="G184" s="157">
        <f t="shared" si="36"/>
        <v>921.1788704764042</v>
      </c>
      <c r="H184" s="157">
        <f t="shared" si="36"/>
        <v>921.10026603863798</v>
      </c>
      <c r="I184" s="157">
        <f t="shared" si="36"/>
        <v>866.00140120272988</v>
      </c>
      <c r="J184" s="157">
        <f t="shared" si="36"/>
        <v>902.93885340164923</v>
      </c>
      <c r="K184" s="157">
        <f t="shared" si="36"/>
        <v>884.34745147926117</v>
      </c>
      <c r="L184" s="157">
        <f t="shared" si="36"/>
        <v>879.83649462888582</v>
      </c>
      <c r="M184" s="157">
        <f t="shared" si="36"/>
        <v>911.13117798366955</v>
      </c>
      <c r="N184" s="157">
        <f t="shared" si="36"/>
        <v>887.52515495219473</v>
      </c>
      <c r="O184" s="157">
        <f t="shared" si="36"/>
        <v>918.4818644113252</v>
      </c>
      <c r="P184" s="157">
        <f t="shared" si="36"/>
        <v>913.21233456781601</v>
      </c>
      <c r="Q184" s="157">
        <f t="shared" si="36"/>
        <v>870.43050203638404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1358.3222758870527</v>
      </c>
      <c r="F185" s="156">
        <f t="shared" si="43"/>
        <v>1338.9884081249884</v>
      </c>
      <c r="G185" s="156">
        <f t="shared" si="43"/>
        <v>1363.4869450108113</v>
      </c>
      <c r="H185" s="156">
        <f t="shared" si="43"/>
        <v>1353.4601504337638</v>
      </c>
      <c r="I185" s="156">
        <f t="shared" si="43"/>
        <v>1377.7761125963659</v>
      </c>
      <c r="J185" s="156">
        <f t="shared" si="43"/>
        <v>1356.1088034320621</v>
      </c>
      <c r="K185" s="156">
        <f t="shared" si="43"/>
        <v>1339.6219519168062</v>
      </c>
      <c r="L185" s="156">
        <f t="shared" si="43"/>
        <v>1299.4094770854369</v>
      </c>
      <c r="M185" s="156">
        <f t="shared" si="43"/>
        <v>1290.1515786382083</v>
      </c>
      <c r="N185" s="156">
        <f t="shared" si="43"/>
        <v>1281.5599779538099</v>
      </c>
      <c r="O185" s="156">
        <f t="shared" si="43"/>
        <v>1263.003816667157</v>
      </c>
      <c r="P185" s="156">
        <f t="shared" si="43"/>
        <v>1259.9186779861757</v>
      </c>
      <c r="Q185" s="156">
        <f t="shared" si="43"/>
        <v>1237.9486013580347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808.61270022238853</v>
      </c>
      <c r="F186" s="57">
        <f t="shared" si="44"/>
        <v>785.895505440649</v>
      </c>
      <c r="G186" s="57">
        <f t="shared" si="44"/>
        <v>809.3505335854835</v>
      </c>
      <c r="H186" s="57">
        <f t="shared" si="44"/>
        <v>800.65891109059294</v>
      </c>
      <c r="I186" s="57">
        <f t="shared" si="44"/>
        <v>791.25027291502965</v>
      </c>
      <c r="J186" s="57">
        <f t="shared" si="44"/>
        <v>802.03056493333861</v>
      </c>
      <c r="K186" s="57">
        <f t="shared" si="44"/>
        <v>794.27870554432445</v>
      </c>
      <c r="L186" s="57">
        <f t="shared" si="44"/>
        <v>782.77351284772578</v>
      </c>
      <c r="M186" s="57">
        <f t="shared" si="44"/>
        <v>826.40335932688322</v>
      </c>
      <c r="N186" s="57">
        <f t="shared" si="44"/>
        <v>803.82512752393961</v>
      </c>
      <c r="O186" s="57">
        <f t="shared" si="44"/>
        <v>817.83041406339896</v>
      </c>
      <c r="P186" s="57">
        <f t="shared" si="44"/>
        <v>826.28171632890951</v>
      </c>
      <c r="Q186" s="57">
        <f t="shared" si="44"/>
        <v>788.62513105027244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12967.201766883347</v>
      </c>
      <c r="F188" s="168">
        <f t="shared" si="45"/>
        <v>12446.371730821664</v>
      </c>
      <c r="G188" s="168">
        <f t="shared" si="45"/>
        <v>12208.859173029145</v>
      </c>
      <c r="H188" s="168">
        <f t="shared" si="45"/>
        <v>12272.68020901899</v>
      </c>
      <c r="I188" s="168">
        <f t="shared" si="45"/>
        <v>10011.380193872006</v>
      </c>
      <c r="J188" s="168">
        <f t="shared" si="45"/>
        <v>11337.736636015437</v>
      </c>
      <c r="K188" s="168">
        <f t="shared" si="45"/>
        <v>10885.557331897224</v>
      </c>
      <c r="L188" s="168">
        <f t="shared" si="45"/>
        <v>11597.711219280391</v>
      </c>
      <c r="M188" s="168">
        <f t="shared" si="45"/>
        <v>10398.684295226896</v>
      </c>
      <c r="N188" s="168">
        <f t="shared" si="45"/>
        <v>11023.812866316737</v>
      </c>
      <c r="O188" s="168">
        <f t="shared" si="45"/>
        <v>11268.458990978515</v>
      </c>
      <c r="P188" s="168">
        <f t="shared" si="45"/>
        <v>9777.0895484301236</v>
      </c>
      <c r="Q188" s="168">
        <f t="shared" si="45"/>
        <v>10051.921646618483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10505.170986990423</v>
      </c>
      <c r="F189" s="157">
        <f t="shared" si="46"/>
        <v>10062.322167647819</v>
      </c>
      <c r="G189" s="157">
        <f t="shared" si="46"/>
        <v>9829.9653318492929</v>
      </c>
      <c r="H189" s="157">
        <f t="shared" si="46"/>
        <v>9772.0297097101629</v>
      </c>
      <c r="I189" s="157">
        <f t="shared" si="46"/>
        <v>7731.7313901048919</v>
      </c>
      <c r="J189" s="157">
        <f t="shared" si="46"/>
        <v>8950.645451220109</v>
      </c>
      <c r="K189" s="157">
        <f t="shared" si="46"/>
        <v>8511.3168870980026</v>
      </c>
      <c r="L189" s="157">
        <f t="shared" si="46"/>
        <v>9248.7929524752544</v>
      </c>
      <c r="M189" s="157">
        <f t="shared" si="46"/>
        <v>7794.5736551118898</v>
      </c>
      <c r="N189" s="157">
        <f t="shared" si="46"/>
        <v>8507.3870074578208</v>
      </c>
      <c r="O189" s="157">
        <f t="shared" si="46"/>
        <v>8721.7252959607104</v>
      </c>
      <c r="P189" s="157">
        <f t="shared" si="46"/>
        <v>7262.1656433634689</v>
      </c>
      <c r="Q189" s="157">
        <f t="shared" si="46"/>
        <v>7590.6311808622013</v>
      </c>
    </row>
    <row r="190" spans="1:17" ht="12" customHeight="1" x14ac:dyDescent="0.25">
      <c r="A190" s="23" t="s">
        <v>153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10457.667422672244</v>
      </c>
      <c r="F190" s="156">
        <f t="shared" si="47"/>
        <v>10006.829321752366</v>
      </c>
      <c r="G190" s="156">
        <f t="shared" si="47"/>
        <v>9780.8350346682219</v>
      </c>
      <c r="H190" s="156">
        <f t="shared" si="47"/>
        <v>9729.745539514297</v>
      </c>
      <c r="I190" s="156">
        <f t="shared" si="47"/>
        <v>7682.7029622672126</v>
      </c>
      <c r="J190" s="156">
        <f t="shared" si="47"/>
        <v>8919.2096846701625</v>
      </c>
      <c r="K190" s="156">
        <f t="shared" si="47"/>
        <v>8475.0334133330634</v>
      </c>
      <c r="L190" s="156">
        <f t="shared" si="47"/>
        <v>9204.5952203642682</v>
      </c>
      <c r="M190" s="156">
        <f t="shared" si="47"/>
        <v>7748.5308516901223</v>
      </c>
      <c r="N190" s="156">
        <f t="shared" si="47"/>
        <v>8459.1251116179683</v>
      </c>
      <c r="O190" s="156">
        <f t="shared" si="47"/>
        <v>8676.1988091882213</v>
      </c>
      <c r="P190" s="156">
        <f t="shared" si="47"/>
        <v>7221.2317949437611</v>
      </c>
      <c r="Q190" s="156">
        <f t="shared" si="47"/>
        <v>7547.6752373311838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47.503564318177482</v>
      </c>
      <c r="F191" s="156">
        <f t="shared" si="47"/>
        <v>55.492845895452902</v>
      </c>
      <c r="G191" s="156">
        <f t="shared" si="47"/>
        <v>49.130297181070496</v>
      </c>
      <c r="H191" s="156">
        <f t="shared" si="47"/>
        <v>42.28417019586653</v>
      </c>
      <c r="I191" s="156">
        <f t="shared" si="47"/>
        <v>49.028427837679693</v>
      </c>
      <c r="J191" s="156">
        <f t="shared" si="47"/>
        <v>31.435766549946127</v>
      </c>
      <c r="K191" s="156">
        <f t="shared" si="47"/>
        <v>36.283473764938954</v>
      </c>
      <c r="L191" s="156">
        <f t="shared" si="47"/>
        <v>44.197732110985712</v>
      </c>
      <c r="M191" s="156">
        <f t="shared" si="47"/>
        <v>46.042803421767445</v>
      </c>
      <c r="N191" s="156">
        <f t="shared" si="47"/>
        <v>48.261895839852023</v>
      </c>
      <c r="O191" s="156">
        <f t="shared" si="47"/>
        <v>45.526486772489818</v>
      </c>
      <c r="P191" s="156">
        <f t="shared" si="47"/>
        <v>40.933848419707658</v>
      </c>
      <c r="Q191" s="156">
        <f t="shared" si="47"/>
        <v>42.955943531017546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17.634549613636118</v>
      </c>
      <c r="F192" s="157">
        <f t="shared" si="48"/>
        <v>18.857539538463037</v>
      </c>
      <c r="G192" s="157">
        <f t="shared" si="48"/>
        <v>22.459782562699662</v>
      </c>
      <c r="H192" s="157">
        <f t="shared" si="48"/>
        <v>29.386869154428581</v>
      </c>
      <c r="I192" s="157">
        <f t="shared" si="48"/>
        <v>34.836713893872563</v>
      </c>
      <c r="J192" s="157">
        <f t="shared" si="48"/>
        <v>45.689512702913355</v>
      </c>
      <c r="K192" s="157">
        <f t="shared" si="48"/>
        <v>57.199078819507456</v>
      </c>
      <c r="L192" s="157">
        <f t="shared" si="48"/>
        <v>70.029687907582442</v>
      </c>
      <c r="M192" s="157">
        <f t="shared" si="48"/>
        <v>67.316377490431066</v>
      </c>
      <c r="N192" s="157">
        <f t="shared" si="48"/>
        <v>66.554650901937066</v>
      </c>
      <c r="O192" s="157">
        <f t="shared" si="48"/>
        <v>66.596087491463507</v>
      </c>
      <c r="P192" s="157">
        <f t="shared" si="48"/>
        <v>64.736102276489206</v>
      </c>
      <c r="Q192" s="157">
        <f t="shared" si="48"/>
        <v>66.932495881786593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17.634549613636118</v>
      </c>
      <c r="F193" s="156">
        <f t="shared" si="49"/>
        <v>18.857539538463037</v>
      </c>
      <c r="G193" s="156">
        <f t="shared" si="49"/>
        <v>22.459782562699662</v>
      </c>
      <c r="H193" s="156">
        <f t="shared" si="49"/>
        <v>29.386869154428581</v>
      </c>
      <c r="I193" s="156">
        <f t="shared" si="49"/>
        <v>34.836713893872563</v>
      </c>
      <c r="J193" s="156">
        <f t="shared" si="49"/>
        <v>45.689512702913355</v>
      </c>
      <c r="K193" s="156">
        <f t="shared" si="49"/>
        <v>57.199078819507456</v>
      </c>
      <c r="L193" s="156">
        <f t="shared" si="49"/>
        <v>70.029687907582442</v>
      </c>
      <c r="M193" s="156">
        <f t="shared" si="49"/>
        <v>67.316377490431066</v>
      </c>
      <c r="N193" s="156">
        <f t="shared" si="49"/>
        <v>66.554650901937066</v>
      </c>
      <c r="O193" s="156">
        <f t="shared" si="49"/>
        <v>66.596087491463507</v>
      </c>
      <c r="P193" s="156">
        <f t="shared" si="49"/>
        <v>64.736102276489206</v>
      </c>
      <c r="Q193" s="156">
        <f t="shared" si="49"/>
        <v>66.932495881786593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1776.1147168768455</v>
      </c>
      <c r="F194" s="157">
        <f t="shared" si="49"/>
        <v>1716.5575855104964</v>
      </c>
      <c r="G194" s="157">
        <f t="shared" si="49"/>
        <v>1687.9678969701629</v>
      </c>
      <c r="H194" s="157">
        <f t="shared" si="49"/>
        <v>1809.9931168390742</v>
      </c>
      <c r="I194" s="157">
        <f t="shared" si="49"/>
        <v>1583.419769013783</v>
      </c>
      <c r="J194" s="157">
        <f t="shared" si="49"/>
        <v>1674.3485349791515</v>
      </c>
      <c r="K194" s="157">
        <f t="shared" si="49"/>
        <v>1653.6399137264168</v>
      </c>
      <c r="L194" s="157">
        <f t="shared" si="49"/>
        <v>1625.3630880504309</v>
      </c>
      <c r="M194" s="157">
        <f t="shared" si="49"/>
        <v>1851.2349202975506</v>
      </c>
      <c r="N194" s="157">
        <f t="shared" si="49"/>
        <v>1777.9428384797015</v>
      </c>
      <c r="O194" s="157">
        <f t="shared" si="49"/>
        <v>1804.1423914030997</v>
      </c>
      <c r="P194" s="157">
        <f t="shared" si="49"/>
        <v>1765.6537020779319</v>
      </c>
      <c r="Q194" s="157">
        <f t="shared" si="49"/>
        <v>1735.53937631852</v>
      </c>
    </row>
    <row r="195" spans="1:17" ht="12" customHeight="1" x14ac:dyDescent="0.25">
      <c r="A195" s="167" t="s">
        <v>152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151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79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1785.537872544993</v>
      </c>
      <c r="F199" s="162">
        <f t="shared" si="53"/>
        <v>1722.736838998095</v>
      </c>
      <c r="G199" s="162">
        <f t="shared" si="53"/>
        <v>1694.2650332825353</v>
      </c>
      <c r="H199" s="162">
        <f t="shared" si="53"/>
        <v>1824.4182297849113</v>
      </c>
      <c r="I199" s="162">
        <f t="shared" si="53"/>
        <v>1587.4064669815959</v>
      </c>
      <c r="J199" s="162">
        <f t="shared" si="53"/>
        <v>1683.6132932891383</v>
      </c>
      <c r="K199" s="162">
        <f t="shared" si="53"/>
        <v>1662.0644588756011</v>
      </c>
      <c r="L199" s="162">
        <f t="shared" si="53"/>
        <v>1628.1202421757305</v>
      </c>
      <c r="M199" s="162">
        <f t="shared" si="53"/>
        <v>1880.7294180840931</v>
      </c>
      <c r="N199" s="162">
        <f t="shared" si="53"/>
        <v>1800.0276074989631</v>
      </c>
      <c r="O199" s="162">
        <f t="shared" si="53"/>
        <v>1825.3138486069111</v>
      </c>
      <c r="P199" s="162">
        <f t="shared" si="53"/>
        <v>1787.439389969712</v>
      </c>
      <c r="Q199" s="162">
        <f t="shared" si="53"/>
        <v>1756.762174435215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1714.0789420615422</v>
      </c>
      <c r="F200" s="160">
        <f t="shared" si="54"/>
        <v>1675.8257015744905</v>
      </c>
      <c r="G200" s="160">
        <f t="shared" si="54"/>
        <v>1653.7573077991253</v>
      </c>
      <c r="H200" s="160">
        <f t="shared" si="54"/>
        <v>1745.5796416556586</v>
      </c>
      <c r="I200" s="160">
        <f t="shared" si="54"/>
        <v>1568.0664308126245</v>
      </c>
      <c r="J200" s="160">
        <f t="shared" si="54"/>
        <v>1643.9003550881362</v>
      </c>
      <c r="K200" s="160">
        <f t="shared" si="54"/>
        <v>1631.31347889211</v>
      </c>
      <c r="L200" s="160">
        <f t="shared" si="54"/>
        <v>1618.3213825567186</v>
      </c>
      <c r="M200" s="160">
        <f t="shared" si="54"/>
        <v>1792.5550913679292</v>
      </c>
      <c r="N200" s="160">
        <f t="shared" si="54"/>
        <v>1735.4854903988519</v>
      </c>
      <c r="O200" s="160">
        <f t="shared" si="54"/>
        <v>1767.1784357414547</v>
      </c>
      <c r="P200" s="160">
        <f t="shared" si="54"/>
        <v>1728.8547903659348</v>
      </c>
      <c r="Q200" s="160">
        <f t="shared" si="54"/>
        <v>1703.3423891085572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1249.8765107814925</v>
      </c>
      <c r="F201" s="156">
        <f t="shared" si="55"/>
        <v>1208.2315445170007</v>
      </c>
      <c r="G201" s="156">
        <f t="shared" si="55"/>
        <v>1189.3453020421211</v>
      </c>
      <c r="H201" s="156">
        <f t="shared" si="55"/>
        <v>1282.8882013675984</v>
      </c>
      <c r="I201" s="156">
        <f t="shared" si="55"/>
        <v>1118.8966843144181</v>
      </c>
      <c r="J201" s="156">
        <f t="shared" si="55"/>
        <v>1190.3872470180377</v>
      </c>
      <c r="K201" s="156">
        <f t="shared" si="55"/>
        <v>1178.0449379123315</v>
      </c>
      <c r="L201" s="156">
        <f t="shared" si="55"/>
        <v>1151.8843091291187</v>
      </c>
      <c r="M201" s="156">
        <f t="shared" si="55"/>
        <v>1331.4233436615114</v>
      </c>
      <c r="N201" s="156">
        <f t="shared" si="55"/>
        <v>1272.5900602178901</v>
      </c>
      <c r="O201" s="156">
        <f t="shared" si="55"/>
        <v>1326.7911963734184</v>
      </c>
      <c r="P201" s="156">
        <f t="shared" si="55"/>
        <v>1263.7244216690408</v>
      </c>
      <c r="Q201" s="156">
        <f t="shared" si="55"/>
        <v>1243.1482814061028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464.20243128004978</v>
      </c>
      <c r="F202" s="156">
        <f t="shared" si="55"/>
        <v>467.59415705748984</v>
      </c>
      <c r="G202" s="156">
        <f t="shared" si="55"/>
        <v>464.41200575700447</v>
      </c>
      <c r="H202" s="156">
        <f t="shared" si="55"/>
        <v>462.69144028806022</v>
      </c>
      <c r="I202" s="156">
        <f t="shared" si="55"/>
        <v>449.16974649820628</v>
      </c>
      <c r="J202" s="156">
        <f t="shared" si="55"/>
        <v>453.51310807009844</v>
      </c>
      <c r="K202" s="156">
        <f t="shared" si="55"/>
        <v>453.26854097977849</v>
      </c>
      <c r="L202" s="156">
        <f t="shared" si="55"/>
        <v>466.4370734275999</v>
      </c>
      <c r="M202" s="156">
        <f t="shared" si="55"/>
        <v>461.13174770641814</v>
      </c>
      <c r="N202" s="156">
        <f t="shared" si="55"/>
        <v>462.89543018096191</v>
      </c>
      <c r="O202" s="156">
        <f t="shared" si="55"/>
        <v>440.38723936803632</v>
      </c>
      <c r="P202" s="156">
        <f t="shared" si="55"/>
        <v>465.1303686968937</v>
      </c>
      <c r="Q202" s="156">
        <f t="shared" si="55"/>
        <v>460.19410770245457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668.2815134024429</v>
      </c>
      <c r="F203" s="157">
        <f t="shared" si="56"/>
        <v>648.6344381248847</v>
      </c>
      <c r="G203" s="157">
        <f t="shared" si="56"/>
        <v>668.46616164698969</v>
      </c>
      <c r="H203" s="157">
        <f t="shared" si="56"/>
        <v>661.27051331532493</v>
      </c>
      <c r="I203" s="157">
        <f t="shared" si="56"/>
        <v>661.39232085945787</v>
      </c>
      <c r="J203" s="157">
        <f t="shared" si="56"/>
        <v>667.05313711326403</v>
      </c>
      <c r="K203" s="157">
        <f t="shared" si="56"/>
        <v>663.40145225329775</v>
      </c>
      <c r="L203" s="157">
        <f t="shared" si="56"/>
        <v>653.525490847122</v>
      </c>
      <c r="M203" s="157">
        <f t="shared" si="56"/>
        <v>685.55934232702384</v>
      </c>
      <c r="N203" s="157">
        <f t="shared" si="56"/>
        <v>671.92836947727892</v>
      </c>
      <c r="O203" s="157">
        <f t="shared" si="56"/>
        <v>675.99521612324111</v>
      </c>
      <c r="P203" s="157">
        <f t="shared" si="56"/>
        <v>684.53410071223414</v>
      </c>
      <c r="Q203" s="157">
        <f t="shared" si="56"/>
        <v>658.8185935559743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622.64953683979434</v>
      </c>
      <c r="F204" s="156">
        <f t="shared" si="57"/>
        <v>615.93147120126389</v>
      </c>
      <c r="G204" s="156">
        <f t="shared" si="57"/>
        <v>627.38078883826142</v>
      </c>
      <c r="H204" s="156">
        <f t="shared" si="57"/>
        <v>623.69710173068313</v>
      </c>
      <c r="I204" s="156">
        <f t="shared" si="57"/>
        <v>635.84064524224868</v>
      </c>
      <c r="J204" s="156">
        <f t="shared" si="57"/>
        <v>631.07503965970818</v>
      </c>
      <c r="K204" s="156">
        <f t="shared" si="57"/>
        <v>625.90034576728453</v>
      </c>
      <c r="L204" s="156">
        <f t="shared" si="57"/>
        <v>611.56273615394025</v>
      </c>
      <c r="M204" s="156">
        <f t="shared" si="57"/>
        <v>609.07243180686839</v>
      </c>
      <c r="N204" s="156">
        <f t="shared" si="57"/>
        <v>609.0515949184346</v>
      </c>
      <c r="O204" s="156">
        <f t="shared" si="57"/>
        <v>601.78432435984621</v>
      </c>
      <c r="P204" s="156">
        <f t="shared" si="57"/>
        <v>600.77092537030967</v>
      </c>
      <c r="Q204" s="156">
        <f t="shared" si="57"/>
        <v>590.43367625860367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677.03525929157968</v>
      </c>
      <c r="F205" s="57">
        <f t="shared" si="58"/>
        <v>658.89178508830014</v>
      </c>
      <c r="G205" s="57">
        <f t="shared" si="58"/>
        <v>678.85373803609355</v>
      </c>
      <c r="H205" s="57">
        <f t="shared" si="58"/>
        <v>671.73723968057493</v>
      </c>
      <c r="I205" s="57">
        <f t="shared" si="58"/>
        <v>665.12446420203617</v>
      </c>
      <c r="J205" s="57">
        <f t="shared" si="58"/>
        <v>675.06445436000718</v>
      </c>
      <c r="K205" s="57">
        <f t="shared" si="58"/>
        <v>670.82044371695667</v>
      </c>
      <c r="L205" s="57">
        <f t="shared" si="58"/>
        <v>663.23305130638823</v>
      </c>
      <c r="M205" s="57">
        <f t="shared" si="58"/>
        <v>702.65754884302714</v>
      </c>
      <c r="N205" s="57">
        <f t="shared" si="58"/>
        <v>685.2845183452531</v>
      </c>
      <c r="O205" s="57">
        <f t="shared" si="58"/>
        <v>697.67579072433955</v>
      </c>
      <c r="P205" s="57">
        <f t="shared" si="58"/>
        <v>705.53626798247922</v>
      </c>
      <c r="Q205" s="57">
        <f t="shared" si="58"/>
        <v>674.04030247232845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49.673170692460211</v>
      </c>
      <c r="F207" s="168">
        <f t="shared" si="59"/>
        <v>72.636422070398581</v>
      </c>
      <c r="G207" s="168">
        <f t="shared" si="59"/>
        <v>62.516720575667101</v>
      </c>
      <c r="H207" s="168">
        <f t="shared" si="59"/>
        <v>66.998044053191251</v>
      </c>
      <c r="I207" s="168">
        <f t="shared" si="59"/>
        <v>39.895074383561436</v>
      </c>
      <c r="J207" s="168">
        <f t="shared" si="59"/>
        <v>56.112589071886774</v>
      </c>
      <c r="K207" s="168">
        <f t="shared" si="59"/>
        <v>50.268561596159167</v>
      </c>
      <c r="L207" s="168">
        <f t="shared" si="59"/>
        <v>55.465770390969851</v>
      </c>
      <c r="M207" s="168">
        <f t="shared" si="59"/>
        <v>53.55432312112157</v>
      </c>
      <c r="N207" s="168">
        <f t="shared" si="59"/>
        <v>51.013795711327766</v>
      </c>
      <c r="O207" s="168">
        <f t="shared" si="59"/>
        <v>64.879204643133804</v>
      </c>
      <c r="P207" s="168">
        <f t="shared" si="59"/>
        <v>57.385083213680133</v>
      </c>
      <c r="Q207" s="168">
        <f t="shared" si="59"/>
        <v>51.207709861984107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153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152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151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79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49.673170692460211</v>
      </c>
      <c r="F222" s="157">
        <f t="shared" si="68"/>
        <v>72.636422070398581</v>
      </c>
      <c r="G222" s="157">
        <f t="shared" si="68"/>
        <v>62.516720575667101</v>
      </c>
      <c r="H222" s="157">
        <f t="shared" si="68"/>
        <v>66.998044053191251</v>
      </c>
      <c r="I222" s="157">
        <f t="shared" si="68"/>
        <v>39.895074383561436</v>
      </c>
      <c r="J222" s="157">
        <f t="shared" si="68"/>
        <v>56.112589071886774</v>
      </c>
      <c r="K222" s="157">
        <f t="shared" si="68"/>
        <v>50.268561596159167</v>
      </c>
      <c r="L222" s="157">
        <f t="shared" si="68"/>
        <v>55.465770390969851</v>
      </c>
      <c r="M222" s="157">
        <f t="shared" si="68"/>
        <v>53.55432312112157</v>
      </c>
      <c r="N222" s="157">
        <f t="shared" si="68"/>
        <v>51.013795711327766</v>
      </c>
      <c r="O222" s="157">
        <f t="shared" si="68"/>
        <v>64.879204643133804</v>
      </c>
      <c r="P222" s="157">
        <f t="shared" si="68"/>
        <v>57.385083213680133</v>
      </c>
      <c r="Q222" s="157">
        <f t="shared" si="68"/>
        <v>51.207709861984107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308.6120283583773</v>
      </c>
      <c r="F223" s="156">
        <f t="shared" si="69"/>
        <v>304.21935641889456</v>
      </c>
      <c r="G223" s="156">
        <f t="shared" si="69"/>
        <v>309.78544577365312</v>
      </c>
      <c r="H223" s="156">
        <f t="shared" si="69"/>
        <v>307.50734913393285</v>
      </c>
      <c r="I223" s="156">
        <f t="shared" si="69"/>
        <v>313.0319573493033</v>
      </c>
      <c r="J223" s="156">
        <f t="shared" si="69"/>
        <v>308.10912544926913</v>
      </c>
      <c r="K223" s="156">
        <f t="shared" si="69"/>
        <v>304.36329813148927</v>
      </c>
      <c r="L223" s="156">
        <f t="shared" si="69"/>
        <v>295.22698810895457</v>
      </c>
      <c r="M223" s="156">
        <f t="shared" si="69"/>
        <v>293.12358535332407</v>
      </c>
      <c r="N223" s="156">
        <f t="shared" si="69"/>
        <v>291.17156604161403</v>
      </c>
      <c r="O223" s="156">
        <f t="shared" si="69"/>
        <v>286.9555897045704</v>
      </c>
      <c r="P223" s="156">
        <f t="shared" si="69"/>
        <v>286.25464345418015</v>
      </c>
      <c r="Q223" s="156">
        <f t="shared" si="69"/>
        <v>281.26302251726247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170.21286806457135</v>
      </c>
      <c r="F226" s="184">
        <f>F169/RES_summary!F$19</f>
        <v>162.63577325013452</v>
      </c>
      <c r="G226" s="184">
        <f>G169/RES_summary!G$19</f>
        <v>158.37708216534782</v>
      </c>
      <c r="H226" s="184">
        <f>H169/RES_summary!H$19</f>
        <v>158.16952283691768</v>
      </c>
      <c r="I226" s="184">
        <f>I169/RES_summary!I$19</f>
        <v>127.55542813305523</v>
      </c>
      <c r="J226" s="184">
        <f>J169/RES_summary!J$19</f>
        <v>142.86810365610773</v>
      </c>
      <c r="K226" s="184">
        <f>K169/RES_summary!K$19</f>
        <v>135.27149894900364</v>
      </c>
      <c r="L226" s="184">
        <f>L169/RES_summary!L$19</f>
        <v>141.92671809106841</v>
      </c>
      <c r="M226" s="184">
        <f>M169/RES_summary!M$19</f>
        <v>126.36855783580546</v>
      </c>
      <c r="N226" s="184">
        <f>N169/RES_summary!N$19</f>
        <v>132.27136970602589</v>
      </c>
      <c r="O226" s="184">
        <f>O169/RES_summary!O$19</f>
        <v>134.5795321956013</v>
      </c>
      <c r="P226" s="184">
        <f>P169/RES_summary!P$19</f>
        <v>115.81061887453193</v>
      </c>
      <c r="Q226" s="184">
        <f>Q169/RES_summary!Q$19</f>
        <v>117.4710586535397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135.48652603527441</v>
      </c>
      <c r="F227" s="178">
        <f>F170/RES_summary!F$19</f>
        <v>128.7400632718998</v>
      </c>
      <c r="G227" s="178">
        <f>G170/RES_summary!G$19</f>
        <v>125.03886189846665</v>
      </c>
      <c r="H227" s="178">
        <f>H170/RES_summary!H$19</f>
        <v>123.40362586198562</v>
      </c>
      <c r="I227" s="178">
        <f>I170/RES_summary!I$19</f>
        <v>96.737088712644621</v>
      </c>
      <c r="J227" s="178">
        <f>J170/RES_summary!J$19</f>
        <v>110.74108392471847</v>
      </c>
      <c r="K227" s="178">
        <f>K170/RES_summary!K$19</f>
        <v>103.96430334250485</v>
      </c>
      <c r="L227" s="178">
        <f>L170/RES_summary!L$19</f>
        <v>111.37906246225933</v>
      </c>
      <c r="M227" s="178">
        <f>M170/RES_summary!M$19</f>
        <v>92.927982041154891</v>
      </c>
      <c r="N227" s="178">
        <f>N170/RES_summary!N$19</f>
        <v>100.38200870977771</v>
      </c>
      <c r="O227" s="178">
        <f>O170/RES_summary!O$19</f>
        <v>102.26012338787058</v>
      </c>
      <c r="P227" s="178">
        <f>P170/RES_summary!P$19</f>
        <v>84.356696567576734</v>
      </c>
      <c r="Q227" s="178">
        <f>Q170/RES_summary!Q$19</f>
        <v>87.200540305625836</v>
      </c>
    </row>
    <row r="228" spans="1:17" ht="12" customHeight="1" x14ac:dyDescent="0.25">
      <c r="A228" s="23" t="s">
        <v>153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134.95219842091853</v>
      </c>
      <c r="F228" s="177">
        <f>F171/RES_summary!F$19</f>
        <v>128.11900358759155</v>
      </c>
      <c r="G228" s="177">
        <f>G171/RES_summary!G$19</f>
        <v>124.49192020288636</v>
      </c>
      <c r="H228" s="177">
        <f>H171/RES_summary!H$19</f>
        <v>122.93599269989534</v>
      </c>
      <c r="I228" s="177">
        <f>I171/RES_summary!I$19</f>
        <v>96.198431493759216</v>
      </c>
      <c r="J228" s="177">
        <f>J171/RES_summary!J$19</f>
        <v>110.39836991518793</v>
      </c>
      <c r="K228" s="177">
        <f>K171/RES_summary!K$19</f>
        <v>103.5711696194784</v>
      </c>
      <c r="L228" s="177">
        <f>L171/RES_summary!L$19</f>
        <v>110.90366161183162</v>
      </c>
      <c r="M228" s="177">
        <f>M171/RES_summary!M$19</f>
        <v>92.435807258412837</v>
      </c>
      <c r="N228" s="177">
        <f>N171/RES_summary!N$19</f>
        <v>99.870217661635053</v>
      </c>
      <c r="O228" s="177">
        <f>O171/RES_summary!O$19</f>
        <v>101.78037928236887</v>
      </c>
      <c r="P228" s="177">
        <f>P171/RES_summary!P$19</f>
        <v>83.928673705864554</v>
      </c>
      <c r="Q228" s="177">
        <f>Q171/RES_summary!Q$19</f>
        <v>86.755875819008963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0.53432761435588572</v>
      </c>
      <c r="F229" s="177">
        <f>F172/RES_summary!F$19</f>
        <v>0.62105968430824254</v>
      </c>
      <c r="G229" s="177">
        <f>G172/RES_summary!G$19</f>
        <v>0.5469416955802795</v>
      </c>
      <c r="H229" s="177">
        <f>H172/RES_summary!H$19</f>
        <v>0.46763316209029382</v>
      </c>
      <c r="I229" s="177">
        <f>I172/RES_summary!I$19</f>
        <v>0.53865721888540208</v>
      </c>
      <c r="J229" s="177">
        <f>J172/RES_summary!J$19</f>
        <v>0.34271400953053954</v>
      </c>
      <c r="K229" s="177">
        <f>K172/RES_summary!K$19</f>
        <v>0.39313372302645594</v>
      </c>
      <c r="L229" s="177">
        <f>L172/RES_summary!L$19</f>
        <v>0.47540085042770958</v>
      </c>
      <c r="M229" s="177">
        <f>M172/RES_summary!M$19</f>
        <v>0.4921747827420524</v>
      </c>
      <c r="N229" s="177">
        <f>N172/RES_summary!N$19</f>
        <v>0.51179104814265119</v>
      </c>
      <c r="O229" s="177">
        <f>O172/RES_summary!O$19</f>
        <v>0.4797441055017112</v>
      </c>
      <c r="P229" s="177">
        <f>P172/RES_summary!P$19</f>
        <v>0.42802286171217585</v>
      </c>
      <c r="Q229" s="177">
        <f>Q172/RES_summary!Q$19</f>
        <v>0.44466448661686248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9.625031622284258E-2</v>
      </c>
      <c r="F230" s="178">
        <f>F173/RES_summary!F$19</f>
        <v>0.10077825229363416</v>
      </c>
      <c r="G230" s="178">
        <f>G173/RES_summary!G$19</f>
        <v>0.1179436824864587</v>
      </c>
      <c r="H230" s="178">
        <f>H173/RES_summary!H$19</f>
        <v>0.15014197934297366</v>
      </c>
      <c r="I230" s="178">
        <f>I173/RES_summary!I$19</f>
        <v>0.17211881933051154</v>
      </c>
      <c r="J230" s="178">
        <f>J173/RES_summary!J$19</f>
        <v>0.21613304913188938</v>
      </c>
      <c r="K230" s="178">
        <f>K173/RES_summary!K$19</f>
        <v>0.25554611771443764</v>
      </c>
      <c r="L230" s="178">
        <f>L173/RES_summary!L$19</f>
        <v>0.2930735179478291</v>
      </c>
      <c r="M230" s="178">
        <f>M173/RES_summary!M$19</f>
        <v>0.27031886439715408</v>
      </c>
      <c r="N230" s="178">
        <f>N173/RES_summary!N$19</f>
        <v>0.25743464623259193</v>
      </c>
      <c r="O230" s="178">
        <f>O173/RES_summary!O$19</f>
        <v>0.2547250692510668</v>
      </c>
      <c r="P230" s="178">
        <f>P173/RES_summary!P$19</f>
        <v>0.2392322556914796</v>
      </c>
      <c r="Q230" s="178">
        <f>Q173/RES_summary!Q$19</f>
        <v>0.23806847606593454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9.625031622284258E-2</v>
      </c>
      <c r="F231" s="177">
        <f>F174/RES_summary!F$19</f>
        <v>0.10077825229363416</v>
      </c>
      <c r="G231" s="177">
        <f>G174/RES_summary!G$19</f>
        <v>0.1179436824864587</v>
      </c>
      <c r="H231" s="177">
        <f>H174/RES_summary!H$19</f>
        <v>0.15014197934297366</v>
      </c>
      <c r="I231" s="177">
        <f>I174/RES_summary!I$19</f>
        <v>0.17211881933051154</v>
      </c>
      <c r="J231" s="177">
        <f>J174/RES_summary!J$19</f>
        <v>0.21613304913188938</v>
      </c>
      <c r="K231" s="177">
        <f>K174/RES_summary!K$19</f>
        <v>0.25554611771443764</v>
      </c>
      <c r="L231" s="177">
        <f>L174/RES_summary!L$19</f>
        <v>0.2930735179478291</v>
      </c>
      <c r="M231" s="177">
        <f>M174/RES_summary!M$19</f>
        <v>0.27031886439715408</v>
      </c>
      <c r="N231" s="177">
        <f>N174/RES_summary!N$19</f>
        <v>0.25743464623259193</v>
      </c>
      <c r="O231" s="177">
        <f>O174/RES_summary!O$19</f>
        <v>0.2547250692510668</v>
      </c>
      <c r="P231" s="177">
        <f>P174/RES_summary!P$19</f>
        <v>0.2392322556914796</v>
      </c>
      <c r="Q231" s="177">
        <f>Q174/RES_summary!Q$19</f>
        <v>0.23806847606593454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24.539457319705075</v>
      </c>
      <c r="F232" s="178">
        <f>F175/RES_summary!F$19</f>
        <v>23.521461545598566</v>
      </c>
      <c r="G232" s="178">
        <f>G175/RES_summary!G$19</f>
        <v>22.965277891954223</v>
      </c>
      <c r="H232" s="178">
        <f>H175/RES_summary!H$19</f>
        <v>24.429034338316587</v>
      </c>
      <c r="I232" s="178">
        <f>I175/RES_summary!I$19</f>
        <v>21.131783224725513</v>
      </c>
      <c r="J232" s="178">
        <f>J175/RES_summary!J$19</f>
        <v>22.067010461885157</v>
      </c>
      <c r="K232" s="178">
        <f>K175/RES_summary!K$19</f>
        <v>21.46968916433071</v>
      </c>
      <c r="L232" s="178">
        <f>L175/RES_summary!L$19</f>
        <v>20.790860833634444</v>
      </c>
      <c r="M232" s="178">
        <f>M175/RES_summary!M$19</f>
        <v>23.430715541650276</v>
      </c>
      <c r="N232" s="178">
        <f>N175/RES_summary!N$19</f>
        <v>22.220206785305141</v>
      </c>
      <c r="O232" s="178">
        <f>O175/RES_summary!O$19</f>
        <v>22.386004540948925</v>
      </c>
      <c r="P232" s="178">
        <f>P175/RES_summary!P$19</f>
        <v>21.665728204705786</v>
      </c>
      <c r="Q232" s="178">
        <f>Q175/RES_summary!Q$19</f>
        <v>21.022066197137413</v>
      </c>
    </row>
    <row r="233" spans="1:17" ht="12" customHeight="1" x14ac:dyDescent="0.25">
      <c r="A233" s="167" t="s">
        <v>152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151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79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24.833335773081583</v>
      </c>
      <c r="F237" s="180">
        <f>F180/RES_summary!F$19</f>
        <v>23.771507154065851</v>
      </c>
      <c r="G237" s="180">
        <f>G180/RES_summary!G$19</f>
        <v>23.245663899953929</v>
      </c>
      <c r="H237" s="180">
        <f>H180/RES_summary!H$19</f>
        <v>24.857206640906018</v>
      </c>
      <c r="I237" s="180">
        <f>I180/RES_summary!I$19</f>
        <v>21.440425118370975</v>
      </c>
      <c r="J237" s="180">
        <f>J180/RES_summary!J$19</f>
        <v>22.487405563454541</v>
      </c>
      <c r="K237" s="180">
        <f>K180/RES_summary!K$19</f>
        <v>21.926297587428103</v>
      </c>
      <c r="L237" s="180">
        <f>L180/RES_summary!L$19</f>
        <v>21.165834431306408</v>
      </c>
      <c r="M237" s="180">
        <f>M180/RES_summary!M$19</f>
        <v>24.211504005199263</v>
      </c>
      <c r="N237" s="180">
        <f>N180/RES_summary!N$19</f>
        <v>22.890303114092443</v>
      </c>
      <c r="O237" s="180">
        <f>O180/RES_summary!O$19</f>
        <v>23.045963987265996</v>
      </c>
      <c r="P237" s="180">
        <f>P180/RES_summary!P$19</f>
        <v>22.3505393993551</v>
      </c>
      <c r="Q237" s="180">
        <f>Q180/RES_summary!Q$19</f>
        <v>21.717957137940481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22.604757501643032</v>
      </c>
      <c r="F238" s="179">
        <f>F181/RES_summary!F$19</f>
        <v>21.873231913453267</v>
      </c>
      <c r="G238" s="179">
        <f>G181/RES_summary!G$19</f>
        <v>21.442018738402325</v>
      </c>
      <c r="H238" s="179">
        <f>H181/RES_summary!H$19</f>
        <v>22.517086328576397</v>
      </c>
      <c r="I238" s="179">
        <f>I181/RES_summary!I$19</f>
        <v>19.943159603261662</v>
      </c>
      <c r="J238" s="179">
        <f>J181/RES_summary!J$19</f>
        <v>20.68540230227584</v>
      </c>
      <c r="K238" s="179">
        <f>K181/RES_summary!K$19</f>
        <v>20.259601495198019</v>
      </c>
      <c r="L238" s="179">
        <f>L181/RES_summary!L$19</f>
        <v>19.833187260548652</v>
      </c>
      <c r="M238" s="179">
        <f>M181/RES_summary!M$19</f>
        <v>21.877322979998311</v>
      </c>
      <c r="N238" s="179">
        <f>N181/RES_summary!N$19</f>
        <v>20.931965416142141</v>
      </c>
      <c r="O238" s="179">
        <f>O181/RES_summary!O$19</f>
        <v>21.233759257248952</v>
      </c>
      <c r="P238" s="179">
        <f>P181/RES_summary!P$19</f>
        <v>20.508991414182152</v>
      </c>
      <c r="Q238" s="179">
        <f>Q181/RES_summary!Q$19</f>
        <v>19.966333979483249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17.383335041157078</v>
      </c>
      <c r="F239" s="177">
        <f>F182/RES_summary!F$19</f>
        <v>16.640055007846072</v>
      </c>
      <c r="G239" s="177">
        <f>G182/RES_summary!G$19</f>
        <v>16.27196472996777</v>
      </c>
      <c r="H239" s="177">
        <f>H182/RES_summary!H$19</f>
        <v>17.400044648634221</v>
      </c>
      <c r="I239" s="177">
        <f>I182/RES_summary!I$19</f>
        <v>15.008297582859683</v>
      </c>
      <c r="J239" s="177">
        <f>J182/RES_summary!J$19</f>
        <v>15.74118389441816</v>
      </c>
      <c r="K239" s="177">
        <f>K182/RES_summary!K$19</f>
        <v>15.3484083111997</v>
      </c>
      <c r="L239" s="177">
        <f>L182/RES_summary!L$19</f>
        <v>14.816084101914493</v>
      </c>
      <c r="M239" s="177">
        <f>M182/RES_summary!M$19</f>
        <v>16.948052803639502</v>
      </c>
      <c r="N239" s="177">
        <f>N182/RES_summary!N$19</f>
        <v>16.023212179864707</v>
      </c>
      <c r="O239" s="177">
        <f>O182/RES_summary!O$19</f>
        <v>16.593094070831537</v>
      </c>
      <c r="P239" s="177">
        <f>P182/RES_summary!P$19</f>
        <v>15.64537757954858</v>
      </c>
      <c r="Q239" s="177">
        <f>Q182/RES_summary!Q$19</f>
        <v>15.202569996558351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5.221422460485952</v>
      </c>
      <c r="F240" s="177">
        <f>F183/RES_summary!F$19</f>
        <v>5.2331769056071984</v>
      </c>
      <c r="G240" s="177">
        <f>G183/RES_summary!G$19</f>
        <v>5.1700540084345539</v>
      </c>
      <c r="H240" s="177">
        <f>H183/RES_summary!H$19</f>
        <v>5.1170416799421794</v>
      </c>
      <c r="I240" s="177">
        <f>I183/RES_summary!I$19</f>
        <v>4.9348620204019795</v>
      </c>
      <c r="J240" s="177">
        <f>J183/RES_summary!J$19</f>
        <v>4.9442184078576821</v>
      </c>
      <c r="K240" s="177">
        <f>K183/RES_summary!K$19</f>
        <v>4.9111931839983205</v>
      </c>
      <c r="L240" s="177">
        <f>L183/RES_summary!L$19</f>
        <v>5.0171031586341588</v>
      </c>
      <c r="M240" s="177">
        <f>M183/RES_summary!M$19</f>
        <v>4.9292701763588047</v>
      </c>
      <c r="N240" s="177">
        <f>N183/RES_summary!N$19</f>
        <v>4.9087532362774331</v>
      </c>
      <c r="O240" s="177">
        <f>O183/RES_summary!O$19</f>
        <v>4.6406651864174187</v>
      </c>
      <c r="P240" s="177">
        <f>P183/RES_summary!P$19</f>
        <v>4.8636138346335729</v>
      </c>
      <c r="Q240" s="177">
        <f>Q183/RES_summary!Q$19</f>
        <v>4.7637639829248961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10.090634393369019</v>
      </c>
      <c r="F241" s="178">
        <f>F184/RES_summary!F$19</f>
        <v>10.273470180342512</v>
      </c>
      <c r="G241" s="178">
        <f>G184/RES_summary!G$19</f>
        <v>10.254998692440495</v>
      </c>
      <c r="H241" s="178">
        <f>H184/RES_summary!H$19</f>
        <v>10.186720657272483</v>
      </c>
      <c r="I241" s="178">
        <f>I184/RES_summary!I$19</f>
        <v>9.5144373763545858</v>
      </c>
      <c r="J241" s="178">
        <f>J184/RES_summary!J$19</f>
        <v>9.843876220372227</v>
      </c>
      <c r="K241" s="178">
        <f>K184/RES_summary!K$19</f>
        <v>9.5819603244536502</v>
      </c>
      <c r="L241" s="178">
        <f>L184/RES_summary!L$19</f>
        <v>9.4637212772268278</v>
      </c>
      <c r="M241" s="178">
        <f>M184/RES_summary!M$19</f>
        <v>9.7395413886031559</v>
      </c>
      <c r="N241" s="178">
        <f>N184/RES_summary!N$19</f>
        <v>9.4117195647104435</v>
      </c>
      <c r="O241" s="178">
        <f>O184/RES_summary!O$19</f>
        <v>9.678679197530732</v>
      </c>
      <c r="P241" s="178">
        <f>P184/RES_summary!P$19</f>
        <v>9.5489618465579191</v>
      </c>
      <c r="Q241" s="178">
        <f>Q184/RES_summary!Q$19</f>
        <v>9.0103836747104999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15.278624069972345</v>
      </c>
      <c r="F242" s="177">
        <f>F185/RES_summary!F$19</f>
        <v>14.985566240542044</v>
      </c>
      <c r="G242" s="177">
        <f>G185/RES_summary!G$19</f>
        <v>15.178981288416033</v>
      </c>
      <c r="H242" s="177">
        <f>H185/RES_summary!H$19</f>
        <v>14.96831667687348</v>
      </c>
      <c r="I242" s="177">
        <f>I185/RES_summary!I$19</f>
        <v>15.137117011276802</v>
      </c>
      <c r="J242" s="177">
        <f>J185/RES_summary!J$19</f>
        <v>14.78435350528015</v>
      </c>
      <c r="K242" s="177">
        <f>K185/RES_summary!K$19</f>
        <v>14.514888205492856</v>
      </c>
      <c r="L242" s="177">
        <f>L185/RES_summary!L$19</f>
        <v>13.976743623609979</v>
      </c>
      <c r="M242" s="177">
        <f>M185/RES_summary!M$19</f>
        <v>13.791081900551255</v>
      </c>
      <c r="N242" s="177">
        <f>N185/RES_summary!N$19</f>
        <v>13.590243668651219</v>
      </c>
      <c r="O242" s="177">
        <f>O185/RES_summary!O$19</f>
        <v>13.309145493703449</v>
      </c>
      <c r="P242" s="177">
        <f>P185/RES_summary!P$19</f>
        <v>13.174280427946035</v>
      </c>
      <c r="Q242" s="177">
        <f>Q185/RES_summary!Q$19</f>
        <v>12.814798931920791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9.0954037081038202</v>
      </c>
      <c r="F243" s="176">
        <f>F186/RES_summary!F$19</f>
        <v>8.795512405829415</v>
      </c>
      <c r="G243" s="176">
        <f>G186/RES_summary!G$19</f>
        <v>9.0100727770196407</v>
      </c>
      <c r="H243" s="176">
        <f>H186/RES_summary!H$19</f>
        <v>8.8547240401010878</v>
      </c>
      <c r="I243" s="176">
        <f>I186/RES_summary!I$19</f>
        <v>8.6931743530876329</v>
      </c>
      <c r="J243" s="176">
        <f>J186/RES_summary!J$19</f>
        <v>8.7437699423562929</v>
      </c>
      <c r="K243" s="176">
        <f>K186/RES_summary!K$19</f>
        <v>8.6060597905874108</v>
      </c>
      <c r="L243" s="176">
        <f>L186/RES_summary!L$19</f>
        <v>8.4196897878295847</v>
      </c>
      <c r="M243" s="176">
        <f>M186/RES_summary!M$19</f>
        <v>8.8338429375853558</v>
      </c>
      <c r="N243" s="176">
        <f>N186/RES_summary!N$19</f>
        <v>8.5241264848774083</v>
      </c>
      <c r="O243" s="176">
        <f>O186/RES_summary!O$19</f>
        <v>8.6180451921896033</v>
      </c>
      <c r="P243" s="176">
        <f>P186/RES_summary!P$19</f>
        <v>8.6399759235262739</v>
      </c>
      <c r="Q243" s="176">
        <f>Q186/RES_summary!Q$19</f>
        <v>8.1635638797786285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145.85713902564754</v>
      </c>
      <c r="F245" s="184">
        <f>F188/RES_summary!F$19</f>
        <v>139.29614841686333</v>
      </c>
      <c r="G245" s="184">
        <f>G188/RES_summary!G$19</f>
        <v>135.91479230396769</v>
      </c>
      <c r="H245" s="184">
        <f>H188/RES_summary!H$19</f>
        <v>135.72720540292266</v>
      </c>
      <c r="I245" s="184">
        <f>I188/RES_summary!I$19</f>
        <v>109.99133462507332</v>
      </c>
      <c r="J245" s="184">
        <f>J188/RES_summary!J$19</f>
        <v>123.60446739406144</v>
      </c>
      <c r="K245" s="184">
        <f>K188/RES_summary!K$19</f>
        <v>117.94569915855159</v>
      </c>
      <c r="L245" s="184">
        <f>L188/RES_summary!L$19</f>
        <v>124.74761743013596</v>
      </c>
      <c r="M245" s="184">
        <f>M188/RES_summary!M$19</f>
        <v>111.15678897577494</v>
      </c>
      <c r="N245" s="184">
        <f>N188/RES_summary!N$19</f>
        <v>116.9015150192655</v>
      </c>
      <c r="O245" s="184">
        <f>O188/RES_summary!O$19</f>
        <v>118.74355264936366</v>
      </c>
      <c r="P245" s="184">
        <f>P188/RES_summary!P$19</f>
        <v>102.23367724497852</v>
      </c>
      <c r="Q245" s="184">
        <f>Q188/RES_summary!Q$19</f>
        <v>104.05387965181207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118.16382691374878</v>
      </c>
      <c r="F246" s="178">
        <f>F189/RES_summary!F$19</f>
        <v>112.61456369746666</v>
      </c>
      <c r="G246" s="178">
        <f>G189/RES_summary!G$19</f>
        <v>109.43182139285948</v>
      </c>
      <c r="H246" s="178">
        <f>H189/RES_summary!H$19</f>
        <v>108.07177087842602</v>
      </c>
      <c r="I246" s="178">
        <f>I189/RES_summary!I$19</f>
        <v>84.945675630294929</v>
      </c>
      <c r="J246" s="178">
        <f>J189/RES_summary!J$19</f>
        <v>97.580301902298828</v>
      </c>
      <c r="K246" s="178">
        <f>K189/RES_summary!K$19</f>
        <v>92.220654432380599</v>
      </c>
      <c r="L246" s="178">
        <f>L189/RES_summary!L$19</f>
        <v>99.482118765629082</v>
      </c>
      <c r="M246" s="178">
        <f>M189/RES_summary!M$19</f>
        <v>83.320134965065037</v>
      </c>
      <c r="N246" s="178">
        <f>N189/RES_summary!N$19</f>
        <v>90.216193080146567</v>
      </c>
      <c r="O246" s="178">
        <f>O189/RES_summary!O$19</f>
        <v>91.906856802987335</v>
      </c>
      <c r="P246" s="178">
        <f>P189/RES_summary!P$19</f>
        <v>75.936493657501956</v>
      </c>
      <c r="Q246" s="178">
        <f>Q189/RES_summary!Q$19</f>
        <v>78.575485478483799</v>
      </c>
    </row>
    <row r="247" spans="1:17" ht="12" customHeight="1" x14ac:dyDescent="0.25">
      <c r="A247" s="23" t="s">
        <v>153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117.62949929939289</v>
      </c>
      <c r="F247" s="177">
        <f>F190/RES_summary!F$19</f>
        <v>111.99350401315841</v>
      </c>
      <c r="G247" s="177">
        <f>G190/RES_summary!G$19</f>
        <v>108.88487969727919</v>
      </c>
      <c r="H247" s="177">
        <f>H190/RES_summary!H$19</f>
        <v>107.60413771633574</v>
      </c>
      <c r="I247" s="177">
        <f>I190/RES_summary!I$19</f>
        <v>84.407018411409524</v>
      </c>
      <c r="J247" s="177">
        <f>J190/RES_summary!J$19</f>
        <v>97.237587892768289</v>
      </c>
      <c r="K247" s="177">
        <f>K190/RES_summary!K$19</f>
        <v>91.827520709354147</v>
      </c>
      <c r="L247" s="177">
        <f>L190/RES_summary!L$19</f>
        <v>99.006717915201364</v>
      </c>
      <c r="M247" s="177">
        <f>M190/RES_summary!M$19</f>
        <v>82.827960182322983</v>
      </c>
      <c r="N247" s="177">
        <f>N190/RES_summary!N$19</f>
        <v>89.704402032003912</v>
      </c>
      <c r="O247" s="177">
        <f>O190/RES_summary!O$19</f>
        <v>91.427112697485626</v>
      </c>
      <c r="P247" s="177">
        <f>P190/RES_summary!P$19</f>
        <v>75.508470795789776</v>
      </c>
      <c r="Q247" s="177">
        <f>Q190/RES_summary!Q$19</f>
        <v>78.130820991866941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0.53432761435588561</v>
      </c>
      <c r="F248" s="177">
        <f>F191/RES_summary!F$19</f>
        <v>0.62105968430824221</v>
      </c>
      <c r="G248" s="177">
        <f>G191/RES_summary!G$19</f>
        <v>0.54694169558027916</v>
      </c>
      <c r="H248" s="177">
        <f>H191/RES_summary!H$19</f>
        <v>0.46763316209029365</v>
      </c>
      <c r="I248" s="177">
        <f>I191/RES_summary!I$19</f>
        <v>0.53865721888540163</v>
      </c>
      <c r="J248" s="177">
        <f>J191/RES_summary!J$19</f>
        <v>0.34271400953053965</v>
      </c>
      <c r="K248" s="177">
        <f>K191/RES_summary!K$19</f>
        <v>0.39313372302645588</v>
      </c>
      <c r="L248" s="177">
        <f>L191/RES_summary!L$19</f>
        <v>0.47540085042770913</v>
      </c>
      <c r="M248" s="177">
        <f>M191/RES_summary!M$19</f>
        <v>0.49217478274205267</v>
      </c>
      <c r="N248" s="177">
        <f>N191/RES_summary!N$19</f>
        <v>0.51179104814265142</v>
      </c>
      <c r="O248" s="177">
        <f>O191/RES_summary!O$19</f>
        <v>0.4797441055017112</v>
      </c>
      <c r="P248" s="177">
        <f>P191/RES_summary!P$19</f>
        <v>0.42802286171217585</v>
      </c>
      <c r="Q248" s="177">
        <f>Q191/RES_summary!Q$19</f>
        <v>0.44466448661686248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0.19835620675076532</v>
      </c>
      <c r="F249" s="178">
        <f>F192/RES_summary!F$19</f>
        <v>0.21104806148620514</v>
      </c>
      <c r="G249" s="178">
        <f>G192/RES_summary!G$19</f>
        <v>0.25003291781309112</v>
      </c>
      <c r="H249" s="178">
        <f>H192/RES_summary!H$19</f>
        <v>0.3249980898989599</v>
      </c>
      <c r="I249" s="178">
        <f>I192/RES_summary!I$19</f>
        <v>0.38273810213343962</v>
      </c>
      <c r="J249" s="178">
        <f>J192/RES_summary!J$19</f>
        <v>0.49810893165380105</v>
      </c>
      <c r="K249" s="178">
        <f>K192/RES_summary!K$19</f>
        <v>0.61975562085584934</v>
      </c>
      <c r="L249" s="178">
        <f>L192/RES_summary!L$19</f>
        <v>0.75325523723369292</v>
      </c>
      <c r="M249" s="178">
        <f>M192/RES_summary!M$19</f>
        <v>0.71957876158929801</v>
      </c>
      <c r="N249" s="178">
        <f>N192/RES_summary!N$19</f>
        <v>0.70577572536518629</v>
      </c>
      <c r="O249" s="178">
        <f>O192/RES_summary!O$19</f>
        <v>0.70176907309288916</v>
      </c>
      <c r="P249" s="178">
        <f>P192/RES_summary!P$19</f>
        <v>0.67691001022847153</v>
      </c>
      <c r="Q249" s="178">
        <f>Q192/RES_summary!Q$19</f>
        <v>0.69286113801153137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0.19835620675076532</v>
      </c>
      <c r="F250" s="177">
        <f>F193/RES_summary!F$19</f>
        <v>0.21104806148620514</v>
      </c>
      <c r="G250" s="177">
        <f>G193/RES_summary!G$19</f>
        <v>0.25003291781309112</v>
      </c>
      <c r="H250" s="177">
        <f>H193/RES_summary!H$19</f>
        <v>0.3249980898989599</v>
      </c>
      <c r="I250" s="177">
        <f>I193/RES_summary!I$19</f>
        <v>0.38273810213343962</v>
      </c>
      <c r="J250" s="177">
        <f>J193/RES_summary!J$19</f>
        <v>0.49810893165380105</v>
      </c>
      <c r="K250" s="177">
        <f>K193/RES_summary!K$19</f>
        <v>0.61975562085584934</v>
      </c>
      <c r="L250" s="177">
        <f>L193/RES_summary!L$19</f>
        <v>0.75325523723369292</v>
      </c>
      <c r="M250" s="177">
        <f>M193/RES_summary!M$19</f>
        <v>0.71957876158929801</v>
      </c>
      <c r="N250" s="177">
        <f>N193/RES_summary!N$19</f>
        <v>0.70577572536518629</v>
      </c>
      <c r="O250" s="177">
        <f>O193/RES_summary!O$19</f>
        <v>0.70176907309288916</v>
      </c>
      <c r="P250" s="177">
        <f>P193/RES_summary!P$19</f>
        <v>0.67691001022847153</v>
      </c>
      <c r="Q250" s="177">
        <f>Q193/RES_summary!Q$19</f>
        <v>0.69286113801153137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19.978019609952383</v>
      </c>
      <c r="F251" s="178">
        <f>F194/RES_summary!F$19</f>
        <v>19.211209930781777</v>
      </c>
      <c r="G251" s="178">
        <f>G194/RES_summary!G$19</f>
        <v>18.791256650685355</v>
      </c>
      <c r="H251" s="178">
        <f>H194/RES_summary!H$19</f>
        <v>20.017249970104967</v>
      </c>
      <c r="I251" s="178">
        <f>I194/RES_summary!I$19</f>
        <v>17.396447871608817</v>
      </c>
      <c r="J251" s="178">
        <f>J194/RES_summary!J$19</f>
        <v>18.253816043028017</v>
      </c>
      <c r="K251" s="178">
        <f>K194/RES_summary!K$19</f>
        <v>17.917292595523545</v>
      </c>
      <c r="L251" s="178">
        <f>L194/RES_summary!L$19</f>
        <v>17.482774735424073</v>
      </c>
      <c r="M251" s="178">
        <f>M194/RES_summary!M$19</f>
        <v>19.788785151844095</v>
      </c>
      <c r="N251" s="178">
        <f>N194/RES_summary!N$19</f>
        <v>18.85411281526725</v>
      </c>
      <c r="O251" s="178">
        <f>O194/RES_summary!O$19</f>
        <v>19.01149724306001</v>
      </c>
      <c r="P251" s="178">
        <f>P194/RES_summary!P$19</f>
        <v>18.462474932902765</v>
      </c>
      <c r="Q251" s="178">
        <f>Q194/RES_summary!Q$19</f>
        <v>17.965679771805572</v>
      </c>
    </row>
    <row r="252" spans="1:17" ht="12" customHeight="1" x14ac:dyDescent="0.25">
      <c r="A252" s="167" t="s">
        <v>152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151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79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20.084012757206359</v>
      </c>
      <c r="F256" s="180">
        <f>F199/RES_summary!F$19</f>
        <v>19.280366326680063</v>
      </c>
      <c r="G256" s="180">
        <f>G199/RES_summary!G$19</f>
        <v>18.861359349215665</v>
      </c>
      <c r="H256" s="180">
        <f>H199/RES_summary!H$19</f>
        <v>20.176781566660477</v>
      </c>
      <c r="I256" s="180">
        <f>I199/RES_summary!I$19</f>
        <v>17.440248248952912</v>
      </c>
      <c r="J256" s="180">
        <f>J199/RES_summary!J$19</f>
        <v>18.35482081613263</v>
      </c>
      <c r="K256" s="180">
        <f>K199/RES_summary!K$19</f>
        <v>18.008573072711584</v>
      </c>
      <c r="L256" s="180">
        <f>L199/RES_summary!L$19</f>
        <v>17.512431311753289</v>
      </c>
      <c r="M256" s="180">
        <f>M199/RES_summary!M$19</f>
        <v>20.104066736833655</v>
      </c>
      <c r="N256" s="180">
        <f>N199/RES_summary!N$19</f>
        <v>19.088309729575432</v>
      </c>
      <c r="O256" s="180">
        <f>O199/RES_summary!O$19</f>
        <v>19.234595542939097</v>
      </c>
      <c r="P256" s="180">
        <f>P199/RES_summary!P$19</f>
        <v>18.690275954204211</v>
      </c>
      <c r="Q256" s="180">
        <f>Q199/RES_summary!Q$19</f>
        <v>18.18537054922545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19.280231390530375</v>
      </c>
      <c r="F257" s="179">
        <f>F200/RES_summary!F$19</f>
        <v>18.755350611073528</v>
      </c>
      <c r="G257" s="179">
        <f>G200/RES_summary!G$19</f>
        <v>18.410408198272229</v>
      </c>
      <c r="H257" s="179">
        <f>H200/RES_summary!H$19</f>
        <v>19.304882269811539</v>
      </c>
      <c r="I257" s="179">
        <f>I200/RES_summary!I$19</f>
        <v>17.22776641840327</v>
      </c>
      <c r="J257" s="179">
        <f>J200/RES_summary!J$19</f>
        <v>17.921868743547421</v>
      </c>
      <c r="K257" s="179">
        <f>K200/RES_summary!K$19</f>
        <v>17.675384268190228</v>
      </c>
      <c r="L257" s="179">
        <f>L200/RES_summary!L$19</f>
        <v>17.407032550920896</v>
      </c>
      <c r="M257" s="179">
        <f>M200/RES_summary!M$19</f>
        <v>19.161526820282045</v>
      </c>
      <c r="N257" s="179">
        <f>N200/RES_summary!N$19</f>
        <v>18.403875826074781</v>
      </c>
      <c r="O257" s="179">
        <f>O200/RES_summary!O$19</f>
        <v>18.621982455035198</v>
      </c>
      <c r="P257" s="179">
        <f>P200/RES_summary!P$19</f>
        <v>18.077688842492574</v>
      </c>
      <c r="Q257" s="179">
        <f>Q200/RES_summary!Q$19</f>
        <v>17.632388133641697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14.058808930044423</v>
      </c>
      <c r="F258" s="177">
        <f>F201/RES_summary!F$19</f>
        <v>13.522173705466329</v>
      </c>
      <c r="G258" s="177">
        <f>G201/RES_summary!G$19</f>
        <v>13.240354189837678</v>
      </c>
      <c r="H258" s="177">
        <f>H201/RES_summary!H$19</f>
        <v>14.187840589869362</v>
      </c>
      <c r="I258" s="177">
        <f>I201/RES_summary!I$19</f>
        <v>12.292904398001291</v>
      </c>
      <c r="J258" s="177">
        <f>J201/RES_summary!J$19</f>
        <v>12.97765033568974</v>
      </c>
      <c r="K258" s="177">
        <f>K201/RES_summary!K$19</f>
        <v>12.764191084191912</v>
      </c>
      <c r="L258" s="177">
        <f>L201/RES_summary!L$19</f>
        <v>12.389929392286737</v>
      </c>
      <c r="M258" s="177">
        <f>M201/RES_summary!M$19</f>
        <v>14.232256643923245</v>
      </c>
      <c r="N258" s="177">
        <f>N201/RES_summary!N$19</f>
        <v>13.495122589797351</v>
      </c>
      <c r="O258" s="177">
        <f>O201/RES_summary!O$19</f>
        <v>13.981317268617781</v>
      </c>
      <c r="P258" s="177">
        <f>P201/RES_summary!P$19</f>
        <v>13.214075007858993</v>
      </c>
      <c r="Q258" s="177">
        <f>Q201/RES_summary!Q$19</f>
        <v>12.868624150716803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5.221422460485952</v>
      </c>
      <c r="F259" s="177">
        <f>F202/RES_summary!F$19</f>
        <v>5.2331769056071975</v>
      </c>
      <c r="G259" s="177">
        <f>G202/RES_summary!G$19</f>
        <v>5.1700540084345539</v>
      </c>
      <c r="H259" s="177">
        <f>H202/RES_summary!H$19</f>
        <v>5.1170416799421794</v>
      </c>
      <c r="I259" s="177">
        <f>I202/RES_summary!I$19</f>
        <v>4.9348620204019795</v>
      </c>
      <c r="J259" s="177">
        <f>J202/RES_summary!J$19</f>
        <v>4.9442184078576812</v>
      </c>
      <c r="K259" s="177">
        <f>K202/RES_summary!K$19</f>
        <v>4.9111931839983187</v>
      </c>
      <c r="L259" s="177">
        <f>L202/RES_summary!L$19</f>
        <v>5.0171031586341588</v>
      </c>
      <c r="M259" s="177">
        <f>M202/RES_summary!M$19</f>
        <v>4.9292701763588047</v>
      </c>
      <c r="N259" s="177">
        <f>N202/RES_summary!N$19</f>
        <v>4.9087532362774331</v>
      </c>
      <c r="O259" s="177">
        <f>O202/RES_summary!O$19</f>
        <v>4.6406651864174178</v>
      </c>
      <c r="P259" s="177">
        <f>P202/RES_summary!P$19</f>
        <v>4.8636138346335764</v>
      </c>
      <c r="Q259" s="177">
        <f>Q202/RES_summary!Q$19</f>
        <v>4.7637639829248961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7.5169362951956247</v>
      </c>
      <c r="F260" s="178">
        <f>F203/RES_summary!F$19</f>
        <v>7.2593267271286921</v>
      </c>
      <c r="G260" s="178">
        <f>G203/RES_summary!G$19</f>
        <v>7.4416813426097663</v>
      </c>
      <c r="H260" s="178">
        <f>H203/RES_summary!H$19</f>
        <v>7.3131864644927074</v>
      </c>
      <c r="I260" s="178">
        <f>I203/RES_summary!I$19</f>
        <v>7.2664730210361403</v>
      </c>
      <c r="J260" s="178">
        <f>J203/RES_summary!J$19</f>
        <v>7.2722405170808004</v>
      </c>
      <c r="K260" s="178">
        <f>K203/RES_summary!K$19</f>
        <v>7.1879965097916072</v>
      </c>
      <c r="L260" s="178">
        <f>L203/RES_summary!L$19</f>
        <v>7.0294686918491029</v>
      </c>
      <c r="M260" s="178">
        <f>M203/RES_summary!M$19</f>
        <v>7.3282900972765121</v>
      </c>
      <c r="N260" s="178">
        <f>N203/RES_summary!N$19</f>
        <v>7.1254333984865212</v>
      </c>
      <c r="O260" s="178">
        <f>O203/RES_summary!O$19</f>
        <v>7.1234295302234276</v>
      </c>
      <c r="P260" s="178">
        <f>P203/RES_summary!P$19</f>
        <v>7.1577986443453439</v>
      </c>
      <c r="Q260" s="178">
        <f>Q203/RES_summary!Q$19</f>
        <v>6.8198532635111508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7.0036605963080438</v>
      </c>
      <c r="F261" s="177">
        <f>F204/RES_summary!F$19</f>
        <v>6.8933246959517129</v>
      </c>
      <c r="G261" s="177">
        <f>G204/RES_summary!G$19</f>
        <v>6.9842995485462094</v>
      </c>
      <c r="H261" s="177">
        <f>H204/RES_summary!H$19</f>
        <v>6.8976509771352248</v>
      </c>
      <c r="I261" s="177">
        <f>I204/RES_summary!I$19</f>
        <v>6.9857462032928614</v>
      </c>
      <c r="J261" s="177">
        <f>J204/RES_summary!J$19</f>
        <v>6.8800058307085745</v>
      </c>
      <c r="K261" s="177">
        <f>K204/RES_summary!K$19</f>
        <v>6.7816696595575428</v>
      </c>
      <c r="L261" s="177">
        <f>L204/RES_summary!L$19</f>
        <v>6.5781077664212253</v>
      </c>
      <c r="M261" s="177">
        <f>M204/RES_summary!M$19</f>
        <v>6.510682875947519</v>
      </c>
      <c r="N261" s="177">
        <f>N204/RES_summary!N$19</f>
        <v>6.4586595431435274</v>
      </c>
      <c r="O261" s="177">
        <f>O204/RES_summary!O$19</f>
        <v>6.3414179933914783</v>
      </c>
      <c r="P261" s="177">
        <f>P204/RES_summary!P$19</f>
        <v>6.2819329390654071</v>
      </c>
      <c r="Q261" s="177">
        <f>Q204/RES_summary!Q$19</f>
        <v>6.1119571810885933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7.6153998152441673</v>
      </c>
      <c r="F262" s="176">
        <f>F205/RES_summary!F$19</f>
        <v>7.3741239512418799</v>
      </c>
      <c r="G262" s="176">
        <f>G205/RES_summary!G$19</f>
        <v>7.5573207539141043</v>
      </c>
      <c r="H262" s="176">
        <f>H205/RES_summary!H$19</f>
        <v>7.4289410914427751</v>
      </c>
      <c r="I262" s="176">
        <f>I205/RES_summary!I$19</f>
        <v>7.3074767007798727</v>
      </c>
      <c r="J262" s="176">
        <f>J205/RES_summary!J$19</f>
        <v>7.359580224572591</v>
      </c>
      <c r="K262" s="176">
        <f>K205/RES_summary!K$19</f>
        <v>7.2683817494769025</v>
      </c>
      <c r="L262" s="176">
        <f>L205/RES_summary!L$19</f>
        <v>7.1338854181717295</v>
      </c>
      <c r="M262" s="176">
        <f>M205/RES_summary!M$19</f>
        <v>7.5110614633074997</v>
      </c>
      <c r="N262" s="176">
        <f>N205/RES_summary!N$19</f>
        <v>7.2670680630461622</v>
      </c>
      <c r="O262" s="176">
        <f>O205/RES_summary!O$19</f>
        <v>7.3518927525393689</v>
      </c>
      <c r="P262" s="176">
        <f>P205/RES_summary!P$19</f>
        <v>7.3774068191007895</v>
      </c>
      <c r="Q262" s="176">
        <f>Q205/RES_summary!Q$19</f>
        <v>6.9774229226628464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0.5587316904436711</v>
      </c>
      <c r="F264" s="184">
        <f>F207/RES_summary!F$19</f>
        <v>0.81292556963668783</v>
      </c>
      <c r="G264" s="184">
        <f>G207/RES_summary!G$19</f>
        <v>0.69596568951649196</v>
      </c>
      <c r="H264" s="184">
        <f>H207/RES_summary!H$19</f>
        <v>0.74095121293219368</v>
      </c>
      <c r="I264" s="184">
        <f>I207/RES_summary!I$19</f>
        <v>0.43831243958754784</v>
      </c>
      <c r="J264" s="184">
        <f>J207/RES_summary!J$19</f>
        <v>0.61174173549774047</v>
      </c>
      <c r="K264" s="184">
        <f>K207/RES_summary!K$19</f>
        <v>0.5446630303237181</v>
      </c>
      <c r="L264" s="184">
        <f>L207/RES_summary!L$19</f>
        <v>0.59660243080529041</v>
      </c>
      <c r="M264" s="184">
        <f>M207/RES_summary!M$19</f>
        <v>0.57246921099887904</v>
      </c>
      <c r="N264" s="184">
        <f>N207/RES_summary!N$19</f>
        <v>0.5409734433862966</v>
      </c>
      <c r="O264" s="184">
        <f>O207/RES_summary!O$19</f>
        <v>0.6836770900580621</v>
      </c>
      <c r="P264" s="184">
        <f>P207/RES_summary!P$19</f>
        <v>0.60004442496751043</v>
      </c>
      <c r="Q264" s="184">
        <f>Q207/RES_summary!Q$19</f>
        <v>0.53008380551954382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153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152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151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79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0.5587316904436711</v>
      </c>
      <c r="F279" s="178">
        <f>F222/RES_summary!F$19</f>
        <v>0.81292556963668783</v>
      </c>
      <c r="G279" s="178">
        <f>G222/RES_summary!G$19</f>
        <v>0.69596568951649196</v>
      </c>
      <c r="H279" s="178">
        <f>H222/RES_summary!H$19</f>
        <v>0.74095121293219368</v>
      </c>
      <c r="I279" s="178">
        <f>I222/RES_summary!I$19</f>
        <v>0.43831243958754784</v>
      </c>
      <c r="J279" s="178">
        <f>J222/RES_summary!J$19</f>
        <v>0.61174173549774047</v>
      </c>
      <c r="K279" s="178">
        <f>K222/RES_summary!K$19</f>
        <v>0.5446630303237181</v>
      </c>
      <c r="L279" s="178">
        <f>L222/RES_summary!L$19</f>
        <v>0.59660243080529041</v>
      </c>
      <c r="M279" s="178">
        <f>M222/RES_summary!M$19</f>
        <v>0.57246921099887904</v>
      </c>
      <c r="N279" s="178">
        <f>N222/RES_summary!N$19</f>
        <v>0.5409734433862966</v>
      </c>
      <c r="O279" s="178">
        <f>O222/RES_summary!O$19</f>
        <v>0.6836770900580621</v>
      </c>
      <c r="P279" s="178">
        <f>P222/RES_summary!P$19</f>
        <v>0.60004442496751043</v>
      </c>
      <c r="Q279" s="178">
        <f>Q222/RES_summary!Q$19</f>
        <v>0.53008380551954382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3.4713169683387917</v>
      </c>
      <c r="F280" s="177">
        <f>F223/RES_summary!F$19</f>
        <v>3.4047339690224274</v>
      </c>
      <c r="G280" s="177">
        <f>G223/RES_summary!G$19</f>
        <v>3.4486780398066923</v>
      </c>
      <c r="H280" s="177">
        <f>H223/RES_summary!H$19</f>
        <v>3.4008148528255169</v>
      </c>
      <c r="I280" s="177">
        <f>I223/RES_summary!I$19</f>
        <v>3.4391664388316898</v>
      </c>
      <c r="J280" s="177">
        <f>J223/RES_summary!J$19</f>
        <v>3.3590182567330467</v>
      </c>
      <c r="K280" s="177">
        <f>K223/RES_summary!K$19</f>
        <v>3.2977955011206141</v>
      </c>
      <c r="L280" s="177">
        <f>L223/RES_summary!L$19</f>
        <v>3.1755285738139203</v>
      </c>
      <c r="M280" s="177">
        <f>M223/RES_summary!M$19</f>
        <v>3.1333460653188392</v>
      </c>
      <c r="N280" s="177">
        <f>N223/RES_summary!N$19</f>
        <v>3.0877154405261296</v>
      </c>
      <c r="O280" s="177">
        <f>O223/RES_summary!O$19</f>
        <v>3.0238496853379391</v>
      </c>
      <c r="P280" s="177">
        <f>P223/RES_summary!P$19</f>
        <v>2.993208222529784</v>
      </c>
      <c r="Q280" s="177">
        <f>Q223/RES_summary!Q$19</f>
        <v>2.9115337071256953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0.86203546576228041</v>
      </c>
      <c r="F285" s="168">
        <f t="shared" si="71"/>
        <v>1.1887979959772852</v>
      </c>
      <c r="G285" s="168">
        <f t="shared" si="71"/>
        <v>0.17213328962409857</v>
      </c>
      <c r="H285" s="168">
        <f t="shared" si="71"/>
        <v>0.15955919471044791</v>
      </c>
      <c r="I285" s="168">
        <f t="shared" si="71"/>
        <v>0.33312107298583732</v>
      </c>
      <c r="J285" s="168">
        <f t="shared" si="71"/>
        <v>0.71987620500241301</v>
      </c>
      <c r="K285" s="168">
        <f t="shared" si="71"/>
        <v>1.412227450415904</v>
      </c>
      <c r="L285" s="168">
        <f t="shared" si="71"/>
        <v>3.053137254127543</v>
      </c>
      <c r="M285" s="168">
        <f t="shared" si="71"/>
        <v>2.6821523363087847</v>
      </c>
      <c r="N285" s="168">
        <f t="shared" si="71"/>
        <v>1.8718778032340329</v>
      </c>
      <c r="O285" s="168">
        <f t="shared" si="71"/>
        <v>6.84215571694307E-2</v>
      </c>
      <c r="P285" s="168">
        <f t="shared" si="71"/>
        <v>1.3480711943785904</v>
      </c>
      <c r="Q285" s="168">
        <f t="shared" si="71"/>
        <v>1.2076925694265481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0.70232903053900808</v>
      </c>
      <c r="F286" s="157">
        <f t="shared" si="72"/>
        <v>0.96792824201971572</v>
      </c>
      <c r="G286" s="157">
        <f t="shared" si="72"/>
        <v>0.13861100434868953</v>
      </c>
      <c r="H286" s="157">
        <f t="shared" si="72"/>
        <v>0.12738118488840536</v>
      </c>
      <c r="I286" s="157">
        <f t="shared" si="72"/>
        <v>0.25943769613433537</v>
      </c>
      <c r="J286" s="157">
        <f t="shared" si="72"/>
        <v>0.57423615563425168</v>
      </c>
      <c r="K286" s="157">
        <f t="shared" si="72"/>
        <v>1.1125092423791541</v>
      </c>
      <c r="L286" s="157">
        <f t="shared" si="72"/>
        <v>2.4605996585741265</v>
      </c>
      <c r="M286" s="157">
        <f t="shared" si="72"/>
        <v>2.0222122790865358</v>
      </c>
      <c r="N286" s="157">
        <f t="shared" si="72"/>
        <v>1.4540045345117176</v>
      </c>
      <c r="O286" s="157">
        <f t="shared" si="72"/>
        <v>5.3427662453459007E-2</v>
      </c>
      <c r="P286" s="157">
        <f t="shared" si="72"/>
        <v>1.0144914617632586</v>
      </c>
      <c r="Q286" s="157">
        <f t="shared" si="72"/>
        <v>0.92671047217813807</v>
      </c>
    </row>
    <row r="287" spans="1:17" ht="12" customHeight="1" x14ac:dyDescent="0.25">
      <c r="A287" s="23" t="s">
        <v>153</v>
      </c>
      <c r="B287" s="156"/>
      <c r="C287" s="156">
        <f>RES_hhdet_in_fec!C$107</f>
        <v>0</v>
      </c>
      <c r="D287" s="156">
        <f>RES_hhdet_in_fec!D$107</f>
        <v>0</v>
      </c>
      <c r="E287" s="156">
        <f>RES_hhdet_in_fec!E$107</f>
        <v>0.69955920680551675</v>
      </c>
      <c r="F287" s="156">
        <f>RES_hhdet_in_fec!F$107</f>
        <v>0.96325882371166205</v>
      </c>
      <c r="G287" s="156">
        <f>RES_hhdet_in_fec!G$107</f>
        <v>0.13800469574516019</v>
      </c>
      <c r="H287" s="156">
        <f>RES_hhdet_in_fec!H$107</f>
        <v>0.12689847892361633</v>
      </c>
      <c r="I287" s="156">
        <f>RES_hhdet_in_fec!I$107</f>
        <v>0.25799307970300078</v>
      </c>
      <c r="J287" s="156">
        <f>RES_hhdet_in_fec!J$107</f>
        <v>0.5724590484546922</v>
      </c>
      <c r="K287" s="156">
        <f>RES_hhdet_in_fec!K$107</f>
        <v>1.1083023666891685</v>
      </c>
      <c r="L287" s="156">
        <f>RES_hhdet_in_fec!L$107</f>
        <v>2.450097045745574</v>
      </c>
      <c r="M287" s="156">
        <f>RES_hhdet_in_fec!M$107</f>
        <v>2.011502029415162</v>
      </c>
      <c r="N287" s="156">
        <f>RES_hhdet_in_fec!N$107</f>
        <v>1.4465913883285866</v>
      </c>
      <c r="O287" s="156">
        <f>RES_hhdet_in_fec!O$107</f>
        <v>5.3177011414876137E-2</v>
      </c>
      <c r="P287" s="156">
        <f>RES_hhdet_in_fec!P$107</f>
        <v>1.0093439683654033</v>
      </c>
      <c r="Q287" s="156">
        <f>RES_hhdet_in_fec!Q$107</f>
        <v>0.92198486801434165</v>
      </c>
    </row>
    <row r="288" spans="1:17" ht="12" customHeight="1" x14ac:dyDescent="0.25">
      <c r="A288" s="23" t="s">
        <v>60</v>
      </c>
      <c r="B288" s="156"/>
      <c r="C288" s="156">
        <f>RES_hhdet_in_fec!C$108</f>
        <v>0</v>
      </c>
      <c r="D288" s="156">
        <f>RES_hhdet_in_fec!D$108</f>
        <v>0</v>
      </c>
      <c r="E288" s="156">
        <f>RES_hhdet_in_fec!E$108</f>
        <v>2.7698237334913009E-3</v>
      </c>
      <c r="F288" s="156">
        <f>RES_hhdet_in_fec!F$108</f>
        <v>4.6694183080536701E-3</v>
      </c>
      <c r="G288" s="156">
        <f>RES_hhdet_in_fec!G$108</f>
        <v>6.0630860352934332E-4</v>
      </c>
      <c r="H288" s="156">
        <f>RES_hhdet_in_fec!H$108</f>
        <v>4.8270596478902254E-4</v>
      </c>
      <c r="I288" s="156">
        <f>RES_hhdet_in_fec!I$108</f>
        <v>1.4446164313345776E-3</v>
      </c>
      <c r="J288" s="156">
        <f>RES_hhdet_in_fec!J$108</f>
        <v>1.7771071795594912E-3</v>
      </c>
      <c r="K288" s="156">
        <f>RES_hhdet_in_fec!K$108</f>
        <v>4.2068756899854677E-3</v>
      </c>
      <c r="L288" s="156">
        <f>RES_hhdet_in_fec!L$108</f>
        <v>1.0502612828552468E-2</v>
      </c>
      <c r="M288" s="156">
        <f>RES_hhdet_in_fec!M$108</f>
        <v>1.0710249671373984E-2</v>
      </c>
      <c r="N288" s="156">
        <f>RES_hhdet_in_fec!N$108</f>
        <v>7.4131461831310813E-3</v>
      </c>
      <c r="O288" s="156">
        <f>RES_hhdet_in_fec!O$108</f>
        <v>2.5065103858286852E-4</v>
      </c>
      <c r="P288" s="156">
        <f>RES_hhdet_in_fec!P$108</f>
        <v>5.1474933978552344E-3</v>
      </c>
      <c r="Q288" s="156">
        <f>RES_hhdet_in_fec!Q$108</f>
        <v>4.72560416379641E-3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5.2726526082679296E-4</v>
      </c>
      <c r="F289" s="157">
        <f t="shared" si="73"/>
        <v>8.3026687065227377E-4</v>
      </c>
      <c r="G289" s="157">
        <f t="shared" si="73"/>
        <v>4.2283371209725666E-4</v>
      </c>
      <c r="H289" s="157">
        <f t="shared" si="73"/>
        <v>8.4788874212363846E-4</v>
      </c>
      <c r="I289" s="157">
        <f t="shared" si="73"/>
        <v>9.8171103416645148E-4</v>
      </c>
      <c r="J289" s="157">
        <f t="shared" si="73"/>
        <v>2.0982489443443449E-3</v>
      </c>
      <c r="K289" s="157">
        <f t="shared" si="73"/>
        <v>4.0274280027138018E-3</v>
      </c>
      <c r="L289" s="157">
        <f t="shared" si="73"/>
        <v>8.6895200361304173E-3</v>
      </c>
      <c r="M289" s="157">
        <f t="shared" si="73"/>
        <v>6.9555615248081152E-3</v>
      </c>
      <c r="N289" s="157">
        <f t="shared" si="73"/>
        <v>4.2173446984011681E-3</v>
      </c>
      <c r="O289" s="157">
        <f t="shared" si="73"/>
        <v>2.0252832815228304E-4</v>
      </c>
      <c r="P289" s="157">
        <f t="shared" si="73"/>
        <v>3.2050306284554849E-3</v>
      </c>
      <c r="Q289" s="157">
        <f t="shared" si="73"/>
        <v>3.9415563508665109E-3</v>
      </c>
    </row>
    <row r="290" spans="1:17" ht="12" customHeight="1" x14ac:dyDescent="0.25">
      <c r="A290" s="23" t="s">
        <v>60</v>
      </c>
      <c r="B290" s="156"/>
      <c r="C290" s="156">
        <f>RES_hhdet_in_fec!C$110</f>
        <v>0</v>
      </c>
      <c r="D290" s="156">
        <f>RES_hhdet_in_fec!D$110</f>
        <v>0</v>
      </c>
      <c r="E290" s="156">
        <f>RES_hhdet_in_fec!E$110</f>
        <v>5.2726526082679296E-4</v>
      </c>
      <c r="F290" s="156">
        <f>RES_hhdet_in_fec!F$110</f>
        <v>8.3026687065227377E-4</v>
      </c>
      <c r="G290" s="156">
        <f>RES_hhdet_in_fec!G$110</f>
        <v>4.2283371209725666E-4</v>
      </c>
      <c r="H290" s="156">
        <f>RES_hhdet_in_fec!H$110</f>
        <v>8.4788874212363846E-4</v>
      </c>
      <c r="I290" s="156">
        <f>RES_hhdet_in_fec!I$110</f>
        <v>9.8171103416645148E-4</v>
      </c>
      <c r="J290" s="156">
        <f>RES_hhdet_in_fec!J$110</f>
        <v>2.0982489443443449E-3</v>
      </c>
      <c r="K290" s="156">
        <f>RES_hhdet_in_fec!K$110</f>
        <v>4.0274280027138018E-3</v>
      </c>
      <c r="L290" s="156">
        <f>RES_hhdet_in_fec!L$110</f>
        <v>8.6895200361304173E-3</v>
      </c>
      <c r="M290" s="156">
        <f>RES_hhdet_in_fec!M$110</f>
        <v>6.9555615248081152E-3</v>
      </c>
      <c r="N290" s="156">
        <f>RES_hhdet_in_fec!N$110</f>
        <v>4.2173446984011681E-3</v>
      </c>
      <c r="O290" s="156">
        <f>RES_hhdet_in_fec!O$110</f>
        <v>2.0252832815228304E-4</v>
      </c>
      <c r="P290" s="156">
        <f>RES_hhdet_in_fec!P$110</f>
        <v>3.2050306284554849E-3</v>
      </c>
      <c r="Q290" s="156">
        <f>RES_hhdet_in_fec!Q$110</f>
        <v>3.9415563508665109E-3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0.1155756020732108</v>
      </c>
      <c r="F291" s="157">
        <f t="shared" si="74"/>
        <v>0.1590818494319331</v>
      </c>
      <c r="G291" s="157">
        <f t="shared" si="74"/>
        <v>2.3298259835143501E-2</v>
      </c>
      <c r="H291" s="157">
        <f t="shared" si="74"/>
        <v>2.2493899427006185E-2</v>
      </c>
      <c r="I291" s="157">
        <f t="shared" si="74"/>
        <v>5.0721271089599167E-2</v>
      </c>
      <c r="J291" s="157">
        <f t="shared" si="74"/>
        <v>0.10133981753375437</v>
      </c>
      <c r="K291" s="157">
        <f t="shared" si="74"/>
        <v>0.20782708511809478</v>
      </c>
      <c r="L291" s="157">
        <f t="shared" si="74"/>
        <v>0.41143083574124728</v>
      </c>
      <c r="M291" s="157">
        <f t="shared" si="74"/>
        <v>0.46544141540689471</v>
      </c>
      <c r="N291" s="157">
        <f t="shared" si="74"/>
        <v>0.29384741200064335</v>
      </c>
      <c r="O291" s="157">
        <f t="shared" si="74"/>
        <v>1.0524021811728373E-2</v>
      </c>
      <c r="P291" s="157">
        <f t="shared" si="74"/>
        <v>0.23229513277554706</v>
      </c>
      <c r="Q291" s="157">
        <f t="shared" si="74"/>
        <v>0.19649167278556912</v>
      </c>
    </row>
    <row r="292" spans="1:17" ht="12" customHeight="1" x14ac:dyDescent="0.25">
      <c r="A292" s="167" t="s">
        <v>152</v>
      </c>
      <c r="B292" s="132"/>
      <c r="C292" s="132">
        <f>RES_hhdet_in_fec!C$112</f>
        <v>0</v>
      </c>
      <c r="D292" s="132">
        <f>RES_hhdet_in_fec!D$112</f>
        <v>0</v>
      </c>
      <c r="E292" s="132">
        <f>RES_hhdet_in_fec!E$112</f>
        <v>0</v>
      </c>
      <c r="F292" s="132">
        <f>RES_hhdet_in_fec!F$112</f>
        <v>0</v>
      </c>
      <c r="G292" s="132">
        <f>RES_hhdet_in_fec!G$112</f>
        <v>0</v>
      </c>
      <c r="H292" s="132">
        <f>RES_hhdet_in_fec!H$112</f>
        <v>0</v>
      </c>
      <c r="I292" s="132">
        <f>RES_hhdet_in_fec!I$112</f>
        <v>0</v>
      </c>
      <c r="J292" s="132">
        <f>RES_hhdet_in_fec!J$112</f>
        <v>0</v>
      </c>
      <c r="K292" s="132">
        <f>RES_hhdet_in_fec!K$112</f>
        <v>0</v>
      </c>
      <c r="L292" s="132">
        <f>RES_hhdet_in_fec!L$112</f>
        <v>0</v>
      </c>
      <c r="M292" s="132">
        <f>RES_hhdet_in_fec!M$112</f>
        <v>0</v>
      </c>
      <c r="N292" s="132">
        <f>RES_hhdet_in_fec!N$112</f>
        <v>0</v>
      </c>
      <c r="O292" s="132">
        <f>RES_hhdet_in_fec!O$112</f>
        <v>0</v>
      </c>
      <c r="P292" s="132">
        <f>RES_hhdet_in_fec!P$112</f>
        <v>0</v>
      </c>
      <c r="Q292" s="132">
        <f>RES_hhdet_in_fec!Q$112</f>
        <v>0</v>
      </c>
    </row>
    <row r="293" spans="1:17" ht="12" customHeight="1" x14ac:dyDescent="0.25">
      <c r="A293" s="167" t="s">
        <v>151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79</v>
      </c>
      <c r="B294" s="165"/>
      <c r="C294" s="165">
        <f>RES_hhdet_in_fec!C$114</f>
        <v>0</v>
      </c>
      <c r="D294" s="165">
        <f>RES_hhdet_in_fec!D$114</f>
        <v>0</v>
      </c>
      <c r="E294" s="165">
        <f>RES_hhdet_in_fec!E$114</f>
        <v>0</v>
      </c>
      <c r="F294" s="165">
        <f>RES_hhdet_in_fec!F$114</f>
        <v>0</v>
      </c>
      <c r="G294" s="165">
        <f>RES_hhdet_in_fec!G$114</f>
        <v>0</v>
      </c>
      <c r="H294" s="165">
        <f>RES_hhdet_in_fec!H$114</f>
        <v>0</v>
      </c>
      <c r="I294" s="165">
        <f>RES_hhdet_in_fec!I$114</f>
        <v>0</v>
      </c>
      <c r="J294" s="165">
        <f>RES_hhdet_in_fec!J$114</f>
        <v>0</v>
      </c>
      <c r="K294" s="165">
        <f>RES_hhdet_in_fec!K$114</f>
        <v>0</v>
      </c>
      <c r="L294" s="165">
        <f>RES_hhdet_in_fec!L$114</f>
        <v>0</v>
      </c>
      <c r="M294" s="165">
        <f>RES_hhdet_in_fec!M$114</f>
        <v>0</v>
      </c>
      <c r="N294" s="165">
        <f>RES_hhdet_in_fec!N$114</f>
        <v>0</v>
      </c>
      <c r="O294" s="165">
        <f>RES_hhdet_in_fec!O$114</f>
        <v>0</v>
      </c>
      <c r="P294" s="165">
        <f>RES_hhdet_in_fec!P$114</f>
        <v>0</v>
      </c>
      <c r="Q294" s="165">
        <f>RES_hhdet_in_fec!Q$114</f>
        <v>0</v>
      </c>
    </row>
    <row r="295" spans="1:17" ht="12" customHeight="1" x14ac:dyDescent="0.25">
      <c r="A295" s="147" t="s">
        <v>59</v>
      </c>
      <c r="B295" s="164"/>
      <c r="C295" s="164">
        <f>RES_hhdet_in_fec!C$115</f>
        <v>0</v>
      </c>
      <c r="D295" s="164">
        <f>RES_hhdet_in_fec!D$115</f>
        <v>0</v>
      </c>
      <c r="E295" s="164">
        <f>RES_hhdet_in_fec!E$115</f>
        <v>0</v>
      </c>
      <c r="F295" s="164">
        <f>RES_hhdet_in_fec!F$115</f>
        <v>0</v>
      </c>
      <c r="G295" s="164">
        <f>RES_hhdet_in_fec!G$115</f>
        <v>0</v>
      </c>
      <c r="H295" s="164">
        <f>RES_hhdet_in_fec!H$115</f>
        <v>0</v>
      </c>
      <c r="I295" s="164">
        <f>RES_hhdet_in_fec!I$115</f>
        <v>0</v>
      </c>
      <c r="J295" s="164">
        <f>RES_hhdet_in_fec!J$115</f>
        <v>0</v>
      </c>
      <c r="K295" s="164">
        <f>RES_hhdet_in_fec!K$115</f>
        <v>0</v>
      </c>
      <c r="L295" s="164">
        <f>RES_hhdet_in_fec!L$115</f>
        <v>0</v>
      </c>
      <c r="M295" s="164">
        <f>RES_hhdet_in_fec!M$115</f>
        <v>0</v>
      </c>
      <c r="N295" s="164">
        <f>RES_hhdet_in_fec!N$115</f>
        <v>0</v>
      </c>
      <c r="O295" s="164">
        <f>RES_hhdet_in_fec!O$115</f>
        <v>0</v>
      </c>
      <c r="P295" s="164">
        <f>RES_hhdet_in_fec!P$115</f>
        <v>0</v>
      </c>
      <c r="Q295" s="164">
        <f>RES_hhdet_in_fec!Q$115</f>
        <v>0</v>
      </c>
    </row>
    <row r="296" spans="1:17" ht="12" customHeight="1" x14ac:dyDescent="0.25">
      <c r="A296" s="163" t="s">
        <v>142</v>
      </c>
      <c r="B296" s="162"/>
      <c r="C296" s="162">
        <f>RES_hhdet_in_fec!C$116</f>
        <v>0</v>
      </c>
      <c r="D296" s="162">
        <f>RES_hhdet_in_fec!D$116</f>
        <v>0</v>
      </c>
      <c r="E296" s="162">
        <f>RES_hhdet_in_fec!E$116</f>
        <v>8.0318464616775942E-2</v>
      </c>
      <c r="F296" s="162">
        <f>RES_hhdet_in_fec!F$116</f>
        <v>9.4957668967239381E-2</v>
      </c>
      <c r="G296" s="162">
        <f>RES_hhdet_in_fec!G$116</f>
        <v>0</v>
      </c>
      <c r="H296" s="162">
        <f>RES_hhdet_in_fec!H$116</f>
        <v>0</v>
      </c>
      <c r="I296" s="162">
        <f>RES_hhdet_in_fec!I$116</f>
        <v>6.9573037885136664E-3</v>
      </c>
      <c r="J296" s="162">
        <f>RES_hhdet_in_fec!J$116</f>
        <v>2.1574268797971814E-2</v>
      </c>
      <c r="K296" s="162">
        <f>RES_hhdet_in_fec!K$116</f>
        <v>1.4613052150073266E-2</v>
      </c>
      <c r="L296" s="162">
        <f>RES_hhdet_in_fec!L$116</f>
        <v>9.6118709659765628E-2</v>
      </c>
      <c r="M296" s="162">
        <f>RES_hhdet_in_fec!M$116</f>
        <v>0</v>
      </c>
      <c r="N296" s="162">
        <f>RES_hhdet_in_fec!N$116</f>
        <v>0</v>
      </c>
      <c r="O296" s="162">
        <f>RES_hhdet_in_fec!O$116</f>
        <v>0</v>
      </c>
      <c r="P296" s="162">
        <f>RES_hhdet_in_fec!P$116</f>
        <v>0</v>
      </c>
      <c r="Q296" s="162">
        <f>RES_hhdet_in_fec!Q$116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3.5257137456434863E-2</v>
      </c>
      <c r="F297" s="160">
        <f t="shared" si="76"/>
        <v>6.4124180464693703E-2</v>
      </c>
      <c r="G297" s="160">
        <f t="shared" si="76"/>
        <v>2.3298259835143501E-2</v>
      </c>
      <c r="H297" s="160">
        <f t="shared" si="76"/>
        <v>2.2493899427006185E-2</v>
      </c>
      <c r="I297" s="160">
        <f t="shared" si="76"/>
        <v>4.3763967301085498E-2</v>
      </c>
      <c r="J297" s="160">
        <f t="shared" si="76"/>
        <v>7.9765548735782565E-2</v>
      </c>
      <c r="K297" s="160">
        <f t="shared" si="76"/>
        <v>0.1932140329680215</v>
      </c>
      <c r="L297" s="160">
        <f t="shared" si="76"/>
        <v>0.31531212608148163</v>
      </c>
      <c r="M297" s="160">
        <f t="shared" si="76"/>
        <v>0.46544141540689471</v>
      </c>
      <c r="N297" s="160">
        <f t="shared" si="76"/>
        <v>0.29384741200064335</v>
      </c>
      <c r="O297" s="160">
        <f t="shared" si="76"/>
        <v>1.0524021811728373E-2</v>
      </c>
      <c r="P297" s="160">
        <f t="shared" si="76"/>
        <v>0.23229513277554706</v>
      </c>
      <c r="Q297" s="160">
        <f t="shared" si="76"/>
        <v>0.19649167278556912</v>
      </c>
    </row>
    <row r="298" spans="1:17" ht="12" customHeight="1" x14ac:dyDescent="0.25">
      <c r="A298" s="148" t="s">
        <v>60</v>
      </c>
      <c r="B298" s="156"/>
      <c r="C298" s="156">
        <f>RES_hhdet_in_fec!C$118</f>
        <v>0</v>
      </c>
      <c r="D298" s="156">
        <f>RES_hhdet_in_fec!D$118</f>
        <v>0</v>
      </c>
      <c r="E298" s="156">
        <f>RES_hhdet_in_fec!E$118</f>
        <v>2.7113170002057672E-2</v>
      </c>
      <c r="F298" s="156">
        <f>RES_hhdet_in_fec!F$118</f>
        <v>4.8782452199451522E-2</v>
      </c>
      <c r="G298" s="156">
        <f>RES_hhdet_in_fec!G$118</f>
        <v>1.7680632916717978E-2</v>
      </c>
      <c r="H298" s="156">
        <f>RES_hhdet_in_fec!H$118</f>
        <v>1.7382127005263408E-2</v>
      </c>
      <c r="I298" s="156">
        <f>RES_hhdet_in_fec!I$118</f>
        <v>3.2934733398704272E-2</v>
      </c>
      <c r="J298" s="156">
        <f>RES_hhdet_in_fec!J$118</f>
        <v>6.0700012150645175E-2</v>
      </c>
      <c r="K298" s="156">
        <f>RES_hhdet_in_fec!K$118</f>
        <v>0.14637641664124987</v>
      </c>
      <c r="L298" s="156">
        <f>RES_hhdet_in_fec!L$118</f>
        <v>0.23554917911098586</v>
      </c>
      <c r="M298" s="156">
        <f>RES_hhdet_in_fec!M$118</f>
        <v>0.36057088394813153</v>
      </c>
      <c r="N298" s="156">
        <f>RES_hhdet_in_fec!N$118</f>
        <v>0.22493728311625541</v>
      </c>
      <c r="O298" s="156">
        <f>RES_hhdet_in_fec!O$118</f>
        <v>8.2239834129171716E-3</v>
      </c>
      <c r="P298" s="156">
        <f>RES_hhdet_in_fec!P$118</f>
        <v>0.17720740083062406</v>
      </c>
      <c r="Q298" s="156">
        <f>RES_hhdet_in_fec!Q$118</f>
        <v>0.1496107604096466</v>
      </c>
    </row>
    <row r="299" spans="1:17" ht="12" customHeight="1" x14ac:dyDescent="0.25">
      <c r="A299" s="148" t="s">
        <v>59</v>
      </c>
      <c r="B299" s="156"/>
      <c r="C299" s="156">
        <f>RES_hhdet_in_fec!C$119</f>
        <v>0</v>
      </c>
      <c r="D299" s="156">
        <f>RES_hhdet_in_fec!D$119</f>
        <v>0</v>
      </c>
      <c r="E299" s="156">
        <f>RES_hhdet_in_fec!E$119</f>
        <v>8.1439674543771923E-3</v>
      </c>
      <c r="F299" s="156">
        <f>RES_hhdet_in_fec!F$119</f>
        <v>1.534172826524218E-2</v>
      </c>
      <c r="G299" s="156">
        <f>RES_hhdet_in_fec!G$119</f>
        <v>5.6176269184255246E-3</v>
      </c>
      <c r="H299" s="156">
        <f>RES_hhdet_in_fec!H$119</f>
        <v>5.1117724217427767E-3</v>
      </c>
      <c r="I299" s="156">
        <f>RES_hhdet_in_fec!I$119</f>
        <v>1.0829233902381228E-2</v>
      </c>
      <c r="J299" s="156">
        <f>RES_hhdet_in_fec!J$119</f>
        <v>1.9065536585137387E-2</v>
      </c>
      <c r="K299" s="156">
        <f>RES_hhdet_in_fec!K$119</f>
        <v>4.6837616326771643E-2</v>
      </c>
      <c r="L299" s="156">
        <f>RES_hhdet_in_fec!L$119</f>
        <v>7.9762946970495741E-2</v>
      </c>
      <c r="M299" s="156">
        <f>RES_hhdet_in_fec!M$119</f>
        <v>0.10487053145876317</v>
      </c>
      <c r="N299" s="156">
        <f>RES_hhdet_in_fec!N$119</f>
        <v>6.8910128884387939E-2</v>
      </c>
      <c r="O299" s="156">
        <f>RES_hhdet_in_fec!O$119</f>
        <v>2.3000383988112023E-3</v>
      </c>
      <c r="P299" s="156">
        <f>RES_hhdet_in_fec!P$119</f>
        <v>5.5087731944923002E-2</v>
      </c>
      <c r="Q299" s="156">
        <f>RES_hhdet_in_fec!Q$119</f>
        <v>4.6880912375922498E-2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4.3603567889234647E-2</v>
      </c>
      <c r="F300" s="157">
        <f t="shared" si="77"/>
        <v>6.0957637654984097E-2</v>
      </c>
      <c r="G300" s="157">
        <f t="shared" si="77"/>
        <v>9.8011917281682868E-3</v>
      </c>
      <c r="H300" s="157">
        <f t="shared" si="77"/>
        <v>8.8362216529127222E-3</v>
      </c>
      <c r="I300" s="157">
        <f t="shared" si="77"/>
        <v>2.1980394727736347E-2</v>
      </c>
      <c r="J300" s="157">
        <f t="shared" si="77"/>
        <v>4.220198289006255E-2</v>
      </c>
      <c r="K300" s="157">
        <f t="shared" si="77"/>
        <v>8.7863694915941523E-2</v>
      </c>
      <c r="L300" s="157">
        <f t="shared" si="77"/>
        <v>0.17241723977603873</v>
      </c>
      <c r="M300" s="157">
        <f t="shared" si="77"/>
        <v>0.18754308029054595</v>
      </c>
      <c r="N300" s="157">
        <f t="shared" si="77"/>
        <v>0.11980851202327077</v>
      </c>
      <c r="O300" s="157">
        <f t="shared" si="77"/>
        <v>4.2673445760910327E-3</v>
      </c>
      <c r="P300" s="157">
        <f t="shared" si="77"/>
        <v>9.8079569211329237E-2</v>
      </c>
      <c r="Q300" s="157">
        <f t="shared" si="77"/>
        <v>8.0548868111974439E-2</v>
      </c>
    </row>
    <row r="301" spans="1:17" ht="12" customHeight="1" x14ac:dyDescent="0.25">
      <c r="A301" s="23" t="s">
        <v>57</v>
      </c>
      <c r="B301" s="156"/>
      <c r="C301" s="156">
        <f>RES_hhdet_in_fec!C$121</f>
        <v>0</v>
      </c>
      <c r="D301" s="156">
        <f>RES_hhdet_in_fec!D$121</f>
        <v>0</v>
      </c>
      <c r="E301" s="156">
        <f>RES_hhdet_in_fec!E$121</f>
        <v>0</v>
      </c>
      <c r="F301" s="156">
        <f>RES_hhdet_in_fec!F$121</f>
        <v>0</v>
      </c>
      <c r="G301" s="156">
        <f>RES_hhdet_in_fec!G$121</f>
        <v>0</v>
      </c>
      <c r="H301" s="156">
        <f>RES_hhdet_in_fec!H$121</f>
        <v>0</v>
      </c>
      <c r="I301" s="156">
        <f>RES_hhdet_in_fec!I$121</f>
        <v>0</v>
      </c>
      <c r="J301" s="156">
        <f>RES_hhdet_in_fec!J$121</f>
        <v>0</v>
      </c>
      <c r="K301" s="156">
        <f>RES_hhdet_in_fec!K$121</f>
        <v>0</v>
      </c>
      <c r="L301" s="156">
        <f>RES_hhdet_in_fec!L$121</f>
        <v>0</v>
      </c>
      <c r="M301" s="156">
        <f>RES_hhdet_in_fec!M$121</f>
        <v>0</v>
      </c>
      <c r="N301" s="156">
        <f>RES_hhdet_in_fec!N$121</f>
        <v>0</v>
      </c>
      <c r="O301" s="156">
        <f>RES_hhdet_in_fec!O$121</f>
        <v>0</v>
      </c>
      <c r="P301" s="156">
        <f>RES_hhdet_in_fec!P$121</f>
        <v>0</v>
      </c>
      <c r="Q301" s="156">
        <f>RES_hhdet_in_fec!Q$121</f>
        <v>0</v>
      </c>
    </row>
    <row r="302" spans="1:17" ht="12" customHeight="1" x14ac:dyDescent="0.25">
      <c r="A302" s="29" t="s">
        <v>140</v>
      </c>
      <c r="B302" s="57"/>
      <c r="C302" s="57">
        <f>RES_hhdet_in_fec!C$122</f>
        <v>0</v>
      </c>
      <c r="D302" s="57">
        <f>RES_hhdet_in_fec!D$122</f>
        <v>0</v>
      </c>
      <c r="E302" s="57">
        <f>RES_hhdet_in_fec!E$122</f>
        <v>4.3603567889234647E-2</v>
      </c>
      <c r="F302" s="57">
        <f>RES_hhdet_in_fec!F$122</f>
        <v>6.0957637654984097E-2</v>
      </c>
      <c r="G302" s="57">
        <f>RES_hhdet_in_fec!G$122</f>
        <v>9.8011917281682868E-3</v>
      </c>
      <c r="H302" s="57">
        <f>RES_hhdet_in_fec!H$122</f>
        <v>8.8362216529127222E-3</v>
      </c>
      <c r="I302" s="57">
        <f>RES_hhdet_in_fec!I$122</f>
        <v>2.1980394727736347E-2</v>
      </c>
      <c r="J302" s="57">
        <f>RES_hhdet_in_fec!J$122</f>
        <v>4.220198289006255E-2</v>
      </c>
      <c r="K302" s="57">
        <f>RES_hhdet_in_fec!K$122</f>
        <v>8.7863694915941523E-2</v>
      </c>
      <c r="L302" s="57">
        <f>RES_hhdet_in_fec!L$122</f>
        <v>0.17241723977603873</v>
      </c>
      <c r="M302" s="57">
        <f>RES_hhdet_in_fec!M$122</f>
        <v>0.18754308029054595</v>
      </c>
      <c r="N302" s="57">
        <f>RES_hhdet_in_fec!N$122</f>
        <v>0.11980851202327077</v>
      </c>
      <c r="O302" s="57">
        <f>RES_hhdet_in_fec!O$122</f>
        <v>4.2673445760910327E-3</v>
      </c>
      <c r="P302" s="57">
        <f>RES_hhdet_in_fec!P$122</f>
        <v>9.8079569211329237E-2</v>
      </c>
      <c r="Q302" s="57">
        <f>RES_hhdet_in_fec!Q$122</f>
        <v>8.0548868111974439E-2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0.74515692578049397</v>
      </c>
      <c r="F304" s="168">
        <f t="shared" si="78"/>
        <v>1.0332630630330726</v>
      </c>
      <c r="G304" s="168">
        <f t="shared" si="78"/>
        <v>0.15111776324568243</v>
      </c>
      <c r="H304" s="168">
        <f t="shared" si="78"/>
        <v>0.14116434386810112</v>
      </c>
      <c r="I304" s="168">
        <f t="shared" si="78"/>
        <v>0.29492449242630758</v>
      </c>
      <c r="J304" s="168">
        <f t="shared" si="78"/>
        <v>0.64025337100933899</v>
      </c>
      <c r="K304" s="168">
        <f t="shared" si="78"/>
        <v>1.2618828880464592</v>
      </c>
      <c r="L304" s="168">
        <f t="shared" si="78"/>
        <v>2.7449645845440078</v>
      </c>
      <c r="M304" s="168">
        <f t="shared" si="78"/>
        <v>2.4128752568244387</v>
      </c>
      <c r="N304" s="168">
        <f t="shared" si="78"/>
        <v>1.6898512336072764</v>
      </c>
      <c r="O304" s="168">
        <f t="shared" si="78"/>
        <v>6.1980544618864562E-2</v>
      </c>
      <c r="P304" s="168">
        <f t="shared" si="78"/>
        <v>1.2213489082577635</v>
      </c>
      <c r="Q304" s="168">
        <f t="shared" si="78"/>
        <v>1.0986808237426837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0.61253239292227157</v>
      </c>
      <c r="F305" s="157">
        <f t="shared" si="79"/>
        <v>0.84812667898515604</v>
      </c>
      <c r="G305" s="157">
        <f t="shared" si="79"/>
        <v>0.12186496238767068</v>
      </c>
      <c r="H305" s="157">
        <f t="shared" si="79"/>
        <v>0.11244076503835443</v>
      </c>
      <c r="I305" s="157">
        <f t="shared" si="79"/>
        <v>0.23015327771737587</v>
      </c>
      <c r="J305" s="157">
        <f t="shared" si="79"/>
        <v>0.51181093926424459</v>
      </c>
      <c r="K305" s="157">
        <f t="shared" si="79"/>
        <v>0.99503946296372181</v>
      </c>
      <c r="L305" s="157">
        <f t="shared" si="79"/>
        <v>2.2154249916529896</v>
      </c>
      <c r="M305" s="157">
        <f t="shared" si="79"/>
        <v>1.8238968491142111</v>
      </c>
      <c r="N305" s="157">
        <f t="shared" si="79"/>
        <v>1.3148758992935952</v>
      </c>
      <c r="O305" s="157">
        <f t="shared" si="79"/>
        <v>4.8412240660728495E-2</v>
      </c>
      <c r="P305" s="157">
        <f t="shared" si="79"/>
        <v>0.92017735316711313</v>
      </c>
      <c r="Q305" s="157">
        <f t="shared" si="79"/>
        <v>0.84101903835786918</v>
      </c>
    </row>
    <row r="306" spans="1:17" ht="12" customHeight="1" x14ac:dyDescent="0.25">
      <c r="A306" s="23" t="s">
        <v>153</v>
      </c>
      <c r="B306" s="156"/>
      <c r="C306" s="156">
        <f>RES_hhdet_in_tes!C$107</f>
        <v>0</v>
      </c>
      <c r="D306" s="156">
        <f>RES_hhdet_in_tes!D$107</f>
        <v>0</v>
      </c>
      <c r="E306" s="156">
        <f>RES_hhdet_in_tes!E$107</f>
        <v>0.60976256918878025</v>
      </c>
      <c r="F306" s="156">
        <f>RES_hhdet_in_tes!F$107</f>
        <v>0.84344933291010515</v>
      </c>
      <c r="G306" s="156">
        <f>RES_hhdet_in_tes!G$107</f>
        <v>0.12125587968839936</v>
      </c>
      <c r="H306" s="156">
        <f>RES_hhdet_in_tes!H$107</f>
        <v>0.11195422697133332</v>
      </c>
      <c r="I306" s="156">
        <f>RES_hhdet_in_tes!I$107</f>
        <v>0.22869383056397202</v>
      </c>
      <c r="J306" s="156">
        <f>RES_hhdet_in_tes!J$107</f>
        <v>0.51001339636165688</v>
      </c>
      <c r="K306" s="156">
        <f>RES_hhdet_in_tes!K$107</f>
        <v>0.99079764131280301</v>
      </c>
      <c r="L306" s="156">
        <f>RES_hhdet_in_tes!L$107</f>
        <v>2.2048380144337778</v>
      </c>
      <c r="M306" s="156">
        <f>RES_hhdet_in_tes!M$107</f>
        <v>1.8131230303267947</v>
      </c>
      <c r="N306" s="156">
        <f>RES_hhdet_in_tes!N$107</f>
        <v>1.3074166872419499</v>
      </c>
      <c r="O306" s="156">
        <f>RES_hhdet_in_tes!O$107</f>
        <v>4.8159533867143972E-2</v>
      </c>
      <c r="P306" s="156">
        <f>RES_hhdet_in_tes!P$107</f>
        <v>0.91499069093114338</v>
      </c>
      <c r="Q306" s="156">
        <f>RES_hhdet_in_tes!Q$107</f>
        <v>0.8362596493875164</v>
      </c>
    </row>
    <row r="307" spans="1:17" ht="12" customHeight="1" x14ac:dyDescent="0.25">
      <c r="A307" s="23" t="s">
        <v>60</v>
      </c>
      <c r="B307" s="156"/>
      <c r="C307" s="156">
        <f>RES_hhdet_in_tes!C$108</f>
        <v>0</v>
      </c>
      <c r="D307" s="156">
        <f>RES_hhdet_in_tes!D$108</f>
        <v>0</v>
      </c>
      <c r="E307" s="156">
        <f>RES_hhdet_in_tes!E$108</f>
        <v>2.7698237334913009E-3</v>
      </c>
      <c r="F307" s="156">
        <f>RES_hhdet_in_tes!F$108</f>
        <v>4.6773460750509305E-3</v>
      </c>
      <c r="G307" s="156">
        <f>RES_hhdet_in_tes!G$108</f>
        <v>6.0908269927131744E-4</v>
      </c>
      <c r="H307" s="156">
        <f>RES_hhdet_in_tes!H$108</f>
        <v>4.8653806702110753E-4</v>
      </c>
      <c r="I307" s="156">
        <f>RES_hhdet_in_tes!I$108</f>
        <v>1.4594471534038552E-3</v>
      </c>
      <c r="J307" s="156">
        <f>RES_hhdet_in_tes!J$108</f>
        <v>1.7975429025876848E-3</v>
      </c>
      <c r="K307" s="156">
        <f>RES_hhdet_in_tes!K$108</f>
        <v>4.2418216509188039E-3</v>
      </c>
      <c r="L307" s="156">
        <f>RES_hhdet_in_tes!L$108</f>
        <v>1.058697721921174E-2</v>
      </c>
      <c r="M307" s="156">
        <f>RES_hhdet_in_tes!M$108</f>
        <v>1.0773818787416562E-2</v>
      </c>
      <c r="N307" s="156">
        <f>RES_hhdet_in_tes!N$108</f>
        <v>7.4592120516452079E-3</v>
      </c>
      <c r="O307" s="156">
        <f>RES_hhdet_in_tes!O$108</f>
        <v>2.5270679358452232E-4</v>
      </c>
      <c r="P307" s="156">
        <f>RES_hhdet_in_tes!P$108</f>
        <v>5.1866622359697722E-3</v>
      </c>
      <c r="Q307" s="156">
        <f>RES_hhdet_in_tes!Q$108</f>
        <v>4.759388970352758E-3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1.0866077244558148E-3</v>
      </c>
      <c r="F308" s="157">
        <f t="shared" si="80"/>
        <v>1.7541773146589896E-3</v>
      </c>
      <c r="G308" s="157">
        <f t="shared" si="80"/>
        <v>9.2116341238449213E-4</v>
      </c>
      <c r="H308" s="157">
        <f t="shared" si="80"/>
        <v>1.905989039006274E-3</v>
      </c>
      <c r="I308" s="157">
        <f t="shared" si="80"/>
        <v>2.3013356752621312E-3</v>
      </c>
      <c r="J308" s="157">
        <f t="shared" si="80"/>
        <v>5.1430361858170572E-3</v>
      </c>
      <c r="K308" s="157">
        <f t="shared" si="80"/>
        <v>1.0393725810362365E-2</v>
      </c>
      <c r="L308" s="157">
        <f t="shared" si="80"/>
        <v>2.3769849429879697E-2</v>
      </c>
      <c r="M308" s="157">
        <f t="shared" si="80"/>
        <v>2.0081071829937566E-2</v>
      </c>
      <c r="N308" s="157">
        <f t="shared" si="80"/>
        <v>1.2735261578786645E-2</v>
      </c>
      <c r="O308" s="157">
        <f t="shared" si="80"/>
        <v>6.3767714621509582E-4</v>
      </c>
      <c r="P308" s="157">
        <f t="shared" si="80"/>
        <v>1.0494317070808572E-2</v>
      </c>
      <c r="Q308" s="157">
        <f t="shared" si="80"/>
        <v>1.3365171510920331E-2</v>
      </c>
    </row>
    <row r="309" spans="1:17" ht="12" customHeight="1" x14ac:dyDescent="0.25">
      <c r="A309" s="23" t="s">
        <v>60</v>
      </c>
      <c r="B309" s="156"/>
      <c r="C309" s="156">
        <f>RES_hhdet_in_tes!C$110</f>
        <v>0</v>
      </c>
      <c r="D309" s="156">
        <f>RES_hhdet_in_tes!D$110</f>
        <v>0</v>
      </c>
      <c r="E309" s="156">
        <f>RES_hhdet_in_tes!E$110</f>
        <v>1.0866077244558148E-3</v>
      </c>
      <c r="F309" s="156">
        <f>RES_hhdet_in_tes!F$110</f>
        <v>1.7541773146589896E-3</v>
      </c>
      <c r="G309" s="156">
        <f>RES_hhdet_in_tes!G$110</f>
        <v>9.2116341238449213E-4</v>
      </c>
      <c r="H309" s="156">
        <f>RES_hhdet_in_tes!H$110</f>
        <v>1.905989039006274E-3</v>
      </c>
      <c r="I309" s="156">
        <f>RES_hhdet_in_tes!I$110</f>
        <v>2.3013356752621312E-3</v>
      </c>
      <c r="J309" s="156">
        <f>RES_hhdet_in_tes!J$110</f>
        <v>5.1430361858170572E-3</v>
      </c>
      <c r="K309" s="156">
        <f>RES_hhdet_in_tes!K$110</f>
        <v>1.0393725810362365E-2</v>
      </c>
      <c r="L309" s="156">
        <f>RES_hhdet_in_tes!L$110</f>
        <v>2.3769849429879697E-2</v>
      </c>
      <c r="M309" s="156">
        <f>RES_hhdet_in_tes!M$110</f>
        <v>2.0081071829937566E-2</v>
      </c>
      <c r="N309" s="156">
        <f>RES_hhdet_in_tes!N$110</f>
        <v>1.2735261578786645E-2</v>
      </c>
      <c r="O309" s="156">
        <f>RES_hhdet_in_tes!O$110</f>
        <v>6.3767714621509582E-4</v>
      </c>
      <c r="P309" s="156">
        <f>RES_hhdet_in_tes!P$110</f>
        <v>1.0494317070808572E-2</v>
      </c>
      <c r="Q309" s="156">
        <f>RES_hhdet_in_tes!Q$110</f>
        <v>1.3365171510920331E-2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9.5029528859744583E-2</v>
      </c>
      <c r="F310" s="157">
        <f t="shared" si="81"/>
        <v>0.13222137025010397</v>
      </c>
      <c r="G310" s="157">
        <f t="shared" si="81"/>
        <v>2.0086083115527602E-2</v>
      </c>
      <c r="H310" s="157">
        <f t="shared" si="81"/>
        <v>1.9364490699112655E-2</v>
      </c>
      <c r="I310" s="157">
        <f t="shared" si="81"/>
        <v>4.3881942492582697E-2</v>
      </c>
      <c r="J310" s="157">
        <f t="shared" si="81"/>
        <v>8.7521704828474156E-2</v>
      </c>
      <c r="K310" s="157">
        <f t="shared" si="81"/>
        <v>0.18178046051314103</v>
      </c>
      <c r="L310" s="157">
        <f t="shared" si="81"/>
        <v>0.3588725051953352</v>
      </c>
      <c r="M310" s="157">
        <f t="shared" si="81"/>
        <v>0.40868715323925031</v>
      </c>
      <c r="N310" s="157">
        <f t="shared" si="81"/>
        <v>0.25968907180400547</v>
      </c>
      <c r="O310" s="157">
        <f t="shared" si="81"/>
        <v>9.2706782827816324E-3</v>
      </c>
      <c r="P310" s="157">
        <f t="shared" si="81"/>
        <v>0.20643739696448357</v>
      </c>
      <c r="Q310" s="157">
        <f t="shared" si="81"/>
        <v>0.17503135513466805</v>
      </c>
    </row>
    <row r="311" spans="1:17" ht="12" customHeight="1" x14ac:dyDescent="0.25">
      <c r="A311" s="167" t="s">
        <v>152</v>
      </c>
      <c r="B311" s="132"/>
      <c r="C311" s="132">
        <f>RES_hhdet_in_tes!C$112</f>
        <v>0</v>
      </c>
      <c r="D311" s="132">
        <f>RES_hhdet_in_tes!D$112</f>
        <v>0</v>
      </c>
      <c r="E311" s="132">
        <f>RES_hhdet_in_tes!E$112</f>
        <v>0</v>
      </c>
      <c r="F311" s="132">
        <f>RES_hhdet_in_tes!F$112</f>
        <v>0</v>
      </c>
      <c r="G311" s="132">
        <f>RES_hhdet_in_tes!G$112</f>
        <v>0</v>
      </c>
      <c r="H311" s="132">
        <f>RES_hhdet_in_tes!H$112</f>
        <v>0</v>
      </c>
      <c r="I311" s="132">
        <f>RES_hhdet_in_tes!I$112</f>
        <v>0</v>
      </c>
      <c r="J311" s="132">
        <f>RES_hhdet_in_tes!J$112</f>
        <v>0</v>
      </c>
      <c r="K311" s="132">
        <f>RES_hhdet_in_tes!K$112</f>
        <v>0</v>
      </c>
      <c r="L311" s="132">
        <f>RES_hhdet_in_tes!L$112</f>
        <v>0</v>
      </c>
      <c r="M311" s="132">
        <f>RES_hhdet_in_tes!M$112</f>
        <v>0</v>
      </c>
      <c r="N311" s="132">
        <f>RES_hhdet_in_tes!N$112</f>
        <v>0</v>
      </c>
      <c r="O311" s="132">
        <f>RES_hhdet_in_tes!O$112</f>
        <v>0</v>
      </c>
      <c r="P311" s="132">
        <f>RES_hhdet_in_tes!P$112</f>
        <v>0</v>
      </c>
      <c r="Q311" s="132">
        <f>RES_hhdet_in_tes!Q$112</f>
        <v>0</v>
      </c>
    </row>
    <row r="312" spans="1:17" ht="12" customHeight="1" x14ac:dyDescent="0.25">
      <c r="A312" s="167" t="s">
        <v>151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79</v>
      </c>
      <c r="B313" s="165"/>
      <c r="C313" s="165">
        <f>RES_hhdet_in_tes!C$114</f>
        <v>0</v>
      </c>
      <c r="D313" s="165">
        <f>RES_hhdet_in_tes!D$114</f>
        <v>0</v>
      </c>
      <c r="E313" s="165">
        <f>RES_hhdet_in_tes!E$114</f>
        <v>0</v>
      </c>
      <c r="F313" s="165">
        <f>RES_hhdet_in_tes!F$114</f>
        <v>0</v>
      </c>
      <c r="G313" s="165">
        <f>RES_hhdet_in_tes!G$114</f>
        <v>0</v>
      </c>
      <c r="H313" s="165">
        <f>RES_hhdet_in_tes!H$114</f>
        <v>0</v>
      </c>
      <c r="I313" s="165">
        <f>RES_hhdet_in_tes!I$114</f>
        <v>0</v>
      </c>
      <c r="J313" s="165">
        <f>RES_hhdet_in_tes!J$114</f>
        <v>0</v>
      </c>
      <c r="K313" s="165">
        <f>RES_hhdet_in_tes!K$114</f>
        <v>0</v>
      </c>
      <c r="L313" s="165">
        <f>RES_hhdet_in_tes!L$114</f>
        <v>0</v>
      </c>
      <c r="M313" s="165">
        <f>RES_hhdet_in_tes!M$114</f>
        <v>0</v>
      </c>
      <c r="N313" s="165">
        <f>RES_hhdet_in_tes!N$114</f>
        <v>0</v>
      </c>
      <c r="O313" s="165">
        <f>RES_hhdet_in_tes!O$114</f>
        <v>0</v>
      </c>
      <c r="P313" s="165">
        <f>RES_hhdet_in_tes!P$114</f>
        <v>0</v>
      </c>
      <c r="Q313" s="165">
        <f>RES_hhdet_in_tes!Q$114</f>
        <v>0</v>
      </c>
    </row>
    <row r="314" spans="1:17" ht="12" customHeight="1" x14ac:dyDescent="0.25">
      <c r="A314" s="147" t="s">
        <v>59</v>
      </c>
      <c r="B314" s="164"/>
      <c r="C314" s="164">
        <f>RES_hhdet_in_tes!C$115</f>
        <v>0</v>
      </c>
      <c r="D314" s="164">
        <f>RES_hhdet_in_tes!D$115</f>
        <v>0</v>
      </c>
      <c r="E314" s="164">
        <f>RES_hhdet_in_tes!E$115</f>
        <v>0</v>
      </c>
      <c r="F314" s="164">
        <f>RES_hhdet_in_tes!F$115</f>
        <v>0</v>
      </c>
      <c r="G314" s="164">
        <f>RES_hhdet_in_tes!G$115</f>
        <v>0</v>
      </c>
      <c r="H314" s="164">
        <f>RES_hhdet_in_tes!H$115</f>
        <v>0</v>
      </c>
      <c r="I314" s="164">
        <f>RES_hhdet_in_tes!I$115</f>
        <v>0</v>
      </c>
      <c r="J314" s="164">
        <f>RES_hhdet_in_tes!J$115</f>
        <v>0</v>
      </c>
      <c r="K314" s="164">
        <f>RES_hhdet_in_tes!K$115</f>
        <v>0</v>
      </c>
      <c r="L314" s="164">
        <f>RES_hhdet_in_tes!L$115</f>
        <v>0</v>
      </c>
      <c r="M314" s="164">
        <f>RES_hhdet_in_tes!M$115</f>
        <v>0</v>
      </c>
      <c r="N314" s="164">
        <f>RES_hhdet_in_tes!N$115</f>
        <v>0</v>
      </c>
      <c r="O314" s="164">
        <f>RES_hhdet_in_tes!O$115</f>
        <v>0</v>
      </c>
      <c r="P314" s="164">
        <f>RES_hhdet_in_tes!P$115</f>
        <v>0</v>
      </c>
      <c r="Q314" s="164">
        <f>RES_hhdet_in_tes!Q$115</f>
        <v>0</v>
      </c>
    </row>
    <row r="315" spans="1:17" ht="12" customHeight="1" x14ac:dyDescent="0.25">
      <c r="A315" s="163" t="s">
        <v>142</v>
      </c>
      <c r="B315" s="162"/>
      <c r="C315" s="162">
        <f>RES_hhdet_in_tes!C$116</f>
        <v>0</v>
      </c>
      <c r="D315" s="162">
        <f>RES_hhdet_in_tes!D$116</f>
        <v>0</v>
      </c>
      <c r="E315" s="162">
        <f>RES_hhdet_in_tes!E$116</f>
        <v>6.495772790021688E-2</v>
      </c>
      <c r="F315" s="162">
        <f>RES_hhdet_in_tes!F$116</f>
        <v>7.7165685910017878E-2</v>
      </c>
      <c r="G315" s="162">
        <f>RES_hhdet_in_tes!G$116</f>
        <v>0</v>
      </c>
      <c r="H315" s="162">
        <f>RES_hhdet_in_tes!H$116</f>
        <v>0</v>
      </c>
      <c r="I315" s="162">
        <f>RES_hhdet_in_tes!I$116</f>
        <v>5.7406597109715485E-3</v>
      </c>
      <c r="J315" s="162">
        <f>RES_hhdet_in_tes!J$116</f>
        <v>1.7901392991699992E-2</v>
      </c>
      <c r="K315" s="162">
        <f>RES_hhdet_in_tes!K$116</f>
        <v>1.2181804655269763E-2</v>
      </c>
      <c r="L315" s="162">
        <f>RES_hhdet_in_tes!L$116</f>
        <v>8.0530296759950715E-2</v>
      </c>
      <c r="M315" s="162">
        <f>RES_hhdet_in_tes!M$116</f>
        <v>0</v>
      </c>
      <c r="N315" s="162">
        <f>RES_hhdet_in_tes!N$116</f>
        <v>0</v>
      </c>
      <c r="O315" s="162">
        <f>RES_hhdet_in_tes!O$116</f>
        <v>0</v>
      </c>
      <c r="P315" s="162">
        <f>RES_hhdet_in_tes!P$116</f>
        <v>0</v>
      </c>
      <c r="Q315" s="162">
        <f>RES_hhdet_in_tes!Q$116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3.0071800959527696E-2</v>
      </c>
      <c r="F316" s="160">
        <f t="shared" si="83"/>
        <v>5.5055684340086099E-2</v>
      </c>
      <c r="G316" s="160">
        <f t="shared" si="83"/>
        <v>2.0086083115527602E-2</v>
      </c>
      <c r="H316" s="160">
        <f t="shared" si="83"/>
        <v>1.9364490699112655E-2</v>
      </c>
      <c r="I316" s="160">
        <f t="shared" si="83"/>
        <v>3.8141282781611149E-2</v>
      </c>
      <c r="J316" s="160">
        <f t="shared" si="83"/>
        <v>6.9620311836774168E-2</v>
      </c>
      <c r="K316" s="160">
        <f t="shared" si="83"/>
        <v>0.16959865585787126</v>
      </c>
      <c r="L316" s="160">
        <f t="shared" si="83"/>
        <v>0.27834220843538449</v>
      </c>
      <c r="M316" s="160">
        <f t="shared" si="83"/>
        <v>0.40868715323925031</v>
      </c>
      <c r="N316" s="160">
        <f t="shared" si="83"/>
        <v>0.25968907180400547</v>
      </c>
      <c r="O316" s="160">
        <f t="shared" si="83"/>
        <v>9.2706782827816324E-3</v>
      </c>
      <c r="P316" s="160">
        <f t="shared" si="83"/>
        <v>0.20643739696448357</v>
      </c>
      <c r="Q316" s="160">
        <f t="shared" si="83"/>
        <v>0.17503135513466805</v>
      </c>
    </row>
    <row r="317" spans="1:17" ht="12" customHeight="1" x14ac:dyDescent="0.25">
      <c r="A317" s="148" t="s">
        <v>60</v>
      </c>
      <c r="B317" s="156"/>
      <c r="C317" s="156">
        <f>RES_hhdet_in_tes!C$118</f>
        <v>0</v>
      </c>
      <c r="D317" s="156">
        <f>RES_hhdet_in_tes!D$118</f>
        <v>0</v>
      </c>
      <c r="E317" s="156">
        <f>RES_hhdet_in_tes!E$118</f>
        <v>2.1927833505150502E-2</v>
      </c>
      <c r="F317" s="156">
        <f>RES_hhdet_in_tes!F$118</f>
        <v>3.9693874167322438E-2</v>
      </c>
      <c r="G317" s="156">
        <f>RES_hhdet_in_tes!G$118</f>
        <v>1.4445462146844857E-2</v>
      </c>
      <c r="H317" s="156">
        <f>RES_hhdet_in_tes!H$118</f>
        <v>1.42316489322833E-2</v>
      </c>
      <c r="I317" s="156">
        <f>RES_hhdet_in_tes!I$118</f>
        <v>2.7215782444706196E-2</v>
      </c>
      <c r="J317" s="156">
        <f>RES_hhdet_in_tes!J$118</f>
        <v>5.0413719473569686E-2</v>
      </c>
      <c r="K317" s="156">
        <f>RES_hhdet_in_tes!K$118</f>
        <v>0.12247482816471882</v>
      </c>
      <c r="L317" s="156">
        <f>RES_hhdet_in_tes!L$118</f>
        <v>0.19811764580316854</v>
      </c>
      <c r="M317" s="156">
        <f>RES_hhdet_in_tes!M$118</f>
        <v>0.30355307833918116</v>
      </c>
      <c r="N317" s="156">
        <f>RES_hhdet_in_tes!N$118</f>
        <v>0.19042379400650386</v>
      </c>
      <c r="O317" s="156">
        <f>RES_hhdet_in_tes!O$118</f>
        <v>6.9603918207863918E-3</v>
      </c>
      <c r="P317" s="156">
        <f>RES_hhdet_in_tes!P$118</f>
        <v>0.15089756614815844</v>
      </c>
      <c r="Q317" s="156">
        <f>RES_hhdet_in_tes!Q$118</f>
        <v>0.12774291869864129</v>
      </c>
    </row>
    <row r="318" spans="1:17" ht="12" customHeight="1" x14ac:dyDescent="0.25">
      <c r="A318" s="148" t="s">
        <v>59</v>
      </c>
      <c r="B318" s="156"/>
      <c r="C318" s="156">
        <f>RES_hhdet_in_tes!C$119</f>
        <v>0</v>
      </c>
      <c r="D318" s="156">
        <f>RES_hhdet_in_tes!D$119</f>
        <v>0</v>
      </c>
      <c r="E318" s="156">
        <f>RES_hhdet_in_tes!E$119</f>
        <v>8.1439674543771923E-3</v>
      </c>
      <c r="F318" s="156">
        <f>RES_hhdet_in_tes!F$119</f>
        <v>1.5361810172763659E-2</v>
      </c>
      <c r="G318" s="156">
        <f>RES_hhdet_in_tes!G$119</f>
        <v>5.6406209686827458E-3</v>
      </c>
      <c r="H318" s="156">
        <f>RES_hhdet_in_tes!H$119</f>
        <v>5.1328417668293526E-3</v>
      </c>
      <c r="I318" s="156">
        <f>RES_hhdet_in_tes!I$119</f>
        <v>1.0925500336904955E-2</v>
      </c>
      <c r="J318" s="156">
        <f>RES_hhdet_in_tes!J$119</f>
        <v>1.9206592363204475E-2</v>
      </c>
      <c r="K318" s="156">
        <f>RES_hhdet_in_tes!K$119</f>
        <v>4.7123827693152445E-2</v>
      </c>
      <c r="L318" s="156">
        <f>RES_hhdet_in_tes!L$119</f>
        <v>8.0224562632215946E-2</v>
      </c>
      <c r="M318" s="156">
        <f>RES_hhdet_in_tes!M$119</f>
        <v>0.10513407490006915</v>
      </c>
      <c r="N318" s="156">
        <f>RES_hhdet_in_tes!N$119</f>
        <v>6.926527779750162E-2</v>
      </c>
      <c r="O318" s="156">
        <f>RES_hhdet_in_tes!O$119</f>
        <v>2.3102864619952406E-3</v>
      </c>
      <c r="P318" s="156">
        <f>RES_hhdet_in_tes!P$119</f>
        <v>5.5539830816325138E-2</v>
      </c>
      <c r="Q318" s="156">
        <f>RES_hhdet_in_tes!Q$119</f>
        <v>4.7288436436026766E-2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3.6508396274022074E-2</v>
      </c>
      <c r="F319" s="157">
        <f t="shared" si="84"/>
        <v>5.1160836483153671E-2</v>
      </c>
      <c r="G319" s="157">
        <f t="shared" si="84"/>
        <v>8.2455543300996581E-3</v>
      </c>
      <c r="H319" s="157">
        <f t="shared" si="84"/>
        <v>7.4530990916277734E-3</v>
      </c>
      <c r="I319" s="157">
        <f t="shared" si="84"/>
        <v>1.858793654108689E-2</v>
      </c>
      <c r="J319" s="157">
        <f t="shared" si="84"/>
        <v>3.5777690730803127E-2</v>
      </c>
      <c r="K319" s="157">
        <f t="shared" si="84"/>
        <v>7.4669238759234105E-2</v>
      </c>
      <c r="L319" s="157">
        <f t="shared" si="84"/>
        <v>0.14689723826580334</v>
      </c>
      <c r="M319" s="157">
        <f t="shared" si="84"/>
        <v>0.16021018264103959</v>
      </c>
      <c r="N319" s="157">
        <f t="shared" si="84"/>
        <v>0.1025510009308893</v>
      </c>
      <c r="O319" s="157">
        <f t="shared" si="84"/>
        <v>3.6599485291393336E-3</v>
      </c>
      <c r="P319" s="157">
        <f t="shared" si="84"/>
        <v>8.4239841055358256E-2</v>
      </c>
      <c r="Q319" s="157">
        <f t="shared" si="84"/>
        <v>6.9265258739226274E-2</v>
      </c>
    </row>
    <row r="320" spans="1:17" ht="12" customHeight="1" x14ac:dyDescent="0.25">
      <c r="A320" s="23" t="s">
        <v>57</v>
      </c>
      <c r="B320" s="156"/>
      <c r="C320" s="156">
        <f>RES_hhdet_in_tes!C$121</f>
        <v>0</v>
      </c>
      <c r="D320" s="156">
        <f>RES_hhdet_in_tes!D$121</f>
        <v>0</v>
      </c>
      <c r="E320" s="156">
        <f>RES_hhdet_in_tes!E$121</f>
        <v>0</v>
      </c>
      <c r="F320" s="156">
        <f>RES_hhdet_in_tes!F$121</f>
        <v>0</v>
      </c>
      <c r="G320" s="156">
        <f>RES_hhdet_in_tes!G$121</f>
        <v>0</v>
      </c>
      <c r="H320" s="156">
        <f>RES_hhdet_in_tes!H$121</f>
        <v>0</v>
      </c>
      <c r="I320" s="156">
        <f>RES_hhdet_in_tes!I$121</f>
        <v>0</v>
      </c>
      <c r="J320" s="156">
        <f>RES_hhdet_in_tes!J$121</f>
        <v>0</v>
      </c>
      <c r="K320" s="156">
        <f>RES_hhdet_in_tes!K$121</f>
        <v>0</v>
      </c>
      <c r="L320" s="156">
        <f>RES_hhdet_in_tes!L$121</f>
        <v>0</v>
      </c>
      <c r="M320" s="156">
        <f>RES_hhdet_in_tes!M$121</f>
        <v>0</v>
      </c>
      <c r="N320" s="156">
        <f>RES_hhdet_in_tes!N$121</f>
        <v>0</v>
      </c>
      <c r="O320" s="156">
        <f>RES_hhdet_in_tes!O$121</f>
        <v>0</v>
      </c>
      <c r="P320" s="156">
        <f>RES_hhdet_in_tes!P$121</f>
        <v>0</v>
      </c>
      <c r="Q320" s="156">
        <f>RES_hhdet_in_tes!Q$121</f>
        <v>0</v>
      </c>
    </row>
    <row r="321" spans="1:17" ht="12" customHeight="1" x14ac:dyDescent="0.25">
      <c r="A321" s="29" t="s">
        <v>140</v>
      </c>
      <c r="B321" s="57"/>
      <c r="C321" s="57">
        <f>RES_hhdet_in_tes!C$122</f>
        <v>0</v>
      </c>
      <c r="D321" s="57">
        <f>RES_hhdet_in_tes!D$122</f>
        <v>0</v>
      </c>
      <c r="E321" s="57">
        <f>RES_hhdet_in_tes!E$122</f>
        <v>3.6508396274022074E-2</v>
      </c>
      <c r="F321" s="57">
        <f>RES_hhdet_in_tes!F$122</f>
        <v>5.1160836483153671E-2</v>
      </c>
      <c r="G321" s="57">
        <f>RES_hhdet_in_tes!G$122</f>
        <v>8.2455543300996581E-3</v>
      </c>
      <c r="H321" s="57">
        <f>RES_hhdet_in_tes!H$122</f>
        <v>7.4530990916277734E-3</v>
      </c>
      <c r="I321" s="57">
        <f>RES_hhdet_in_tes!I$122</f>
        <v>1.858793654108689E-2</v>
      </c>
      <c r="J321" s="57">
        <f>RES_hhdet_in_tes!J$122</f>
        <v>3.5777690730803127E-2</v>
      </c>
      <c r="K321" s="57">
        <f>RES_hhdet_in_tes!K$122</f>
        <v>7.4669238759234105E-2</v>
      </c>
      <c r="L321" s="57">
        <f>RES_hhdet_in_tes!L$122</f>
        <v>0.14689723826580334</v>
      </c>
      <c r="M321" s="57">
        <f>RES_hhdet_in_tes!M$122</f>
        <v>0.16021018264103959</v>
      </c>
      <c r="N321" s="57">
        <f>RES_hhdet_in_tes!N$122</f>
        <v>0.1025510009308893</v>
      </c>
      <c r="O321" s="57">
        <f>RES_hhdet_in_tes!O$122</f>
        <v>3.6599485291393336E-3</v>
      </c>
      <c r="P321" s="57">
        <f>RES_hhdet_in_tes!P$122</f>
        <v>8.4239841055358256E-2</v>
      </c>
      <c r="Q321" s="57">
        <f>RES_hhdet_in_tes!Q$122</f>
        <v>6.9265258739226274E-2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>
        <f t="shared" si="85"/>
        <v>0.86441562485084866</v>
      </c>
      <c r="F323" s="175">
        <f t="shared" si="85"/>
        <v>0.86916622212476835</v>
      </c>
      <c r="G323" s="175">
        <f t="shared" si="85"/>
        <v>0.87791131846542036</v>
      </c>
      <c r="H323" s="175">
        <f t="shared" si="85"/>
        <v>0.88471456705627072</v>
      </c>
      <c r="I323" s="175">
        <f t="shared" si="85"/>
        <v>0.88533724325163399</v>
      </c>
      <c r="J323" s="175">
        <f t="shared" si="85"/>
        <v>0.88939371319710847</v>
      </c>
      <c r="K323" s="175">
        <f t="shared" si="85"/>
        <v>0.89354082989594341</v>
      </c>
      <c r="L323" s="175">
        <f t="shared" si="85"/>
        <v>0.89906360443936284</v>
      </c>
      <c r="M323" s="175">
        <f t="shared" si="85"/>
        <v>0.89960410680665182</v>
      </c>
      <c r="N323" s="175">
        <f t="shared" si="85"/>
        <v>0.90275723697761134</v>
      </c>
      <c r="O323" s="175">
        <f t="shared" si="85"/>
        <v>0.90586281842992245</v>
      </c>
      <c r="P323" s="175">
        <f t="shared" si="85"/>
        <v>0.90599733408053351</v>
      </c>
      <c r="Q323" s="175">
        <f t="shared" si="85"/>
        <v>0.90973551676679876</v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>
        <f t="shared" si="85"/>
        <v>0.87214448824958668</v>
      </c>
      <c r="F324" s="169">
        <f t="shared" si="85"/>
        <v>0.87622887954526751</v>
      </c>
      <c r="G324" s="169">
        <f t="shared" si="85"/>
        <v>0.87918677856995719</v>
      </c>
      <c r="H324" s="169">
        <f t="shared" si="85"/>
        <v>0.88271093675930434</v>
      </c>
      <c r="I324" s="169">
        <f t="shared" si="85"/>
        <v>0.88712350266248052</v>
      </c>
      <c r="J324" s="169">
        <f t="shared" si="85"/>
        <v>0.89128999322402891</v>
      </c>
      <c r="K324" s="169">
        <f t="shared" si="85"/>
        <v>0.89441006425778768</v>
      </c>
      <c r="L324" s="169">
        <f t="shared" si="85"/>
        <v>0.90035978991267063</v>
      </c>
      <c r="M324" s="169">
        <f t="shared" si="85"/>
        <v>0.90193144803674774</v>
      </c>
      <c r="N324" s="169">
        <f t="shared" si="85"/>
        <v>0.90431347914272875</v>
      </c>
      <c r="O324" s="169">
        <f t="shared" si="85"/>
        <v>0.90612687206558096</v>
      </c>
      <c r="P324" s="169">
        <f t="shared" si="85"/>
        <v>0.90703311742789761</v>
      </c>
      <c r="Q324" s="169">
        <f t="shared" si="85"/>
        <v>0.90753160086897477</v>
      </c>
    </row>
    <row r="325" spans="1:17" ht="12" customHeight="1" x14ac:dyDescent="0.25">
      <c r="A325" s="23" t="s">
        <v>153</v>
      </c>
      <c r="B325" s="73"/>
      <c r="C325" s="73" t="str">
        <f t="shared" si="85"/>
        <v/>
      </c>
      <c r="D325" s="73" t="str">
        <f t="shared" si="85"/>
        <v/>
      </c>
      <c r="E325" s="73">
        <f t="shared" si="85"/>
        <v>0.87163825914494653</v>
      </c>
      <c r="F325" s="73">
        <f t="shared" si="85"/>
        <v>0.87562066616747636</v>
      </c>
      <c r="G325" s="73">
        <f t="shared" si="85"/>
        <v>0.87863589737780201</v>
      </c>
      <c r="H325" s="73">
        <f t="shared" si="85"/>
        <v>0.88223458563850587</v>
      </c>
      <c r="I325" s="73">
        <f t="shared" si="85"/>
        <v>0.88643397267570978</v>
      </c>
      <c r="J325" s="73">
        <f t="shared" si="85"/>
        <v>0.89091682232711245</v>
      </c>
      <c r="K325" s="73">
        <f t="shared" si="85"/>
        <v>0.89397773666460056</v>
      </c>
      <c r="L325" s="73">
        <f t="shared" si="85"/>
        <v>0.89989823801564439</v>
      </c>
      <c r="M325" s="73">
        <f t="shared" si="85"/>
        <v>0.90137767887510145</v>
      </c>
      <c r="N325" s="73">
        <f t="shared" si="85"/>
        <v>0.90379128328183866</v>
      </c>
      <c r="O325" s="73">
        <f t="shared" si="85"/>
        <v>0.90564574025067268</v>
      </c>
      <c r="P325" s="73">
        <f t="shared" si="85"/>
        <v>0.90652019490733005</v>
      </c>
      <c r="Q325" s="73">
        <f t="shared" si="85"/>
        <v>0.90702101346690234</v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>
        <f t="shared" si="85"/>
        <v>1</v>
      </c>
      <c r="F326" s="73">
        <f t="shared" si="85"/>
        <v>1.0016978061236421</v>
      </c>
      <c r="G326" s="73">
        <f t="shared" si="85"/>
        <v>1.0045753857455197</v>
      </c>
      <c r="H326" s="73">
        <f t="shared" si="85"/>
        <v>1.0079387919595315</v>
      </c>
      <c r="I326" s="73">
        <f t="shared" si="85"/>
        <v>1.0102662005966363</v>
      </c>
      <c r="J326" s="73">
        <f t="shared" si="85"/>
        <v>1.0114994319212975</v>
      </c>
      <c r="K326" s="73">
        <f t="shared" si="85"/>
        <v>1.0083068679724778</v>
      </c>
      <c r="L326" s="73">
        <f t="shared" si="85"/>
        <v>1.0080327050074547</v>
      </c>
      <c r="M326" s="73">
        <f t="shared" si="85"/>
        <v>1.0059353533291089</v>
      </c>
      <c r="N326" s="73">
        <f t="shared" si="85"/>
        <v>1.0062140779874207</v>
      </c>
      <c r="O326" s="73">
        <f t="shared" si="85"/>
        <v>1.0082016616139977</v>
      </c>
      <c r="P326" s="73">
        <f t="shared" si="85"/>
        <v>1.0076093032253053</v>
      </c>
      <c r="Q326" s="73">
        <f t="shared" si="85"/>
        <v>1.0071493094608259</v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>
        <f t="shared" si="85"/>
        <v>2.0608369357615737</v>
      </c>
      <c r="F327" s="169">
        <f t="shared" si="85"/>
        <v>2.1127873177462493</v>
      </c>
      <c r="G327" s="169">
        <f t="shared" si="85"/>
        <v>2.1785477033406786</v>
      </c>
      <c r="H327" s="169">
        <f t="shared" si="85"/>
        <v>2.247923512031186</v>
      </c>
      <c r="I327" s="169">
        <f t="shared" si="85"/>
        <v>2.3442088304692867</v>
      </c>
      <c r="J327" s="169">
        <f t="shared" si="85"/>
        <v>2.4511086731055829</v>
      </c>
      <c r="K327" s="169">
        <f t="shared" si="85"/>
        <v>2.5807353485546511</v>
      </c>
      <c r="L327" s="169">
        <f t="shared" si="85"/>
        <v>2.7354617206757479</v>
      </c>
      <c r="M327" s="169">
        <f t="shared" si="85"/>
        <v>2.8870525777559775</v>
      </c>
      <c r="N327" s="169">
        <f t="shared" si="85"/>
        <v>3.0197345698620968</v>
      </c>
      <c r="O327" s="169">
        <f t="shared" si="85"/>
        <v>3.1485824824249775</v>
      </c>
      <c r="P327" s="169">
        <f t="shared" si="85"/>
        <v>3.2743266094358101</v>
      </c>
      <c r="Q327" s="169">
        <f t="shared" si="85"/>
        <v>3.3908360863551104</v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>
        <f t="shared" si="85"/>
        <v>2.0608369357615737</v>
      </c>
      <c r="F328" s="73">
        <f t="shared" si="85"/>
        <v>2.1127873177462493</v>
      </c>
      <c r="G328" s="73">
        <f t="shared" si="85"/>
        <v>2.1785477033406786</v>
      </c>
      <c r="H328" s="73">
        <f t="shared" si="85"/>
        <v>2.247923512031186</v>
      </c>
      <c r="I328" s="73">
        <f t="shared" si="85"/>
        <v>2.3442088304692867</v>
      </c>
      <c r="J328" s="73">
        <f t="shared" si="85"/>
        <v>2.4511086731055829</v>
      </c>
      <c r="K328" s="73">
        <f t="shared" si="85"/>
        <v>2.5807353485546511</v>
      </c>
      <c r="L328" s="73">
        <f t="shared" si="85"/>
        <v>2.7354617206757479</v>
      </c>
      <c r="M328" s="73">
        <f t="shared" si="85"/>
        <v>2.8870525777559775</v>
      </c>
      <c r="N328" s="73">
        <f t="shared" si="85"/>
        <v>3.0197345698620968</v>
      </c>
      <c r="O328" s="73">
        <f t="shared" si="85"/>
        <v>3.1485824824249775</v>
      </c>
      <c r="P328" s="73">
        <f t="shared" si="85"/>
        <v>3.2743266094358101</v>
      </c>
      <c r="Q328" s="73">
        <f t="shared" si="85"/>
        <v>3.3908360863551104</v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>
        <f t="shared" si="85"/>
        <v>0.82222828308996043</v>
      </c>
      <c r="F329" s="169">
        <f t="shared" si="85"/>
        <v>0.8311530870571</v>
      </c>
      <c r="G329" s="169">
        <f t="shared" si="85"/>
        <v>0.86212804122089004</v>
      </c>
      <c r="H329" s="169">
        <f t="shared" si="85"/>
        <v>0.86087744643614972</v>
      </c>
      <c r="I329" s="169">
        <f t="shared" si="85"/>
        <v>0.86515857252601591</v>
      </c>
      <c r="J329" s="169">
        <f t="shared" si="85"/>
        <v>0.86364577081779659</v>
      </c>
      <c r="K329" s="169">
        <f t="shared" si="85"/>
        <v>0.87467165509176481</v>
      </c>
      <c r="L329" s="169">
        <f t="shared" si="85"/>
        <v>0.8722547607516552</v>
      </c>
      <c r="M329" s="169">
        <f t="shared" si="85"/>
        <v>0.87806357515901523</v>
      </c>
      <c r="N329" s="169">
        <f t="shared" si="85"/>
        <v>0.88375483736925653</v>
      </c>
      <c r="O329" s="169">
        <f t="shared" si="85"/>
        <v>0.88090641093598199</v>
      </c>
      <c r="P329" s="169">
        <f t="shared" si="85"/>
        <v>0.888685847602118</v>
      </c>
      <c r="Q329" s="169">
        <f t="shared" si="85"/>
        <v>0.89078255914528925</v>
      </c>
    </row>
    <row r="330" spans="1:17" ht="12" customHeight="1" x14ac:dyDescent="0.25">
      <c r="A330" s="167" t="s">
        <v>152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151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79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>
        <f t="shared" si="85"/>
        <v>0.80875211210958953</v>
      </c>
      <c r="F334" s="171">
        <f t="shared" si="85"/>
        <v>0.8126324787589323</v>
      </c>
      <c r="G334" s="171" t="str">
        <f t="shared" si="85"/>
        <v/>
      </c>
      <c r="H334" s="171" t="str">
        <f t="shared" si="85"/>
        <v/>
      </c>
      <c r="I334" s="171">
        <f t="shared" si="85"/>
        <v>0.825127072997622</v>
      </c>
      <c r="J334" s="171">
        <f t="shared" si="85"/>
        <v>0.82975664942966187</v>
      </c>
      <c r="K334" s="171">
        <f t="shared" si="85"/>
        <v>0.83362493544571981</v>
      </c>
      <c r="L334" s="171">
        <f t="shared" si="85"/>
        <v>0.83782124255523505</v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>
        <f t="shared" si="85"/>
        <v>0.85292803469044032</v>
      </c>
      <c r="F335" s="170">
        <f t="shared" si="85"/>
        <v>0.85857914972339255</v>
      </c>
      <c r="G335" s="170">
        <f t="shared" si="85"/>
        <v>0.86212804122089004</v>
      </c>
      <c r="H335" s="170">
        <f t="shared" si="85"/>
        <v>0.86087744643614972</v>
      </c>
      <c r="I335" s="170">
        <f t="shared" si="85"/>
        <v>0.87152251346886267</v>
      </c>
      <c r="J335" s="170">
        <f t="shared" si="85"/>
        <v>0.8728117958216054</v>
      </c>
      <c r="K335" s="170">
        <f t="shared" si="85"/>
        <v>0.87777607688537418</v>
      </c>
      <c r="L335" s="170">
        <f t="shared" si="85"/>
        <v>0.88275136099097085</v>
      </c>
      <c r="M335" s="170">
        <f t="shared" si="85"/>
        <v>0.87806357515901523</v>
      </c>
      <c r="N335" s="170">
        <f t="shared" si="85"/>
        <v>0.88375483736925653</v>
      </c>
      <c r="O335" s="170">
        <f t="shared" si="85"/>
        <v>0.88090641093598199</v>
      </c>
      <c r="P335" s="170">
        <f t="shared" si="85"/>
        <v>0.888685847602118</v>
      </c>
      <c r="Q335" s="170">
        <f t="shared" si="85"/>
        <v>0.89078255914528925</v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>
        <f t="shared" si="85"/>
        <v>0.80875211210958942</v>
      </c>
      <c r="F336" s="73">
        <f t="shared" si="85"/>
        <v>0.81369165299502366</v>
      </c>
      <c r="G336" s="73">
        <f t="shared" si="85"/>
        <v>0.81702177828633638</v>
      </c>
      <c r="H336" s="73">
        <f t="shared" si="85"/>
        <v>0.81875186667166078</v>
      </c>
      <c r="I336" s="73">
        <f t="shared" si="85"/>
        <v>0.82635502511087366</v>
      </c>
      <c r="J336" s="73">
        <f t="shared" si="85"/>
        <v>0.83053886955496836</v>
      </c>
      <c r="K336" s="73">
        <f t="shared" si="85"/>
        <v>0.83671147972483284</v>
      </c>
      <c r="L336" s="73">
        <f t="shared" si="85"/>
        <v>0.84108824556684036</v>
      </c>
      <c r="M336" s="73">
        <f t="shared" si="85"/>
        <v>0.84186797063416685</v>
      </c>
      <c r="N336" s="73">
        <f t="shared" si="85"/>
        <v>0.84656394604040019</v>
      </c>
      <c r="O336" s="73">
        <f t="shared" si="85"/>
        <v>0.84635285254271142</v>
      </c>
      <c r="P336" s="73">
        <f t="shared" si="85"/>
        <v>0.85153083585028866</v>
      </c>
      <c r="Q336" s="73">
        <f t="shared" si="85"/>
        <v>0.85383510082343439</v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>
        <f t="shared" si="85"/>
        <v>1</v>
      </c>
      <c r="F337" s="73">
        <f t="shared" si="85"/>
        <v>1.0013089729640809</v>
      </c>
      <c r="G337" s="73">
        <f t="shared" si="85"/>
        <v>1.0040931963961155</v>
      </c>
      <c r="H337" s="73">
        <f t="shared" si="85"/>
        <v>1.0041217298714156</v>
      </c>
      <c r="I337" s="73">
        <f t="shared" si="85"/>
        <v>1.0088894962830712</v>
      </c>
      <c r="J337" s="73">
        <f t="shared" si="85"/>
        <v>1.0073984688255273</v>
      </c>
      <c r="K337" s="73">
        <f t="shared" si="85"/>
        <v>1.0061107158909197</v>
      </c>
      <c r="L337" s="73">
        <f t="shared" si="85"/>
        <v>1.0057873446161782</v>
      </c>
      <c r="M337" s="73">
        <f t="shared" si="85"/>
        <v>1.0025130361946302</v>
      </c>
      <c r="N337" s="73">
        <f t="shared" si="85"/>
        <v>1.0051537984163332</v>
      </c>
      <c r="O337" s="73">
        <f t="shared" si="85"/>
        <v>1.0044556052583014</v>
      </c>
      <c r="P337" s="73">
        <f t="shared" si="85"/>
        <v>1.0082068884566557</v>
      </c>
      <c r="Q337" s="73">
        <f t="shared" si="85"/>
        <v>1.0086927501930096</v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>
        <f t="shared" si="85"/>
        <v>0.83728002182673888</v>
      </c>
      <c r="F338" s="169">
        <f t="shared" si="85"/>
        <v>0.83928509127470419</v>
      </c>
      <c r="G338" s="169">
        <f t="shared" si="85"/>
        <v>0.84128079102893372</v>
      </c>
      <c r="H338" s="169">
        <f t="shared" si="85"/>
        <v>0.84347126909961301</v>
      </c>
      <c r="I338" s="169">
        <f t="shared" si="85"/>
        <v>0.84565981509109911</v>
      </c>
      <c r="J338" s="169">
        <f t="shared" si="85"/>
        <v>0.84777274148480419</v>
      </c>
      <c r="K338" s="169">
        <f t="shared" si="85"/>
        <v>0.84983039730652754</v>
      </c>
      <c r="L338" s="169">
        <f t="shared" si="85"/>
        <v>0.85198695012526249</v>
      </c>
      <c r="M338" s="169">
        <f t="shared" si="85"/>
        <v>0.85425803176975856</v>
      </c>
      <c r="N338" s="169">
        <f t="shared" si="85"/>
        <v>0.85595755425933773</v>
      </c>
      <c r="O338" s="169">
        <f t="shared" si="85"/>
        <v>0.85766416652763366</v>
      </c>
      <c r="P338" s="169">
        <f t="shared" si="85"/>
        <v>0.8588928533510285</v>
      </c>
      <c r="Q338" s="169">
        <f t="shared" si="85"/>
        <v>0.85991597849565882</v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>
        <f t="shared" si="86"/>
        <v>0.83728002182673888</v>
      </c>
      <c r="F340" s="65">
        <f t="shared" si="86"/>
        <v>0.83928509127470419</v>
      </c>
      <c r="G340" s="65">
        <f t="shared" si="86"/>
        <v>0.84128079102893372</v>
      </c>
      <c r="H340" s="65">
        <f t="shared" si="86"/>
        <v>0.84347126909961301</v>
      </c>
      <c r="I340" s="65">
        <f t="shared" si="86"/>
        <v>0.84565981509109911</v>
      </c>
      <c r="J340" s="65">
        <f t="shared" si="86"/>
        <v>0.84777274148480419</v>
      </c>
      <c r="K340" s="65">
        <f t="shared" si="86"/>
        <v>0.84983039730652754</v>
      </c>
      <c r="L340" s="65">
        <f t="shared" si="86"/>
        <v>0.85198695012526249</v>
      </c>
      <c r="M340" s="65">
        <f t="shared" si="86"/>
        <v>0.85425803176975856</v>
      </c>
      <c r="N340" s="65">
        <f t="shared" si="86"/>
        <v>0.85595755425933773</v>
      </c>
      <c r="O340" s="65">
        <f t="shared" si="86"/>
        <v>0.85766416652763366</v>
      </c>
      <c r="P340" s="65">
        <f t="shared" si="86"/>
        <v>0.8588928533510285</v>
      </c>
      <c r="Q340" s="65">
        <f t="shared" si="86"/>
        <v>0.85991597849565882</v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153</v>
      </c>
      <c r="B344" s="156"/>
      <c r="C344" s="156">
        <f>RES_hhdet_in_emi!C$107</f>
        <v>0</v>
      </c>
      <c r="D344" s="156">
        <f>RES_hhdet_in_emi!D$107</f>
        <v>0</v>
      </c>
      <c r="E344" s="156">
        <f>RES_hhdet_in_emi!E$107</f>
        <v>0</v>
      </c>
      <c r="F344" s="156">
        <f>RES_hhdet_in_emi!F$107</f>
        <v>0</v>
      </c>
      <c r="G344" s="156">
        <f>RES_hhdet_in_emi!G$107</f>
        <v>0</v>
      </c>
      <c r="H344" s="156">
        <f>RES_hhdet_in_emi!H$107</f>
        <v>0</v>
      </c>
      <c r="I344" s="156">
        <f>RES_hhdet_in_emi!I$107</f>
        <v>0</v>
      </c>
      <c r="J344" s="156">
        <f>RES_hhdet_in_emi!J$107</f>
        <v>0</v>
      </c>
      <c r="K344" s="156">
        <f>RES_hhdet_in_emi!K$107</f>
        <v>0</v>
      </c>
      <c r="L344" s="156">
        <f>RES_hhdet_in_emi!L$107</f>
        <v>0</v>
      </c>
      <c r="M344" s="156">
        <f>RES_hhdet_in_emi!M$107</f>
        <v>0</v>
      </c>
      <c r="N344" s="156">
        <f>RES_hhdet_in_emi!N$107</f>
        <v>0</v>
      </c>
      <c r="O344" s="156">
        <f>RES_hhdet_in_emi!O$107</f>
        <v>0</v>
      </c>
      <c r="P344" s="156">
        <f>RES_hhdet_in_emi!P$107</f>
        <v>0</v>
      </c>
      <c r="Q344" s="156">
        <f>RES_hhdet_in_emi!Q$107</f>
        <v>0</v>
      </c>
    </row>
    <row r="345" spans="1:17" ht="12" customHeight="1" x14ac:dyDescent="0.25">
      <c r="A345" s="23" t="s">
        <v>60</v>
      </c>
      <c r="B345" s="156"/>
      <c r="C345" s="156">
        <f>RES_hhdet_in_emi!C$108</f>
        <v>0</v>
      </c>
      <c r="D345" s="156">
        <f>RES_hhdet_in_emi!D$108</f>
        <v>0</v>
      </c>
      <c r="E345" s="156">
        <f>RES_hhdet_in_emi!E$108</f>
        <v>0</v>
      </c>
      <c r="F345" s="156">
        <f>RES_hhdet_in_emi!F$108</f>
        <v>0</v>
      </c>
      <c r="G345" s="156">
        <f>RES_hhdet_in_emi!G$108</f>
        <v>0</v>
      </c>
      <c r="H345" s="156">
        <f>RES_hhdet_in_emi!H$108</f>
        <v>0</v>
      </c>
      <c r="I345" s="156">
        <f>RES_hhdet_in_emi!I$108</f>
        <v>0</v>
      </c>
      <c r="J345" s="156">
        <f>RES_hhdet_in_emi!J$108</f>
        <v>0</v>
      </c>
      <c r="K345" s="156">
        <f>RES_hhdet_in_emi!K$108</f>
        <v>0</v>
      </c>
      <c r="L345" s="156">
        <f>RES_hhdet_in_emi!L$108</f>
        <v>0</v>
      </c>
      <c r="M345" s="156">
        <f>RES_hhdet_in_emi!M$108</f>
        <v>0</v>
      </c>
      <c r="N345" s="156">
        <f>RES_hhdet_in_emi!N$108</f>
        <v>0</v>
      </c>
      <c r="O345" s="156">
        <f>RES_hhdet_in_emi!O$108</f>
        <v>0</v>
      </c>
      <c r="P345" s="156">
        <f>RES_hhdet_in_emi!P$108</f>
        <v>0</v>
      </c>
      <c r="Q345" s="156">
        <f>RES_hhdet_in_emi!Q$108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RES_hhdet_in_emi!C$110</f>
        <v>0</v>
      </c>
      <c r="D347" s="156">
        <f>RES_hhdet_in_emi!D$110</f>
        <v>0</v>
      </c>
      <c r="E347" s="156">
        <f>RES_hhdet_in_emi!E$110</f>
        <v>0</v>
      </c>
      <c r="F347" s="156">
        <f>RES_hhdet_in_emi!F$110</f>
        <v>0</v>
      </c>
      <c r="G347" s="156">
        <f>RES_hhdet_in_emi!G$110</f>
        <v>0</v>
      </c>
      <c r="H347" s="156">
        <f>RES_hhdet_in_emi!H$110</f>
        <v>0</v>
      </c>
      <c r="I347" s="156">
        <f>RES_hhdet_in_emi!I$110</f>
        <v>0</v>
      </c>
      <c r="J347" s="156">
        <f>RES_hhdet_in_emi!J$110</f>
        <v>0</v>
      </c>
      <c r="K347" s="156">
        <f>RES_hhdet_in_emi!K$110</f>
        <v>0</v>
      </c>
      <c r="L347" s="156">
        <f>RES_hhdet_in_emi!L$110</f>
        <v>0</v>
      </c>
      <c r="M347" s="156">
        <f>RES_hhdet_in_emi!M$110</f>
        <v>0</v>
      </c>
      <c r="N347" s="156">
        <f>RES_hhdet_in_emi!N$110</f>
        <v>0</v>
      </c>
      <c r="O347" s="156">
        <f>RES_hhdet_in_emi!O$110</f>
        <v>0</v>
      </c>
      <c r="P347" s="156">
        <f>RES_hhdet_in_emi!P$110</f>
        <v>0</v>
      </c>
      <c r="Q347" s="156">
        <f>RES_hhdet_in_emi!Q$110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152</v>
      </c>
      <c r="B349" s="132"/>
      <c r="C349" s="132">
        <f>RES_hhdet_in_emi!C$112</f>
        <v>0</v>
      </c>
      <c r="D349" s="132">
        <f>RES_hhdet_in_emi!D$112</f>
        <v>0</v>
      </c>
      <c r="E349" s="132">
        <f>RES_hhdet_in_emi!E$112</f>
        <v>0</v>
      </c>
      <c r="F349" s="132">
        <f>RES_hhdet_in_emi!F$112</f>
        <v>0</v>
      </c>
      <c r="G349" s="132">
        <f>RES_hhdet_in_emi!G$112</f>
        <v>0</v>
      </c>
      <c r="H349" s="132">
        <f>RES_hhdet_in_emi!H$112</f>
        <v>0</v>
      </c>
      <c r="I349" s="132">
        <f>RES_hhdet_in_emi!I$112</f>
        <v>0</v>
      </c>
      <c r="J349" s="132">
        <f>RES_hhdet_in_emi!J$112</f>
        <v>0</v>
      </c>
      <c r="K349" s="132">
        <f>RES_hhdet_in_emi!K$112</f>
        <v>0</v>
      </c>
      <c r="L349" s="132">
        <f>RES_hhdet_in_emi!L$112</f>
        <v>0</v>
      </c>
      <c r="M349" s="132">
        <f>RES_hhdet_in_emi!M$112</f>
        <v>0</v>
      </c>
      <c r="N349" s="132">
        <f>RES_hhdet_in_emi!N$112</f>
        <v>0</v>
      </c>
      <c r="O349" s="132">
        <f>RES_hhdet_in_emi!O$112</f>
        <v>0</v>
      </c>
      <c r="P349" s="132">
        <f>RES_hhdet_in_emi!P$112</f>
        <v>0</v>
      </c>
      <c r="Q349" s="132">
        <f>RES_hhdet_in_emi!Q$112</f>
        <v>0</v>
      </c>
    </row>
    <row r="350" spans="1:17" ht="12" customHeight="1" x14ac:dyDescent="0.25">
      <c r="A350" s="167" t="s">
        <v>151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79</v>
      </c>
      <c r="B351" s="165"/>
      <c r="C351" s="165">
        <f>RES_hhdet_in_emi!C$114</f>
        <v>0</v>
      </c>
      <c r="D351" s="165">
        <f>RES_hhdet_in_emi!D$114</f>
        <v>0</v>
      </c>
      <c r="E351" s="165">
        <f>RES_hhdet_in_emi!E$114</f>
        <v>0</v>
      </c>
      <c r="F351" s="165">
        <f>RES_hhdet_in_emi!F$114</f>
        <v>0</v>
      </c>
      <c r="G351" s="165">
        <f>RES_hhdet_in_emi!G$114</f>
        <v>0</v>
      </c>
      <c r="H351" s="165">
        <f>RES_hhdet_in_emi!H$114</f>
        <v>0</v>
      </c>
      <c r="I351" s="165">
        <f>RES_hhdet_in_emi!I$114</f>
        <v>0</v>
      </c>
      <c r="J351" s="165">
        <f>RES_hhdet_in_emi!J$114</f>
        <v>0</v>
      </c>
      <c r="K351" s="165">
        <f>RES_hhdet_in_emi!K$114</f>
        <v>0</v>
      </c>
      <c r="L351" s="165">
        <f>RES_hhdet_in_emi!L$114</f>
        <v>0</v>
      </c>
      <c r="M351" s="165">
        <f>RES_hhdet_in_emi!M$114</f>
        <v>0</v>
      </c>
      <c r="N351" s="165">
        <f>RES_hhdet_in_emi!N$114</f>
        <v>0</v>
      </c>
      <c r="O351" s="165">
        <f>RES_hhdet_in_emi!O$114</f>
        <v>0</v>
      </c>
      <c r="P351" s="165">
        <f>RES_hhdet_in_emi!P$114</f>
        <v>0</v>
      </c>
      <c r="Q351" s="165">
        <f>RES_hhdet_in_emi!Q$114</f>
        <v>0</v>
      </c>
    </row>
    <row r="352" spans="1:17" ht="12" customHeight="1" x14ac:dyDescent="0.25">
      <c r="A352" s="147" t="s">
        <v>59</v>
      </c>
      <c r="B352" s="164"/>
      <c r="C352" s="164">
        <f>RES_hhdet_in_emi!C$115</f>
        <v>0</v>
      </c>
      <c r="D352" s="164">
        <f>RES_hhdet_in_emi!D$115</f>
        <v>0</v>
      </c>
      <c r="E352" s="164">
        <f>RES_hhdet_in_emi!E$115</f>
        <v>0</v>
      </c>
      <c r="F352" s="164">
        <f>RES_hhdet_in_emi!F$115</f>
        <v>0</v>
      </c>
      <c r="G352" s="164">
        <f>RES_hhdet_in_emi!G$115</f>
        <v>0</v>
      </c>
      <c r="H352" s="164">
        <f>RES_hhdet_in_emi!H$115</f>
        <v>0</v>
      </c>
      <c r="I352" s="164">
        <f>RES_hhdet_in_emi!I$115</f>
        <v>0</v>
      </c>
      <c r="J352" s="164">
        <f>RES_hhdet_in_emi!J$115</f>
        <v>0</v>
      </c>
      <c r="K352" s="164">
        <f>RES_hhdet_in_emi!K$115</f>
        <v>0</v>
      </c>
      <c r="L352" s="164">
        <f>RES_hhdet_in_emi!L$115</f>
        <v>0</v>
      </c>
      <c r="M352" s="164">
        <f>RES_hhdet_in_emi!M$115</f>
        <v>0</v>
      </c>
      <c r="N352" s="164">
        <f>RES_hhdet_in_emi!N$115</f>
        <v>0</v>
      </c>
      <c r="O352" s="164">
        <f>RES_hhdet_in_emi!O$115</f>
        <v>0</v>
      </c>
      <c r="P352" s="164">
        <f>RES_hhdet_in_emi!P$115</f>
        <v>0</v>
      </c>
      <c r="Q352" s="164">
        <f>RES_hhdet_in_emi!Q$115</f>
        <v>0</v>
      </c>
    </row>
    <row r="353" spans="1:17" ht="12" customHeight="1" x14ac:dyDescent="0.25">
      <c r="A353" s="163" t="s">
        <v>142</v>
      </c>
      <c r="B353" s="162"/>
      <c r="C353" s="162">
        <f>RES_hhdet_in_emi!C$116</f>
        <v>0</v>
      </c>
      <c r="D353" s="162">
        <f>RES_hhdet_in_emi!D$116</f>
        <v>0</v>
      </c>
      <c r="E353" s="162">
        <f>RES_hhdet_in_emi!E$116</f>
        <v>0</v>
      </c>
      <c r="F353" s="162">
        <f>RES_hhdet_in_emi!F$116</f>
        <v>0</v>
      </c>
      <c r="G353" s="162">
        <f>RES_hhdet_in_emi!G$116</f>
        <v>0</v>
      </c>
      <c r="H353" s="162">
        <f>RES_hhdet_in_emi!H$116</f>
        <v>0</v>
      </c>
      <c r="I353" s="162">
        <f>RES_hhdet_in_emi!I$116</f>
        <v>0</v>
      </c>
      <c r="J353" s="162">
        <f>RES_hhdet_in_emi!J$116</f>
        <v>0</v>
      </c>
      <c r="K353" s="162">
        <f>RES_hhdet_in_emi!K$116</f>
        <v>0</v>
      </c>
      <c r="L353" s="162">
        <f>RES_hhdet_in_emi!L$116</f>
        <v>0</v>
      </c>
      <c r="M353" s="162">
        <f>RES_hhdet_in_emi!M$116</f>
        <v>0</v>
      </c>
      <c r="N353" s="162">
        <f>RES_hhdet_in_emi!N$116</f>
        <v>0</v>
      </c>
      <c r="O353" s="162">
        <f>RES_hhdet_in_emi!O$116</f>
        <v>0</v>
      </c>
      <c r="P353" s="162">
        <f>RES_hhdet_in_emi!P$116</f>
        <v>0</v>
      </c>
      <c r="Q353" s="162">
        <f>RES_hhdet_in_emi!Q$116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RES_hhdet_in_emi!C$118</f>
        <v>0</v>
      </c>
      <c r="D355" s="156">
        <f>RES_hhdet_in_emi!D$118</f>
        <v>0</v>
      </c>
      <c r="E355" s="156">
        <f>RES_hhdet_in_emi!E$118</f>
        <v>0</v>
      </c>
      <c r="F355" s="156">
        <f>RES_hhdet_in_emi!F$118</f>
        <v>0</v>
      </c>
      <c r="G355" s="156">
        <f>RES_hhdet_in_emi!G$118</f>
        <v>0</v>
      </c>
      <c r="H355" s="156">
        <f>RES_hhdet_in_emi!H$118</f>
        <v>0</v>
      </c>
      <c r="I355" s="156">
        <f>RES_hhdet_in_emi!I$118</f>
        <v>0</v>
      </c>
      <c r="J355" s="156">
        <f>RES_hhdet_in_emi!J$118</f>
        <v>0</v>
      </c>
      <c r="K355" s="156">
        <f>RES_hhdet_in_emi!K$118</f>
        <v>0</v>
      </c>
      <c r="L355" s="156">
        <f>RES_hhdet_in_emi!L$118</f>
        <v>0</v>
      </c>
      <c r="M355" s="156">
        <f>RES_hhdet_in_emi!M$118</f>
        <v>0</v>
      </c>
      <c r="N355" s="156">
        <f>RES_hhdet_in_emi!N$118</f>
        <v>0</v>
      </c>
      <c r="O355" s="156">
        <f>RES_hhdet_in_emi!O$118</f>
        <v>0</v>
      </c>
      <c r="P355" s="156">
        <f>RES_hhdet_in_emi!P$118</f>
        <v>0</v>
      </c>
      <c r="Q355" s="156">
        <f>RES_hhdet_in_emi!Q$118</f>
        <v>0</v>
      </c>
    </row>
    <row r="356" spans="1:17" ht="12" customHeight="1" x14ac:dyDescent="0.25">
      <c r="A356" s="148" t="s">
        <v>59</v>
      </c>
      <c r="B356" s="156"/>
      <c r="C356" s="156">
        <f>RES_hhdet_in_emi!C$119</f>
        <v>0</v>
      </c>
      <c r="D356" s="156">
        <f>RES_hhdet_in_emi!D$119</f>
        <v>0</v>
      </c>
      <c r="E356" s="156">
        <f>RES_hhdet_in_emi!E$119</f>
        <v>0</v>
      </c>
      <c r="F356" s="156">
        <f>RES_hhdet_in_emi!F$119</f>
        <v>0</v>
      </c>
      <c r="G356" s="156">
        <f>RES_hhdet_in_emi!G$119</f>
        <v>0</v>
      </c>
      <c r="H356" s="156">
        <f>RES_hhdet_in_emi!H$119</f>
        <v>0</v>
      </c>
      <c r="I356" s="156">
        <f>RES_hhdet_in_emi!I$119</f>
        <v>0</v>
      </c>
      <c r="J356" s="156">
        <f>RES_hhdet_in_emi!J$119</f>
        <v>0</v>
      </c>
      <c r="K356" s="156">
        <f>RES_hhdet_in_emi!K$119</f>
        <v>0</v>
      </c>
      <c r="L356" s="156">
        <f>RES_hhdet_in_emi!L$119</f>
        <v>0</v>
      </c>
      <c r="M356" s="156">
        <f>RES_hhdet_in_emi!M$119</f>
        <v>0</v>
      </c>
      <c r="N356" s="156">
        <f>RES_hhdet_in_emi!N$119</f>
        <v>0</v>
      </c>
      <c r="O356" s="156">
        <f>RES_hhdet_in_emi!O$119</f>
        <v>0</v>
      </c>
      <c r="P356" s="156">
        <f>RES_hhdet_in_emi!P$119</f>
        <v>0</v>
      </c>
      <c r="Q356" s="156">
        <f>RES_hhdet_in_emi!Q$119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RES_hhdet_in_emi!C$121</f>
        <v>0</v>
      </c>
      <c r="D358" s="156">
        <f>RES_hhdet_in_emi!D$121</f>
        <v>0</v>
      </c>
      <c r="E358" s="156">
        <f>RES_hhdet_in_emi!E$121</f>
        <v>0</v>
      </c>
      <c r="F358" s="156">
        <f>RES_hhdet_in_emi!F$121</f>
        <v>0</v>
      </c>
      <c r="G358" s="156">
        <f>RES_hhdet_in_emi!G$121</f>
        <v>0</v>
      </c>
      <c r="H358" s="156">
        <f>RES_hhdet_in_emi!H$121</f>
        <v>0</v>
      </c>
      <c r="I358" s="156">
        <f>RES_hhdet_in_emi!I$121</f>
        <v>0</v>
      </c>
      <c r="J358" s="156">
        <f>RES_hhdet_in_emi!J$121</f>
        <v>0</v>
      </c>
      <c r="K358" s="156">
        <f>RES_hhdet_in_emi!K$121</f>
        <v>0</v>
      </c>
      <c r="L358" s="156">
        <f>RES_hhdet_in_emi!L$121</f>
        <v>0</v>
      </c>
      <c r="M358" s="156">
        <f>RES_hhdet_in_emi!M$121</f>
        <v>0</v>
      </c>
      <c r="N358" s="156">
        <f>RES_hhdet_in_emi!N$121</f>
        <v>0</v>
      </c>
      <c r="O358" s="156">
        <f>RES_hhdet_in_emi!O$121</f>
        <v>0</v>
      </c>
      <c r="P358" s="156">
        <f>RES_hhdet_in_emi!P$121</f>
        <v>0</v>
      </c>
      <c r="Q358" s="156">
        <f>RES_hhdet_in_emi!Q$121</f>
        <v>0</v>
      </c>
    </row>
    <row r="359" spans="1:17" ht="12" customHeight="1" x14ac:dyDescent="0.25">
      <c r="A359" s="29" t="s">
        <v>140</v>
      </c>
      <c r="B359" s="57"/>
      <c r="C359" s="57">
        <f>RES_hhdet_in_emi!C$122</f>
        <v>0</v>
      </c>
      <c r="D359" s="57">
        <f>RES_hhdet_in_emi!D$122</f>
        <v>0</v>
      </c>
      <c r="E359" s="57">
        <f>RES_hhdet_in_emi!E$122</f>
        <v>0</v>
      </c>
      <c r="F359" s="57">
        <f>RES_hhdet_in_emi!F$122</f>
        <v>0</v>
      </c>
      <c r="G359" s="57">
        <f>RES_hhdet_in_emi!G$122</f>
        <v>0</v>
      </c>
      <c r="H359" s="57">
        <f>RES_hhdet_in_emi!H$122</f>
        <v>0</v>
      </c>
      <c r="I359" s="57">
        <f>RES_hhdet_in_emi!I$122</f>
        <v>0</v>
      </c>
      <c r="J359" s="57">
        <f>RES_hhdet_in_emi!J$122</f>
        <v>0</v>
      </c>
      <c r="K359" s="57">
        <f>RES_hhdet_in_emi!K$122</f>
        <v>0</v>
      </c>
      <c r="L359" s="57">
        <f>RES_hhdet_in_emi!L$122</f>
        <v>0</v>
      </c>
      <c r="M359" s="57">
        <f>RES_hhdet_in_emi!M$122</f>
        <v>0</v>
      </c>
      <c r="N359" s="57">
        <f>RES_hhdet_in_emi!N$122</f>
        <v>0</v>
      </c>
      <c r="O359" s="57">
        <f>RES_hhdet_in_emi!O$122</f>
        <v>0</v>
      </c>
      <c r="P359" s="57">
        <f>RES_hhdet_in_emi!P$122</f>
        <v>0</v>
      </c>
      <c r="Q359" s="57">
        <f>RES_hhdet_in_emi!Q$122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15986.14194664557</v>
      </c>
      <c r="F361" s="168">
        <f t="shared" si="94"/>
        <v>15310.198313332145</v>
      </c>
      <c r="G361" s="168">
        <f t="shared" si="94"/>
        <v>14171.340196367088</v>
      </c>
      <c r="H361" s="168">
        <f t="shared" si="94"/>
        <v>14379.730152027354</v>
      </c>
      <c r="I361" s="168">
        <f t="shared" si="94"/>
        <v>11918.703276549404</v>
      </c>
      <c r="J361" s="168">
        <f t="shared" si="94"/>
        <v>13580.961511019033</v>
      </c>
      <c r="K361" s="168">
        <f t="shared" si="94"/>
        <v>12686.028508353556</v>
      </c>
      <c r="L361" s="168">
        <f t="shared" si="94"/>
        <v>13783.59326617117</v>
      </c>
      <c r="M361" s="168">
        <f t="shared" si="94"/>
        <v>11762.685050632668</v>
      </c>
      <c r="N361" s="168">
        <f t="shared" si="94"/>
        <v>12507.774719483985</v>
      </c>
      <c r="O361" s="168">
        <f t="shared" si="94"/>
        <v>13042.8662358164</v>
      </c>
      <c r="P361" s="168">
        <f t="shared" si="94"/>
        <v>11290.550051249653</v>
      </c>
      <c r="Q361" s="168">
        <f t="shared" si="94"/>
        <v>11752.015000254843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13024.442753661277</v>
      </c>
      <c r="F362" s="157">
        <f t="shared" si="95"/>
        <v>12465.678263710628</v>
      </c>
      <c r="G362" s="157">
        <f t="shared" si="95"/>
        <v>11411.527089704767</v>
      </c>
      <c r="H362" s="157">
        <f t="shared" si="95"/>
        <v>11479.79637566342</v>
      </c>
      <c r="I362" s="157">
        <f t="shared" si="95"/>
        <v>9282.3936092094518</v>
      </c>
      <c r="J362" s="157">
        <f t="shared" si="95"/>
        <v>10833.361449803953</v>
      </c>
      <c r="K362" s="157">
        <f t="shared" si="95"/>
        <v>9993.6621119157244</v>
      </c>
      <c r="L362" s="157">
        <f t="shared" si="95"/>
        <v>11108.542479973485</v>
      </c>
      <c r="M362" s="157">
        <f t="shared" si="95"/>
        <v>8868.491853506177</v>
      </c>
      <c r="N362" s="157">
        <f t="shared" si="95"/>
        <v>9715.5707105240872</v>
      </c>
      <c r="O362" s="157">
        <f t="shared" si="95"/>
        <v>10184.653543432563</v>
      </c>
      <c r="P362" s="157">
        <f t="shared" si="95"/>
        <v>8496.7074983628227</v>
      </c>
      <c r="Q362" s="157">
        <f t="shared" si="95"/>
        <v>9017.7878423993243</v>
      </c>
    </row>
    <row r="363" spans="1:17" ht="12" customHeight="1" x14ac:dyDescent="0.25">
      <c r="A363" s="23" t="s">
        <v>153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12973.077354986381</v>
      </c>
      <c r="F363" s="156">
        <f t="shared" si="96"/>
        <v>12405.542125740918</v>
      </c>
      <c r="G363" s="156">
        <f t="shared" si="96"/>
        <v>11361.61108854449</v>
      </c>
      <c r="H363" s="156">
        <f t="shared" si="96"/>
        <v>11436.294141091252</v>
      </c>
      <c r="I363" s="156">
        <f t="shared" si="96"/>
        <v>9230.7068322692357</v>
      </c>
      <c r="J363" s="156">
        <f t="shared" si="96"/>
        <v>10799.835096190873</v>
      </c>
      <c r="K363" s="156">
        <f t="shared" si="96"/>
        <v>9955.8717794033964</v>
      </c>
      <c r="L363" s="156">
        <f t="shared" si="96"/>
        <v>11061.127728715534</v>
      </c>
      <c r="M363" s="156">
        <f t="shared" si="96"/>
        <v>8821.5216303788093</v>
      </c>
      <c r="N363" s="156">
        <f t="shared" si="96"/>
        <v>9666.036514295567</v>
      </c>
      <c r="O363" s="156">
        <f t="shared" si="96"/>
        <v>10136.873163924254</v>
      </c>
      <c r="P363" s="156">
        <f t="shared" si="96"/>
        <v>8453.5955083660683</v>
      </c>
      <c r="Q363" s="156">
        <f t="shared" si="96"/>
        <v>8971.8031502482645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51.365398674896618</v>
      </c>
      <c r="F364" s="156">
        <f t="shared" si="96"/>
        <v>60.136137969710646</v>
      </c>
      <c r="G364" s="156">
        <f t="shared" si="96"/>
        <v>49.916001160275705</v>
      </c>
      <c r="H364" s="156">
        <f t="shared" si="96"/>
        <v>43.502234572168184</v>
      </c>
      <c r="I364" s="156">
        <f t="shared" si="96"/>
        <v>51.686776940216454</v>
      </c>
      <c r="J364" s="156">
        <f t="shared" si="96"/>
        <v>33.526353613080104</v>
      </c>
      <c r="K364" s="156">
        <f t="shared" si="96"/>
        <v>37.790332512328682</v>
      </c>
      <c r="L364" s="156">
        <f t="shared" si="96"/>
        <v>47.414751257950272</v>
      </c>
      <c r="M364" s="156">
        <f t="shared" si="96"/>
        <v>46.970223127367703</v>
      </c>
      <c r="N364" s="156">
        <f t="shared" si="96"/>
        <v>49.534196228520329</v>
      </c>
      <c r="O364" s="156">
        <f t="shared" si="96"/>
        <v>47.780379508308265</v>
      </c>
      <c r="P364" s="156">
        <f t="shared" si="96"/>
        <v>43.111989996753742</v>
      </c>
      <c r="Q364" s="156">
        <f t="shared" si="96"/>
        <v>45.98469215105974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9.7779472398605716</v>
      </c>
      <c r="F365" s="157">
        <f t="shared" si="97"/>
        <v>10.692775800169573</v>
      </c>
      <c r="G365" s="157">
        <f t="shared" si="97"/>
        <v>34.810932816705247</v>
      </c>
      <c r="H365" s="157">
        <f t="shared" si="97"/>
        <v>76.413091284431474</v>
      </c>
      <c r="I365" s="157">
        <f t="shared" si="97"/>
        <v>35.124534196135492</v>
      </c>
      <c r="J365" s="157">
        <f t="shared" si="97"/>
        <v>39.584914677908202</v>
      </c>
      <c r="K365" s="157">
        <f t="shared" si="97"/>
        <v>36.17835529448319</v>
      </c>
      <c r="L365" s="157">
        <f t="shared" si="97"/>
        <v>39.229422029535542</v>
      </c>
      <c r="M365" s="157">
        <f t="shared" si="97"/>
        <v>30.503889901799013</v>
      </c>
      <c r="N365" s="157">
        <f t="shared" si="97"/>
        <v>28.180043222306907</v>
      </c>
      <c r="O365" s="157">
        <f t="shared" si="97"/>
        <v>38.606982979246553</v>
      </c>
      <c r="P365" s="157">
        <f t="shared" si="97"/>
        <v>26.843210415934603</v>
      </c>
      <c r="Q365" s="157">
        <f t="shared" si="97"/>
        <v>38.355149756140179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9.7779472398605716</v>
      </c>
      <c r="F366" s="156">
        <f t="shared" si="96"/>
        <v>10.692775800169573</v>
      </c>
      <c r="G366" s="156">
        <f t="shared" si="96"/>
        <v>34.810932816705247</v>
      </c>
      <c r="H366" s="156">
        <f t="shared" si="96"/>
        <v>76.413091284431474</v>
      </c>
      <c r="I366" s="156">
        <f t="shared" si="96"/>
        <v>35.124534196135492</v>
      </c>
      <c r="J366" s="156">
        <f t="shared" si="96"/>
        <v>39.584914677908202</v>
      </c>
      <c r="K366" s="156">
        <f t="shared" si="96"/>
        <v>36.17835529448319</v>
      </c>
      <c r="L366" s="156">
        <f t="shared" si="96"/>
        <v>39.229422029535542</v>
      </c>
      <c r="M366" s="156">
        <f t="shared" si="96"/>
        <v>30.503889901799013</v>
      </c>
      <c r="N366" s="156">
        <f t="shared" si="96"/>
        <v>28.180043222306907</v>
      </c>
      <c r="O366" s="156">
        <f t="shared" si="96"/>
        <v>38.606982979246553</v>
      </c>
      <c r="P366" s="156">
        <f t="shared" si="96"/>
        <v>26.843210415934603</v>
      </c>
      <c r="Q366" s="156">
        <f t="shared" si="96"/>
        <v>38.355149756140179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2143.3085455220453</v>
      </c>
      <c r="F367" s="157">
        <f t="shared" si="98"/>
        <v>2048.7708349914465</v>
      </c>
      <c r="G367" s="157">
        <f t="shared" si="98"/>
        <v>1918.0924667633299</v>
      </c>
      <c r="H367" s="157">
        <f t="shared" si="98"/>
        <v>2027.1862390266365</v>
      </c>
      <c r="I367" s="157">
        <f t="shared" si="98"/>
        <v>1814.7509387737175</v>
      </c>
      <c r="J367" s="157">
        <f t="shared" si="98"/>
        <v>1911.8456088640919</v>
      </c>
      <c r="K367" s="157">
        <f t="shared" si="98"/>
        <v>1866.9091341056403</v>
      </c>
      <c r="L367" s="157">
        <f t="shared" si="98"/>
        <v>1857.4321509298682</v>
      </c>
      <c r="M367" s="157">
        <f t="shared" si="98"/>
        <v>2041.2117182301961</v>
      </c>
      <c r="N367" s="157">
        <f t="shared" si="98"/>
        <v>1963.4707056505042</v>
      </c>
      <c r="O367" s="157">
        <f t="shared" si="98"/>
        <v>2006.1427192205692</v>
      </c>
      <c r="P367" s="157">
        <f t="shared" si="98"/>
        <v>1945.5499340099623</v>
      </c>
      <c r="Q367" s="157">
        <f t="shared" si="98"/>
        <v>1912.0537332589906</v>
      </c>
    </row>
    <row r="368" spans="1:17" ht="12" customHeight="1" x14ac:dyDescent="0.25">
      <c r="A368" s="167" t="s">
        <v>152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151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79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2207.7690380152526</v>
      </c>
      <c r="F372" s="162">
        <f t="shared" si="102"/>
        <v>2119.8763843792703</v>
      </c>
      <c r="G372" s="162">
        <f t="shared" si="102"/>
        <v>0</v>
      </c>
      <c r="H372" s="162">
        <f t="shared" si="102"/>
        <v>0</v>
      </c>
      <c r="I372" s="162">
        <f t="shared" si="102"/>
        <v>1922.9790180922969</v>
      </c>
      <c r="J372" s="162">
        <f t="shared" si="102"/>
        <v>2027.8406013896597</v>
      </c>
      <c r="K372" s="162">
        <f t="shared" si="102"/>
        <v>1992.8819099067678</v>
      </c>
      <c r="L372" s="162">
        <f t="shared" si="102"/>
        <v>1942.5357348178127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2009.6407578907244</v>
      </c>
      <c r="F373" s="160">
        <f t="shared" si="103"/>
        <v>1951.8222571215736</v>
      </c>
      <c r="G373" s="160">
        <f t="shared" si="103"/>
        <v>1918.0924667633299</v>
      </c>
      <c r="H373" s="160">
        <f t="shared" si="103"/>
        <v>2027.1862390266365</v>
      </c>
      <c r="I373" s="160">
        <f t="shared" si="103"/>
        <v>1798.6578926633197</v>
      </c>
      <c r="J373" s="160">
        <f t="shared" si="103"/>
        <v>1882.7175643611542</v>
      </c>
      <c r="K373" s="160">
        <f t="shared" si="103"/>
        <v>1858.0263466485305</v>
      </c>
      <c r="L373" s="160">
        <f t="shared" si="103"/>
        <v>1832.9529404378011</v>
      </c>
      <c r="M373" s="160">
        <f t="shared" si="103"/>
        <v>2041.2117182301961</v>
      </c>
      <c r="N373" s="160">
        <f t="shared" si="103"/>
        <v>1963.4707056505042</v>
      </c>
      <c r="O373" s="160">
        <f t="shared" si="103"/>
        <v>2006.1427192205692</v>
      </c>
      <c r="P373" s="160">
        <f t="shared" si="103"/>
        <v>1945.5499340099623</v>
      </c>
      <c r="Q373" s="160">
        <f t="shared" si="103"/>
        <v>1912.0537332589906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1545.4383266106745</v>
      </c>
      <c r="F374" s="156">
        <f t="shared" si="104"/>
        <v>1484.848231507352</v>
      </c>
      <c r="G374" s="156">
        <f t="shared" si="104"/>
        <v>1455.6060858248914</v>
      </c>
      <c r="H374" s="156">
        <f t="shared" si="104"/>
        <v>1566.5051221745011</v>
      </c>
      <c r="I374" s="156">
        <f t="shared" si="104"/>
        <v>1353.5865650112657</v>
      </c>
      <c r="J374" s="156">
        <f t="shared" si="104"/>
        <v>1432.7109992247704</v>
      </c>
      <c r="K374" s="156">
        <f t="shared" si="104"/>
        <v>1407.6163851538574</v>
      </c>
      <c r="L374" s="156">
        <f t="shared" si="104"/>
        <v>1369.2799126844257</v>
      </c>
      <c r="M374" s="156">
        <f t="shared" si="104"/>
        <v>1581.2978587737505</v>
      </c>
      <c r="N374" s="156">
        <f t="shared" si="104"/>
        <v>1503.0173755840815</v>
      </c>
      <c r="O374" s="156">
        <f t="shared" si="104"/>
        <v>1567.6976674856344</v>
      </c>
      <c r="P374" s="156">
        <f t="shared" si="104"/>
        <v>1484.1716349056021</v>
      </c>
      <c r="Q374" s="156">
        <f t="shared" si="104"/>
        <v>1455.857181740022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464.20243128004978</v>
      </c>
      <c r="F375" s="156">
        <f t="shared" si="104"/>
        <v>466.97402561422138</v>
      </c>
      <c r="G375" s="156">
        <f t="shared" si="104"/>
        <v>462.4863809384384</v>
      </c>
      <c r="H375" s="156">
        <f t="shared" si="104"/>
        <v>460.68111685213557</v>
      </c>
      <c r="I375" s="156">
        <f t="shared" si="104"/>
        <v>445.07132765205392</v>
      </c>
      <c r="J375" s="156">
        <f t="shared" si="104"/>
        <v>450.00656513638398</v>
      </c>
      <c r="K375" s="156">
        <f t="shared" si="104"/>
        <v>450.40996149467321</v>
      </c>
      <c r="L375" s="156">
        <f t="shared" si="104"/>
        <v>463.67302775337515</v>
      </c>
      <c r="M375" s="156">
        <f t="shared" si="104"/>
        <v>459.91385945644589</v>
      </c>
      <c r="N375" s="156">
        <f t="shared" si="104"/>
        <v>460.45333006642289</v>
      </c>
      <c r="O375" s="156">
        <f t="shared" si="104"/>
        <v>438.44505173493479</v>
      </c>
      <c r="P375" s="156">
        <f t="shared" si="104"/>
        <v>461.37829910436028</v>
      </c>
      <c r="Q375" s="156">
        <f t="shared" si="104"/>
        <v>456.19655151896876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808.61270022238841</v>
      </c>
      <c r="F376" s="157">
        <f t="shared" si="105"/>
        <v>785.05643882990023</v>
      </c>
      <c r="G376" s="157">
        <f t="shared" si="105"/>
        <v>806.9097070822869</v>
      </c>
      <c r="H376" s="157">
        <f t="shared" si="105"/>
        <v>796.33444605286695</v>
      </c>
      <c r="I376" s="157">
        <f t="shared" si="105"/>
        <v>786.43419437010061</v>
      </c>
      <c r="J376" s="157">
        <f t="shared" si="105"/>
        <v>796.16953767308121</v>
      </c>
      <c r="K376" s="157">
        <f t="shared" si="105"/>
        <v>789.278907037708</v>
      </c>
      <c r="L376" s="157">
        <f t="shared" si="105"/>
        <v>778.38921323828231</v>
      </c>
      <c r="M376" s="157">
        <f t="shared" si="105"/>
        <v>822.47758899449718</v>
      </c>
      <c r="N376" s="157">
        <f t="shared" si="105"/>
        <v>800.55326008708687</v>
      </c>
      <c r="O376" s="157">
        <f t="shared" si="105"/>
        <v>813.4629901840201</v>
      </c>
      <c r="P376" s="157">
        <f t="shared" si="105"/>
        <v>821.44940846093345</v>
      </c>
      <c r="Q376" s="157">
        <f t="shared" si="105"/>
        <v>783.81827484038809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808.61270022238841</v>
      </c>
      <c r="F378" s="57">
        <f t="shared" si="107"/>
        <v>785.05643882990023</v>
      </c>
      <c r="G378" s="57">
        <f t="shared" si="107"/>
        <v>806.9097070822869</v>
      </c>
      <c r="H378" s="57">
        <f t="shared" si="107"/>
        <v>796.33444605286695</v>
      </c>
      <c r="I378" s="57">
        <f t="shared" si="107"/>
        <v>786.43419437010061</v>
      </c>
      <c r="J378" s="57">
        <f t="shared" si="107"/>
        <v>796.16953767308121</v>
      </c>
      <c r="K378" s="57">
        <f t="shared" si="107"/>
        <v>789.278907037708</v>
      </c>
      <c r="L378" s="57">
        <f t="shared" si="107"/>
        <v>778.38921323828231</v>
      </c>
      <c r="M378" s="57">
        <f t="shared" si="107"/>
        <v>822.47758899449718</v>
      </c>
      <c r="N378" s="57">
        <f t="shared" si="107"/>
        <v>800.55326008708687</v>
      </c>
      <c r="O378" s="57">
        <f t="shared" si="107"/>
        <v>813.4629901840201</v>
      </c>
      <c r="P378" s="57">
        <f t="shared" si="107"/>
        <v>821.44940846093345</v>
      </c>
      <c r="Q378" s="57">
        <f t="shared" si="107"/>
        <v>783.81827484038809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13818.670879763991</v>
      </c>
      <c r="F380" s="168">
        <f t="shared" si="108"/>
        <v>13307.107227979905</v>
      </c>
      <c r="G380" s="168">
        <f t="shared" si="108"/>
        <v>12441.179956214637</v>
      </c>
      <c r="H380" s="168">
        <f t="shared" si="108"/>
        <v>12721.956735836884</v>
      </c>
      <c r="I380" s="168">
        <f t="shared" si="108"/>
        <v>10552.07190199447</v>
      </c>
      <c r="J380" s="168">
        <f t="shared" si="108"/>
        <v>12078.821787072231</v>
      </c>
      <c r="K380" s="168">
        <f t="shared" si="108"/>
        <v>11335.484441437837</v>
      </c>
      <c r="L380" s="168">
        <f t="shared" si="108"/>
        <v>12392.327044009982</v>
      </c>
      <c r="M380" s="168">
        <f t="shared" si="108"/>
        <v>10581.759778622358</v>
      </c>
      <c r="N380" s="168">
        <f t="shared" si="108"/>
        <v>11291.484146499783</v>
      </c>
      <c r="O380" s="168">
        <f t="shared" si="108"/>
        <v>11815.047568781118</v>
      </c>
      <c r="P380" s="168">
        <f t="shared" si="108"/>
        <v>10229.208246735017</v>
      </c>
      <c r="Q380" s="168">
        <f t="shared" si="108"/>
        <v>10691.225439308009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11359.195960127949</v>
      </c>
      <c r="F381" s="157">
        <f t="shared" si="109"/>
        <v>10922.787297782961</v>
      </c>
      <c r="G381" s="157">
        <f t="shared" si="109"/>
        <v>10032.863740561332</v>
      </c>
      <c r="H381" s="157">
        <f t="shared" si="109"/>
        <v>10133.341812567924</v>
      </c>
      <c r="I381" s="157">
        <f t="shared" si="109"/>
        <v>8234.6295316937158</v>
      </c>
      <c r="J381" s="157">
        <f t="shared" si="109"/>
        <v>9655.6666531892206</v>
      </c>
      <c r="K381" s="157">
        <f t="shared" si="109"/>
        <v>8938.4319716891623</v>
      </c>
      <c r="L381" s="157">
        <f t="shared" si="109"/>
        <v>10001.684973504904</v>
      </c>
      <c r="M381" s="157">
        <f t="shared" si="109"/>
        <v>7998.7716993349268</v>
      </c>
      <c r="N381" s="157">
        <f t="shared" si="109"/>
        <v>8785.9215510912309</v>
      </c>
      <c r="O381" s="157">
        <f t="shared" si="109"/>
        <v>9228.5882583821858</v>
      </c>
      <c r="P381" s="157">
        <f t="shared" si="109"/>
        <v>7706.7950901130234</v>
      </c>
      <c r="Q381" s="157">
        <f t="shared" si="109"/>
        <v>8183.9274369094355</v>
      </c>
    </row>
    <row r="382" spans="1:17" ht="12" customHeight="1" x14ac:dyDescent="0.25">
      <c r="A382" s="23" t="s">
        <v>153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11307.830561453053</v>
      </c>
      <c r="F382" s="156">
        <f t="shared" si="110"/>
        <v>10862.549060309953</v>
      </c>
      <c r="G382" s="156">
        <f t="shared" si="110"/>
        <v>9982.7193544408747</v>
      </c>
      <c r="H382" s="156">
        <f t="shared" si="110"/>
        <v>10089.494222805712</v>
      </c>
      <c r="I382" s="156">
        <f t="shared" si="110"/>
        <v>8182.4121279332367</v>
      </c>
      <c r="J382" s="156">
        <f t="shared" si="110"/>
        <v>9621.7547655551971</v>
      </c>
      <c r="K382" s="156">
        <f t="shared" si="110"/>
        <v>8900.3277198740179</v>
      </c>
      <c r="L382" s="156">
        <f t="shared" si="110"/>
        <v>9953.8893535370971</v>
      </c>
      <c r="M382" s="156">
        <f t="shared" si="110"/>
        <v>7951.5226913373508</v>
      </c>
      <c r="N382" s="156">
        <f t="shared" si="110"/>
        <v>8736.0795455043026</v>
      </c>
      <c r="O382" s="156">
        <f t="shared" si="110"/>
        <v>9180.4160003693614</v>
      </c>
      <c r="P382" s="156">
        <f t="shared" si="110"/>
        <v>7663.3550479117384</v>
      </c>
      <c r="Q382" s="156">
        <f t="shared" si="110"/>
        <v>8137.6139859637269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51.365398674896618</v>
      </c>
      <c r="F383" s="156">
        <f t="shared" si="110"/>
        <v>60.238237473007814</v>
      </c>
      <c r="G383" s="156">
        <f t="shared" si="110"/>
        <v>50.144386120457781</v>
      </c>
      <c r="H383" s="156">
        <f t="shared" si="110"/>
        <v>43.847589762211371</v>
      </c>
      <c r="I383" s="156">
        <f t="shared" si="110"/>
        <v>52.217403760478312</v>
      </c>
      <c r="J383" s="156">
        <f t="shared" si="110"/>
        <v>33.911887634023074</v>
      </c>
      <c r="K383" s="156">
        <f t="shared" si="110"/>
        <v>38.104251815144636</v>
      </c>
      <c r="L383" s="156">
        <f t="shared" si="110"/>
        <v>47.795619967807227</v>
      </c>
      <c r="M383" s="156">
        <f t="shared" si="110"/>
        <v>47.249007997575717</v>
      </c>
      <c r="N383" s="156">
        <f t="shared" si="110"/>
        <v>49.842005586928551</v>
      </c>
      <c r="O383" s="156">
        <f t="shared" si="110"/>
        <v>48.172258012823804</v>
      </c>
      <c r="P383" s="156">
        <f t="shared" si="110"/>
        <v>43.44004220128538</v>
      </c>
      <c r="Q383" s="156">
        <f t="shared" si="110"/>
        <v>46.313450945708475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20.1507548278326</v>
      </c>
      <c r="F384" s="157">
        <f t="shared" si="111"/>
        <v>22.591561102102276</v>
      </c>
      <c r="G384" s="157">
        <f t="shared" si="111"/>
        <v>75.837277738979864</v>
      </c>
      <c r="H384" s="157">
        <f t="shared" si="111"/>
        <v>171.77078452525882</v>
      </c>
      <c r="I384" s="157">
        <f t="shared" si="111"/>
        <v>82.339243228701264</v>
      </c>
      <c r="J384" s="157">
        <f t="shared" si="111"/>
        <v>97.026927691165284</v>
      </c>
      <c r="K384" s="157">
        <f t="shared" si="111"/>
        <v>93.366760361042068</v>
      </c>
      <c r="L384" s="157">
        <f t="shared" si="111"/>
        <v>107.31058228602839</v>
      </c>
      <c r="M384" s="157">
        <f t="shared" si="111"/>
        <v>88.066333972573375</v>
      </c>
      <c r="N384" s="157">
        <f t="shared" si="111"/>
        <v>85.096250698608245</v>
      </c>
      <c r="O384" s="157">
        <f t="shared" si="111"/>
        <v>121.55727030773498</v>
      </c>
      <c r="P384" s="157">
        <f t="shared" si="111"/>
        <v>87.893438147579175</v>
      </c>
      <c r="Q384" s="157">
        <f t="shared" si="111"/>
        <v>130.05602589067453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20.1507548278326</v>
      </c>
      <c r="F385" s="156">
        <f t="shared" si="112"/>
        <v>22.591561102102276</v>
      </c>
      <c r="G385" s="156">
        <f t="shared" si="112"/>
        <v>75.837277738979864</v>
      </c>
      <c r="H385" s="156">
        <f t="shared" si="112"/>
        <v>171.77078452525882</v>
      </c>
      <c r="I385" s="156">
        <f t="shared" si="112"/>
        <v>82.339243228701264</v>
      </c>
      <c r="J385" s="156">
        <f t="shared" si="112"/>
        <v>97.026927691165284</v>
      </c>
      <c r="K385" s="156">
        <f t="shared" si="112"/>
        <v>93.366760361042068</v>
      </c>
      <c r="L385" s="156">
        <f t="shared" si="112"/>
        <v>107.31058228602839</v>
      </c>
      <c r="M385" s="156">
        <f t="shared" si="112"/>
        <v>88.066333972573375</v>
      </c>
      <c r="N385" s="156">
        <f t="shared" si="112"/>
        <v>85.096250698608245</v>
      </c>
      <c r="O385" s="156">
        <f t="shared" si="112"/>
        <v>121.55727030773498</v>
      </c>
      <c r="P385" s="156">
        <f t="shared" si="112"/>
        <v>87.893438147579175</v>
      </c>
      <c r="Q385" s="156">
        <f t="shared" si="112"/>
        <v>130.05602589067453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1762.2889055166313</v>
      </c>
      <c r="F386" s="157">
        <f t="shared" si="113"/>
        <v>1702.842204175693</v>
      </c>
      <c r="G386" s="157">
        <f t="shared" si="113"/>
        <v>1653.6413012512146</v>
      </c>
      <c r="H386" s="157">
        <f t="shared" si="113"/>
        <v>1745.1589129037532</v>
      </c>
      <c r="I386" s="157">
        <f t="shared" si="113"/>
        <v>1570.0473316797165</v>
      </c>
      <c r="J386" s="157">
        <f t="shared" si="113"/>
        <v>1651.1573745520482</v>
      </c>
      <c r="K386" s="157">
        <f t="shared" si="113"/>
        <v>1632.9325022341138</v>
      </c>
      <c r="L386" s="157">
        <f t="shared" si="113"/>
        <v>1620.1540364217644</v>
      </c>
      <c r="M386" s="157">
        <f t="shared" si="113"/>
        <v>1792.3136589656826</v>
      </c>
      <c r="N386" s="157">
        <f t="shared" si="113"/>
        <v>1735.2267341514607</v>
      </c>
      <c r="O386" s="157">
        <f t="shared" si="113"/>
        <v>1767.223982613943</v>
      </c>
      <c r="P386" s="157">
        <f t="shared" si="113"/>
        <v>1728.9826921578881</v>
      </c>
      <c r="Q386" s="157">
        <f t="shared" si="113"/>
        <v>1703.2241177357485</v>
      </c>
    </row>
    <row r="387" spans="1:17" ht="12" customHeight="1" x14ac:dyDescent="0.25">
      <c r="A387" s="167" t="s">
        <v>152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151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79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1785.5378725449925</v>
      </c>
      <c r="F391" s="162">
        <f t="shared" si="116"/>
        <v>1722.6804009006494</v>
      </c>
      <c r="G391" s="162">
        <f t="shared" si="116"/>
        <v>0</v>
      </c>
      <c r="H391" s="162">
        <f t="shared" si="116"/>
        <v>0</v>
      </c>
      <c r="I391" s="162">
        <f t="shared" si="116"/>
        <v>1586.7020486343383</v>
      </c>
      <c r="J391" s="162">
        <f t="shared" si="116"/>
        <v>1682.6142229865147</v>
      </c>
      <c r="K391" s="162">
        <f t="shared" si="116"/>
        <v>1661.3160534969718</v>
      </c>
      <c r="L391" s="162">
        <f t="shared" si="116"/>
        <v>1627.4977030530065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1714.0789420615422</v>
      </c>
      <c r="F392" s="160">
        <f t="shared" si="117"/>
        <v>1675.7938939306337</v>
      </c>
      <c r="G392" s="160">
        <f t="shared" si="117"/>
        <v>1653.6413012512146</v>
      </c>
      <c r="H392" s="160">
        <f t="shared" si="117"/>
        <v>1745.1589129037532</v>
      </c>
      <c r="I392" s="160">
        <f t="shared" si="117"/>
        <v>1567.5708474845442</v>
      </c>
      <c r="J392" s="160">
        <f t="shared" si="117"/>
        <v>1643.2580983749383</v>
      </c>
      <c r="K392" s="160">
        <f t="shared" si="117"/>
        <v>1630.9310773108114</v>
      </c>
      <c r="L392" s="160">
        <f t="shared" si="117"/>
        <v>1618.0417028038707</v>
      </c>
      <c r="M392" s="160">
        <f t="shared" si="117"/>
        <v>1792.3136589656826</v>
      </c>
      <c r="N392" s="160">
        <f t="shared" si="117"/>
        <v>1735.2267341514607</v>
      </c>
      <c r="O392" s="160">
        <f t="shared" si="117"/>
        <v>1767.223982613943</v>
      </c>
      <c r="P392" s="160">
        <f t="shared" si="117"/>
        <v>1728.9826921578881</v>
      </c>
      <c r="Q392" s="160">
        <f t="shared" si="117"/>
        <v>1703.2241177357485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1249.8765107814925</v>
      </c>
      <c r="F393" s="156">
        <f t="shared" si="117"/>
        <v>1208.208611941955</v>
      </c>
      <c r="G393" s="156">
        <f t="shared" si="117"/>
        <v>1189.2618727250665</v>
      </c>
      <c r="H393" s="156">
        <f t="shared" si="117"/>
        <v>1282.5789929310909</v>
      </c>
      <c r="I393" s="156">
        <f t="shared" si="117"/>
        <v>1118.5430599196256</v>
      </c>
      <c r="J393" s="156">
        <f t="shared" si="117"/>
        <v>1189.9221736951097</v>
      </c>
      <c r="K393" s="156">
        <f t="shared" si="117"/>
        <v>1177.7687885070043</v>
      </c>
      <c r="L393" s="156">
        <f t="shared" si="117"/>
        <v>1151.68523944966</v>
      </c>
      <c r="M393" s="156">
        <f t="shared" si="117"/>
        <v>1331.2440193340105</v>
      </c>
      <c r="N393" s="156">
        <f t="shared" si="117"/>
        <v>1272.4003204417461</v>
      </c>
      <c r="O393" s="156">
        <f t="shared" si="117"/>
        <v>1326.8253928010217</v>
      </c>
      <c r="P393" s="156">
        <f t="shared" si="117"/>
        <v>1263.8179128164568</v>
      </c>
      <c r="Q393" s="156">
        <f t="shared" si="117"/>
        <v>1243.0619635555126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464.20243128004978</v>
      </c>
      <c r="F394" s="156">
        <f t="shared" si="117"/>
        <v>467.5852819886785</v>
      </c>
      <c r="G394" s="156">
        <f t="shared" si="117"/>
        <v>464.37942852614827</v>
      </c>
      <c r="H394" s="156">
        <f t="shared" si="117"/>
        <v>462.57991997266214</v>
      </c>
      <c r="I394" s="156">
        <f t="shared" si="117"/>
        <v>449.02778756491836</v>
      </c>
      <c r="J394" s="156">
        <f t="shared" si="117"/>
        <v>453.33592467982805</v>
      </c>
      <c r="K394" s="156">
        <f t="shared" si="117"/>
        <v>453.1622888038072</v>
      </c>
      <c r="L394" s="156">
        <f t="shared" si="117"/>
        <v>466.35646335421069</v>
      </c>
      <c r="M394" s="156">
        <f t="shared" si="117"/>
        <v>461.06963963167203</v>
      </c>
      <c r="N394" s="156">
        <f t="shared" si="117"/>
        <v>462.82641370971459</v>
      </c>
      <c r="O394" s="156">
        <f t="shared" si="117"/>
        <v>440.39858981292122</v>
      </c>
      <c r="P394" s="156">
        <f t="shared" si="117"/>
        <v>465.16477934143137</v>
      </c>
      <c r="Q394" s="156">
        <f t="shared" si="117"/>
        <v>460.16215418023558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677.03525929157968</v>
      </c>
      <c r="F395" s="157">
        <f t="shared" si="118"/>
        <v>658.88616491914718</v>
      </c>
      <c r="G395" s="157">
        <f t="shared" si="118"/>
        <v>678.83763666311154</v>
      </c>
      <c r="H395" s="157">
        <f t="shared" si="118"/>
        <v>671.685225839949</v>
      </c>
      <c r="I395" s="157">
        <f t="shared" si="118"/>
        <v>665.0557953923369</v>
      </c>
      <c r="J395" s="157">
        <f t="shared" si="118"/>
        <v>674.9708316397971</v>
      </c>
      <c r="K395" s="157">
        <f t="shared" si="118"/>
        <v>670.75320715351711</v>
      </c>
      <c r="L395" s="157">
        <f t="shared" si="118"/>
        <v>663.17745179728672</v>
      </c>
      <c r="M395" s="157">
        <f t="shared" si="118"/>
        <v>702.60808634917555</v>
      </c>
      <c r="N395" s="157">
        <f t="shared" si="118"/>
        <v>685.23961055848224</v>
      </c>
      <c r="O395" s="157">
        <f t="shared" si="118"/>
        <v>697.67805747725413</v>
      </c>
      <c r="P395" s="157">
        <f t="shared" si="118"/>
        <v>705.53702631652561</v>
      </c>
      <c r="Q395" s="157">
        <f t="shared" si="118"/>
        <v>674.0178587721515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677.03525929157968</v>
      </c>
      <c r="F397" s="57">
        <f t="shared" si="120"/>
        <v>658.88616491914718</v>
      </c>
      <c r="G397" s="57">
        <f t="shared" si="120"/>
        <v>678.83763666311154</v>
      </c>
      <c r="H397" s="57">
        <f t="shared" si="120"/>
        <v>671.685225839949</v>
      </c>
      <c r="I397" s="57">
        <f t="shared" si="120"/>
        <v>665.0557953923369</v>
      </c>
      <c r="J397" s="57">
        <f t="shared" si="120"/>
        <v>674.9708316397971</v>
      </c>
      <c r="K397" s="57">
        <f t="shared" si="120"/>
        <v>670.75320715351711</v>
      </c>
      <c r="L397" s="57">
        <f t="shared" si="120"/>
        <v>663.17745179728672</v>
      </c>
      <c r="M397" s="57">
        <f t="shared" si="120"/>
        <v>702.60808634917555</v>
      </c>
      <c r="N397" s="57">
        <f t="shared" si="120"/>
        <v>685.23961055848224</v>
      </c>
      <c r="O397" s="57">
        <f t="shared" si="120"/>
        <v>697.67805747725413</v>
      </c>
      <c r="P397" s="57">
        <f t="shared" si="120"/>
        <v>705.53702631652561</v>
      </c>
      <c r="Q397" s="57">
        <f t="shared" si="120"/>
        <v>674.0178587721515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153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152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151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79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153.62237360386638</v>
      </c>
      <c r="F418" s="184">
        <f>F361/RES_summary!F$21</f>
        <v>143.95120288378075</v>
      </c>
      <c r="G418" s="184">
        <f>G361/RES_summary!G$21</f>
        <v>131.13244788730836</v>
      </c>
      <c r="H418" s="184">
        <f>H361/RES_summary!H$21</f>
        <v>131.71672107714798</v>
      </c>
      <c r="I418" s="184">
        <f>I361/RES_summary!I$21</f>
        <v>107.12681089444827</v>
      </c>
      <c r="J418" s="184">
        <f>J361/RES_summary!J$21</f>
        <v>120.358054422873</v>
      </c>
      <c r="K418" s="184">
        <f>K361/RES_summary!K$21</f>
        <v>109.92678881204961</v>
      </c>
      <c r="L418" s="184">
        <f>L361/RES_summary!L$21</f>
        <v>117.91437540367578</v>
      </c>
      <c r="M418" s="184">
        <f>M361/RES_summary!M$21</f>
        <v>99.08091310863982</v>
      </c>
      <c r="N418" s="184">
        <f>N361/RES_summary!N$21</f>
        <v>104.21571772866152</v>
      </c>
      <c r="O418" s="184">
        <f>O361/RES_summary!O$21</f>
        <v>107.72372164437786</v>
      </c>
      <c r="P418" s="184">
        <f>P361/RES_summary!P$21</f>
        <v>92.467860672634487</v>
      </c>
      <c r="Q418" s="184">
        <f>Q361/RES_summary!Q$21</f>
        <v>95.380159245912125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125.16126888920611</v>
      </c>
      <c r="F419" s="178">
        <f>F362/RES_summary!F$21</f>
        <v>117.20614874470536</v>
      </c>
      <c r="G419" s="178">
        <f>G362/RES_summary!G$21</f>
        <v>105.59491626550148</v>
      </c>
      <c r="H419" s="178">
        <f>H362/RES_summary!H$21</f>
        <v>105.15365178967072</v>
      </c>
      <c r="I419" s="178">
        <f>I362/RES_summary!I$21</f>
        <v>83.431326525103657</v>
      </c>
      <c r="J419" s="178">
        <f>J362/RES_summary!J$21</f>
        <v>96.008099713723666</v>
      </c>
      <c r="K419" s="178">
        <f>K362/RES_summary!K$21</f>
        <v>86.596934865166759</v>
      </c>
      <c r="L419" s="178">
        <f>L362/RES_summary!L$21</f>
        <v>95.030143655358103</v>
      </c>
      <c r="M419" s="178">
        <f>M362/RES_summary!M$21</f>
        <v>74.702184659332005</v>
      </c>
      <c r="N419" s="178">
        <f>N362/RES_summary!N$21</f>
        <v>80.950864358276633</v>
      </c>
      <c r="O419" s="178">
        <f>O362/RES_summary!O$21</f>
        <v>84.117153662465881</v>
      </c>
      <c r="P419" s="178">
        <f>P362/RES_summary!P$21</f>
        <v>69.586721777809487</v>
      </c>
      <c r="Q419" s="178">
        <f>Q362/RES_summary!Q$21</f>
        <v>73.188984224002965</v>
      </c>
    </row>
    <row r="420" spans="1:17" ht="12" customHeight="1" x14ac:dyDescent="0.25">
      <c r="A420" s="23" t="s">
        <v>153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124.66766170794358</v>
      </c>
      <c r="F420" s="177">
        <f>F363/RES_summary!F$21</f>
        <v>116.64073024258273</v>
      </c>
      <c r="G420" s="177">
        <f>G363/RES_summary!G$21</f>
        <v>105.13302576466016</v>
      </c>
      <c r="H420" s="177">
        <f>H363/RES_summary!H$21</f>
        <v>104.75517618291066</v>
      </c>
      <c r="I420" s="177">
        <f>I363/RES_summary!I$21</f>
        <v>82.966759243702128</v>
      </c>
      <c r="J420" s="177">
        <f>J363/RES_summary!J$21</f>
        <v>95.710980346329123</v>
      </c>
      <c r="K420" s="177">
        <f>K363/RES_summary!K$21</f>
        <v>86.26947462822308</v>
      </c>
      <c r="L420" s="177">
        <f>L363/RES_summary!L$21</f>
        <v>94.624525129655993</v>
      </c>
      <c r="M420" s="177">
        <f>M363/RES_summary!M$21</f>
        <v>74.306539228348896</v>
      </c>
      <c r="N420" s="177">
        <f>N363/RES_summary!N$21</f>
        <v>80.538141717531744</v>
      </c>
      <c r="O420" s="177">
        <f>O363/RES_summary!O$21</f>
        <v>83.722525655925295</v>
      </c>
      <c r="P420" s="177">
        <f>P363/RES_summary!P$21</f>
        <v>69.233641239992934</v>
      </c>
      <c r="Q420" s="177">
        <f>Q363/RES_summary!Q$21</f>
        <v>72.815769310633016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0.49360718126253611</v>
      </c>
      <c r="F421" s="177">
        <f>F364/RES_summary!F$21</f>
        <v>0.56541850212264122</v>
      </c>
      <c r="G421" s="177">
        <f>G364/RES_summary!G$21</f>
        <v>0.46189050084131672</v>
      </c>
      <c r="H421" s="177">
        <f>H364/RES_summary!H$21</f>
        <v>0.39847560676005384</v>
      </c>
      <c r="I421" s="177">
        <f>I364/RES_summary!I$21</f>
        <v>0.46456728140153281</v>
      </c>
      <c r="J421" s="177">
        <f>J364/RES_summary!J$21</f>
        <v>0.29711936739454065</v>
      </c>
      <c r="K421" s="177">
        <f>K364/RES_summary!K$21</f>
        <v>0.32746023694369203</v>
      </c>
      <c r="L421" s="177">
        <f>L364/RES_summary!L$21</f>
        <v>0.40561852570210821</v>
      </c>
      <c r="M421" s="177">
        <f>M364/RES_summary!M$21</f>
        <v>0.39564543098310972</v>
      </c>
      <c r="N421" s="177">
        <f>N364/RES_summary!N$21</f>
        <v>0.41272264074488985</v>
      </c>
      <c r="O421" s="177">
        <f>O364/RES_summary!O$21</f>
        <v>0.39462800654058544</v>
      </c>
      <c r="P421" s="177">
        <f>P364/RES_summary!P$21</f>
        <v>0.35308053781654408</v>
      </c>
      <c r="Q421" s="177">
        <f>Q364/RES_summary!Q$21</f>
        <v>0.37321491336993801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9.3963350818109581E-2</v>
      </c>
      <c r="F422" s="178">
        <f>F365/RES_summary!F$21</f>
        <v>0.10053677340420995</v>
      </c>
      <c r="G422" s="178">
        <f>G365/RES_summary!G$21</f>
        <v>0.32211793452431686</v>
      </c>
      <c r="H422" s="178">
        <f>H365/RES_summary!H$21</f>
        <v>0.69993537604285927</v>
      </c>
      <c r="I422" s="178">
        <f>I365/RES_summary!I$21</f>
        <v>0.31570375109416726</v>
      </c>
      <c r="J422" s="178">
        <f>J365/RES_summary!J$21</f>
        <v>0.350811929719619</v>
      </c>
      <c r="K422" s="178">
        <f>K365/RES_summary!K$21</f>
        <v>0.31349215551621817</v>
      </c>
      <c r="L422" s="178">
        <f>L365/RES_summary!L$21</f>
        <v>0.33559556689855957</v>
      </c>
      <c r="M422" s="178">
        <f>M365/RES_summary!M$21</f>
        <v>0.25694416298879846</v>
      </c>
      <c r="N422" s="178">
        <f>N365/RES_summary!N$21</f>
        <v>0.23479823516989096</v>
      </c>
      <c r="O422" s="178">
        <f>O365/RES_summary!O$21</f>
        <v>0.31886303307819441</v>
      </c>
      <c r="P422" s="178">
        <f>P365/RES_summary!P$21</f>
        <v>0.21984174637019796</v>
      </c>
      <c r="Q422" s="178">
        <f>Q365/RES_summary!Q$21</f>
        <v>0.31129302435047324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9.3963350818109581E-2</v>
      </c>
      <c r="F423" s="177">
        <f>F366/RES_summary!F$21</f>
        <v>0.10053677340420995</v>
      </c>
      <c r="G423" s="177">
        <f>G366/RES_summary!G$21</f>
        <v>0.32211793452431686</v>
      </c>
      <c r="H423" s="177">
        <f>H366/RES_summary!H$21</f>
        <v>0.69993537604285927</v>
      </c>
      <c r="I423" s="177">
        <f>I366/RES_summary!I$21</f>
        <v>0.31570375109416726</v>
      </c>
      <c r="J423" s="177">
        <f>J366/RES_summary!J$21</f>
        <v>0.350811929719619</v>
      </c>
      <c r="K423" s="177">
        <f>K366/RES_summary!K$21</f>
        <v>0.31349215551621817</v>
      </c>
      <c r="L423" s="177">
        <f>L366/RES_summary!L$21</f>
        <v>0.33559556689855957</v>
      </c>
      <c r="M423" s="177">
        <f>M366/RES_summary!M$21</f>
        <v>0.25694416298879846</v>
      </c>
      <c r="N423" s="177">
        <f>N366/RES_summary!N$21</f>
        <v>0.23479823516989096</v>
      </c>
      <c r="O423" s="177">
        <f>O366/RES_summary!O$21</f>
        <v>0.31886303307819441</v>
      </c>
      <c r="P423" s="177">
        <f>P366/RES_summary!P$21</f>
        <v>0.21984174637019796</v>
      </c>
      <c r="Q423" s="177">
        <f>Q366/RES_summary!Q$21</f>
        <v>0.31129302435047324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20.596598430532325</v>
      </c>
      <c r="F424" s="178">
        <f>F367/RES_summary!F$21</f>
        <v>19.263174786796014</v>
      </c>
      <c r="G424" s="178">
        <f>G367/RES_summary!G$21</f>
        <v>17.748791360280865</v>
      </c>
      <c r="H424" s="178">
        <f>H367/RES_summary!H$21</f>
        <v>18.568799385964734</v>
      </c>
      <c r="I424" s="178">
        <f>I367/RES_summary!I$21</f>
        <v>16.311210718790367</v>
      </c>
      <c r="J424" s="178">
        <f>J367/RES_summary!J$21</f>
        <v>16.943278843187692</v>
      </c>
      <c r="K424" s="178">
        <f>K367/RES_summary!K$21</f>
        <v>16.17711374217555</v>
      </c>
      <c r="L424" s="178">
        <f>L367/RES_summary!L$21</f>
        <v>15.889757315251991</v>
      </c>
      <c r="M424" s="178">
        <f>M367/RES_summary!M$21</f>
        <v>17.193788664725446</v>
      </c>
      <c r="N424" s="178">
        <f>N367/RES_summary!N$21</f>
        <v>16.359785286971547</v>
      </c>
      <c r="O424" s="178">
        <f>O367/RES_summary!O$21</f>
        <v>16.569146379096086</v>
      </c>
      <c r="P424" s="178">
        <f>P367/RES_summary!P$21</f>
        <v>15.933753396697867</v>
      </c>
      <c r="Q424" s="178">
        <f>Q367/RES_summary!Q$21</f>
        <v>15.518359154666545</v>
      </c>
    </row>
    <row r="425" spans="1:17" ht="12" customHeight="1" x14ac:dyDescent="0.25">
      <c r="A425" s="167" t="s">
        <v>152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151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79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21.216045817746263</v>
      </c>
      <c r="F429" s="180">
        <f>F372/RES_summary!F$21</f>
        <v>19.931731075657147</v>
      </c>
      <c r="G429" s="180">
        <f>G372/RES_summary!G$21</f>
        <v>0</v>
      </c>
      <c r="H429" s="180">
        <f>H372/RES_summary!H$21</f>
        <v>0</v>
      </c>
      <c r="I429" s="180">
        <f>I372/RES_summary!I$21</f>
        <v>17.283978369566839</v>
      </c>
      <c r="J429" s="180">
        <f>J372/RES_summary!J$21</f>
        <v>17.971256988317233</v>
      </c>
      <c r="K429" s="180">
        <f>K372/RES_summary!K$21</f>
        <v>17.268691197833927</v>
      </c>
      <c r="L429" s="180">
        <f>L372/RES_summary!L$21</f>
        <v>16.617792142236468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19.312088204185322</v>
      </c>
      <c r="F430" s="179">
        <f>F373/RES_summary!F$21</f>
        <v>18.35163437976632</v>
      </c>
      <c r="G430" s="179">
        <f>G373/RES_summary!G$21</f>
        <v>17.748791360280865</v>
      </c>
      <c r="H430" s="179">
        <f>H373/RES_summary!H$21</f>
        <v>18.568799385964734</v>
      </c>
      <c r="I430" s="179">
        <f>I373/RES_summary!I$21</f>
        <v>16.166564387106259</v>
      </c>
      <c r="J430" s="179">
        <f>J373/RES_summary!J$21</f>
        <v>16.685138448439353</v>
      </c>
      <c r="K430" s="179">
        <f>K373/RES_summary!K$21</f>
        <v>16.100142742132704</v>
      </c>
      <c r="L430" s="179">
        <f>L373/RES_summary!L$21</f>
        <v>15.680345243972193</v>
      </c>
      <c r="M430" s="179">
        <f>M373/RES_summary!M$21</f>
        <v>17.193788664725446</v>
      </c>
      <c r="N430" s="179">
        <f>N373/RES_summary!N$21</f>
        <v>16.359785286971547</v>
      </c>
      <c r="O430" s="179">
        <f>O373/RES_summary!O$21</f>
        <v>16.569146379096086</v>
      </c>
      <c r="P430" s="179">
        <f>P373/RES_summary!P$21</f>
        <v>15.933753396697867</v>
      </c>
      <c r="Q430" s="179">
        <f>Q373/RES_summary!Q$21</f>
        <v>15.518359154666545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14.851232072422361</v>
      </c>
      <c r="F431" s="177">
        <f>F374/RES_summary!F$21</f>
        <v>13.961000677516228</v>
      </c>
      <c r="G431" s="177">
        <f>G374/RES_summary!G$21</f>
        <v>13.469240491651879</v>
      </c>
      <c r="H431" s="177">
        <f>H374/RES_summary!H$21</f>
        <v>14.349011842499136</v>
      </c>
      <c r="I431" s="177">
        <f>I374/RES_summary!I$21</f>
        <v>12.166207062519334</v>
      </c>
      <c r="J431" s="177">
        <f>J374/RES_summary!J$21</f>
        <v>12.697061859503417</v>
      </c>
      <c r="K431" s="177">
        <f>K374/RES_summary!K$21</f>
        <v>12.197256926964833</v>
      </c>
      <c r="L431" s="177">
        <f>L374/RES_summary!L$21</f>
        <v>11.713765963571106</v>
      </c>
      <c r="M431" s="177">
        <f>M374/RES_summary!M$21</f>
        <v>13.319784986984171</v>
      </c>
      <c r="N431" s="177">
        <f>N374/RES_summary!N$21</f>
        <v>12.523253581721566</v>
      </c>
      <c r="O431" s="177">
        <f>O374/RES_summary!O$21</f>
        <v>12.947938290666078</v>
      </c>
      <c r="P431" s="177">
        <f>P374/RES_summary!P$21</f>
        <v>12.155136404141592</v>
      </c>
      <c r="Q431" s="177">
        <f>Q374/RES_summary!Q$21</f>
        <v>11.815836674022025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4.4608561317629576</v>
      </c>
      <c r="F432" s="177">
        <f>F375/RES_summary!F$21</f>
        <v>4.3906337022500912</v>
      </c>
      <c r="G432" s="177">
        <f>G375/RES_summary!G$21</f>
        <v>4.2795508686289851</v>
      </c>
      <c r="H432" s="177">
        <f>H375/RES_summary!H$21</f>
        <v>4.2197875434656025</v>
      </c>
      <c r="I432" s="177">
        <f>I375/RES_summary!I$21</f>
        <v>4.0003573245869264</v>
      </c>
      <c r="J432" s="177">
        <f>J375/RES_summary!J$21</f>
        <v>3.9880765889359377</v>
      </c>
      <c r="K432" s="177">
        <f>K375/RES_summary!K$21</f>
        <v>3.9028858151678727</v>
      </c>
      <c r="L432" s="177">
        <f>L375/RES_summary!L$21</f>
        <v>3.9665792804010831</v>
      </c>
      <c r="M432" s="177">
        <f>M375/RES_summary!M$21</f>
        <v>3.8740036777412774</v>
      </c>
      <c r="N432" s="177">
        <f>N375/RES_summary!N$21</f>
        <v>3.8365317052499845</v>
      </c>
      <c r="O432" s="177">
        <f>O375/RES_summary!O$21</f>
        <v>3.6212080884300053</v>
      </c>
      <c r="P432" s="177">
        <f>P375/RES_summary!P$21</f>
        <v>3.7786169925562758</v>
      </c>
      <c r="Q432" s="177">
        <f>Q375/RES_summary!Q$21</f>
        <v>3.7025224806445221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7.7705429333098541</v>
      </c>
      <c r="F433" s="178">
        <f>F376/RES_summary!F$21</f>
        <v>7.381342578875171</v>
      </c>
      <c r="G433" s="178">
        <f>G376/RES_summary!G$21</f>
        <v>7.4666223270017067</v>
      </c>
      <c r="H433" s="178">
        <f>H376/RES_summary!H$21</f>
        <v>7.2943345254696892</v>
      </c>
      <c r="I433" s="178">
        <f>I376/RES_summary!I$21</f>
        <v>7.0685698994600967</v>
      </c>
      <c r="J433" s="178">
        <f>J376/RES_summary!J$21</f>
        <v>7.0558639362420355</v>
      </c>
      <c r="K433" s="178">
        <f>K376/RES_summary!K$21</f>
        <v>6.8392480491910783</v>
      </c>
      <c r="L433" s="178">
        <f>L376/RES_summary!L$21</f>
        <v>6.6588788661671217</v>
      </c>
      <c r="M433" s="178">
        <f>M376/RES_summary!M$21</f>
        <v>6.9279956215935767</v>
      </c>
      <c r="N433" s="178">
        <f>N376/RES_summary!N$21</f>
        <v>6.670269848243441</v>
      </c>
      <c r="O433" s="178">
        <f>O376/RES_summary!O$21</f>
        <v>6.7185585697376915</v>
      </c>
      <c r="P433" s="178">
        <f>P376/RES_summary!P$21</f>
        <v>6.7275437517569419</v>
      </c>
      <c r="Q433" s="178">
        <f>Q376/RES_summary!Q$21</f>
        <v>6.3615228428921453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7.7705429333098541</v>
      </c>
      <c r="F435" s="176">
        <f>F378/RES_summary!F$21</f>
        <v>7.381342578875171</v>
      </c>
      <c r="G435" s="176">
        <f>G378/RES_summary!G$21</f>
        <v>7.4666223270017067</v>
      </c>
      <c r="H435" s="176">
        <f>H378/RES_summary!H$21</f>
        <v>7.2943345254696892</v>
      </c>
      <c r="I435" s="176">
        <f>I378/RES_summary!I$21</f>
        <v>7.0685698994600967</v>
      </c>
      <c r="J435" s="176">
        <f>J378/RES_summary!J$21</f>
        <v>7.0558639362420355</v>
      </c>
      <c r="K435" s="176">
        <f>K378/RES_summary!K$21</f>
        <v>6.8392480491910783</v>
      </c>
      <c r="L435" s="176">
        <f>L378/RES_summary!L$21</f>
        <v>6.6588788661671217</v>
      </c>
      <c r="M435" s="176">
        <f>M378/RES_summary!M$21</f>
        <v>6.9279956215935767</v>
      </c>
      <c r="N435" s="176">
        <f>N378/RES_summary!N$21</f>
        <v>6.670269848243441</v>
      </c>
      <c r="O435" s="176">
        <f>O378/RES_summary!O$21</f>
        <v>6.7185585697376915</v>
      </c>
      <c r="P435" s="176">
        <f>P378/RES_summary!P$21</f>
        <v>6.7275437517569419</v>
      </c>
      <c r="Q435" s="176">
        <f>Q378/RES_summary!Q$21</f>
        <v>6.3615228428921453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132.79358006985666</v>
      </c>
      <c r="F437" s="184">
        <f>F380/RES_summary!F$21</f>
        <v>125.11752318081182</v>
      </c>
      <c r="G437" s="184">
        <f>G380/RES_summary!G$21</f>
        <v>115.12266021834489</v>
      </c>
      <c r="H437" s="184">
        <f>H380/RES_summary!H$21</f>
        <v>116.53170186184056</v>
      </c>
      <c r="I437" s="184">
        <f>I380/RES_summary!I$21</f>
        <v>94.843355435629974</v>
      </c>
      <c r="J437" s="184">
        <f>J380/RES_summary!J$21</f>
        <v>107.04569693633867</v>
      </c>
      <c r="K437" s="184">
        <f>K380/RES_summary!K$21</f>
        <v>98.22407410291494</v>
      </c>
      <c r="L437" s="184">
        <f>L380/RES_summary!L$21</f>
        <v>106.0125233656449</v>
      </c>
      <c r="M437" s="184">
        <f>M380/RES_summary!M$21</f>
        <v>89.133596338685408</v>
      </c>
      <c r="N437" s="184">
        <f>N380/RES_summary!N$21</f>
        <v>94.081493386365153</v>
      </c>
      <c r="O437" s="184">
        <f>O380/RES_summary!O$21</f>
        <v>97.58291410053657</v>
      </c>
      <c r="P437" s="184">
        <f>P380/RES_summary!P$21</f>
        <v>83.775635257537061</v>
      </c>
      <c r="Q437" s="184">
        <f>Q380/RES_summary!Q$21</f>
        <v>86.770718460879408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109.15871080404554</v>
      </c>
      <c r="F438" s="178">
        <f>F381/RES_summary!F$21</f>
        <v>102.69941239038916</v>
      </c>
      <c r="G438" s="178">
        <f>G381/RES_summary!G$21</f>
        <v>92.837654264830618</v>
      </c>
      <c r="H438" s="178">
        <f>H381/RES_summary!H$21</f>
        <v>92.820278474921921</v>
      </c>
      <c r="I438" s="178">
        <f>I381/RES_summary!I$21</f>
        <v>74.013890618727103</v>
      </c>
      <c r="J438" s="178">
        <f>J381/RES_summary!J$21</f>
        <v>85.571058543296644</v>
      </c>
      <c r="K438" s="178">
        <f>K381/RES_summary!K$21</f>
        <v>77.453170077281271</v>
      </c>
      <c r="L438" s="178">
        <f>L381/RES_summary!L$21</f>
        <v>85.561320176909135</v>
      </c>
      <c r="M438" s="178">
        <f>M381/RES_summary!M$21</f>
        <v>67.376249581299831</v>
      </c>
      <c r="N438" s="178">
        <f>N381/RES_summary!N$21</f>
        <v>73.204957787444272</v>
      </c>
      <c r="O438" s="178">
        <f>O381/RES_summary!O$21</f>
        <v>76.220813335230048</v>
      </c>
      <c r="P438" s="178">
        <f>P381/RES_summary!P$21</f>
        <v>63.117461185714305</v>
      </c>
      <c r="Q438" s="178">
        <f>Q381/RES_summary!Q$21</f>
        <v>66.421316018783529</v>
      </c>
    </row>
    <row r="439" spans="1:17" ht="12" customHeight="1" x14ac:dyDescent="0.25">
      <c r="A439" s="23" t="s">
        <v>153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108.66510362278302</v>
      </c>
      <c r="F439" s="177">
        <f>F382/RES_summary!F$21</f>
        <v>102.13303391727119</v>
      </c>
      <c r="G439" s="177">
        <f>G382/RES_summary!G$21</f>
        <v>92.373650436775762</v>
      </c>
      <c r="H439" s="177">
        <f>H382/RES_summary!H$21</f>
        <v>92.418639453218844</v>
      </c>
      <c r="I439" s="177">
        <f>I382/RES_summary!I$21</f>
        <v>73.544553996424057</v>
      </c>
      <c r="J439" s="177">
        <f>J382/RES_summary!J$21</f>
        <v>85.270522471964242</v>
      </c>
      <c r="K439" s="177">
        <f>K382/RES_summary!K$21</f>
        <v>77.122989671383053</v>
      </c>
      <c r="L439" s="177">
        <f>L382/RES_summary!L$21</f>
        <v>85.1524434372445</v>
      </c>
      <c r="M439" s="177">
        <f>M382/RES_summary!M$21</f>
        <v>66.97825585489079</v>
      </c>
      <c r="N439" s="177">
        <f>N382/RES_summary!N$21</f>
        <v>72.78967045602262</v>
      </c>
      <c r="O439" s="177">
        <f>O382/RES_summary!O$21</f>
        <v>75.822948723316415</v>
      </c>
      <c r="P439" s="177">
        <f>P382/RES_summary!P$21</f>
        <v>62.761693951022565</v>
      </c>
      <c r="Q439" s="177">
        <f>Q382/RES_summary!Q$21</f>
        <v>66.045432876502517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0.49360718126253611</v>
      </c>
      <c r="F440" s="177">
        <f>F383/RES_summary!F$21</f>
        <v>0.56637847311796563</v>
      </c>
      <c r="G440" s="177">
        <f>G383/RES_summary!G$21</f>
        <v>0.46400382805485707</v>
      </c>
      <c r="H440" s="177">
        <f>H383/RES_summary!H$21</f>
        <v>0.40163902170307003</v>
      </c>
      <c r="I440" s="177">
        <f>I383/RES_summary!I$21</f>
        <v>0.46933662230303491</v>
      </c>
      <c r="J440" s="177">
        <f>J383/RES_summary!J$21</f>
        <v>0.30053607133239324</v>
      </c>
      <c r="K440" s="177">
        <f>K383/RES_summary!K$21</f>
        <v>0.33018040589821962</v>
      </c>
      <c r="L440" s="177">
        <f>L383/RES_summary!L$21</f>
        <v>0.40887673966463189</v>
      </c>
      <c r="M440" s="177">
        <f>M383/RES_summary!M$21</f>
        <v>0.39799372640904207</v>
      </c>
      <c r="N440" s="177">
        <f>N383/RES_summary!N$21</f>
        <v>0.41528733142165281</v>
      </c>
      <c r="O440" s="177">
        <f>O383/RES_summary!O$21</f>
        <v>0.39786461191363781</v>
      </c>
      <c r="P440" s="177">
        <f>P383/RES_summary!P$21</f>
        <v>0.35576723469174415</v>
      </c>
      <c r="Q440" s="177">
        <f>Q383/RES_summary!Q$21</f>
        <v>0.37588314228101499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0.19364314397388271</v>
      </c>
      <c r="F441" s="178">
        <f>F384/RES_summary!F$21</f>
        <v>0.21241281981554322</v>
      </c>
      <c r="G441" s="178">
        <f>G384/RES_summary!G$21</f>
        <v>0.70174928646279355</v>
      </c>
      <c r="H441" s="178">
        <f>H384/RES_summary!H$21</f>
        <v>1.5734011887091333</v>
      </c>
      <c r="I441" s="178">
        <f>I384/RES_summary!I$21</f>
        <v>0.74007552112722474</v>
      </c>
      <c r="J441" s="178">
        <f>J384/RES_summary!J$21</f>
        <v>0.85987816356466429</v>
      </c>
      <c r="K441" s="178">
        <f>K384/RES_summary!K$21</f>
        <v>0.80904028723529609</v>
      </c>
      <c r="L441" s="178">
        <f>L384/RES_summary!L$21</f>
        <v>0.91800882687948693</v>
      </c>
      <c r="M441" s="178">
        <f>M384/RES_summary!M$21</f>
        <v>0.74181130809616269</v>
      </c>
      <c r="N441" s="178">
        <f>N384/RES_summary!N$21</f>
        <v>0.70902834768513012</v>
      </c>
      <c r="O441" s="178">
        <f>O384/RES_summary!O$21</f>
        <v>1.0039665602428991</v>
      </c>
      <c r="P441" s="178">
        <f>P384/RES_summary!P$21</f>
        <v>0.71983368000477765</v>
      </c>
      <c r="Q441" s="178">
        <f>Q384/RES_summary!Q$21</f>
        <v>1.0555436203982047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0.19364314397388271</v>
      </c>
      <c r="F442" s="177">
        <f>F385/RES_summary!F$21</f>
        <v>0.21241281981554322</v>
      </c>
      <c r="G442" s="177">
        <f>G385/RES_summary!G$21</f>
        <v>0.70174928646279355</v>
      </c>
      <c r="H442" s="177">
        <f>H385/RES_summary!H$21</f>
        <v>1.5734011887091333</v>
      </c>
      <c r="I442" s="177">
        <f>I385/RES_summary!I$21</f>
        <v>0.74007552112722474</v>
      </c>
      <c r="J442" s="177">
        <f>J385/RES_summary!J$21</f>
        <v>0.85987816356466429</v>
      </c>
      <c r="K442" s="177">
        <f>K385/RES_summary!K$21</f>
        <v>0.80904028723529609</v>
      </c>
      <c r="L442" s="177">
        <f>L385/RES_summary!L$21</f>
        <v>0.91800882687948693</v>
      </c>
      <c r="M442" s="177">
        <f>M385/RES_summary!M$21</f>
        <v>0.74181130809616269</v>
      </c>
      <c r="N442" s="177">
        <f>N385/RES_summary!N$21</f>
        <v>0.70902834768513012</v>
      </c>
      <c r="O442" s="177">
        <f>O385/RES_summary!O$21</f>
        <v>1.0039665602428991</v>
      </c>
      <c r="P442" s="177">
        <f>P385/RES_summary!P$21</f>
        <v>0.71983368000477765</v>
      </c>
      <c r="Q442" s="177">
        <f>Q385/RES_summary!Q$21</f>
        <v>1.0555436203982047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16.935105765029963</v>
      </c>
      <c r="F443" s="178">
        <f>F386/RES_summary!F$21</f>
        <v>16.010647190566001</v>
      </c>
      <c r="G443" s="178">
        <f>G386/RES_summary!G$21</f>
        <v>15.301730729477198</v>
      </c>
      <c r="H443" s="178">
        <f>H386/RES_summary!H$21</f>
        <v>15.985460598774468</v>
      </c>
      <c r="I443" s="178">
        <f>I386/RES_summary!I$21</f>
        <v>14.111783781639723</v>
      </c>
      <c r="J443" s="178">
        <f>J386/RES_summary!J$21</f>
        <v>14.632991116705698</v>
      </c>
      <c r="K443" s="178">
        <f>K386/RES_summary!K$21</f>
        <v>14.149662851476421</v>
      </c>
      <c r="L443" s="178">
        <f>L386/RES_summary!L$21</f>
        <v>13.859916465416989</v>
      </c>
      <c r="M443" s="178">
        <f>M386/RES_summary!M$21</f>
        <v>15.097239545477379</v>
      </c>
      <c r="N443" s="178">
        <f>N386/RES_summary!N$21</f>
        <v>14.458039385683497</v>
      </c>
      <c r="O443" s="178">
        <f>O386/RES_summary!O$21</f>
        <v>14.595867269082452</v>
      </c>
      <c r="P443" s="178">
        <f>P386/RES_summary!P$21</f>
        <v>14.160101142827571</v>
      </c>
      <c r="Q443" s="178">
        <f>Q386/RES_summary!Q$21</f>
        <v>13.823483681529597</v>
      </c>
    </row>
    <row r="444" spans="1:17" ht="12" customHeight="1" x14ac:dyDescent="0.25">
      <c r="A444" s="167" t="s">
        <v>152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151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79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17.158521865716114</v>
      </c>
      <c r="F448" s="180">
        <f>F391/RES_summary!F$21</f>
        <v>16.197172029967707</v>
      </c>
      <c r="G448" s="180">
        <f>G391/RES_summary!G$21</f>
        <v>0</v>
      </c>
      <c r="H448" s="180">
        <f>H391/RES_summary!H$21</f>
        <v>0</v>
      </c>
      <c r="I448" s="180">
        <f>I391/RES_summary!I$21</f>
        <v>14.261478481834899</v>
      </c>
      <c r="J448" s="180">
        <f>J391/RES_summary!J$21</f>
        <v>14.911769984665504</v>
      </c>
      <c r="K448" s="180">
        <f>K391/RES_summary!K$21</f>
        <v>14.395611585026376</v>
      </c>
      <c r="L448" s="180">
        <f>L391/RES_summary!L$21</f>
        <v>13.922739261133177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16.471821437764216</v>
      </c>
      <c r="F449" s="179">
        <f>F392/RES_summary!F$21</f>
        <v>15.756330641814348</v>
      </c>
      <c r="G449" s="179">
        <f>G392/RES_summary!G$21</f>
        <v>15.301730729477198</v>
      </c>
      <c r="H449" s="179">
        <f>H392/RES_summary!H$21</f>
        <v>15.985460598774468</v>
      </c>
      <c r="I449" s="179">
        <f>I392/RES_summary!I$21</f>
        <v>14.08952482880705</v>
      </c>
      <c r="J449" s="179">
        <f>J392/RES_summary!J$21</f>
        <v>14.56298565271447</v>
      </c>
      <c r="K449" s="179">
        <f>K392/RES_summary!K$21</f>
        <v>14.132320133483775</v>
      </c>
      <c r="L449" s="179">
        <f>L392/RES_summary!L$21</f>
        <v>13.841846104924748</v>
      </c>
      <c r="M449" s="179">
        <f>M392/RES_summary!M$21</f>
        <v>15.097239545477379</v>
      </c>
      <c r="N449" s="179">
        <f>N392/RES_summary!N$21</f>
        <v>14.458039385683497</v>
      </c>
      <c r="O449" s="179">
        <f>O392/RES_summary!O$21</f>
        <v>14.595867269082452</v>
      </c>
      <c r="P449" s="179">
        <f>P392/RES_summary!P$21</f>
        <v>14.160101142827571</v>
      </c>
      <c r="Q449" s="179">
        <f>Q392/RES_summary!Q$21</f>
        <v>13.823483681529597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12.010965306001259</v>
      </c>
      <c r="F450" s="177">
        <f>F393/RES_summary!F$21</f>
        <v>11.359949718752828</v>
      </c>
      <c r="G450" s="177">
        <f>G393/RES_summary!G$21</f>
        <v>11.004662818655747</v>
      </c>
      <c r="H450" s="177">
        <f>H393/RES_summary!H$21</f>
        <v>11.748280230939933</v>
      </c>
      <c r="I450" s="177">
        <f>I393/RES_summary!I$21</f>
        <v>10.053606342652252</v>
      </c>
      <c r="J450" s="177">
        <f>J393/RES_summary!J$21</f>
        <v>10.545403403461471</v>
      </c>
      <c r="K450" s="177">
        <f>K393/RES_summary!K$21</f>
        <v>10.205584891944714</v>
      </c>
      <c r="L450" s="177">
        <f>L393/RES_summary!L$21</f>
        <v>9.8523108632805911</v>
      </c>
      <c r="M450" s="177">
        <f>M393/RES_summary!M$21</f>
        <v>11.213500356275807</v>
      </c>
      <c r="N450" s="177">
        <f>N393/RES_summary!N$21</f>
        <v>10.601734969406783</v>
      </c>
      <c r="O450" s="177">
        <f>O393/RES_summary!O$21</f>
        <v>10.958524506852235</v>
      </c>
      <c r="P450" s="177">
        <f>P393/RES_summary!P$21</f>
        <v>10.35047346209296</v>
      </c>
      <c r="Q450" s="177">
        <f>Q393/RES_summary!Q$21</f>
        <v>10.088776097876828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4.4608561317629576</v>
      </c>
      <c r="F451" s="177">
        <f>F394/RES_summary!F$21</f>
        <v>4.3963809230615194</v>
      </c>
      <c r="G451" s="177">
        <f>G394/RES_summary!G$21</f>
        <v>4.2970679108214513</v>
      </c>
      <c r="H451" s="177">
        <f>H394/RES_summary!H$21</f>
        <v>4.2371803678345321</v>
      </c>
      <c r="I451" s="177">
        <f>I394/RES_summary!I$21</f>
        <v>4.0359184861547979</v>
      </c>
      <c r="J451" s="177">
        <f>J394/RES_summary!J$21</f>
        <v>4.0175822492529951</v>
      </c>
      <c r="K451" s="177">
        <f>K394/RES_summary!K$21</f>
        <v>3.9267352415390637</v>
      </c>
      <c r="L451" s="177">
        <f>L394/RES_summary!L$21</f>
        <v>3.9895352416441563</v>
      </c>
      <c r="M451" s="177">
        <f>M394/RES_summary!M$21</f>
        <v>3.883739189201572</v>
      </c>
      <c r="N451" s="177">
        <f>N394/RES_summary!N$21</f>
        <v>3.8563044162767142</v>
      </c>
      <c r="O451" s="177">
        <f>O394/RES_summary!O$21</f>
        <v>3.6373427622302179</v>
      </c>
      <c r="P451" s="177">
        <f>P394/RES_summary!P$21</f>
        <v>3.8096276807346099</v>
      </c>
      <c r="Q451" s="177">
        <f>Q394/RES_summary!Q$21</f>
        <v>3.7347075836527668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6.506120356807287</v>
      </c>
      <c r="F452" s="178">
        <f>F395/RES_summary!F$21</f>
        <v>6.1950507800411101</v>
      </c>
      <c r="G452" s="178">
        <f>G395/RES_summary!G$21</f>
        <v>6.2815259375742931</v>
      </c>
      <c r="H452" s="178">
        <f>H395/RES_summary!H$21</f>
        <v>6.1525615994350416</v>
      </c>
      <c r="I452" s="178">
        <f>I395/RES_summary!I$21</f>
        <v>5.9776055141359352</v>
      </c>
      <c r="J452" s="178">
        <f>J395/RES_summary!J$21</f>
        <v>5.9817691127716719</v>
      </c>
      <c r="K452" s="178">
        <f>K395/RES_summary!K$21</f>
        <v>5.8122008869219464</v>
      </c>
      <c r="L452" s="178">
        <f>L395/RES_summary!L$21</f>
        <v>5.6732778964392914</v>
      </c>
      <c r="M452" s="178">
        <f>M395/RES_summary!M$21</f>
        <v>5.9182959038120337</v>
      </c>
      <c r="N452" s="178">
        <f>N395/RES_summary!N$21</f>
        <v>5.7094678655522584</v>
      </c>
      <c r="O452" s="178">
        <f>O395/RES_summary!O$21</f>
        <v>5.7622669359811667</v>
      </c>
      <c r="P452" s="178">
        <f>P395/RES_summary!P$21</f>
        <v>5.7782392489904026</v>
      </c>
      <c r="Q452" s="178">
        <f>Q395/RES_summary!Q$21</f>
        <v>5.470375140168084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6.506120356807287</v>
      </c>
      <c r="F454" s="176">
        <f>F397/RES_summary!F$21</f>
        <v>6.1950507800411101</v>
      </c>
      <c r="G454" s="176">
        <f>G397/RES_summary!G$21</f>
        <v>6.2815259375742931</v>
      </c>
      <c r="H454" s="176">
        <f>H397/RES_summary!H$21</f>
        <v>6.1525615994350416</v>
      </c>
      <c r="I454" s="176">
        <f>I397/RES_summary!I$21</f>
        <v>5.9776055141359352</v>
      </c>
      <c r="J454" s="176">
        <f>J397/RES_summary!J$21</f>
        <v>5.9817691127716719</v>
      </c>
      <c r="K454" s="176">
        <f>K397/RES_summary!K$21</f>
        <v>5.8122008869219464</v>
      </c>
      <c r="L454" s="176">
        <f>L397/RES_summary!L$21</f>
        <v>5.6732778964392914</v>
      </c>
      <c r="M454" s="176">
        <f>M397/RES_summary!M$21</f>
        <v>5.9182959038120337</v>
      </c>
      <c r="N454" s="176">
        <f>N397/RES_summary!N$21</f>
        <v>5.7094678655522584</v>
      </c>
      <c r="O454" s="176">
        <f>O397/RES_summary!O$21</f>
        <v>5.7622669359811667</v>
      </c>
      <c r="P454" s="176">
        <f>P397/RES_summary!P$21</f>
        <v>5.7782392489904026</v>
      </c>
      <c r="Q454" s="176">
        <f>Q397/RES_summary!Q$21</f>
        <v>5.470375140168084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153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152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151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79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RES_hhdet_num!B$124</f>
        <v>5345229</v>
      </c>
      <c r="C5" s="151">
        <f>RES_hhdet_num!C$124</f>
        <v>5048569</v>
      </c>
      <c r="D5" s="151">
        <f>RES_hhdet_num!D$124</f>
        <v>5039836</v>
      </c>
      <c r="E5" s="151">
        <f>RES_hhdet_num!E$124</f>
        <v>4906567.9999999991</v>
      </c>
      <c r="F5" s="151">
        <f>RES_hhdet_num!F$124</f>
        <v>4898192.9999999991</v>
      </c>
      <c r="G5" s="151">
        <f>RES_hhdet_num!G$124</f>
        <v>4885428</v>
      </c>
      <c r="H5" s="151">
        <f>RES_hhdet_num!H$124</f>
        <v>4847550</v>
      </c>
      <c r="I5" s="151">
        <f>RES_hhdet_num!I$124</f>
        <v>4844257</v>
      </c>
      <c r="J5" s="151">
        <f>RES_hhdet_num!J$124</f>
        <v>4796562</v>
      </c>
      <c r="K5" s="151">
        <f>RES_hhdet_num!K$124</f>
        <v>4677135</v>
      </c>
      <c r="L5" s="151">
        <f>RES_hhdet_num!L$124</f>
        <v>4655606</v>
      </c>
      <c r="M5" s="151">
        <f>RES_hhdet_num!M$124</f>
        <v>4629970</v>
      </c>
      <c r="N5" s="151">
        <f>RES_hhdet_num!N$124</f>
        <v>4002880.9999999991</v>
      </c>
      <c r="O5" s="151">
        <f>RES_hhdet_num!O$124</f>
        <v>4682365</v>
      </c>
      <c r="P5" s="151">
        <f>RES_hhdet_num!P$124</f>
        <v>4698163.0000000009</v>
      </c>
      <c r="Q5" s="151">
        <f>RES_hhdet_num!Q$124</f>
        <v>5048913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149</v>
      </c>
      <c r="B7" s="67">
        <f>RES_hhdet_num!B$126</f>
        <v>5345229</v>
      </c>
      <c r="C7" s="67">
        <f>RES_hhdet_num!C$126</f>
        <v>5048569</v>
      </c>
      <c r="D7" s="67">
        <f>RES_hhdet_num!D$126</f>
        <v>5039836</v>
      </c>
      <c r="E7" s="67">
        <f>RES_hhdet_num!E$126</f>
        <v>4906567.9999999991</v>
      </c>
      <c r="F7" s="67">
        <f>RES_hhdet_num!F$126</f>
        <v>4898192.9999999991</v>
      </c>
      <c r="G7" s="67">
        <f>RES_hhdet_num!G$126</f>
        <v>4885428</v>
      </c>
      <c r="H7" s="67">
        <f>RES_hhdet_num!H$126</f>
        <v>4847550</v>
      </c>
      <c r="I7" s="67">
        <f>RES_hhdet_num!I$126</f>
        <v>4844257</v>
      </c>
      <c r="J7" s="67">
        <f>RES_hhdet_num!J$126</f>
        <v>4796562</v>
      </c>
      <c r="K7" s="67">
        <f>RES_hhdet_num!K$126</f>
        <v>4677135</v>
      </c>
      <c r="L7" s="67">
        <f>RES_hhdet_num!L$126</f>
        <v>4655606</v>
      </c>
      <c r="M7" s="67">
        <f>RES_hhdet_num!M$126</f>
        <v>4629970</v>
      </c>
      <c r="N7" s="67">
        <f>RES_hhdet_num!N$126</f>
        <v>4002880.9999999991</v>
      </c>
      <c r="O7" s="67">
        <f>RES_hhdet_num!O$126</f>
        <v>4682365</v>
      </c>
      <c r="P7" s="67">
        <f>RES_hhdet_num!P$126</f>
        <v>4698163.0000000009</v>
      </c>
      <c r="Q7" s="67">
        <f>RES_hhdet_num!Q$126</f>
        <v>5048913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RES_hhdet_num!B$129</f>
        <v>52199</v>
      </c>
      <c r="C9" s="67">
        <f>RES_hhdet_num!C$129</f>
        <v>55827</v>
      </c>
      <c r="D9" s="67">
        <f>RES_hhdet_num!D$129</f>
        <v>59295</v>
      </c>
      <c r="E9" s="67">
        <f>RES_hhdet_num!E$129</f>
        <v>59617</v>
      </c>
      <c r="F9" s="67">
        <f>RES_hhdet_num!F$129</f>
        <v>63058</v>
      </c>
      <c r="G9" s="67">
        <f>RES_hhdet_num!G$129</f>
        <v>74223</v>
      </c>
      <c r="H9" s="67">
        <f>RES_hhdet_num!H$129</f>
        <v>94623</v>
      </c>
      <c r="I9" s="67">
        <f>RES_hhdet_num!I$129</f>
        <v>111855</v>
      </c>
      <c r="J9" s="67">
        <f>RES_hhdet_num!J$129</f>
        <v>142467</v>
      </c>
      <c r="K9" s="67">
        <f>RES_hhdet_num!K$129</f>
        <v>171657</v>
      </c>
      <c r="L9" s="67">
        <f>RES_hhdet_num!L$129</f>
        <v>207765</v>
      </c>
      <c r="M9" s="67">
        <f>RES_hhdet_num!M$129</f>
        <v>208858</v>
      </c>
      <c r="N9" s="67">
        <f>RES_hhdet_num!N$129</f>
        <v>176957.99999999997</v>
      </c>
      <c r="O9" s="67">
        <f>RES_hhdet_num!O$129</f>
        <v>203801</v>
      </c>
      <c r="P9" s="67">
        <f>RES_hhdet_num!P$129</f>
        <v>201210.00000000003</v>
      </c>
      <c r="Q9" s="67">
        <f>RES_hhdet_num!Q$129</f>
        <v>217093.99999999994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148</v>
      </c>
      <c r="B11" s="67">
        <f>RES_hhdet_num!B$131</f>
        <v>4280784</v>
      </c>
      <c r="C11" s="67">
        <f>RES_hhdet_num!C$131</f>
        <v>4212706</v>
      </c>
      <c r="D11" s="67">
        <f>RES_hhdet_num!D$131</f>
        <v>4143244</v>
      </c>
      <c r="E11" s="67">
        <f>RES_hhdet_num!E$131</f>
        <v>3992930</v>
      </c>
      <c r="F11" s="67">
        <f>RES_hhdet_num!F$131</f>
        <v>4047300.9999999995</v>
      </c>
      <c r="G11" s="67">
        <f>RES_hhdet_num!G$131</f>
        <v>3961402.9999999995</v>
      </c>
      <c r="H11" s="67">
        <f>RES_hhdet_num!H$131</f>
        <v>3856902.9999999995</v>
      </c>
      <c r="I11" s="67">
        <f>RES_hhdet_num!I$131</f>
        <v>3793903</v>
      </c>
      <c r="J11" s="67">
        <f>RES_hhdet_num!J$131</f>
        <v>3596910</v>
      </c>
      <c r="K11" s="67">
        <f>RES_hhdet_num!K$131</f>
        <v>3311482</v>
      </c>
      <c r="L11" s="67">
        <f>RES_hhdet_num!L$131</f>
        <v>3271583</v>
      </c>
      <c r="M11" s="67">
        <f>RES_hhdet_num!M$131</f>
        <v>3022577</v>
      </c>
      <c r="N11" s="67">
        <f>RES_hhdet_num!N$131</f>
        <v>2598312.9999999995</v>
      </c>
      <c r="O11" s="67">
        <f>RES_hhdet_num!O$131</f>
        <v>2897465.0000000005</v>
      </c>
      <c r="P11" s="67">
        <f>RES_hhdet_num!P$131</f>
        <v>2924489.0000000005</v>
      </c>
      <c r="Q11" s="67">
        <f>RES_hhdet_num!Q$131</f>
        <v>2977396.0000000005</v>
      </c>
    </row>
    <row r="12" spans="1:17" ht="12" customHeight="1" x14ac:dyDescent="0.25">
      <c r="A12" s="23" t="s">
        <v>147</v>
      </c>
      <c r="B12" s="67">
        <f>RES_hhdet_num!B$132</f>
        <v>296350</v>
      </c>
      <c r="C12" s="67">
        <f>RES_hhdet_num!C$132</f>
        <v>379677.99999999994</v>
      </c>
      <c r="D12" s="67">
        <f>RES_hhdet_num!D$132</f>
        <v>449990</v>
      </c>
      <c r="E12" s="67">
        <f>RES_hhdet_num!E$132</f>
        <v>605721.9999999993</v>
      </c>
      <c r="F12" s="67">
        <f>RES_hhdet_num!F$132</f>
        <v>613983.99999999988</v>
      </c>
      <c r="G12" s="67">
        <f>RES_hhdet_num!G$132</f>
        <v>729667.00000000023</v>
      </c>
      <c r="H12" s="67">
        <f>RES_hhdet_num!H$132</f>
        <v>863931</v>
      </c>
      <c r="I12" s="67">
        <f>RES_hhdet_num!I$132</f>
        <v>984912.99999999988</v>
      </c>
      <c r="J12" s="67">
        <f>RES_hhdet_num!J$132</f>
        <v>1094079.9999999998</v>
      </c>
      <c r="K12" s="67">
        <f>RES_hhdet_num!K$132</f>
        <v>1249844</v>
      </c>
      <c r="L12" s="67">
        <f>RES_hhdet_num!L$132</f>
        <v>1280829.9999999998</v>
      </c>
      <c r="M12" s="67">
        <f>RES_hhdet_num!M$132</f>
        <v>1519337</v>
      </c>
      <c r="N12" s="67">
        <f>RES_hhdet_num!N$132</f>
        <v>1351651.9999999995</v>
      </c>
      <c r="O12" s="67">
        <f>RES_hhdet_num!O$132</f>
        <v>1659585.9999999998</v>
      </c>
      <c r="P12" s="67">
        <f>RES_hhdet_num!P$132</f>
        <v>1731398.0000000002</v>
      </c>
      <c r="Q12" s="67">
        <f>RES_hhdet_num!Q$132</f>
        <v>1962668.9999999995</v>
      </c>
    </row>
    <row r="13" spans="1:17" ht="12" customHeight="1" x14ac:dyDescent="0.25">
      <c r="A13" s="23" t="s">
        <v>142</v>
      </c>
      <c r="B13" s="67">
        <f>RES_hhdet_num!B$135</f>
        <v>718364</v>
      </c>
      <c r="C13" s="67">
        <f>RES_hhdet_num!C$135</f>
        <v>418470</v>
      </c>
      <c r="D13" s="67">
        <f>RES_hhdet_num!D$135</f>
        <v>402848.99999999965</v>
      </c>
      <c r="E13" s="67">
        <f>RES_hhdet_num!E$135</f>
        <v>267358</v>
      </c>
      <c r="F13" s="67">
        <f>RES_hhdet_num!F$135</f>
        <v>205703</v>
      </c>
      <c r="G13" s="67">
        <f>RES_hhdet_num!G$135</f>
        <v>164127.00000000006</v>
      </c>
      <c r="H13" s="67">
        <f>RES_hhdet_num!H$135</f>
        <v>103526.00000000045</v>
      </c>
      <c r="I13" s="67">
        <f>RES_hhdet_num!I$135</f>
        <v>51954</v>
      </c>
      <c r="J13" s="67">
        <f>RES_hhdet_num!J$135</f>
        <v>80948.999999999942</v>
      </c>
      <c r="K13" s="67">
        <f>RES_hhdet_num!K$135</f>
        <v>84076</v>
      </c>
      <c r="L13" s="67">
        <f>RES_hhdet_num!L$135</f>
        <v>74158.999999999753</v>
      </c>
      <c r="M13" s="67">
        <f>RES_hhdet_num!M$135</f>
        <v>58599.999999999993</v>
      </c>
      <c r="N13" s="67">
        <f>RES_hhdet_num!N$135</f>
        <v>34807.999999999993</v>
      </c>
      <c r="O13" s="67">
        <f>RES_hhdet_num!O$135</f>
        <v>79677</v>
      </c>
      <c r="P13" s="67">
        <f>RES_hhdet_num!P$135</f>
        <v>26555.000000000007</v>
      </c>
      <c r="Q13" s="67">
        <f>RES_hhdet_num!Q$135</f>
        <v>65602.999999999985</v>
      </c>
    </row>
    <row r="14" spans="1:17" ht="12" customHeight="1" x14ac:dyDescent="0.25">
      <c r="A14" s="23" t="s">
        <v>141</v>
      </c>
      <c r="B14" s="67">
        <f>RES_hhdet_num!B$136</f>
        <v>49731</v>
      </c>
      <c r="C14" s="67">
        <f>RES_hhdet_num!C$136</f>
        <v>37715</v>
      </c>
      <c r="D14" s="67">
        <f>RES_hhdet_num!D$136</f>
        <v>43752.999999999993</v>
      </c>
      <c r="E14" s="67">
        <f>RES_hhdet_num!E$136</f>
        <v>40558</v>
      </c>
      <c r="F14" s="67">
        <f>RES_hhdet_num!F$136</f>
        <v>31205.000000000004</v>
      </c>
      <c r="G14" s="67">
        <f>RES_hhdet_num!G$136</f>
        <v>30231.000000000004</v>
      </c>
      <c r="H14" s="67">
        <f>RES_hhdet_num!H$136</f>
        <v>23190.000000000004</v>
      </c>
      <c r="I14" s="67">
        <f>RES_hhdet_num!I$136</f>
        <v>13487</v>
      </c>
      <c r="J14" s="67">
        <f>RES_hhdet_num!J$136</f>
        <v>24622.999999999978</v>
      </c>
      <c r="K14" s="67">
        <f>RES_hhdet_num!K$136</f>
        <v>31733</v>
      </c>
      <c r="L14" s="67">
        <f>RES_hhdet_num!L$136</f>
        <v>29033.999999999993</v>
      </c>
      <c r="M14" s="67">
        <f>RES_hhdet_num!M$136</f>
        <v>29456</v>
      </c>
      <c r="N14" s="67">
        <f>RES_hhdet_num!N$136</f>
        <v>18107.999999999996</v>
      </c>
      <c r="O14" s="67">
        <f>RES_hhdet_num!O$136</f>
        <v>45637</v>
      </c>
      <c r="P14" s="67">
        <f>RES_hhdet_num!P$136</f>
        <v>15721.000000000004</v>
      </c>
      <c r="Q14" s="67">
        <f>RES_hhdet_num!Q$136</f>
        <v>43244.999999999993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RES_hhdet_num!B$140</f>
        <v>1089277</v>
      </c>
      <c r="C16" s="67">
        <f>RES_hhdet_num!C$140</f>
        <v>1054667</v>
      </c>
      <c r="D16" s="67">
        <f>RES_hhdet_num!D$140</f>
        <v>936646</v>
      </c>
      <c r="E16" s="67">
        <f>RES_hhdet_num!E$140</f>
        <v>789368</v>
      </c>
      <c r="F16" s="67">
        <f>RES_hhdet_num!F$140</f>
        <v>1169346.0000000002</v>
      </c>
      <c r="G16" s="67">
        <f>RES_hhdet_num!G$140</f>
        <v>985733</v>
      </c>
      <c r="H16" s="67">
        <f>RES_hhdet_num!H$140</f>
        <v>1056055.9999999998</v>
      </c>
      <c r="I16" s="67">
        <f>RES_hhdet_num!I$140</f>
        <v>617559</v>
      </c>
      <c r="J16" s="67">
        <f>RES_hhdet_num!J$140</f>
        <v>873219</v>
      </c>
      <c r="K16" s="67">
        <f>RES_hhdet_num!K$140</f>
        <v>772541</v>
      </c>
      <c r="L16" s="67">
        <f>RES_hhdet_num!L$140</f>
        <v>874774</v>
      </c>
      <c r="M16" s="67">
        <f>RES_hhdet_num!M$140</f>
        <v>845957</v>
      </c>
      <c r="N16" s="67">
        <f>RES_hhdet_num!N$140</f>
        <v>701383.99999999988</v>
      </c>
      <c r="O16" s="67">
        <f>RES_hhdet_num!O$140</f>
        <v>1058595</v>
      </c>
      <c r="P16" s="67">
        <f>RES_hhdet_num!P$140</f>
        <v>941841.00000000047</v>
      </c>
      <c r="Q16" s="67">
        <f>RES_hhdet_num!Q$140</f>
        <v>919162</v>
      </c>
    </row>
    <row r="17" spans="1:17" ht="12" customHeight="1" x14ac:dyDescent="0.25">
      <c r="A17" s="29" t="s">
        <v>140</v>
      </c>
      <c r="B17" s="83">
        <f>RES_hhdet_num!B$141</f>
        <v>4255952</v>
      </c>
      <c r="C17" s="83">
        <f>RES_hhdet_num!C$141</f>
        <v>3993901.9999999995</v>
      </c>
      <c r="D17" s="83">
        <f>RES_hhdet_num!D$141</f>
        <v>4103189.9999999991</v>
      </c>
      <c r="E17" s="83">
        <f>RES_hhdet_num!E$141</f>
        <v>4117200</v>
      </c>
      <c r="F17" s="83">
        <f>RES_hhdet_num!F$141</f>
        <v>3728846.9999999995</v>
      </c>
      <c r="G17" s="83">
        <f>RES_hhdet_num!G$141</f>
        <v>3899694.9999999991</v>
      </c>
      <c r="H17" s="83">
        <f>RES_hhdet_num!H$141</f>
        <v>3791493.9999999986</v>
      </c>
      <c r="I17" s="83">
        <f>RES_hhdet_num!I$141</f>
        <v>4226697.9999999981</v>
      </c>
      <c r="J17" s="83">
        <f>RES_hhdet_num!J$141</f>
        <v>3923342.9999999991</v>
      </c>
      <c r="K17" s="83">
        <f>RES_hhdet_num!K$141</f>
        <v>3904593.9999999991</v>
      </c>
      <c r="L17" s="83">
        <f>RES_hhdet_num!L$141</f>
        <v>3780831.9999999991</v>
      </c>
      <c r="M17" s="83">
        <f>RES_hhdet_num!M$141</f>
        <v>3784012.9999999991</v>
      </c>
      <c r="N17" s="83">
        <f>RES_hhdet_num!N$141</f>
        <v>3301496.9999999981</v>
      </c>
      <c r="O17" s="83">
        <f>RES_hhdet_num!O$141</f>
        <v>3623769.9999999991</v>
      </c>
      <c r="P17" s="83">
        <f>RES_hhdet_num!P$141</f>
        <v>3756321.9999999995</v>
      </c>
      <c r="Q17" s="83">
        <f>RES_hhdet_num!Q$141</f>
        <v>4129750.9999999991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149</v>
      </c>
      <c r="B21" s="67"/>
      <c r="C21" s="67">
        <f t="shared" ref="C21:Q21" si="0">B7+C35-C7</f>
        <v>334076.8125</v>
      </c>
      <c r="D21" s="67">
        <f t="shared" si="0"/>
        <v>334076.8125</v>
      </c>
      <c r="E21" s="67">
        <f t="shared" si="0"/>
        <v>334076.81250000093</v>
      </c>
      <c r="F21" s="67">
        <f t="shared" si="0"/>
        <v>334076.8125</v>
      </c>
      <c r="G21" s="67">
        <f t="shared" si="0"/>
        <v>334076.81249999907</v>
      </c>
      <c r="H21" s="67">
        <f t="shared" si="0"/>
        <v>334076.8125</v>
      </c>
      <c r="I21" s="67">
        <f t="shared" si="0"/>
        <v>334076.8125</v>
      </c>
      <c r="J21" s="67">
        <f t="shared" si="0"/>
        <v>334076.8125</v>
      </c>
      <c r="K21" s="67">
        <f t="shared" si="0"/>
        <v>334076.8125</v>
      </c>
      <c r="L21" s="67">
        <f t="shared" si="0"/>
        <v>334076.8125</v>
      </c>
      <c r="M21" s="67">
        <f t="shared" si="0"/>
        <v>334076.8125</v>
      </c>
      <c r="N21" s="67">
        <f t="shared" si="0"/>
        <v>627089.00000000093</v>
      </c>
      <c r="O21" s="67">
        <f t="shared" si="0"/>
        <v>334076.81249999907</v>
      </c>
      <c r="P21" s="67">
        <f t="shared" si="0"/>
        <v>334076.81249999907</v>
      </c>
      <c r="Q21" s="67">
        <f t="shared" si="0"/>
        <v>334076.81250000093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6564</v>
      </c>
      <c r="D23" s="67">
        <f t="shared" si="1"/>
        <v>6077</v>
      </c>
      <c r="E23" s="67">
        <f t="shared" si="1"/>
        <v>6060</v>
      </c>
      <c r="F23" s="67">
        <f t="shared" si="1"/>
        <v>5736</v>
      </c>
      <c r="G23" s="67">
        <f t="shared" si="1"/>
        <v>5774</v>
      </c>
      <c r="H23" s="67">
        <f t="shared" si="1"/>
        <v>5683</v>
      </c>
      <c r="I23" s="67">
        <f t="shared" si="1"/>
        <v>5449</v>
      </c>
      <c r="J23" s="67">
        <f t="shared" si="1"/>
        <v>10856</v>
      </c>
      <c r="K23" s="67">
        <f t="shared" si="1"/>
        <v>10425</v>
      </c>
      <c r="L23" s="67">
        <f t="shared" si="1"/>
        <v>10001</v>
      </c>
      <c r="M23" s="67">
        <f t="shared" si="1"/>
        <v>6382</v>
      </c>
      <c r="N23" s="67">
        <f t="shared" si="1"/>
        <v>31900.000000000029</v>
      </c>
      <c r="O23" s="67">
        <f t="shared" si="1"/>
        <v>17342.999999999971</v>
      </c>
      <c r="P23" s="67">
        <f t="shared" si="1"/>
        <v>27126.999999999971</v>
      </c>
      <c r="Q23" s="67">
        <f t="shared" si="1"/>
        <v>24838.000000000087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148</v>
      </c>
      <c r="B25" s="67"/>
      <c r="C25" s="67">
        <f t="shared" ref="C25:Q28" si="2">B11+C39-C11</f>
        <v>249154.81801324431</v>
      </c>
      <c r="D25" s="67">
        <f t="shared" si="2"/>
        <v>255095.36167898122</v>
      </c>
      <c r="E25" s="67">
        <f t="shared" si="2"/>
        <v>251694.82680692058</v>
      </c>
      <c r="F25" s="67">
        <f t="shared" si="2"/>
        <v>207624.91435069917</v>
      </c>
      <c r="G25" s="67">
        <f t="shared" si="2"/>
        <v>256517.76372175338</v>
      </c>
      <c r="H25" s="67">
        <f t="shared" si="2"/>
        <v>251156.49953194149</v>
      </c>
      <c r="I25" s="67">
        <f t="shared" si="2"/>
        <v>300143.29495083215</v>
      </c>
      <c r="J25" s="67">
        <f t="shared" si="2"/>
        <v>347131.3466540724</v>
      </c>
      <c r="K25" s="67">
        <f t="shared" si="2"/>
        <v>393361.59185812529</v>
      </c>
      <c r="L25" s="67">
        <f t="shared" si="2"/>
        <v>262643.70665386645</v>
      </c>
      <c r="M25" s="67">
        <f t="shared" si="2"/>
        <v>370754.27448497433</v>
      </c>
      <c r="N25" s="67">
        <f t="shared" si="2"/>
        <v>442317.64687183267</v>
      </c>
      <c r="O25" s="67">
        <f t="shared" si="2"/>
        <v>252377.95273973746</v>
      </c>
      <c r="P25" s="67">
        <f t="shared" si="2"/>
        <v>272067.00659866165</v>
      </c>
      <c r="Q25" s="67">
        <f t="shared" si="2"/>
        <v>294101.84813120821</v>
      </c>
    </row>
    <row r="26" spans="1:17" ht="12" customHeight="1" x14ac:dyDescent="0.25">
      <c r="A26" s="23" t="s">
        <v>147</v>
      </c>
      <c r="B26" s="67"/>
      <c r="C26" s="67">
        <f t="shared" si="2"/>
        <v>13891.500000000058</v>
      </c>
      <c r="D26" s="67">
        <f t="shared" si="2"/>
        <v>16825.854120292875</v>
      </c>
      <c r="E26" s="67">
        <f t="shared" si="2"/>
        <v>13891.5</v>
      </c>
      <c r="F26" s="67">
        <f t="shared" si="2"/>
        <v>32304.902246610029</v>
      </c>
      <c r="G26" s="67">
        <f t="shared" si="2"/>
        <v>13891.499999999884</v>
      </c>
      <c r="H26" s="67">
        <f t="shared" si="2"/>
        <v>14676.303503547562</v>
      </c>
      <c r="I26" s="67">
        <f t="shared" si="2"/>
        <v>21734.906942625297</v>
      </c>
      <c r="J26" s="67">
        <f t="shared" si="2"/>
        <v>24969.971169828903</v>
      </c>
      <c r="K26" s="67">
        <f t="shared" si="2"/>
        <v>13891.499999999534</v>
      </c>
      <c r="L26" s="67">
        <f t="shared" si="2"/>
        <v>56098.75621579797</v>
      </c>
      <c r="M26" s="67">
        <f t="shared" si="2"/>
        <v>13891.499999999534</v>
      </c>
      <c r="N26" s="67">
        <f t="shared" si="2"/>
        <v>171634.64007639512</v>
      </c>
      <c r="O26" s="67">
        <f t="shared" si="2"/>
        <v>80906.874119764194</v>
      </c>
      <c r="P26" s="67">
        <f t="shared" si="2"/>
        <v>62009.805901337881</v>
      </c>
      <c r="Q26" s="67">
        <f t="shared" si="2"/>
        <v>39974.964368792484</v>
      </c>
    </row>
    <row r="27" spans="1:17" ht="12" customHeight="1" x14ac:dyDescent="0.25">
      <c r="A27" s="23" t="s">
        <v>142</v>
      </c>
      <c r="B27" s="67"/>
      <c r="C27" s="67">
        <f t="shared" si="2"/>
        <v>301770.77673091728</v>
      </c>
      <c r="D27" s="67">
        <f t="shared" si="2"/>
        <v>67347.000000000058</v>
      </c>
      <c r="E27" s="67">
        <f t="shared" si="2"/>
        <v>141466.49078025966</v>
      </c>
      <c r="F27" s="67">
        <f t="shared" si="2"/>
        <v>81899.994049613306</v>
      </c>
      <c r="G27" s="67">
        <f t="shared" si="2"/>
        <v>67346.999999999971</v>
      </c>
      <c r="H27" s="67">
        <f t="shared" si="2"/>
        <v>67347.000000000015</v>
      </c>
      <c r="I27" s="67">
        <f t="shared" si="2"/>
        <v>95827.275290539663</v>
      </c>
      <c r="J27" s="67">
        <f t="shared" si="2"/>
        <v>0</v>
      </c>
      <c r="K27" s="67">
        <f t="shared" si="2"/>
        <v>27473.03909363132</v>
      </c>
      <c r="L27" s="67">
        <f t="shared" si="2"/>
        <v>28980.25551006016</v>
      </c>
      <c r="M27" s="67">
        <f t="shared" si="2"/>
        <v>17497.244773364488</v>
      </c>
      <c r="N27" s="67">
        <f t="shared" si="2"/>
        <v>23792</v>
      </c>
      <c r="O27" s="67">
        <f t="shared" si="2"/>
        <v>14754.687104554265</v>
      </c>
      <c r="P27" s="67">
        <f t="shared" si="2"/>
        <v>53121.999999999993</v>
      </c>
      <c r="Q27" s="67">
        <f t="shared" si="2"/>
        <v>25038.814346980813</v>
      </c>
    </row>
    <row r="28" spans="1:17" ht="12" customHeight="1" x14ac:dyDescent="0.25">
      <c r="A28" s="23" t="s">
        <v>141</v>
      </c>
      <c r="B28" s="67"/>
      <c r="C28" s="67">
        <f t="shared" si="2"/>
        <v>12185.146257572931</v>
      </c>
      <c r="D28" s="67">
        <f t="shared" si="2"/>
        <v>4662</v>
      </c>
      <c r="E28" s="67">
        <f t="shared" si="2"/>
        <v>4661.9999999999927</v>
      </c>
      <c r="F28" s="67">
        <f t="shared" si="2"/>
        <v>12247.001853077567</v>
      </c>
      <c r="G28" s="67">
        <f t="shared" si="2"/>
        <v>5488.4053829003642</v>
      </c>
      <c r="H28" s="67">
        <f t="shared" si="2"/>
        <v>7249.1396611442215</v>
      </c>
      <c r="I28" s="67">
        <f t="shared" si="2"/>
        <v>21191.449356036159</v>
      </c>
      <c r="J28" s="67">
        <f t="shared" si="2"/>
        <v>3466.2744512446225</v>
      </c>
      <c r="K28" s="67">
        <f t="shared" si="2"/>
        <v>4662</v>
      </c>
      <c r="L28" s="67">
        <f t="shared" si="2"/>
        <v>4662</v>
      </c>
      <c r="M28" s="67">
        <f t="shared" si="2"/>
        <v>4662.0000000000073</v>
      </c>
      <c r="N28" s="67">
        <f t="shared" si="2"/>
        <v>11364.715813788509</v>
      </c>
      <c r="O28" s="67">
        <f t="shared" si="2"/>
        <v>18108</v>
      </c>
      <c r="P28" s="67">
        <f t="shared" si="2"/>
        <v>29915.999999999996</v>
      </c>
      <c r="Q28" s="67">
        <f t="shared" si="2"/>
        <v>15721.000000000007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131429.59779502405</v>
      </c>
      <c r="D30" s="67">
        <f t="shared" si="3"/>
        <v>154703.0726251977</v>
      </c>
      <c r="E30" s="67">
        <f t="shared" si="3"/>
        <v>167293.92285880947</v>
      </c>
      <c r="F30" s="67">
        <f t="shared" si="3"/>
        <v>102120.00000000023</v>
      </c>
      <c r="G30" s="67">
        <f t="shared" si="3"/>
        <v>227464.38772036345</v>
      </c>
      <c r="H30" s="67">
        <f t="shared" si="3"/>
        <v>102120.00000000023</v>
      </c>
      <c r="I30" s="67">
        <f t="shared" si="3"/>
        <v>464403.32924297359</v>
      </c>
      <c r="J30" s="67">
        <f t="shared" si="3"/>
        <v>102120</v>
      </c>
      <c r="K30" s="67">
        <f t="shared" si="3"/>
        <v>127764.51769535441</v>
      </c>
      <c r="L30" s="67">
        <f t="shared" si="3"/>
        <v>138802.0726251977</v>
      </c>
      <c r="M30" s="67">
        <f t="shared" si="3"/>
        <v>122135.92285880959</v>
      </c>
      <c r="N30" s="67">
        <f t="shared" si="3"/>
        <v>300364.06666666677</v>
      </c>
      <c r="O30" s="67">
        <f t="shared" si="3"/>
        <v>145971.38772036321</v>
      </c>
      <c r="P30" s="67">
        <f t="shared" si="3"/>
        <v>181601.70050709043</v>
      </c>
      <c r="Q30" s="67">
        <f t="shared" si="3"/>
        <v>118136.46141553309</v>
      </c>
    </row>
    <row r="31" spans="1:17" ht="12" customHeight="1" x14ac:dyDescent="0.25">
      <c r="A31" s="29" t="s">
        <v>140</v>
      </c>
      <c r="B31" s="83"/>
      <c r="C31" s="83">
        <f t="shared" si="3"/>
        <v>499307.21470497688</v>
      </c>
      <c r="D31" s="83">
        <f t="shared" si="3"/>
        <v>398995.5</v>
      </c>
      <c r="E31" s="83">
        <f t="shared" si="3"/>
        <v>398995.5</v>
      </c>
      <c r="F31" s="83">
        <f t="shared" si="3"/>
        <v>661921.14901072858</v>
      </c>
      <c r="G31" s="83">
        <f t="shared" si="3"/>
        <v>398995.5</v>
      </c>
      <c r="H31" s="83">
        <f t="shared" si="3"/>
        <v>398995.50000000047</v>
      </c>
      <c r="I31" s="83">
        <f t="shared" si="3"/>
        <v>398995.5</v>
      </c>
      <c r="J31" s="83">
        <f t="shared" si="3"/>
        <v>554481.36830181535</v>
      </c>
      <c r="K31" s="83">
        <f t="shared" si="3"/>
        <v>431682.28529502358</v>
      </c>
      <c r="L31" s="83">
        <f t="shared" si="3"/>
        <v>687657.23987480253</v>
      </c>
      <c r="M31" s="83">
        <f t="shared" si="3"/>
        <v>579788.38964119088</v>
      </c>
      <c r="N31" s="83">
        <f t="shared" si="3"/>
        <v>769158.87840975029</v>
      </c>
      <c r="O31" s="83">
        <f t="shared" si="3"/>
        <v>676455.92477963585</v>
      </c>
      <c r="P31" s="83">
        <f t="shared" si="3"/>
        <v>652931.39525643876</v>
      </c>
      <c r="Q31" s="83">
        <f t="shared" si="3"/>
        <v>587788.78858446795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149</v>
      </c>
      <c r="B35" s="67"/>
      <c r="C35" s="67">
        <f>RES_hhdet_in!C$126</f>
        <v>37416.8125</v>
      </c>
      <c r="D35" s="67">
        <f>RES_hhdet_in!D$126</f>
        <v>325343.81249999994</v>
      </c>
      <c r="E35" s="67">
        <f>RES_hhdet_in!E$126</f>
        <v>200808.81250000003</v>
      </c>
      <c r="F35" s="67">
        <f>RES_hhdet_in!F$126</f>
        <v>325701.8125</v>
      </c>
      <c r="G35" s="67">
        <f>RES_hhdet_in!G$126</f>
        <v>321311.8125</v>
      </c>
      <c r="H35" s="67">
        <f>RES_hhdet_in!H$126</f>
        <v>296198.81250000006</v>
      </c>
      <c r="I35" s="67">
        <f>RES_hhdet_in!I$126</f>
        <v>330783.81249999994</v>
      </c>
      <c r="J35" s="67">
        <f>RES_hhdet_in!J$126</f>
        <v>286381.81250000006</v>
      </c>
      <c r="K35" s="67">
        <f>RES_hhdet_in!K$126</f>
        <v>214649.8125</v>
      </c>
      <c r="L35" s="67">
        <f>RES_hhdet_in!L$126</f>
        <v>312547.8125</v>
      </c>
      <c r="M35" s="67">
        <f>RES_hhdet_in!M$126</f>
        <v>308440.8125</v>
      </c>
      <c r="N35" s="67">
        <f>RES_hhdet_in!N$126</f>
        <v>0</v>
      </c>
      <c r="O35" s="67">
        <f>RES_hhdet_in!O$126</f>
        <v>1013560.8125</v>
      </c>
      <c r="P35" s="67">
        <f>RES_hhdet_in!P$126</f>
        <v>349874.8125</v>
      </c>
      <c r="Q35" s="67">
        <f>RES_hhdet_in!Q$126</f>
        <v>684826.8125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RES_hhdet_in!C$129</f>
        <v>10192</v>
      </c>
      <c r="D37" s="67">
        <f>RES_hhdet_in!D$129</f>
        <v>9545</v>
      </c>
      <c r="E37" s="67">
        <f>RES_hhdet_in!E$129</f>
        <v>6382</v>
      </c>
      <c r="F37" s="67">
        <f>RES_hhdet_in!F$129</f>
        <v>9177</v>
      </c>
      <c r="G37" s="67">
        <f>RES_hhdet_in!G$129</f>
        <v>16939</v>
      </c>
      <c r="H37" s="67">
        <f>RES_hhdet_in!H$129</f>
        <v>26083</v>
      </c>
      <c r="I37" s="67">
        <f>RES_hhdet_in!I$129</f>
        <v>22681</v>
      </c>
      <c r="J37" s="67">
        <f>RES_hhdet_in!J$129</f>
        <v>41468</v>
      </c>
      <c r="K37" s="67">
        <f>RES_hhdet_in!K$129</f>
        <v>39615</v>
      </c>
      <c r="L37" s="67">
        <f>RES_hhdet_in!L$129</f>
        <v>46109</v>
      </c>
      <c r="M37" s="67">
        <f>RES_hhdet_in!M$129</f>
        <v>7475</v>
      </c>
      <c r="N37" s="67">
        <f>RES_hhdet_in!N$129</f>
        <v>0</v>
      </c>
      <c r="O37" s="67">
        <f>RES_hhdet_in!O$129</f>
        <v>44186</v>
      </c>
      <c r="P37" s="67">
        <f>RES_hhdet_in!P$129</f>
        <v>24536</v>
      </c>
      <c r="Q37" s="67">
        <f>RES_hhdet_in!Q$129</f>
        <v>40722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148</v>
      </c>
      <c r="B39" s="67"/>
      <c r="C39" s="67">
        <f>RES_hhdet_in!C$131</f>
        <v>181076.8180132446</v>
      </c>
      <c r="D39" s="67">
        <f>RES_hhdet_in!D$131</f>
        <v>185633.36167898128</v>
      </c>
      <c r="E39" s="67">
        <f>RES_hhdet_in!E$131</f>
        <v>101380.82680692076</v>
      </c>
      <c r="F39" s="67">
        <f>RES_hhdet_in!F$131</f>
        <v>261995.91435069847</v>
      </c>
      <c r="G39" s="67">
        <f>RES_hhdet_in!G$131</f>
        <v>170619.76372175367</v>
      </c>
      <c r="H39" s="67">
        <f>RES_hhdet_in!H$131</f>
        <v>146656.49953194131</v>
      </c>
      <c r="I39" s="67">
        <f>RES_hhdet_in!I$131</f>
        <v>237143.29495083282</v>
      </c>
      <c r="J39" s="67">
        <f>RES_hhdet_in!J$131</f>
        <v>150138.34665407258</v>
      </c>
      <c r="K39" s="67">
        <f>RES_hhdet_in!K$131</f>
        <v>107933.59185812532</v>
      </c>
      <c r="L39" s="67">
        <f>RES_hhdet_in!L$131</f>
        <v>222744.70665386628</v>
      </c>
      <c r="M39" s="67">
        <f>RES_hhdet_in!M$131</f>
        <v>121748.27448497449</v>
      </c>
      <c r="N39" s="67">
        <f>RES_hhdet_in!N$131</f>
        <v>18053.64687183217</v>
      </c>
      <c r="O39" s="67">
        <f>RES_hhdet_in!O$131</f>
        <v>551529.95273973839</v>
      </c>
      <c r="P39" s="67">
        <f>RES_hhdet_in!P$131</f>
        <v>299091.00659866171</v>
      </c>
      <c r="Q39" s="67">
        <f>RES_hhdet_in!Q$131</f>
        <v>347008.84813120821</v>
      </c>
    </row>
    <row r="40" spans="1:17" ht="12" customHeight="1" x14ac:dyDescent="0.25">
      <c r="A40" s="23" t="s">
        <v>147</v>
      </c>
      <c r="B40" s="67"/>
      <c r="C40" s="67">
        <f>RES_hhdet_in!C$132</f>
        <v>97219.499999999971</v>
      </c>
      <c r="D40" s="67">
        <f>RES_hhdet_in!D$132</f>
        <v>87137.854120292948</v>
      </c>
      <c r="E40" s="67">
        <f>RES_hhdet_in!E$132</f>
        <v>169623.49999999927</v>
      </c>
      <c r="F40" s="67">
        <f>RES_hhdet_in!F$132</f>
        <v>40566.902246610654</v>
      </c>
      <c r="G40" s="67">
        <f>RES_hhdet_in!G$132</f>
        <v>129574.50000000026</v>
      </c>
      <c r="H40" s="67">
        <f>RES_hhdet_in!H$132</f>
        <v>148940.30350354736</v>
      </c>
      <c r="I40" s="67">
        <f>RES_hhdet_in!I$132</f>
        <v>142716.90694262515</v>
      </c>
      <c r="J40" s="67">
        <f>RES_hhdet_in!J$132</f>
        <v>134136.97116982882</v>
      </c>
      <c r="K40" s="67">
        <f>RES_hhdet_in!K$132</f>
        <v>169655.49999999988</v>
      </c>
      <c r="L40" s="67">
        <f>RES_hhdet_in!L$132</f>
        <v>87084.75621579765</v>
      </c>
      <c r="M40" s="67">
        <f>RES_hhdet_in!M$132</f>
        <v>252398.49999999971</v>
      </c>
      <c r="N40" s="67">
        <f>RES_hhdet_in!N$132</f>
        <v>3949.6400763946608</v>
      </c>
      <c r="O40" s="67">
        <f>RES_hhdet_in!O$132</f>
        <v>388840.87411976448</v>
      </c>
      <c r="P40" s="67">
        <f>RES_hhdet_in!P$132</f>
        <v>133821.8059013384</v>
      </c>
      <c r="Q40" s="67">
        <f>RES_hhdet_in!Q$132</f>
        <v>271245.96436879179</v>
      </c>
    </row>
    <row r="41" spans="1:17" ht="12" customHeight="1" x14ac:dyDescent="0.25">
      <c r="A41" s="23" t="s">
        <v>142</v>
      </c>
      <c r="B41" s="67"/>
      <c r="C41" s="67">
        <f>RES_hhdet_in!C$135</f>
        <v>1876.7767309172589</v>
      </c>
      <c r="D41" s="67">
        <f>RES_hhdet_in!D$135</f>
        <v>51725.999999999709</v>
      </c>
      <c r="E41" s="67">
        <f>RES_hhdet_in!E$135</f>
        <v>5975.4907802600301</v>
      </c>
      <c r="F41" s="67">
        <f>RES_hhdet_in!F$135</f>
        <v>20244.994049613306</v>
      </c>
      <c r="G41" s="67">
        <f>RES_hhdet_in!G$135</f>
        <v>25771.000000000033</v>
      </c>
      <c r="H41" s="67">
        <f>RES_hhdet_in!H$135</f>
        <v>6746.0000000004047</v>
      </c>
      <c r="I41" s="67">
        <f>RES_hhdet_in!I$135</f>
        <v>44255.275290539204</v>
      </c>
      <c r="J41" s="67">
        <f>RES_hhdet_in!J$135</f>
        <v>28994.999999999942</v>
      </c>
      <c r="K41" s="67">
        <f>RES_hhdet_in!K$135</f>
        <v>30600.039093631371</v>
      </c>
      <c r="L41" s="67">
        <f>RES_hhdet_in!L$135</f>
        <v>19063.25551005992</v>
      </c>
      <c r="M41" s="67">
        <f>RES_hhdet_in!M$135</f>
        <v>1938.2447733647221</v>
      </c>
      <c r="N41" s="67">
        <f>RES_hhdet_in!N$135</f>
        <v>0</v>
      </c>
      <c r="O41" s="67">
        <f>RES_hhdet_in!O$135</f>
        <v>59623.687104554265</v>
      </c>
      <c r="P41" s="67">
        <f>RES_hhdet_in!P$135</f>
        <v>0</v>
      </c>
      <c r="Q41" s="67">
        <f>RES_hhdet_in!Q$135</f>
        <v>64086.814346980798</v>
      </c>
    </row>
    <row r="42" spans="1:17" ht="12" customHeight="1" x14ac:dyDescent="0.25">
      <c r="A42" s="23" t="s">
        <v>141</v>
      </c>
      <c r="B42" s="67"/>
      <c r="C42" s="67">
        <f>RES_hhdet_in!C$136</f>
        <v>169.14625757293095</v>
      </c>
      <c r="D42" s="67">
        <f>RES_hhdet_in!D$136</f>
        <v>10699.999999999991</v>
      </c>
      <c r="E42" s="67">
        <f>RES_hhdet_in!E$136</f>
        <v>1467.0000000000027</v>
      </c>
      <c r="F42" s="67">
        <f>RES_hhdet_in!F$136</f>
        <v>2894.0018530775701</v>
      </c>
      <c r="G42" s="67">
        <f>RES_hhdet_in!G$136</f>
        <v>4514.405382900366</v>
      </c>
      <c r="H42" s="67">
        <f>RES_hhdet_in!H$136</f>
        <v>208.13966114422036</v>
      </c>
      <c r="I42" s="67">
        <f>RES_hhdet_in!I$136</f>
        <v>11488.449356036152</v>
      </c>
      <c r="J42" s="67">
        <f>RES_hhdet_in!J$136</f>
        <v>14602.274451244601</v>
      </c>
      <c r="K42" s="67">
        <f>RES_hhdet_in!K$136</f>
        <v>11772.000000000018</v>
      </c>
      <c r="L42" s="67">
        <f>RES_hhdet_in!L$136</f>
        <v>1962.9999999999932</v>
      </c>
      <c r="M42" s="67">
        <f>RES_hhdet_in!M$136</f>
        <v>5084.0000000000127</v>
      </c>
      <c r="N42" s="67">
        <f>RES_hhdet_in!N$136</f>
        <v>16.715813788505727</v>
      </c>
      <c r="O42" s="67">
        <f>RES_hhdet_in!O$136</f>
        <v>45637</v>
      </c>
      <c r="P42" s="67">
        <f>RES_hhdet_in!P$136</f>
        <v>0</v>
      </c>
      <c r="Q42" s="67">
        <f>RES_hhdet_in!Q$136</f>
        <v>43245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RES_hhdet_in!C$140</f>
        <v>96819.59779502399</v>
      </c>
      <c r="D44" s="67">
        <f>RES_hhdet_in!D$140</f>
        <v>36682.072625197718</v>
      </c>
      <c r="E44" s="67">
        <f>RES_hhdet_in!E$140</f>
        <v>20015.922858809488</v>
      </c>
      <c r="F44" s="67">
        <f>RES_hhdet_in!F$140</f>
        <v>482098.00000000035</v>
      </c>
      <c r="G44" s="67">
        <f>RES_hhdet_in!G$140</f>
        <v>43851.387720363309</v>
      </c>
      <c r="H44" s="67">
        <f>RES_hhdet_in!H$140</f>
        <v>172442.99999999988</v>
      </c>
      <c r="I44" s="67">
        <f>RES_hhdet_in!I$140</f>
        <v>25906.329242973738</v>
      </c>
      <c r="J44" s="67">
        <f>RES_hhdet_in!J$140</f>
        <v>357780</v>
      </c>
      <c r="K44" s="67">
        <f>RES_hhdet_in!K$140</f>
        <v>27086.517695354443</v>
      </c>
      <c r="L44" s="67">
        <f>RES_hhdet_in!L$140</f>
        <v>241035.0726251977</v>
      </c>
      <c r="M44" s="67">
        <f>RES_hhdet_in!M$140</f>
        <v>93318.922858809601</v>
      </c>
      <c r="N44" s="67">
        <f>RES_hhdet_in!N$140</f>
        <v>155791.06666666665</v>
      </c>
      <c r="O44" s="67">
        <f>RES_hhdet_in!O$140</f>
        <v>503182.38772036333</v>
      </c>
      <c r="P44" s="67">
        <f>RES_hhdet_in!P$140</f>
        <v>64847.700507090965</v>
      </c>
      <c r="Q44" s="67">
        <f>RES_hhdet_in!Q$140</f>
        <v>95457.461415532671</v>
      </c>
    </row>
    <row r="45" spans="1:17" ht="12" customHeight="1" x14ac:dyDescent="0.25">
      <c r="A45" s="29" t="s">
        <v>140</v>
      </c>
      <c r="B45" s="83"/>
      <c r="C45" s="83">
        <f>RES_hhdet_in!C$141</f>
        <v>237257.21470497598</v>
      </c>
      <c r="D45" s="83">
        <f>RES_hhdet_in!D$141</f>
        <v>508283.49999999977</v>
      </c>
      <c r="E45" s="83">
        <f>RES_hhdet_in!E$141</f>
        <v>413005.50000000052</v>
      </c>
      <c r="F45" s="83">
        <f>RES_hhdet_in!F$141</f>
        <v>273568.14901072776</v>
      </c>
      <c r="G45" s="83">
        <f>RES_hhdet_in!G$141</f>
        <v>569843.49999999988</v>
      </c>
      <c r="H45" s="83">
        <f>RES_hhdet_in!H$141</f>
        <v>290794.50000000012</v>
      </c>
      <c r="I45" s="83">
        <f>RES_hhdet_in!I$141</f>
        <v>834199.49999999988</v>
      </c>
      <c r="J45" s="83">
        <f>RES_hhdet_in!J$141</f>
        <v>251126.36830181628</v>
      </c>
      <c r="K45" s="83">
        <f>RES_hhdet_in!K$141</f>
        <v>412933.28529502393</v>
      </c>
      <c r="L45" s="83">
        <f>RES_hhdet_in!L$141</f>
        <v>563895.2398748023</v>
      </c>
      <c r="M45" s="83">
        <f>RES_hhdet_in!M$141</f>
        <v>582969.38964119041</v>
      </c>
      <c r="N45" s="83">
        <f>RES_hhdet_in!N$141</f>
        <v>286642.8784097493</v>
      </c>
      <c r="O45" s="83">
        <f>RES_hhdet_in!O$141</f>
        <v>998728.9247796369</v>
      </c>
      <c r="P45" s="83">
        <f>RES_hhdet_in!P$141</f>
        <v>785483.39525643899</v>
      </c>
      <c r="Q45" s="83">
        <f>RES_hhdet_in!Q$141</f>
        <v>961217.78858446726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149</v>
      </c>
      <c r="B49" s="67"/>
      <c r="C49" s="67">
        <f>RES_hhdet_in_new!C$126</f>
        <v>14841.280073466898</v>
      </c>
      <c r="D49" s="67">
        <f>RES_hhdet_in_new!D$126</f>
        <v>133701.36179887273</v>
      </c>
      <c r="E49" s="67">
        <f>RES_hhdet_in_new!E$126</f>
        <v>81390.828995324962</v>
      </c>
      <c r="F49" s="67">
        <f>RES_hhdet_in_new!F$126</f>
        <v>127744.92421020946</v>
      </c>
      <c r="G49" s="67">
        <f>RES_hhdet_in_new!G$126</f>
        <v>126764.94106954816</v>
      </c>
      <c r="H49" s="67">
        <f>RES_hhdet_in_new!H$126</f>
        <v>131329.70610281549</v>
      </c>
      <c r="I49" s="67">
        <f>RES_hhdet_in_new!I$126</f>
        <v>132067.05427308122</v>
      </c>
      <c r="J49" s="67">
        <f>RES_hhdet_in_new!J$126</f>
        <v>132516.53068107445</v>
      </c>
      <c r="K49" s="67">
        <f>RES_hhdet_in_new!K$126</f>
        <v>83942.71937378023</v>
      </c>
      <c r="L49" s="67">
        <f>RES_hhdet_in_new!L$126</f>
        <v>133147.7245321894</v>
      </c>
      <c r="M49" s="67">
        <f>RES_hhdet_in_new!M$126</f>
        <v>151726.55382286615</v>
      </c>
      <c r="N49" s="67">
        <f>RES_hhdet_in_new!N$126</f>
        <v>0</v>
      </c>
      <c r="O49" s="67">
        <f>RES_hhdet_in_new!O$126</f>
        <v>396320.62573509628</v>
      </c>
      <c r="P49" s="67">
        <f>RES_hhdet_in_new!P$126</f>
        <v>148094.2212082762</v>
      </c>
      <c r="Q49" s="67">
        <f>RES_hhdet_in_new!Q$126</f>
        <v>336344.43971918331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RES_hhdet_in_new!C$129</f>
        <v>4043</v>
      </c>
      <c r="D51" s="67">
        <f>RES_hhdet_in_new!D$129</f>
        <v>3923</v>
      </c>
      <c r="E51" s="67">
        <f>RES_hhdet_in_new!E$129</f>
        <v>2587</v>
      </c>
      <c r="F51" s="67">
        <f>RES_hhdet_in_new!F$129</f>
        <v>3599</v>
      </c>
      <c r="G51" s="67">
        <f>RES_hhdet_in_new!G$129</f>
        <v>6683</v>
      </c>
      <c r="H51" s="67">
        <f>RES_hhdet_in_new!H$129</f>
        <v>11565</v>
      </c>
      <c r="I51" s="67">
        <f>RES_hhdet_in_new!I$129</f>
        <v>9056</v>
      </c>
      <c r="J51" s="67">
        <f>RES_hhdet_in_new!J$129</f>
        <v>19188</v>
      </c>
      <c r="K51" s="67">
        <f>RES_hhdet_in_new!K$129</f>
        <v>15492</v>
      </c>
      <c r="L51" s="67">
        <f>RES_hhdet_in_new!L$129</f>
        <v>19643</v>
      </c>
      <c r="M51" s="67">
        <f>RES_hhdet_in_new!M$129</f>
        <v>3677</v>
      </c>
      <c r="N51" s="67">
        <f>RES_hhdet_in_new!N$129</f>
        <v>0</v>
      </c>
      <c r="O51" s="67">
        <f>RES_hhdet_in_new!O$129</f>
        <v>17278</v>
      </c>
      <c r="P51" s="67">
        <f>RES_hhdet_in_new!P$129</f>
        <v>10386.000000000002</v>
      </c>
      <c r="Q51" s="67">
        <f>RES_hhdet_in_new!Q$129</f>
        <v>19999.999999999996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148</v>
      </c>
      <c r="B53" s="67"/>
      <c r="C53" s="67">
        <f>RES_hhdet_in_new!C$131</f>
        <v>0</v>
      </c>
      <c r="D53" s="67">
        <f>RES_hhdet_in_new!D$131</f>
        <v>24245.021877746025</v>
      </c>
      <c r="E53" s="67">
        <f>RES_hhdet_in_new!E$131</f>
        <v>0</v>
      </c>
      <c r="F53" s="67">
        <f>RES_hhdet_in_new!F$131</f>
        <v>90186.447733823763</v>
      </c>
      <c r="G53" s="67">
        <f>RES_hhdet_in_new!G$131</f>
        <v>0</v>
      </c>
      <c r="H53" s="67">
        <f>RES_hhdet_in_new!H$131</f>
        <v>0</v>
      </c>
      <c r="I53" s="67">
        <f>RES_hhdet_in_new!I$131</f>
        <v>0</v>
      </c>
      <c r="J53" s="67">
        <f>RES_hhdet_in_new!J$131</f>
        <v>17903.717637868234</v>
      </c>
      <c r="K53" s="67">
        <f>RES_hhdet_in_new!K$131</f>
        <v>0</v>
      </c>
      <c r="L53" s="67">
        <f>RES_hhdet_in_new!L$131</f>
        <v>73418.330285541713</v>
      </c>
      <c r="M53" s="67">
        <f>RES_hhdet_in_new!M$131</f>
        <v>0</v>
      </c>
      <c r="N53" s="67">
        <f>RES_hhdet_in_new!N$131</f>
        <v>0</v>
      </c>
      <c r="O53" s="67">
        <f>RES_hhdet_in_new!O$131</f>
        <v>0</v>
      </c>
      <c r="P53" s="67">
        <f>RES_hhdet_in_new!P$131</f>
        <v>47914.933678409805</v>
      </c>
      <c r="Q53" s="67">
        <f>RES_hhdet_in_new!Q$131</f>
        <v>0</v>
      </c>
    </row>
    <row r="54" spans="1:17" ht="12" customHeight="1" x14ac:dyDescent="0.25">
      <c r="A54" s="148" t="s">
        <v>147</v>
      </c>
      <c r="B54" s="67"/>
      <c r="C54" s="67">
        <f>RES_hhdet_in_new!C$132</f>
        <v>14841.280073466898</v>
      </c>
      <c r="D54" s="67">
        <f>RES_hhdet_in_new!D$132</f>
        <v>72945.206587583772</v>
      </c>
      <c r="E54" s="67">
        <f>RES_hhdet_in_new!E$132</f>
        <v>81390.828995324962</v>
      </c>
      <c r="F54" s="67">
        <f>RES_hhdet_in_new!F$132</f>
        <v>21943.472152776394</v>
      </c>
      <c r="G54" s="67">
        <f>RES_hhdet_in_new!G$132</f>
        <v>101644.17328876737</v>
      </c>
      <c r="H54" s="67">
        <f>RES_hhdet_in_new!H$132</f>
        <v>131329.70610281549</v>
      </c>
      <c r="I54" s="67">
        <f>RES_hhdet_in_new!I$132</f>
        <v>76323.32962650586</v>
      </c>
      <c r="J54" s="67">
        <f>RES_hhdet_in_new!J$132</f>
        <v>114612.81304320622</v>
      </c>
      <c r="K54" s="67">
        <f>RES_hhdet_in_new!K$132</f>
        <v>83942.71937378023</v>
      </c>
      <c r="L54" s="67">
        <f>RES_hhdet_in_new!L$132</f>
        <v>59729.394246647687</v>
      </c>
      <c r="M54" s="67">
        <f>RES_hhdet_in_new!M$132</f>
        <v>151726.55382286615</v>
      </c>
      <c r="N54" s="67">
        <f>RES_hhdet_in_new!N$132</f>
        <v>0</v>
      </c>
      <c r="O54" s="67">
        <f>RES_hhdet_in_new!O$132</f>
        <v>291059.93863054202</v>
      </c>
      <c r="P54" s="67">
        <f>RES_hhdet_in_new!P$132</f>
        <v>100179.2875298664</v>
      </c>
      <c r="Q54" s="67">
        <f>RES_hhdet_in_new!Q$132</f>
        <v>229012.62537220251</v>
      </c>
    </row>
    <row r="55" spans="1:17" ht="12" customHeight="1" x14ac:dyDescent="0.25">
      <c r="A55" s="148" t="s">
        <v>142</v>
      </c>
      <c r="B55" s="67"/>
      <c r="C55" s="67">
        <f>RES_hhdet_in_new!C$135</f>
        <v>0</v>
      </c>
      <c r="D55" s="67">
        <f>RES_hhdet_in_new!D$135</f>
        <v>27487.721260281949</v>
      </c>
      <c r="E55" s="67">
        <f>RES_hhdet_in_new!E$135</f>
        <v>0</v>
      </c>
      <c r="F55" s="67">
        <f>RES_hhdet_in_new!F$135</f>
        <v>13558.230344181728</v>
      </c>
      <c r="G55" s="67">
        <f>RES_hhdet_in_new!G$135</f>
        <v>21213.411609278799</v>
      </c>
      <c r="H55" s="67">
        <f>RES_hhdet_in_new!H$135</f>
        <v>0</v>
      </c>
      <c r="I55" s="67">
        <f>RES_hhdet_in_new!I$135</f>
        <v>44255.275290539204</v>
      </c>
      <c r="J55" s="67">
        <f>RES_hhdet_in_new!J$135</f>
        <v>0</v>
      </c>
      <c r="K55" s="67">
        <f>RES_hhdet_in_new!K$135</f>
        <v>0</v>
      </c>
      <c r="L55" s="67">
        <f>RES_hhdet_in_new!L$135</f>
        <v>0</v>
      </c>
      <c r="M55" s="67">
        <f>RES_hhdet_in_new!M$135</f>
        <v>0</v>
      </c>
      <c r="N55" s="67">
        <f>RES_hhdet_in_new!N$135</f>
        <v>0</v>
      </c>
      <c r="O55" s="67">
        <f>RES_hhdet_in_new!O$135</f>
        <v>59623.687104554265</v>
      </c>
      <c r="P55" s="67">
        <f>RES_hhdet_in_new!P$135</f>
        <v>0</v>
      </c>
      <c r="Q55" s="67">
        <f>RES_hhdet_in_new!Q$135</f>
        <v>64086.814346980784</v>
      </c>
    </row>
    <row r="56" spans="1:17" ht="12" customHeight="1" x14ac:dyDescent="0.25">
      <c r="A56" s="148" t="s">
        <v>141</v>
      </c>
      <c r="B56" s="67"/>
      <c r="C56" s="67">
        <f>RES_hhdet_in_new!C$136</f>
        <v>0</v>
      </c>
      <c r="D56" s="67">
        <f>RES_hhdet_in_new!D$136</f>
        <v>9023.4120732609881</v>
      </c>
      <c r="E56" s="67">
        <f>RES_hhdet_in_new!E$136</f>
        <v>0</v>
      </c>
      <c r="F56" s="67">
        <f>RES_hhdet_in_new!F$136</f>
        <v>2056.7739794275767</v>
      </c>
      <c r="G56" s="67">
        <f>RES_hhdet_in_new!G$136</f>
        <v>3907.3561715019919</v>
      </c>
      <c r="H56" s="67">
        <f>RES_hhdet_in_new!H$136</f>
        <v>0</v>
      </c>
      <c r="I56" s="67">
        <f>RES_hhdet_in_new!I$136</f>
        <v>11488.449356036152</v>
      </c>
      <c r="J56" s="67">
        <f>RES_hhdet_in_new!J$136</f>
        <v>0</v>
      </c>
      <c r="K56" s="67">
        <f>RES_hhdet_in_new!K$136</f>
        <v>0</v>
      </c>
      <c r="L56" s="67">
        <f>RES_hhdet_in_new!L$136</f>
        <v>0</v>
      </c>
      <c r="M56" s="67">
        <f>RES_hhdet_in_new!M$136</f>
        <v>0</v>
      </c>
      <c r="N56" s="67">
        <f>RES_hhdet_in_new!N$136</f>
        <v>0</v>
      </c>
      <c r="O56" s="67">
        <f>RES_hhdet_in_new!O$136</f>
        <v>45637</v>
      </c>
      <c r="P56" s="67">
        <f>RES_hhdet_in_new!P$136</f>
        <v>0</v>
      </c>
      <c r="Q56" s="67">
        <f>RES_hhdet_in_new!Q$136</f>
        <v>43244.999999999993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RES_hhdet_in_new!C$140</f>
        <v>0</v>
      </c>
      <c r="D58" s="67">
        <f>RES_hhdet_in_new!D$140</f>
        <v>0</v>
      </c>
      <c r="E58" s="67">
        <f>RES_hhdet_in_new!E$140</f>
        <v>0</v>
      </c>
      <c r="F58" s="67">
        <f>RES_hhdet_in_new!F$140</f>
        <v>0</v>
      </c>
      <c r="G58" s="67">
        <f>RES_hhdet_in_new!G$140</f>
        <v>0</v>
      </c>
      <c r="H58" s="67">
        <f>RES_hhdet_in_new!H$140</f>
        <v>0</v>
      </c>
      <c r="I58" s="67">
        <f>RES_hhdet_in_new!I$140</f>
        <v>0</v>
      </c>
      <c r="J58" s="67">
        <f>RES_hhdet_in_new!J$140</f>
        <v>0</v>
      </c>
      <c r="K58" s="67">
        <f>RES_hhdet_in_new!K$140</f>
        <v>0</v>
      </c>
      <c r="L58" s="67">
        <f>RES_hhdet_in_new!L$140</f>
        <v>0</v>
      </c>
      <c r="M58" s="67">
        <f>RES_hhdet_in_new!M$140</f>
        <v>0</v>
      </c>
      <c r="N58" s="67">
        <f>RES_hhdet_in_new!N$140</f>
        <v>0</v>
      </c>
      <c r="O58" s="67">
        <f>RES_hhdet_in_new!O$140</f>
        <v>0</v>
      </c>
      <c r="P58" s="67">
        <f>RES_hhdet_in_new!P$140</f>
        <v>0</v>
      </c>
      <c r="Q58" s="67">
        <f>RES_hhdet_in_new!Q$140</f>
        <v>0</v>
      </c>
    </row>
    <row r="59" spans="1:17" ht="12" customHeight="1" x14ac:dyDescent="0.25">
      <c r="A59" s="159" t="s">
        <v>140</v>
      </c>
      <c r="B59" s="83"/>
      <c r="C59" s="83">
        <f>RES_hhdet_in_new!C$141</f>
        <v>14841.280073466898</v>
      </c>
      <c r="D59" s="83">
        <f>RES_hhdet_in_new!D$141</f>
        <v>133701.36179887273</v>
      </c>
      <c r="E59" s="83">
        <f>RES_hhdet_in_new!E$141</f>
        <v>81390.828995324962</v>
      </c>
      <c r="F59" s="83">
        <f>RES_hhdet_in_new!F$141</f>
        <v>127744.92421020946</v>
      </c>
      <c r="G59" s="83">
        <f>RES_hhdet_in_new!G$141</f>
        <v>126764.94106954816</v>
      </c>
      <c r="H59" s="83">
        <f>RES_hhdet_in_new!H$141</f>
        <v>131329.70610281549</v>
      </c>
      <c r="I59" s="83">
        <f>RES_hhdet_in_new!I$141</f>
        <v>132067.05427308122</v>
      </c>
      <c r="J59" s="83">
        <f>RES_hhdet_in_new!J$141</f>
        <v>132516.53068107445</v>
      </c>
      <c r="K59" s="83">
        <f>RES_hhdet_in_new!K$141</f>
        <v>83942.71937378023</v>
      </c>
      <c r="L59" s="83">
        <f>RES_hhdet_in_new!L$141</f>
        <v>133147.7245321894</v>
      </c>
      <c r="M59" s="83">
        <f>RES_hhdet_in_new!M$141</f>
        <v>151726.55382286615</v>
      </c>
      <c r="N59" s="83">
        <f>RES_hhdet_in_new!N$141</f>
        <v>0</v>
      </c>
      <c r="O59" s="83">
        <f>RES_hhdet_in_new!O$141</f>
        <v>396320.62573509628</v>
      </c>
      <c r="P59" s="83">
        <f>RES_hhdet_in_new!P$141</f>
        <v>148094.2212082762</v>
      </c>
      <c r="Q59" s="83">
        <f>RES_hhdet_in_new!Q$141</f>
        <v>336344.43971918331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149</v>
      </c>
      <c r="B63" s="67"/>
      <c r="C63" s="67">
        <f>C35-C49</f>
        <v>22575.5324265331</v>
      </c>
      <c r="D63" s="67">
        <f t="shared" ref="D63:Q63" si="4">D35-D49</f>
        <v>191642.45070112721</v>
      </c>
      <c r="E63" s="67">
        <f t="shared" si="4"/>
        <v>119417.98350467507</v>
      </c>
      <c r="F63" s="67">
        <f t="shared" si="4"/>
        <v>197956.88828979054</v>
      </c>
      <c r="G63" s="67">
        <f t="shared" si="4"/>
        <v>194546.87143045184</v>
      </c>
      <c r="H63" s="67">
        <f t="shared" si="4"/>
        <v>164869.10639718457</v>
      </c>
      <c r="I63" s="67">
        <f t="shared" si="4"/>
        <v>198716.75822691873</v>
      </c>
      <c r="J63" s="67">
        <f t="shared" si="4"/>
        <v>153865.28181892561</v>
      </c>
      <c r="K63" s="67">
        <f t="shared" si="4"/>
        <v>130707.09312621977</v>
      </c>
      <c r="L63" s="67">
        <f t="shared" si="4"/>
        <v>179400.0879678106</v>
      </c>
      <c r="M63" s="67">
        <f t="shared" si="4"/>
        <v>156714.25867713385</v>
      </c>
      <c r="N63" s="67">
        <f t="shared" si="4"/>
        <v>0</v>
      </c>
      <c r="O63" s="67">
        <f t="shared" si="4"/>
        <v>617240.18676490372</v>
      </c>
      <c r="P63" s="67">
        <f t="shared" si="4"/>
        <v>201780.5912917238</v>
      </c>
      <c r="Q63" s="67">
        <f t="shared" si="4"/>
        <v>348482.37278081669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6149</v>
      </c>
      <c r="D65" s="67">
        <f t="shared" ref="D65:Q65" si="5">D37-D51</f>
        <v>5622</v>
      </c>
      <c r="E65" s="67">
        <f t="shared" si="5"/>
        <v>3795</v>
      </c>
      <c r="F65" s="67">
        <f t="shared" si="5"/>
        <v>5578</v>
      </c>
      <c r="G65" s="67">
        <f t="shared" si="5"/>
        <v>10256</v>
      </c>
      <c r="H65" s="67">
        <f t="shared" si="5"/>
        <v>14518</v>
      </c>
      <c r="I65" s="67">
        <f t="shared" si="5"/>
        <v>13625</v>
      </c>
      <c r="J65" s="67">
        <f t="shared" si="5"/>
        <v>22280</v>
      </c>
      <c r="K65" s="67">
        <f t="shared" si="5"/>
        <v>24123</v>
      </c>
      <c r="L65" s="67">
        <f t="shared" si="5"/>
        <v>26466</v>
      </c>
      <c r="M65" s="67">
        <f t="shared" si="5"/>
        <v>3798</v>
      </c>
      <c r="N65" s="67">
        <f t="shared" si="5"/>
        <v>0</v>
      </c>
      <c r="O65" s="67">
        <f t="shared" si="5"/>
        <v>26908</v>
      </c>
      <c r="P65" s="67">
        <f t="shared" si="5"/>
        <v>14149.999999999998</v>
      </c>
      <c r="Q65" s="67">
        <f t="shared" si="5"/>
        <v>20722.000000000004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148</v>
      </c>
      <c r="B67" s="67"/>
      <c r="C67" s="67">
        <f t="shared" ref="C67:Q70" si="6">C39-C53</f>
        <v>181076.8180132446</v>
      </c>
      <c r="D67" s="67">
        <f t="shared" si="6"/>
        <v>161388.33980123524</v>
      </c>
      <c r="E67" s="67">
        <f t="shared" si="6"/>
        <v>101380.82680692076</v>
      </c>
      <c r="F67" s="67">
        <f t="shared" si="6"/>
        <v>171809.46661687471</v>
      </c>
      <c r="G67" s="67">
        <f t="shared" si="6"/>
        <v>170619.76372175367</v>
      </c>
      <c r="H67" s="67">
        <f t="shared" si="6"/>
        <v>146656.49953194131</v>
      </c>
      <c r="I67" s="67">
        <f t="shared" si="6"/>
        <v>237143.29495083282</v>
      </c>
      <c r="J67" s="67">
        <f t="shared" si="6"/>
        <v>132234.62901620433</v>
      </c>
      <c r="K67" s="67">
        <f t="shared" si="6"/>
        <v>107933.59185812532</v>
      </c>
      <c r="L67" s="67">
        <f t="shared" si="6"/>
        <v>149326.37636832456</v>
      </c>
      <c r="M67" s="67">
        <f t="shared" si="6"/>
        <v>121748.27448497449</v>
      </c>
      <c r="N67" s="67">
        <f t="shared" si="6"/>
        <v>18053.64687183217</v>
      </c>
      <c r="O67" s="67">
        <f t="shared" si="6"/>
        <v>551529.95273973839</v>
      </c>
      <c r="P67" s="67">
        <f t="shared" si="6"/>
        <v>251176.0729202519</v>
      </c>
      <c r="Q67" s="67">
        <f t="shared" si="6"/>
        <v>347008.84813120821</v>
      </c>
    </row>
    <row r="68" spans="1:17" ht="12" customHeight="1" x14ac:dyDescent="0.25">
      <c r="A68" s="148" t="s">
        <v>147</v>
      </c>
      <c r="B68" s="67"/>
      <c r="C68" s="67">
        <f t="shared" si="6"/>
        <v>82378.219926533071</v>
      </c>
      <c r="D68" s="67">
        <f t="shared" si="6"/>
        <v>14192.647532709176</v>
      </c>
      <c r="E68" s="67">
        <f t="shared" si="6"/>
        <v>88232.67100467431</v>
      </c>
      <c r="F68" s="67">
        <f t="shared" si="6"/>
        <v>18623.43009383426</v>
      </c>
      <c r="G68" s="67">
        <f t="shared" si="6"/>
        <v>27930.32671123289</v>
      </c>
      <c r="H68" s="67">
        <f t="shared" si="6"/>
        <v>17610.597400731873</v>
      </c>
      <c r="I68" s="67">
        <f t="shared" si="6"/>
        <v>66393.577316119292</v>
      </c>
      <c r="J68" s="67">
        <f t="shared" si="6"/>
        <v>19524.158126622599</v>
      </c>
      <c r="K68" s="67">
        <f t="shared" si="6"/>
        <v>85712.780626219654</v>
      </c>
      <c r="L68" s="67">
        <f t="shared" si="6"/>
        <v>27355.361969149963</v>
      </c>
      <c r="M68" s="67">
        <f t="shared" si="6"/>
        <v>100671.94617713356</v>
      </c>
      <c r="N68" s="67">
        <f t="shared" si="6"/>
        <v>3949.6400763946608</v>
      </c>
      <c r="O68" s="67">
        <f t="shared" si="6"/>
        <v>97780.935489222466</v>
      </c>
      <c r="P68" s="67">
        <f t="shared" si="6"/>
        <v>33642.518371472004</v>
      </c>
      <c r="Q68" s="67">
        <f t="shared" si="6"/>
        <v>42233.338996589271</v>
      </c>
    </row>
    <row r="69" spans="1:17" ht="12" customHeight="1" x14ac:dyDescent="0.25">
      <c r="A69" s="148" t="s">
        <v>142</v>
      </c>
      <c r="B69" s="67"/>
      <c r="C69" s="67">
        <f t="shared" si="6"/>
        <v>1876.7767309172589</v>
      </c>
      <c r="D69" s="67">
        <f t="shared" si="6"/>
        <v>24238.27873971776</v>
      </c>
      <c r="E69" s="67">
        <f t="shared" si="6"/>
        <v>5975.4907802600301</v>
      </c>
      <c r="F69" s="67">
        <f t="shared" si="6"/>
        <v>6686.7637054315783</v>
      </c>
      <c r="G69" s="67">
        <f t="shared" si="6"/>
        <v>4557.5883907212337</v>
      </c>
      <c r="H69" s="67">
        <f t="shared" si="6"/>
        <v>6746.0000000004047</v>
      </c>
      <c r="I69" s="67">
        <f t="shared" si="6"/>
        <v>0</v>
      </c>
      <c r="J69" s="67">
        <f t="shared" si="6"/>
        <v>28994.999999999942</v>
      </c>
      <c r="K69" s="67">
        <f t="shared" si="6"/>
        <v>30600.039093631371</v>
      </c>
      <c r="L69" s="67">
        <f t="shared" si="6"/>
        <v>19063.25551005992</v>
      </c>
      <c r="M69" s="67">
        <f t="shared" si="6"/>
        <v>1938.2447733647221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169.14625757293095</v>
      </c>
      <c r="D70" s="67">
        <f t="shared" si="6"/>
        <v>1676.5879267390028</v>
      </c>
      <c r="E70" s="67">
        <f t="shared" si="6"/>
        <v>1467.0000000000027</v>
      </c>
      <c r="F70" s="67">
        <f t="shared" si="6"/>
        <v>837.2278736499934</v>
      </c>
      <c r="G70" s="67">
        <f t="shared" si="6"/>
        <v>607.04921139837415</v>
      </c>
      <c r="H70" s="67">
        <f t="shared" si="6"/>
        <v>208.13966114422036</v>
      </c>
      <c r="I70" s="67">
        <f t="shared" si="6"/>
        <v>0</v>
      </c>
      <c r="J70" s="67">
        <f t="shared" si="6"/>
        <v>14602.274451244601</v>
      </c>
      <c r="K70" s="67">
        <f t="shared" si="6"/>
        <v>11772.000000000018</v>
      </c>
      <c r="L70" s="67">
        <f t="shared" si="6"/>
        <v>1962.9999999999932</v>
      </c>
      <c r="M70" s="67">
        <f t="shared" si="6"/>
        <v>5084.0000000000127</v>
      </c>
      <c r="N70" s="67">
        <f t="shared" si="6"/>
        <v>16.715813788505727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96819.59779502399</v>
      </c>
      <c r="D72" s="67">
        <f t="shared" si="7"/>
        <v>36682.072625197718</v>
      </c>
      <c r="E72" s="67">
        <f t="shared" si="7"/>
        <v>20015.922858809488</v>
      </c>
      <c r="F72" s="67">
        <f t="shared" si="7"/>
        <v>482098.00000000035</v>
      </c>
      <c r="G72" s="67">
        <f t="shared" si="7"/>
        <v>43851.387720363309</v>
      </c>
      <c r="H72" s="67">
        <f t="shared" si="7"/>
        <v>172442.99999999988</v>
      </c>
      <c r="I72" s="67">
        <f t="shared" si="7"/>
        <v>25906.329242973738</v>
      </c>
      <c r="J72" s="67">
        <f t="shared" si="7"/>
        <v>357780</v>
      </c>
      <c r="K72" s="67">
        <f t="shared" si="7"/>
        <v>27086.517695354443</v>
      </c>
      <c r="L72" s="67">
        <f t="shared" si="7"/>
        <v>241035.0726251977</v>
      </c>
      <c r="M72" s="67">
        <f t="shared" si="7"/>
        <v>93318.922858809601</v>
      </c>
      <c r="N72" s="67">
        <f t="shared" si="7"/>
        <v>155791.06666666665</v>
      </c>
      <c r="O72" s="67">
        <f t="shared" si="7"/>
        <v>503182.38772036333</v>
      </c>
      <c r="P72" s="67">
        <f t="shared" si="7"/>
        <v>64847.700507090965</v>
      </c>
      <c r="Q72" s="67">
        <f t="shared" si="7"/>
        <v>95457.461415532671</v>
      </c>
    </row>
    <row r="73" spans="1:17" ht="12" customHeight="1" x14ac:dyDescent="0.25">
      <c r="A73" s="159" t="s">
        <v>140</v>
      </c>
      <c r="B73" s="83"/>
      <c r="C73" s="83">
        <f t="shared" si="7"/>
        <v>222415.9346315091</v>
      </c>
      <c r="D73" s="83">
        <f t="shared" si="7"/>
        <v>374582.13820112706</v>
      </c>
      <c r="E73" s="83">
        <f t="shared" si="7"/>
        <v>331614.67100467556</v>
      </c>
      <c r="F73" s="83">
        <f t="shared" si="7"/>
        <v>145823.22480051831</v>
      </c>
      <c r="G73" s="83">
        <f t="shared" si="7"/>
        <v>443078.55893045175</v>
      </c>
      <c r="H73" s="83">
        <f t="shared" si="7"/>
        <v>159464.79389718463</v>
      </c>
      <c r="I73" s="83">
        <f t="shared" si="7"/>
        <v>702132.44572691864</v>
      </c>
      <c r="J73" s="83">
        <f t="shared" si="7"/>
        <v>118609.83762074183</v>
      </c>
      <c r="K73" s="83">
        <f t="shared" si="7"/>
        <v>328990.56592124369</v>
      </c>
      <c r="L73" s="83">
        <f t="shared" si="7"/>
        <v>430747.51534261287</v>
      </c>
      <c r="M73" s="83">
        <f t="shared" si="7"/>
        <v>431242.83581832424</v>
      </c>
      <c r="N73" s="83">
        <f t="shared" si="7"/>
        <v>286642.8784097493</v>
      </c>
      <c r="O73" s="83">
        <f t="shared" si="7"/>
        <v>602408.29904454062</v>
      </c>
      <c r="P73" s="83">
        <f t="shared" si="7"/>
        <v>637389.17404816276</v>
      </c>
      <c r="Q73" s="83">
        <f t="shared" si="7"/>
        <v>624873.34886528389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RES_hhdet_numvin!B125</f>
        <v>0</v>
      </c>
      <c r="C78" s="189">
        <f>RES_hhdet_numvin!C125</f>
        <v>0</v>
      </c>
      <c r="D78" s="189">
        <f>RES_hhdet_numvin!D125</f>
        <v>0</v>
      </c>
      <c r="E78" s="189">
        <f>RES_hhdet_numvin!E125</f>
        <v>0</v>
      </c>
      <c r="F78" s="189">
        <f>RES_hhdet_numvin!F125</f>
        <v>0</v>
      </c>
      <c r="G78" s="189">
        <f>RES_hhdet_numvin!G125</f>
        <v>0</v>
      </c>
      <c r="H78" s="189">
        <f>RES_hhdet_numvin!H125</f>
        <v>0</v>
      </c>
      <c r="I78" s="189">
        <f>RES_hhdet_numvin!I125</f>
        <v>0</v>
      </c>
      <c r="J78" s="189">
        <f>RES_hhdet_numvin!J125</f>
        <v>0</v>
      </c>
      <c r="K78" s="189">
        <f>RES_hhdet_numvin!K125</f>
        <v>0</v>
      </c>
      <c r="L78" s="189">
        <f>RES_hhdet_numvin!L125</f>
        <v>0</v>
      </c>
      <c r="M78" s="189">
        <f>RES_hhdet_numvin!M125</f>
        <v>0</v>
      </c>
      <c r="N78" s="189">
        <f>RES_hhdet_numvin!N125</f>
        <v>0</v>
      </c>
      <c r="O78" s="189">
        <f>RES_hhdet_numvin!O125</f>
        <v>0</v>
      </c>
      <c r="P78" s="189">
        <f>RES_hhdet_numvin!P125</f>
        <v>0</v>
      </c>
      <c r="Q78" s="189">
        <f>RES_hhdet_numvin!Q125</f>
        <v>0</v>
      </c>
    </row>
    <row r="79" spans="1:17" ht="12" customHeight="1" x14ac:dyDescent="0.25">
      <c r="A79" s="23" t="s">
        <v>149</v>
      </c>
      <c r="B79" s="80">
        <f>RES_hhdet_numvin!B126</f>
        <v>41064.624999999985</v>
      </c>
      <c r="C79" s="80">
        <f>RES_hhdet_numvin!C126</f>
        <v>37416.812499999985</v>
      </c>
      <c r="D79" s="80">
        <f>RES_hhdet_numvin!D126</f>
        <v>325343.8125</v>
      </c>
      <c r="E79" s="80">
        <f>RES_hhdet_numvin!E126</f>
        <v>200808.81249999994</v>
      </c>
      <c r="F79" s="80">
        <f>RES_hhdet_numvin!F126</f>
        <v>325701.81249999994</v>
      </c>
      <c r="G79" s="80">
        <f>RES_hhdet_numvin!G126</f>
        <v>321311.81249999994</v>
      </c>
      <c r="H79" s="80">
        <f>RES_hhdet_numvin!H126</f>
        <v>296198.81249999994</v>
      </c>
      <c r="I79" s="80">
        <f>RES_hhdet_numvin!I126</f>
        <v>330783.81249999994</v>
      </c>
      <c r="J79" s="80">
        <f>RES_hhdet_numvin!J126</f>
        <v>286381.8125</v>
      </c>
      <c r="K79" s="80">
        <f>RES_hhdet_numvin!K126</f>
        <v>214649.81249999994</v>
      </c>
      <c r="L79" s="80">
        <f>RES_hhdet_numvin!L126</f>
        <v>312547.81249999988</v>
      </c>
      <c r="M79" s="80">
        <f>RES_hhdet_numvin!M126</f>
        <v>308440.8125</v>
      </c>
      <c r="N79" s="80">
        <f>RES_hhdet_numvin!N126</f>
        <v>0</v>
      </c>
      <c r="O79" s="80">
        <f>RES_hhdet_numvin!O126</f>
        <v>1013560.8124999998</v>
      </c>
      <c r="P79" s="80">
        <f>RES_hhdet_numvin!P126</f>
        <v>349874.81249999988</v>
      </c>
      <c r="Q79" s="80">
        <f>RES_hhdet_numvin!Q126</f>
        <v>684826.81249999988</v>
      </c>
    </row>
    <row r="80" spans="1:17" ht="12.95" customHeight="1" x14ac:dyDescent="0.25">
      <c r="A80" s="146" t="s">
        <v>112</v>
      </c>
      <c r="B80" s="188">
        <f>RES_hhdet_numvin!B128</f>
        <v>0</v>
      </c>
      <c r="C80" s="188">
        <f>RES_hhdet_numvin!C128</f>
        <v>0</v>
      </c>
      <c r="D80" s="188">
        <f>RES_hhdet_numvin!D128</f>
        <v>0</v>
      </c>
      <c r="E80" s="188">
        <f>RES_hhdet_numvin!E128</f>
        <v>0</v>
      </c>
      <c r="F80" s="188">
        <f>RES_hhdet_numvin!F128</f>
        <v>0</v>
      </c>
      <c r="G80" s="188">
        <f>RES_hhdet_numvin!G128</f>
        <v>0</v>
      </c>
      <c r="H80" s="188">
        <f>RES_hhdet_numvin!H128</f>
        <v>0</v>
      </c>
      <c r="I80" s="188">
        <f>RES_hhdet_numvin!I128</f>
        <v>0</v>
      </c>
      <c r="J80" s="188">
        <f>RES_hhdet_numvin!J128</f>
        <v>0</v>
      </c>
      <c r="K80" s="188">
        <f>RES_hhdet_numvin!K128</f>
        <v>0</v>
      </c>
      <c r="L80" s="188">
        <f>RES_hhdet_numvin!L128</f>
        <v>0</v>
      </c>
      <c r="M80" s="188">
        <f>RES_hhdet_numvin!M128</f>
        <v>0</v>
      </c>
      <c r="N80" s="188">
        <f>RES_hhdet_numvin!N128</f>
        <v>0</v>
      </c>
      <c r="O80" s="188">
        <f>RES_hhdet_numvin!O128</f>
        <v>0</v>
      </c>
      <c r="P80" s="188">
        <f>RES_hhdet_numvin!P128</f>
        <v>0</v>
      </c>
      <c r="Q80" s="188">
        <f>RES_hhdet_numvin!Q128</f>
        <v>0</v>
      </c>
    </row>
    <row r="81" spans="1:17" ht="12" customHeight="1" x14ac:dyDescent="0.25">
      <c r="A81" s="23" t="s">
        <v>60</v>
      </c>
      <c r="B81" s="80">
        <f>RES_hhdet_numvin!B129</f>
        <v>0</v>
      </c>
      <c r="C81" s="80">
        <f>RES_hhdet_numvin!C129</f>
        <v>0</v>
      </c>
      <c r="D81" s="80">
        <f>RES_hhdet_numvin!D129</f>
        <v>0</v>
      </c>
      <c r="E81" s="80">
        <f>RES_hhdet_numvin!E129</f>
        <v>0</v>
      </c>
      <c r="F81" s="80">
        <f>RES_hhdet_numvin!F129</f>
        <v>0</v>
      </c>
      <c r="G81" s="80">
        <f>RES_hhdet_numvin!G129</f>
        <v>0</v>
      </c>
      <c r="H81" s="80">
        <f>RES_hhdet_numvin!H129</f>
        <v>0</v>
      </c>
      <c r="I81" s="80">
        <f>RES_hhdet_numvin!I129</f>
        <v>0</v>
      </c>
      <c r="J81" s="80">
        <f>RES_hhdet_numvin!J129</f>
        <v>14450.999999999996</v>
      </c>
      <c r="K81" s="80">
        <f>RES_hhdet_numvin!K129</f>
        <v>39614.999999999993</v>
      </c>
      <c r="L81" s="80">
        <f>RES_hhdet_numvin!L129</f>
        <v>46108.999999999985</v>
      </c>
      <c r="M81" s="80">
        <f>RES_hhdet_numvin!M129</f>
        <v>7474.9999999999982</v>
      </c>
      <c r="N81" s="80">
        <f>RES_hhdet_numvin!N129</f>
        <v>0</v>
      </c>
      <c r="O81" s="80">
        <f>RES_hhdet_numvin!O129</f>
        <v>44185.999999999985</v>
      </c>
      <c r="P81" s="80">
        <f>RES_hhdet_numvin!P129</f>
        <v>24535.999999999993</v>
      </c>
      <c r="Q81" s="80">
        <f>RES_hhdet_numvin!Q129</f>
        <v>40722</v>
      </c>
    </row>
    <row r="82" spans="1:17" ht="12" customHeight="1" x14ac:dyDescent="0.25">
      <c r="A82" s="146" t="s">
        <v>63</v>
      </c>
      <c r="B82" s="188">
        <f>RES_hhdet_numvin!B130</f>
        <v>0</v>
      </c>
      <c r="C82" s="188">
        <f>RES_hhdet_numvin!C130</f>
        <v>0</v>
      </c>
      <c r="D82" s="188">
        <f>RES_hhdet_numvin!D130</f>
        <v>0</v>
      </c>
      <c r="E82" s="188">
        <f>RES_hhdet_numvin!E130</f>
        <v>0</v>
      </c>
      <c r="F82" s="188">
        <f>RES_hhdet_numvin!F130</f>
        <v>0</v>
      </c>
      <c r="G82" s="188">
        <f>RES_hhdet_numvin!G130</f>
        <v>0</v>
      </c>
      <c r="H82" s="188">
        <f>RES_hhdet_numvin!H130</f>
        <v>0</v>
      </c>
      <c r="I82" s="188">
        <f>RES_hhdet_numvin!I130</f>
        <v>0</v>
      </c>
      <c r="J82" s="188">
        <f>RES_hhdet_numvin!J130</f>
        <v>0</v>
      </c>
      <c r="K82" s="188">
        <f>RES_hhdet_numvin!K130</f>
        <v>0</v>
      </c>
      <c r="L82" s="188">
        <f>RES_hhdet_numvin!L130</f>
        <v>0</v>
      </c>
      <c r="M82" s="188">
        <f>RES_hhdet_numvin!M130</f>
        <v>0</v>
      </c>
      <c r="N82" s="188">
        <f>RES_hhdet_numvin!N130</f>
        <v>0</v>
      </c>
      <c r="O82" s="188">
        <f>RES_hhdet_numvin!O130</f>
        <v>0</v>
      </c>
      <c r="P82" s="188">
        <f>RES_hhdet_numvin!P130</f>
        <v>0</v>
      </c>
      <c r="Q82" s="188">
        <f>RES_hhdet_numvin!Q130</f>
        <v>0</v>
      </c>
    </row>
    <row r="83" spans="1:17" ht="12" customHeight="1" x14ac:dyDescent="0.25">
      <c r="A83" s="23" t="s">
        <v>148</v>
      </c>
      <c r="B83" s="80">
        <f>RES_hhdet_numvin!B131</f>
        <v>36824.59484429226</v>
      </c>
      <c r="C83" s="80">
        <f>RES_hhdet_numvin!C131</f>
        <v>20113.843897304552</v>
      </c>
      <c r="D83" s="80">
        <f>RES_hhdet_numvin!D131</f>
        <v>216994.98962322244</v>
      </c>
      <c r="E83" s="80">
        <f>RES_hhdet_numvin!E131</f>
        <v>105424.44056574164</v>
      </c>
      <c r="F83" s="80">
        <f>RES_hhdet_numvin!F131</f>
        <v>275799.23825030512</v>
      </c>
      <c r="G83" s="80">
        <f>RES_hhdet_numvin!G131</f>
        <v>190236.0872745837</v>
      </c>
      <c r="H83" s="80">
        <f>RES_hhdet_numvin!H131</f>
        <v>147156.64275989911</v>
      </c>
      <c r="I83" s="80">
        <f>RES_hhdet_numvin!I131</f>
        <v>222112.69339307843</v>
      </c>
      <c r="J83" s="80">
        <f>RES_hhdet_numvin!J131</f>
        <v>151982.42965148418</v>
      </c>
      <c r="K83" s="80">
        <f>RES_hhdet_numvin!K131</f>
        <v>110162.14155764363</v>
      </c>
      <c r="L83" s="80">
        <f>RES_hhdet_numvin!L131</f>
        <v>225110.53929049597</v>
      </c>
      <c r="M83" s="80">
        <f>RES_hhdet_numvin!M131</f>
        <v>122865.12863266226</v>
      </c>
      <c r="N83" s="80">
        <f>RES_hhdet_numvin!N131</f>
        <v>0</v>
      </c>
      <c r="O83" s="80">
        <f>RES_hhdet_numvin!O131</f>
        <v>616562.19477016863</v>
      </c>
      <c r="P83" s="80">
        <f>RES_hhdet_numvin!P131</f>
        <v>225593.44404797151</v>
      </c>
      <c r="Q83" s="80">
        <f>RES_hhdet_numvin!Q131</f>
        <v>310457.5914411461</v>
      </c>
    </row>
    <row r="84" spans="1:17" ht="12" customHeight="1" x14ac:dyDescent="0.25">
      <c r="A84" s="23" t="s">
        <v>147</v>
      </c>
      <c r="B84" s="80">
        <f>RES_hhdet_numvin!B132</f>
        <v>4240.0301557077291</v>
      </c>
      <c r="C84" s="80">
        <f>RES_hhdet_numvin!C132</f>
        <v>17302.968602695437</v>
      </c>
      <c r="D84" s="80">
        <f>RES_hhdet_numvin!D132</f>
        <v>108348.82287677753</v>
      </c>
      <c r="E84" s="80">
        <f>RES_hhdet_numvin!E132</f>
        <v>95384.371934258321</v>
      </c>
      <c r="F84" s="80">
        <f>RES_hhdet_numvin!F132</f>
        <v>49902.574249694822</v>
      </c>
      <c r="G84" s="80">
        <f>RES_hhdet_numvin!G132</f>
        <v>131075.72522541624</v>
      </c>
      <c r="H84" s="80">
        <f>RES_hhdet_numvin!H132</f>
        <v>149042.16974010083</v>
      </c>
      <c r="I84" s="80">
        <f>RES_hhdet_numvin!I132</f>
        <v>108671.11910692151</v>
      </c>
      <c r="J84" s="80">
        <f>RES_hhdet_numvin!J132</f>
        <v>134399.38284851579</v>
      </c>
      <c r="K84" s="80">
        <f>RES_hhdet_numvin!K132</f>
        <v>104487.67094235633</v>
      </c>
      <c r="L84" s="80">
        <f>RES_hhdet_numvin!L132</f>
        <v>87437.273209503939</v>
      </c>
      <c r="M84" s="80">
        <f>RES_hhdet_numvin!M132</f>
        <v>185575.68386733771</v>
      </c>
      <c r="N84" s="80">
        <f>RES_hhdet_numvin!N132</f>
        <v>0</v>
      </c>
      <c r="O84" s="80">
        <f>RES_hhdet_numvin!O132</f>
        <v>395482.43207681197</v>
      </c>
      <c r="P84" s="80">
        <f>RES_hhdet_numvin!P132</f>
        <v>124281.36845202839</v>
      </c>
      <c r="Q84" s="80">
        <f>RES_hhdet_numvin!Q132</f>
        <v>267037.40671187302</v>
      </c>
    </row>
    <row r="85" spans="1:17" ht="12" customHeight="1" x14ac:dyDescent="0.25">
      <c r="A85" s="23" t="s">
        <v>142</v>
      </c>
      <c r="B85" s="80">
        <f>RES_hhdet_numvin!B135</f>
        <v>0</v>
      </c>
      <c r="C85" s="80">
        <f>RES_hhdet_numvin!C135</f>
        <v>0</v>
      </c>
      <c r="D85" s="80">
        <f>RES_hhdet_numvin!D135</f>
        <v>0</v>
      </c>
      <c r="E85" s="80">
        <f>RES_hhdet_numvin!E135</f>
        <v>0</v>
      </c>
      <c r="F85" s="80">
        <f>RES_hhdet_numvin!F135</f>
        <v>0</v>
      </c>
      <c r="G85" s="80">
        <f>RES_hhdet_numvin!G135</f>
        <v>0</v>
      </c>
      <c r="H85" s="80">
        <f>RES_hhdet_numvin!H135</f>
        <v>0</v>
      </c>
      <c r="I85" s="80">
        <f>RES_hhdet_numvin!I135</f>
        <v>0</v>
      </c>
      <c r="J85" s="80">
        <f>RES_hhdet_numvin!J135</f>
        <v>0</v>
      </c>
      <c r="K85" s="80">
        <f>RES_hhdet_numvin!K135</f>
        <v>0</v>
      </c>
      <c r="L85" s="80">
        <f>RES_hhdet_numvin!L135</f>
        <v>0</v>
      </c>
      <c r="M85" s="80">
        <f>RES_hhdet_numvin!M135</f>
        <v>0</v>
      </c>
      <c r="N85" s="80">
        <f>RES_hhdet_numvin!N135</f>
        <v>0</v>
      </c>
      <c r="O85" s="80">
        <f>RES_hhdet_numvin!O135</f>
        <v>1516.1856530192015</v>
      </c>
      <c r="P85" s="80">
        <f>RES_hhdet_numvin!P135</f>
        <v>0</v>
      </c>
      <c r="Q85" s="80">
        <f>RES_hhdet_numvin!Q135</f>
        <v>64086.814346980784</v>
      </c>
    </row>
    <row r="86" spans="1:17" ht="12" customHeight="1" x14ac:dyDescent="0.25">
      <c r="A86" s="23" t="s">
        <v>141</v>
      </c>
      <c r="B86" s="80">
        <f>RES_hhdet_numvin!B136</f>
        <v>0</v>
      </c>
      <c r="C86" s="80">
        <f>RES_hhdet_numvin!C136</f>
        <v>0</v>
      </c>
      <c r="D86" s="80">
        <f>RES_hhdet_numvin!D136</f>
        <v>0</v>
      </c>
      <c r="E86" s="80">
        <f>RES_hhdet_numvin!E136</f>
        <v>0</v>
      </c>
      <c r="F86" s="80">
        <f>RES_hhdet_numvin!F136</f>
        <v>0</v>
      </c>
      <c r="G86" s="80">
        <f>RES_hhdet_numvin!G136</f>
        <v>0</v>
      </c>
      <c r="H86" s="80">
        <f>RES_hhdet_numvin!H136</f>
        <v>0</v>
      </c>
      <c r="I86" s="80">
        <f>RES_hhdet_numvin!I136</f>
        <v>0</v>
      </c>
      <c r="J86" s="80">
        <f>RES_hhdet_numvin!J136</f>
        <v>0</v>
      </c>
      <c r="K86" s="80">
        <f>RES_hhdet_numvin!K136</f>
        <v>0</v>
      </c>
      <c r="L86" s="80">
        <f>RES_hhdet_numvin!L136</f>
        <v>0</v>
      </c>
      <c r="M86" s="80">
        <f>RES_hhdet_numvin!M136</f>
        <v>0</v>
      </c>
      <c r="N86" s="80">
        <f>RES_hhdet_numvin!N136</f>
        <v>0</v>
      </c>
      <c r="O86" s="80">
        <f>RES_hhdet_numvin!O136</f>
        <v>0</v>
      </c>
      <c r="P86" s="80">
        <f>RES_hhdet_numvin!P136</f>
        <v>0</v>
      </c>
      <c r="Q86" s="80">
        <f>RES_hhdet_numvin!Q136</f>
        <v>43244.999999999993</v>
      </c>
    </row>
    <row r="87" spans="1:17" ht="12" customHeight="1" x14ac:dyDescent="0.25">
      <c r="A87" s="146" t="s">
        <v>62</v>
      </c>
      <c r="B87" s="188">
        <f>RES_hhdet_numvin!B139</f>
        <v>0</v>
      </c>
      <c r="C87" s="188">
        <f>RES_hhdet_numvin!C139</f>
        <v>0</v>
      </c>
      <c r="D87" s="188">
        <f>RES_hhdet_numvin!D139</f>
        <v>0</v>
      </c>
      <c r="E87" s="188">
        <f>RES_hhdet_numvin!E139</f>
        <v>0</v>
      </c>
      <c r="F87" s="188">
        <f>RES_hhdet_numvin!F139</f>
        <v>0</v>
      </c>
      <c r="G87" s="188">
        <f>RES_hhdet_numvin!G139</f>
        <v>0</v>
      </c>
      <c r="H87" s="188">
        <f>RES_hhdet_numvin!H139</f>
        <v>0</v>
      </c>
      <c r="I87" s="188">
        <f>RES_hhdet_numvin!I139</f>
        <v>0</v>
      </c>
      <c r="J87" s="188">
        <f>RES_hhdet_numvin!J139</f>
        <v>0</v>
      </c>
      <c r="K87" s="188">
        <f>RES_hhdet_numvin!K139</f>
        <v>0</v>
      </c>
      <c r="L87" s="188">
        <f>RES_hhdet_numvin!L139</f>
        <v>0</v>
      </c>
      <c r="M87" s="188">
        <f>RES_hhdet_numvin!M139</f>
        <v>0</v>
      </c>
      <c r="N87" s="188">
        <f>RES_hhdet_numvin!N139</f>
        <v>0</v>
      </c>
      <c r="O87" s="188">
        <f>RES_hhdet_numvin!O139</f>
        <v>0</v>
      </c>
      <c r="P87" s="188">
        <f>RES_hhdet_numvin!P139</f>
        <v>0</v>
      </c>
      <c r="Q87" s="188">
        <f>RES_hhdet_numvin!Q139</f>
        <v>0</v>
      </c>
    </row>
    <row r="88" spans="1:17" ht="12" customHeight="1" x14ac:dyDescent="0.25">
      <c r="A88" s="23" t="s">
        <v>57</v>
      </c>
      <c r="B88" s="80">
        <f>RES_hhdet_numvin!B140</f>
        <v>6638.5008585716114</v>
      </c>
      <c r="C88" s="80">
        <f>RES_hhdet_numvin!C140</f>
        <v>0</v>
      </c>
      <c r="D88" s="80">
        <f>RES_hhdet_numvin!D140</f>
        <v>127695.0539544732</v>
      </c>
      <c r="E88" s="80">
        <f>RES_hhdet_numvin!E140</f>
        <v>29016.564505490431</v>
      </c>
      <c r="F88" s="80">
        <f>RES_hhdet_numvin!F140</f>
        <v>39058.934090250732</v>
      </c>
      <c r="G88" s="80">
        <f>RES_hhdet_numvin!G140</f>
        <v>173857.04628498212</v>
      </c>
      <c r="H88" s="80">
        <f>RES_hhdet_numvin!H140</f>
        <v>0</v>
      </c>
      <c r="I88" s="80">
        <f>RES_hhdet_numvin!I140</f>
        <v>53474.459422990971</v>
      </c>
      <c r="J88" s="80">
        <f>RES_hhdet_numvin!J140</f>
        <v>35255.444198183679</v>
      </c>
      <c r="K88" s="80">
        <f>RES_hhdet_numvin!K140</f>
        <v>27086.517695354436</v>
      </c>
      <c r="L88" s="80">
        <f>RES_hhdet_numvin!L140</f>
        <v>47778.562164472656</v>
      </c>
      <c r="M88" s="80">
        <f>RES_hhdet_numvin!M140</f>
        <v>40165.524962323383</v>
      </c>
      <c r="N88" s="80">
        <f>RES_hhdet_numvin!N140</f>
        <v>0</v>
      </c>
      <c r="O88" s="80">
        <f>RES_hhdet_numvin!O140</f>
        <v>238943.19022184552</v>
      </c>
      <c r="P88" s="80">
        <f>RES_hhdet_numvin!P140</f>
        <v>64847.700507090951</v>
      </c>
      <c r="Q88" s="80">
        <f>RES_hhdet_numvin!Q140</f>
        <v>35344.501133970087</v>
      </c>
    </row>
    <row r="89" spans="1:17" ht="12" customHeight="1" x14ac:dyDescent="0.25">
      <c r="A89" s="29" t="s">
        <v>140</v>
      </c>
      <c r="B89" s="78">
        <f>RES_hhdet_numvin!B141</f>
        <v>34426.12414142838</v>
      </c>
      <c r="C89" s="78">
        <f>RES_hhdet_numvin!C141</f>
        <v>37416.812499999993</v>
      </c>
      <c r="D89" s="78">
        <f>RES_hhdet_numvin!D141</f>
        <v>197648.75854552671</v>
      </c>
      <c r="E89" s="78">
        <f>RES_hhdet_numvin!E141</f>
        <v>171792.24799450953</v>
      </c>
      <c r="F89" s="78">
        <f>RES_hhdet_numvin!F141</f>
        <v>286642.87840974925</v>
      </c>
      <c r="G89" s="78">
        <f>RES_hhdet_numvin!G141</f>
        <v>147454.76621501782</v>
      </c>
      <c r="H89" s="78">
        <f>RES_hhdet_numvin!H141</f>
        <v>296198.81249999994</v>
      </c>
      <c r="I89" s="78">
        <f>RES_hhdet_numvin!I141</f>
        <v>277309.35307700897</v>
      </c>
      <c r="J89" s="78">
        <f>RES_hhdet_numvin!J141</f>
        <v>251126.36830181623</v>
      </c>
      <c r="K89" s="78">
        <f>RES_hhdet_numvin!K141</f>
        <v>187563.29480464553</v>
      </c>
      <c r="L89" s="78">
        <f>RES_hhdet_numvin!L141</f>
        <v>264769.25033552729</v>
      </c>
      <c r="M89" s="78">
        <f>RES_hhdet_numvin!M141</f>
        <v>268275.28753767652</v>
      </c>
      <c r="N89" s="78">
        <f>RES_hhdet_numvin!N141</f>
        <v>0</v>
      </c>
      <c r="O89" s="78">
        <f>RES_hhdet_numvin!O141</f>
        <v>774617.62227815425</v>
      </c>
      <c r="P89" s="78">
        <f>RES_hhdet_numvin!P141</f>
        <v>285027.11199290893</v>
      </c>
      <c r="Q89" s="78">
        <f>RES_hhdet_numvin!Q141</f>
        <v>649482.31136602978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6550.4085971511004</v>
      </c>
      <c r="C93" s="168">
        <f t="shared" ref="C93:Q93" si="8">SUM(C94,C97,C99,C108)</f>
        <v>6569.2138977469276</v>
      </c>
      <c r="D93" s="168">
        <f t="shared" si="8"/>
        <v>6473.5415902522536</v>
      </c>
      <c r="E93" s="168">
        <f t="shared" si="8"/>
        <v>5540.267355690351</v>
      </c>
      <c r="F93" s="168">
        <f t="shared" si="8"/>
        <v>5958.7765987591711</v>
      </c>
      <c r="G93" s="168">
        <f t="shared" si="8"/>
        <v>5819.1862049625952</v>
      </c>
      <c r="H93" s="168">
        <f t="shared" si="8"/>
        <v>5273.6062045074241</v>
      </c>
      <c r="I93" s="168">
        <f t="shared" si="8"/>
        <v>4828.6970071681362</v>
      </c>
      <c r="J93" s="168">
        <f t="shared" si="8"/>
        <v>4865.1466486978143</v>
      </c>
      <c r="K93" s="168">
        <f t="shared" si="8"/>
        <v>4663.5967429248849</v>
      </c>
      <c r="L93" s="168">
        <f t="shared" si="8"/>
        <v>4962.6055273075826</v>
      </c>
      <c r="M93" s="168">
        <f t="shared" si="8"/>
        <v>4396.219359823991</v>
      </c>
      <c r="N93" s="168">
        <f t="shared" si="8"/>
        <v>3771.1097446171561</v>
      </c>
      <c r="O93" s="168">
        <f t="shared" si="8"/>
        <v>4891.8555328629773</v>
      </c>
      <c r="P93" s="168">
        <f t="shared" si="8"/>
        <v>4134.4057177387549</v>
      </c>
      <c r="Q93" s="168">
        <f t="shared" si="8"/>
        <v>4572.463738298612</v>
      </c>
    </row>
    <row r="94" spans="1:17" ht="12" customHeight="1" x14ac:dyDescent="0.25">
      <c r="A94" s="158" t="s">
        <v>65</v>
      </c>
      <c r="B94" s="157">
        <f>SUM(B95:B96)</f>
        <v>5287.2674709099383</v>
      </c>
      <c r="C94" s="157">
        <f t="shared" ref="C94:Q94" si="9">SUM(C95:C96)</f>
        <v>5408.4705164169709</v>
      </c>
      <c r="D94" s="157">
        <f t="shared" si="9"/>
        <v>5301.7591075322653</v>
      </c>
      <c r="E94" s="157">
        <f t="shared" si="9"/>
        <v>4484.9914964084537</v>
      </c>
      <c r="F94" s="157">
        <f t="shared" si="9"/>
        <v>4838.4784948102579</v>
      </c>
      <c r="G94" s="157">
        <f t="shared" si="9"/>
        <v>4712.3941809913886</v>
      </c>
      <c r="H94" s="157">
        <f t="shared" si="9"/>
        <v>4237.3212658937691</v>
      </c>
      <c r="I94" s="157">
        <f t="shared" si="9"/>
        <v>3772.8663250115519</v>
      </c>
      <c r="J94" s="157">
        <f t="shared" si="9"/>
        <v>3856.5030815219702</v>
      </c>
      <c r="K94" s="157">
        <f t="shared" si="9"/>
        <v>3666.8861176146756</v>
      </c>
      <c r="L94" s="157">
        <f t="shared" si="9"/>
        <v>3938.9316706483023</v>
      </c>
      <c r="M94" s="157">
        <f t="shared" si="9"/>
        <v>3359.5136534155663</v>
      </c>
      <c r="N94" s="157">
        <f t="shared" si="9"/>
        <v>2906.4571168998632</v>
      </c>
      <c r="O94" s="157">
        <f t="shared" si="9"/>
        <v>3828.8260644537395</v>
      </c>
      <c r="P94" s="157">
        <f t="shared" si="9"/>
        <v>3095.942914532312</v>
      </c>
      <c r="Q94" s="157">
        <f t="shared" si="9"/>
        <v>3473.6941122954599</v>
      </c>
    </row>
    <row r="95" spans="1:17" ht="12" customHeight="1" x14ac:dyDescent="0.25">
      <c r="A95" s="23" t="s">
        <v>149</v>
      </c>
      <c r="B95" s="156">
        <f>RES_hhdet_fec!B$126</f>
        <v>5263.322304642581</v>
      </c>
      <c r="C95" s="156">
        <f>RES_hhdet_fec!C$126</f>
        <v>5386.0649319657023</v>
      </c>
      <c r="D95" s="156">
        <f>RES_hhdet_fec!D$126</f>
        <v>5277.9508102166947</v>
      </c>
      <c r="E95" s="156">
        <f>RES_hhdet_fec!E$126</f>
        <v>4467.0284964349803</v>
      </c>
      <c r="F95" s="156">
        <f>RES_hhdet_fec!F$126</f>
        <v>4814.776103301675</v>
      </c>
      <c r="G95" s="156">
        <f>RES_hhdet_fec!G$126</f>
        <v>4691.4102076419849</v>
      </c>
      <c r="H95" s="156">
        <f>RES_hhdet_fec!H$126</f>
        <v>4220.9340343296544</v>
      </c>
      <c r="I95" s="156">
        <f>RES_hhdet_fec!I$126</f>
        <v>3751.3957920526245</v>
      </c>
      <c r="J95" s="156">
        <f>RES_hhdet_fec!J$126</f>
        <v>3844.3040246143237</v>
      </c>
      <c r="K95" s="156">
        <f>RES_hhdet_fec!K$126</f>
        <v>3652.7554074955369</v>
      </c>
      <c r="L95" s="156">
        <f>RES_hhdet_fec!L$126</f>
        <v>3921.8311685362883</v>
      </c>
      <c r="M95" s="156">
        <f>RES_hhdet_fec!M$126</f>
        <v>3341.3895074722045</v>
      </c>
      <c r="N95" s="156">
        <f>RES_hhdet_fec!N$126</f>
        <v>2891.319293479818</v>
      </c>
      <c r="O95" s="156">
        <f>RES_hhdet_fec!O$126</f>
        <v>3810.2598461590737</v>
      </c>
      <c r="P95" s="156">
        <f>RES_hhdet_fec!P$126</f>
        <v>3079.6354167714353</v>
      </c>
      <c r="Q95" s="156">
        <f>RES_hhdet_fec!Q$126</f>
        <v>3455.1877985215538</v>
      </c>
    </row>
    <row r="96" spans="1:17" ht="12" customHeight="1" x14ac:dyDescent="0.25">
      <c r="A96" s="23" t="s">
        <v>60</v>
      </c>
      <c r="B96" s="156">
        <f>RES_hhdet_fec!B$127</f>
        <v>23.945166267357479</v>
      </c>
      <c r="C96" s="156">
        <f>RES_hhdet_fec!C$127</f>
        <v>22.405584451268403</v>
      </c>
      <c r="D96" s="156">
        <f>RES_hhdet_fec!D$127</f>
        <v>23.808297315570595</v>
      </c>
      <c r="E96" s="156">
        <f>RES_hhdet_fec!E$127</f>
        <v>17.962999973473138</v>
      </c>
      <c r="F96" s="156">
        <f>RES_hhdet_fec!F$127</f>
        <v>23.702391508583087</v>
      </c>
      <c r="G96" s="156">
        <f>RES_hhdet_fec!G$127</f>
        <v>20.983973349404049</v>
      </c>
      <c r="H96" s="156">
        <f>RES_hhdet_fec!H$127</f>
        <v>16.387231564114948</v>
      </c>
      <c r="I96" s="156">
        <f>RES_hhdet_fec!I$127</f>
        <v>21.470532958927212</v>
      </c>
      <c r="J96" s="156">
        <f>RES_hhdet_fec!J$127</f>
        <v>12.199056907646639</v>
      </c>
      <c r="K96" s="156">
        <f>RES_hhdet_fec!K$127</f>
        <v>14.130710119138639</v>
      </c>
      <c r="L96" s="156">
        <f>RES_hhdet_fec!L$127</f>
        <v>17.100502112013942</v>
      </c>
      <c r="M96" s="156">
        <f>RES_hhdet_fec!M$127</f>
        <v>18.12414594336169</v>
      </c>
      <c r="N96" s="156">
        <f>RES_hhdet_fec!N$127</f>
        <v>15.137823420045118</v>
      </c>
      <c r="O96" s="156">
        <f>RES_hhdet_fec!O$127</f>
        <v>18.566218294665561</v>
      </c>
      <c r="P96" s="156">
        <f>RES_hhdet_fec!P$127</f>
        <v>16.307497760876629</v>
      </c>
      <c r="Q96" s="156">
        <f>RES_hhdet_fec!Q$127</f>
        <v>18.506313773906296</v>
      </c>
    </row>
    <row r="97" spans="1:17" ht="12" customHeight="1" x14ac:dyDescent="0.25">
      <c r="A97" s="158" t="s">
        <v>112</v>
      </c>
      <c r="B97" s="157">
        <f>B98</f>
        <v>3.722988696387751</v>
      </c>
      <c r="C97" s="157">
        <f t="shared" ref="C97:Q97" si="10">C98</f>
        <v>3.8926836837063812</v>
      </c>
      <c r="D97" s="157">
        <f t="shared" si="10"/>
        <v>4.0403011319925337</v>
      </c>
      <c r="E97" s="157">
        <f t="shared" si="10"/>
        <v>4.0047804827514097</v>
      </c>
      <c r="F97" s="157">
        <f t="shared" si="10"/>
        <v>4.1640870832121326</v>
      </c>
      <c r="G97" s="157">
        <f t="shared" si="10"/>
        <v>4.7846765990821938</v>
      </c>
      <c r="H97" s="157">
        <f t="shared" si="10"/>
        <v>5.9283968062527581</v>
      </c>
      <c r="I97" s="157">
        <f t="shared" si="10"/>
        <v>6.78032458512536</v>
      </c>
      <c r="J97" s="157">
        <f t="shared" si="10"/>
        <v>8.3675318617174117</v>
      </c>
      <c r="K97" s="157">
        <f t="shared" si="10"/>
        <v>9.8224978235555369</v>
      </c>
      <c r="L97" s="157">
        <f t="shared" si="10"/>
        <v>11.476332630747395</v>
      </c>
      <c r="M97" s="157">
        <f t="shared" si="10"/>
        <v>10.851074081975172</v>
      </c>
      <c r="N97" s="157">
        <f t="shared" si="10"/>
        <v>9.0767445783922049</v>
      </c>
      <c r="O97" s="157">
        <f t="shared" si="10"/>
        <v>10.006549118048804</v>
      </c>
      <c r="P97" s="157">
        <f t="shared" si="10"/>
        <v>9.3543064003373111</v>
      </c>
      <c r="Q97" s="157">
        <f t="shared" si="10"/>
        <v>9.8681469512082778</v>
      </c>
    </row>
    <row r="98" spans="1:17" ht="12" customHeight="1" x14ac:dyDescent="0.25">
      <c r="A98" s="23" t="s">
        <v>60</v>
      </c>
      <c r="B98" s="156">
        <f>RES_hhdet_fec!B$129</f>
        <v>3.722988696387751</v>
      </c>
      <c r="C98" s="156">
        <f>RES_hhdet_fec!C$129</f>
        <v>3.8926836837063812</v>
      </c>
      <c r="D98" s="156">
        <f>RES_hhdet_fec!D$129</f>
        <v>4.0403011319925337</v>
      </c>
      <c r="E98" s="156">
        <f>RES_hhdet_fec!E$129</f>
        <v>4.0047804827514097</v>
      </c>
      <c r="F98" s="156">
        <f>RES_hhdet_fec!F$129</f>
        <v>4.1640870832121326</v>
      </c>
      <c r="G98" s="156">
        <f>RES_hhdet_fec!G$129</f>
        <v>4.7846765990821938</v>
      </c>
      <c r="H98" s="156">
        <f>RES_hhdet_fec!H$129</f>
        <v>5.9283968062527581</v>
      </c>
      <c r="I98" s="156">
        <f>RES_hhdet_fec!I$129</f>
        <v>6.78032458512536</v>
      </c>
      <c r="J98" s="156">
        <f>RES_hhdet_fec!J$129</f>
        <v>8.3675318617174117</v>
      </c>
      <c r="K98" s="156">
        <f>RES_hhdet_fec!K$129</f>
        <v>9.8224978235555369</v>
      </c>
      <c r="L98" s="156">
        <f>RES_hhdet_fec!L$129</f>
        <v>11.476332630747395</v>
      </c>
      <c r="M98" s="156">
        <f>RES_hhdet_fec!M$129</f>
        <v>10.851074081975172</v>
      </c>
      <c r="N98" s="156">
        <f>RES_hhdet_fec!N$129</f>
        <v>9.0767445783922049</v>
      </c>
      <c r="O98" s="156">
        <f>RES_hhdet_fec!O$129</f>
        <v>10.006549118048804</v>
      </c>
      <c r="P98" s="156">
        <f>RES_hhdet_fec!P$129</f>
        <v>9.3543064003373111</v>
      </c>
      <c r="Q98" s="156">
        <f>RES_hhdet_fec!Q$129</f>
        <v>9.8681469512082778</v>
      </c>
    </row>
    <row r="99" spans="1:17" ht="12" customHeight="1" x14ac:dyDescent="0.25">
      <c r="A99" s="158" t="s">
        <v>63</v>
      </c>
      <c r="B99" s="157">
        <f>SUM(B100:B101,B104:B105)</f>
        <v>817.24249002160343</v>
      </c>
      <c r="C99" s="157">
        <f t="shared" ref="C99:Q99" si="11">SUM(C100:C101,C104:C105)</f>
        <v>739.68870993939277</v>
      </c>
      <c r="D99" s="157">
        <f t="shared" si="11"/>
        <v>756.65685544125358</v>
      </c>
      <c r="E99" s="157">
        <f t="shared" si="11"/>
        <v>660.0298776137671</v>
      </c>
      <c r="F99" s="157">
        <f t="shared" si="11"/>
        <v>719.09025003547265</v>
      </c>
      <c r="G99" s="157">
        <f t="shared" si="11"/>
        <v>707.43256721710657</v>
      </c>
      <c r="H99" s="157">
        <f t="shared" si="11"/>
        <v>641.46205681287927</v>
      </c>
      <c r="I99" s="157">
        <f t="shared" si="11"/>
        <v>686.91044263890137</v>
      </c>
      <c r="J99" s="157">
        <f t="shared" si="11"/>
        <v>627.34238185582137</v>
      </c>
      <c r="K99" s="157">
        <f t="shared" si="11"/>
        <v>629.90248782211665</v>
      </c>
      <c r="L99" s="157">
        <f t="shared" si="11"/>
        <v>658.11848755168967</v>
      </c>
      <c r="M99" s="157">
        <f t="shared" si="11"/>
        <v>660.82208158218293</v>
      </c>
      <c r="N99" s="157">
        <f t="shared" si="11"/>
        <v>548.15960069786911</v>
      </c>
      <c r="O99" s="157">
        <f t="shared" si="11"/>
        <v>681.86182555331186</v>
      </c>
      <c r="P99" s="157">
        <f t="shared" si="11"/>
        <v>659.66640350583702</v>
      </c>
      <c r="Q99" s="157">
        <f t="shared" si="11"/>
        <v>711.52787721658979</v>
      </c>
    </row>
    <row r="100" spans="1:17" ht="12" customHeight="1" x14ac:dyDescent="0.25">
      <c r="A100" s="167" t="s">
        <v>148</v>
      </c>
      <c r="B100" s="132">
        <f>RES_hhdet_fec!B$131</f>
        <v>636.01744354117932</v>
      </c>
      <c r="C100" s="132">
        <f>RES_hhdet_fec!C$131</f>
        <v>601.76951654400636</v>
      </c>
      <c r="D100" s="132">
        <f>RES_hhdet_fec!D$131</f>
        <v>611.27500349331524</v>
      </c>
      <c r="E100" s="132">
        <f>RES_hhdet_fec!E$131</f>
        <v>522.58358482869778</v>
      </c>
      <c r="F100" s="132">
        <f>RES_hhdet_fec!F$131</f>
        <v>589.03011873342587</v>
      </c>
      <c r="G100" s="132">
        <f>RES_hhdet_fec!G$131</f>
        <v>570.27972615834312</v>
      </c>
      <c r="H100" s="132">
        <f>RES_hhdet_fec!H$131</f>
        <v>503.98915335933918</v>
      </c>
      <c r="I100" s="132">
        <f>RES_hhdet_fec!I$131</f>
        <v>539.92335395328041</v>
      </c>
      <c r="J100" s="132">
        <f>RES_hhdet_fec!J$131</f>
        <v>466.88425106634162</v>
      </c>
      <c r="K100" s="132">
        <f>RES_hhdet_fec!K$131</f>
        <v>444.113067999061</v>
      </c>
      <c r="L100" s="132">
        <f>RES_hhdet_fec!L$131</f>
        <v>462.7647468522452</v>
      </c>
      <c r="M100" s="132">
        <f>RES_hhdet_fec!M$131</f>
        <v>431.97403036127872</v>
      </c>
      <c r="N100" s="132">
        <f>RES_hhdet_fec!N$131</f>
        <v>355.39991726549954</v>
      </c>
      <c r="O100" s="132">
        <f>RES_hhdet_fec!O$131</f>
        <v>422.05840000593264</v>
      </c>
      <c r="P100" s="132">
        <f>RES_hhdet_fec!P$131</f>
        <v>412.09363699689931</v>
      </c>
      <c r="Q100" s="132">
        <f>RES_hhdet_fec!Q$131</f>
        <v>420.71164710598885</v>
      </c>
    </row>
    <row r="101" spans="1:17" ht="12" customHeight="1" x14ac:dyDescent="0.25">
      <c r="A101" s="167" t="s">
        <v>147</v>
      </c>
      <c r="B101" s="132">
        <f>SUM(B102:B103)</f>
        <v>42.528258635526448</v>
      </c>
      <c r="C101" s="132">
        <f t="shared" ref="C101:Q101" si="12">SUM(C102:C103)</f>
        <v>53.092186285706639</v>
      </c>
      <c r="D101" s="132">
        <f t="shared" si="12"/>
        <v>64.314998139431665</v>
      </c>
      <c r="E101" s="132">
        <f t="shared" si="12"/>
        <v>79.673924493186888</v>
      </c>
      <c r="F101" s="132">
        <f t="shared" si="12"/>
        <v>87.240166424600886</v>
      </c>
      <c r="G101" s="132">
        <f t="shared" si="12"/>
        <v>102.67199244723409</v>
      </c>
      <c r="H101" s="132">
        <f t="shared" si="12"/>
        <v>113.40118147916203</v>
      </c>
      <c r="I101" s="132">
        <f t="shared" si="12"/>
        <v>136.16225253191524</v>
      </c>
      <c r="J101" s="132">
        <f t="shared" si="12"/>
        <v>142.08069174918691</v>
      </c>
      <c r="K101" s="132">
        <f t="shared" si="12"/>
        <v>166.05459160998126</v>
      </c>
      <c r="L101" s="132">
        <f t="shared" si="12"/>
        <v>178.19988656865007</v>
      </c>
      <c r="M101" s="132">
        <f t="shared" si="12"/>
        <v>212.24894038597148</v>
      </c>
      <c r="N101" s="132">
        <f t="shared" si="12"/>
        <v>183.22416680124235</v>
      </c>
      <c r="O101" s="132">
        <f t="shared" si="12"/>
        <v>236.90904483142984</v>
      </c>
      <c r="P101" s="132">
        <f t="shared" si="12"/>
        <v>240.03953541598599</v>
      </c>
      <c r="Q101" s="132">
        <f t="shared" si="12"/>
        <v>271.80612025229266</v>
      </c>
    </row>
    <row r="102" spans="1:17" ht="12" customHeight="1" x14ac:dyDescent="0.25">
      <c r="A102" s="166" t="s">
        <v>61</v>
      </c>
      <c r="B102" s="165">
        <f>RES_hhdet_fec!B$133</f>
        <v>30.821138972533952</v>
      </c>
      <c r="C102" s="165">
        <f>RES_hhdet_fec!C$133</f>
        <v>37.964921490290983</v>
      </c>
      <c r="D102" s="165">
        <f>RES_hhdet_fec!D$133</f>
        <v>46.472606289991859</v>
      </c>
      <c r="E102" s="165">
        <f>RES_hhdet_fec!E$133</f>
        <v>55.492648736322856</v>
      </c>
      <c r="F102" s="165">
        <f>RES_hhdet_fec!F$133</f>
        <v>62.549967964897291</v>
      </c>
      <c r="G102" s="165">
        <f>RES_hhdet_fec!G$133</f>
        <v>73.529506556830242</v>
      </c>
      <c r="H102" s="165">
        <f>RES_hhdet_fec!H$133</f>
        <v>79.024102311004683</v>
      </c>
      <c r="I102" s="165">
        <f>RES_hhdet_fec!I$133</f>
        <v>98.116443994095519</v>
      </c>
      <c r="J102" s="165">
        <f>RES_hhdet_fec!J$133</f>
        <v>99.409244319336253</v>
      </c>
      <c r="K102" s="165">
        <f>RES_hhdet_fec!K$133</f>
        <v>117.33430450540084</v>
      </c>
      <c r="L102" s="165">
        <f>RES_hhdet_fec!L$133</f>
        <v>126.82119924743861</v>
      </c>
      <c r="M102" s="165">
        <f>RES_hhdet_fec!M$133</f>
        <v>151.99609113577924</v>
      </c>
      <c r="N102" s="165">
        <f>RES_hhdet_fec!N$133</f>
        <v>129.41624287767601</v>
      </c>
      <c r="O102" s="165">
        <f>RES_hhdet_fec!O$133</f>
        <v>174.05504208651942</v>
      </c>
      <c r="P102" s="165">
        <f>RES_hhdet_fec!P$133</f>
        <v>170.78151746729449</v>
      </c>
      <c r="Q102" s="165">
        <f>RES_hhdet_fec!Q$133</f>
        <v>194.13017126364954</v>
      </c>
    </row>
    <row r="103" spans="1:17" ht="12" customHeight="1" x14ac:dyDescent="0.25">
      <c r="A103" s="147" t="s">
        <v>59</v>
      </c>
      <c r="B103" s="164">
        <f>RES_hhdet_fec!B$134</f>
        <v>11.707119662992499</v>
      </c>
      <c r="C103" s="164">
        <f>RES_hhdet_fec!C$134</f>
        <v>15.127264795415654</v>
      </c>
      <c r="D103" s="164">
        <f>RES_hhdet_fec!D$134</f>
        <v>17.84239184943981</v>
      </c>
      <c r="E103" s="164">
        <f>RES_hhdet_fec!E$134</f>
        <v>24.181275756864032</v>
      </c>
      <c r="F103" s="164">
        <f>RES_hhdet_fec!F$134</f>
        <v>24.690198459703588</v>
      </c>
      <c r="G103" s="164">
        <f>RES_hhdet_fec!G$134</f>
        <v>29.142485890403844</v>
      </c>
      <c r="H103" s="164">
        <f>RES_hhdet_fec!H$134</f>
        <v>34.377079168157358</v>
      </c>
      <c r="I103" s="164">
        <f>RES_hhdet_fec!I$134</f>
        <v>38.045808537819731</v>
      </c>
      <c r="J103" s="164">
        <f>RES_hhdet_fec!J$134</f>
        <v>42.671447429850659</v>
      </c>
      <c r="K103" s="164">
        <f>RES_hhdet_fec!K$134</f>
        <v>48.720287104580422</v>
      </c>
      <c r="L103" s="164">
        <f>RES_hhdet_fec!L$134</f>
        <v>51.378687321211459</v>
      </c>
      <c r="M103" s="164">
        <f>RES_hhdet_fec!M$134</f>
        <v>60.252849250192234</v>
      </c>
      <c r="N103" s="164">
        <f>RES_hhdet_fec!N$134</f>
        <v>53.807923923566335</v>
      </c>
      <c r="O103" s="164">
        <f>RES_hhdet_fec!O$134</f>
        <v>62.85400274491041</v>
      </c>
      <c r="P103" s="164">
        <f>RES_hhdet_fec!P$134</f>
        <v>69.258017948691517</v>
      </c>
      <c r="Q103" s="164">
        <f>RES_hhdet_fec!Q$134</f>
        <v>77.6759489886431</v>
      </c>
    </row>
    <row r="104" spans="1:17" ht="12" customHeight="1" x14ac:dyDescent="0.25">
      <c r="A104" s="163" t="s">
        <v>142</v>
      </c>
      <c r="B104" s="162">
        <f>RES_hhdet_fec!B$135</f>
        <v>130.41244866053435</v>
      </c>
      <c r="C104" s="162">
        <f>RES_hhdet_fec!C$135</f>
        <v>78.379532710196855</v>
      </c>
      <c r="D104" s="162">
        <f>RES_hhdet_fec!D$135</f>
        <v>73.726843652610938</v>
      </c>
      <c r="E104" s="162">
        <f>RES_hhdet_fec!E$135</f>
        <v>50.762765444048647</v>
      </c>
      <c r="F104" s="162">
        <f>RES_hhdet_fec!F$135</f>
        <v>37.575040203920345</v>
      </c>
      <c r="G104" s="162">
        <f>RES_hhdet_fec!G$135</f>
        <v>29.47330207285707</v>
      </c>
      <c r="H104" s="162">
        <f>RES_hhdet_fec!H$135</f>
        <v>20.011180941618147</v>
      </c>
      <c r="I104" s="162">
        <f>RES_hhdet_fec!I$135</f>
        <v>8.7193942784498599</v>
      </c>
      <c r="J104" s="162">
        <f>RES_hhdet_fec!J$135</f>
        <v>14.359571776999172</v>
      </c>
      <c r="K104" s="162">
        <f>RES_hhdet_fec!K$135</f>
        <v>14.632022396762299</v>
      </c>
      <c r="L104" s="162">
        <f>RES_hhdet_fec!L$135</f>
        <v>12.549827075024156</v>
      </c>
      <c r="M104" s="162">
        <f>RES_hhdet_fec!M$135</f>
        <v>11.414587883911304</v>
      </c>
      <c r="N104" s="162">
        <f>RES_hhdet_fec!N$135</f>
        <v>6.4616102370159627</v>
      </c>
      <c r="O104" s="162">
        <f>RES_hhdet_fec!O$135</f>
        <v>14.985829737313031</v>
      </c>
      <c r="P104" s="162">
        <f>RES_hhdet_fec!P$135</f>
        <v>4.8814447298626416</v>
      </c>
      <c r="Q104" s="162">
        <f>RES_hhdet_fec!Q$135</f>
        <v>11.836735415397996</v>
      </c>
    </row>
    <row r="105" spans="1:17" ht="12" customHeight="1" x14ac:dyDescent="0.25">
      <c r="A105" s="161" t="s">
        <v>141</v>
      </c>
      <c r="B105" s="160">
        <f>SUM(B106:B107)</f>
        <v>8.2843391843634162</v>
      </c>
      <c r="C105" s="160">
        <f t="shared" ref="C105:Q105" si="13">SUM(C106:C107)</f>
        <v>6.4474743994829939</v>
      </c>
      <c r="D105" s="160">
        <f t="shared" si="13"/>
        <v>7.3400101558957553</v>
      </c>
      <c r="E105" s="160">
        <f t="shared" si="13"/>
        <v>7.0096028478337518</v>
      </c>
      <c r="F105" s="160">
        <f t="shared" si="13"/>
        <v>5.244924673525464</v>
      </c>
      <c r="G105" s="160">
        <f t="shared" si="13"/>
        <v>5.0075465386722824</v>
      </c>
      <c r="H105" s="160">
        <f t="shared" si="13"/>
        <v>4.0605410327599172</v>
      </c>
      <c r="I105" s="160">
        <f t="shared" si="13"/>
        <v>2.1054418752558948</v>
      </c>
      <c r="J105" s="160">
        <f t="shared" si="13"/>
        <v>4.01786726329376</v>
      </c>
      <c r="K105" s="160">
        <f t="shared" si="13"/>
        <v>5.1028058163121157</v>
      </c>
      <c r="L105" s="160">
        <f t="shared" si="13"/>
        <v>4.6040270557701417</v>
      </c>
      <c r="M105" s="160">
        <f t="shared" si="13"/>
        <v>5.184522951021485</v>
      </c>
      <c r="N105" s="160">
        <f t="shared" si="13"/>
        <v>3.0739063941111686</v>
      </c>
      <c r="O105" s="160">
        <f t="shared" si="13"/>
        <v>7.9085509786363657</v>
      </c>
      <c r="P105" s="160">
        <f t="shared" si="13"/>
        <v>2.6517863630890499</v>
      </c>
      <c r="Q105" s="160">
        <f t="shared" si="13"/>
        <v>7.1733744429102853</v>
      </c>
    </row>
    <row r="106" spans="1:17" ht="12" customHeight="1" x14ac:dyDescent="0.25">
      <c r="A106" s="148" t="s">
        <v>60</v>
      </c>
      <c r="B106" s="156">
        <f>RES_hhdet_fec!B$137</f>
        <v>6.3197474247539009</v>
      </c>
      <c r="C106" s="156">
        <f>RES_hhdet_fec!C$137</f>
        <v>4.9448200667086386</v>
      </c>
      <c r="D106" s="156">
        <f>RES_hhdet_fec!D$137</f>
        <v>5.6051756693770773</v>
      </c>
      <c r="E106" s="156">
        <f>RES_hhdet_fec!E$137</f>
        <v>5.3904703379581136</v>
      </c>
      <c r="F106" s="156">
        <f>RES_hhdet_fec!F$137</f>
        <v>3.9900749658212722</v>
      </c>
      <c r="G106" s="156">
        <f>RES_hhdet_fec!G$137</f>
        <v>3.8001375549128431</v>
      </c>
      <c r="H106" s="156">
        <f>RES_hhdet_fec!H$137</f>
        <v>3.1377769857358273</v>
      </c>
      <c r="I106" s="156">
        <f>RES_hhdet_fec!I$137</f>
        <v>1.5844579713480624</v>
      </c>
      <c r="J106" s="156">
        <f>RES_hhdet_fec!J$137</f>
        <v>3.0575178829328968</v>
      </c>
      <c r="K106" s="156">
        <f>RES_hhdet_fec!K$137</f>
        <v>3.8658187437737421</v>
      </c>
      <c r="L106" s="156">
        <f>RES_hhdet_fec!L$137</f>
        <v>3.4393691326390048</v>
      </c>
      <c r="M106" s="156">
        <f>RES_hhdet_fec!M$137</f>
        <v>4.0163766296236227</v>
      </c>
      <c r="N106" s="156">
        <f>RES_hhdet_fec!N$137</f>
        <v>2.3530448954355188</v>
      </c>
      <c r="O106" s="156">
        <f>RES_hhdet_fec!O$137</f>
        <v>6.1801270685350058</v>
      </c>
      <c r="P106" s="156">
        <f>RES_hhdet_fec!P$137</f>
        <v>2.0229273138286374</v>
      </c>
      <c r="Q106" s="156">
        <f>RES_hhdet_fec!Q$137</f>
        <v>5.4618803427773184</v>
      </c>
    </row>
    <row r="107" spans="1:17" ht="12" customHeight="1" x14ac:dyDescent="0.25">
      <c r="A107" s="148" t="s">
        <v>59</v>
      </c>
      <c r="B107" s="156">
        <f>RES_hhdet_fec!B$138</f>
        <v>1.964591759609515</v>
      </c>
      <c r="C107" s="156">
        <f>RES_hhdet_fec!C$138</f>
        <v>1.5026543327743551</v>
      </c>
      <c r="D107" s="156">
        <f>RES_hhdet_fec!D$138</f>
        <v>1.7348344865186782</v>
      </c>
      <c r="E107" s="156">
        <f>RES_hhdet_fec!E$138</f>
        <v>1.6191325098756384</v>
      </c>
      <c r="F107" s="156">
        <f>RES_hhdet_fec!F$138</f>
        <v>1.2548497077041916</v>
      </c>
      <c r="G107" s="156">
        <f>RES_hhdet_fec!G$138</f>
        <v>1.2074089837594391</v>
      </c>
      <c r="H107" s="156">
        <f>RES_hhdet_fec!H$138</f>
        <v>0.92276404702408965</v>
      </c>
      <c r="I107" s="156">
        <f>RES_hhdet_fec!I$138</f>
        <v>0.52098390390783222</v>
      </c>
      <c r="J107" s="156">
        <f>RES_hhdet_fec!J$138</f>
        <v>0.96034938036086293</v>
      </c>
      <c r="K107" s="156">
        <f>RES_hhdet_fec!K$138</f>
        <v>1.2369870725383734</v>
      </c>
      <c r="L107" s="156">
        <f>RES_hhdet_fec!L$138</f>
        <v>1.1646579231311371</v>
      </c>
      <c r="M107" s="156">
        <f>RES_hhdet_fec!M$138</f>
        <v>1.168146321397862</v>
      </c>
      <c r="N107" s="156">
        <f>RES_hhdet_fec!N$138</f>
        <v>0.72086149867564975</v>
      </c>
      <c r="O107" s="156">
        <f>RES_hhdet_fec!O$138</f>
        <v>1.7284239101013599</v>
      </c>
      <c r="P107" s="156">
        <f>RES_hhdet_fec!P$138</f>
        <v>0.62885904926041258</v>
      </c>
      <c r="Q107" s="156">
        <f>RES_hhdet_fec!Q$138</f>
        <v>1.7114941001329671</v>
      </c>
    </row>
    <row r="108" spans="1:17" ht="12" customHeight="1" x14ac:dyDescent="0.25">
      <c r="A108" s="158" t="s">
        <v>62</v>
      </c>
      <c r="B108" s="157">
        <f>SUM(B109:B110)</f>
        <v>442.17564752317014</v>
      </c>
      <c r="C108" s="157">
        <f t="shared" ref="C108:Q108" si="14">SUM(C109:C110)</f>
        <v>417.16198770685753</v>
      </c>
      <c r="D108" s="157">
        <f t="shared" si="14"/>
        <v>411.08532614674255</v>
      </c>
      <c r="E108" s="157">
        <f t="shared" si="14"/>
        <v>391.24120118537826</v>
      </c>
      <c r="F108" s="157">
        <f t="shared" si="14"/>
        <v>397.04376683022838</v>
      </c>
      <c r="G108" s="157">
        <f t="shared" si="14"/>
        <v>394.57478015501772</v>
      </c>
      <c r="H108" s="157">
        <f t="shared" si="14"/>
        <v>388.89448499452283</v>
      </c>
      <c r="I108" s="157">
        <f t="shared" si="14"/>
        <v>362.13991493255685</v>
      </c>
      <c r="J108" s="157">
        <f t="shared" si="14"/>
        <v>372.93365345830551</v>
      </c>
      <c r="K108" s="157">
        <f t="shared" si="14"/>
        <v>356.98563966453759</v>
      </c>
      <c r="L108" s="157">
        <f t="shared" si="14"/>
        <v>354.07903647684248</v>
      </c>
      <c r="M108" s="157">
        <f t="shared" si="14"/>
        <v>365.03255074426698</v>
      </c>
      <c r="N108" s="157">
        <f t="shared" si="14"/>
        <v>307.41628244103129</v>
      </c>
      <c r="O108" s="157">
        <f t="shared" si="14"/>
        <v>371.16109373787737</v>
      </c>
      <c r="P108" s="157">
        <f t="shared" si="14"/>
        <v>369.44209330026854</v>
      </c>
      <c r="Q108" s="157">
        <f t="shared" si="14"/>
        <v>377.37360183535384</v>
      </c>
    </row>
    <row r="109" spans="1:17" ht="12" customHeight="1" x14ac:dyDescent="0.25">
      <c r="A109" s="23" t="s">
        <v>57</v>
      </c>
      <c r="B109" s="156">
        <f>RES_hhdet_fec!B$140</f>
        <v>136.41417861435175</v>
      </c>
      <c r="C109" s="156">
        <f>RES_hhdet_fec!C$140</f>
        <v>131.25394569791527</v>
      </c>
      <c r="D109" s="156">
        <f>RES_hhdet_fec!D$140</f>
        <v>116.55548309413754</v>
      </c>
      <c r="E109" s="156">
        <f>RES_hhdet_fec!E$140</f>
        <v>98.340568186137119</v>
      </c>
      <c r="F109" s="156">
        <f>RES_hhdet_fec!F$140</f>
        <v>139.55415711441086</v>
      </c>
      <c r="G109" s="156">
        <f>RES_hhdet_fec!G$140</f>
        <v>118.91060832013915</v>
      </c>
      <c r="H109" s="156">
        <f>RES_hhdet_fec!H$140</f>
        <v>125.07339882607965</v>
      </c>
      <c r="I109" s="156">
        <f>RES_hhdet_fec!I$140</f>
        <v>73.09198813359157</v>
      </c>
      <c r="J109" s="156">
        <f>RES_hhdet_fec!J$140</f>
        <v>102.04317780471435</v>
      </c>
      <c r="K109" s="156">
        <f>RES_hhdet_fec!K$140</f>
        <v>89.441560564218321</v>
      </c>
      <c r="L109" s="156">
        <f>RES_hhdet_fec!L$140</f>
        <v>98.713204638675094</v>
      </c>
      <c r="M109" s="156">
        <f>RES_hhdet_fec!M$140</f>
        <v>95.034540403710608</v>
      </c>
      <c r="N109" s="156">
        <f>RES_hhdet_fec!N$140</f>
        <v>77.917601289698808</v>
      </c>
      <c r="O109" s="156">
        <f>RES_hhdet_fec!O$140</f>
        <v>115.44557865150469</v>
      </c>
      <c r="P109" s="156">
        <f>RES_hhdet_fec!P$140</f>
        <v>102.01876737937458</v>
      </c>
      <c r="Q109" s="156">
        <f>RES_hhdet_fec!Q$140</f>
        <v>97.81505064762716</v>
      </c>
    </row>
    <row r="110" spans="1:17" ht="12" customHeight="1" x14ac:dyDescent="0.25">
      <c r="A110" s="29" t="s">
        <v>140</v>
      </c>
      <c r="B110" s="57">
        <f>RES_hhdet_fec!B$141</f>
        <v>305.76146890881836</v>
      </c>
      <c r="C110" s="57">
        <f>RES_hhdet_fec!C$141</f>
        <v>285.90804200894229</v>
      </c>
      <c r="D110" s="57">
        <f>RES_hhdet_fec!D$141</f>
        <v>294.52984305260503</v>
      </c>
      <c r="E110" s="57">
        <f>RES_hhdet_fec!E$141</f>
        <v>292.90063299924117</v>
      </c>
      <c r="F110" s="57">
        <f>RES_hhdet_fec!F$141</f>
        <v>257.48960971581755</v>
      </c>
      <c r="G110" s="57">
        <f>RES_hhdet_fec!G$141</f>
        <v>275.66417183487857</v>
      </c>
      <c r="H110" s="57">
        <f>RES_hhdet_fec!H$141</f>
        <v>263.82108616844317</v>
      </c>
      <c r="I110" s="57">
        <f>RES_hhdet_fec!I$141</f>
        <v>289.04792679896525</v>
      </c>
      <c r="J110" s="57">
        <f>RES_hhdet_fec!J$141</f>
        <v>270.89047565359118</v>
      </c>
      <c r="K110" s="57">
        <f>RES_hhdet_fec!K$141</f>
        <v>267.54407910031927</v>
      </c>
      <c r="L110" s="57">
        <f>RES_hhdet_fec!L$141</f>
        <v>255.3658318381674</v>
      </c>
      <c r="M110" s="57">
        <f>RES_hhdet_fec!M$141</f>
        <v>269.99801034055639</v>
      </c>
      <c r="N110" s="57">
        <f>RES_hhdet_fec!N$141</f>
        <v>229.49868115133251</v>
      </c>
      <c r="O110" s="57">
        <f>RES_hhdet_fec!O$141</f>
        <v>255.71551508637268</v>
      </c>
      <c r="P110" s="57">
        <f>RES_hhdet_fec!P$141</f>
        <v>267.42332592089394</v>
      </c>
      <c r="Q110" s="57">
        <f>RES_hhdet_fec!Q$141</f>
        <v>279.55855118772666</v>
      </c>
    </row>
    <row r="112" spans="1:17" ht="12" customHeight="1" x14ac:dyDescent="0.25">
      <c r="A112" s="152" t="s">
        <v>119</v>
      </c>
      <c r="B112" s="168">
        <f>SUM(B113,B116,B118,B127)</f>
        <v>5701.5528969601082</v>
      </c>
      <c r="C112" s="168">
        <f t="shared" ref="C112:Q112" si="15">SUM(C113,C116,C118,C127)</f>
        <v>5729.5676766946335</v>
      </c>
      <c r="D112" s="168">
        <f t="shared" si="15"/>
        <v>5664.6938517250637</v>
      </c>
      <c r="E112" s="168">
        <f t="shared" si="15"/>
        <v>4856.8833995705827</v>
      </c>
      <c r="F112" s="168">
        <f t="shared" si="15"/>
        <v>5230.7835281979224</v>
      </c>
      <c r="G112" s="168">
        <f t="shared" si="15"/>
        <v>5132.5539420301739</v>
      </c>
      <c r="H112" s="168">
        <f t="shared" si="15"/>
        <v>4661.506721257947</v>
      </c>
      <c r="I112" s="168">
        <f t="shared" si="15"/>
        <v>4307.0781869464336</v>
      </c>
      <c r="J112" s="168">
        <f t="shared" si="15"/>
        <v>4344.7894805522556</v>
      </c>
      <c r="K112" s="168">
        <f t="shared" si="15"/>
        <v>4185.5564327101129</v>
      </c>
      <c r="L112" s="168">
        <f t="shared" si="15"/>
        <v>4476.8493509390928</v>
      </c>
      <c r="M112" s="168">
        <f t="shared" si="15"/>
        <v>3981.3284719022363</v>
      </c>
      <c r="N112" s="168">
        <f t="shared" si="15"/>
        <v>3433.113821894498</v>
      </c>
      <c r="O112" s="168">
        <f t="shared" si="15"/>
        <v>4492.6041345074236</v>
      </c>
      <c r="P112" s="168">
        <f t="shared" si="15"/>
        <v>3814.7362912363374</v>
      </c>
      <c r="Q112" s="168">
        <f t="shared" si="15"/>
        <v>4253.9331695894643</v>
      </c>
    </row>
    <row r="113" spans="1:17" ht="12" customHeight="1" x14ac:dyDescent="0.25">
      <c r="A113" s="158" t="s">
        <v>65</v>
      </c>
      <c r="B113" s="157">
        <f>SUM(B114:B115)</f>
        <v>4665.5658314820594</v>
      </c>
      <c r="C113" s="157">
        <f t="shared" ref="C113:Q113" si="16">SUM(C114:C115)</f>
        <v>4773.2097920290416</v>
      </c>
      <c r="D113" s="157">
        <f t="shared" si="16"/>
        <v>4688.8230400241546</v>
      </c>
      <c r="E113" s="157">
        <f t="shared" si="16"/>
        <v>3972.4258351795092</v>
      </c>
      <c r="F113" s="157">
        <f t="shared" si="16"/>
        <v>4297.8711157184671</v>
      </c>
      <c r="G113" s="157">
        <f t="shared" si="16"/>
        <v>4198.4629115690777</v>
      </c>
      <c r="H113" s="157">
        <f t="shared" si="16"/>
        <v>3787.150438631179</v>
      </c>
      <c r="I113" s="157">
        <f t="shared" si="16"/>
        <v>3385.8804159581946</v>
      </c>
      <c r="J113" s="157">
        <f t="shared" si="16"/>
        <v>3473.4140503976282</v>
      </c>
      <c r="K113" s="157">
        <f t="shared" si="16"/>
        <v>3314.7584611904003</v>
      </c>
      <c r="L113" s="157">
        <f t="shared" si="16"/>
        <v>3578.4416046557958</v>
      </c>
      <c r="M113" s="157">
        <f t="shared" si="16"/>
        <v>3068.2317320570128</v>
      </c>
      <c r="N113" s="157">
        <f t="shared" si="16"/>
        <v>2668.4265100613889</v>
      </c>
      <c r="O113" s="157">
        <f t="shared" si="16"/>
        <v>3556.818617701068</v>
      </c>
      <c r="P113" s="157">
        <f t="shared" si="16"/>
        <v>2893.1496680690202</v>
      </c>
      <c r="Q113" s="157">
        <f t="shared" si="16"/>
        <v>3270.2017655274922</v>
      </c>
    </row>
    <row r="114" spans="1:17" ht="12" customHeight="1" x14ac:dyDescent="0.25">
      <c r="A114" s="23" t="s">
        <v>149</v>
      </c>
      <c r="B114" s="156">
        <f>RES_hhdet_tes!B$126</f>
        <v>4641.6206652147021</v>
      </c>
      <c r="C114" s="156">
        <f>RES_hhdet_tes!C$126</f>
        <v>4750.804207577773</v>
      </c>
      <c r="D114" s="156">
        <f>RES_hhdet_tes!D$126</f>
        <v>4665.014742708584</v>
      </c>
      <c r="E114" s="156">
        <f>RES_hhdet_tes!E$126</f>
        <v>3954.4628352060363</v>
      </c>
      <c r="F114" s="156">
        <f>RES_hhdet_tes!F$126</f>
        <v>4274.1687242098842</v>
      </c>
      <c r="G114" s="156">
        <f>RES_hhdet_tes!G$126</f>
        <v>4177.4789382196741</v>
      </c>
      <c r="H114" s="156">
        <f>RES_hhdet_tes!H$126</f>
        <v>3770.7632070670638</v>
      </c>
      <c r="I114" s="156">
        <f>RES_hhdet_tes!I$126</f>
        <v>3364.4098829992672</v>
      </c>
      <c r="J114" s="156">
        <f>RES_hhdet_tes!J$126</f>
        <v>3461.2149934899817</v>
      </c>
      <c r="K114" s="156">
        <f>RES_hhdet_tes!K$126</f>
        <v>3300.6277510712616</v>
      </c>
      <c r="L114" s="156">
        <f>RES_hhdet_tes!L$126</f>
        <v>3561.3411025437817</v>
      </c>
      <c r="M114" s="156">
        <f>RES_hhdet_tes!M$126</f>
        <v>3050.107586113651</v>
      </c>
      <c r="N114" s="156">
        <f>RES_hhdet_tes!N$126</f>
        <v>2653.2886866413437</v>
      </c>
      <c r="O114" s="156">
        <f>RES_hhdet_tes!O$126</f>
        <v>3538.2523994064022</v>
      </c>
      <c r="P114" s="156">
        <f>RES_hhdet_tes!P$126</f>
        <v>2876.8421703081435</v>
      </c>
      <c r="Q114" s="156">
        <f>RES_hhdet_tes!Q$126</f>
        <v>3251.695451753586</v>
      </c>
    </row>
    <row r="115" spans="1:17" ht="12" customHeight="1" x14ac:dyDescent="0.25">
      <c r="A115" s="23" t="s">
        <v>60</v>
      </c>
      <c r="B115" s="156">
        <f>RES_hhdet_tes!B$127</f>
        <v>23.945166267357479</v>
      </c>
      <c r="C115" s="156">
        <f>RES_hhdet_tes!C$127</f>
        <v>22.405584451268403</v>
      </c>
      <c r="D115" s="156">
        <f>RES_hhdet_tes!D$127</f>
        <v>23.808297315570602</v>
      </c>
      <c r="E115" s="156">
        <f>RES_hhdet_tes!E$127</f>
        <v>17.962999973473142</v>
      </c>
      <c r="F115" s="156">
        <f>RES_hhdet_tes!F$127</f>
        <v>23.702391508583087</v>
      </c>
      <c r="G115" s="156">
        <f>RES_hhdet_tes!G$127</f>
        <v>20.983973349404046</v>
      </c>
      <c r="H115" s="156">
        <f>RES_hhdet_tes!H$127</f>
        <v>16.387231564114948</v>
      </c>
      <c r="I115" s="156">
        <f>RES_hhdet_tes!I$127</f>
        <v>21.470532958927212</v>
      </c>
      <c r="J115" s="156">
        <f>RES_hhdet_tes!J$127</f>
        <v>12.199056907646643</v>
      </c>
      <c r="K115" s="156">
        <f>RES_hhdet_tes!K$127</f>
        <v>14.130710119138643</v>
      </c>
      <c r="L115" s="156">
        <f>RES_hhdet_tes!L$127</f>
        <v>17.100502112013945</v>
      </c>
      <c r="M115" s="156">
        <f>RES_hhdet_tes!M$127</f>
        <v>18.12414594336169</v>
      </c>
      <c r="N115" s="156">
        <f>RES_hhdet_tes!N$127</f>
        <v>15.13782342004512</v>
      </c>
      <c r="O115" s="156">
        <f>RES_hhdet_tes!O$127</f>
        <v>18.566218294665553</v>
      </c>
      <c r="P115" s="156">
        <f>RES_hhdet_tes!P$127</f>
        <v>16.307497760876618</v>
      </c>
      <c r="Q115" s="156">
        <f>RES_hhdet_tes!Q$127</f>
        <v>18.506313773906303</v>
      </c>
    </row>
    <row r="116" spans="1:17" ht="12" customHeight="1" x14ac:dyDescent="0.25">
      <c r="A116" s="158" t="s">
        <v>112</v>
      </c>
      <c r="B116" s="157">
        <f>B117</f>
        <v>6.3288985904893336</v>
      </c>
      <c r="C116" s="157">
        <f t="shared" ref="C116:Q116" si="17">C117</f>
        <v>6.8191981197973437</v>
      </c>
      <c r="D116" s="157">
        <f t="shared" si="17"/>
        <v>7.2729475633178797</v>
      </c>
      <c r="E116" s="157">
        <f t="shared" si="17"/>
        <v>7.361556578405712</v>
      </c>
      <c r="F116" s="157">
        <f t="shared" si="17"/>
        <v>7.8722989340364835</v>
      </c>
      <c r="G116" s="157">
        <f t="shared" si="17"/>
        <v>9.4239948636469837</v>
      </c>
      <c r="H116" s="157">
        <f t="shared" si="17"/>
        <v>12.22320970181779</v>
      </c>
      <c r="I116" s="157">
        <f t="shared" si="17"/>
        <v>14.472514391150561</v>
      </c>
      <c r="J116" s="157">
        <f t="shared" si="17"/>
        <v>18.879594154944368</v>
      </c>
      <c r="K116" s="157">
        <f t="shared" si="17"/>
        <v>23.027870369862182</v>
      </c>
      <c r="L116" s="157">
        <f t="shared" si="17"/>
        <v>28.039792880632426</v>
      </c>
      <c r="M116" s="157">
        <f t="shared" si="17"/>
        <v>26.801171300708091</v>
      </c>
      <c r="N116" s="157">
        <f t="shared" si="17"/>
        <v>22.908126575123692</v>
      </c>
      <c r="O116" s="157">
        <f t="shared" si="17"/>
        <v>26.814338655657647</v>
      </c>
      <c r="P116" s="157">
        <f t="shared" si="17"/>
        <v>26.158075004192025</v>
      </c>
      <c r="Q116" s="157">
        <f t="shared" si="17"/>
        <v>29.056983501378518</v>
      </c>
    </row>
    <row r="117" spans="1:17" ht="12" customHeight="1" x14ac:dyDescent="0.25">
      <c r="A117" s="23" t="s">
        <v>60</v>
      </c>
      <c r="B117" s="156">
        <f>RES_hhdet_tes!B$129</f>
        <v>6.3288985904893336</v>
      </c>
      <c r="C117" s="156">
        <f>RES_hhdet_tes!C$129</f>
        <v>6.8191981197973437</v>
      </c>
      <c r="D117" s="156">
        <f>RES_hhdet_tes!D$129</f>
        <v>7.2729475633178797</v>
      </c>
      <c r="E117" s="156">
        <f>RES_hhdet_tes!E$129</f>
        <v>7.361556578405712</v>
      </c>
      <c r="F117" s="156">
        <f>RES_hhdet_tes!F$129</f>
        <v>7.8722989340364835</v>
      </c>
      <c r="G117" s="156">
        <f>RES_hhdet_tes!G$129</f>
        <v>9.4239948636469837</v>
      </c>
      <c r="H117" s="156">
        <f>RES_hhdet_tes!H$129</f>
        <v>12.22320970181779</v>
      </c>
      <c r="I117" s="156">
        <f>RES_hhdet_tes!I$129</f>
        <v>14.472514391150561</v>
      </c>
      <c r="J117" s="156">
        <f>RES_hhdet_tes!J$129</f>
        <v>18.879594154944368</v>
      </c>
      <c r="K117" s="156">
        <f>RES_hhdet_tes!K$129</f>
        <v>23.027870369862182</v>
      </c>
      <c r="L117" s="156">
        <f>RES_hhdet_tes!L$129</f>
        <v>28.039792880632426</v>
      </c>
      <c r="M117" s="156">
        <f>RES_hhdet_tes!M$129</f>
        <v>26.801171300708091</v>
      </c>
      <c r="N117" s="156">
        <f>RES_hhdet_tes!N$129</f>
        <v>22.908126575123692</v>
      </c>
      <c r="O117" s="156">
        <f>RES_hhdet_tes!O$129</f>
        <v>26.814338655657647</v>
      </c>
      <c r="P117" s="156">
        <f>RES_hhdet_tes!P$129</f>
        <v>26.158075004192025</v>
      </c>
      <c r="Q117" s="156">
        <f>RES_hhdet_tes!Q$129</f>
        <v>29.056983501378518</v>
      </c>
    </row>
    <row r="118" spans="1:17" ht="12" customHeight="1" x14ac:dyDescent="0.25">
      <c r="A118" s="158" t="s">
        <v>63</v>
      </c>
      <c r="B118" s="157">
        <f>SUM(B119:B120,B123:B124)</f>
        <v>724.24286519636792</v>
      </c>
      <c r="C118" s="157">
        <f t="shared" ref="C118:Q118" si="18">SUM(C119:C120,C123:C124)</f>
        <v>661.55708926448665</v>
      </c>
      <c r="D118" s="157">
        <f t="shared" si="18"/>
        <v>678.61906471332702</v>
      </c>
      <c r="E118" s="157">
        <f t="shared" si="18"/>
        <v>595.10293754564339</v>
      </c>
      <c r="F118" s="157">
        <f t="shared" si="18"/>
        <v>651.80575893381399</v>
      </c>
      <c r="G118" s="157">
        <f t="shared" si="18"/>
        <v>643.81232274103638</v>
      </c>
      <c r="H118" s="157">
        <f t="shared" si="18"/>
        <v>586.45604981994541</v>
      </c>
      <c r="I118" s="157">
        <f t="shared" si="18"/>
        <v>631.1856120129969</v>
      </c>
      <c r="J118" s="157">
        <f t="shared" si="18"/>
        <v>577.33228997046956</v>
      </c>
      <c r="K118" s="157">
        <f t="shared" si="18"/>
        <v>580.92799750732888</v>
      </c>
      <c r="L118" s="157">
        <f t="shared" si="18"/>
        <v>608.70848787045304</v>
      </c>
      <c r="M118" s="157">
        <f t="shared" si="18"/>
        <v>613.32173129999524</v>
      </c>
      <c r="N118" s="157">
        <f t="shared" si="18"/>
        <v>510.46981628101838</v>
      </c>
      <c r="O118" s="157">
        <f t="shared" si="18"/>
        <v>636.75860512879694</v>
      </c>
      <c r="P118" s="157">
        <f t="shared" si="18"/>
        <v>618.8480680496973</v>
      </c>
      <c r="Q118" s="157">
        <f t="shared" si="18"/>
        <v>668.61065873610937</v>
      </c>
    </row>
    <row r="119" spans="1:17" ht="12" customHeight="1" x14ac:dyDescent="0.25">
      <c r="A119" s="167" t="s">
        <v>148</v>
      </c>
      <c r="B119" s="132">
        <f>RES_hhdet_tes!B$131</f>
        <v>576.01462692577911</v>
      </c>
      <c r="C119" s="132">
        <f>RES_hhdet_tes!C$131</f>
        <v>545.40965100672668</v>
      </c>
      <c r="D119" s="132">
        <f>RES_hhdet_tes!D$131</f>
        <v>554.52775380399078</v>
      </c>
      <c r="E119" s="132">
        <f>RES_hhdet_tes!E$131</f>
        <v>474.40700443784795</v>
      </c>
      <c r="F119" s="132">
        <f>RES_hhdet_tes!F$131</f>
        <v>535.68250809908079</v>
      </c>
      <c r="G119" s="132">
        <f>RES_hhdet_tes!G$131</f>
        <v>519.29102015687567</v>
      </c>
      <c r="H119" s="132">
        <f>RES_hhdet_tes!H$131</f>
        <v>459.54203809708184</v>
      </c>
      <c r="I119" s="132">
        <f>RES_hhdet_tes!I$131</f>
        <v>493.14626795515704</v>
      </c>
      <c r="J119" s="132">
        <f>RES_hhdet_tes!J$131</f>
        <v>426.93547342233614</v>
      </c>
      <c r="K119" s="132">
        <f>RES_hhdet_tes!K$131</f>
        <v>406.45097650195009</v>
      </c>
      <c r="L119" s="132">
        <f>RES_hhdet_tes!L$131</f>
        <v>424.56666767600751</v>
      </c>
      <c r="M119" s="132">
        <f>RES_hhdet_tes!M$131</f>
        <v>396.88509381872012</v>
      </c>
      <c r="N119" s="132">
        <f>RES_hhdet_tes!N$131</f>
        <v>327.29195728398741</v>
      </c>
      <c r="O119" s="132">
        <f>RES_hhdet_tes!O$131</f>
        <v>390.14241116311763</v>
      </c>
      <c r="P119" s="132">
        <f>RES_hhdet_tes!P$131</f>
        <v>381.83041659404159</v>
      </c>
      <c r="Q119" s="132">
        <f>RES_hhdet_tes!Q$131</f>
        <v>390.71610993793934</v>
      </c>
    </row>
    <row r="120" spans="1:17" ht="12" customHeight="1" x14ac:dyDescent="0.25">
      <c r="A120" s="167" t="s">
        <v>147</v>
      </c>
      <c r="B120" s="132">
        <f>SUM(B121:B122)</f>
        <v>39.62054726938846</v>
      </c>
      <c r="C120" s="132">
        <f t="shared" ref="C120:Q120" si="19">SUM(C121:C122)</f>
        <v>49.656672296279496</v>
      </c>
      <c r="D120" s="132">
        <f t="shared" si="19"/>
        <v>60.244258122825897</v>
      </c>
      <c r="E120" s="132">
        <f t="shared" si="19"/>
        <v>75.033765006395711</v>
      </c>
      <c r="F120" s="132">
        <f t="shared" si="19"/>
        <v>82.123056862171424</v>
      </c>
      <c r="G120" s="132">
        <f t="shared" si="19"/>
        <v>96.883898713711972</v>
      </c>
      <c r="H120" s="132">
        <f t="shared" si="19"/>
        <v>107.42118436163096</v>
      </c>
      <c r="I120" s="132">
        <f t="shared" si="19"/>
        <v>129.02982637142284</v>
      </c>
      <c r="J120" s="132">
        <f t="shared" si="19"/>
        <v>135.04365792652024</v>
      </c>
      <c r="K120" s="132">
        <f t="shared" si="19"/>
        <v>157.94319716634507</v>
      </c>
      <c r="L120" s="132">
        <f t="shared" si="19"/>
        <v>169.73994102566633</v>
      </c>
      <c r="M120" s="132">
        <f t="shared" si="19"/>
        <v>202.48418835471699</v>
      </c>
      <c r="N120" s="132">
        <f t="shared" si="19"/>
        <v>175.139115668481</v>
      </c>
      <c r="O120" s="132">
        <f t="shared" si="19"/>
        <v>226.95605807116524</v>
      </c>
      <c r="P120" s="132">
        <f t="shared" si="19"/>
        <v>230.53451726123362</v>
      </c>
      <c r="Q120" s="132">
        <f t="shared" si="19"/>
        <v>261.42541231618031</v>
      </c>
    </row>
    <row r="121" spans="1:17" ht="12" customHeight="1" x14ac:dyDescent="0.25">
      <c r="A121" s="166" t="s">
        <v>61</v>
      </c>
      <c r="B121" s="165">
        <f>RES_hhdet_tes!B$133</f>
        <v>27.91342760639596</v>
      </c>
      <c r="C121" s="165">
        <f>RES_hhdet_tes!C$133</f>
        <v>34.529407500863847</v>
      </c>
      <c r="D121" s="165">
        <f>RES_hhdet_tes!D$133</f>
        <v>42.401866273386084</v>
      </c>
      <c r="E121" s="165">
        <f>RES_hhdet_tes!E$133</f>
        <v>50.852489249531686</v>
      </c>
      <c r="F121" s="165">
        <f>RES_hhdet_tes!F$133</f>
        <v>57.432858402467836</v>
      </c>
      <c r="G121" s="165">
        <f>RES_hhdet_tes!G$133</f>
        <v>67.74141282330811</v>
      </c>
      <c r="H121" s="165">
        <f>RES_hhdet_tes!H$133</f>
        <v>73.044105193473612</v>
      </c>
      <c r="I121" s="165">
        <f>RES_hhdet_tes!I$133</f>
        <v>90.984017833603076</v>
      </c>
      <c r="J121" s="165">
        <f>RES_hhdet_tes!J$133</f>
        <v>92.372210496669581</v>
      </c>
      <c r="K121" s="165">
        <f>RES_hhdet_tes!K$133</f>
        <v>109.22291006176467</v>
      </c>
      <c r="L121" s="165">
        <f>RES_hhdet_tes!L$133</f>
        <v>118.36125370445485</v>
      </c>
      <c r="M121" s="165">
        <f>RES_hhdet_tes!M$133</f>
        <v>142.23133910452475</v>
      </c>
      <c r="N121" s="165">
        <f>RES_hhdet_tes!N$133</f>
        <v>121.33119174491466</v>
      </c>
      <c r="O121" s="165">
        <f>RES_hhdet_tes!O$133</f>
        <v>164.10205532625486</v>
      </c>
      <c r="P121" s="165">
        <f>RES_hhdet_tes!P$133</f>
        <v>161.27649931254206</v>
      </c>
      <c r="Q121" s="165">
        <f>RES_hhdet_tes!Q$133</f>
        <v>183.74946332753726</v>
      </c>
    </row>
    <row r="122" spans="1:17" ht="12" customHeight="1" x14ac:dyDescent="0.25">
      <c r="A122" s="147" t="s">
        <v>59</v>
      </c>
      <c r="B122" s="164">
        <f>RES_hhdet_tes!B$134</f>
        <v>11.707119662992499</v>
      </c>
      <c r="C122" s="164">
        <f>RES_hhdet_tes!C$134</f>
        <v>15.127264795415652</v>
      </c>
      <c r="D122" s="164">
        <f>RES_hhdet_tes!D$134</f>
        <v>17.842391849439814</v>
      </c>
      <c r="E122" s="164">
        <f>RES_hhdet_tes!E$134</f>
        <v>24.181275756864029</v>
      </c>
      <c r="F122" s="164">
        <f>RES_hhdet_tes!F$134</f>
        <v>24.690198459703584</v>
      </c>
      <c r="G122" s="164">
        <f>RES_hhdet_tes!G$134</f>
        <v>29.142485890403854</v>
      </c>
      <c r="H122" s="164">
        <f>RES_hhdet_tes!H$134</f>
        <v>34.377079168157358</v>
      </c>
      <c r="I122" s="164">
        <f>RES_hhdet_tes!I$134</f>
        <v>38.045808537819759</v>
      </c>
      <c r="J122" s="164">
        <f>RES_hhdet_tes!J$134</f>
        <v>42.671447429850666</v>
      </c>
      <c r="K122" s="164">
        <f>RES_hhdet_tes!K$134</f>
        <v>48.7202871045804</v>
      </c>
      <c r="L122" s="164">
        <f>RES_hhdet_tes!L$134</f>
        <v>51.378687321211473</v>
      </c>
      <c r="M122" s="164">
        <f>RES_hhdet_tes!M$134</f>
        <v>60.252849250192234</v>
      </c>
      <c r="N122" s="164">
        <f>RES_hhdet_tes!N$134</f>
        <v>53.807923923566342</v>
      </c>
      <c r="O122" s="164">
        <f>RES_hhdet_tes!O$134</f>
        <v>62.854002744910389</v>
      </c>
      <c r="P122" s="164">
        <f>RES_hhdet_tes!P$134</f>
        <v>69.25801794869156</v>
      </c>
      <c r="Q122" s="164">
        <f>RES_hhdet_tes!Q$134</f>
        <v>77.675948988643071</v>
      </c>
    </row>
    <row r="123" spans="1:17" ht="12" customHeight="1" x14ac:dyDescent="0.25">
      <c r="A123" s="163" t="s">
        <v>142</v>
      </c>
      <c r="B123" s="162">
        <f>RES_hhdet_tes!B$135</f>
        <v>101.71406664286457</v>
      </c>
      <c r="C123" s="162">
        <f>RES_hhdet_tes!C$135</f>
        <v>61.13144178646295</v>
      </c>
      <c r="D123" s="162">
        <f>RES_hhdet_tes!D$135</f>
        <v>57.705841078771329</v>
      </c>
      <c r="E123" s="162">
        <f>RES_hhdet_tes!E$135</f>
        <v>39.802817472503072</v>
      </c>
      <c r="F123" s="162">
        <f>RES_hhdet_tes!F$135</f>
        <v>29.590120370718111</v>
      </c>
      <c r="G123" s="162">
        <f>RES_hhdet_tes!G$135</f>
        <v>23.405687763967766</v>
      </c>
      <c r="H123" s="162">
        <f>RES_hhdet_tes!H$135</f>
        <v>16.057742207848559</v>
      </c>
      <c r="I123" s="162">
        <f>RES_hhdet_tes!I$135</f>
        <v>7.1832234295760271</v>
      </c>
      <c r="J123" s="162">
        <f>RES_hhdet_tes!J$135</f>
        <v>11.859869530220251</v>
      </c>
      <c r="K123" s="162">
        <f>RES_hhdet_tes!K$135</f>
        <v>12.089013504816766</v>
      </c>
      <c r="L123" s="162">
        <f>RES_hhdet_tes!L$135</f>
        <v>10.381760924123116</v>
      </c>
      <c r="M123" s="162">
        <f>RES_hhdet_tes!M$135</f>
        <v>9.4491503320065391</v>
      </c>
      <c r="N123" s="162">
        <f>RES_hhdet_tes!N$135</f>
        <v>5.3610115117647794</v>
      </c>
      <c r="O123" s="162">
        <f>RES_hhdet_tes!O$135</f>
        <v>12.691530247056205</v>
      </c>
      <c r="P123" s="162">
        <f>RES_hhdet_tes!P$135</f>
        <v>4.1390180560486112</v>
      </c>
      <c r="Q123" s="162">
        <f>RES_hhdet_tes!Q$135</f>
        <v>10.097594622613338</v>
      </c>
    </row>
    <row r="124" spans="1:17" ht="12" customHeight="1" x14ac:dyDescent="0.25">
      <c r="A124" s="161" t="s">
        <v>141</v>
      </c>
      <c r="B124" s="160">
        <f>SUM(B125:B126)</f>
        <v>6.8936243583357868</v>
      </c>
      <c r="C124" s="160">
        <f t="shared" ref="C124:Q124" si="20">SUM(C125:C126)</f>
        <v>5.3593241750175844</v>
      </c>
      <c r="D124" s="160">
        <f t="shared" si="20"/>
        <v>6.1412117077389894</v>
      </c>
      <c r="E124" s="160">
        <f t="shared" si="20"/>
        <v>5.8593506288966246</v>
      </c>
      <c r="F124" s="160">
        <f t="shared" si="20"/>
        <v>4.4100736018436386</v>
      </c>
      <c r="G124" s="160">
        <f t="shared" si="20"/>
        <v>4.2317161064810396</v>
      </c>
      <c r="H124" s="160">
        <f t="shared" si="20"/>
        <v>3.4350851533839331</v>
      </c>
      <c r="I124" s="160">
        <f t="shared" si="20"/>
        <v>1.8262942568408944</v>
      </c>
      <c r="J124" s="160">
        <f t="shared" si="20"/>
        <v>3.4932890913928571</v>
      </c>
      <c r="K124" s="160">
        <f t="shared" si="20"/>
        <v>4.4448103342169327</v>
      </c>
      <c r="L124" s="160">
        <f t="shared" si="20"/>
        <v>4.0201182446560857</v>
      </c>
      <c r="M124" s="160">
        <f t="shared" si="20"/>
        <v>4.5032987945515606</v>
      </c>
      <c r="N124" s="160">
        <f t="shared" si="20"/>
        <v>2.6777318167851578</v>
      </c>
      <c r="O124" s="160">
        <f t="shared" si="20"/>
        <v>6.9686056474578226</v>
      </c>
      <c r="P124" s="160">
        <f t="shared" si="20"/>
        <v>2.3441161383735079</v>
      </c>
      <c r="Q124" s="160">
        <f t="shared" si="20"/>
        <v>6.3715418593763591</v>
      </c>
    </row>
    <row r="125" spans="1:17" ht="12" customHeight="1" x14ac:dyDescent="0.25">
      <c r="A125" s="148" t="s">
        <v>60</v>
      </c>
      <c r="B125" s="156">
        <f>RES_hhdet_tes!B$137</f>
        <v>4.9290325987262715</v>
      </c>
      <c r="C125" s="156">
        <f>RES_hhdet_tes!C$137</f>
        <v>3.85666984224323</v>
      </c>
      <c r="D125" s="156">
        <f>RES_hhdet_tes!D$137</f>
        <v>4.4063772212203114</v>
      </c>
      <c r="E125" s="156">
        <f>RES_hhdet_tes!E$137</f>
        <v>4.2402181190209864</v>
      </c>
      <c r="F125" s="156">
        <f>RES_hhdet_tes!F$137</f>
        <v>3.1552238941394468</v>
      </c>
      <c r="G125" s="156">
        <f>RES_hhdet_tes!G$137</f>
        <v>3.0243071227215998</v>
      </c>
      <c r="H125" s="156">
        <f>RES_hhdet_tes!H$137</f>
        <v>2.5123211063598427</v>
      </c>
      <c r="I125" s="156">
        <f>RES_hhdet_tes!I$137</f>
        <v>1.3053103529330621</v>
      </c>
      <c r="J125" s="156">
        <f>RES_hhdet_tes!J$137</f>
        <v>2.5329397110319944</v>
      </c>
      <c r="K125" s="156">
        <f>RES_hhdet_tes!K$137</f>
        <v>3.2078232616785591</v>
      </c>
      <c r="L125" s="156">
        <f>RES_hhdet_tes!L$137</f>
        <v>2.8554603215249483</v>
      </c>
      <c r="M125" s="156">
        <f>RES_hhdet_tes!M$137</f>
        <v>3.3351524731536992</v>
      </c>
      <c r="N125" s="156">
        <f>RES_hhdet_tes!N$137</f>
        <v>1.9568703181095082</v>
      </c>
      <c r="O125" s="156">
        <f>RES_hhdet_tes!O$137</f>
        <v>5.2401817373564628</v>
      </c>
      <c r="P125" s="156">
        <f>RES_hhdet_tes!P$137</f>
        <v>1.7152570891130956</v>
      </c>
      <c r="Q125" s="156">
        <f>RES_hhdet_tes!Q$137</f>
        <v>4.6600477592433913</v>
      </c>
    </row>
    <row r="126" spans="1:17" ht="12" customHeight="1" x14ac:dyDescent="0.25">
      <c r="A126" s="148" t="s">
        <v>59</v>
      </c>
      <c r="B126" s="156">
        <f>RES_hhdet_tes!B$138</f>
        <v>1.964591759609515</v>
      </c>
      <c r="C126" s="156">
        <f>RES_hhdet_tes!C$138</f>
        <v>1.5026543327743545</v>
      </c>
      <c r="D126" s="156">
        <f>RES_hhdet_tes!D$138</f>
        <v>1.7348344865186782</v>
      </c>
      <c r="E126" s="156">
        <f>RES_hhdet_tes!E$138</f>
        <v>1.6191325098756382</v>
      </c>
      <c r="F126" s="156">
        <f>RES_hhdet_tes!F$138</f>
        <v>1.2548497077041914</v>
      </c>
      <c r="G126" s="156">
        <f>RES_hhdet_tes!G$138</f>
        <v>1.2074089837594393</v>
      </c>
      <c r="H126" s="156">
        <f>RES_hhdet_tes!H$138</f>
        <v>0.92276404702409021</v>
      </c>
      <c r="I126" s="156">
        <f>RES_hhdet_tes!I$138</f>
        <v>0.52098390390783234</v>
      </c>
      <c r="J126" s="156">
        <f>RES_hhdet_tes!J$138</f>
        <v>0.96034938036086281</v>
      </c>
      <c r="K126" s="156">
        <f>RES_hhdet_tes!K$138</f>
        <v>1.2369870725383734</v>
      </c>
      <c r="L126" s="156">
        <f>RES_hhdet_tes!L$138</f>
        <v>1.1646579231311369</v>
      </c>
      <c r="M126" s="156">
        <f>RES_hhdet_tes!M$138</f>
        <v>1.1681463213978613</v>
      </c>
      <c r="N126" s="156">
        <f>RES_hhdet_tes!N$138</f>
        <v>0.72086149867564975</v>
      </c>
      <c r="O126" s="156">
        <f>RES_hhdet_tes!O$138</f>
        <v>1.7284239101013599</v>
      </c>
      <c r="P126" s="156">
        <f>RES_hhdet_tes!P$138</f>
        <v>0.62885904926041247</v>
      </c>
      <c r="Q126" s="156">
        <f>RES_hhdet_tes!Q$138</f>
        <v>1.7114941001329675</v>
      </c>
    </row>
    <row r="127" spans="1:17" ht="12" customHeight="1" x14ac:dyDescent="0.25">
      <c r="A127" s="158" t="s">
        <v>62</v>
      </c>
      <c r="B127" s="157">
        <f>SUM(B128:B129)</f>
        <v>305.41530169119142</v>
      </c>
      <c r="C127" s="157">
        <f t="shared" ref="C127:Q127" si="21">SUM(C128:C129)</f>
        <v>287.98159728130855</v>
      </c>
      <c r="D127" s="157">
        <f t="shared" si="21"/>
        <v>289.97879942426385</v>
      </c>
      <c r="E127" s="157">
        <f t="shared" si="21"/>
        <v>281.99307026702434</v>
      </c>
      <c r="F127" s="157">
        <f t="shared" si="21"/>
        <v>273.23435461160398</v>
      </c>
      <c r="G127" s="157">
        <f t="shared" si="21"/>
        <v>280.85471285641296</v>
      </c>
      <c r="H127" s="157">
        <f t="shared" si="21"/>
        <v>275.67702310500533</v>
      </c>
      <c r="I127" s="157">
        <f t="shared" si="21"/>
        <v>275.53964458409195</v>
      </c>
      <c r="J127" s="157">
        <f t="shared" si="21"/>
        <v>275.16354602921376</v>
      </c>
      <c r="K127" s="157">
        <f t="shared" si="21"/>
        <v>266.84210364252152</v>
      </c>
      <c r="L127" s="157">
        <f t="shared" si="21"/>
        <v>261.65946553221187</v>
      </c>
      <c r="M127" s="157">
        <f t="shared" si="21"/>
        <v>272.97383724452055</v>
      </c>
      <c r="N127" s="157">
        <f t="shared" si="21"/>
        <v>231.30936897696688</v>
      </c>
      <c r="O127" s="157">
        <f t="shared" si="21"/>
        <v>272.21257302190111</v>
      </c>
      <c r="P127" s="157">
        <f t="shared" si="21"/>
        <v>276.5804801134276</v>
      </c>
      <c r="Q127" s="157">
        <f t="shared" si="21"/>
        <v>286.06376182448457</v>
      </c>
    </row>
    <row r="128" spans="1:17" ht="12" customHeight="1" x14ac:dyDescent="0.25">
      <c r="A128" s="23" t="s">
        <v>57</v>
      </c>
      <c r="B128" s="156">
        <f>RES_hhdet_tes!B$140</f>
        <v>58.03932933451452</v>
      </c>
      <c r="C128" s="156">
        <f>RES_hhdet_tes!C$140</f>
        <v>56.202710703599678</v>
      </c>
      <c r="D128" s="156">
        <f>RES_hhdet_tes!D$140</f>
        <v>50.018269631794148</v>
      </c>
      <c r="E128" s="156">
        <f>RES_hhdet_tes!E$140</f>
        <v>42.268967285269312</v>
      </c>
      <c r="F128" s="156">
        <f>RES_hhdet_tes!F$140</f>
        <v>61.940382182604907</v>
      </c>
      <c r="G128" s="156">
        <f>RES_hhdet_tes!G$140</f>
        <v>53.184975452655934</v>
      </c>
      <c r="H128" s="156">
        <f>RES_hhdet_tes!H$140</f>
        <v>56.644679716015645</v>
      </c>
      <c r="I128" s="156">
        <f>RES_hhdet_tes!I$140</f>
        <v>33.769543721023574</v>
      </c>
      <c r="J128" s="156">
        <f>RES_hhdet_tes!J$140</f>
        <v>47.391737494868522</v>
      </c>
      <c r="K128" s="156">
        <f>RES_hhdet_tes!K$140</f>
        <v>41.58389639566871</v>
      </c>
      <c r="L128" s="156">
        <f>RES_hhdet_tes!L$140</f>
        <v>46.008209562244126</v>
      </c>
      <c r="M128" s="156">
        <f>RES_hhdet_tes!M$140</f>
        <v>44.311421498687693</v>
      </c>
      <c r="N128" s="156">
        <f>RES_hhdet_tes!N$140</f>
        <v>36.737397771123327</v>
      </c>
      <c r="O128" s="156">
        <f>RES_hhdet_tes!O$140</f>
        <v>54.785945408731202</v>
      </c>
      <c r="P128" s="156">
        <f>RES_hhdet_tes!P$140</f>
        <v>48.661439264466026</v>
      </c>
      <c r="Q128" s="156">
        <f>RES_hhdet_tes!Q$140</f>
        <v>46.672561091400127</v>
      </c>
    </row>
    <row r="129" spans="1:17" ht="12" customHeight="1" x14ac:dyDescent="0.25">
      <c r="A129" s="29" t="s">
        <v>140</v>
      </c>
      <c r="B129" s="57">
        <f>RES_hhdet_tes!B$141</f>
        <v>247.37597235667687</v>
      </c>
      <c r="C129" s="57">
        <f>RES_hhdet_tes!C$141</f>
        <v>231.77888657770887</v>
      </c>
      <c r="D129" s="57">
        <f>RES_hhdet_tes!D$141</f>
        <v>239.96052979246969</v>
      </c>
      <c r="E129" s="57">
        <f>RES_hhdet_tes!E$141</f>
        <v>239.72410298175504</v>
      </c>
      <c r="F129" s="57">
        <f>RES_hhdet_tes!F$141</f>
        <v>211.2939724289991</v>
      </c>
      <c r="G129" s="57">
        <f>RES_hhdet_tes!G$141</f>
        <v>227.66973740375704</v>
      </c>
      <c r="H129" s="57">
        <f>RES_hhdet_tes!H$141</f>
        <v>219.03234338898969</v>
      </c>
      <c r="I129" s="57">
        <f>RES_hhdet_tes!I$141</f>
        <v>241.77010086306836</v>
      </c>
      <c r="J129" s="57">
        <f>RES_hhdet_tes!J$141</f>
        <v>227.77180853434524</v>
      </c>
      <c r="K129" s="57">
        <f>RES_hhdet_tes!K$141</f>
        <v>225.25820724685281</v>
      </c>
      <c r="L129" s="57">
        <f>RES_hhdet_tes!L$141</f>
        <v>215.65125596996774</v>
      </c>
      <c r="M129" s="57">
        <f>RES_hhdet_tes!M$141</f>
        <v>228.66241574583285</v>
      </c>
      <c r="N129" s="57">
        <f>RES_hhdet_tes!N$141</f>
        <v>194.57197120584354</v>
      </c>
      <c r="O129" s="57">
        <f>RES_hhdet_tes!O$141</f>
        <v>217.42662761316993</v>
      </c>
      <c r="P129" s="57">
        <f>RES_hhdet_tes!P$141</f>
        <v>227.91904084896154</v>
      </c>
      <c r="Q129" s="57">
        <f>RES_hhdet_tes!Q$141</f>
        <v>239.39120073308445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0.87041179376807487</v>
      </c>
      <c r="C131" s="175">
        <f t="shared" si="22"/>
        <v>0.87218467321633852</v>
      </c>
      <c r="D131" s="175">
        <f t="shared" si="22"/>
        <v>0.87505328771732327</v>
      </c>
      <c r="E131" s="175">
        <f t="shared" si="22"/>
        <v>0.87665144798150008</v>
      </c>
      <c r="F131" s="175">
        <f t="shared" si="22"/>
        <v>0.87782843365652563</v>
      </c>
      <c r="G131" s="175">
        <f t="shared" si="22"/>
        <v>0.88200544908721734</v>
      </c>
      <c r="H131" s="175">
        <f t="shared" si="22"/>
        <v>0.88393151488514499</v>
      </c>
      <c r="I131" s="175">
        <f t="shared" si="22"/>
        <v>0.89197524312513987</v>
      </c>
      <c r="J131" s="175">
        <f t="shared" si="22"/>
        <v>0.89304388835127191</v>
      </c>
      <c r="K131" s="175">
        <f t="shared" si="22"/>
        <v>0.89749535893299437</v>
      </c>
      <c r="L131" s="175">
        <f t="shared" si="22"/>
        <v>0.90211670589259341</v>
      </c>
      <c r="M131" s="175">
        <f t="shared" si="22"/>
        <v>0.90562552639812643</v>
      </c>
      <c r="N131" s="175">
        <f t="shared" si="22"/>
        <v>0.91037229208057124</v>
      </c>
      <c r="O131" s="175">
        <f t="shared" si="22"/>
        <v>0.9183844666561749</v>
      </c>
      <c r="P131" s="175">
        <f t="shared" si="22"/>
        <v>0.92268068295018335</v>
      </c>
      <c r="Q131" s="175">
        <f t="shared" si="22"/>
        <v>0.93033721272819303</v>
      </c>
    </row>
    <row r="132" spans="1:17" ht="12" customHeight="1" x14ac:dyDescent="0.25">
      <c r="A132" s="158" t="s">
        <v>65</v>
      </c>
      <c r="B132" s="169">
        <f t="shared" si="22"/>
        <v>0.88241532268824596</v>
      </c>
      <c r="C132" s="169">
        <f t="shared" si="22"/>
        <v>0.88254336924650933</v>
      </c>
      <c r="D132" s="169">
        <f t="shared" si="22"/>
        <v>0.88439005713456387</v>
      </c>
      <c r="E132" s="169">
        <f t="shared" si="22"/>
        <v>0.88571535494785147</v>
      </c>
      <c r="F132" s="169">
        <f t="shared" si="22"/>
        <v>0.88826913673964958</v>
      </c>
      <c r="G132" s="169">
        <f t="shared" si="22"/>
        <v>0.8909405177743025</v>
      </c>
      <c r="H132" s="169">
        <f t="shared" si="22"/>
        <v>0.89376051542609747</v>
      </c>
      <c r="I132" s="169">
        <f t="shared" si="22"/>
        <v>0.89742920217239008</v>
      </c>
      <c r="J132" s="169">
        <f t="shared" si="22"/>
        <v>0.90066414494522951</v>
      </c>
      <c r="K132" s="169">
        <f t="shared" si="22"/>
        <v>0.90397093197611067</v>
      </c>
      <c r="L132" s="169">
        <f t="shared" si="22"/>
        <v>0.90848024384917192</v>
      </c>
      <c r="M132" s="169">
        <f t="shared" si="22"/>
        <v>0.91329640197699102</v>
      </c>
      <c r="N132" s="169">
        <f t="shared" si="22"/>
        <v>0.91810283198247677</v>
      </c>
      <c r="O132" s="169">
        <f t="shared" si="22"/>
        <v>0.92895800379182836</v>
      </c>
      <c r="P132" s="169">
        <f t="shared" si="22"/>
        <v>0.93449709763336297</v>
      </c>
      <c r="Q132" s="169">
        <f t="shared" si="22"/>
        <v>0.94141903685540762</v>
      </c>
    </row>
    <row r="133" spans="1:17" ht="12" customHeight="1" x14ac:dyDescent="0.25">
      <c r="A133" s="23" t="s">
        <v>149</v>
      </c>
      <c r="B133" s="73">
        <f t="shared" si="22"/>
        <v>0.88188037831551769</v>
      </c>
      <c r="C133" s="73">
        <f t="shared" si="22"/>
        <v>0.88205475938143141</v>
      </c>
      <c r="D133" s="73">
        <f t="shared" si="22"/>
        <v>0.88386855248411356</v>
      </c>
      <c r="E133" s="73">
        <f t="shared" si="22"/>
        <v>0.88525578880053946</v>
      </c>
      <c r="F133" s="73">
        <f t="shared" si="22"/>
        <v>0.88771910313314972</v>
      </c>
      <c r="G133" s="73">
        <f t="shared" si="22"/>
        <v>0.89045271108777657</v>
      </c>
      <c r="H133" s="73">
        <f t="shared" si="22"/>
        <v>0.89334805434027964</v>
      </c>
      <c r="I133" s="73">
        <f t="shared" si="22"/>
        <v>0.89684215409283352</v>
      </c>
      <c r="J133" s="73">
        <f t="shared" si="22"/>
        <v>0.90034892436407266</v>
      </c>
      <c r="K133" s="73">
        <f t="shared" si="22"/>
        <v>0.9035994428475278</v>
      </c>
      <c r="L133" s="73">
        <f t="shared" si="22"/>
        <v>0.90808118695047013</v>
      </c>
      <c r="M133" s="73">
        <f t="shared" si="22"/>
        <v>0.91282611000388536</v>
      </c>
      <c r="N133" s="73">
        <f t="shared" si="22"/>
        <v>0.91767405025959792</v>
      </c>
      <c r="O133" s="73">
        <f t="shared" si="22"/>
        <v>0.92861183810682413</v>
      </c>
      <c r="P133" s="73">
        <f t="shared" si="22"/>
        <v>0.93415024214915288</v>
      </c>
      <c r="Q133" s="73">
        <f t="shared" si="22"/>
        <v>0.94110527165700208</v>
      </c>
    </row>
    <row r="134" spans="1:17" ht="12" customHeight="1" x14ac:dyDescent="0.25">
      <c r="A134" s="23" t="s">
        <v>60</v>
      </c>
      <c r="B134" s="73">
        <f t="shared" si="22"/>
        <v>1</v>
      </c>
      <c r="C134" s="73">
        <f t="shared" si="22"/>
        <v>1</v>
      </c>
      <c r="D134" s="73">
        <f t="shared" si="22"/>
        <v>1.0000000000000002</v>
      </c>
      <c r="E134" s="73">
        <f t="shared" si="22"/>
        <v>1.0000000000000002</v>
      </c>
      <c r="F134" s="73">
        <f t="shared" si="22"/>
        <v>1</v>
      </c>
      <c r="G134" s="73">
        <f t="shared" si="22"/>
        <v>0.99999999999999978</v>
      </c>
      <c r="H134" s="73">
        <f t="shared" si="22"/>
        <v>1</v>
      </c>
      <c r="I134" s="73">
        <f t="shared" si="22"/>
        <v>1</v>
      </c>
      <c r="J134" s="73">
        <f t="shared" si="22"/>
        <v>1.0000000000000002</v>
      </c>
      <c r="K134" s="73">
        <f t="shared" si="22"/>
        <v>1.0000000000000002</v>
      </c>
      <c r="L134" s="73">
        <f t="shared" si="22"/>
        <v>1.0000000000000002</v>
      </c>
      <c r="M134" s="73">
        <f t="shared" si="22"/>
        <v>1</v>
      </c>
      <c r="N134" s="73">
        <f t="shared" si="22"/>
        <v>1.0000000000000002</v>
      </c>
      <c r="O134" s="73">
        <f t="shared" si="22"/>
        <v>0.99999999999999967</v>
      </c>
      <c r="P134" s="73">
        <f t="shared" si="22"/>
        <v>0.99999999999999933</v>
      </c>
      <c r="Q134" s="73">
        <f t="shared" si="22"/>
        <v>1.0000000000000004</v>
      </c>
    </row>
    <row r="135" spans="1:17" ht="12" customHeight="1" x14ac:dyDescent="0.25">
      <c r="A135" s="158" t="s">
        <v>112</v>
      </c>
      <c r="B135" s="169">
        <f t="shared" si="22"/>
        <v>1.6999510626046166</v>
      </c>
      <c r="C135" s="169">
        <f t="shared" si="22"/>
        <v>1.7517986751249488</v>
      </c>
      <c r="D135" s="169">
        <f t="shared" si="22"/>
        <v>1.800100370174913</v>
      </c>
      <c r="E135" s="169">
        <f t="shared" si="22"/>
        <v>1.8381922829757928</v>
      </c>
      <c r="F135" s="169">
        <f t="shared" si="22"/>
        <v>1.8905221664970262</v>
      </c>
      <c r="G135" s="169">
        <f t="shared" si="22"/>
        <v>1.9696200293776831</v>
      </c>
      <c r="H135" s="169">
        <f t="shared" si="22"/>
        <v>2.0618069439828672</v>
      </c>
      <c r="I135" s="169">
        <f t="shared" si="22"/>
        <v>2.134486956996172</v>
      </c>
      <c r="J135" s="169">
        <f t="shared" si="22"/>
        <v>2.2562918751849708</v>
      </c>
      <c r="K135" s="169">
        <f t="shared" si="22"/>
        <v>2.3444006589279729</v>
      </c>
      <c r="L135" s="169">
        <f t="shared" si="22"/>
        <v>2.4432711897447277</v>
      </c>
      <c r="M135" s="169">
        <f t="shared" si="22"/>
        <v>2.4699095313732844</v>
      </c>
      <c r="N135" s="169">
        <f t="shared" si="22"/>
        <v>2.5238262878585362</v>
      </c>
      <c r="O135" s="169">
        <f t="shared" si="22"/>
        <v>2.6796789122128675</v>
      </c>
      <c r="P135" s="169">
        <f t="shared" si="22"/>
        <v>2.7963671366643261</v>
      </c>
      <c r="Q135" s="169">
        <f t="shared" si="22"/>
        <v>2.944522780725384</v>
      </c>
    </row>
    <row r="136" spans="1:17" ht="12" customHeight="1" x14ac:dyDescent="0.25">
      <c r="A136" s="23" t="s">
        <v>60</v>
      </c>
      <c r="B136" s="73">
        <f t="shared" si="22"/>
        <v>1.6999510626046166</v>
      </c>
      <c r="C136" s="73">
        <f t="shared" si="22"/>
        <v>1.7517986751249488</v>
      </c>
      <c r="D136" s="73">
        <f t="shared" si="22"/>
        <v>1.800100370174913</v>
      </c>
      <c r="E136" s="73">
        <f t="shared" si="22"/>
        <v>1.8381922829757928</v>
      </c>
      <c r="F136" s="73">
        <f t="shared" si="22"/>
        <v>1.8905221664970262</v>
      </c>
      <c r="G136" s="73">
        <f t="shared" si="22"/>
        <v>1.9696200293776831</v>
      </c>
      <c r="H136" s="73">
        <f t="shared" si="22"/>
        <v>2.0618069439828672</v>
      </c>
      <c r="I136" s="73">
        <f t="shared" si="22"/>
        <v>2.134486956996172</v>
      </c>
      <c r="J136" s="73">
        <f t="shared" si="22"/>
        <v>2.2562918751849708</v>
      </c>
      <c r="K136" s="73">
        <f t="shared" si="22"/>
        <v>2.3444006589279729</v>
      </c>
      <c r="L136" s="73">
        <f t="shared" si="22"/>
        <v>2.4432711897447277</v>
      </c>
      <c r="M136" s="73">
        <f t="shared" si="22"/>
        <v>2.4699095313732844</v>
      </c>
      <c r="N136" s="73">
        <f t="shared" si="22"/>
        <v>2.5238262878585362</v>
      </c>
      <c r="O136" s="73">
        <f t="shared" si="22"/>
        <v>2.6796789122128675</v>
      </c>
      <c r="P136" s="73">
        <f t="shared" si="22"/>
        <v>2.7963671366643261</v>
      </c>
      <c r="Q136" s="73">
        <f t="shared" si="22"/>
        <v>2.944522780725384</v>
      </c>
    </row>
    <row r="137" spans="1:17" ht="12" customHeight="1" x14ac:dyDescent="0.25">
      <c r="A137" s="158" t="s">
        <v>63</v>
      </c>
      <c r="B137" s="169">
        <f t="shared" si="22"/>
        <v>0.88620314538127221</v>
      </c>
      <c r="C137" s="169">
        <f t="shared" si="22"/>
        <v>0.89437229523037076</v>
      </c>
      <c r="D137" s="169">
        <f t="shared" si="22"/>
        <v>0.89686501857910494</v>
      </c>
      <c r="E137" s="169">
        <f t="shared" si="22"/>
        <v>0.90163030149050716</v>
      </c>
      <c r="F137" s="169">
        <f t="shared" si="22"/>
        <v>0.90643108970210695</v>
      </c>
      <c r="G137" s="169">
        <f t="shared" si="22"/>
        <v>0.91006882150430379</v>
      </c>
      <c r="H137" s="169">
        <f t="shared" si="22"/>
        <v>0.91424900910549156</v>
      </c>
      <c r="I137" s="169">
        <f t="shared" si="22"/>
        <v>0.91887613411170954</v>
      </c>
      <c r="J137" s="169">
        <f t="shared" si="22"/>
        <v>0.92028261865966943</v>
      </c>
      <c r="K137" s="169">
        <f t="shared" si="22"/>
        <v>0.92225067965024754</v>
      </c>
      <c r="L137" s="169">
        <f t="shared" si="22"/>
        <v>0.9249223344795402</v>
      </c>
      <c r="M137" s="169">
        <f t="shared" si="22"/>
        <v>0.9281193053227591</v>
      </c>
      <c r="N137" s="169">
        <f t="shared" si="22"/>
        <v>0.93124304606018504</v>
      </c>
      <c r="O137" s="169">
        <f t="shared" si="22"/>
        <v>0.93385284417716907</v>
      </c>
      <c r="P137" s="169">
        <f t="shared" si="22"/>
        <v>0.93812276138483297</v>
      </c>
      <c r="Q137" s="169">
        <f t="shared" si="22"/>
        <v>0.93968301193149684</v>
      </c>
    </row>
    <row r="138" spans="1:17" ht="12" customHeight="1" x14ac:dyDescent="0.25">
      <c r="A138" s="167" t="s">
        <v>148</v>
      </c>
      <c r="B138" s="174">
        <f t="shared" si="22"/>
        <v>0.90565853621667958</v>
      </c>
      <c r="C138" s="174">
        <f t="shared" si="22"/>
        <v>0.90634310315192212</v>
      </c>
      <c r="D138" s="174">
        <f t="shared" si="22"/>
        <v>0.90716576113038294</v>
      </c>
      <c r="E138" s="174">
        <f t="shared" si="22"/>
        <v>0.90781076599135413</v>
      </c>
      <c r="F138" s="174">
        <f t="shared" si="22"/>
        <v>0.90943143832940687</v>
      </c>
      <c r="G138" s="174">
        <f t="shared" si="22"/>
        <v>0.91059000756532249</v>
      </c>
      <c r="H138" s="174">
        <f t="shared" si="22"/>
        <v>0.91180938128133282</v>
      </c>
      <c r="I138" s="174">
        <f t="shared" si="22"/>
        <v>0.91336346973024063</v>
      </c>
      <c r="J138" s="174">
        <f t="shared" si="22"/>
        <v>0.91443537118083473</v>
      </c>
      <c r="K138" s="174">
        <f t="shared" si="22"/>
        <v>0.9151970653176309</v>
      </c>
      <c r="L138" s="174">
        <f t="shared" si="22"/>
        <v>0.91745680837604116</v>
      </c>
      <c r="M138" s="174">
        <f t="shared" si="22"/>
        <v>0.91877072676518956</v>
      </c>
      <c r="N138" s="174">
        <f t="shared" si="22"/>
        <v>0.92091174303646717</v>
      </c>
      <c r="O138" s="174">
        <f t="shared" si="22"/>
        <v>0.92438015961211439</v>
      </c>
      <c r="P138" s="174">
        <f t="shared" si="22"/>
        <v>0.92656227205205444</v>
      </c>
      <c r="Q138" s="174">
        <f t="shared" si="22"/>
        <v>0.9287028600838978</v>
      </c>
    </row>
    <row r="139" spans="1:17" ht="12" customHeight="1" x14ac:dyDescent="0.25">
      <c r="A139" s="167" t="s">
        <v>147</v>
      </c>
      <c r="B139" s="174">
        <f t="shared" si="22"/>
        <v>0.93162872265574026</v>
      </c>
      <c r="C139" s="174">
        <f t="shared" si="22"/>
        <v>0.93529153290204503</v>
      </c>
      <c r="D139" s="174">
        <f t="shared" si="22"/>
        <v>0.93670620952548878</v>
      </c>
      <c r="E139" s="174">
        <f t="shared" si="22"/>
        <v>0.94176062599768173</v>
      </c>
      <c r="F139" s="174">
        <f t="shared" si="22"/>
        <v>0.94134456899675878</v>
      </c>
      <c r="G139" s="174">
        <f t="shared" si="22"/>
        <v>0.94362538803854634</v>
      </c>
      <c r="H139" s="174">
        <f t="shared" si="22"/>
        <v>0.94726688876138454</v>
      </c>
      <c r="I139" s="174">
        <f t="shared" si="22"/>
        <v>0.94761818324927738</v>
      </c>
      <c r="J139" s="174">
        <f t="shared" si="22"/>
        <v>0.95047156840220737</v>
      </c>
      <c r="K139" s="174">
        <f t="shared" si="22"/>
        <v>0.95115224237407581</v>
      </c>
      <c r="L139" s="174">
        <f t="shared" si="22"/>
        <v>0.95252552790080136</v>
      </c>
      <c r="M139" s="174">
        <f t="shared" si="22"/>
        <v>0.95399387147235015</v>
      </c>
      <c r="N139" s="174">
        <f t="shared" si="22"/>
        <v>0.95587344576912803</v>
      </c>
      <c r="O139" s="174">
        <f t="shared" si="22"/>
        <v>0.95798815208872024</v>
      </c>
      <c r="P139" s="174">
        <f t="shared" si="22"/>
        <v>0.96040228065647482</v>
      </c>
      <c r="Q139" s="174">
        <f t="shared" si="22"/>
        <v>0.96180840988246741</v>
      </c>
    </row>
    <row r="140" spans="1:17" ht="12" customHeight="1" x14ac:dyDescent="0.25">
      <c r="A140" s="166" t="s">
        <v>61</v>
      </c>
      <c r="B140" s="173">
        <f t="shared" si="22"/>
        <v>0.9056585362166798</v>
      </c>
      <c r="C140" s="173">
        <f t="shared" si="22"/>
        <v>0.90950820245194708</v>
      </c>
      <c r="D140" s="173">
        <f t="shared" si="22"/>
        <v>0.91240560102861212</v>
      </c>
      <c r="E140" s="173">
        <f t="shared" si="22"/>
        <v>0.91638244718072104</v>
      </c>
      <c r="F140" s="173">
        <f t="shared" si="22"/>
        <v>0.91819165174790895</v>
      </c>
      <c r="G140" s="173">
        <f t="shared" si="22"/>
        <v>0.92128202670517623</v>
      </c>
      <c r="H140" s="173">
        <f t="shared" si="22"/>
        <v>0.92432692124743931</v>
      </c>
      <c r="I140" s="173">
        <f t="shared" si="22"/>
        <v>0.92730651590958946</v>
      </c>
      <c r="J140" s="173">
        <f t="shared" si="22"/>
        <v>0.92921147453790787</v>
      </c>
      <c r="K140" s="173">
        <f t="shared" si="22"/>
        <v>0.93086936955199828</v>
      </c>
      <c r="L140" s="173">
        <f t="shared" si="22"/>
        <v>0.93329233918946219</v>
      </c>
      <c r="M140" s="173">
        <f t="shared" si="22"/>
        <v>0.93575655822272719</v>
      </c>
      <c r="N140" s="173">
        <f t="shared" si="22"/>
        <v>0.93752676671039414</v>
      </c>
      <c r="O140" s="173">
        <f t="shared" si="22"/>
        <v>0.94281701557765196</v>
      </c>
      <c r="P140" s="173">
        <f t="shared" si="22"/>
        <v>0.94434398818026255</v>
      </c>
      <c r="Q140" s="173">
        <f t="shared" si="22"/>
        <v>0.9465270757835258</v>
      </c>
    </row>
    <row r="141" spans="1:17" ht="12" customHeight="1" x14ac:dyDescent="0.25">
      <c r="A141" s="147" t="s">
        <v>59</v>
      </c>
      <c r="B141" s="172">
        <f t="shared" si="22"/>
        <v>1</v>
      </c>
      <c r="C141" s="172">
        <f t="shared" si="22"/>
        <v>0.99999999999999989</v>
      </c>
      <c r="D141" s="172">
        <f t="shared" si="22"/>
        <v>1.0000000000000002</v>
      </c>
      <c r="E141" s="172">
        <f t="shared" si="22"/>
        <v>0.99999999999999989</v>
      </c>
      <c r="F141" s="172">
        <f t="shared" si="22"/>
        <v>0.99999999999999989</v>
      </c>
      <c r="G141" s="172">
        <f t="shared" si="22"/>
        <v>1.0000000000000004</v>
      </c>
      <c r="H141" s="172">
        <f t="shared" si="22"/>
        <v>1</v>
      </c>
      <c r="I141" s="172">
        <f t="shared" si="22"/>
        <v>1.0000000000000007</v>
      </c>
      <c r="J141" s="172">
        <f t="shared" si="22"/>
        <v>1.0000000000000002</v>
      </c>
      <c r="K141" s="172">
        <f t="shared" si="22"/>
        <v>0.99999999999999956</v>
      </c>
      <c r="L141" s="172">
        <f t="shared" si="22"/>
        <v>1.0000000000000002</v>
      </c>
      <c r="M141" s="172">
        <f t="shared" si="22"/>
        <v>1</v>
      </c>
      <c r="N141" s="172">
        <f t="shared" si="22"/>
        <v>1.0000000000000002</v>
      </c>
      <c r="O141" s="172">
        <f t="shared" si="22"/>
        <v>0.99999999999999967</v>
      </c>
      <c r="P141" s="172">
        <f t="shared" si="22"/>
        <v>1.0000000000000007</v>
      </c>
      <c r="Q141" s="172">
        <f t="shared" si="22"/>
        <v>0.99999999999999967</v>
      </c>
    </row>
    <row r="142" spans="1:17" ht="12" customHeight="1" x14ac:dyDescent="0.25">
      <c r="A142" s="163" t="s">
        <v>142</v>
      </c>
      <c r="B142" s="171">
        <f t="shared" si="22"/>
        <v>0.77994139123656725</v>
      </c>
      <c r="C142" s="171">
        <f t="shared" si="22"/>
        <v>0.77994139123656703</v>
      </c>
      <c r="D142" s="171">
        <f t="shared" si="22"/>
        <v>0.7826978373124448</v>
      </c>
      <c r="E142" s="171">
        <f t="shared" si="22"/>
        <v>0.7840947419693719</v>
      </c>
      <c r="F142" s="171">
        <f t="shared" si="22"/>
        <v>0.7874940441881646</v>
      </c>
      <c r="G142" s="171">
        <f t="shared" si="22"/>
        <v>0.79413184535990056</v>
      </c>
      <c r="H142" s="171">
        <f t="shared" si="22"/>
        <v>0.80243850948609208</v>
      </c>
      <c r="I142" s="171">
        <f t="shared" si="22"/>
        <v>0.82382138026829377</v>
      </c>
      <c r="J142" s="171">
        <f t="shared" si="22"/>
        <v>0.82592083624785495</v>
      </c>
      <c r="K142" s="171">
        <f t="shared" si="22"/>
        <v>0.82620250140484763</v>
      </c>
      <c r="L142" s="171">
        <f t="shared" si="22"/>
        <v>0.82724334463414373</v>
      </c>
      <c r="M142" s="171">
        <f t="shared" si="22"/>
        <v>0.8278135337084731</v>
      </c>
      <c r="N142" s="171">
        <f t="shared" si="22"/>
        <v>0.82967113693328387</v>
      </c>
      <c r="O142" s="171">
        <f t="shared" si="22"/>
        <v>0.84690207145859409</v>
      </c>
      <c r="P142" s="171">
        <f t="shared" si="22"/>
        <v>0.84790841341044509</v>
      </c>
      <c r="Q142" s="171">
        <f t="shared" si="22"/>
        <v>0.85307259715189121</v>
      </c>
    </row>
    <row r="143" spans="1:17" ht="12" customHeight="1" x14ac:dyDescent="0.25">
      <c r="A143" s="161" t="s">
        <v>141</v>
      </c>
      <c r="B143" s="170">
        <f t="shared" si="22"/>
        <v>0.83212724695621032</v>
      </c>
      <c r="C143" s="170">
        <f t="shared" si="22"/>
        <v>0.83122845364804154</v>
      </c>
      <c r="D143" s="170">
        <f t="shared" si="22"/>
        <v>0.83667618672245991</v>
      </c>
      <c r="E143" s="170">
        <f t="shared" si="22"/>
        <v>0.83590336800713305</v>
      </c>
      <c r="F143" s="170">
        <f t="shared" si="22"/>
        <v>0.84082687099476183</v>
      </c>
      <c r="G143" s="170">
        <f t="shared" si="22"/>
        <v>0.8450677539989575</v>
      </c>
      <c r="H143" s="170">
        <f t="shared" si="22"/>
        <v>0.84596735402255818</v>
      </c>
      <c r="I143" s="170">
        <f t="shared" si="22"/>
        <v>0.86741613639603665</v>
      </c>
      <c r="J143" s="170">
        <f t="shared" si="22"/>
        <v>0.86943865052653202</v>
      </c>
      <c r="K143" s="170">
        <f t="shared" si="22"/>
        <v>0.87105221993912219</v>
      </c>
      <c r="L143" s="170">
        <f t="shared" si="22"/>
        <v>0.87317433107126208</v>
      </c>
      <c r="M143" s="170">
        <f t="shared" si="22"/>
        <v>0.86860427412406271</v>
      </c>
      <c r="N143" s="170">
        <f t="shared" si="22"/>
        <v>0.87111690255598495</v>
      </c>
      <c r="O143" s="170">
        <f t="shared" si="22"/>
        <v>0.88114822377479152</v>
      </c>
      <c r="P143" s="170">
        <f t="shared" si="22"/>
        <v>0.88397623994221808</v>
      </c>
      <c r="Q143" s="170">
        <f t="shared" si="22"/>
        <v>0.88822100534199666</v>
      </c>
    </row>
    <row r="144" spans="1:17" ht="12" customHeight="1" x14ac:dyDescent="0.25">
      <c r="A144" s="148" t="s">
        <v>60</v>
      </c>
      <c r="B144" s="73">
        <f t="shared" si="22"/>
        <v>0.77994139123656736</v>
      </c>
      <c r="C144" s="73">
        <f t="shared" si="22"/>
        <v>0.77994139123656703</v>
      </c>
      <c r="D144" s="73">
        <f t="shared" si="22"/>
        <v>0.78612651612219808</v>
      </c>
      <c r="E144" s="73">
        <f t="shared" si="22"/>
        <v>0.78661375597647054</v>
      </c>
      <c r="F144" s="73">
        <f t="shared" si="22"/>
        <v>0.79076807357427958</v>
      </c>
      <c r="G144" s="73">
        <f t="shared" si="22"/>
        <v>0.79584148705663438</v>
      </c>
      <c r="H144" s="73">
        <f t="shared" si="22"/>
        <v>0.80066910994016627</v>
      </c>
      <c r="I144" s="73">
        <f t="shared" si="22"/>
        <v>0.82382138026829421</v>
      </c>
      <c r="J144" s="73">
        <f t="shared" si="22"/>
        <v>0.82843005601729947</v>
      </c>
      <c r="K144" s="73">
        <f t="shared" si="22"/>
        <v>0.82979142952448415</v>
      </c>
      <c r="L144" s="73">
        <f t="shared" si="22"/>
        <v>0.83022793175269705</v>
      </c>
      <c r="M144" s="73">
        <f t="shared" si="22"/>
        <v>0.83038837756264872</v>
      </c>
      <c r="N144" s="73">
        <f t="shared" si="22"/>
        <v>0.83163322633812997</v>
      </c>
      <c r="O144" s="73">
        <f t="shared" si="22"/>
        <v>0.84790841341044521</v>
      </c>
      <c r="P144" s="73">
        <f t="shared" si="22"/>
        <v>0.84790841341044609</v>
      </c>
      <c r="Q144" s="73">
        <f t="shared" si="22"/>
        <v>0.85319477300628632</v>
      </c>
    </row>
    <row r="145" spans="1:17" ht="12" customHeight="1" x14ac:dyDescent="0.25">
      <c r="A145" s="148" t="s">
        <v>59</v>
      </c>
      <c r="B145" s="73">
        <f t="shared" si="22"/>
        <v>1</v>
      </c>
      <c r="C145" s="73">
        <f t="shared" si="22"/>
        <v>0.99999999999999956</v>
      </c>
      <c r="D145" s="73">
        <f t="shared" si="22"/>
        <v>1</v>
      </c>
      <c r="E145" s="73">
        <f t="shared" si="22"/>
        <v>0.99999999999999989</v>
      </c>
      <c r="F145" s="73">
        <f t="shared" si="22"/>
        <v>0.99999999999999978</v>
      </c>
      <c r="G145" s="73">
        <f t="shared" si="22"/>
        <v>1.0000000000000002</v>
      </c>
      <c r="H145" s="73">
        <f t="shared" si="22"/>
        <v>1.0000000000000007</v>
      </c>
      <c r="I145" s="73">
        <f t="shared" si="22"/>
        <v>1.0000000000000002</v>
      </c>
      <c r="J145" s="73">
        <f t="shared" si="22"/>
        <v>0.99999999999999989</v>
      </c>
      <c r="K145" s="73">
        <f t="shared" si="22"/>
        <v>1</v>
      </c>
      <c r="L145" s="73">
        <f t="shared" si="22"/>
        <v>0.99999999999999978</v>
      </c>
      <c r="M145" s="73">
        <f t="shared" si="22"/>
        <v>0.99999999999999944</v>
      </c>
      <c r="N145" s="73">
        <f t="shared" si="22"/>
        <v>1</v>
      </c>
      <c r="O145" s="73">
        <f t="shared" si="22"/>
        <v>1</v>
      </c>
      <c r="P145" s="73">
        <f t="shared" si="22"/>
        <v>0.99999999999999978</v>
      </c>
      <c r="Q145" s="73">
        <f t="shared" si="22"/>
        <v>1.0000000000000002</v>
      </c>
    </row>
    <row r="146" spans="1:17" ht="12" customHeight="1" x14ac:dyDescent="0.25">
      <c r="A146" s="158" t="s">
        <v>62</v>
      </c>
      <c r="B146" s="169">
        <f t="shared" si="22"/>
        <v>0.69071036227789451</v>
      </c>
      <c r="C146" s="169">
        <f t="shared" si="22"/>
        <v>0.69033518337647559</v>
      </c>
      <c r="D146" s="169">
        <f t="shared" si="22"/>
        <v>0.70539807913443242</v>
      </c>
      <c r="E146" s="169">
        <f t="shared" si="22"/>
        <v>0.72076527066332696</v>
      </c>
      <c r="F146" s="169">
        <f t="shared" si="22"/>
        <v>0.68817187785858391</v>
      </c>
      <c r="G146" s="169">
        <f t="shared" si="22"/>
        <v>0.71179083657113806</v>
      </c>
      <c r="H146" s="169">
        <f t="shared" si="22"/>
        <v>0.70887357301785325</v>
      </c>
      <c r="I146" s="169">
        <f t="shared" si="22"/>
        <v>0.76086516073602961</v>
      </c>
      <c r="J146" s="169">
        <f t="shared" si="22"/>
        <v>0.73783511752708431</v>
      </c>
      <c r="K146" s="169">
        <f t="shared" si="22"/>
        <v>0.74748694063233267</v>
      </c>
      <c r="L146" s="169">
        <f t="shared" si="22"/>
        <v>0.73898604146626723</v>
      </c>
      <c r="M146" s="169">
        <f t="shared" si="22"/>
        <v>0.7478068371928821</v>
      </c>
      <c r="N146" s="169">
        <f t="shared" si="22"/>
        <v>0.75243044103019086</v>
      </c>
      <c r="O146" s="169">
        <f t="shared" si="22"/>
        <v>0.73340815515039948</v>
      </c>
      <c r="P146" s="169">
        <f t="shared" si="22"/>
        <v>0.74864365790779952</v>
      </c>
      <c r="Q146" s="169">
        <f t="shared" ref="Q146" si="23">IF(Q127=0,"",Q127/Q108)</f>
        <v>0.75803861328194522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0.42546405310692803</v>
      </c>
      <c r="C147" s="73">
        <f t="shared" si="24"/>
        <v>0.42819825647719445</v>
      </c>
      <c r="D147" s="73">
        <f t="shared" si="24"/>
        <v>0.42913699385035575</v>
      </c>
      <c r="E147" s="73">
        <f t="shared" si="24"/>
        <v>0.42982228051869126</v>
      </c>
      <c r="F147" s="73">
        <f t="shared" si="24"/>
        <v>0.44384476581248844</v>
      </c>
      <c r="G147" s="73">
        <f t="shared" si="24"/>
        <v>0.4472685507542587</v>
      </c>
      <c r="H147" s="73">
        <f t="shared" si="24"/>
        <v>0.4528915040901918</v>
      </c>
      <c r="I147" s="73">
        <f t="shared" si="24"/>
        <v>0.46201429983409886</v>
      </c>
      <c r="J147" s="73">
        <f t="shared" si="24"/>
        <v>0.46442827942466375</v>
      </c>
      <c r="K147" s="73">
        <f t="shared" si="24"/>
        <v>0.46492811768206804</v>
      </c>
      <c r="L147" s="73">
        <f t="shared" si="24"/>
        <v>0.46607958611667294</v>
      </c>
      <c r="M147" s="73">
        <f t="shared" si="24"/>
        <v>0.46626648911491514</v>
      </c>
      <c r="N147" s="73">
        <f t="shared" si="24"/>
        <v>0.47149035857165483</v>
      </c>
      <c r="O147" s="73">
        <f t="shared" si="24"/>
        <v>0.4745607934809995</v>
      </c>
      <c r="P147" s="73">
        <f t="shared" si="24"/>
        <v>0.47698517159602583</v>
      </c>
      <c r="Q147" s="73">
        <f t="shared" si="24"/>
        <v>0.47715112124753911</v>
      </c>
    </row>
    <row r="148" spans="1:17" ht="12" customHeight="1" x14ac:dyDescent="0.25">
      <c r="A148" s="29" t="s">
        <v>140</v>
      </c>
      <c r="B148" s="65">
        <f t="shared" si="24"/>
        <v>0.80904887473067211</v>
      </c>
      <c r="C148" s="65">
        <f t="shared" si="24"/>
        <v>0.81067634526509602</v>
      </c>
      <c r="D148" s="65">
        <f t="shared" si="24"/>
        <v>0.81472399301014498</v>
      </c>
      <c r="E148" s="65">
        <f t="shared" si="24"/>
        <v>0.81844856573722768</v>
      </c>
      <c r="F148" s="65">
        <f t="shared" si="24"/>
        <v>0.82059222763278494</v>
      </c>
      <c r="G148" s="65">
        <f t="shared" si="24"/>
        <v>0.82589527644575456</v>
      </c>
      <c r="H148" s="65">
        <f t="shared" si="24"/>
        <v>0.83023061791635189</v>
      </c>
      <c r="I148" s="65">
        <f t="shared" si="24"/>
        <v>0.83643603170079495</v>
      </c>
      <c r="J148" s="65">
        <f t="shared" si="24"/>
        <v>0.84082619732121866</v>
      </c>
      <c r="K148" s="65">
        <f t="shared" si="24"/>
        <v>0.84194801845115474</v>
      </c>
      <c r="L148" s="65">
        <f t="shared" si="24"/>
        <v>0.84447968006398011</v>
      </c>
      <c r="M148" s="65">
        <f t="shared" si="24"/>
        <v>0.84690407702417603</v>
      </c>
      <c r="N148" s="65">
        <f t="shared" si="24"/>
        <v>0.84781302545935711</v>
      </c>
      <c r="O148" s="65">
        <f t="shared" si="24"/>
        <v>0.85026764034919833</v>
      </c>
      <c r="P148" s="65">
        <f t="shared" si="24"/>
        <v>0.85227808779994718</v>
      </c>
      <c r="Q148" s="65">
        <f t="shared" si="24"/>
        <v>0.85631864851213446</v>
      </c>
    </row>
    <row r="150" spans="1:17" ht="12" customHeight="1" x14ac:dyDescent="0.25">
      <c r="A150" s="152" t="s">
        <v>121</v>
      </c>
      <c r="B150" s="168">
        <f>SUM(B151,B154,B156,B165)</f>
        <v>360.38863518724048</v>
      </c>
      <c r="C150" s="168">
        <f t="shared" ref="C150:Q150" si="25">SUM(C151,C154,C156,C165)</f>
        <v>346.75596652410809</v>
      </c>
      <c r="D150" s="168">
        <f t="shared" si="25"/>
        <v>307.92452736629576</v>
      </c>
      <c r="E150" s="168">
        <f t="shared" si="25"/>
        <v>259.80307554636471</v>
      </c>
      <c r="F150" s="168">
        <f t="shared" si="25"/>
        <v>368.68405269917446</v>
      </c>
      <c r="G150" s="168">
        <f t="shared" si="25"/>
        <v>314.14646393121279</v>
      </c>
      <c r="H150" s="168">
        <f t="shared" si="25"/>
        <v>330.42776021537424</v>
      </c>
      <c r="I150" s="168">
        <f t="shared" si="25"/>
        <v>193.09958916408215</v>
      </c>
      <c r="J150" s="168">
        <f t="shared" si="25"/>
        <v>269.58489178148301</v>
      </c>
      <c r="K150" s="168">
        <f t="shared" si="25"/>
        <v>236.29304716103996</v>
      </c>
      <c r="L150" s="168">
        <f t="shared" si="25"/>
        <v>260.78753290934037</v>
      </c>
      <c r="M150" s="168">
        <f t="shared" si="25"/>
        <v>251.06897728398334</v>
      </c>
      <c r="N150" s="168">
        <f t="shared" si="25"/>
        <v>205.84823565329765</v>
      </c>
      <c r="O150" s="168">
        <f t="shared" si="25"/>
        <v>304.99230322851372</v>
      </c>
      <c r="P150" s="168">
        <f t="shared" si="25"/>
        <v>269.52040259156229</v>
      </c>
      <c r="Q150" s="168">
        <f t="shared" si="25"/>
        <v>258.41472610648736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149</v>
      </c>
      <c r="B152" s="156">
        <f>RES_hhdet_emi!B$126</f>
        <v>0</v>
      </c>
      <c r="C152" s="156">
        <f>RES_hhdet_emi!C$126</f>
        <v>0</v>
      </c>
      <c r="D152" s="156">
        <f>RES_hhdet_emi!D$126</f>
        <v>0</v>
      </c>
      <c r="E152" s="156">
        <f>RES_hhdet_emi!E$126</f>
        <v>0</v>
      </c>
      <c r="F152" s="156">
        <f>RES_hhdet_emi!F$126</f>
        <v>0</v>
      </c>
      <c r="G152" s="156">
        <f>RES_hhdet_emi!G$126</f>
        <v>0</v>
      </c>
      <c r="H152" s="156">
        <f>RES_hhdet_emi!H$126</f>
        <v>0</v>
      </c>
      <c r="I152" s="156">
        <f>RES_hhdet_emi!I$126</f>
        <v>0</v>
      </c>
      <c r="J152" s="156">
        <f>RES_hhdet_emi!J$126</f>
        <v>0</v>
      </c>
      <c r="K152" s="156">
        <f>RES_hhdet_emi!K$126</f>
        <v>0</v>
      </c>
      <c r="L152" s="156">
        <f>RES_hhdet_emi!L$126</f>
        <v>0</v>
      </c>
      <c r="M152" s="156">
        <f>RES_hhdet_emi!M$126</f>
        <v>0</v>
      </c>
      <c r="N152" s="156">
        <f>RES_hhdet_emi!N$126</f>
        <v>0</v>
      </c>
      <c r="O152" s="156">
        <f>RES_hhdet_emi!O$126</f>
        <v>0</v>
      </c>
      <c r="P152" s="156">
        <f>RES_hhdet_emi!P$126</f>
        <v>0</v>
      </c>
      <c r="Q152" s="156">
        <f>RES_hhdet_emi!Q$126</f>
        <v>0</v>
      </c>
    </row>
    <row r="153" spans="1:17" ht="12" customHeight="1" x14ac:dyDescent="0.25">
      <c r="A153" s="23" t="s">
        <v>60</v>
      </c>
      <c r="B153" s="156">
        <f>RES_hhdet_emi!B$127</f>
        <v>0</v>
      </c>
      <c r="C153" s="156">
        <f>RES_hhdet_emi!C$127</f>
        <v>0</v>
      </c>
      <c r="D153" s="156">
        <f>RES_hhdet_emi!D$127</f>
        <v>0</v>
      </c>
      <c r="E153" s="156">
        <f>RES_hhdet_emi!E$127</f>
        <v>0</v>
      </c>
      <c r="F153" s="156">
        <f>RES_hhdet_emi!F$127</f>
        <v>0</v>
      </c>
      <c r="G153" s="156">
        <f>RES_hhdet_emi!G$127</f>
        <v>0</v>
      </c>
      <c r="H153" s="156">
        <f>RES_hhdet_emi!H$127</f>
        <v>0</v>
      </c>
      <c r="I153" s="156">
        <f>RES_hhdet_emi!I$127</f>
        <v>0</v>
      </c>
      <c r="J153" s="156">
        <f>RES_hhdet_emi!J$127</f>
        <v>0</v>
      </c>
      <c r="K153" s="156">
        <f>RES_hhdet_emi!K$127</f>
        <v>0</v>
      </c>
      <c r="L153" s="156">
        <f>RES_hhdet_emi!L$127</f>
        <v>0</v>
      </c>
      <c r="M153" s="156">
        <f>RES_hhdet_emi!M$127</f>
        <v>0</v>
      </c>
      <c r="N153" s="156">
        <f>RES_hhdet_emi!N$127</f>
        <v>0</v>
      </c>
      <c r="O153" s="156">
        <f>RES_hhdet_emi!O$127</f>
        <v>0</v>
      </c>
      <c r="P153" s="156">
        <f>RES_hhdet_emi!P$127</f>
        <v>0</v>
      </c>
      <c r="Q153" s="156">
        <f>RES_hhdet_emi!Q$127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RES_hhdet_emi!B$129</f>
        <v>0</v>
      </c>
      <c r="C155" s="156">
        <f>RES_hhdet_emi!C$129</f>
        <v>0</v>
      </c>
      <c r="D155" s="156">
        <f>RES_hhdet_emi!D$129</f>
        <v>0</v>
      </c>
      <c r="E155" s="156">
        <f>RES_hhdet_emi!E$129</f>
        <v>0</v>
      </c>
      <c r="F155" s="156">
        <f>RES_hhdet_emi!F$129</f>
        <v>0</v>
      </c>
      <c r="G155" s="156">
        <f>RES_hhdet_emi!G$129</f>
        <v>0</v>
      </c>
      <c r="H155" s="156">
        <f>RES_hhdet_emi!H$129</f>
        <v>0</v>
      </c>
      <c r="I155" s="156">
        <f>RES_hhdet_emi!I$129</f>
        <v>0</v>
      </c>
      <c r="J155" s="156">
        <f>RES_hhdet_emi!J$129</f>
        <v>0</v>
      </c>
      <c r="K155" s="156">
        <f>RES_hhdet_emi!K$129</f>
        <v>0</v>
      </c>
      <c r="L155" s="156">
        <f>RES_hhdet_emi!L$129</f>
        <v>0</v>
      </c>
      <c r="M155" s="156">
        <f>RES_hhdet_emi!M$129</f>
        <v>0</v>
      </c>
      <c r="N155" s="156">
        <f>RES_hhdet_emi!N$129</f>
        <v>0</v>
      </c>
      <c r="O155" s="156">
        <f>RES_hhdet_emi!O$129</f>
        <v>0</v>
      </c>
      <c r="P155" s="156">
        <f>RES_hhdet_emi!P$129</f>
        <v>0</v>
      </c>
      <c r="Q155" s="156">
        <f>RES_hhdet_emi!Q$129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148</v>
      </c>
      <c r="B157" s="132">
        <f>RES_hhdet_emi!B$131</f>
        <v>0</v>
      </c>
      <c r="C157" s="132">
        <f>RES_hhdet_emi!C$131</f>
        <v>0</v>
      </c>
      <c r="D157" s="132">
        <f>RES_hhdet_emi!D$131</f>
        <v>0</v>
      </c>
      <c r="E157" s="132">
        <f>RES_hhdet_emi!E$131</f>
        <v>0</v>
      </c>
      <c r="F157" s="132">
        <f>RES_hhdet_emi!F$131</f>
        <v>0</v>
      </c>
      <c r="G157" s="132">
        <f>RES_hhdet_emi!G$131</f>
        <v>0</v>
      </c>
      <c r="H157" s="132">
        <f>RES_hhdet_emi!H$131</f>
        <v>0</v>
      </c>
      <c r="I157" s="132">
        <f>RES_hhdet_emi!I$131</f>
        <v>0</v>
      </c>
      <c r="J157" s="132">
        <f>RES_hhdet_emi!J$131</f>
        <v>0</v>
      </c>
      <c r="K157" s="132">
        <f>RES_hhdet_emi!K$131</f>
        <v>0</v>
      </c>
      <c r="L157" s="132">
        <f>RES_hhdet_emi!L$131</f>
        <v>0</v>
      </c>
      <c r="M157" s="132">
        <f>RES_hhdet_emi!M$131</f>
        <v>0</v>
      </c>
      <c r="N157" s="132">
        <f>RES_hhdet_emi!N$131</f>
        <v>0</v>
      </c>
      <c r="O157" s="132">
        <f>RES_hhdet_emi!O$131</f>
        <v>0</v>
      </c>
      <c r="P157" s="132">
        <f>RES_hhdet_emi!P$131</f>
        <v>0</v>
      </c>
      <c r="Q157" s="132">
        <f>RES_hhdet_emi!Q$131</f>
        <v>0</v>
      </c>
    </row>
    <row r="158" spans="1:17" ht="12" customHeight="1" x14ac:dyDescent="0.25">
      <c r="A158" s="167" t="s">
        <v>147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61</v>
      </c>
      <c r="B159" s="165">
        <f>RES_hhdet_emi!B$133</f>
        <v>0</v>
      </c>
      <c r="C159" s="165">
        <f>RES_hhdet_emi!C$133</f>
        <v>0</v>
      </c>
      <c r="D159" s="165">
        <f>RES_hhdet_emi!D$133</f>
        <v>0</v>
      </c>
      <c r="E159" s="165">
        <f>RES_hhdet_emi!E$133</f>
        <v>0</v>
      </c>
      <c r="F159" s="165">
        <f>RES_hhdet_emi!F$133</f>
        <v>0</v>
      </c>
      <c r="G159" s="165">
        <f>RES_hhdet_emi!G$133</f>
        <v>0</v>
      </c>
      <c r="H159" s="165">
        <f>RES_hhdet_emi!H$133</f>
        <v>0</v>
      </c>
      <c r="I159" s="165">
        <f>RES_hhdet_emi!I$133</f>
        <v>0</v>
      </c>
      <c r="J159" s="165">
        <f>RES_hhdet_emi!J$133</f>
        <v>0</v>
      </c>
      <c r="K159" s="165">
        <f>RES_hhdet_emi!K$133</f>
        <v>0</v>
      </c>
      <c r="L159" s="165">
        <f>RES_hhdet_emi!L$133</f>
        <v>0</v>
      </c>
      <c r="M159" s="165">
        <f>RES_hhdet_emi!M$133</f>
        <v>0</v>
      </c>
      <c r="N159" s="165">
        <f>RES_hhdet_emi!N$133</f>
        <v>0</v>
      </c>
      <c r="O159" s="165">
        <f>RES_hhdet_emi!O$133</f>
        <v>0</v>
      </c>
      <c r="P159" s="165">
        <f>RES_hhdet_emi!P$133</f>
        <v>0</v>
      </c>
      <c r="Q159" s="165">
        <f>RES_hhdet_emi!Q$133</f>
        <v>0</v>
      </c>
    </row>
    <row r="160" spans="1:17" ht="12" customHeight="1" x14ac:dyDescent="0.25">
      <c r="A160" s="147" t="s">
        <v>59</v>
      </c>
      <c r="B160" s="164">
        <f>RES_hhdet_emi!B$134</f>
        <v>0</v>
      </c>
      <c r="C160" s="164">
        <f>RES_hhdet_emi!C$134</f>
        <v>0</v>
      </c>
      <c r="D160" s="164">
        <f>RES_hhdet_emi!D$134</f>
        <v>0</v>
      </c>
      <c r="E160" s="164">
        <f>RES_hhdet_emi!E$134</f>
        <v>0</v>
      </c>
      <c r="F160" s="164">
        <f>RES_hhdet_emi!F$134</f>
        <v>0</v>
      </c>
      <c r="G160" s="164">
        <f>RES_hhdet_emi!G$134</f>
        <v>0</v>
      </c>
      <c r="H160" s="164">
        <f>RES_hhdet_emi!H$134</f>
        <v>0</v>
      </c>
      <c r="I160" s="164">
        <f>RES_hhdet_emi!I$134</f>
        <v>0</v>
      </c>
      <c r="J160" s="164">
        <f>RES_hhdet_emi!J$134</f>
        <v>0</v>
      </c>
      <c r="K160" s="164">
        <f>RES_hhdet_emi!K$134</f>
        <v>0</v>
      </c>
      <c r="L160" s="164">
        <f>RES_hhdet_emi!L$134</f>
        <v>0</v>
      </c>
      <c r="M160" s="164">
        <f>RES_hhdet_emi!M$134</f>
        <v>0</v>
      </c>
      <c r="N160" s="164">
        <f>RES_hhdet_emi!N$134</f>
        <v>0</v>
      </c>
      <c r="O160" s="164">
        <f>RES_hhdet_emi!O$134</f>
        <v>0</v>
      </c>
      <c r="P160" s="164">
        <f>RES_hhdet_emi!P$134</f>
        <v>0</v>
      </c>
      <c r="Q160" s="164">
        <f>RES_hhdet_emi!Q$134</f>
        <v>0</v>
      </c>
    </row>
    <row r="161" spans="1:17" ht="12" customHeight="1" x14ac:dyDescent="0.25">
      <c r="A161" s="163" t="s">
        <v>142</v>
      </c>
      <c r="B161" s="162">
        <f>RES_hhdet_emi!B$135</f>
        <v>0</v>
      </c>
      <c r="C161" s="162">
        <f>RES_hhdet_emi!C$135</f>
        <v>0</v>
      </c>
      <c r="D161" s="162">
        <f>RES_hhdet_emi!D$135</f>
        <v>0</v>
      </c>
      <c r="E161" s="162">
        <f>RES_hhdet_emi!E$135</f>
        <v>0</v>
      </c>
      <c r="F161" s="162">
        <f>RES_hhdet_emi!F$135</f>
        <v>0</v>
      </c>
      <c r="G161" s="162">
        <f>RES_hhdet_emi!G$135</f>
        <v>0</v>
      </c>
      <c r="H161" s="162">
        <f>RES_hhdet_emi!H$135</f>
        <v>0</v>
      </c>
      <c r="I161" s="162">
        <f>RES_hhdet_emi!I$135</f>
        <v>0</v>
      </c>
      <c r="J161" s="162">
        <f>RES_hhdet_emi!J$135</f>
        <v>0</v>
      </c>
      <c r="K161" s="162">
        <f>RES_hhdet_emi!K$135</f>
        <v>0</v>
      </c>
      <c r="L161" s="162">
        <f>RES_hhdet_emi!L$135</f>
        <v>0</v>
      </c>
      <c r="M161" s="162">
        <f>RES_hhdet_emi!M$135</f>
        <v>0</v>
      </c>
      <c r="N161" s="162">
        <f>RES_hhdet_emi!N$135</f>
        <v>0</v>
      </c>
      <c r="O161" s="162">
        <f>RES_hhdet_emi!O$135</f>
        <v>0</v>
      </c>
      <c r="P161" s="162">
        <f>RES_hhdet_emi!P$135</f>
        <v>0</v>
      </c>
      <c r="Q161" s="162">
        <f>RES_hhdet_emi!Q$135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RES_hhdet_emi!B$137</f>
        <v>0</v>
      </c>
      <c r="C163" s="156">
        <f>RES_hhdet_emi!C$137</f>
        <v>0</v>
      </c>
      <c r="D163" s="156">
        <f>RES_hhdet_emi!D$137</f>
        <v>0</v>
      </c>
      <c r="E163" s="156">
        <f>RES_hhdet_emi!E$137</f>
        <v>0</v>
      </c>
      <c r="F163" s="156">
        <f>RES_hhdet_emi!F$137</f>
        <v>0</v>
      </c>
      <c r="G163" s="156">
        <f>RES_hhdet_emi!G$137</f>
        <v>0</v>
      </c>
      <c r="H163" s="156">
        <f>RES_hhdet_emi!H$137</f>
        <v>0</v>
      </c>
      <c r="I163" s="156">
        <f>RES_hhdet_emi!I$137</f>
        <v>0</v>
      </c>
      <c r="J163" s="156">
        <f>RES_hhdet_emi!J$137</f>
        <v>0</v>
      </c>
      <c r="K163" s="156">
        <f>RES_hhdet_emi!K$137</f>
        <v>0</v>
      </c>
      <c r="L163" s="156">
        <f>RES_hhdet_emi!L$137</f>
        <v>0</v>
      </c>
      <c r="M163" s="156">
        <f>RES_hhdet_emi!M$137</f>
        <v>0</v>
      </c>
      <c r="N163" s="156">
        <f>RES_hhdet_emi!N$137</f>
        <v>0</v>
      </c>
      <c r="O163" s="156">
        <f>RES_hhdet_emi!O$137</f>
        <v>0</v>
      </c>
      <c r="P163" s="156">
        <f>RES_hhdet_emi!P$137</f>
        <v>0</v>
      </c>
      <c r="Q163" s="156">
        <f>RES_hhdet_emi!Q$137</f>
        <v>0</v>
      </c>
    </row>
    <row r="164" spans="1:17" ht="12" customHeight="1" x14ac:dyDescent="0.25">
      <c r="A164" s="148" t="s">
        <v>59</v>
      </c>
      <c r="B164" s="156">
        <f>RES_hhdet_emi!B$138</f>
        <v>0</v>
      </c>
      <c r="C164" s="156">
        <f>RES_hhdet_emi!C$138</f>
        <v>0</v>
      </c>
      <c r="D164" s="156">
        <f>RES_hhdet_emi!D$138</f>
        <v>0</v>
      </c>
      <c r="E164" s="156">
        <f>RES_hhdet_emi!E$138</f>
        <v>0</v>
      </c>
      <c r="F164" s="156">
        <f>RES_hhdet_emi!F$138</f>
        <v>0</v>
      </c>
      <c r="G164" s="156">
        <f>RES_hhdet_emi!G$138</f>
        <v>0</v>
      </c>
      <c r="H164" s="156">
        <f>RES_hhdet_emi!H$138</f>
        <v>0</v>
      </c>
      <c r="I164" s="156">
        <f>RES_hhdet_emi!I$138</f>
        <v>0</v>
      </c>
      <c r="J164" s="156">
        <f>RES_hhdet_emi!J$138</f>
        <v>0</v>
      </c>
      <c r="K164" s="156">
        <f>RES_hhdet_emi!K$138</f>
        <v>0</v>
      </c>
      <c r="L164" s="156">
        <f>RES_hhdet_emi!L$138</f>
        <v>0</v>
      </c>
      <c r="M164" s="156">
        <f>RES_hhdet_emi!M$138</f>
        <v>0</v>
      </c>
      <c r="N164" s="156">
        <f>RES_hhdet_emi!N$138</f>
        <v>0</v>
      </c>
      <c r="O164" s="156">
        <f>RES_hhdet_emi!O$138</f>
        <v>0</v>
      </c>
      <c r="P164" s="156">
        <f>RES_hhdet_emi!P$138</f>
        <v>0</v>
      </c>
      <c r="Q164" s="156">
        <f>RES_hhdet_emi!Q$138</f>
        <v>0</v>
      </c>
    </row>
    <row r="165" spans="1:17" ht="12" customHeight="1" x14ac:dyDescent="0.25">
      <c r="A165" s="158" t="s">
        <v>62</v>
      </c>
      <c r="B165" s="157">
        <f>SUM(B166:B167)</f>
        <v>360.38863518724048</v>
      </c>
      <c r="C165" s="157">
        <f t="shared" ref="C165:Q165" si="31">SUM(C166:C167)</f>
        <v>346.75596652410809</v>
      </c>
      <c r="D165" s="157">
        <f t="shared" si="31"/>
        <v>307.92452736629576</v>
      </c>
      <c r="E165" s="157">
        <f t="shared" si="31"/>
        <v>259.80307554636471</v>
      </c>
      <c r="F165" s="157">
        <f t="shared" si="31"/>
        <v>368.68405269917446</v>
      </c>
      <c r="G165" s="157">
        <f t="shared" si="31"/>
        <v>314.14646393121279</v>
      </c>
      <c r="H165" s="157">
        <f t="shared" si="31"/>
        <v>330.42776021537424</v>
      </c>
      <c r="I165" s="157">
        <f t="shared" si="31"/>
        <v>193.09958916408215</v>
      </c>
      <c r="J165" s="157">
        <f t="shared" si="31"/>
        <v>269.58489178148301</v>
      </c>
      <c r="K165" s="157">
        <f t="shared" si="31"/>
        <v>236.29304716103996</v>
      </c>
      <c r="L165" s="157">
        <f t="shared" si="31"/>
        <v>260.78753290934037</v>
      </c>
      <c r="M165" s="157">
        <f t="shared" si="31"/>
        <v>251.06897728398334</v>
      </c>
      <c r="N165" s="157">
        <f t="shared" si="31"/>
        <v>205.84823565329765</v>
      </c>
      <c r="O165" s="157">
        <f t="shared" si="31"/>
        <v>304.99230322851372</v>
      </c>
      <c r="P165" s="157">
        <f t="shared" si="31"/>
        <v>269.52040259156229</v>
      </c>
      <c r="Q165" s="157">
        <f t="shared" si="31"/>
        <v>258.41472610648736</v>
      </c>
    </row>
    <row r="166" spans="1:17" ht="12" customHeight="1" x14ac:dyDescent="0.25">
      <c r="A166" s="23" t="s">
        <v>57</v>
      </c>
      <c r="B166" s="156">
        <f>RES_hhdet_emi!B$140</f>
        <v>360.38863518724048</v>
      </c>
      <c r="C166" s="156">
        <f>RES_hhdet_emi!C$140</f>
        <v>346.75596652410809</v>
      </c>
      <c r="D166" s="156">
        <f>RES_hhdet_emi!D$140</f>
        <v>307.92452736629576</v>
      </c>
      <c r="E166" s="156">
        <f>RES_hhdet_emi!E$140</f>
        <v>259.80307554636471</v>
      </c>
      <c r="F166" s="156">
        <f>RES_hhdet_emi!F$140</f>
        <v>368.68405269917446</v>
      </c>
      <c r="G166" s="156">
        <f>RES_hhdet_emi!G$140</f>
        <v>314.14646393121279</v>
      </c>
      <c r="H166" s="156">
        <f>RES_hhdet_emi!H$140</f>
        <v>330.42776021537424</v>
      </c>
      <c r="I166" s="156">
        <f>RES_hhdet_emi!I$140</f>
        <v>193.09958916408215</v>
      </c>
      <c r="J166" s="156">
        <f>RES_hhdet_emi!J$140</f>
        <v>269.58489178148301</v>
      </c>
      <c r="K166" s="156">
        <f>RES_hhdet_emi!K$140</f>
        <v>236.29304716103996</v>
      </c>
      <c r="L166" s="156">
        <f>RES_hhdet_emi!L$140</f>
        <v>260.78753290934037</v>
      </c>
      <c r="M166" s="156">
        <f>RES_hhdet_emi!M$140</f>
        <v>251.06897728398334</v>
      </c>
      <c r="N166" s="156">
        <f>RES_hhdet_emi!N$140</f>
        <v>205.84823565329765</v>
      </c>
      <c r="O166" s="156">
        <f>RES_hhdet_emi!O$140</f>
        <v>304.99230322851372</v>
      </c>
      <c r="P166" s="156">
        <f>RES_hhdet_emi!P$140</f>
        <v>269.52040259156229</v>
      </c>
      <c r="Q166" s="156">
        <f>RES_hhdet_emi!Q$140</f>
        <v>258.41472610648736</v>
      </c>
    </row>
    <row r="167" spans="1:17" ht="12" customHeight="1" x14ac:dyDescent="0.25">
      <c r="A167" s="29" t="s">
        <v>140</v>
      </c>
      <c r="B167" s="57">
        <f>RES_hhdet_emi!B$141</f>
        <v>0</v>
      </c>
      <c r="C167" s="57">
        <f>RES_hhdet_emi!C$141</f>
        <v>0</v>
      </c>
      <c r="D167" s="57">
        <f>RES_hhdet_emi!D$141</f>
        <v>0</v>
      </c>
      <c r="E167" s="57">
        <f>RES_hhdet_emi!E$141</f>
        <v>0</v>
      </c>
      <c r="F167" s="57">
        <f>RES_hhdet_emi!F$141</f>
        <v>0</v>
      </c>
      <c r="G167" s="57">
        <f>RES_hhdet_emi!G$141</f>
        <v>0</v>
      </c>
      <c r="H167" s="57">
        <f>RES_hhdet_emi!H$141</f>
        <v>0</v>
      </c>
      <c r="I167" s="57">
        <f>RES_hhdet_emi!I$141</f>
        <v>0</v>
      </c>
      <c r="J167" s="57">
        <f>RES_hhdet_emi!J$141</f>
        <v>0</v>
      </c>
      <c r="K167" s="57">
        <f>RES_hhdet_emi!K$141</f>
        <v>0</v>
      </c>
      <c r="L167" s="57">
        <f>RES_hhdet_emi!L$141</f>
        <v>0</v>
      </c>
      <c r="M167" s="57">
        <f>RES_hhdet_emi!M$141</f>
        <v>0</v>
      </c>
      <c r="N167" s="57">
        <f>RES_hhdet_emi!N$141</f>
        <v>0</v>
      </c>
      <c r="O167" s="57">
        <f>RES_hhdet_emi!O$141</f>
        <v>0</v>
      </c>
      <c r="P167" s="57">
        <f>RES_hhdet_emi!P$141</f>
        <v>0</v>
      </c>
      <c r="Q167" s="57">
        <f>RES_hhdet_emi!Q$141</f>
        <v>0</v>
      </c>
    </row>
    <row r="169" spans="1:17" ht="12" customHeight="1" x14ac:dyDescent="0.25">
      <c r="A169" s="152" t="s">
        <v>198</v>
      </c>
      <c r="B169" s="168">
        <f>SUM(B170,B173,B175,B184)</f>
        <v>14249.631180878945</v>
      </c>
      <c r="C169" s="168">
        <f t="shared" ref="C169:Q169" si="32">SUM(C170,C173,C175,C184)</f>
        <v>15130.269213580397</v>
      </c>
      <c r="D169" s="168">
        <f t="shared" si="32"/>
        <v>14935.75176286249</v>
      </c>
      <c r="E169" s="168">
        <f t="shared" si="32"/>
        <v>13129.689314050045</v>
      </c>
      <c r="F169" s="168">
        <f t="shared" si="32"/>
        <v>14145.645135986224</v>
      </c>
      <c r="G169" s="168">
        <f t="shared" si="32"/>
        <v>13850.363954121951</v>
      </c>
      <c r="H169" s="168">
        <f t="shared" si="32"/>
        <v>12649.895798494766</v>
      </c>
      <c r="I169" s="168">
        <f t="shared" si="32"/>
        <v>11590.557565016499</v>
      </c>
      <c r="J169" s="168">
        <f t="shared" si="32"/>
        <v>11794.171045694171</v>
      </c>
      <c r="K169" s="168">
        <f t="shared" si="32"/>
        <v>11594.249279479371</v>
      </c>
      <c r="L169" s="168">
        <f t="shared" si="32"/>
        <v>12394.673310801882</v>
      </c>
      <c r="M169" s="168">
        <f t="shared" si="32"/>
        <v>11040.855505628599</v>
      </c>
      <c r="N169" s="168">
        <f t="shared" si="32"/>
        <v>10954.638249176487</v>
      </c>
      <c r="O169" s="168">
        <f t="shared" si="32"/>
        <v>12148.143316422806</v>
      </c>
      <c r="P169" s="168">
        <f t="shared" si="32"/>
        <v>10232.613276718053</v>
      </c>
      <c r="Q169" s="168">
        <f t="shared" si="32"/>
        <v>10530.619759831914</v>
      </c>
    </row>
    <row r="170" spans="1:17" ht="12" customHeight="1" x14ac:dyDescent="0.25">
      <c r="A170" s="158" t="s">
        <v>65</v>
      </c>
      <c r="B170" s="157">
        <f>SUM(B171:B172)</f>
        <v>11501.818596154864</v>
      </c>
      <c r="C170" s="157">
        <f t="shared" ref="C170:Q170" si="33">SUM(C171:C172)</f>
        <v>12456.835204462914</v>
      </c>
      <c r="D170" s="157">
        <f t="shared" si="33"/>
        <v>12232.215833112718</v>
      </c>
      <c r="E170" s="157">
        <f t="shared" si="33"/>
        <v>10628.827300819272</v>
      </c>
      <c r="F170" s="157">
        <f t="shared" si="33"/>
        <v>11486.149656951231</v>
      </c>
      <c r="G170" s="157">
        <f t="shared" si="33"/>
        <v>11216.065649584536</v>
      </c>
      <c r="H170" s="157">
        <f t="shared" si="33"/>
        <v>10164.140134788226</v>
      </c>
      <c r="I170" s="157">
        <f t="shared" si="33"/>
        <v>9056.1955451424274</v>
      </c>
      <c r="J170" s="157">
        <f t="shared" si="33"/>
        <v>9349.0001979469416</v>
      </c>
      <c r="K170" s="157">
        <f t="shared" si="33"/>
        <v>9116.3095933596305</v>
      </c>
      <c r="L170" s="157">
        <f t="shared" si="33"/>
        <v>9837.9310994207917</v>
      </c>
      <c r="M170" s="157">
        <f t="shared" si="33"/>
        <v>8437.2279407897258</v>
      </c>
      <c r="N170" s="157">
        <f t="shared" si="33"/>
        <v>8442.9222320642875</v>
      </c>
      <c r="O170" s="157">
        <f t="shared" si="33"/>
        <v>9508.2791084423425</v>
      </c>
      <c r="P170" s="157">
        <f t="shared" si="33"/>
        <v>7662.4281055152824</v>
      </c>
      <c r="Q170" s="157">
        <f t="shared" si="33"/>
        <v>8000.0966551484617</v>
      </c>
    </row>
    <row r="171" spans="1:17" ht="12" customHeight="1" x14ac:dyDescent="0.25">
      <c r="A171" s="23" t="s">
        <v>149</v>
      </c>
      <c r="B171" s="156">
        <f>IF(B95=0,0,B95/0.086*1000000/B$7)</f>
        <v>11449.728748198957</v>
      </c>
      <c r="C171" s="156">
        <f t="shared" ref="C171:Q172" si="34">IF(C95=0,0,C95/0.086*1000000/C$7)</f>
        <v>12405.230472159774</v>
      </c>
      <c r="D171" s="156">
        <f t="shared" si="34"/>
        <v>12177.285342029252</v>
      </c>
      <c r="E171" s="156">
        <f t="shared" si="34"/>
        <v>10586.257404159365</v>
      </c>
      <c r="F171" s="156">
        <f t="shared" si="34"/>
        <v>11429.882130623017</v>
      </c>
      <c r="G171" s="156">
        <f t="shared" si="34"/>
        <v>11166.121265978974</v>
      </c>
      <c r="H171" s="156">
        <f t="shared" si="34"/>
        <v>10124.831782273266</v>
      </c>
      <c r="I171" s="156">
        <f t="shared" si="34"/>
        <v>9004.658774903457</v>
      </c>
      <c r="J171" s="156">
        <f t="shared" si="34"/>
        <v>9319.4270372276333</v>
      </c>
      <c r="K171" s="156">
        <f t="shared" si="34"/>
        <v>9081.1789882390422</v>
      </c>
      <c r="L171" s="156">
        <f t="shared" si="34"/>
        <v>9795.2206450107496</v>
      </c>
      <c r="M171" s="156">
        <f t="shared" si="34"/>
        <v>8391.7101765142888</v>
      </c>
      <c r="N171" s="156">
        <f t="shared" si="34"/>
        <v>8398.9486034306447</v>
      </c>
      <c r="O171" s="156">
        <f t="shared" si="34"/>
        <v>9462.1728652852416</v>
      </c>
      <c r="P171" s="156">
        <f t="shared" si="34"/>
        <v>7622.0672097807292</v>
      </c>
      <c r="Q171" s="156">
        <f t="shared" si="34"/>
        <v>7957.4756602837406</v>
      </c>
    </row>
    <row r="172" spans="1:17" ht="12" customHeight="1" x14ac:dyDescent="0.25">
      <c r="A172" s="23" t="s">
        <v>60</v>
      </c>
      <c r="B172" s="156">
        <f>IF(B96=0,0,B96/0.086*1000000/B$7)</f>
        <v>52.089847955907146</v>
      </c>
      <c r="C172" s="156">
        <f t="shared" si="34"/>
        <v>51.604732303140736</v>
      </c>
      <c r="D172" s="156">
        <f t="shared" si="34"/>
        <v>54.93049108346446</v>
      </c>
      <c r="E172" s="156">
        <f t="shared" si="34"/>
        <v>42.569896659906476</v>
      </c>
      <c r="F172" s="156">
        <f t="shared" si="34"/>
        <v>56.267526328214402</v>
      </c>
      <c r="G172" s="156">
        <f t="shared" si="34"/>
        <v>49.944383605561157</v>
      </c>
      <c r="H172" s="156">
        <f t="shared" si="34"/>
        <v>39.308352514960085</v>
      </c>
      <c r="I172" s="156">
        <f t="shared" si="34"/>
        <v>51.53677023897076</v>
      </c>
      <c r="J172" s="156">
        <f t="shared" si="34"/>
        <v>29.573160719307644</v>
      </c>
      <c r="K172" s="156">
        <f t="shared" si="34"/>
        <v>35.130605120588115</v>
      </c>
      <c r="L172" s="156">
        <f t="shared" si="34"/>
        <v>42.710454410041486</v>
      </c>
      <c r="M172" s="156">
        <f t="shared" si="34"/>
        <v>45.517764275437045</v>
      </c>
      <c r="N172" s="156">
        <f t="shared" si="34"/>
        <v>43.973628633642676</v>
      </c>
      <c r="O172" s="156">
        <f t="shared" si="34"/>
        <v>46.106243157100572</v>
      </c>
      <c r="P172" s="156">
        <f t="shared" si="34"/>
        <v>40.360895734553601</v>
      </c>
      <c r="Q172" s="156">
        <f t="shared" si="34"/>
        <v>42.620994864720799</v>
      </c>
    </row>
    <row r="173" spans="1:17" ht="12" customHeight="1" x14ac:dyDescent="0.25">
      <c r="A173" s="158" t="s">
        <v>112</v>
      </c>
      <c r="B173" s="157">
        <f>B174</f>
        <v>8.0989170411720206</v>
      </c>
      <c r="C173" s="157">
        <f t="shared" ref="C173:Q173" si="35">C174</f>
        <v>8.9656621042572056</v>
      </c>
      <c r="D173" s="157">
        <f t="shared" si="35"/>
        <v>9.3217806533473357</v>
      </c>
      <c r="E173" s="157">
        <f t="shared" si="35"/>
        <v>9.4907917134163995</v>
      </c>
      <c r="F173" s="157">
        <f t="shared" si="35"/>
        <v>9.8851999597918496</v>
      </c>
      <c r="G173" s="157">
        <f t="shared" si="35"/>
        <v>11.388106509385153</v>
      </c>
      <c r="H173" s="157">
        <f t="shared" si="35"/>
        <v>14.220554008588751</v>
      </c>
      <c r="I173" s="157">
        <f t="shared" si="35"/>
        <v>16.275144681211028</v>
      </c>
      <c r="J173" s="157">
        <f t="shared" si="35"/>
        <v>20.284712699010914</v>
      </c>
      <c r="K173" s="157">
        <f t="shared" si="35"/>
        <v>24.419883319933255</v>
      </c>
      <c r="L173" s="157">
        <f t="shared" si="35"/>
        <v>28.663449670033202</v>
      </c>
      <c r="M173" s="157">
        <f t="shared" si="35"/>
        <v>27.251856928439523</v>
      </c>
      <c r="N173" s="157">
        <f t="shared" si="35"/>
        <v>26.366894646433838</v>
      </c>
      <c r="O173" s="157">
        <f t="shared" si="35"/>
        <v>24.849669409132584</v>
      </c>
      <c r="P173" s="157">
        <f t="shared" si="35"/>
        <v>23.151815859748801</v>
      </c>
      <c r="Q173" s="157">
        <f t="shared" si="35"/>
        <v>22.726851261150987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8.0989170411720206</v>
      </c>
      <c r="C174" s="156">
        <f t="shared" si="36"/>
        <v>8.9656621042572056</v>
      </c>
      <c r="D174" s="156">
        <f t="shared" si="36"/>
        <v>9.3217806533473357</v>
      </c>
      <c r="E174" s="156">
        <f t="shared" si="36"/>
        <v>9.4907917134163995</v>
      </c>
      <c r="F174" s="156">
        <f t="shared" si="36"/>
        <v>9.8851999597918496</v>
      </c>
      <c r="G174" s="156">
        <f t="shared" si="36"/>
        <v>11.388106509385153</v>
      </c>
      <c r="H174" s="156">
        <f t="shared" si="36"/>
        <v>14.220554008588751</v>
      </c>
      <c r="I174" s="156">
        <f t="shared" si="36"/>
        <v>16.275144681211028</v>
      </c>
      <c r="J174" s="156">
        <f t="shared" si="36"/>
        <v>20.284712699010914</v>
      </c>
      <c r="K174" s="156">
        <f t="shared" si="36"/>
        <v>24.419883319933255</v>
      </c>
      <c r="L174" s="156">
        <f t="shared" si="36"/>
        <v>28.663449670033202</v>
      </c>
      <c r="M174" s="156">
        <f t="shared" si="36"/>
        <v>27.251856928439523</v>
      </c>
      <c r="N174" s="156">
        <f t="shared" si="36"/>
        <v>26.366894646433838</v>
      </c>
      <c r="O174" s="156">
        <f t="shared" si="36"/>
        <v>24.849669409132584</v>
      </c>
      <c r="P174" s="156">
        <f t="shared" si="36"/>
        <v>23.151815859748801</v>
      </c>
      <c r="Q174" s="156">
        <f t="shared" si="36"/>
        <v>22.726851261150987</v>
      </c>
    </row>
    <row r="175" spans="1:17" ht="12" customHeight="1" x14ac:dyDescent="0.25">
      <c r="A175" s="158" t="s">
        <v>63</v>
      </c>
      <c r="B175" s="157">
        <f t="shared" si="36"/>
        <v>1777.8133830026727</v>
      </c>
      <c r="C175" s="157">
        <f t="shared" si="36"/>
        <v>1703.6573157508933</v>
      </c>
      <c r="D175" s="157">
        <f t="shared" si="36"/>
        <v>1745.7583001483915</v>
      </c>
      <c r="E175" s="157">
        <f t="shared" si="36"/>
        <v>1564.182136834695</v>
      </c>
      <c r="F175" s="157">
        <f t="shared" si="36"/>
        <v>1707.0610601289486</v>
      </c>
      <c r="G175" s="157">
        <f t="shared" si="36"/>
        <v>1683.774703858054</v>
      </c>
      <c r="H175" s="157">
        <f t="shared" si="36"/>
        <v>1538.6867852278276</v>
      </c>
      <c r="I175" s="157">
        <f t="shared" si="36"/>
        <v>1648.824727581406</v>
      </c>
      <c r="J175" s="157">
        <f t="shared" si="36"/>
        <v>1520.814045307581</v>
      </c>
      <c r="K175" s="157">
        <f t="shared" si="36"/>
        <v>1566.0115717881374</v>
      </c>
      <c r="L175" s="157">
        <f t="shared" si="36"/>
        <v>1643.7259838840796</v>
      </c>
      <c r="M175" s="157">
        <f t="shared" si="36"/>
        <v>1659.6171665941854</v>
      </c>
      <c r="N175" s="157">
        <f t="shared" si="36"/>
        <v>1592.3403282096226</v>
      </c>
      <c r="O175" s="157">
        <f t="shared" si="36"/>
        <v>1693.2951357971631</v>
      </c>
      <c r="P175" s="157">
        <f t="shared" si="36"/>
        <v>1632.6678269036784</v>
      </c>
      <c r="Q175" s="157">
        <f t="shared" si="36"/>
        <v>1638.6853898323786</v>
      </c>
    </row>
    <row r="176" spans="1:17" ht="12" customHeight="1" x14ac:dyDescent="0.25">
      <c r="A176" s="167" t="s">
        <v>148</v>
      </c>
      <c r="B176" s="132">
        <f>IF(B100=0,0,B100/0.086*1000000/B$11)</f>
        <v>1727.61617243091</v>
      </c>
      <c r="C176" s="132">
        <f t="shared" ref="C176:Q176" si="37">IF(C100=0,0,C100/0.086*1000000/C$11)</f>
        <v>1661.0036304014636</v>
      </c>
      <c r="D176" s="132">
        <f t="shared" si="37"/>
        <v>1715.5274653940844</v>
      </c>
      <c r="E176" s="132">
        <f t="shared" si="37"/>
        <v>1521.8281592618962</v>
      </c>
      <c r="F176" s="132">
        <f t="shared" si="37"/>
        <v>1692.2851616751166</v>
      </c>
      <c r="G176" s="132">
        <f t="shared" si="37"/>
        <v>1673.9421882833842</v>
      </c>
      <c r="H176" s="132">
        <f t="shared" si="37"/>
        <v>1519.4416329761098</v>
      </c>
      <c r="I176" s="132">
        <f t="shared" si="37"/>
        <v>1654.8073407096786</v>
      </c>
      <c r="J176" s="132">
        <f t="shared" si="37"/>
        <v>1509.3195660459389</v>
      </c>
      <c r="K176" s="132">
        <f t="shared" si="37"/>
        <v>1559.4544804560455</v>
      </c>
      <c r="L176" s="132">
        <f t="shared" si="37"/>
        <v>1644.7650658762072</v>
      </c>
      <c r="M176" s="132">
        <f t="shared" si="37"/>
        <v>1661.8117061733144</v>
      </c>
      <c r="N176" s="132">
        <f t="shared" si="37"/>
        <v>1590.4770431837155</v>
      </c>
      <c r="O176" s="132">
        <f t="shared" si="37"/>
        <v>1693.7757018712814</v>
      </c>
      <c r="P176" s="132">
        <f t="shared" si="37"/>
        <v>1638.5038468970583</v>
      </c>
      <c r="Q176" s="132">
        <f t="shared" si="37"/>
        <v>1643.0450959769089</v>
      </c>
    </row>
    <row r="177" spans="1:17" ht="12" customHeight="1" x14ac:dyDescent="0.25">
      <c r="A177" s="167" t="s">
        <v>147</v>
      </c>
      <c r="B177" s="132">
        <f>IF(B101=0,0,B101/0.086*1000000/B$12)</f>
        <v>1668.6844450710958</v>
      </c>
      <c r="C177" s="132">
        <f t="shared" ref="C177:Q177" si="38">IF(C101=0,0,C101/0.086*1000000/C$12)</f>
        <v>1625.9857124251876</v>
      </c>
      <c r="D177" s="132">
        <f t="shared" si="38"/>
        <v>1661.9231884592698</v>
      </c>
      <c r="E177" s="132">
        <f t="shared" si="38"/>
        <v>1529.4821427633774</v>
      </c>
      <c r="F177" s="132">
        <f t="shared" si="38"/>
        <v>1652.1937702300725</v>
      </c>
      <c r="G177" s="132">
        <f t="shared" si="38"/>
        <v>1636.1715375553772</v>
      </c>
      <c r="H177" s="132">
        <f t="shared" si="38"/>
        <v>1526.3005833713364</v>
      </c>
      <c r="I177" s="132">
        <f t="shared" si="38"/>
        <v>1607.5348849949808</v>
      </c>
      <c r="J177" s="132">
        <f t="shared" si="38"/>
        <v>1510.036804302255</v>
      </c>
      <c r="K177" s="132">
        <f t="shared" si="38"/>
        <v>1544.8866772990132</v>
      </c>
      <c r="L177" s="132">
        <f t="shared" si="38"/>
        <v>1617.7726195409457</v>
      </c>
      <c r="M177" s="132">
        <f t="shared" si="38"/>
        <v>1624.3999420277389</v>
      </c>
      <c r="N177" s="132">
        <f t="shared" si="38"/>
        <v>1576.2293604095635</v>
      </c>
      <c r="O177" s="132">
        <f t="shared" si="38"/>
        <v>1659.9057447153593</v>
      </c>
      <c r="P177" s="132">
        <f t="shared" si="38"/>
        <v>1612.0830615248351</v>
      </c>
      <c r="Q177" s="132">
        <f t="shared" si="38"/>
        <v>1610.3256748862921</v>
      </c>
    </row>
    <row r="178" spans="1:17" ht="12" customHeight="1" x14ac:dyDescent="0.25">
      <c r="A178" s="166" t="s">
        <v>61</v>
      </c>
      <c r="B178" s="165">
        <f t="shared" ref="B178:Q179" si="39">IF(B102=0,0,B102/0.086*1000000/B$12)</f>
        <v>1209.3313207016356</v>
      </c>
      <c r="C178" s="165">
        <f t="shared" si="39"/>
        <v>1162.7025412810326</v>
      </c>
      <c r="D178" s="165">
        <f t="shared" si="39"/>
        <v>1200.8692257758662</v>
      </c>
      <c r="E178" s="165">
        <f t="shared" si="39"/>
        <v>1065.279711483327</v>
      </c>
      <c r="F178" s="165">
        <f t="shared" si="39"/>
        <v>1184.5996131725822</v>
      </c>
      <c r="G178" s="165">
        <f t="shared" si="39"/>
        <v>1171.7595317983732</v>
      </c>
      <c r="H178" s="165">
        <f t="shared" si="39"/>
        <v>1063.609143083276</v>
      </c>
      <c r="I178" s="165">
        <f t="shared" si="39"/>
        <v>1158.3651384967743</v>
      </c>
      <c r="J178" s="165">
        <f t="shared" si="39"/>
        <v>1056.5236962321562</v>
      </c>
      <c r="K178" s="165">
        <f t="shared" si="39"/>
        <v>1091.6181363192345</v>
      </c>
      <c r="L178" s="165">
        <f t="shared" si="39"/>
        <v>1151.3355461133458</v>
      </c>
      <c r="M178" s="165">
        <f t="shared" si="39"/>
        <v>1163.2681943213208</v>
      </c>
      <c r="N178" s="165">
        <f t="shared" si="39"/>
        <v>1113.3339302286015</v>
      </c>
      <c r="O178" s="165">
        <f t="shared" si="39"/>
        <v>1219.5185053473231</v>
      </c>
      <c r="P178" s="165">
        <f t="shared" si="39"/>
        <v>1146.9526928279417</v>
      </c>
      <c r="Q178" s="165">
        <f t="shared" si="39"/>
        <v>1150.1315671838374</v>
      </c>
    </row>
    <row r="179" spans="1:17" ht="12" customHeight="1" x14ac:dyDescent="0.25">
      <c r="A179" s="147" t="s">
        <v>59</v>
      </c>
      <c r="B179" s="164">
        <f t="shared" si="39"/>
        <v>459.3531243694602</v>
      </c>
      <c r="C179" s="164">
        <f t="shared" si="39"/>
        <v>463.28317114415484</v>
      </c>
      <c r="D179" s="164">
        <f t="shared" si="39"/>
        <v>461.05396268340354</v>
      </c>
      <c r="E179" s="164">
        <f t="shared" si="39"/>
        <v>464.20243128005029</v>
      </c>
      <c r="F179" s="164">
        <f t="shared" si="39"/>
        <v>467.59415705749012</v>
      </c>
      <c r="G179" s="164">
        <f t="shared" si="39"/>
        <v>464.41200575700395</v>
      </c>
      <c r="H179" s="164">
        <f t="shared" si="39"/>
        <v>462.69144028806028</v>
      </c>
      <c r="I179" s="164">
        <f t="shared" si="39"/>
        <v>449.16974649820611</v>
      </c>
      <c r="J179" s="164">
        <f t="shared" si="39"/>
        <v>453.51310807009855</v>
      </c>
      <c r="K179" s="164">
        <f t="shared" si="39"/>
        <v>453.26854097977872</v>
      </c>
      <c r="L179" s="164">
        <f t="shared" si="39"/>
        <v>466.43707342759996</v>
      </c>
      <c r="M179" s="164">
        <f t="shared" si="39"/>
        <v>461.13174770641803</v>
      </c>
      <c r="N179" s="164">
        <f t="shared" si="39"/>
        <v>462.89543018096202</v>
      </c>
      <c r="O179" s="164">
        <f t="shared" si="39"/>
        <v>440.38723936803649</v>
      </c>
      <c r="P179" s="164">
        <f t="shared" si="39"/>
        <v>465.13036869689353</v>
      </c>
      <c r="Q179" s="164">
        <f t="shared" si="39"/>
        <v>460.19410770245457</v>
      </c>
    </row>
    <row r="180" spans="1:17" ht="12" customHeight="1" x14ac:dyDescent="0.25">
      <c r="A180" s="163" t="s">
        <v>142</v>
      </c>
      <c r="B180" s="162">
        <f>IF(B104=0,0,B104/0.086*1000000/B$13)</f>
        <v>2110.9407231349574</v>
      </c>
      <c r="C180" s="162">
        <f t="shared" ref="C180:Q180" si="40">IF(C104=0,0,C104/0.086*1000000/C$13)</f>
        <v>2177.9098029365241</v>
      </c>
      <c r="D180" s="162">
        <f t="shared" si="40"/>
        <v>2128.0650558435627</v>
      </c>
      <c r="E180" s="162">
        <f t="shared" si="40"/>
        <v>2207.769038015253</v>
      </c>
      <c r="F180" s="162">
        <f t="shared" si="40"/>
        <v>2124.0286828029184</v>
      </c>
      <c r="G180" s="162">
        <f t="shared" si="40"/>
        <v>2088.095284753048</v>
      </c>
      <c r="H180" s="162">
        <f t="shared" si="40"/>
        <v>2247.630068619776</v>
      </c>
      <c r="I180" s="162">
        <f t="shared" si="40"/>
        <v>1951.5014351805532</v>
      </c>
      <c r="J180" s="162">
        <f t="shared" si="40"/>
        <v>2062.6785364714533</v>
      </c>
      <c r="K180" s="162">
        <f t="shared" si="40"/>
        <v>2023.6428387552874</v>
      </c>
      <c r="L180" s="162">
        <f t="shared" si="40"/>
        <v>1967.7749403660646</v>
      </c>
      <c r="M180" s="162">
        <f t="shared" si="40"/>
        <v>2264.9789435493508</v>
      </c>
      <c r="N180" s="162">
        <f t="shared" si="40"/>
        <v>2158.5555836589174</v>
      </c>
      <c r="O180" s="162">
        <f t="shared" si="40"/>
        <v>2187.0029513511136</v>
      </c>
      <c r="P180" s="162">
        <f t="shared" si="40"/>
        <v>2137.4876758034625</v>
      </c>
      <c r="Q180" s="162">
        <f t="shared" si="40"/>
        <v>2098.0207965882873</v>
      </c>
    </row>
    <row r="181" spans="1:17" ht="12" customHeight="1" x14ac:dyDescent="0.25">
      <c r="A181" s="161" t="s">
        <v>141</v>
      </c>
      <c r="B181" s="160">
        <f>IF(B105=0,0,B105/0.086*1000000/B$14)</f>
        <v>1937.0116305639265</v>
      </c>
      <c r="C181" s="160">
        <f t="shared" ref="C181:Q181" si="41">IF(C105=0,0,C105/0.086*1000000/C$14)</f>
        <v>1987.8200331997305</v>
      </c>
      <c r="D181" s="160">
        <f t="shared" si="41"/>
        <v>1950.6995017739002</v>
      </c>
      <c r="E181" s="160">
        <f t="shared" si="41"/>
        <v>2009.6407578907242</v>
      </c>
      <c r="F181" s="160">
        <f t="shared" si="41"/>
        <v>1954.4142350195309</v>
      </c>
      <c r="G181" s="160">
        <f t="shared" si="41"/>
        <v>1926.07870508414</v>
      </c>
      <c r="H181" s="160">
        <f t="shared" si="41"/>
        <v>2036.0324883219093</v>
      </c>
      <c r="I181" s="160">
        <f t="shared" si="41"/>
        <v>1815.2207511245929</v>
      </c>
      <c r="J181" s="160">
        <f t="shared" si="41"/>
        <v>1897.3880836001149</v>
      </c>
      <c r="K181" s="160">
        <f t="shared" si="41"/>
        <v>1869.8185281084825</v>
      </c>
      <c r="L181" s="160">
        <f t="shared" si="41"/>
        <v>1843.8795316838409</v>
      </c>
      <c r="M181" s="160">
        <f t="shared" si="41"/>
        <v>2046.6170081909659</v>
      </c>
      <c r="N181" s="160">
        <f t="shared" si="41"/>
        <v>1973.8843387422039</v>
      </c>
      <c r="O181" s="160">
        <f t="shared" si="41"/>
        <v>2015.029364340839</v>
      </c>
      <c r="P181" s="160">
        <f t="shared" si="41"/>
        <v>1961.3717417593186</v>
      </c>
      <c r="Q181" s="160">
        <f t="shared" si="41"/>
        <v>1928.808665314255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1477.6585061944661</v>
      </c>
      <c r="C182" s="156">
        <f t="shared" si="42"/>
        <v>1524.5368620555757</v>
      </c>
      <c r="D182" s="156">
        <f t="shared" si="42"/>
        <v>1489.6455390904964</v>
      </c>
      <c r="E182" s="156">
        <f t="shared" si="42"/>
        <v>1545.4383266106747</v>
      </c>
      <c r="F182" s="156">
        <f t="shared" si="42"/>
        <v>1486.8200779620411</v>
      </c>
      <c r="G182" s="156">
        <f t="shared" si="42"/>
        <v>1461.6666993271358</v>
      </c>
      <c r="H182" s="156">
        <f t="shared" si="42"/>
        <v>1573.3410480338493</v>
      </c>
      <c r="I182" s="156">
        <f t="shared" si="42"/>
        <v>1366.0510046263867</v>
      </c>
      <c r="J182" s="156">
        <f t="shared" si="42"/>
        <v>1443.8749755300157</v>
      </c>
      <c r="K182" s="156">
        <f t="shared" si="42"/>
        <v>1416.5499871287032</v>
      </c>
      <c r="L182" s="156">
        <f t="shared" si="42"/>
        <v>1377.4424582562408</v>
      </c>
      <c r="M182" s="156">
        <f t="shared" si="42"/>
        <v>1585.4852604845471</v>
      </c>
      <c r="N182" s="156">
        <f t="shared" si="42"/>
        <v>1510.9889085612422</v>
      </c>
      <c r="O182" s="156">
        <f t="shared" si="42"/>
        <v>1574.6421249728028</v>
      </c>
      <c r="P182" s="156">
        <f t="shared" si="42"/>
        <v>1496.2413730624251</v>
      </c>
      <c r="Q182" s="156">
        <f t="shared" si="42"/>
        <v>1468.6145576118008</v>
      </c>
    </row>
    <row r="183" spans="1:17" ht="12" customHeight="1" x14ac:dyDescent="0.25">
      <c r="A183" s="148" t="s">
        <v>59</v>
      </c>
      <c r="B183" s="156">
        <f t="shared" si="42"/>
        <v>459.35312436946009</v>
      </c>
      <c r="C183" s="156">
        <f t="shared" si="42"/>
        <v>463.28317114415501</v>
      </c>
      <c r="D183" s="156">
        <f t="shared" si="42"/>
        <v>461.05396268340371</v>
      </c>
      <c r="E183" s="156">
        <f t="shared" si="42"/>
        <v>464.20243128004989</v>
      </c>
      <c r="F183" s="156">
        <f t="shared" si="42"/>
        <v>467.59415705748984</v>
      </c>
      <c r="G183" s="156">
        <f t="shared" si="42"/>
        <v>464.41200575700401</v>
      </c>
      <c r="H183" s="156">
        <f t="shared" si="42"/>
        <v>462.69144028806005</v>
      </c>
      <c r="I183" s="156">
        <f t="shared" si="42"/>
        <v>449.16974649820605</v>
      </c>
      <c r="J183" s="156">
        <f t="shared" si="42"/>
        <v>453.51310807009884</v>
      </c>
      <c r="K183" s="156">
        <f t="shared" si="42"/>
        <v>453.26854097977878</v>
      </c>
      <c r="L183" s="156">
        <f t="shared" si="42"/>
        <v>466.43707342760035</v>
      </c>
      <c r="M183" s="156">
        <f t="shared" si="42"/>
        <v>461.13174770641831</v>
      </c>
      <c r="N183" s="156">
        <f t="shared" si="42"/>
        <v>462.89543018096202</v>
      </c>
      <c r="O183" s="156">
        <f t="shared" si="42"/>
        <v>440.38723936803626</v>
      </c>
      <c r="P183" s="156">
        <f t="shared" si="42"/>
        <v>465.1303686968937</v>
      </c>
      <c r="Q183" s="156">
        <f t="shared" si="42"/>
        <v>460.19410770245446</v>
      </c>
    </row>
    <row r="184" spans="1:17" ht="12" customHeight="1" x14ac:dyDescent="0.25">
      <c r="A184" s="158" t="s">
        <v>62</v>
      </c>
      <c r="B184" s="157">
        <f t="shared" si="36"/>
        <v>961.90028468023513</v>
      </c>
      <c r="C184" s="157">
        <f t="shared" si="36"/>
        <v>960.81103126233222</v>
      </c>
      <c r="D184" s="157">
        <f t="shared" si="36"/>
        <v>948.45584894803449</v>
      </c>
      <c r="E184" s="157">
        <f t="shared" si="36"/>
        <v>927.18908468266136</v>
      </c>
      <c r="F184" s="157">
        <f t="shared" si="36"/>
        <v>942.54921894625352</v>
      </c>
      <c r="G184" s="157">
        <f t="shared" si="36"/>
        <v>939.13549416997535</v>
      </c>
      <c r="H184" s="157">
        <f t="shared" si="36"/>
        <v>932.848324470124</v>
      </c>
      <c r="I184" s="157">
        <f t="shared" si="36"/>
        <v>869.26214761145502</v>
      </c>
      <c r="J184" s="157">
        <f t="shared" si="36"/>
        <v>904.07208974063701</v>
      </c>
      <c r="K184" s="157">
        <f t="shared" si="36"/>
        <v>887.50823101166907</v>
      </c>
      <c r="L184" s="157">
        <f t="shared" si="36"/>
        <v>884.35277782697597</v>
      </c>
      <c r="M184" s="157">
        <f t="shared" si="36"/>
        <v>916.75854131624783</v>
      </c>
      <c r="N184" s="157">
        <f t="shared" si="36"/>
        <v>893.0087942561446</v>
      </c>
      <c r="O184" s="157">
        <f t="shared" si="36"/>
        <v>921.71940277416809</v>
      </c>
      <c r="P184" s="157">
        <f t="shared" si="36"/>
        <v>914.36552843934305</v>
      </c>
      <c r="Q184" s="157">
        <f t="shared" si="36"/>
        <v>869.11086358992395</v>
      </c>
    </row>
    <row r="185" spans="1:17" ht="12" customHeight="1" x14ac:dyDescent="0.25">
      <c r="A185" s="23" t="s">
        <v>57</v>
      </c>
      <c r="B185" s="156">
        <f>IF(B109=0,0,B109/0.086*1000000/B$16)</f>
        <v>1456.2057027153319</v>
      </c>
      <c r="C185" s="156">
        <f t="shared" ref="C185:Q185" si="43">IF(C109=0,0,C109/0.086*1000000/C$16)</f>
        <v>1447.1000523444761</v>
      </c>
      <c r="D185" s="156">
        <f t="shared" si="43"/>
        <v>1446.9674936401918</v>
      </c>
      <c r="E185" s="156">
        <f t="shared" si="43"/>
        <v>1448.6208953347125</v>
      </c>
      <c r="F185" s="156">
        <f t="shared" si="43"/>
        <v>1387.7182263797986</v>
      </c>
      <c r="G185" s="156">
        <f t="shared" si="43"/>
        <v>1402.6937234470604</v>
      </c>
      <c r="H185" s="156">
        <f t="shared" si="43"/>
        <v>1377.1446275717196</v>
      </c>
      <c r="I185" s="156">
        <f t="shared" si="43"/>
        <v>1376.2358556230135</v>
      </c>
      <c r="J185" s="156">
        <f t="shared" si="43"/>
        <v>1358.8213027025129</v>
      </c>
      <c r="K185" s="156">
        <f t="shared" si="43"/>
        <v>1346.2303568296852</v>
      </c>
      <c r="L185" s="156">
        <f t="shared" si="43"/>
        <v>1312.1422915116666</v>
      </c>
      <c r="M185" s="156">
        <f t="shared" si="43"/>
        <v>1306.2753726158467</v>
      </c>
      <c r="N185" s="156">
        <f t="shared" si="43"/>
        <v>1291.7583230408175</v>
      </c>
      <c r="O185" s="156">
        <f t="shared" si="43"/>
        <v>1268.0868976672866</v>
      </c>
      <c r="P185" s="156">
        <f t="shared" si="43"/>
        <v>1259.5169853186169</v>
      </c>
      <c r="Q185" s="156">
        <f t="shared" si="43"/>
        <v>1237.4144164533889</v>
      </c>
    </row>
    <row r="186" spans="1:17" ht="12" customHeight="1" x14ac:dyDescent="0.25">
      <c r="A186" s="29" t="s">
        <v>140</v>
      </c>
      <c r="B186" s="57">
        <f>IF(B110=0,0,B110/0.086*1000000/B$17)</f>
        <v>835.38675190519064</v>
      </c>
      <c r="C186" s="57">
        <f t="shared" ref="C186:Q186" si="44">IF(C110=0,0,C110/0.086*1000000/C$17)</f>
        <v>832.39701835023754</v>
      </c>
      <c r="D186" s="57">
        <f t="shared" si="44"/>
        <v>834.65928141050188</v>
      </c>
      <c r="E186" s="57">
        <f t="shared" si="44"/>
        <v>827.21784560979927</v>
      </c>
      <c r="F186" s="57">
        <f t="shared" si="44"/>
        <v>802.94665596461675</v>
      </c>
      <c r="G186" s="57">
        <f t="shared" si="44"/>
        <v>821.96103718808615</v>
      </c>
      <c r="H186" s="57">
        <f t="shared" si="44"/>
        <v>809.09716551582869</v>
      </c>
      <c r="I186" s="57">
        <f t="shared" si="44"/>
        <v>795.18868029822158</v>
      </c>
      <c r="J186" s="57">
        <f t="shared" si="44"/>
        <v>802.8584938370019</v>
      </c>
      <c r="K186" s="57">
        <f t="shared" si="44"/>
        <v>796.74805215528215</v>
      </c>
      <c r="L186" s="57">
        <f t="shared" si="44"/>
        <v>785.3747899015641</v>
      </c>
      <c r="M186" s="57">
        <f t="shared" si="44"/>
        <v>829.67784416861286</v>
      </c>
      <c r="N186" s="57">
        <f t="shared" si="44"/>
        <v>808.29675620276817</v>
      </c>
      <c r="O186" s="57">
        <f t="shared" si="44"/>
        <v>820.53668470531159</v>
      </c>
      <c r="P186" s="57">
        <f t="shared" si="44"/>
        <v>827.82401434693236</v>
      </c>
      <c r="Q186" s="57">
        <f t="shared" si="44"/>
        <v>787.1372457478102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12403.047036682334</v>
      </c>
      <c r="C188" s="168">
        <f t="shared" ref="C188:Q188" si="45">SUM(C189,C192,C194,C203)</f>
        <v>13196.388909721849</v>
      </c>
      <c r="D188" s="168">
        <f t="shared" si="45"/>
        <v>13069.578684622626</v>
      </c>
      <c r="E188" s="168">
        <f t="shared" si="45"/>
        <v>11510.161148709203</v>
      </c>
      <c r="F188" s="168">
        <f t="shared" si="45"/>
        <v>12417.449512783838</v>
      </c>
      <c r="G188" s="168">
        <f t="shared" si="45"/>
        <v>12216.096479376742</v>
      </c>
      <c r="H188" s="168">
        <f t="shared" si="45"/>
        <v>11181.641556302708</v>
      </c>
      <c r="I188" s="168">
        <f t="shared" si="45"/>
        <v>10338.490402011525</v>
      </c>
      <c r="J188" s="168">
        <f t="shared" si="45"/>
        <v>10532.712370526709</v>
      </c>
      <c r="K188" s="168">
        <f t="shared" si="45"/>
        <v>10405.784918644948</v>
      </c>
      <c r="L188" s="168">
        <f t="shared" si="45"/>
        <v>11181.441857755439</v>
      </c>
      <c r="M188" s="168">
        <f t="shared" si="45"/>
        <v>9998.8805791705527</v>
      </c>
      <c r="N188" s="168">
        <f t="shared" si="45"/>
        <v>9972.7991318162949</v>
      </c>
      <c r="O188" s="168">
        <f t="shared" si="45"/>
        <v>11156.666120515734</v>
      </c>
      <c r="P188" s="168">
        <f t="shared" si="45"/>
        <v>9441.4346065273257</v>
      </c>
      <c r="Q188" s="168">
        <f t="shared" si="45"/>
        <v>9797.0274356624595</v>
      </c>
    </row>
    <row r="189" spans="1:17" ht="12" customHeight="1" x14ac:dyDescent="0.25">
      <c r="A189" s="158" t="s">
        <v>65</v>
      </c>
      <c r="B189" s="157">
        <f>SUM(B190:B191)</f>
        <v>10149.380968027663</v>
      </c>
      <c r="C189" s="157">
        <f t="shared" ref="C189:Q189" si="46">SUM(C190:C191)</f>
        <v>10993.697311495231</v>
      </c>
      <c r="D189" s="157">
        <f t="shared" si="46"/>
        <v>10818.050059528872</v>
      </c>
      <c r="E189" s="157">
        <f t="shared" si="46"/>
        <v>9414.1155454245581</v>
      </c>
      <c r="F189" s="157">
        <f t="shared" si="46"/>
        <v>10202.792240242494</v>
      </c>
      <c r="G189" s="157">
        <f t="shared" si="46"/>
        <v>9992.8473372314165</v>
      </c>
      <c r="H189" s="157">
        <f t="shared" si="46"/>
        <v>9084.3071257314077</v>
      </c>
      <c r="I189" s="157">
        <f t="shared" si="46"/>
        <v>8127.2943427943228</v>
      </c>
      <c r="J189" s="157">
        <f t="shared" si="46"/>
        <v>8420.3092693766648</v>
      </c>
      <c r="K189" s="157">
        <f t="shared" si="46"/>
        <v>8240.8788792920641</v>
      </c>
      <c r="L189" s="157">
        <f t="shared" si="46"/>
        <v>8937.5660441731525</v>
      </c>
      <c r="M189" s="157">
        <f t="shared" si="46"/>
        <v>7705.6899209829944</v>
      </c>
      <c r="N189" s="157">
        <f t="shared" si="46"/>
        <v>7751.4708114660352</v>
      </c>
      <c r="O189" s="157">
        <f t="shared" si="46"/>
        <v>8832.7919800741438</v>
      </c>
      <c r="P189" s="157">
        <f t="shared" si="46"/>
        <v>7160.516825428339</v>
      </c>
      <c r="Q189" s="157">
        <f t="shared" si="46"/>
        <v>7531.4432878400339</v>
      </c>
    </row>
    <row r="190" spans="1:17" ht="12" customHeight="1" x14ac:dyDescent="0.25">
      <c r="A190" s="23" t="s">
        <v>149</v>
      </c>
      <c r="B190" s="156">
        <f>IF(B114=0,0,B114/0.086*1000000/B$7)</f>
        <v>10097.291120071755</v>
      </c>
      <c r="C190" s="156">
        <f t="shared" ref="C190:Q191" si="47">IF(C114=0,0,C114/0.086*1000000/C$7)</f>
        <v>10942.092579192091</v>
      </c>
      <c r="D190" s="156">
        <f t="shared" si="47"/>
        <v>10763.119568445407</v>
      </c>
      <c r="E190" s="156">
        <f t="shared" si="47"/>
        <v>9371.5456487646516</v>
      </c>
      <c r="F190" s="156">
        <f t="shared" si="47"/>
        <v>10146.524713914279</v>
      </c>
      <c r="G190" s="156">
        <f t="shared" si="47"/>
        <v>9942.9029536258549</v>
      </c>
      <c r="H190" s="156">
        <f t="shared" si="47"/>
        <v>9044.9987732164482</v>
      </c>
      <c r="I190" s="156">
        <f t="shared" si="47"/>
        <v>8075.7575725553525</v>
      </c>
      <c r="J190" s="156">
        <f t="shared" si="47"/>
        <v>8390.7361086573565</v>
      </c>
      <c r="K190" s="156">
        <f t="shared" si="47"/>
        <v>8205.7482741714757</v>
      </c>
      <c r="L190" s="156">
        <f t="shared" si="47"/>
        <v>8894.8555897631104</v>
      </c>
      <c r="M190" s="156">
        <f t="shared" si="47"/>
        <v>7660.1721567075574</v>
      </c>
      <c r="N190" s="156">
        <f t="shared" si="47"/>
        <v>7707.4971828323924</v>
      </c>
      <c r="O190" s="156">
        <f t="shared" si="47"/>
        <v>8786.685736917043</v>
      </c>
      <c r="P190" s="156">
        <f t="shared" si="47"/>
        <v>7120.1559296937858</v>
      </c>
      <c r="Q190" s="156">
        <f t="shared" si="47"/>
        <v>7488.8222929753128</v>
      </c>
    </row>
    <row r="191" spans="1:17" ht="12" customHeight="1" x14ac:dyDescent="0.25">
      <c r="A191" s="23" t="s">
        <v>60</v>
      </c>
      <c r="B191" s="156">
        <f>IF(B115=0,0,B115/0.086*1000000/B$7)</f>
        <v>52.089847955907146</v>
      </c>
      <c r="C191" s="156">
        <f t="shared" si="47"/>
        <v>51.604732303140736</v>
      </c>
      <c r="D191" s="156">
        <f t="shared" si="47"/>
        <v>54.930491083464482</v>
      </c>
      <c r="E191" s="156">
        <f t="shared" si="47"/>
        <v>42.569896659906483</v>
      </c>
      <c r="F191" s="156">
        <f t="shared" si="47"/>
        <v>56.267526328214402</v>
      </c>
      <c r="G191" s="156">
        <f t="shared" si="47"/>
        <v>49.94438360556115</v>
      </c>
      <c r="H191" s="156">
        <f t="shared" si="47"/>
        <v>39.308352514960085</v>
      </c>
      <c r="I191" s="156">
        <f t="shared" si="47"/>
        <v>51.53677023897076</v>
      </c>
      <c r="J191" s="156">
        <f t="shared" si="47"/>
        <v>29.573160719307655</v>
      </c>
      <c r="K191" s="156">
        <f t="shared" si="47"/>
        <v>35.130605120588115</v>
      </c>
      <c r="L191" s="156">
        <f t="shared" si="47"/>
        <v>42.7104544100415</v>
      </c>
      <c r="M191" s="156">
        <f t="shared" si="47"/>
        <v>45.517764275437045</v>
      </c>
      <c r="N191" s="156">
        <f t="shared" si="47"/>
        <v>43.973628633642676</v>
      </c>
      <c r="O191" s="156">
        <f t="shared" si="47"/>
        <v>46.106243157100558</v>
      </c>
      <c r="P191" s="156">
        <f t="shared" si="47"/>
        <v>40.360895734553566</v>
      </c>
      <c r="Q191" s="156">
        <f t="shared" si="47"/>
        <v>42.620994864720814</v>
      </c>
    </row>
    <row r="192" spans="1:17" ht="12" customHeight="1" x14ac:dyDescent="0.25">
      <c r="A192" s="158" t="s">
        <v>112</v>
      </c>
      <c r="B192" s="157">
        <f>B193</f>
        <v>13.767762630087013</v>
      </c>
      <c r="C192" s="157">
        <f t="shared" ref="C192:Q192" si="48">C193</f>
        <v>15.706034995855733</v>
      </c>
      <c r="D192" s="157">
        <f t="shared" si="48"/>
        <v>16.780140804779876</v>
      </c>
      <c r="E192" s="157">
        <f t="shared" si="48"/>
        <v>17.445900086932628</v>
      </c>
      <c r="F192" s="157">
        <f t="shared" si="48"/>
        <v>18.688189644242005</v>
      </c>
      <c r="G192" s="157">
        <f t="shared" si="48"/>
        <v>22.430242677571368</v>
      </c>
      <c r="H192" s="157">
        <f t="shared" si="48"/>
        <v>29.320037002191686</v>
      </c>
      <c r="I192" s="157">
        <f t="shared" si="48"/>
        <v>34.739084045270566</v>
      </c>
      <c r="J192" s="157">
        <f t="shared" si="48"/>
        <v>45.768232453239712</v>
      </c>
      <c r="K192" s="157">
        <f t="shared" si="48"/>
        <v>57.24999054619574</v>
      </c>
      <c r="L192" s="157">
        <f t="shared" si="48"/>
        <v>70.032580777490139</v>
      </c>
      <c r="M192" s="157">
        <f t="shared" si="48"/>
        <v>67.309621175173845</v>
      </c>
      <c r="N192" s="157">
        <f t="shared" si="48"/>
        <v>66.545461837866227</v>
      </c>
      <c r="O192" s="157">
        <f t="shared" si="48"/>
        <v>66.589135091113775</v>
      </c>
      <c r="P192" s="157">
        <f t="shared" si="48"/>
        <v>64.740977024305479</v>
      </c>
      <c r="Q192" s="157">
        <f t="shared" si="48"/>
        <v>66.919731272616502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13.767762630087013</v>
      </c>
      <c r="C193" s="156">
        <f t="shared" si="49"/>
        <v>15.706034995855733</v>
      </c>
      <c r="D193" s="156">
        <f t="shared" si="49"/>
        <v>16.780140804779876</v>
      </c>
      <c r="E193" s="156">
        <f t="shared" si="49"/>
        <v>17.445900086932628</v>
      </c>
      <c r="F193" s="156">
        <f t="shared" si="49"/>
        <v>18.688189644242005</v>
      </c>
      <c r="G193" s="156">
        <f t="shared" si="49"/>
        <v>22.430242677571368</v>
      </c>
      <c r="H193" s="156">
        <f t="shared" si="49"/>
        <v>29.320037002191686</v>
      </c>
      <c r="I193" s="156">
        <f t="shared" si="49"/>
        <v>34.739084045270566</v>
      </c>
      <c r="J193" s="156">
        <f t="shared" si="49"/>
        <v>45.768232453239712</v>
      </c>
      <c r="K193" s="156">
        <f t="shared" si="49"/>
        <v>57.24999054619574</v>
      </c>
      <c r="L193" s="156">
        <f t="shared" si="49"/>
        <v>70.032580777490139</v>
      </c>
      <c r="M193" s="156">
        <f t="shared" si="49"/>
        <v>67.309621175173845</v>
      </c>
      <c r="N193" s="156">
        <f t="shared" si="49"/>
        <v>66.545461837866227</v>
      </c>
      <c r="O193" s="156">
        <f t="shared" si="49"/>
        <v>66.589135091113775</v>
      </c>
      <c r="P193" s="156">
        <f t="shared" si="49"/>
        <v>64.740977024305479</v>
      </c>
      <c r="Q193" s="156">
        <f t="shared" si="49"/>
        <v>66.919731272616502</v>
      </c>
    </row>
    <row r="194" spans="1:17" ht="12" customHeight="1" x14ac:dyDescent="0.25">
      <c r="A194" s="158" t="s">
        <v>63</v>
      </c>
      <c r="B194" s="157">
        <f t="shared" si="49"/>
        <v>1575.5038119178892</v>
      </c>
      <c r="C194" s="157">
        <f t="shared" si="49"/>
        <v>1523.703903774139</v>
      </c>
      <c r="D194" s="157">
        <f t="shared" si="49"/>
        <v>1565.709550297214</v>
      </c>
      <c r="E194" s="157">
        <f t="shared" si="49"/>
        <v>1410.3140116203319</v>
      </c>
      <c r="F194" s="157">
        <f t="shared" si="49"/>
        <v>1547.3332169207167</v>
      </c>
      <c r="G194" s="157">
        <f t="shared" si="49"/>
        <v>1532.3508604188573</v>
      </c>
      <c r="H194" s="157">
        <f t="shared" si="49"/>
        <v>1406.7428687182555</v>
      </c>
      <c r="I194" s="157">
        <f t="shared" si="49"/>
        <v>1515.0656915077948</v>
      </c>
      <c r="J194" s="157">
        <f t="shared" si="49"/>
        <v>1399.5787321100656</v>
      </c>
      <c r="K194" s="157">
        <f t="shared" si="49"/>
        <v>1444.2552364217622</v>
      </c>
      <c r="L194" s="157">
        <f t="shared" si="49"/>
        <v>1520.318874258742</v>
      </c>
      <c r="M194" s="157">
        <f t="shared" si="49"/>
        <v>1540.3227317611211</v>
      </c>
      <c r="N194" s="157">
        <f t="shared" si="49"/>
        <v>1482.8558576064036</v>
      </c>
      <c r="O194" s="157">
        <f t="shared" si="49"/>
        <v>1581.2884785955462</v>
      </c>
      <c r="P194" s="157">
        <f t="shared" si="49"/>
        <v>1531.6428501990536</v>
      </c>
      <c r="Q194" s="157">
        <f t="shared" si="49"/>
        <v>1539.8448227258289</v>
      </c>
    </row>
    <row r="195" spans="1:17" ht="12" customHeight="1" x14ac:dyDescent="0.25">
      <c r="A195" s="167" t="s">
        <v>148</v>
      </c>
      <c r="B195" s="132">
        <f>IF(B119=0,0,B119/0.086*1000000/B$11)</f>
        <v>1564.6303338680407</v>
      </c>
      <c r="C195" s="132">
        <f t="shared" ref="C195:Q195" si="50">IF(C119=0,0,C119/0.086*1000000/C$11)</f>
        <v>1505.4391847246709</v>
      </c>
      <c r="D195" s="132">
        <f t="shared" si="50"/>
        <v>1556.2677788843012</v>
      </c>
      <c r="E195" s="132">
        <f t="shared" si="50"/>
        <v>1381.5319869667544</v>
      </c>
      <c r="F195" s="132">
        <f t="shared" si="50"/>
        <v>1539.0173286457139</v>
      </c>
      <c r="G195" s="132">
        <f t="shared" si="50"/>
        <v>1524.2750298928793</v>
      </c>
      <c r="H195" s="132">
        <f t="shared" si="50"/>
        <v>1385.4411352570448</v>
      </c>
      <c r="I195" s="132">
        <f t="shared" si="50"/>
        <v>1511.4405744456644</v>
      </c>
      <c r="J195" s="132">
        <f t="shared" si="50"/>
        <v>1380.1751976077146</v>
      </c>
      <c r="K195" s="132">
        <f t="shared" si="50"/>
        <v>1427.2081640098038</v>
      </c>
      <c r="L195" s="132">
        <f t="shared" si="50"/>
        <v>1509.000907867194</v>
      </c>
      <c r="M195" s="132">
        <f t="shared" si="50"/>
        <v>1526.8239490277558</v>
      </c>
      <c r="N195" s="132">
        <f t="shared" si="50"/>
        <v>1464.6889860978019</v>
      </c>
      <c r="O195" s="132">
        <f t="shared" si="50"/>
        <v>1565.6926536428962</v>
      </c>
      <c r="P195" s="132">
        <f t="shared" si="50"/>
        <v>1518.1758471469698</v>
      </c>
      <c r="Q195" s="132">
        <f t="shared" si="50"/>
        <v>1525.9006798805779</v>
      </c>
    </row>
    <row r="196" spans="1:17" ht="12" customHeight="1" x14ac:dyDescent="0.25">
      <c r="A196" s="167" t="s">
        <v>147</v>
      </c>
      <c r="B196" s="132">
        <f>IF(B120=0,0,B120/0.086*1000000/B$12)</f>
        <v>1554.5943580770877</v>
      </c>
      <c r="C196" s="132">
        <f t="shared" ref="C196:Q196" si="51">IF(C120=0,0,C120/0.086*1000000/C$12)</f>
        <v>1520.7706694509775</v>
      </c>
      <c r="D196" s="132">
        <f t="shared" si="51"/>
        <v>1556.7337703841972</v>
      </c>
      <c r="E196" s="132">
        <f t="shared" si="51"/>
        <v>1440.4060602211139</v>
      </c>
      <c r="F196" s="132">
        <f t="shared" si="51"/>
        <v>1555.2836325363573</v>
      </c>
      <c r="G196" s="132">
        <f t="shared" si="51"/>
        <v>1543.9330020233181</v>
      </c>
      <c r="H196" s="132">
        <f t="shared" si="51"/>
        <v>1445.8140049248518</v>
      </c>
      <c r="I196" s="132">
        <f t="shared" si="51"/>
        <v>1523.3292872287798</v>
      </c>
      <c r="J196" s="132">
        <f t="shared" si="51"/>
        <v>1435.2470497302211</v>
      </c>
      <c r="K196" s="132">
        <f t="shared" si="51"/>
        <v>1469.4224273267914</v>
      </c>
      <c r="L196" s="132">
        <f t="shared" si="51"/>
        <v>1540.9697184517013</v>
      </c>
      <c r="M196" s="132">
        <f t="shared" si="51"/>
        <v>1549.6675895145038</v>
      </c>
      <c r="N196" s="132">
        <f t="shared" si="51"/>
        <v>1506.6757900571581</v>
      </c>
      <c r="O196" s="132">
        <f t="shared" si="51"/>
        <v>1590.1700370213184</v>
      </c>
      <c r="P196" s="132">
        <f t="shared" si="51"/>
        <v>1548.2482488961239</v>
      </c>
      <c r="Q196" s="132">
        <f t="shared" si="51"/>
        <v>1548.8247767552957</v>
      </c>
    </row>
    <row r="197" spans="1:17" ht="12" customHeight="1" x14ac:dyDescent="0.25">
      <c r="A197" s="166" t="s">
        <v>61</v>
      </c>
      <c r="B197" s="165">
        <f t="shared" ref="B197:Q198" si="52">IF(B121=0,0,B121/0.086*1000000/B$12)</f>
        <v>1095.2412337076273</v>
      </c>
      <c r="C197" s="165">
        <f t="shared" si="52"/>
        <v>1057.4874983068228</v>
      </c>
      <c r="D197" s="165">
        <f t="shared" si="52"/>
        <v>1095.6798077007936</v>
      </c>
      <c r="E197" s="165">
        <f t="shared" si="52"/>
        <v>976.20362894106358</v>
      </c>
      <c r="F197" s="165">
        <f t="shared" si="52"/>
        <v>1087.6894754788675</v>
      </c>
      <c r="G197" s="165">
        <f t="shared" si="52"/>
        <v>1079.5209962663137</v>
      </c>
      <c r="H197" s="165">
        <f t="shared" si="52"/>
        <v>983.12256463679171</v>
      </c>
      <c r="I197" s="165">
        <f t="shared" si="52"/>
        <v>1074.1595407305731</v>
      </c>
      <c r="J197" s="165">
        <f t="shared" si="52"/>
        <v>981.73394166012281</v>
      </c>
      <c r="K197" s="165">
        <f t="shared" si="52"/>
        <v>1016.1538863470131</v>
      </c>
      <c r="L197" s="165">
        <f t="shared" si="52"/>
        <v>1074.5326450241014</v>
      </c>
      <c r="M197" s="165">
        <f t="shared" si="52"/>
        <v>1088.5358418080857</v>
      </c>
      <c r="N197" s="165">
        <f t="shared" si="52"/>
        <v>1043.7803598761964</v>
      </c>
      <c r="O197" s="165">
        <f t="shared" si="52"/>
        <v>1149.7827976532819</v>
      </c>
      <c r="P197" s="165">
        <f t="shared" si="52"/>
        <v>1083.1178801992301</v>
      </c>
      <c r="Q197" s="165">
        <f t="shared" si="52"/>
        <v>1088.6306690528413</v>
      </c>
    </row>
    <row r="198" spans="1:17" ht="12" customHeight="1" x14ac:dyDescent="0.25">
      <c r="A198" s="147" t="s">
        <v>59</v>
      </c>
      <c r="B198" s="164">
        <f t="shared" si="52"/>
        <v>459.3531243694602</v>
      </c>
      <c r="C198" s="164">
        <f t="shared" si="52"/>
        <v>463.28317114415484</v>
      </c>
      <c r="D198" s="164">
        <f t="shared" si="52"/>
        <v>461.05396268340371</v>
      </c>
      <c r="E198" s="164">
        <f t="shared" si="52"/>
        <v>464.20243128005029</v>
      </c>
      <c r="F198" s="164">
        <f t="shared" si="52"/>
        <v>467.59415705749001</v>
      </c>
      <c r="G198" s="164">
        <f t="shared" si="52"/>
        <v>464.41200575700407</v>
      </c>
      <c r="H198" s="164">
        <f t="shared" si="52"/>
        <v>462.69144028806028</v>
      </c>
      <c r="I198" s="164">
        <f t="shared" si="52"/>
        <v>449.16974649820639</v>
      </c>
      <c r="J198" s="164">
        <f t="shared" si="52"/>
        <v>453.51310807009861</v>
      </c>
      <c r="K198" s="164">
        <f t="shared" si="52"/>
        <v>453.26854097977844</v>
      </c>
      <c r="L198" s="164">
        <f t="shared" si="52"/>
        <v>466.43707342760018</v>
      </c>
      <c r="M198" s="164">
        <f t="shared" si="52"/>
        <v>461.13174770641803</v>
      </c>
      <c r="N198" s="164">
        <f t="shared" si="52"/>
        <v>462.89543018096208</v>
      </c>
      <c r="O198" s="164">
        <f t="shared" si="52"/>
        <v>440.38723936803626</v>
      </c>
      <c r="P198" s="164">
        <f t="shared" si="52"/>
        <v>465.13036869689381</v>
      </c>
      <c r="Q198" s="164">
        <f t="shared" si="52"/>
        <v>460.1941077024544</v>
      </c>
    </row>
    <row r="199" spans="1:17" ht="12" customHeight="1" x14ac:dyDescent="0.25">
      <c r="A199" s="163" t="s">
        <v>142</v>
      </c>
      <c r="B199" s="162">
        <f>IF(B123=0,0,B123/0.086*1000000/B$13)</f>
        <v>1646.4100444198041</v>
      </c>
      <c r="C199" s="162">
        <f t="shared" ref="C199:Q199" si="53">IF(C123=0,0,C123/0.086*1000000/C$13)</f>
        <v>1698.6420016900699</v>
      </c>
      <c r="D199" s="162">
        <f t="shared" si="53"/>
        <v>1665.6319168689436</v>
      </c>
      <c r="E199" s="162">
        <f t="shared" si="53"/>
        <v>1731.1000941905381</v>
      </c>
      <c r="F199" s="162">
        <f t="shared" si="53"/>
        <v>1672.6599373921306</v>
      </c>
      <c r="G199" s="162">
        <f t="shared" si="53"/>
        <v>1658.2229617682451</v>
      </c>
      <c r="H199" s="162">
        <f t="shared" si="53"/>
        <v>1803.5849221393762</v>
      </c>
      <c r="I199" s="162">
        <f t="shared" si="53"/>
        <v>1607.6886059259998</v>
      </c>
      <c r="J199" s="162">
        <f t="shared" si="53"/>
        <v>1703.6091817530046</v>
      </c>
      <c r="K199" s="162">
        <f t="shared" si="53"/>
        <v>1671.9387753296253</v>
      </c>
      <c r="L199" s="162">
        <f t="shared" si="53"/>
        <v>1627.8287231556758</v>
      </c>
      <c r="M199" s="162">
        <f t="shared" si="53"/>
        <v>1874.9802230348721</v>
      </c>
      <c r="N199" s="162">
        <f t="shared" si="53"/>
        <v>1790.8912652279821</v>
      </c>
      <c r="O199" s="162">
        <f t="shared" si="53"/>
        <v>1852.1773297853172</v>
      </c>
      <c r="P199" s="162">
        <f t="shared" si="53"/>
        <v>1812.3937838748934</v>
      </c>
      <c r="Q199" s="162">
        <f t="shared" si="53"/>
        <v>1789.7640498242497</v>
      </c>
    </row>
    <row r="200" spans="1:17" ht="12" customHeight="1" x14ac:dyDescent="0.25">
      <c r="A200" s="161" t="s">
        <v>141</v>
      </c>
      <c r="B200" s="160">
        <f>IF(B124=0,0,B124/0.086*1000000/B$14)</f>
        <v>1611.8401554633199</v>
      </c>
      <c r="C200" s="160">
        <f t="shared" ref="C200:Q200" si="54">IF(C124=0,0,C124/0.086*1000000/C$14)</f>
        <v>1652.3325723272108</v>
      </c>
      <c r="D200" s="160">
        <f t="shared" si="54"/>
        <v>1632.1038205855893</v>
      </c>
      <c r="E200" s="160">
        <f t="shared" si="54"/>
        <v>1679.8654780052641</v>
      </c>
      <c r="F200" s="160">
        <f t="shared" si="54"/>
        <v>1643.3240058590932</v>
      </c>
      <c r="G200" s="160">
        <f t="shared" si="54"/>
        <v>1627.6670053306748</v>
      </c>
      <c r="H200" s="160">
        <f t="shared" si="54"/>
        <v>1722.4170168496512</v>
      </c>
      <c r="I200" s="160">
        <f t="shared" si="54"/>
        <v>1574.5517706464059</v>
      </c>
      <c r="J200" s="160">
        <f t="shared" si="54"/>
        <v>1649.6625349304065</v>
      </c>
      <c r="K200" s="160">
        <f t="shared" si="54"/>
        <v>1628.7095797921952</v>
      </c>
      <c r="L200" s="160">
        <f t="shared" si="54"/>
        <v>1610.0282766540299</v>
      </c>
      <c r="M200" s="160">
        <f t="shared" si="54"/>
        <v>1777.7002808096745</v>
      </c>
      <c r="N200" s="160">
        <f t="shared" si="54"/>
        <v>1719.4840111688773</v>
      </c>
      <c r="O200" s="160">
        <f t="shared" si="54"/>
        <v>1775.5395452429775</v>
      </c>
      <c r="P200" s="160">
        <f t="shared" si="54"/>
        <v>1733.8060174093218</v>
      </c>
      <c r="Q200" s="160">
        <f t="shared" si="54"/>
        <v>1713.2083718177828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1152.48703109386</v>
      </c>
      <c r="C201" s="156">
        <f t="shared" si="55"/>
        <v>1189.049401183056</v>
      </c>
      <c r="D201" s="156">
        <f t="shared" si="55"/>
        <v>1171.0498579021857</v>
      </c>
      <c r="E201" s="156">
        <f t="shared" si="55"/>
        <v>1215.6630467252144</v>
      </c>
      <c r="F201" s="156">
        <f t="shared" si="55"/>
        <v>1175.7298488016033</v>
      </c>
      <c r="G201" s="156">
        <f t="shared" si="55"/>
        <v>1163.2549995736701</v>
      </c>
      <c r="H201" s="156">
        <f t="shared" si="55"/>
        <v>1259.7255765615905</v>
      </c>
      <c r="I201" s="156">
        <f t="shared" si="55"/>
        <v>1125.3820241481997</v>
      </c>
      <c r="J201" s="156">
        <f t="shared" si="55"/>
        <v>1196.1494268603078</v>
      </c>
      <c r="K201" s="156">
        <f t="shared" si="55"/>
        <v>1175.4410388124163</v>
      </c>
      <c r="L201" s="156">
        <f t="shared" si="55"/>
        <v>1143.5912032264296</v>
      </c>
      <c r="M201" s="156">
        <f t="shared" si="55"/>
        <v>1316.5685331032566</v>
      </c>
      <c r="N201" s="156">
        <f t="shared" si="55"/>
        <v>1256.5885809879153</v>
      </c>
      <c r="O201" s="156">
        <f t="shared" si="55"/>
        <v>1335.152305874941</v>
      </c>
      <c r="P201" s="156">
        <f t="shared" si="55"/>
        <v>1268.6756487124283</v>
      </c>
      <c r="Q201" s="156">
        <f t="shared" si="55"/>
        <v>1253.0142641153279</v>
      </c>
    </row>
    <row r="202" spans="1:17" ht="12" customHeight="1" x14ac:dyDescent="0.25">
      <c r="A202" s="148" t="s">
        <v>59</v>
      </c>
      <c r="B202" s="156">
        <f t="shared" si="55"/>
        <v>459.35312436946009</v>
      </c>
      <c r="C202" s="156">
        <f t="shared" si="55"/>
        <v>463.28317114415484</v>
      </c>
      <c r="D202" s="156">
        <f t="shared" si="55"/>
        <v>461.05396268340371</v>
      </c>
      <c r="E202" s="156">
        <f t="shared" si="55"/>
        <v>464.20243128004984</v>
      </c>
      <c r="F202" s="156">
        <f t="shared" si="55"/>
        <v>467.59415705748972</v>
      </c>
      <c r="G202" s="156">
        <f t="shared" si="55"/>
        <v>464.41200575700407</v>
      </c>
      <c r="H202" s="156">
        <f t="shared" si="55"/>
        <v>462.69144028806028</v>
      </c>
      <c r="I202" s="156">
        <f t="shared" si="55"/>
        <v>449.16974649820611</v>
      </c>
      <c r="J202" s="156">
        <f t="shared" si="55"/>
        <v>453.51310807009878</v>
      </c>
      <c r="K202" s="156">
        <f t="shared" si="55"/>
        <v>453.26854097977878</v>
      </c>
      <c r="L202" s="156">
        <f t="shared" si="55"/>
        <v>466.43707342760024</v>
      </c>
      <c r="M202" s="156">
        <f t="shared" si="55"/>
        <v>461.13174770641803</v>
      </c>
      <c r="N202" s="156">
        <f t="shared" si="55"/>
        <v>462.89543018096202</v>
      </c>
      <c r="O202" s="156">
        <f t="shared" si="55"/>
        <v>440.38723936803626</v>
      </c>
      <c r="P202" s="156">
        <f t="shared" si="55"/>
        <v>465.13036869689364</v>
      </c>
      <c r="Q202" s="156">
        <f t="shared" si="55"/>
        <v>460.19410770245463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664.39449410669499</v>
      </c>
      <c r="C203" s="157">
        <f t="shared" si="56"/>
        <v>663.28165945662272</v>
      </c>
      <c r="D203" s="157">
        <f t="shared" si="56"/>
        <v>669.03893399176104</v>
      </c>
      <c r="E203" s="157">
        <f t="shared" si="56"/>
        <v>668.28569157738093</v>
      </c>
      <c r="F203" s="157">
        <f t="shared" si="56"/>
        <v>648.63586597638471</v>
      </c>
      <c r="G203" s="157">
        <f t="shared" si="56"/>
        <v>668.468039048896</v>
      </c>
      <c r="H203" s="157">
        <f t="shared" si="56"/>
        <v>661.27152485085458</v>
      </c>
      <c r="I203" s="157">
        <f t="shared" si="56"/>
        <v>661.39128366413593</v>
      </c>
      <c r="J203" s="157">
        <f t="shared" si="56"/>
        <v>667.05613658673963</v>
      </c>
      <c r="K203" s="157">
        <f t="shared" si="56"/>
        <v>663.4008123849261</v>
      </c>
      <c r="L203" s="157">
        <f t="shared" si="56"/>
        <v>653.52435854605426</v>
      </c>
      <c r="M203" s="157">
        <f t="shared" si="56"/>
        <v>685.55830525126362</v>
      </c>
      <c r="N203" s="157">
        <f t="shared" si="56"/>
        <v>671.92700090598976</v>
      </c>
      <c r="O203" s="157">
        <f t="shared" si="56"/>
        <v>675.99652675493053</v>
      </c>
      <c r="P203" s="157">
        <f t="shared" si="56"/>
        <v>684.53395387562773</v>
      </c>
      <c r="Q203" s="157">
        <f t="shared" si="56"/>
        <v>658.81959382397986</v>
      </c>
    </row>
    <row r="204" spans="1:17" ht="12" customHeight="1" x14ac:dyDescent="0.25">
      <c r="A204" s="23" t="s">
        <v>57</v>
      </c>
      <c r="B204" s="156">
        <f>IF(B128=0,0,B128/0.086*1000000/B$16)</f>
        <v>619.5631804346873</v>
      </c>
      <c r="C204" s="156">
        <f t="shared" ref="C204:Q204" si="57">IF(C128=0,0,C128/0.086*1000000/C$16)</f>
        <v>619.6457193619616</v>
      </c>
      <c r="D204" s="156">
        <f t="shared" si="57"/>
        <v>620.94728041993574</v>
      </c>
      <c r="E204" s="156">
        <f t="shared" si="57"/>
        <v>622.64953683979445</v>
      </c>
      <c r="F204" s="156">
        <f t="shared" si="57"/>
        <v>615.93147120126366</v>
      </c>
      <c r="G204" s="156">
        <f t="shared" si="57"/>
        <v>627.38078883826176</v>
      </c>
      <c r="H204" s="156">
        <f t="shared" si="57"/>
        <v>623.69710173068313</v>
      </c>
      <c r="I204" s="156">
        <f t="shared" si="57"/>
        <v>635.84064524224868</v>
      </c>
      <c r="J204" s="156">
        <f t="shared" si="57"/>
        <v>631.07503965970818</v>
      </c>
      <c r="K204" s="156">
        <f t="shared" si="57"/>
        <v>625.90034576728442</v>
      </c>
      <c r="L204" s="156">
        <f t="shared" si="57"/>
        <v>611.56273615394048</v>
      </c>
      <c r="M204" s="156">
        <f t="shared" si="57"/>
        <v>609.07243180686839</v>
      </c>
      <c r="N204" s="156">
        <f t="shared" si="57"/>
        <v>609.0515949184346</v>
      </c>
      <c r="O204" s="156">
        <f t="shared" si="57"/>
        <v>601.78432435984655</v>
      </c>
      <c r="P204" s="156">
        <f t="shared" si="57"/>
        <v>600.77092537030956</v>
      </c>
      <c r="Q204" s="156">
        <f t="shared" si="57"/>
        <v>590.4336762586039</v>
      </c>
    </row>
    <row r="205" spans="1:17" ht="12" customHeight="1" x14ac:dyDescent="0.25">
      <c r="A205" s="29" t="s">
        <v>140</v>
      </c>
      <c r="B205" s="57">
        <f>IF(B129=0,0,B129/0.086*1000000/B$17)</f>
        <v>675.86871159380564</v>
      </c>
      <c r="C205" s="57">
        <f t="shared" ref="C205:Q205" si="58">IF(C129=0,0,C129/0.086*1000000/C$17)</f>
        <v>674.80457264573363</v>
      </c>
      <c r="D205" s="57">
        <f t="shared" si="58"/>
        <v>680.01694255374241</v>
      </c>
      <c r="E205" s="57">
        <f t="shared" si="58"/>
        <v>677.03525929157956</v>
      </c>
      <c r="F205" s="57">
        <f t="shared" si="58"/>
        <v>658.89178508830014</v>
      </c>
      <c r="G205" s="57">
        <f t="shared" si="58"/>
        <v>678.85373803609355</v>
      </c>
      <c r="H205" s="57">
        <f t="shared" si="58"/>
        <v>671.73723968057504</v>
      </c>
      <c r="I205" s="57">
        <f t="shared" si="58"/>
        <v>665.12446420203662</v>
      </c>
      <c r="J205" s="57">
        <f t="shared" si="58"/>
        <v>675.06445436000752</v>
      </c>
      <c r="K205" s="57">
        <f t="shared" si="58"/>
        <v>670.82044371695713</v>
      </c>
      <c r="L205" s="57">
        <f t="shared" si="58"/>
        <v>663.23305130638835</v>
      </c>
      <c r="M205" s="57">
        <f t="shared" si="58"/>
        <v>702.65754884302726</v>
      </c>
      <c r="N205" s="57">
        <f t="shared" si="58"/>
        <v>685.28451834525322</v>
      </c>
      <c r="O205" s="57">
        <f t="shared" si="58"/>
        <v>697.67579072433955</v>
      </c>
      <c r="P205" s="57">
        <f t="shared" si="58"/>
        <v>705.53626798247956</v>
      </c>
      <c r="Q205" s="57">
        <f t="shared" si="58"/>
        <v>674.04030247232856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67.422487453248579</v>
      </c>
      <c r="C207" s="168">
        <f t="shared" ref="C207:Q207" si="59">SUM(C208,C211,C213,C222)</f>
        <v>68.68401056301461</v>
      </c>
      <c r="D207" s="168">
        <f t="shared" si="59"/>
        <v>61.098124495776403</v>
      </c>
      <c r="E207" s="168">
        <f t="shared" si="59"/>
        <v>52.950061131602524</v>
      </c>
      <c r="F207" s="168">
        <f t="shared" si="59"/>
        <v>75.269400919721733</v>
      </c>
      <c r="G207" s="168">
        <f t="shared" si="59"/>
        <v>64.302751761199389</v>
      </c>
      <c r="H207" s="168">
        <f t="shared" si="59"/>
        <v>68.163868390294937</v>
      </c>
      <c r="I207" s="168">
        <f t="shared" si="59"/>
        <v>39.861549286935464</v>
      </c>
      <c r="J207" s="168">
        <f t="shared" si="59"/>
        <v>56.203775075039786</v>
      </c>
      <c r="K207" s="168">
        <f t="shared" si="59"/>
        <v>50.520895197816607</v>
      </c>
      <c r="L207" s="168">
        <f t="shared" si="59"/>
        <v>56.015808234060266</v>
      </c>
      <c r="M207" s="168">
        <f t="shared" si="59"/>
        <v>54.226912330745847</v>
      </c>
      <c r="N207" s="168">
        <f t="shared" si="59"/>
        <v>51.425020042638714</v>
      </c>
      <c r="O207" s="168">
        <f t="shared" si="59"/>
        <v>65.136379421192856</v>
      </c>
      <c r="P207" s="168">
        <f t="shared" si="59"/>
        <v>57.367188535511055</v>
      </c>
      <c r="Q207" s="168">
        <f t="shared" si="59"/>
        <v>51.182249744942595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149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148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147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61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67.422487453248579</v>
      </c>
      <c r="C222" s="157">
        <f t="shared" ref="C222:Q222" si="68">IF(C165=0,0,C165*1000000/C$5)</f>
        <v>68.68401056301461</v>
      </c>
      <c r="D222" s="157">
        <f t="shared" si="68"/>
        <v>61.098124495776403</v>
      </c>
      <c r="E222" s="157">
        <f t="shared" si="68"/>
        <v>52.950061131602524</v>
      </c>
      <c r="F222" s="157">
        <f t="shared" si="68"/>
        <v>75.269400919721733</v>
      </c>
      <c r="G222" s="157">
        <f t="shared" si="68"/>
        <v>64.302751761199389</v>
      </c>
      <c r="H222" s="157">
        <f t="shared" si="68"/>
        <v>68.163868390294937</v>
      </c>
      <c r="I222" s="157">
        <f t="shared" si="68"/>
        <v>39.861549286935464</v>
      </c>
      <c r="J222" s="157">
        <f t="shared" si="68"/>
        <v>56.203775075039786</v>
      </c>
      <c r="K222" s="157">
        <f t="shared" si="68"/>
        <v>50.520895197816607</v>
      </c>
      <c r="L222" s="157">
        <f t="shared" si="68"/>
        <v>56.015808234060266</v>
      </c>
      <c r="M222" s="157">
        <f t="shared" si="68"/>
        <v>54.226912330745847</v>
      </c>
      <c r="N222" s="157">
        <f t="shared" si="68"/>
        <v>51.425020042638714</v>
      </c>
      <c r="O222" s="157">
        <f t="shared" si="68"/>
        <v>65.136379421192856</v>
      </c>
      <c r="P222" s="157">
        <f t="shared" si="68"/>
        <v>57.367188535511055</v>
      </c>
      <c r="Q222" s="157">
        <f t="shared" si="68"/>
        <v>51.182249744942595</v>
      </c>
    </row>
    <row r="223" spans="1:17" ht="12" customHeight="1" x14ac:dyDescent="0.25">
      <c r="A223" s="23" t="s">
        <v>57</v>
      </c>
      <c r="B223" s="156">
        <f>IF(B166=0,0,B166*1000000/B$16)</f>
        <v>330.85122993255203</v>
      </c>
      <c r="C223" s="156">
        <f t="shared" ref="C223:Q223" si="69">IF(C166=0,0,C166*1000000/C$16)</f>
        <v>328.78241807519163</v>
      </c>
      <c r="D223" s="156">
        <f t="shared" si="69"/>
        <v>328.75230061976004</v>
      </c>
      <c r="E223" s="156">
        <f t="shared" si="69"/>
        <v>329.1279549542985</v>
      </c>
      <c r="F223" s="156">
        <f t="shared" si="69"/>
        <v>315.29081443744997</v>
      </c>
      <c r="G223" s="156">
        <f t="shared" si="69"/>
        <v>318.69326068135365</v>
      </c>
      <c r="H223" s="156">
        <f t="shared" si="69"/>
        <v>312.88848339043983</v>
      </c>
      <c r="I223" s="156">
        <f t="shared" si="69"/>
        <v>312.68200959597726</v>
      </c>
      <c r="J223" s="156">
        <f t="shared" si="69"/>
        <v>308.72540769438478</v>
      </c>
      <c r="K223" s="156">
        <f t="shared" si="69"/>
        <v>305.86473360124575</v>
      </c>
      <c r="L223" s="156">
        <f t="shared" si="69"/>
        <v>298.11989486351945</v>
      </c>
      <c r="M223" s="156">
        <f t="shared" si="69"/>
        <v>296.78692567587166</v>
      </c>
      <c r="N223" s="156">
        <f t="shared" si="69"/>
        <v>293.48863910967128</v>
      </c>
      <c r="O223" s="156">
        <f t="shared" si="69"/>
        <v>288.11047022564219</v>
      </c>
      <c r="P223" s="156">
        <f t="shared" si="69"/>
        <v>286.16337852308629</v>
      </c>
      <c r="Q223" s="156">
        <f t="shared" si="69"/>
        <v>281.14165523214336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162.43592311902447</v>
      </c>
      <c r="C226" s="184">
        <f>C169/RES_summary!C$19</f>
        <v>171.76474289429589</v>
      </c>
      <c r="D226" s="184">
        <f>D169/RES_summary!D$19</f>
        <v>168.79455990761303</v>
      </c>
      <c r="E226" s="184">
        <f>E169/RES_summary!E$19</f>
        <v>147.68482468852946</v>
      </c>
      <c r="F226" s="184">
        <f>F169/RES_summary!F$19</f>
        <v>158.31391886160043</v>
      </c>
      <c r="G226" s="184">
        <f>G169/RES_summary!G$19</f>
        <v>154.18879958231062</v>
      </c>
      <c r="H226" s="184">
        <f>H169/RES_summary!H$19</f>
        <v>139.89894433215332</v>
      </c>
      <c r="I226" s="184">
        <f>I169/RES_summary!I$19</f>
        <v>127.34117283901082</v>
      </c>
      <c r="J226" s="184">
        <f>J169/RES_summary!J$19</f>
        <v>128.58053395124779</v>
      </c>
      <c r="K226" s="184">
        <f>K169/RES_summary!K$19</f>
        <v>125.62442103718999</v>
      </c>
      <c r="L226" s="184">
        <f>L169/RES_summary!L$19</f>
        <v>133.31992279450532</v>
      </c>
      <c r="M226" s="184">
        <f>M169/RES_summary!M$19</f>
        <v>118.02128141485255</v>
      </c>
      <c r="N226" s="184">
        <f>N169/RES_summary!N$19</f>
        <v>116.16795598278354</v>
      </c>
      <c r="O226" s="184">
        <f>O169/RES_summary!O$19</f>
        <v>128.01339532233624</v>
      </c>
      <c r="P226" s="184">
        <f>P169/RES_summary!P$19</f>
        <v>106.99683969578119</v>
      </c>
      <c r="Q226" s="184">
        <f>Q169/RES_summary!Q$19</f>
        <v>109.00919044839158</v>
      </c>
    </row>
    <row r="227" spans="1:17" ht="12" customHeight="1" x14ac:dyDescent="0.25">
      <c r="A227" s="158" t="s">
        <v>65</v>
      </c>
      <c r="B227" s="178">
        <f>B170/RES_summary!B$19</f>
        <v>131.11276337600876</v>
      </c>
      <c r="C227" s="178">
        <f>C170/RES_summary!C$19</f>
        <v>141.41487279358626</v>
      </c>
      <c r="D227" s="178">
        <f>D170/RES_summary!D$19</f>
        <v>138.24088141174917</v>
      </c>
      <c r="E227" s="178">
        <f>E170/RES_summary!E$19</f>
        <v>119.55473271453579</v>
      </c>
      <c r="F227" s="178">
        <f>F170/RES_summary!F$19</f>
        <v>128.54962409574105</v>
      </c>
      <c r="G227" s="178">
        <f>G170/RES_summary!G$19</f>
        <v>124.86254543738191</v>
      </c>
      <c r="H227" s="178">
        <f>H170/RES_summary!H$19</f>
        <v>112.4082362061942</v>
      </c>
      <c r="I227" s="178">
        <f>I170/RES_summary!I$19</f>
        <v>99.497073864558317</v>
      </c>
      <c r="J227" s="178">
        <f>J170/RES_summary!J$19</f>
        <v>101.92318160428941</v>
      </c>
      <c r="K227" s="178">
        <f>K170/RES_summary!K$19</f>
        <v>98.775788501332798</v>
      </c>
      <c r="L227" s="178">
        <f>L170/RES_summary!L$19</f>
        <v>105.81902255458384</v>
      </c>
      <c r="M227" s="178">
        <f>M170/RES_summary!M$19</f>
        <v>90.189791239778387</v>
      </c>
      <c r="N227" s="178">
        <f>N170/RES_summary!N$19</f>
        <v>89.532579343205597</v>
      </c>
      <c r="O227" s="178">
        <f>O170/RES_summary!O$19</f>
        <v>100.19531879399645</v>
      </c>
      <c r="P227" s="178">
        <f>P170/RES_summary!P$19</f>
        <v>80.121819276768619</v>
      </c>
      <c r="Q227" s="178">
        <f>Q170/RES_summary!Q$19</f>
        <v>82.814124883048578</v>
      </c>
    </row>
    <row r="228" spans="1:17" ht="12" customHeight="1" x14ac:dyDescent="0.25">
      <c r="A228" s="23" t="s">
        <v>149</v>
      </c>
      <c r="B228" s="177">
        <f>B171/RES_summary!B$19</f>
        <v>130.51897519788375</v>
      </c>
      <c r="C228" s="177">
        <f>C171/RES_summary!C$19</f>
        <v>140.82903565803667</v>
      </c>
      <c r="D228" s="177">
        <f>D171/RES_summary!D$19</f>
        <v>137.6200912288943</v>
      </c>
      <c r="E228" s="177">
        <f>E171/RES_summary!E$19</f>
        <v>119.07589977532074</v>
      </c>
      <c r="F228" s="177">
        <f>F171/RES_summary!F$19</f>
        <v>127.91989441483689</v>
      </c>
      <c r="G228" s="177">
        <f>G171/RES_summary!G$19</f>
        <v>124.30654094684806</v>
      </c>
      <c r="H228" s="177">
        <f>H171/RES_summary!H$19</f>
        <v>111.9735134932266</v>
      </c>
      <c r="I228" s="177">
        <f>I171/RES_summary!I$19</f>
        <v>98.930858414632652</v>
      </c>
      <c r="J228" s="177">
        <f>J171/RES_summary!J$19</f>
        <v>101.60077379952021</v>
      </c>
      <c r="K228" s="177">
        <f>K171/RES_summary!K$19</f>
        <v>98.395146182664433</v>
      </c>
      <c r="L228" s="177">
        <f>L171/RES_summary!L$19</f>
        <v>105.35961920108822</v>
      </c>
      <c r="M228" s="177">
        <f>M171/RES_summary!M$19</f>
        <v>89.703228865677247</v>
      </c>
      <c r="N228" s="177">
        <f>N171/RES_summary!N$19</f>
        <v>89.066263026836111</v>
      </c>
      <c r="O228" s="177">
        <f>O171/RES_summary!O$19</f>
        <v>99.709465394150683</v>
      </c>
      <c r="P228" s="177">
        <f>P171/RES_summary!P$19</f>
        <v>79.699787467874415</v>
      </c>
      <c r="Q228" s="177">
        <f>Q171/RES_summary!Q$19</f>
        <v>82.37292766462555</v>
      </c>
    </row>
    <row r="229" spans="1:17" ht="12" customHeight="1" x14ac:dyDescent="0.25">
      <c r="A229" s="23" t="s">
        <v>60</v>
      </c>
      <c r="B229" s="177">
        <f>B172/RES_summary!B$19</f>
        <v>0.59378817812500739</v>
      </c>
      <c r="C229" s="177">
        <f>C172/RES_summary!C$19</f>
        <v>0.58583713554957983</v>
      </c>
      <c r="D229" s="177">
        <f>D172/RES_summary!D$19</f>
        <v>0.62079018285487619</v>
      </c>
      <c r="E229" s="177">
        <f>E172/RES_summary!E$19</f>
        <v>0.4788329392150566</v>
      </c>
      <c r="F229" s="177">
        <f>F172/RES_summary!F$19</f>
        <v>0.62972968090414672</v>
      </c>
      <c r="G229" s="177">
        <f>G172/RES_summary!G$19</f>
        <v>0.55600449053384526</v>
      </c>
      <c r="H229" s="177">
        <f>H172/RES_summary!H$19</f>
        <v>0.43472271296759762</v>
      </c>
      <c r="I229" s="177">
        <f>I172/RES_summary!I$19</f>
        <v>0.56621544992566741</v>
      </c>
      <c r="J229" s="177">
        <f>J172/RES_summary!J$19</f>
        <v>0.32240780476919373</v>
      </c>
      <c r="K229" s="177">
        <f>K172/RES_summary!K$19</f>
        <v>0.38064231866836296</v>
      </c>
      <c r="L229" s="177">
        <f>L172/RES_summary!L$19</f>
        <v>0.45940335349561406</v>
      </c>
      <c r="M229" s="177">
        <f>M172/RES_summary!M$19</f>
        <v>0.48656237410113856</v>
      </c>
      <c r="N229" s="177">
        <f>N172/RES_summary!N$19</f>
        <v>0.46631631636948756</v>
      </c>
      <c r="O229" s="177">
        <f>O172/RES_summary!O$19</f>
        <v>0.48585339984576897</v>
      </c>
      <c r="P229" s="177">
        <f>P172/RES_summary!P$19</f>
        <v>0.42203180889420422</v>
      </c>
      <c r="Q229" s="177">
        <f>Q172/RES_summary!Q$19</f>
        <v>0.44119721842301407</v>
      </c>
    </row>
    <row r="230" spans="1:17" ht="12" customHeight="1" x14ac:dyDescent="0.25">
      <c r="A230" s="158" t="s">
        <v>112</v>
      </c>
      <c r="B230" s="178">
        <f>B173/RES_summary!B$19</f>
        <v>9.2322043226807884E-2</v>
      </c>
      <c r="C230" s="178">
        <f>C173/RES_summary!C$19</f>
        <v>0.10178170820864407</v>
      </c>
      <c r="D230" s="178">
        <f>D173/RES_summary!D$19</f>
        <v>0.10534895651181501</v>
      </c>
      <c r="E230" s="178">
        <f>E173/RES_summary!E$19</f>
        <v>0.10675392820234912</v>
      </c>
      <c r="F230" s="178">
        <f>F173/RES_summary!F$19</f>
        <v>0.11063226380421104</v>
      </c>
      <c r="G230" s="178">
        <f>G173/RES_summary!G$19</f>
        <v>0.12677778562454475</v>
      </c>
      <c r="H230" s="178">
        <f>H173/RES_summary!H$19</f>
        <v>0.15726931868139693</v>
      </c>
      <c r="I230" s="178">
        <f>I173/RES_summary!I$19</f>
        <v>0.1788090003612394</v>
      </c>
      <c r="J230" s="178">
        <f>J173/RES_summary!J$19</f>
        <v>0.22114476547622153</v>
      </c>
      <c r="K230" s="178">
        <f>K173/RES_summary!K$19</f>
        <v>0.26459097350027844</v>
      </c>
      <c r="L230" s="178">
        <f>L173/RES_summary!L$19</f>
        <v>0.3083105783597121</v>
      </c>
      <c r="M230" s="178">
        <f>M173/RES_summary!M$19</f>
        <v>0.29130886406302475</v>
      </c>
      <c r="N230" s="178">
        <f>N173/RES_summary!N$19</f>
        <v>0.27960651798975439</v>
      </c>
      <c r="O230" s="178">
        <f>O173/RES_summary!O$19</f>
        <v>0.26185816802146294</v>
      </c>
      <c r="P230" s="178">
        <f>P173/RES_summary!P$19</f>
        <v>0.24208587417722677</v>
      </c>
      <c r="Q230" s="178">
        <f>Q173/RES_summary!Q$19</f>
        <v>0.23526019492879496</v>
      </c>
    </row>
    <row r="231" spans="1:17" ht="12" customHeight="1" x14ac:dyDescent="0.25">
      <c r="A231" s="23" t="s">
        <v>60</v>
      </c>
      <c r="B231" s="177">
        <f>B174/RES_summary!B$19</f>
        <v>9.2322043226807884E-2</v>
      </c>
      <c r="C231" s="177">
        <f>C174/RES_summary!C$19</f>
        <v>0.10178170820864407</v>
      </c>
      <c r="D231" s="177">
        <f>D174/RES_summary!D$19</f>
        <v>0.10534895651181501</v>
      </c>
      <c r="E231" s="177">
        <f>E174/RES_summary!E$19</f>
        <v>0.10675392820234912</v>
      </c>
      <c r="F231" s="177">
        <f>F174/RES_summary!F$19</f>
        <v>0.11063226380421104</v>
      </c>
      <c r="G231" s="177">
        <f>G174/RES_summary!G$19</f>
        <v>0.12677778562454475</v>
      </c>
      <c r="H231" s="177">
        <f>H174/RES_summary!H$19</f>
        <v>0.15726931868139693</v>
      </c>
      <c r="I231" s="177">
        <f>I174/RES_summary!I$19</f>
        <v>0.1788090003612394</v>
      </c>
      <c r="J231" s="177">
        <f>J174/RES_summary!J$19</f>
        <v>0.22114476547622153</v>
      </c>
      <c r="K231" s="177">
        <f>K174/RES_summary!K$19</f>
        <v>0.26459097350027844</v>
      </c>
      <c r="L231" s="177">
        <f>L174/RES_summary!L$19</f>
        <v>0.3083105783597121</v>
      </c>
      <c r="M231" s="177">
        <f>M174/RES_summary!M$19</f>
        <v>0.29130886406302475</v>
      </c>
      <c r="N231" s="177">
        <f>N174/RES_summary!N$19</f>
        <v>0.27960651798975439</v>
      </c>
      <c r="O231" s="177">
        <f>O174/RES_summary!O$19</f>
        <v>0.26185816802146294</v>
      </c>
      <c r="P231" s="177">
        <f>P174/RES_summary!P$19</f>
        <v>0.24208587417722677</v>
      </c>
      <c r="Q231" s="177">
        <f>Q174/RES_summary!Q$19</f>
        <v>0.23526019492879496</v>
      </c>
    </row>
    <row r="232" spans="1:17" ht="12" customHeight="1" x14ac:dyDescent="0.25">
      <c r="A232" s="158" t="s">
        <v>63</v>
      </c>
      <c r="B232" s="178">
        <f>B175/RES_summary!B$19</f>
        <v>20.265840872351784</v>
      </c>
      <c r="C232" s="178">
        <f>C175/RES_summary!C$19</f>
        <v>19.34058519971909</v>
      </c>
      <c r="D232" s="178">
        <f>D175/RES_summary!D$19</f>
        <v>19.729472520513752</v>
      </c>
      <c r="E232" s="178">
        <f>E175/RES_summary!E$19</f>
        <v>17.594168386921574</v>
      </c>
      <c r="F232" s="178">
        <f>F175/RES_summary!F$19</f>
        <v>19.104927599062822</v>
      </c>
      <c r="G232" s="178">
        <f>G175/RES_summary!G$19</f>
        <v>18.744576042542889</v>
      </c>
      <c r="H232" s="178">
        <f>H175/RES_summary!H$19</f>
        <v>17.016792892224618</v>
      </c>
      <c r="I232" s="178">
        <f>I175/RES_summary!I$19</f>
        <v>18.115027981907087</v>
      </c>
      <c r="J232" s="178">
        <f>J175/RES_summary!J$19</f>
        <v>16.579976772305368</v>
      </c>
      <c r="K232" s="178">
        <f>K175/RES_summary!K$19</f>
        <v>16.967833992634201</v>
      </c>
      <c r="L232" s="178">
        <f>L175/RES_summary!L$19</f>
        <v>17.680290215940374</v>
      </c>
      <c r="M232" s="178">
        <f>M175/RES_summary!M$19</f>
        <v>17.740486193273565</v>
      </c>
      <c r="N232" s="178">
        <f>N175/RES_summary!N$19</f>
        <v>16.88589955683587</v>
      </c>
      <c r="O232" s="178">
        <f>O175/RES_summary!O$19</f>
        <v>17.843422979967002</v>
      </c>
      <c r="P232" s="178">
        <f>P175/RES_summary!P$19</f>
        <v>17.071914380771108</v>
      </c>
      <c r="Q232" s="178">
        <f>Q175/RES_summary!Q$19</f>
        <v>16.963082118548151</v>
      </c>
    </row>
    <row r="233" spans="1:17" ht="12" customHeight="1" x14ac:dyDescent="0.25">
      <c r="A233" s="167" t="s">
        <v>148</v>
      </c>
      <c r="B233" s="183">
        <f>B176/RES_summary!B$19</f>
        <v>19.693627449160477</v>
      </c>
      <c r="C233" s="183">
        <f>C176/RES_summary!C$19</f>
        <v>18.856363855464156</v>
      </c>
      <c r="D233" s="183">
        <f>D176/RES_summary!D$19</f>
        <v>19.387822463053567</v>
      </c>
      <c r="E233" s="183">
        <f>E176/RES_summary!E$19</f>
        <v>17.117764139792346</v>
      </c>
      <c r="F233" s="183">
        <f>F176/RES_summary!F$19</f>
        <v>18.939560069590712</v>
      </c>
      <c r="G233" s="183">
        <f>G176/RES_summary!G$19</f>
        <v>18.635115830641272</v>
      </c>
      <c r="H233" s="183">
        <f>H176/RES_summary!H$19</f>
        <v>16.803955053366906</v>
      </c>
      <c r="I233" s="183">
        <f>I176/RES_summary!I$19</f>
        <v>18.180756741556728</v>
      </c>
      <c r="J233" s="183">
        <f>J176/RES_summary!J$19</f>
        <v>16.454663490411509</v>
      </c>
      <c r="K233" s="183">
        <f>K176/RES_summary!K$19</f>
        <v>16.896787495148594</v>
      </c>
      <c r="L233" s="183">
        <f>L176/RES_summary!L$19</f>
        <v>17.691466817976902</v>
      </c>
      <c r="M233" s="183">
        <f>M176/RES_summary!M$19</f>
        <v>17.763944735332409</v>
      </c>
      <c r="N233" s="183">
        <f>N176/RES_summary!N$19</f>
        <v>16.866140436730813</v>
      </c>
      <c r="O233" s="183">
        <f>O176/RES_summary!O$19</f>
        <v>17.848487037347809</v>
      </c>
      <c r="P233" s="183">
        <f>P176/RES_summary!P$19</f>
        <v>17.132938449482257</v>
      </c>
      <c r="Q233" s="183">
        <f>Q176/RES_summary!Q$19</f>
        <v>17.008212229429269</v>
      </c>
    </row>
    <row r="234" spans="1:17" ht="12" customHeight="1" x14ac:dyDescent="0.25">
      <c r="A234" s="167" t="s">
        <v>147</v>
      </c>
      <c r="B234" s="183">
        <f>B177/RES_summary!B$19</f>
        <v>19.021846585980295</v>
      </c>
      <c r="C234" s="183">
        <f>C177/RES_summary!C$19</f>
        <v>18.45882673348817</v>
      </c>
      <c r="D234" s="183">
        <f>D177/RES_summary!D$19</f>
        <v>18.782020326138316</v>
      </c>
      <c r="E234" s="183">
        <f>E177/RES_summary!E$19</f>
        <v>17.203857358340596</v>
      </c>
      <c r="F234" s="183">
        <f>F177/RES_summary!F$19</f>
        <v>18.490868954320707</v>
      </c>
      <c r="G234" s="183">
        <f>G177/RES_summary!G$19</f>
        <v>18.214635089883487</v>
      </c>
      <c r="H234" s="183">
        <f>H177/RES_summary!H$19</f>
        <v>16.879810217299006</v>
      </c>
      <c r="I234" s="183">
        <f>I177/RES_summary!I$19</f>
        <v>17.661391739491684</v>
      </c>
      <c r="J234" s="183">
        <f>J177/RES_summary!J$19</f>
        <v>16.46248285114573</v>
      </c>
      <c r="K234" s="183">
        <f>K177/RES_summary!K$19</f>
        <v>16.738944430602366</v>
      </c>
      <c r="L234" s="183">
        <f>L177/RES_summary!L$19</f>
        <v>17.401129931217998</v>
      </c>
      <c r="M234" s="183">
        <f>M177/RES_summary!M$19</f>
        <v>17.364031491091499</v>
      </c>
      <c r="N234" s="183">
        <f>N177/RES_summary!N$19</f>
        <v>16.715051541989009</v>
      </c>
      <c r="O234" s="183">
        <f>O177/RES_summary!O$19</f>
        <v>17.491575853307843</v>
      </c>
      <c r="P234" s="183">
        <f>P177/RES_summary!P$19</f>
        <v>16.85667074927116</v>
      </c>
      <c r="Q234" s="183">
        <f>Q177/RES_summary!Q$19</f>
        <v>16.6695125435254</v>
      </c>
    </row>
    <row r="235" spans="1:17" ht="12" customHeight="1" x14ac:dyDescent="0.25">
      <c r="A235" s="166" t="s">
        <v>61</v>
      </c>
      <c r="B235" s="182">
        <f>B178/RES_summary!B$19</f>
        <v>13.785539214412317</v>
      </c>
      <c r="C235" s="182">
        <f>C178/RES_summary!C$19</f>
        <v>13.199454698825001</v>
      </c>
      <c r="D235" s="182">
        <f>D178/RES_summary!D$19</f>
        <v>13.571475724137578</v>
      </c>
      <c r="E235" s="182">
        <f>E178/RES_summary!E$19</f>
        <v>11.982434897854638</v>
      </c>
      <c r="F235" s="182">
        <f>F178/RES_summary!F$19</f>
        <v>13.257692048713505</v>
      </c>
      <c r="G235" s="182">
        <f>G178/RES_summary!G$19</f>
        <v>13.044581081448939</v>
      </c>
      <c r="H235" s="182">
        <f>H178/RES_summary!H$19</f>
        <v>11.762768537356823</v>
      </c>
      <c r="I235" s="182">
        <f>I178/RES_summary!I$19</f>
        <v>12.726529719089703</v>
      </c>
      <c r="J235" s="182">
        <f>J178/RES_summary!J$19</f>
        <v>11.518264443288047</v>
      </c>
      <c r="K235" s="182">
        <f>K178/RES_summary!K$19</f>
        <v>11.827751246604045</v>
      </c>
      <c r="L235" s="182">
        <f>L178/RES_summary!L$19</f>
        <v>12.384026772583839</v>
      </c>
      <c r="M235" s="182">
        <f>M178/RES_summary!M$19</f>
        <v>12.434761314732695</v>
      </c>
      <c r="N235" s="182">
        <f>N178/RES_summary!N$19</f>
        <v>11.806298305711575</v>
      </c>
      <c r="O235" s="182">
        <f>O178/RES_summary!O$19</f>
        <v>12.850910666890426</v>
      </c>
      <c r="P235" s="182">
        <f>P178/RES_summary!P$19</f>
        <v>11.993056914637588</v>
      </c>
      <c r="Q235" s="182">
        <f>Q178/RES_summary!Q$19</f>
        <v>11.905748560600502</v>
      </c>
    </row>
    <row r="236" spans="1:17" ht="12" customHeight="1" x14ac:dyDescent="0.25">
      <c r="A236" s="147" t="s">
        <v>59</v>
      </c>
      <c r="B236" s="181">
        <f>B179/RES_summary!B$19</f>
        <v>5.2363073715679773</v>
      </c>
      <c r="C236" s="181">
        <f>C179/RES_summary!C$19</f>
        <v>5.2593720346631683</v>
      </c>
      <c r="D236" s="181">
        <f>D179/RES_summary!D$19</f>
        <v>5.2105446020007369</v>
      </c>
      <c r="E236" s="181">
        <f>E179/RES_summary!E$19</f>
        <v>5.2214224604859574</v>
      </c>
      <c r="F236" s="181">
        <f>F179/RES_summary!F$19</f>
        <v>5.2331769056072011</v>
      </c>
      <c r="G236" s="181">
        <f>G179/RES_summary!G$19</f>
        <v>5.1700540084345485</v>
      </c>
      <c r="H236" s="181">
        <f>H179/RES_summary!H$19</f>
        <v>5.1170416799421803</v>
      </c>
      <c r="I236" s="181">
        <f>I179/RES_summary!I$19</f>
        <v>4.9348620204019769</v>
      </c>
      <c r="J236" s="181">
        <f>J179/RES_summary!J$19</f>
        <v>4.9442184078576821</v>
      </c>
      <c r="K236" s="181">
        <f>K179/RES_summary!K$19</f>
        <v>4.9111931839983214</v>
      </c>
      <c r="L236" s="181">
        <f>L179/RES_summary!L$19</f>
        <v>5.0171031586341588</v>
      </c>
      <c r="M236" s="181">
        <f>M179/RES_summary!M$19</f>
        <v>4.9292701763588029</v>
      </c>
      <c r="N236" s="181">
        <f>N179/RES_summary!N$19</f>
        <v>4.908753236277434</v>
      </c>
      <c r="O236" s="181">
        <f>O179/RES_summary!O$19</f>
        <v>4.6406651864174195</v>
      </c>
      <c r="P236" s="181">
        <f>P179/RES_summary!P$19</f>
        <v>4.8636138346335747</v>
      </c>
      <c r="Q236" s="181">
        <f>Q179/RES_summary!Q$19</f>
        <v>4.7637639829248961</v>
      </c>
    </row>
    <row r="237" spans="1:17" ht="12" customHeight="1" x14ac:dyDescent="0.25">
      <c r="A237" s="163" t="s">
        <v>142</v>
      </c>
      <c r="B237" s="180">
        <f>B180/RES_summary!B$19</f>
        <v>24.063261754597747</v>
      </c>
      <c r="C237" s="180">
        <f>C180/RES_summary!C$19</f>
        <v>24.724485206951265</v>
      </c>
      <c r="D237" s="180">
        <f>D180/RES_summary!D$19</f>
        <v>24.050065256778279</v>
      </c>
      <c r="E237" s="180">
        <f>E180/RES_summary!E$19</f>
        <v>24.833335773081583</v>
      </c>
      <c r="F237" s="180">
        <f>F180/RES_summary!F$19</f>
        <v>23.771507154065844</v>
      </c>
      <c r="G237" s="180">
        <f>G180/RES_summary!G$19</f>
        <v>23.245663899953914</v>
      </c>
      <c r="H237" s="180">
        <f>H180/RES_summary!H$19</f>
        <v>24.857206640905918</v>
      </c>
      <c r="I237" s="180">
        <f>I180/RES_summary!I$19</f>
        <v>21.440425118370978</v>
      </c>
      <c r="J237" s="180">
        <f>J180/RES_summary!J$19</f>
        <v>22.487405563454558</v>
      </c>
      <c r="K237" s="180">
        <f>K180/RES_summary!K$19</f>
        <v>21.92629758742811</v>
      </c>
      <c r="L237" s="180">
        <f>L180/RES_summary!L$19</f>
        <v>21.165834431306486</v>
      </c>
      <c r="M237" s="180">
        <f>M180/RES_summary!M$19</f>
        <v>24.211504005199281</v>
      </c>
      <c r="N237" s="180">
        <f>N180/RES_summary!N$19</f>
        <v>22.890303114092443</v>
      </c>
      <c r="O237" s="180">
        <f>O180/RES_summary!O$19</f>
        <v>23.045963987266003</v>
      </c>
      <c r="P237" s="180">
        <f>P180/RES_summary!P$19</f>
        <v>22.350539399355103</v>
      </c>
      <c r="Q237" s="180">
        <f>Q180/RES_summary!Q$19</f>
        <v>21.717957137940502</v>
      </c>
    </row>
    <row r="238" spans="1:17" ht="12" customHeight="1" x14ac:dyDescent="0.25">
      <c r="A238" s="161" t="s">
        <v>141</v>
      </c>
      <c r="B238" s="179">
        <f>B181/RES_summary!B$19</f>
        <v>22.080590599786355</v>
      </c>
      <c r="C238" s="179">
        <f>C181/RES_summary!C$19</f>
        <v>22.566511679529153</v>
      </c>
      <c r="D238" s="179">
        <f>D181/RES_summary!D$19</f>
        <v>22.045590281745564</v>
      </c>
      <c r="E238" s="179">
        <f>E181/RES_summary!E$19</f>
        <v>22.604757501643029</v>
      </c>
      <c r="F238" s="179">
        <f>F181/RES_summary!F$19</f>
        <v>21.873231913453267</v>
      </c>
      <c r="G238" s="179">
        <f>G181/RES_summary!G$19</f>
        <v>21.442018738402314</v>
      </c>
      <c r="H238" s="179">
        <f>H181/RES_summary!H$19</f>
        <v>22.517086328576386</v>
      </c>
      <c r="I238" s="179">
        <f>I181/RES_summary!I$19</f>
        <v>19.943159603261655</v>
      </c>
      <c r="J238" s="179">
        <f>J181/RES_summary!J$19</f>
        <v>20.685402302275865</v>
      </c>
      <c r="K238" s="179">
        <f>K181/RES_summary!K$19</f>
        <v>20.259601495198027</v>
      </c>
      <c r="L238" s="179">
        <f>L181/RES_summary!L$19</f>
        <v>19.833187260548655</v>
      </c>
      <c r="M238" s="179">
        <f>M181/RES_summary!M$19</f>
        <v>21.877322979998326</v>
      </c>
      <c r="N238" s="179">
        <f>N181/RES_summary!N$19</f>
        <v>20.931965416142141</v>
      </c>
      <c r="O238" s="179">
        <f>O181/RES_summary!O$19</f>
        <v>21.233759257248952</v>
      </c>
      <c r="P238" s="179">
        <f>P181/RES_summary!P$19</f>
        <v>20.508991414182162</v>
      </c>
      <c r="Q238" s="179">
        <f>Q181/RES_summary!Q$19</f>
        <v>19.966333979483242</v>
      </c>
    </row>
    <row r="239" spans="1:17" ht="12" customHeight="1" x14ac:dyDescent="0.25">
      <c r="A239" s="148" t="s">
        <v>60</v>
      </c>
      <c r="B239" s="177">
        <f>B182/RES_summary!B$19</f>
        <v>16.844283228218377</v>
      </c>
      <c r="C239" s="177">
        <f>C182/RES_summary!C$19</f>
        <v>17.307139644865988</v>
      </c>
      <c r="D239" s="177">
        <f>D182/RES_summary!D$19</f>
        <v>16.835045679744823</v>
      </c>
      <c r="E239" s="177">
        <f>E182/RES_summary!E$19</f>
        <v>17.383335041157082</v>
      </c>
      <c r="F239" s="177">
        <f>F182/RES_summary!F$19</f>
        <v>16.640055007846072</v>
      </c>
      <c r="G239" s="177">
        <f>G182/RES_summary!G$19</f>
        <v>16.271964729967763</v>
      </c>
      <c r="H239" s="177">
        <f>H182/RES_summary!H$19</f>
        <v>17.400044648634211</v>
      </c>
      <c r="I239" s="177">
        <f>I182/RES_summary!I$19</f>
        <v>15.008297582859678</v>
      </c>
      <c r="J239" s="177">
        <f>J182/RES_summary!J$19</f>
        <v>15.741183894418175</v>
      </c>
      <c r="K239" s="177">
        <f>K182/RES_summary!K$19</f>
        <v>15.348408311199698</v>
      </c>
      <c r="L239" s="177">
        <f>L182/RES_summary!L$19</f>
        <v>14.816084101914493</v>
      </c>
      <c r="M239" s="177">
        <f>M182/RES_summary!M$19</f>
        <v>16.948052803639513</v>
      </c>
      <c r="N239" s="177">
        <f>N182/RES_summary!N$19</f>
        <v>16.023212179864711</v>
      </c>
      <c r="O239" s="177">
        <f>O182/RES_summary!O$19</f>
        <v>16.593094070831533</v>
      </c>
      <c r="P239" s="177">
        <f>P182/RES_summary!P$19</f>
        <v>15.645377579548587</v>
      </c>
      <c r="Q239" s="177">
        <f>Q182/RES_summary!Q$19</f>
        <v>15.202569996558349</v>
      </c>
    </row>
    <row r="240" spans="1:17" ht="12" customHeight="1" x14ac:dyDescent="0.25">
      <c r="A240" s="148" t="s">
        <v>59</v>
      </c>
      <c r="B240" s="177">
        <f>B183/RES_summary!B$19</f>
        <v>5.2363073715679755</v>
      </c>
      <c r="C240" s="177">
        <f>C183/RES_summary!C$19</f>
        <v>5.25937203466317</v>
      </c>
      <c r="D240" s="177">
        <f>D183/RES_summary!D$19</f>
        <v>5.2105446020007387</v>
      </c>
      <c r="E240" s="177">
        <f>E183/RES_summary!E$19</f>
        <v>5.2214224604859529</v>
      </c>
      <c r="F240" s="177">
        <f>F183/RES_summary!F$19</f>
        <v>5.2331769056071975</v>
      </c>
      <c r="G240" s="177">
        <f>G183/RES_summary!G$19</f>
        <v>5.1700540084345494</v>
      </c>
      <c r="H240" s="177">
        <f>H183/RES_summary!H$19</f>
        <v>5.1170416799421776</v>
      </c>
      <c r="I240" s="177">
        <f>I183/RES_summary!I$19</f>
        <v>4.9348620204019769</v>
      </c>
      <c r="J240" s="177">
        <f>J183/RES_summary!J$19</f>
        <v>4.9442184078576856</v>
      </c>
      <c r="K240" s="177">
        <f>K183/RES_summary!K$19</f>
        <v>4.9111931839983214</v>
      </c>
      <c r="L240" s="177">
        <f>L183/RES_summary!L$19</f>
        <v>5.0171031586341632</v>
      </c>
      <c r="M240" s="177">
        <f>M183/RES_summary!M$19</f>
        <v>4.9292701763588065</v>
      </c>
      <c r="N240" s="177">
        <f>N183/RES_summary!N$19</f>
        <v>4.908753236277434</v>
      </c>
      <c r="O240" s="177">
        <f>O183/RES_summary!O$19</f>
        <v>4.6406651864174169</v>
      </c>
      <c r="P240" s="177">
        <f>P183/RES_summary!P$19</f>
        <v>4.8636138346335764</v>
      </c>
      <c r="Q240" s="177">
        <f>Q183/RES_summary!Q$19</f>
        <v>4.7637639829248952</v>
      </c>
    </row>
    <row r="241" spans="1:17" ht="12" customHeight="1" x14ac:dyDescent="0.25">
      <c r="A241" s="158" t="s">
        <v>62</v>
      </c>
      <c r="B241" s="178">
        <f>B184/RES_summary!B$19</f>
        <v>10.964996827437101</v>
      </c>
      <c r="C241" s="178">
        <f>C184/RES_summary!C$19</f>
        <v>10.907503192781894</v>
      </c>
      <c r="D241" s="178">
        <f>D184/RES_summary!D$19</f>
        <v>10.718857018838291</v>
      </c>
      <c r="E241" s="178">
        <f>E184/RES_summary!E$19</f>
        <v>10.429169658869737</v>
      </c>
      <c r="F241" s="178">
        <f>F184/RES_summary!F$19</f>
        <v>10.548734902992363</v>
      </c>
      <c r="G241" s="178">
        <f>G184/RES_summary!G$19</f>
        <v>10.454900316761279</v>
      </c>
      <c r="H241" s="178">
        <f>H184/RES_summary!H$19</f>
        <v>10.316645915053098</v>
      </c>
      <c r="I241" s="178">
        <f>I184/RES_summary!I$19</f>
        <v>9.5502619921841934</v>
      </c>
      <c r="J241" s="178">
        <f>J184/RES_summary!J$19</f>
        <v>9.8562308091767719</v>
      </c>
      <c r="K241" s="178">
        <f>K184/RES_summary!K$19</f>
        <v>9.6162075697227092</v>
      </c>
      <c r="L241" s="178">
        <f>L184/RES_summary!L$19</f>
        <v>9.5122994456213714</v>
      </c>
      <c r="M241" s="178">
        <f>M184/RES_summary!M$19</f>
        <v>9.799695117737576</v>
      </c>
      <c r="N241" s="178">
        <f>N184/RES_summary!N$19</f>
        <v>9.4698705647523287</v>
      </c>
      <c r="O241" s="178">
        <f>O184/RES_summary!O$19</f>
        <v>9.7127953803513236</v>
      </c>
      <c r="P241" s="178">
        <f>P184/RES_summary!P$19</f>
        <v>9.5610201640642281</v>
      </c>
      <c r="Q241" s="178">
        <f>Q184/RES_summary!Q$19</f>
        <v>8.9967232518660722</v>
      </c>
    </row>
    <row r="242" spans="1:17" ht="12" customHeight="1" x14ac:dyDescent="0.25">
      <c r="A242" s="23" t="s">
        <v>57</v>
      </c>
      <c r="B242" s="177">
        <f>B185/RES_summary!B$19</f>
        <v>16.599736131357357</v>
      </c>
      <c r="C242" s="177">
        <f>C185/RES_summary!C$19</f>
        <v>16.428046647720695</v>
      </c>
      <c r="D242" s="177">
        <f>D185/RES_summary!D$19</f>
        <v>16.352725002896573</v>
      </c>
      <c r="E242" s="177">
        <f>E185/RES_summary!E$19</f>
        <v>16.294317241666313</v>
      </c>
      <c r="F242" s="177">
        <f>F185/RES_summary!F$19</f>
        <v>15.530936099545983</v>
      </c>
      <c r="G242" s="177">
        <f>G185/RES_summary!G$19</f>
        <v>15.615449681780943</v>
      </c>
      <c r="H242" s="177">
        <f>H185/RES_summary!H$19</f>
        <v>15.230250324505052</v>
      </c>
      <c r="I242" s="177">
        <f>I185/RES_summary!I$19</f>
        <v>15.120194777090919</v>
      </c>
      <c r="J242" s="177">
        <f>J185/RES_summary!J$19</f>
        <v>14.813925282998623</v>
      </c>
      <c r="K242" s="177">
        <f>K185/RES_summary!K$19</f>
        <v>14.586490688857525</v>
      </c>
      <c r="L242" s="177">
        <f>L185/RES_summary!L$19</f>
        <v>14.113700669083885</v>
      </c>
      <c r="M242" s="177">
        <f>M185/RES_summary!M$19</f>
        <v>13.963437278768083</v>
      </c>
      <c r="N242" s="177">
        <f>N185/RES_summary!N$19</f>
        <v>13.698391548683112</v>
      </c>
      <c r="O242" s="177">
        <f>O185/RES_summary!O$19</f>
        <v>13.362709436816086</v>
      </c>
      <c r="P242" s="177">
        <f>P185/RES_summary!P$19</f>
        <v>13.170080147451163</v>
      </c>
      <c r="Q242" s="177">
        <f>Q185/RES_summary!Q$19</f>
        <v>12.809269241804421</v>
      </c>
    </row>
    <row r="243" spans="1:17" ht="12" customHeight="1" x14ac:dyDescent="0.25">
      <c r="A243" s="29" t="s">
        <v>140</v>
      </c>
      <c r="B243" s="176">
        <f>B186/RES_summary!B$19</f>
        <v>9.5228302041395754</v>
      </c>
      <c r="C243" s="176">
        <f>C186/RES_summary!C$19</f>
        <v>9.4496970162683169</v>
      </c>
      <c r="D243" s="176">
        <f>D186/RES_summary!D$19</f>
        <v>9.4327991195462193</v>
      </c>
      <c r="E243" s="176">
        <f>E186/RES_summary!E$19</f>
        <v>9.3046773298264647</v>
      </c>
      <c r="F243" s="176">
        <f>F186/RES_summary!F$19</f>
        <v>8.9863438903320958</v>
      </c>
      <c r="G243" s="176">
        <f>G186/RES_summary!G$19</f>
        <v>9.1504588649993028</v>
      </c>
      <c r="H243" s="176">
        <f>H186/RES_summary!H$19</f>
        <v>8.9480451950656263</v>
      </c>
      <c r="I243" s="176">
        <f>I186/RES_summary!I$19</f>
        <v>8.7364441796236072</v>
      </c>
      <c r="J243" s="176">
        <f>J186/RES_summary!J$19</f>
        <v>8.7527960570441543</v>
      </c>
      <c r="K243" s="176">
        <f>K186/RES_summary!K$19</f>
        <v>8.6328153166127777</v>
      </c>
      <c r="L243" s="176">
        <f>L186/RES_summary!L$19</f>
        <v>8.4476697149554258</v>
      </c>
      <c r="M243" s="176">
        <f>M186/RES_summary!M$19</f>
        <v>8.868845560054007</v>
      </c>
      <c r="N243" s="176">
        <f>N186/RES_summary!N$19</f>
        <v>8.5715456649286121</v>
      </c>
      <c r="O243" s="176">
        <f>O186/RES_summary!O$19</f>
        <v>8.6465630392801991</v>
      </c>
      <c r="P243" s="176">
        <f>P186/RES_summary!P$19</f>
        <v>8.6561028902487411</v>
      </c>
      <c r="Q243" s="176">
        <f>Q186/RES_summary!Q$19</f>
        <v>8.1481618259583843</v>
      </c>
    </row>
    <row r="245" spans="1:17" ht="12" customHeight="1" x14ac:dyDescent="0.25">
      <c r="A245" s="152" t="s">
        <v>71</v>
      </c>
      <c r="B245" s="184">
        <f>B188/RES_summary!B$19</f>
        <v>141.38614321440318</v>
      </c>
      <c r="C245" s="184">
        <f>C188/RES_summary!C$19</f>
        <v>149.81057615134989</v>
      </c>
      <c r="D245" s="184">
        <f>D188/RES_summary!D$19</f>
        <v>147.70423459595543</v>
      </c>
      <c r="E245" s="184">
        <f>E188/RES_summary!E$19</f>
        <v>129.46811540809335</v>
      </c>
      <c r="F245" s="184">
        <f>F188/RES_summary!F$19</f>
        <v>138.972459420305</v>
      </c>
      <c r="G245" s="184">
        <f>G188/RES_summary!G$19</f>
        <v>135.99536141981488</v>
      </c>
      <c r="H245" s="184">
        <f>H188/RES_summary!H$19</f>
        <v>123.66108579435283</v>
      </c>
      <c r="I245" s="184">
        <f>I188/RES_summary!I$19</f>
        <v>113.58517360291718</v>
      </c>
      <c r="J245" s="184">
        <f>J188/RES_summary!J$19</f>
        <v>114.82806000610505</v>
      </c>
      <c r="K245" s="184">
        <f>K188/RES_summary!K$19</f>
        <v>112.74733484952243</v>
      </c>
      <c r="L245" s="184">
        <f>L188/RES_summary!L$19</f>
        <v>120.27012958123402</v>
      </c>
      <c r="M245" s="184">
        <f>M188/RES_summary!M$19</f>
        <v>106.88308510750726</v>
      </c>
      <c r="N245" s="184">
        <f>N188/RES_summary!N$19</f>
        <v>105.75608835436157</v>
      </c>
      <c r="O245" s="184">
        <f>O188/RES_summary!O$19</f>
        <v>117.56551378794984</v>
      </c>
      <c r="P245" s="184">
        <f>P188/RES_summary!P$19</f>
        <v>98.723917124014662</v>
      </c>
      <c r="Q245" s="184">
        <f>Q188/RES_summary!Q$19</f>
        <v>101.41530640351341</v>
      </c>
    </row>
    <row r="246" spans="1:17" ht="12" customHeight="1" x14ac:dyDescent="0.25">
      <c r="A246" s="158" t="s">
        <v>65</v>
      </c>
      <c r="B246" s="178">
        <f>B189/RES_summary!B$19</f>
        <v>115.6959114029884</v>
      </c>
      <c r="C246" s="178">
        <f>C189/RES_summary!C$19</f>
        <v>124.80475829681814</v>
      </c>
      <c r="D246" s="178">
        <f>D189/RES_summary!D$19</f>
        <v>122.25886101006931</v>
      </c>
      <c r="E246" s="178">
        <f>E189/RES_summary!E$19</f>
        <v>105.8914625219506</v>
      </c>
      <c r="F246" s="178">
        <f>F189/RES_summary!F$19</f>
        <v>114.18666362373037</v>
      </c>
      <c r="G246" s="178">
        <f>G189/RES_summary!G$19</f>
        <v>111.24510088259844</v>
      </c>
      <c r="H246" s="178">
        <f>H189/RES_summary!H$19</f>
        <v>100.46604312978663</v>
      </c>
      <c r="I246" s="178">
        <f>I189/RES_summary!I$19</f>
        <v>89.291579616757943</v>
      </c>
      <c r="J246" s="178">
        <f>J189/RES_summary!J$19</f>
        <v>91.798555209724682</v>
      </c>
      <c r="K246" s="178">
        <f>K189/RES_summary!K$19</f>
        <v>89.290441588225008</v>
      </c>
      <c r="L246" s="178">
        <f>L189/RES_summary!L$19</f>
        <v>96.134491414269348</v>
      </c>
      <c r="M246" s="178">
        <f>M189/RES_summary!M$19</f>
        <v>82.370011834345547</v>
      </c>
      <c r="N246" s="178">
        <f>N189/RES_summary!N$19</f>
        <v>82.20011464969285</v>
      </c>
      <c r="O246" s="178">
        <f>O189/RES_summary!O$19</f>
        <v>93.077243336156798</v>
      </c>
      <c r="P246" s="178">
        <f>P189/RES_summary!P$19</f>
        <v>74.873607571245103</v>
      </c>
      <c r="Q246" s="178">
        <f>Q189/RES_summary!Q$19</f>
        <v>77.962793685423037</v>
      </c>
    </row>
    <row r="247" spans="1:17" ht="12" customHeight="1" x14ac:dyDescent="0.25">
      <c r="A247" s="23" t="s">
        <v>149</v>
      </c>
      <c r="B247" s="177">
        <f>B190/RES_summary!B$19</f>
        <v>115.1021232248634</v>
      </c>
      <c r="C247" s="177">
        <f>C190/RES_summary!C$19</f>
        <v>124.21892116126857</v>
      </c>
      <c r="D247" s="177">
        <f>D190/RES_summary!D$19</f>
        <v>121.63807082721442</v>
      </c>
      <c r="E247" s="177">
        <f>E190/RES_summary!E$19</f>
        <v>105.41262958273555</v>
      </c>
      <c r="F247" s="177">
        <f>F190/RES_summary!F$19</f>
        <v>113.55693394282622</v>
      </c>
      <c r="G247" s="177">
        <f>G190/RES_summary!G$19</f>
        <v>110.68909639206458</v>
      </c>
      <c r="H247" s="177">
        <f>H190/RES_summary!H$19</f>
        <v>100.03132041681904</v>
      </c>
      <c r="I247" s="177">
        <f>I190/RES_summary!I$19</f>
        <v>88.725364166832279</v>
      </c>
      <c r="J247" s="177">
        <f>J190/RES_summary!J$19</f>
        <v>91.476147404955483</v>
      </c>
      <c r="K247" s="177">
        <f>K190/RES_summary!K$19</f>
        <v>88.909799269556643</v>
      </c>
      <c r="L247" s="177">
        <f>L190/RES_summary!L$19</f>
        <v>95.675088060773732</v>
      </c>
      <c r="M247" s="177">
        <f>M190/RES_summary!M$19</f>
        <v>81.883449460244407</v>
      </c>
      <c r="N247" s="177">
        <f>N190/RES_summary!N$19</f>
        <v>81.733798333323364</v>
      </c>
      <c r="O247" s="177">
        <f>O190/RES_summary!O$19</f>
        <v>92.591389936311032</v>
      </c>
      <c r="P247" s="177">
        <f>P190/RES_summary!P$19</f>
        <v>74.451575762350899</v>
      </c>
      <c r="Q247" s="177">
        <f>Q190/RES_summary!Q$19</f>
        <v>77.521596467000023</v>
      </c>
    </row>
    <row r="248" spans="1:17" ht="12" customHeight="1" x14ac:dyDescent="0.25">
      <c r="A248" s="23" t="s">
        <v>60</v>
      </c>
      <c r="B248" s="177">
        <f>B191/RES_summary!B$19</f>
        <v>0.59378817812500739</v>
      </c>
      <c r="C248" s="177">
        <f>C191/RES_summary!C$19</f>
        <v>0.58583713554957983</v>
      </c>
      <c r="D248" s="177">
        <f>D191/RES_summary!D$19</f>
        <v>0.62079018285487642</v>
      </c>
      <c r="E248" s="177">
        <f>E191/RES_summary!E$19</f>
        <v>0.47883293921505671</v>
      </c>
      <c r="F248" s="177">
        <f>F191/RES_summary!F$19</f>
        <v>0.62972968090414672</v>
      </c>
      <c r="G248" s="177">
        <f>G191/RES_summary!G$19</f>
        <v>0.55600449053384515</v>
      </c>
      <c r="H248" s="177">
        <f>H191/RES_summary!H$19</f>
        <v>0.43472271296759762</v>
      </c>
      <c r="I248" s="177">
        <f>I191/RES_summary!I$19</f>
        <v>0.56621544992566741</v>
      </c>
      <c r="J248" s="177">
        <f>J191/RES_summary!J$19</f>
        <v>0.32240780476919384</v>
      </c>
      <c r="K248" s="177">
        <f>K191/RES_summary!K$19</f>
        <v>0.38064231866836296</v>
      </c>
      <c r="L248" s="177">
        <f>L191/RES_summary!L$19</f>
        <v>0.45940335349561423</v>
      </c>
      <c r="M248" s="177">
        <f>M191/RES_summary!M$19</f>
        <v>0.48656237410113856</v>
      </c>
      <c r="N248" s="177">
        <f>N191/RES_summary!N$19</f>
        <v>0.46631631636948756</v>
      </c>
      <c r="O248" s="177">
        <f>O191/RES_summary!O$19</f>
        <v>0.48585339984576881</v>
      </c>
      <c r="P248" s="177">
        <f>P191/RES_summary!P$19</f>
        <v>0.42203180889420383</v>
      </c>
      <c r="Q248" s="177">
        <f>Q191/RES_summary!Q$19</f>
        <v>0.44119721842301424</v>
      </c>
    </row>
    <row r="249" spans="1:17" ht="12" customHeight="1" x14ac:dyDescent="0.25">
      <c r="A249" s="158" t="s">
        <v>112</v>
      </c>
      <c r="B249" s="178">
        <f>B192/RES_summary!B$19</f>
        <v>0.1569429554852414</v>
      </c>
      <c r="C249" s="178">
        <f>C192/RES_summary!C$19</f>
        <v>0.17830106159185682</v>
      </c>
      <c r="D249" s="178">
        <f>D192/RES_summary!D$19</f>
        <v>0.18963869561445895</v>
      </c>
      <c r="E249" s="178">
        <f>E192/RES_summary!E$19</f>
        <v>0.19623424699891001</v>
      </c>
      <c r="F249" s="178">
        <f>F192/RES_summary!F$19</f>
        <v>0.20915274705160761</v>
      </c>
      <c r="G249" s="178">
        <f>G192/RES_summary!G$19</f>
        <v>0.2497040658462534</v>
      </c>
      <c r="H249" s="178">
        <f>H192/RES_summary!H$19</f>
        <v>0.32425897333275866</v>
      </c>
      <c r="I249" s="178">
        <f>I192/RES_summary!I$19</f>
        <v>0.38166547906458936</v>
      </c>
      <c r="J249" s="178">
        <f>J192/RES_summary!J$19</f>
        <v>0.49896713758368433</v>
      </c>
      <c r="K249" s="178">
        <f>K192/RES_summary!K$19</f>
        <v>0.62030725262044661</v>
      </c>
      <c r="L249" s="178">
        <f>L192/RES_summary!L$19</f>
        <v>0.75328635359981877</v>
      </c>
      <c r="M249" s="178">
        <f>M192/RES_summary!M$19</f>
        <v>0.71950653992278923</v>
      </c>
      <c r="N249" s="178">
        <f>N192/RES_summary!N$19</f>
        <v>0.70567828035913283</v>
      </c>
      <c r="O249" s="178">
        <f>O192/RES_summary!O$19</f>
        <v>0.70169581083780808</v>
      </c>
      <c r="P249" s="178">
        <f>P192/RES_summary!P$19</f>
        <v>0.67696098279985184</v>
      </c>
      <c r="Q249" s="178">
        <f>Q192/RES_summary!Q$19</f>
        <v>0.69272900336573129</v>
      </c>
    </row>
    <row r="250" spans="1:17" ht="12" customHeight="1" x14ac:dyDescent="0.25">
      <c r="A250" s="23" t="s">
        <v>60</v>
      </c>
      <c r="B250" s="177">
        <f>B193/RES_summary!B$19</f>
        <v>0.1569429554852414</v>
      </c>
      <c r="C250" s="177">
        <f>C193/RES_summary!C$19</f>
        <v>0.17830106159185682</v>
      </c>
      <c r="D250" s="177">
        <f>D193/RES_summary!D$19</f>
        <v>0.18963869561445895</v>
      </c>
      <c r="E250" s="177">
        <f>E193/RES_summary!E$19</f>
        <v>0.19623424699891001</v>
      </c>
      <c r="F250" s="177">
        <f>F193/RES_summary!F$19</f>
        <v>0.20915274705160761</v>
      </c>
      <c r="G250" s="177">
        <f>G193/RES_summary!G$19</f>
        <v>0.2497040658462534</v>
      </c>
      <c r="H250" s="177">
        <f>H193/RES_summary!H$19</f>
        <v>0.32425897333275866</v>
      </c>
      <c r="I250" s="177">
        <f>I193/RES_summary!I$19</f>
        <v>0.38166547906458936</v>
      </c>
      <c r="J250" s="177">
        <f>J193/RES_summary!J$19</f>
        <v>0.49896713758368433</v>
      </c>
      <c r="K250" s="177">
        <f>K193/RES_summary!K$19</f>
        <v>0.62030725262044661</v>
      </c>
      <c r="L250" s="177">
        <f>L193/RES_summary!L$19</f>
        <v>0.75328635359981877</v>
      </c>
      <c r="M250" s="177">
        <f>M193/RES_summary!M$19</f>
        <v>0.71950653992278923</v>
      </c>
      <c r="N250" s="177">
        <f>N193/RES_summary!N$19</f>
        <v>0.70567828035913283</v>
      </c>
      <c r="O250" s="177">
        <f>O193/RES_summary!O$19</f>
        <v>0.70169581083780808</v>
      </c>
      <c r="P250" s="177">
        <f>P193/RES_summary!P$19</f>
        <v>0.67696098279985184</v>
      </c>
      <c r="Q250" s="177">
        <f>Q193/RES_summary!Q$19</f>
        <v>0.69272900336573129</v>
      </c>
    </row>
    <row r="251" spans="1:17" ht="12" customHeight="1" x14ac:dyDescent="0.25">
      <c r="A251" s="158" t="s">
        <v>63</v>
      </c>
      <c r="B251" s="178">
        <f>B194/RES_summary!B$19</f>
        <v>17.9596519248745</v>
      </c>
      <c r="C251" s="178">
        <f>C194/RES_summary!C$19</f>
        <v>17.297683576171302</v>
      </c>
      <c r="D251" s="178">
        <f>D194/RES_summary!D$19</f>
        <v>17.694673738666509</v>
      </c>
      <c r="E251" s="178">
        <f>E194/RES_summary!E$19</f>
        <v>15.863435347174851</v>
      </c>
      <c r="F251" s="178">
        <f>F194/RES_summary!F$19</f>
        <v>17.31730034229837</v>
      </c>
      <c r="G251" s="178">
        <f>G194/RES_summary!G$19</f>
        <v>17.058854228634814</v>
      </c>
      <c r="H251" s="178">
        <f>H194/RES_summary!H$19</f>
        <v>15.557586039869728</v>
      </c>
      <c r="I251" s="178">
        <f>I194/RES_summary!I$19</f>
        <v>16.645466881340226</v>
      </c>
      <c r="J251" s="178">
        <f>J194/RES_summary!J$19</f>
        <v>15.258264441333678</v>
      </c>
      <c r="K251" s="178">
        <f>K194/RES_summary!K$19</f>
        <v>15.648596431899467</v>
      </c>
      <c r="L251" s="178">
        <f>L194/RES_summary!L$19</f>
        <v>16.352895300803343</v>
      </c>
      <c r="M251" s="178">
        <f>M194/RES_summary!M$19</f>
        <v>16.465287721789061</v>
      </c>
      <c r="N251" s="178">
        <f>N194/RES_summary!N$19</f>
        <v>15.724876538774163</v>
      </c>
      <c r="O251" s="178">
        <f>O194/RES_summary!O$19</f>
        <v>16.663131299698442</v>
      </c>
      <c r="P251" s="178">
        <f>P194/RES_summary!P$19</f>
        <v>16.015551461014436</v>
      </c>
      <c r="Q251" s="178">
        <f>Q194/RES_summary!Q$19</f>
        <v>15.939920096798645</v>
      </c>
    </row>
    <row r="252" spans="1:17" ht="12" customHeight="1" x14ac:dyDescent="0.25">
      <c r="A252" s="167" t="s">
        <v>148</v>
      </c>
      <c r="B252" s="183">
        <f>B195/RES_summary!B$19</f>
        <v>17.8357018084033</v>
      </c>
      <c r="C252" s="183">
        <f>C195/RES_summary!C$19</f>
        <v>17.090335330923125</v>
      </c>
      <c r="D252" s="183">
        <f>D195/RES_summary!D$19</f>
        <v>17.587968721356724</v>
      </c>
      <c r="E252" s="183">
        <f>E195/RES_summary!E$19</f>
        <v>15.539690575804222</v>
      </c>
      <c r="F252" s="183">
        <f>F195/RES_summary!F$19</f>
        <v>17.22423135541408</v>
      </c>
      <c r="G252" s="183">
        <f>G195/RES_summary!G$19</f>
        <v>16.968950265204295</v>
      </c>
      <c r="H252" s="183">
        <f>H195/RES_summary!H$19</f>
        <v>15.322003860289806</v>
      </c>
      <c r="I252" s="183">
        <f>I195/RES_summary!I$19</f>
        <v>16.605639059789716</v>
      </c>
      <c r="J252" s="183">
        <f>J195/RES_summary!J$19</f>
        <v>15.046726316510179</v>
      </c>
      <c r="K252" s="183">
        <f>K195/RES_summary!K$19</f>
        <v>15.463890328855639</v>
      </c>
      <c r="L252" s="183">
        <f>L195/RES_summary!L$19</f>
        <v>16.231156682311724</v>
      </c>
      <c r="M252" s="183">
        <f>M195/RES_summary!M$19</f>
        <v>16.320992414698022</v>
      </c>
      <c r="N252" s="183">
        <f>N195/RES_summary!N$19</f>
        <v>15.532226787887614</v>
      </c>
      <c r="O252" s="183">
        <f>O195/RES_summary!O$19</f>
        <v>16.498787296418321</v>
      </c>
      <c r="P252" s="183">
        <f>P195/RES_summary!P$19</f>
        <v>15.87473437668028</v>
      </c>
      <c r="Q252" s="183">
        <f>Q195/RES_summary!Q$19</f>
        <v>15.795575342384893</v>
      </c>
    </row>
    <row r="253" spans="1:17" ht="12" customHeight="1" x14ac:dyDescent="0.25">
      <c r="A253" s="167" t="s">
        <v>147</v>
      </c>
      <c r="B253" s="183">
        <f>B196/RES_summary!B$19</f>
        <v>17.721298637450275</v>
      </c>
      <c r="C253" s="183">
        <f>C196/RES_summary!C$19</f>
        <v>17.264384351137398</v>
      </c>
      <c r="D253" s="183">
        <f>D196/RES_summary!D$19</f>
        <v>17.593235066927708</v>
      </c>
      <c r="E253" s="183">
        <f>E196/RES_summary!E$19</f>
        <v>16.201915475365663</v>
      </c>
      <c r="F253" s="183">
        <f>F196/RES_summary!F$19</f>
        <v>17.406279066180574</v>
      </c>
      <c r="G253" s="183">
        <f>G196/RES_summary!G$19</f>
        <v>17.187792104671832</v>
      </c>
      <c r="H253" s="183">
        <f>H196/RES_summary!H$19</f>
        <v>15.989685307423457</v>
      </c>
      <c r="I253" s="183">
        <f>I196/RES_summary!I$19</f>
        <v>16.736255953830906</v>
      </c>
      <c r="J253" s="183">
        <f>J196/RES_summary!J$19</f>
        <v>15.647121895322922</v>
      </c>
      <c r="K253" s="183">
        <f>K196/RES_summary!K$19</f>
        <v>15.921284530142486</v>
      </c>
      <c r="L253" s="183">
        <f>L196/RES_summary!L$19</f>
        <v>16.575020473803857</v>
      </c>
      <c r="M253" s="183">
        <f>M196/RES_summary!M$19</f>
        <v>16.565179626554183</v>
      </c>
      <c r="N253" s="183">
        <f>N196/RES_summary!N$19</f>
        <v>15.977473913649609</v>
      </c>
      <c r="O253" s="183">
        <f>O196/RES_summary!O$19</f>
        <v>16.756722428830066</v>
      </c>
      <c r="P253" s="183">
        <f>P196/RES_summary!P$19</f>
        <v>16.189185031875311</v>
      </c>
      <c r="Q253" s="183">
        <f>Q196/RES_summary!Q$19</f>
        <v>16.032877353004007</v>
      </c>
    </row>
    <row r="254" spans="1:17" ht="12" customHeight="1" x14ac:dyDescent="0.25">
      <c r="A254" s="166" t="s">
        <v>61</v>
      </c>
      <c r="B254" s="182">
        <f>B197/RES_summary!B$19</f>
        <v>12.484991265882297</v>
      </c>
      <c r="C254" s="182">
        <f>C197/RES_summary!C$19</f>
        <v>12.005012316474232</v>
      </c>
      <c r="D254" s="182">
        <f>D197/RES_summary!D$19</f>
        <v>12.38269046492697</v>
      </c>
      <c r="E254" s="182">
        <f>E197/RES_summary!E$19</f>
        <v>10.980493014879706</v>
      </c>
      <c r="F254" s="182">
        <f>F197/RES_summary!F$19</f>
        <v>12.173102160573375</v>
      </c>
      <c r="G254" s="182">
        <f>G197/RES_summary!G$19</f>
        <v>12.017738096237277</v>
      </c>
      <c r="H254" s="182">
        <f>H197/RES_summary!H$19</f>
        <v>10.872643627481279</v>
      </c>
      <c r="I254" s="182">
        <f>I197/RES_summary!I$19</f>
        <v>11.801393933428921</v>
      </c>
      <c r="J254" s="182">
        <f>J197/RES_summary!J$19</f>
        <v>10.702903487465242</v>
      </c>
      <c r="K254" s="182">
        <f>K197/RES_summary!K$19</f>
        <v>11.010091346144169</v>
      </c>
      <c r="L254" s="182">
        <f>L197/RES_summary!L$19</f>
        <v>11.557917315169696</v>
      </c>
      <c r="M254" s="182">
        <f>M197/RES_summary!M$19</f>
        <v>11.635909450195379</v>
      </c>
      <c r="N254" s="182">
        <f>N197/RES_summary!N$19</f>
        <v>11.068720677372179</v>
      </c>
      <c r="O254" s="182">
        <f>O197/RES_summary!O$19</f>
        <v>12.116057242412646</v>
      </c>
      <c r="P254" s="182">
        <f>P197/RES_summary!P$19</f>
        <v>11.325571197241734</v>
      </c>
      <c r="Q254" s="182">
        <f>Q197/RES_summary!Q$19</f>
        <v>11.269113370079113</v>
      </c>
    </row>
    <row r="255" spans="1:17" ht="12" customHeight="1" x14ac:dyDescent="0.25">
      <c r="A255" s="147" t="s">
        <v>59</v>
      </c>
      <c r="B255" s="181">
        <f>B198/RES_summary!B$19</f>
        <v>5.2363073715679773</v>
      </c>
      <c r="C255" s="181">
        <f>C198/RES_summary!C$19</f>
        <v>5.2593720346631683</v>
      </c>
      <c r="D255" s="181">
        <f>D198/RES_summary!D$19</f>
        <v>5.2105446020007387</v>
      </c>
      <c r="E255" s="181">
        <f>E198/RES_summary!E$19</f>
        <v>5.2214224604859574</v>
      </c>
      <c r="F255" s="181">
        <f>F198/RES_summary!F$19</f>
        <v>5.2331769056071993</v>
      </c>
      <c r="G255" s="181">
        <f>G198/RES_summary!G$19</f>
        <v>5.1700540084345494</v>
      </c>
      <c r="H255" s="181">
        <f>H198/RES_summary!H$19</f>
        <v>5.1170416799421803</v>
      </c>
      <c r="I255" s="181">
        <f>I198/RES_summary!I$19</f>
        <v>4.9348620204019804</v>
      </c>
      <c r="J255" s="181">
        <f>J198/RES_summary!J$19</f>
        <v>4.944218407857683</v>
      </c>
      <c r="K255" s="181">
        <f>K198/RES_summary!K$19</f>
        <v>4.9111931839983178</v>
      </c>
      <c r="L255" s="181">
        <f>L198/RES_summary!L$19</f>
        <v>5.0171031586341615</v>
      </c>
      <c r="M255" s="181">
        <f>M198/RES_summary!M$19</f>
        <v>4.9292701763588029</v>
      </c>
      <c r="N255" s="181">
        <f>N198/RES_summary!N$19</f>
        <v>4.9087532362774349</v>
      </c>
      <c r="O255" s="181">
        <f>O198/RES_summary!O$19</f>
        <v>4.6406651864174169</v>
      </c>
      <c r="P255" s="181">
        <f>P198/RES_summary!P$19</f>
        <v>4.8636138346335773</v>
      </c>
      <c r="Q255" s="181">
        <f>Q198/RES_summary!Q$19</f>
        <v>4.7637639829248943</v>
      </c>
    </row>
    <row r="256" spans="1:17" ht="12" customHeight="1" x14ac:dyDescent="0.25">
      <c r="A256" s="163" t="s">
        <v>142</v>
      </c>
      <c r="B256" s="180">
        <f>B199/RES_summary!B$19</f>
        <v>18.76793385057065</v>
      </c>
      <c r="C256" s="180">
        <f>C199/RES_summary!C$19</f>
        <v>19.283649389917489</v>
      </c>
      <c r="D256" s="180">
        <f>D199/RES_summary!D$19</f>
        <v>18.823934063703526</v>
      </c>
      <c r="E256" s="180">
        <f>E199/RES_summary!E$19</f>
        <v>19.471688005233176</v>
      </c>
      <c r="F256" s="180">
        <f>F199/RES_summary!F$19</f>
        <v>18.7199203052032</v>
      </c>
      <c r="G256" s="180">
        <f>G199/RES_summary!G$19</f>
        <v>18.460121969486426</v>
      </c>
      <c r="H256" s="180">
        <f>H199/RES_summary!H$19</f>
        <v>19.946379846916336</v>
      </c>
      <c r="I256" s="180">
        <f>I199/RES_summary!I$19</f>
        <v>17.663080614555376</v>
      </c>
      <c r="J256" s="180">
        <f>J199/RES_summary!J$19</f>
        <v>18.572816808013059</v>
      </c>
      <c r="K256" s="180">
        <f>K199/RES_summary!K$19</f>
        <v>18.115561913280182</v>
      </c>
      <c r="L256" s="180">
        <f>L199/RES_summary!L$19</f>
        <v>17.509295666926494</v>
      </c>
      <c r="M256" s="180">
        <f>M199/RES_summary!M$19</f>
        <v>20.042610686940865</v>
      </c>
      <c r="N256" s="180">
        <f>N199/RES_summary!N$19</f>
        <v>18.991423809416567</v>
      </c>
      <c r="O256" s="180">
        <f>O199/RES_summary!O$19</f>
        <v>19.517674639575741</v>
      </c>
      <c r="P256" s="180">
        <f>P199/RES_summary!P$19</f>
        <v>18.951210400974826</v>
      </c>
      <c r="Q256" s="180">
        <f>Q199/RES_summary!Q$19</f>
        <v>18.526994100496356</v>
      </c>
    </row>
    <row r="257" spans="1:17" ht="12" customHeight="1" x14ac:dyDescent="0.25">
      <c r="A257" s="161" t="s">
        <v>141</v>
      </c>
      <c r="B257" s="179">
        <f>B200/RES_summary!B$19</f>
        <v>18.373861066967393</v>
      </c>
      <c r="C257" s="179">
        <f>C200/RES_summary!C$19</f>
        <v>18.757926607605491</v>
      </c>
      <c r="D257" s="179">
        <f>D200/RES_summary!D$19</f>
        <v>18.4450204109766</v>
      </c>
      <c r="E257" s="179">
        <f>E200/RES_summary!E$19</f>
        <v>18.895392928607919</v>
      </c>
      <c r="F257" s="179">
        <f>F200/RES_summary!F$19</f>
        <v>18.391601148331677</v>
      </c>
      <c r="G257" s="179">
        <f>G200/RES_summary!G$19</f>
        <v>18.119958616465205</v>
      </c>
      <c r="H257" s="179">
        <f>H200/RES_summary!H$19</f>
        <v>19.048719941683292</v>
      </c>
      <c r="I257" s="179">
        <f>I200/RES_summary!I$19</f>
        <v>17.29901845059074</v>
      </c>
      <c r="J257" s="179">
        <f>J200/RES_summary!J$19</f>
        <v>17.984688263289144</v>
      </c>
      <c r="K257" s="179">
        <f>K200/RES_summary!K$19</f>
        <v>17.647170857474194</v>
      </c>
      <c r="L257" s="179">
        <f>L200/RES_summary!L$19</f>
        <v>17.317830019240649</v>
      </c>
      <c r="M257" s="179">
        <f>M200/RES_summary!M$19</f>
        <v>19.002736246819119</v>
      </c>
      <c r="N257" s="179">
        <f>N200/RES_summary!N$19</f>
        <v>18.23418887771874</v>
      </c>
      <c r="O257" s="179">
        <f>O200/RES_summary!O$19</f>
        <v>18.71008925358645</v>
      </c>
      <c r="P257" s="179">
        <f>P200/RES_summary!P$19</f>
        <v>18.129461115315983</v>
      </c>
      <c r="Q257" s="179">
        <f>Q200/RES_summary!Q$19</f>
        <v>17.734517240250678</v>
      </c>
    </row>
    <row r="258" spans="1:17" ht="12" customHeight="1" x14ac:dyDescent="0.25">
      <c r="A258" s="148" t="s">
        <v>60</v>
      </c>
      <c r="B258" s="177">
        <f>B201/RES_summary!B$19</f>
        <v>13.13755369539942</v>
      </c>
      <c r="C258" s="177">
        <f>C201/RES_summary!C$19</f>
        <v>13.498554572942322</v>
      </c>
      <c r="D258" s="177">
        <f>D201/RES_summary!D$19</f>
        <v>13.234475808975862</v>
      </c>
      <c r="E258" s="177">
        <f>E201/RES_summary!E$19</f>
        <v>13.673970468121967</v>
      </c>
      <c r="F258" s="177">
        <f>F201/RES_summary!F$19</f>
        <v>13.158424242724481</v>
      </c>
      <c r="G258" s="177">
        <f>G201/RES_summary!G$19</f>
        <v>12.94990460803065</v>
      </c>
      <c r="H258" s="177">
        <f>H201/RES_summary!H$19</f>
        <v>13.931678261741107</v>
      </c>
      <c r="I258" s="177">
        <f>I201/RES_summary!I$19</f>
        <v>12.364156430188762</v>
      </c>
      <c r="J258" s="177">
        <f>J201/RES_summary!J$19</f>
        <v>13.040469855431461</v>
      </c>
      <c r="K258" s="177">
        <f>K201/RES_summary!K$19</f>
        <v>12.735977673475871</v>
      </c>
      <c r="L258" s="177">
        <f>L201/RES_summary!L$19</f>
        <v>12.300726860606487</v>
      </c>
      <c r="M258" s="177">
        <f>M201/RES_summary!M$19</f>
        <v>14.073466070460317</v>
      </c>
      <c r="N258" s="177">
        <f>N201/RES_summary!N$19</f>
        <v>13.325435641441308</v>
      </c>
      <c r="O258" s="177">
        <f>O201/RES_summary!O$19</f>
        <v>14.069424067169029</v>
      </c>
      <c r="P258" s="177">
        <f>P201/RES_summary!P$19</f>
        <v>13.265847280682408</v>
      </c>
      <c r="Q258" s="177">
        <f>Q201/RES_summary!Q$19</f>
        <v>12.970753257325779</v>
      </c>
    </row>
    <row r="259" spans="1:17" ht="12" customHeight="1" x14ac:dyDescent="0.25">
      <c r="A259" s="148" t="s">
        <v>59</v>
      </c>
      <c r="B259" s="177">
        <f>B202/RES_summary!B$19</f>
        <v>5.2363073715679755</v>
      </c>
      <c r="C259" s="177">
        <f>C202/RES_summary!C$19</f>
        <v>5.2593720346631683</v>
      </c>
      <c r="D259" s="177">
        <f>D202/RES_summary!D$19</f>
        <v>5.2105446020007387</v>
      </c>
      <c r="E259" s="177">
        <f>E202/RES_summary!E$19</f>
        <v>5.221422460485952</v>
      </c>
      <c r="F259" s="177">
        <f>F202/RES_summary!F$19</f>
        <v>5.2331769056071966</v>
      </c>
      <c r="G259" s="177">
        <f>G202/RES_summary!G$19</f>
        <v>5.1700540084345494</v>
      </c>
      <c r="H259" s="177">
        <f>H202/RES_summary!H$19</f>
        <v>5.1170416799421803</v>
      </c>
      <c r="I259" s="177">
        <f>I202/RES_summary!I$19</f>
        <v>4.9348620204019769</v>
      </c>
      <c r="J259" s="177">
        <f>J202/RES_summary!J$19</f>
        <v>4.9442184078576847</v>
      </c>
      <c r="K259" s="177">
        <f>K202/RES_summary!K$19</f>
        <v>4.9111931839983214</v>
      </c>
      <c r="L259" s="177">
        <f>L202/RES_summary!L$19</f>
        <v>5.0171031586341623</v>
      </c>
      <c r="M259" s="177">
        <f>M202/RES_summary!M$19</f>
        <v>4.9292701763588029</v>
      </c>
      <c r="N259" s="177">
        <f>N202/RES_summary!N$19</f>
        <v>4.908753236277434</v>
      </c>
      <c r="O259" s="177">
        <f>O202/RES_summary!O$19</f>
        <v>4.6406651864174169</v>
      </c>
      <c r="P259" s="177">
        <f>P202/RES_summary!P$19</f>
        <v>4.8636138346335756</v>
      </c>
      <c r="Q259" s="177">
        <f>Q202/RES_summary!Q$19</f>
        <v>4.763763982924897</v>
      </c>
    </row>
    <row r="260" spans="1:17" ht="12" customHeight="1" x14ac:dyDescent="0.25">
      <c r="A260" s="158" t="s">
        <v>62</v>
      </c>
      <c r="B260" s="178">
        <f>B203/RES_summary!B$19</f>
        <v>7.5736369310550424</v>
      </c>
      <c r="C260" s="178">
        <f>C203/RES_summary!C$19</f>
        <v>7.5298332167685817</v>
      </c>
      <c r="D260" s="178">
        <f>D203/RES_summary!D$19</f>
        <v>7.5610611516051609</v>
      </c>
      <c r="E260" s="178">
        <f>E203/RES_summary!E$19</f>
        <v>7.5169832919690043</v>
      </c>
      <c r="F260" s="178">
        <f>F203/RES_summary!F$19</f>
        <v>7.2593427072246399</v>
      </c>
      <c r="G260" s="178">
        <f>G203/RES_summary!G$19</f>
        <v>7.4417022427353681</v>
      </c>
      <c r="H260" s="178">
        <f>H203/RES_summary!H$19</f>
        <v>7.3131976513637298</v>
      </c>
      <c r="I260" s="178">
        <f>I203/RES_summary!I$19</f>
        <v>7.2664616257544195</v>
      </c>
      <c r="J260" s="178">
        <f>J203/RES_summary!J$19</f>
        <v>7.2722732174630123</v>
      </c>
      <c r="K260" s="178">
        <f>K203/RES_summary!K$19</f>
        <v>7.1879895767775075</v>
      </c>
      <c r="L260" s="178">
        <f>L203/RES_summary!L$19</f>
        <v>7.0294565125615058</v>
      </c>
      <c r="M260" s="178">
        <f>M203/RES_summary!M$19</f>
        <v>7.328279011449867</v>
      </c>
      <c r="N260" s="178">
        <f>N203/RES_summary!N$19</f>
        <v>7.1254188855354164</v>
      </c>
      <c r="O260" s="178">
        <f>O203/RES_summary!O$19</f>
        <v>7.1234433412567864</v>
      </c>
      <c r="P260" s="178">
        <f>P203/RES_summary!P$19</f>
        <v>7.1577971089552719</v>
      </c>
      <c r="Q260" s="178">
        <f>Q203/RES_summary!Q$19</f>
        <v>6.8198636179259902</v>
      </c>
    </row>
    <row r="261" spans="1:17" ht="12" customHeight="1" x14ac:dyDescent="0.25">
      <c r="A261" s="23" t="s">
        <v>57</v>
      </c>
      <c r="B261" s="177">
        <f>B204/RES_summary!B$19</f>
        <v>7.0625910149528179</v>
      </c>
      <c r="C261" s="177">
        <f>C204/RES_summary!C$19</f>
        <v>7.0344609318800213</v>
      </c>
      <c r="D261" s="177">
        <f>D204/RES_summary!D$19</f>
        <v>7.0175592490045871</v>
      </c>
      <c r="E261" s="177">
        <f>E204/RES_summary!E$19</f>
        <v>7.0036605963080447</v>
      </c>
      <c r="F261" s="177">
        <f>F204/RES_summary!F$19</f>
        <v>6.8933246959517112</v>
      </c>
      <c r="G261" s="177">
        <f>G204/RES_summary!G$19</f>
        <v>6.9842995485462138</v>
      </c>
      <c r="H261" s="177">
        <f>H204/RES_summary!H$19</f>
        <v>6.8976509771352248</v>
      </c>
      <c r="I261" s="177">
        <f>I204/RES_summary!I$19</f>
        <v>6.9857462032928614</v>
      </c>
      <c r="J261" s="177">
        <f>J204/RES_summary!J$19</f>
        <v>6.8800058307085745</v>
      </c>
      <c r="K261" s="177">
        <f>K204/RES_summary!K$19</f>
        <v>6.7816696595575419</v>
      </c>
      <c r="L261" s="177">
        <f>L204/RES_summary!L$19</f>
        <v>6.578107766421228</v>
      </c>
      <c r="M261" s="177">
        <f>M204/RES_summary!M$19</f>
        <v>6.510682875947519</v>
      </c>
      <c r="N261" s="177">
        <f>N204/RES_summary!N$19</f>
        <v>6.4586595431435274</v>
      </c>
      <c r="O261" s="177">
        <f>O204/RES_summary!O$19</f>
        <v>6.3414179933914818</v>
      </c>
      <c r="P261" s="177">
        <f>P204/RES_summary!P$19</f>
        <v>6.2819329390654053</v>
      </c>
      <c r="Q261" s="177">
        <f>Q204/RES_summary!Q$19</f>
        <v>6.1119571810885951</v>
      </c>
    </row>
    <row r="262" spans="1:17" ht="12" customHeight="1" x14ac:dyDescent="0.25">
      <c r="A262" s="29" t="s">
        <v>140</v>
      </c>
      <c r="B262" s="176">
        <f>B205/RES_summary!B$19</f>
        <v>7.7044350609103809</v>
      </c>
      <c r="C262" s="176">
        <f>C205/RES_summary!C$19</f>
        <v>7.6606458410108811</v>
      </c>
      <c r="D262" s="176">
        <f>D205/RES_summary!D$19</f>
        <v>7.6851277639392768</v>
      </c>
      <c r="E262" s="176">
        <f>E205/RES_summary!E$19</f>
        <v>7.6153998152441655</v>
      </c>
      <c r="F262" s="176">
        <f>F205/RES_summary!F$19</f>
        <v>7.3741239512418799</v>
      </c>
      <c r="G262" s="176">
        <f>G205/RES_summary!G$19</f>
        <v>7.5573207539141043</v>
      </c>
      <c r="H262" s="176">
        <f>H205/RES_summary!H$19</f>
        <v>7.428941091442776</v>
      </c>
      <c r="I262" s="176">
        <f>I205/RES_summary!I$19</f>
        <v>7.3074767007798771</v>
      </c>
      <c r="J262" s="176">
        <f>J205/RES_summary!J$19</f>
        <v>7.3595802245725945</v>
      </c>
      <c r="K262" s="176">
        <f>K205/RES_summary!K$19</f>
        <v>7.268381749476907</v>
      </c>
      <c r="L262" s="176">
        <f>L205/RES_summary!L$19</f>
        <v>7.1338854181717313</v>
      </c>
      <c r="M262" s="176">
        <f>M205/RES_summary!M$19</f>
        <v>7.5110614633075006</v>
      </c>
      <c r="N262" s="176">
        <f>N205/RES_summary!N$19</f>
        <v>7.2670680630461639</v>
      </c>
      <c r="O262" s="176">
        <f>O205/RES_summary!O$19</f>
        <v>7.3518927525393689</v>
      </c>
      <c r="P262" s="176">
        <f>P205/RES_summary!P$19</f>
        <v>7.3774068191007931</v>
      </c>
      <c r="Q262" s="176">
        <f>Q205/RES_summary!Q$19</f>
        <v>6.9774229226628472</v>
      </c>
    </row>
    <row r="264" spans="1:17" ht="12" customHeight="1" x14ac:dyDescent="0.25">
      <c r="A264" s="152" t="s">
        <v>195</v>
      </c>
      <c r="B264" s="184">
        <f>B207/RES_summary!B$19</f>
        <v>0.7685696457284551</v>
      </c>
      <c r="C264" s="184">
        <f>C207/RES_summary!C$19</f>
        <v>0.77972779259712666</v>
      </c>
      <c r="D264" s="184">
        <f>D207/RES_summary!D$19</f>
        <v>0.69049293260807376</v>
      </c>
      <c r="E264" s="184">
        <f>E207/RES_summary!E$19</f>
        <v>0.59559067304810942</v>
      </c>
      <c r="F264" s="184">
        <f>F207/RES_summary!F$19</f>
        <v>0.84239309804623563</v>
      </c>
      <c r="G264" s="184">
        <f>G207/RES_summary!G$19</f>
        <v>0.71584863305689173</v>
      </c>
      <c r="H264" s="184">
        <f>H207/RES_summary!H$19</f>
        <v>0.7538444095747262</v>
      </c>
      <c r="I264" s="184">
        <f>I207/RES_summary!I$19</f>
        <v>0.43794411173964709</v>
      </c>
      <c r="J264" s="184">
        <f>J207/RES_summary!J$19</f>
        <v>0.61273584902457245</v>
      </c>
      <c r="K264" s="184">
        <f>K207/RES_summary!K$19</f>
        <v>0.54739708078721372</v>
      </c>
      <c r="L264" s="184">
        <f>L207/RES_summary!L$19</f>
        <v>0.60251876284051742</v>
      </c>
      <c r="M264" s="184">
        <f>M207/RES_summary!M$19</f>
        <v>0.57965885679627149</v>
      </c>
      <c r="N264" s="184">
        <f>N207/RES_summary!N$19</f>
        <v>0.54533425283816239</v>
      </c>
      <c r="O264" s="184">
        <f>O207/RES_summary!O$19</f>
        <v>0.68638711871619473</v>
      </c>
      <c r="P264" s="184">
        <f>P207/RES_summary!P$19</f>
        <v>0.59985731010645915</v>
      </c>
      <c r="Q264" s="184">
        <f>Q207/RES_summary!Q$19</f>
        <v>0.52982025153974832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149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148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147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61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0.7685696457284551</v>
      </c>
      <c r="C279" s="178">
        <f>C222/RES_summary!C$19</f>
        <v>0.77972779259712666</v>
      </c>
      <c r="D279" s="178">
        <f>D222/RES_summary!D$19</f>
        <v>0.69049293260807376</v>
      </c>
      <c r="E279" s="178">
        <f>E222/RES_summary!E$19</f>
        <v>0.59559067304810942</v>
      </c>
      <c r="F279" s="178">
        <f>F222/RES_summary!F$19</f>
        <v>0.84239309804623563</v>
      </c>
      <c r="G279" s="178">
        <f>G222/RES_summary!G$19</f>
        <v>0.71584863305689173</v>
      </c>
      <c r="H279" s="178">
        <f>H222/RES_summary!H$19</f>
        <v>0.7538444095747262</v>
      </c>
      <c r="I279" s="178">
        <f>I222/RES_summary!I$19</f>
        <v>0.43794411173964709</v>
      </c>
      <c r="J279" s="178">
        <f>J222/RES_summary!J$19</f>
        <v>0.61273584902457245</v>
      </c>
      <c r="K279" s="178">
        <f>K222/RES_summary!K$19</f>
        <v>0.54739708078721372</v>
      </c>
      <c r="L279" s="178">
        <f>L222/RES_summary!L$19</f>
        <v>0.60251876284051742</v>
      </c>
      <c r="M279" s="178">
        <f>M222/RES_summary!M$19</f>
        <v>0.57965885679627149</v>
      </c>
      <c r="N279" s="178">
        <f>N222/RES_summary!N$19</f>
        <v>0.54533425283816239</v>
      </c>
      <c r="O279" s="178">
        <f>O222/RES_summary!O$19</f>
        <v>0.68638711871619473</v>
      </c>
      <c r="P279" s="178">
        <f>P222/RES_summary!P$19</f>
        <v>0.59985731010645915</v>
      </c>
      <c r="Q279" s="178">
        <f>Q222/RES_summary!Q$19</f>
        <v>0.52982025153974832</v>
      </c>
    </row>
    <row r="280" spans="1:17" ht="12" customHeight="1" x14ac:dyDescent="0.25">
      <c r="A280" s="23" t="s">
        <v>57</v>
      </c>
      <c r="B280" s="177">
        <f>B223/RES_summary!B$19</f>
        <v>3.7714748028898661</v>
      </c>
      <c r="C280" s="177">
        <f>C223/RES_summary!C$19</f>
        <v>3.7324667996100036</v>
      </c>
      <c r="D280" s="177">
        <f>D223/RES_summary!D$19</f>
        <v>3.7153536549600856</v>
      </c>
      <c r="E280" s="177">
        <f>E223/RES_summary!E$19</f>
        <v>3.702083359695751</v>
      </c>
      <c r="F280" s="177">
        <f>F223/RES_summary!F$19</f>
        <v>3.528642485712854</v>
      </c>
      <c r="G280" s="177">
        <f>G223/RES_summary!G$19</f>
        <v>3.5478440467123087</v>
      </c>
      <c r="H280" s="177">
        <f>H223/RES_summary!H$19</f>
        <v>3.4603264103740381</v>
      </c>
      <c r="I280" s="177">
        <f>I223/RES_summary!I$19</f>
        <v>3.4353216921841758</v>
      </c>
      <c r="J280" s="177">
        <f>J223/RES_summary!J$19</f>
        <v>3.3657369909140789</v>
      </c>
      <c r="K280" s="177">
        <f>K223/RES_summary!K$19</f>
        <v>3.3140636489813549</v>
      </c>
      <c r="L280" s="177">
        <f>L223/RES_summary!L$19</f>
        <v>3.2066453362730143</v>
      </c>
      <c r="M280" s="177">
        <f>M223/RES_summary!M$19</f>
        <v>3.1725053604391631</v>
      </c>
      <c r="N280" s="177">
        <f>N223/RES_summary!N$19</f>
        <v>3.112286734991212</v>
      </c>
      <c r="O280" s="177">
        <f>O223/RES_summary!O$19</f>
        <v>3.0360194608207625</v>
      </c>
      <c r="P280" s="177">
        <f>P223/RES_summary!P$19</f>
        <v>2.9922539150681393</v>
      </c>
      <c r="Q280" s="177">
        <f>Q223/RES_summary!Q$19</f>
        <v>2.9102773566164672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21.216290016292753</v>
      </c>
      <c r="D285" s="168">
        <f t="shared" ref="D285:Q285" si="71">SUM(D286,D289,D291,D300)</f>
        <v>187.27460951369943</v>
      </c>
      <c r="E285" s="168">
        <f t="shared" si="71"/>
        <v>99.103630054588038</v>
      </c>
      <c r="F285" s="168">
        <f t="shared" si="71"/>
        <v>174.39242884944289</v>
      </c>
      <c r="G285" s="168">
        <f t="shared" si="71"/>
        <v>165.04373358731141</v>
      </c>
      <c r="H285" s="168">
        <f t="shared" si="71"/>
        <v>154.09734318628568</v>
      </c>
      <c r="I285" s="168">
        <f t="shared" si="71"/>
        <v>139.0826687096768</v>
      </c>
      <c r="J285" s="168">
        <f t="shared" si="71"/>
        <v>147.78331948204612</v>
      </c>
      <c r="K285" s="168">
        <f t="shared" si="71"/>
        <v>92.255303975069211</v>
      </c>
      <c r="L285" s="168">
        <f t="shared" si="71"/>
        <v>164.66641042850915</v>
      </c>
      <c r="M285" s="168">
        <f t="shared" si="71"/>
        <v>157.54859179986536</v>
      </c>
      <c r="N285" s="168">
        <f t="shared" si="71"/>
        <v>0</v>
      </c>
      <c r="O285" s="168">
        <f t="shared" si="71"/>
        <v>442.3491828680676</v>
      </c>
      <c r="P285" s="168">
        <f t="shared" si="71"/>
        <v>146.47183421824059</v>
      </c>
      <c r="Q285" s="168">
        <f t="shared" si="71"/>
        <v>322.4477158916485</v>
      </c>
    </row>
    <row r="286" spans="1:17" ht="12" customHeight="1" x14ac:dyDescent="0.25">
      <c r="A286" s="158" t="s">
        <v>65</v>
      </c>
      <c r="B286" s="157"/>
      <c r="C286" s="157">
        <f>SUM(C287:C288)</f>
        <v>17.855873303754638</v>
      </c>
      <c r="D286" s="157">
        <f t="shared" ref="D286:Q286" si="72">SUM(D287:D288)</f>
        <v>157.44632308128672</v>
      </c>
      <c r="E286" s="157">
        <f t="shared" si="72"/>
        <v>82.696596591174213</v>
      </c>
      <c r="F286" s="157">
        <f t="shared" si="72"/>
        <v>146.90108002849192</v>
      </c>
      <c r="G286" s="157">
        <f t="shared" si="72"/>
        <v>137.37599755833793</v>
      </c>
      <c r="H286" s="157">
        <f t="shared" si="72"/>
        <v>127.44627978510613</v>
      </c>
      <c r="I286" s="157">
        <f t="shared" si="72"/>
        <v>110.0646319771993</v>
      </c>
      <c r="J286" s="157">
        <f t="shared" si="72"/>
        <v>120.60211935534382</v>
      </c>
      <c r="K286" s="157">
        <f t="shared" si="72"/>
        <v>74.608396879571387</v>
      </c>
      <c r="L286" s="157">
        <f t="shared" si="72"/>
        <v>136.34762041045161</v>
      </c>
      <c r="M286" s="157">
        <f t="shared" si="72"/>
        <v>125.72166064318348</v>
      </c>
      <c r="N286" s="157">
        <f t="shared" si="72"/>
        <v>0</v>
      </c>
      <c r="O286" s="157">
        <f t="shared" si="72"/>
        <v>353.51886547691987</v>
      </c>
      <c r="P286" s="157">
        <f t="shared" si="72"/>
        <v>115.08221221646565</v>
      </c>
      <c r="Q286" s="157">
        <f t="shared" si="72"/>
        <v>248.64449202496624</v>
      </c>
    </row>
    <row r="287" spans="1:17" ht="12" customHeight="1" x14ac:dyDescent="0.25">
      <c r="A287" s="23" t="s">
        <v>149</v>
      </c>
      <c r="B287" s="156"/>
      <c r="C287" s="156">
        <f>RES_hhdet_in_fec!C$126</f>
        <v>17.781902062524047</v>
      </c>
      <c r="D287" s="156">
        <f>RES_hhdet_in_fec!D$126</f>
        <v>156.73928815285379</v>
      </c>
      <c r="E287" s="156">
        <f>RES_hhdet_in_fec!E$126</f>
        <v>82.365385492209327</v>
      </c>
      <c r="F287" s="156">
        <f>RES_hhdet_in_fec!F$126</f>
        <v>146.18145155115062</v>
      </c>
      <c r="G287" s="156">
        <f>RES_hhdet_in_fec!G$126</f>
        <v>136.76427150977432</v>
      </c>
      <c r="H287" s="156">
        <f>RES_hhdet_in_fec!H$126</f>
        <v>126.95339959789121</v>
      </c>
      <c r="I287" s="156">
        <f>RES_hhdet_in_fec!I$126</f>
        <v>109.43827893288055</v>
      </c>
      <c r="J287" s="156">
        <f>RES_hhdet_in_fec!J$126</f>
        <v>120.22062552891649</v>
      </c>
      <c r="K287" s="156">
        <f>RES_hhdet_in_fec!K$126</f>
        <v>74.320886006600873</v>
      </c>
      <c r="L287" s="156">
        <f>RES_hhdet_in_fec!L$126</f>
        <v>135.75568001499579</v>
      </c>
      <c r="M287" s="156">
        <f>RES_hhdet_in_fec!M$126</f>
        <v>125.0434083838357</v>
      </c>
      <c r="N287" s="156">
        <f>RES_hhdet_in_fec!N$126</f>
        <v>0</v>
      </c>
      <c r="O287" s="156">
        <f>RES_hhdet_in_fec!O$126</f>
        <v>351.80463027342978</v>
      </c>
      <c r="P287" s="156">
        <f>RES_hhdet_in_fec!P$126</f>
        <v>114.47603084625125</v>
      </c>
      <c r="Q287" s="156">
        <f>RES_hhdet_in_fec!Q$126</f>
        <v>247.31982357725227</v>
      </c>
    </row>
    <row r="288" spans="1:17" ht="12" customHeight="1" x14ac:dyDescent="0.25">
      <c r="A288" s="23" t="s">
        <v>60</v>
      </c>
      <c r="B288" s="156"/>
      <c r="C288" s="156">
        <f>RES_hhdet_in_fec!C$127</f>
        <v>7.3971241230591872E-2</v>
      </c>
      <c r="D288" s="156">
        <f>RES_hhdet_in_fec!D$127</f>
        <v>0.7070349284329206</v>
      </c>
      <c r="E288" s="156">
        <f>RES_hhdet_in_fec!E$127</f>
        <v>0.33121109896487905</v>
      </c>
      <c r="F288" s="156">
        <f>RES_hhdet_in_fec!F$127</f>
        <v>0.71962847734131652</v>
      </c>
      <c r="G288" s="156">
        <f>RES_hhdet_in_fec!G$127</f>
        <v>0.61172604856359869</v>
      </c>
      <c r="H288" s="156">
        <f>RES_hhdet_in_fec!H$127</f>
        <v>0.49288018721492777</v>
      </c>
      <c r="I288" s="156">
        <f>RES_hhdet_in_fec!I$127</f>
        <v>0.62635304431874261</v>
      </c>
      <c r="J288" s="156">
        <f>RES_hhdet_in_fec!J$127</f>
        <v>0.38149382642733676</v>
      </c>
      <c r="K288" s="156">
        <f>RES_hhdet_in_fec!K$127</f>
        <v>0.28751087297051858</v>
      </c>
      <c r="L288" s="156">
        <f>RES_hhdet_in_fec!L$127</f>
        <v>0.59194039545581834</v>
      </c>
      <c r="M288" s="156">
        <f>RES_hhdet_in_fec!M$127</f>
        <v>0.67825225934778754</v>
      </c>
      <c r="N288" s="156">
        <f>RES_hhdet_in_fec!N$127</f>
        <v>0</v>
      </c>
      <c r="O288" s="156">
        <f>RES_hhdet_in_fec!O$127</f>
        <v>1.714235203490087</v>
      </c>
      <c r="P288" s="156">
        <f>RES_hhdet_in_fec!P$127</f>
        <v>0.60618137021439433</v>
      </c>
      <c r="Q288" s="156">
        <f>RES_hhdet_in_fec!Q$127</f>
        <v>1.3246684477139652</v>
      </c>
    </row>
    <row r="289" spans="1:17" ht="12" customHeight="1" x14ac:dyDescent="0.25">
      <c r="A289" s="158" t="s">
        <v>112</v>
      </c>
      <c r="B289" s="157"/>
      <c r="C289" s="157">
        <f>C290</f>
        <v>0.27054695297528175</v>
      </c>
      <c r="D289" s="157">
        <f t="shared" ref="D289:Q289" si="73">D290</f>
        <v>0.2496607939931462</v>
      </c>
      <c r="E289" s="157">
        <f t="shared" si="73"/>
        <v>0.15736430261224552</v>
      </c>
      <c r="F289" s="157">
        <f t="shared" si="73"/>
        <v>0.21273935808435407</v>
      </c>
      <c r="G289" s="157">
        <f t="shared" si="73"/>
        <v>0.38850188885300158</v>
      </c>
      <c r="H289" s="157">
        <f t="shared" si="73"/>
        <v>0.66596047197581398</v>
      </c>
      <c r="I289" s="157">
        <f t="shared" si="73"/>
        <v>0.50748433952889094</v>
      </c>
      <c r="J289" s="157">
        <f t="shared" si="73"/>
        <v>1.2417189550213719</v>
      </c>
      <c r="K289" s="157">
        <f t="shared" si="73"/>
        <v>0.97568090440211652</v>
      </c>
      <c r="L289" s="157">
        <f t="shared" si="73"/>
        <v>1.1761338563484101</v>
      </c>
      <c r="M289" s="157">
        <f t="shared" si="73"/>
        <v>0.20150792468298823</v>
      </c>
      <c r="N289" s="157">
        <f t="shared" si="73"/>
        <v>0</v>
      </c>
      <c r="O289" s="157">
        <f t="shared" si="73"/>
        <v>0.83902344142339436</v>
      </c>
      <c r="P289" s="157">
        <f t="shared" si="73"/>
        <v>0.5024143639868851</v>
      </c>
      <c r="Q289" s="157">
        <f t="shared" si="73"/>
        <v>0.93835283914136103</v>
      </c>
    </row>
    <row r="290" spans="1:17" ht="12" customHeight="1" x14ac:dyDescent="0.25">
      <c r="A290" s="23" t="s">
        <v>60</v>
      </c>
      <c r="B290" s="156"/>
      <c r="C290" s="156">
        <f>RES_hhdet_in_fec!C$129</f>
        <v>0.27054695297528175</v>
      </c>
      <c r="D290" s="156">
        <f>RES_hhdet_in_fec!D$129</f>
        <v>0.2496607939931462</v>
      </c>
      <c r="E290" s="156">
        <f>RES_hhdet_in_fec!E$129</f>
        <v>0.15736430261224552</v>
      </c>
      <c r="F290" s="156">
        <f>RES_hhdet_in_fec!F$129</f>
        <v>0.21273935808435407</v>
      </c>
      <c r="G290" s="156">
        <f>RES_hhdet_in_fec!G$129</f>
        <v>0.38850188885300158</v>
      </c>
      <c r="H290" s="156">
        <f>RES_hhdet_in_fec!H$129</f>
        <v>0.66596047197581398</v>
      </c>
      <c r="I290" s="156">
        <f>RES_hhdet_in_fec!I$129</f>
        <v>0.50748433952889094</v>
      </c>
      <c r="J290" s="156">
        <f>RES_hhdet_in_fec!J$129</f>
        <v>1.2417189550213719</v>
      </c>
      <c r="K290" s="156">
        <f>RES_hhdet_in_fec!K$129</f>
        <v>0.97568090440211652</v>
      </c>
      <c r="L290" s="156">
        <f>RES_hhdet_in_fec!L$129</f>
        <v>1.1761338563484101</v>
      </c>
      <c r="M290" s="156">
        <f>RES_hhdet_in_fec!M$129</f>
        <v>0.20150792468298823</v>
      </c>
      <c r="N290" s="156">
        <f>RES_hhdet_in_fec!N$129</f>
        <v>0</v>
      </c>
      <c r="O290" s="156">
        <f>RES_hhdet_in_fec!O$129</f>
        <v>0.83902344142339436</v>
      </c>
      <c r="P290" s="156">
        <f>RES_hhdet_in_fec!P$129</f>
        <v>0.5024143639868851</v>
      </c>
      <c r="Q290" s="156">
        <f>RES_hhdet_in_fec!Q$129</f>
        <v>0.93835283914136103</v>
      </c>
    </row>
    <row r="291" spans="1:17" ht="12" customHeight="1" x14ac:dyDescent="0.25">
      <c r="A291" s="158" t="s">
        <v>63</v>
      </c>
      <c r="B291" s="157"/>
      <c r="C291" s="157">
        <f>SUM(C292:C293,C296:C297)</f>
        <v>2.0563963236788831</v>
      </c>
      <c r="D291" s="157">
        <f t="shared" ref="D291:Q291" si="74">SUM(D292:D293,D296:D297)</f>
        <v>20.23207926937134</v>
      </c>
      <c r="E291" s="157">
        <f t="shared" si="74"/>
        <v>10.607309736256298</v>
      </c>
      <c r="F291" s="157">
        <f t="shared" si="74"/>
        <v>18.68067534175599</v>
      </c>
      <c r="G291" s="157">
        <f t="shared" si="74"/>
        <v>18.525452444522053</v>
      </c>
      <c r="H291" s="157">
        <f t="shared" si="74"/>
        <v>17.058032849856218</v>
      </c>
      <c r="I291" s="157">
        <f t="shared" si="74"/>
        <v>19.658166135132578</v>
      </c>
      <c r="J291" s="157">
        <f t="shared" si="74"/>
        <v>16.973117229184616</v>
      </c>
      <c r="K291" s="157">
        <f t="shared" si="74"/>
        <v>11.028188714071426</v>
      </c>
      <c r="L291" s="157">
        <f t="shared" si="74"/>
        <v>18.304329846577968</v>
      </c>
      <c r="M291" s="157">
        <f t="shared" si="74"/>
        <v>20.96275150330489</v>
      </c>
      <c r="N291" s="157">
        <f t="shared" si="74"/>
        <v>0</v>
      </c>
      <c r="O291" s="157">
        <f t="shared" si="74"/>
        <v>60.266114605683804</v>
      </c>
      <c r="P291" s="157">
        <f t="shared" si="74"/>
        <v>20.402752937837526</v>
      </c>
      <c r="Q291" s="157">
        <f t="shared" si="74"/>
        <v>50.199512545792984</v>
      </c>
    </row>
    <row r="292" spans="1:17" ht="12" customHeight="1" x14ac:dyDescent="0.25">
      <c r="A292" s="167" t="s">
        <v>148</v>
      </c>
      <c r="B292" s="132"/>
      <c r="C292" s="132">
        <f>RES_hhdet_in_fec!C$131</f>
        <v>0</v>
      </c>
      <c r="D292" s="132">
        <f>RES_hhdet_in_fec!D$131</f>
        <v>3.5149101936459339</v>
      </c>
      <c r="E292" s="132">
        <f>RES_hhdet_in_fec!E$131</f>
        <v>0</v>
      </c>
      <c r="F292" s="132">
        <f>RES_hhdet_in_fec!F$131</f>
        <v>12.847870197429096</v>
      </c>
      <c r="G292" s="132">
        <f>RES_hhdet_in_fec!G$131</f>
        <v>0</v>
      </c>
      <c r="H292" s="132">
        <f>RES_hhdet_in_fec!H$131</f>
        <v>0</v>
      </c>
      <c r="I292" s="132">
        <f>RES_hhdet_in_fec!I$131</f>
        <v>0</v>
      </c>
      <c r="J292" s="132">
        <f>RES_hhdet_in_fec!J$131</f>
        <v>2.2599216131881557</v>
      </c>
      <c r="K292" s="132">
        <f>RES_hhdet_in_fec!K$131</f>
        <v>0</v>
      </c>
      <c r="L292" s="132">
        <f>RES_hhdet_in_fec!L$131</f>
        <v>10.092055178528527</v>
      </c>
      <c r="M292" s="132">
        <f>RES_hhdet_in_fec!M$131</f>
        <v>0</v>
      </c>
      <c r="N292" s="132">
        <f>RES_hhdet_in_fec!N$131</f>
        <v>0</v>
      </c>
      <c r="O292" s="132">
        <f>RES_hhdet_in_fec!O$131</f>
        <v>0</v>
      </c>
      <c r="P292" s="132">
        <f>RES_hhdet_in_fec!P$131</f>
        <v>6.6364758455432842</v>
      </c>
      <c r="Q292" s="132">
        <f>RES_hhdet_in_fec!Q$131</f>
        <v>0</v>
      </c>
    </row>
    <row r="293" spans="1:17" ht="12" customHeight="1" x14ac:dyDescent="0.25">
      <c r="A293" s="167" t="s">
        <v>147</v>
      </c>
      <c r="B293" s="132"/>
      <c r="C293" s="132">
        <f>SUM(C294:C295)</f>
        <v>2.0563963236788831</v>
      </c>
      <c r="D293" s="132">
        <f t="shared" ref="D293:Q293" si="75">SUM(D294:D295)</f>
        <v>10.335935207086854</v>
      </c>
      <c r="E293" s="132">
        <f t="shared" si="75"/>
        <v>10.607309736256298</v>
      </c>
      <c r="F293" s="132">
        <f t="shared" si="75"/>
        <v>3.0902654965434486</v>
      </c>
      <c r="G293" s="132">
        <f t="shared" si="75"/>
        <v>14.174243268287718</v>
      </c>
      <c r="H293" s="132">
        <f t="shared" si="75"/>
        <v>17.058032849856218</v>
      </c>
      <c r="I293" s="132">
        <f t="shared" si="75"/>
        <v>10.452274601136978</v>
      </c>
      <c r="J293" s="132">
        <f t="shared" si="75"/>
        <v>14.713195615996462</v>
      </c>
      <c r="K293" s="132">
        <f t="shared" si="75"/>
        <v>11.028188714071426</v>
      </c>
      <c r="L293" s="132">
        <f t="shared" si="75"/>
        <v>8.2122746680494405</v>
      </c>
      <c r="M293" s="132">
        <f t="shared" si="75"/>
        <v>20.96275150330489</v>
      </c>
      <c r="N293" s="132">
        <f t="shared" si="75"/>
        <v>0</v>
      </c>
      <c r="O293" s="132">
        <f t="shared" si="75"/>
        <v>41.214871247826089</v>
      </c>
      <c r="P293" s="132">
        <f t="shared" si="75"/>
        <v>13.766277092294242</v>
      </c>
      <c r="Q293" s="132">
        <f t="shared" si="75"/>
        <v>31.464667342974927</v>
      </c>
    </row>
    <row r="294" spans="1:17" ht="12" customHeight="1" x14ac:dyDescent="0.25">
      <c r="A294" s="166" t="s">
        <v>61</v>
      </c>
      <c r="B294" s="165"/>
      <c r="C294" s="165">
        <f>RES_hhdet_in_fec!C$133</f>
        <v>1.4704786229986142</v>
      </c>
      <c r="D294" s="165">
        <f>RES_hhdet_in_fec!D$133</f>
        <v>7.468519962893641</v>
      </c>
      <c r="E294" s="165">
        <f>RES_hhdet_in_fec!E$133</f>
        <v>7.387959322648693</v>
      </c>
      <c r="F294" s="165">
        <f>RES_hhdet_in_fec!F$133</f>
        <v>2.2156767431075481</v>
      </c>
      <c r="G294" s="165">
        <f>RES_hhdet_in_fec!G$133</f>
        <v>10.151016732915711</v>
      </c>
      <c r="H294" s="165">
        <f>RES_hhdet_in_fec!H$133</f>
        <v>11.886963747368158</v>
      </c>
      <c r="I294" s="165">
        <f>RES_hhdet_in_fec!I$133</f>
        <v>7.5317497797194983</v>
      </c>
      <c r="J294" s="165">
        <f>RES_hhdet_in_fec!J$133</f>
        <v>10.294344992989869</v>
      </c>
      <c r="K294" s="165">
        <f>RES_hhdet_in_fec!K$133</f>
        <v>7.7925267839573689</v>
      </c>
      <c r="L294" s="165">
        <f>RES_hhdet_in_fec!L$133</f>
        <v>5.8445072104474374</v>
      </c>
      <c r="M294" s="165">
        <f>RES_hhdet_in_fec!M$133</f>
        <v>15.011883131943389</v>
      </c>
      <c r="N294" s="165">
        <f>RES_hhdet_in_fec!N$133</f>
        <v>0</v>
      </c>
      <c r="O294" s="165">
        <f>RES_hhdet_in_fec!O$133</f>
        <v>30.280212200151286</v>
      </c>
      <c r="P294" s="165">
        <f>RES_hhdet_in_fec!P$133</f>
        <v>9.7943269537785191</v>
      </c>
      <c r="Q294" s="165">
        <f>RES_hhdet_in_fec!Q$133</f>
        <v>22.472787788500735</v>
      </c>
    </row>
    <row r="295" spans="1:17" ht="12" customHeight="1" x14ac:dyDescent="0.25">
      <c r="A295" s="147" t="s">
        <v>59</v>
      </c>
      <c r="B295" s="164"/>
      <c r="C295" s="164">
        <f>RES_hhdet_in_fec!C$134</f>
        <v>0.58591770068026894</v>
      </c>
      <c r="D295" s="164">
        <f>RES_hhdet_in_fec!D$134</f>
        <v>2.8674152441932121</v>
      </c>
      <c r="E295" s="164">
        <f>RES_hhdet_in_fec!E$134</f>
        <v>3.2193504136076037</v>
      </c>
      <c r="F295" s="164">
        <f>RES_hhdet_in_fec!F$134</f>
        <v>0.8745887534359007</v>
      </c>
      <c r="G295" s="164">
        <f>RES_hhdet_in_fec!G$134</f>
        <v>4.0232265353720074</v>
      </c>
      <c r="H295" s="164">
        <f>RES_hhdet_in_fec!H$134</f>
        <v>5.17106910248806</v>
      </c>
      <c r="I295" s="164">
        <f>RES_hhdet_in_fec!I$134</f>
        <v>2.9205248214174793</v>
      </c>
      <c r="J295" s="164">
        <f>RES_hhdet_in_fec!J$134</f>
        <v>4.418850623006592</v>
      </c>
      <c r="K295" s="164">
        <f>RES_hhdet_in_fec!K$134</f>
        <v>3.2356619301140568</v>
      </c>
      <c r="L295" s="164">
        <f>RES_hhdet_in_fec!L$134</f>
        <v>2.3677674576020027</v>
      </c>
      <c r="M295" s="164">
        <f>RES_hhdet_in_fec!M$134</f>
        <v>5.9508683713615005</v>
      </c>
      <c r="N295" s="164">
        <f>RES_hhdet_in_fec!N$134</f>
        <v>0</v>
      </c>
      <c r="O295" s="164">
        <f>RES_hhdet_in_fec!O$134</f>
        <v>10.934659047674801</v>
      </c>
      <c r="P295" s="164">
        <f>RES_hhdet_in_fec!P$134</f>
        <v>3.9719501385157239</v>
      </c>
      <c r="Q295" s="164">
        <f>RES_hhdet_in_fec!Q$134</f>
        <v>8.9918795544741918</v>
      </c>
    </row>
    <row r="296" spans="1:17" ht="12" customHeight="1" x14ac:dyDescent="0.25">
      <c r="A296" s="163" t="s">
        <v>142</v>
      </c>
      <c r="B296" s="162"/>
      <c r="C296" s="162">
        <f>RES_hhdet_in_fec!C$135</f>
        <v>0</v>
      </c>
      <c r="D296" s="162">
        <f>RES_hhdet_in_fec!D$135</f>
        <v>4.8941315790517219</v>
      </c>
      <c r="E296" s="162">
        <f>RES_hhdet_in_fec!E$135</f>
        <v>0</v>
      </c>
      <c r="F296" s="162">
        <f>RES_hhdet_in_fec!F$135</f>
        <v>2.4036959031975451</v>
      </c>
      <c r="G296" s="162">
        <f>RES_hhdet_in_fec!G$135</f>
        <v>3.7157411772361986</v>
      </c>
      <c r="H296" s="162">
        <f>RES_hhdet_in_fec!H$135</f>
        <v>0</v>
      </c>
      <c r="I296" s="162">
        <f>RES_hhdet_in_fec!I$135</f>
        <v>7.4148789627382623</v>
      </c>
      <c r="J296" s="162">
        <f>RES_hhdet_in_fec!J$135</f>
        <v>0</v>
      </c>
      <c r="K296" s="162">
        <f>RES_hhdet_in_fec!K$135</f>
        <v>0</v>
      </c>
      <c r="L296" s="162">
        <f>RES_hhdet_in_fec!L$135</f>
        <v>0</v>
      </c>
      <c r="M296" s="162">
        <f>RES_hhdet_in_fec!M$135</f>
        <v>0</v>
      </c>
      <c r="N296" s="162">
        <f>RES_hhdet_in_fec!N$135</f>
        <v>0</v>
      </c>
      <c r="O296" s="162">
        <f>RES_hhdet_in_fec!O$135</f>
        <v>11.142692379221348</v>
      </c>
      <c r="P296" s="162">
        <f>RES_hhdet_in_fec!P$135</f>
        <v>0</v>
      </c>
      <c r="Q296" s="162">
        <f>RES_hhdet_in_fec!Q$135</f>
        <v>11.561470759907767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1.4871022895868284</v>
      </c>
      <c r="E297" s="160">
        <f t="shared" si="76"/>
        <v>0</v>
      </c>
      <c r="F297" s="160">
        <f t="shared" si="76"/>
        <v>0.33884374458590122</v>
      </c>
      <c r="G297" s="160">
        <f t="shared" si="76"/>
        <v>0.635467998998136</v>
      </c>
      <c r="H297" s="160">
        <f t="shared" si="76"/>
        <v>0</v>
      </c>
      <c r="I297" s="160">
        <f t="shared" si="76"/>
        <v>1.7910125712573377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7.9085509786363657</v>
      </c>
      <c r="P297" s="160">
        <f t="shared" si="76"/>
        <v>0</v>
      </c>
      <c r="Q297" s="160">
        <f t="shared" si="76"/>
        <v>7.1733744429102861</v>
      </c>
    </row>
    <row r="298" spans="1:17" ht="12" customHeight="1" x14ac:dyDescent="0.25">
      <c r="A298" s="148" t="s">
        <v>60</v>
      </c>
      <c r="B298" s="156"/>
      <c r="C298" s="156">
        <f>RES_hhdet_in_fec!C$137</f>
        <v>0</v>
      </c>
      <c r="D298" s="156">
        <f>RES_hhdet_in_fec!D$137</f>
        <v>1.1356209861333355</v>
      </c>
      <c r="E298" s="156">
        <f>RES_hhdet_in_fec!E$137</f>
        <v>0</v>
      </c>
      <c r="F298" s="156">
        <f>RES_hhdet_in_fec!F$137</f>
        <v>0.25777528310784381</v>
      </c>
      <c r="G298" s="156">
        <f>RES_hhdet_in_fec!G$137</f>
        <v>0.48224530501885637</v>
      </c>
      <c r="H298" s="156">
        <f>RES_hhdet_in_fec!H$137</f>
        <v>0</v>
      </c>
      <c r="I298" s="156">
        <f>RES_hhdet_in_fec!I$137</f>
        <v>1.3478330504699281</v>
      </c>
      <c r="J298" s="156">
        <f>RES_hhdet_in_fec!J$137</f>
        <v>0</v>
      </c>
      <c r="K298" s="156">
        <f>RES_hhdet_in_fec!K$137</f>
        <v>0</v>
      </c>
      <c r="L298" s="156">
        <f>RES_hhdet_in_fec!L$137</f>
        <v>0</v>
      </c>
      <c r="M298" s="156">
        <f>RES_hhdet_in_fec!M$137</f>
        <v>0</v>
      </c>
      <c r="N298" s="156">
        <f>RES_hhdet_in_fec!N$137</f>
        <v>0</v>
      </c>
      <c r="O298" s="156">
        <f>RES_hhdet_in_fec!O$137</f>
        <v>6.1801270685350058</v>
      </c>
      <c r="P298" s="156">
        <f>RES_hhdet_in_fec!P$137</f>
        <v>0</v>
      </c>
      <c r="Q298" s="156">
        <f>RES_hhdet_in_fec!Q$137</f>
        <v>5.4618803427773193</v>
      </c>
    </row>
    <row r="299" spans="1:17" ht="12" customHeight="1" x14ac:dyDescent="0.25">
      <c r="A299" s="148" t="s">
        <v>59</v>
      </c>
      <c r="B299" s="156"/>
      <c r="C299" s="156">
        <f>RES_hhdet_in_fec!C$138</f>
        <v>0</v>
      </c>
      <c r="D299" s="156">
        <f>RES_hhdet_in_fec!D$138</f>
        <v>0.35148130345349299</v>
      </c>
      <c r="E299" s="156">
        <f>RES_hhdet_in_fec!E$138</f>
        <v>0</v>
      </c>
      <c r="F299" s="156">
        <f>RES_hhdet_in_fec!F$138</f>
        <v>8.1068461478057394E-2</v>
      </c>
      <c r="G299" s="156">
        <f>RES_hhdet_in_fec!G$138</f>
        <v>0.15322269397927957</v>
      </c>
      <c r="H299" s="156">
        <f>RES_hhdet_in_fec!H$138</f>
        <v>0</v>
      </c>
      <c r="I299" s="156">
        <f>RES_hhdet_in_fec!I$138</f>
        <v>0.44317952078740952</v>
      </c>
      <c r="J299" s="156">
        <f>RES_hhdet_in_fec!J$138</f>
        <v>0</v>
      </c>
      <c r="K299" s="156">
        <f>RES_hhdet_in_fec!K$138</f>
        <v>0</v>
      </c>
      <c r="L299" s="156">
        <f>RES_hhdet_in_fec!L$138</f>
        <v>0</v>
      </c>
      <c r="M299" s="156">
        <f>RES_hhdet_in_fec!M$138</f>
        <v>0</v>
      </c>
      <c r="N299" s="156">
        <f>RES_hhdet_in_fec!N$138</f>
        <v>0</v>
      </c>
      <c r="O299" s="156">
        <f>RES_hhdet_in_fec!O$138</f>
        <v>1.7284239101013599</v>
      </c>
      <c r="P299" s="156">
        <f>RES_hhdet_in_fec!P$138</f>
        <v>0</v>
      </c>
      <c r="Q299" s="156">
        <f>RES_hhdet_in_fec!Q$138</f>
        <v>1.7114941001329671</v>
      </c>
    </row>
    <row r="300" spans="1:17" ht="12" customHeight="1" x14ac:dyDescent="0.25">
      <c r="A300" s="158" t="s">
        <v>62</v>
      </c>
      <c r="B300" s="157"/>
      <c r="C300" s="157">
        <f>SUM(C301:C302)</f>
        <v>1.0334734358839512</v>
      </c>
      <c r="D300" s="157">
        <f t="shared" ref="D300:Q300" si="77">SUM(D301:D302)</f>
        <v>9.3465463690482178</v>
      </c>
      <c r="E300" s="157">
        <f t="shared" si="77"/>
        <v>5.6423594245452771</v>
      </c>
      <c r="F300" s="157">
        <f t="shared" si="77"/>
        <v>8.5979341211106171</v>
      </c>
      <c r="G300" s="157">
        <f t="shared" si="77"/>
        <v>8.7537816955984358</v>
      </c>
      <c r="H300" s="157">
        <f t="shared" si="77"/>
        <v>8.927070079347514</v>
      </c>
      <c r="I300" s="157">
        <f t="shared" si="77"/>
        <v>8.8523862578160148</v>
      </c>
      <c r="J300" s="157">
        <f t="shared" si="77"/>
        <v>8.966363942496324</v>
      </c>
      <c r="K300" s="157">
        <f t="shared" si="77"/>
        <v>5.6430374770242784</v>
      </c>
      <c r="L300" s="157">
        <f t="shared" si="77"/>
        <v>8.8383263151311784</v>
      </c>
      <c r="M300" s="157">
        <f t="shared" si="77"/>
        <v>10.662671728694004</v>
      </c>
      <c r="N300" s="157">
        <f t="shared" si="77"/>
        <v>0</v>
      </c>
      <c r="O300" s="157">
        <f t="shared" si="77"/>
        <v>27.72517934404047</v>
      </c>
      <c r="P300" s="157">
        <f t="shared" si="77"/>
        <v>10.484454699950543</v>
      </c>
      <c r="Q300" s="157">
        <f t="shared" si="77"/>
        <v>22.665358481747869</v>
      </c>
    </row>
    <row r="301" spans="1:17" ht="12" customHeight="1" x14ac:dyDescent="0.25">
      <c r="A301" s="23" t="s">
        <v>57</v>
      </c>
      <c r="B301" s="156"/>
      <c r="C301" s="156">
        <f>RES_hhdet_in_fec!C$140</f>
        <v>0</v>
      </c>
      <c r="D301" s="156">
        <f>RES_hhdet_in_fec!D$140</f>
        <v>0</v>
      </c>
      <c r="E301" s="156">
        <f>RES_hhdet_in_fec!E$140</f>
        <v>0</v>
      </c>
      <c r="F301" s="156">
        <f>RES_hhdet_in_fec!F$140</f>
        <v>0</v>
      </c>
      <c r="G301" s="156">
        <f>RES_hhdet_in_fec!G$140</f>
        <v>0</v>
      </c>
      <c r="H301" s="156">
        <f>RES_hhdet_in_fec!H$140</f>
        <v>0</v>
      </c>
      <c r="I301" s="156">
        <f>RES_hhdet_in_fec!I$140</f>
        <v>0</v>
      </c>
      <c r="J301" s="156">
        <f>RES_hhdet_in_fec!J$140</f>
        <v>0</v>
      </c>
      <c r="K301" s="156">
        <f>RES_hhdet_in_fec!K$140</f>
        <v>0</v>
      </c>
      <c r="L301" s="156">
        <f>RES_hhdet_in_fec!L$140</f>
        <v>0</v>
      </c>
      <c r="M301" s="156">
        <f>RES_hhdet_in_fec!M$140</f>
        <v>0</v>
      </c>
      <c r="N301" s="156">
        <f>RES_hhdet_in_fec!N$140</f>
        <v>0</v>
      </c>
      <c r="O301" s="156">
        <f>RES_hhdet_in_fec!O$140</f>
        <v>0</v>
      </c>
      <c r="P301" s="156">
        <f>RES_hhdet_in_fec!P$140</f>
        <v>0</v>
      </c>
      <c r="Q301" s="156">
        <f>RES_hhdet_in_fec!Q$140</f>
        <v>0</v>
      </c>
    </row>
    <row r="302" spans="1:17" ht="12" customHeight="1" x14ac:dyDescent="0.25">
      <c r="A302" s="29" t="s">
        <v>140</v>
      </c>
      <c r="B302" s="57"/>
      <c r="C302" s="57">
        <f>RES_hhdet_in_fec!C$141</f>
        <v>1.0334734358839512</v>
      </c>
      <c r="D302" s="57">
        <f>RES_hhdet_in_fec!D$141</f>
        <v>9.3465463690482178</v>
      </c>
      <c r="E302" s="57">
        <f>RES_hhdet_in_fec!E$141</f>
        <v>5.6423594245452771</v>
      </c>
      <c r="F302" s="57">
        <f>RES_hhdet_in_fec!F$141</f>
        <v>8.5979341211106171</v>
      </c>
      <c r="G302" s="57">
        <f>RES_hhdet_in_fec!G$141</f>
        <v>8.7537816955984358</v>
      </c>
      <c r="H302" s="57">
        <f>RES_hhdet_in_fec!H$141</f>
        <v>8.927070079347514</v>
      </c>
      <c r="I302" s="57">
        <f>RES_hhdet_in_fec!I$141</f>
        <v>8.8523862578160148</v>
      </c>
      <c r="J302" s="57">
        <f>RES_hhdet_in_fec!J$141</f>
        <v>8.966363942496324</v>
      </c>
      <c r="K302" s="57">
        <f>RES_hhdet_in_fec!K$141</f>
        <v>5.6430374770242784</v>
      </c>
      <c r="L302" s="57">
        <f>RES_hhdet_in_fec!L$141</f>
        <v>8.8383263151311784</v>
      </c>
      <c r="M302" s="57">
        <f>RES_hhdet_in_fec!M$141</f>
        <v>10.662671728694004</v>
      </c>
      <c r="N302" s="57">
        <f>RES_hhdet_in_fec!N$141</f>
        <v>0</v>
      </c>
      <c r="O302" s="57">
        <f>RES_hhdet_in_fec!O$141</f>
        <v>27.72517934404047</v>
      </c>
      <c r="P302" s="57">
        <f>RES_hhdet_in_fec!P$141</f>
        <v>10.484454699950543</v>
      </c>
      <c r="Q302" s="57">
        <f>RES_hhdet_in_fec!Q$141</f>
        <v>22.665358481747869</v>
      </c>
    </row>
    <row r="304" spans="1:17" ht="12" customHeight="1" x14ac:dyDescent="0.25">
      <c r="A304" s="152" t="s">
        <v>192</v>
      </c>
      <c r="B304" s="168"/>
      <c r="C304" s="168">
        <f>SUM(C305,C308,C310,C319)</f>
        <v>19.489727110437176</v>
      </c>
      <c r="D304" s="168">
        <f t="shared" ref="D304:Q304" si="78">SUM(D305,D308,D310,D319)</f>
        <v>169.3202361997468</v>
      </c>
      <c r="E304" s="168">
        <f t="shared" si="78"/>
        <v>90.180761298489543</v>
      </c>
      <c r="F304" s="168">
        <f t="shared" si="78"/>
        <v>159.65033939850113</v>
      </c>
      <c r="G304" s="168">
        <f t="shared" si="78"/>
        <v>150.78838473425003</v>
      </c>
      <c r="H304" s="168">
        <f t="shared" si="78"/>
        <v>142.1844089491465</v>
      </c>
      <c r="I304" s="168">
        <f t="shared" si="78"/>
        <v>126.81511441116287</v>
      </c>
      <c r="J304" s="168">
        <f t="shared" si="78"/>
        <v>138.8103389216102</v>
      </c>
      <c r="K304" s="168">
        <f t="shared" si="78"/>
        <v>87.400535977216464</v>
      </c>
      <c r="L304" s="168">
        <f t="shared" si="78"/>
        <v>157.08997068949259</v>
      </c>
      <c r="M304" s="168">
        <f t="shared" si="78"/>
        <v>148.38437483462209</v>
      </c>
      <c r="N304" s="168">
        <f t="shared" si="78"/>
        <v>0</v>
      </c>
      <c r="O304" s="168">
        <f t="shared" si="78"/>
        <v>416.88641168354184</v>
      </c>
      <c r="P304" s="168">
        <f t="shared" si="78"/>
        <v>140.29210172576651</v>
      </c>
      <c r="Q304" s="168">
        <f t="shared" si="78"/>
        <v>306.48321917608104</v>
      </c>
    </row>
    <row r="305" spans="1:17" ht="12" customHeight="1" x14ac:dyDescent="0.25">
      <c r="A305" s="158" t="s">
        <v>65</v>
      </c>
      <c r="B305" s="157"/>
      <c r="C305" s="157">
        <f>SUM(C306:C307)</f>
        <v>16.148980241550927</v>
      </c>
      <c r="D305" s="157">
        <f t="shared" ref="D305:Q305" si="79">SUM(D306:D307)</f>
        <v>142.78151796708514</v>
      </c>
      <c r="E305" s="157">
        <f t="shared" si="79"/>
        <v>75.033178902649496</v>
      </c>
      <c r="F305" s="157">
        <f t="shared" si="79"/>
        <v>134.84650337927621</v>
      </c>
      <c r="G305" s="157">
        <f t="shared" si="79"/>
        <v>125.45794520687734</v>
      </c>
      <c r="H305" s="157">
        <f t="shared" si="79"/>
        <v>116.73328193062413</v>
      </c>
      <c r="I305" s="157">
        <f t="shared" si="79"/>
        <v>100.36853345689627</v>
      </c>
      <c r="J305" s="157">
        <f t="shared" si="79"/>
        <v>111.82438632196089</v>
      </c>
      <c r="K305" s="157">
        <f t="shared" si="79"/>
        <v>69.446579864123549</v>
      </c>
      <c r="L305" s="157">
        <f t="shared" si="79"/>
        <v>128.85499696563247</v>
      </c>
      <c r="M305" s="157">
        <f t="shared" si="79"/>
        <v>118.430976191292</v>
      </c>
      <c r="N305" s="157">
        <f t="shared" si="79"/>
        <v>0</v>
      </c>
      <c r="O305" s="157">
        <f t="shared" si="79"/>
        <v>334.18013420048811</v>
      </c>
      <c r="P305" s="157">
        <f t="shared" si="79"/>
        <v>110.0657541064267</v>
      </c>
      <c r="Q305" s="157">
        <f t="shared" si="79"/>
        <v>237.048504476262</v>
      </c>
    </row>
    <row r="306" spans="1:17" ht="12" customHeight="1" x14ac:dyDescent="0.25">
      <c r="A306" s="23" t="s">
        <v>149</v>
      </c>
      <c r="B306" s="156"/>
      <c r="C306" s="156">
        <f>RES_hhdet_in_tes!C$126</f>
        <v>16.07317646246538</v>
      </c>
      <c r="D306" s="156">
        <f>RES_hhdet_in_tes!D$126</f>
        <v>142.056520499296</v>
      </c>
      <c r="E306" s="156">
        <f>RES_hhdet_in_tes!E$126</f>
        <v>74.693884716537397</v>
      </c>
      <c r="F306" s="156">
        <f>RES_hhdet_in_tes!F$126</f>
        <v>134.1028364496259</v>
      </c>
      <c r="G306" s="156">
        <f>RES_hhdet_in_tes!G$126</f>
        <v>124.83090473179351</v>
      </c>
      <c r="H306" s="156">
        <f>RES_hhdet_in_tes!H$126</f>
        <v>116.2281698804866</v>
      </c>
      <c r="I306" s="156">
        <f>RES_hhdet_in_tes!I$126</f>
        <v>99.732076866324206</v>
      </c>
      <c r="J306" s="156">
        <f>RES_hhdet_in_tes!J$126</f>
        <v>111.43164533784237</v>
      </c>
      <c r="K306" s="156">
        <f>RES_hhdet_in_tes!K$126</f>
        <v>69.150531298197834</v>
      </c>
      <c r="L306" s="156">
        <f>RES_hhdet_in_tes!L$126</f>
        <v>128.23923027409629</v>
      </c>
      <c r="M306" s="156">
        <f>RES_hhdet_in_tes!M$126</f>
        <v>117.73140051248018</v>
      </c>
      <c r="N306" s="156">
        <f>RES_hhdet_in_tes!N$126</f>
        <v>0</v>
      </c>
      <c r="O306" s="156">
        <f>RES_hhdet_in_tes!O$126</f>
        <v>332.43574912264654</v>
      </c>
      <c r="P306" s="156">
        <f>RES_hhdet_in_tes!P$126</f>
        <v>109.44535860513287</v>
      </c>
      <c r="Q306" s="156">
        <f>RES_hhdet_in_tes!Q$126</f>
        <v>235.70702944872181</v>
      </c>
    </row>
    <row r="307" spans="1:17" ht="12" customHeight="1" x14ac:dyDescent="0.25">
      <c r="A307" s="23" t="s">
        <v>60</v>
      </c>
      <c r="B307" s="156"/>
      <c r="C307" s="156">
        <f>RES_hhdet_in_tes!C$127</f>
        <v>7.5803779085545947E-2</v>
      </c>
      <c r="D307" s="156">
        <f>RES_hhdet_in_tes!D$127</f>
        <v>0.7249974677891311</v>
      </c>
      <c r="E307" s="156">
        <f>RES_hhdet_in_tes!E$127</f>
        <v>0.33929418611209705</v>
      </c>
      <c r="F307" s="156">
        <f>RES_hhdet_in_tes!F$127</f>
        <v>0.74366692965030379</v>
      </c>
      <c r="G307" s="156">
        <f>RES_hhdet_in_tes!G$127</f>
        <v>0.62704047508382832</v>
      </c>
      <c r="H307" s="156">
        <f>RES_hhdet_in_tes!H$127</f>
        <v>0.50511205013753302</v>
      </c>
      <c r="I307" s="156">
        <f>RES_hhdet_in_tes!I$127</f>
        <v>0.63645659057206594</v>
      </c>
      <c r="J307" s="156">
        <f>RES_hhdet_in_tes!J$127</f>
        <v>0.39274098411852126</v>
      </c>
      <c r="K307" s="156">
        <f>RES_hhdet_in_tes!K$127</f>
        <v>0.29604856592571266</v>
      </c>
      <c r="L307" s="156">
        <f>RES_hhdet_in_tes!L$127</f>
        <v>0.61576669153618846</v>
      </c>
      <c r="M307" s="156">
        <f>RES_hhdet_in_tes!M$127</f>
        <v>0.69957567881182636</v>
      </c>
      <c r="N307" s="156">
        <f>RES_hhdet_in_tes!N$127</f>
        <v>0</v>
      </c>
      <c r="O307" s="156">
        <f>RES_hhdet_in_tes!O$127</f>
        <v>1.7443850778415906</v>
      </c>
      <c r="P307" s="156">
        <f>RES_hhdet_in_tes!P$127</f>
        <v>0.62039550129382692</v>
      </c>
      <c r="Q307" s="156">
        <f>RES_hhdet_in_tes!Q$127</f>
        <v>1.3414750275401797</v>
      </c>
    </row>
    <row r="308" spans="1:17" ht="12" customHeight="1" x14ac:dyDescent="0.25">
      <c r="A308" s="158" t="s">
        <v>112</v>
      </c>
      <c r="B308" s="157"/>
      <c r="C308" s="157">
        <f>C309</f>
        <v>0.53862467120721313</v>
      </c>
      <c r="D308" s="157">
        <f t="shared" ref="D308:Q308" si="80">D309</f>
        <v>0.50810555116795475</v>
      </c>
      <c r="E308" s="157">
        <f t="shared" si="80"/>
        <v>0.32861928519551481</v>
      </c>
      <c r="F308" s="157">
        <f t="shared" si="80"/>
        <v>0.4580531353142237</v>
      </c>
      <c r="G308" s="157">
        <f t="shared" si="80"/>
        <v>0.86663610226485677</v>
      </c>
      <c r="H308" s="157">
        <f t="shared" si="80"/>
        <v>1.5425272405034038</v>
      </c>
      <c r="I308" s="157">
        <f t="shared" si="80"/>
        <v>1.2260159746912573</v>
      </c>
      <c r="J308" s="157">
        <f t="shared" si="80"/>
        <v>3.0341660018627441</v>
      </c>
      <c r="K308" s="157">
        <f t="shared" si="80"/>
        <v>2.5117108542441167</v>
      </c>
      <c r="L308" s="157">
        <f t="shared" si="80"/>
        <v>3.2137208146147596</v>
      </c>
      <c r="M308" s="157">
        <f t="shared" si="80"/>
        <v>0.58013478796165086</v>
      </c>
      <c r="N308" s="157">
        <f t="shared" si="80"/>
        <v>0</v>
      </c>
      <c r="O308" s="157">
        <f t="shared" si="80"/>
        <v>2.6726830580757079</v>
      </c>
      <c r="P308" s="157">
        <f t="shared" si="80"/>
        <v>1.6520422740742058</v>
      </c>
      <c r="Q308" s="157">
        <f t="shared" si="80"/>
        <v>3.2089856050963075</v>
      </c>
    </row>
    <row r="309" spans="1:17" ht="12" customHeight="1" x14ac:dyDescent="0.25">
      <c r="A309" s="23" t="s">
        <v>60</v>
      </c>
      <c r="B309" s="156"/>
      <c r="C309" s="156">
        <f>RES_hhdet_in_tes!C$129</f>
        <v>0.53862467120721313</v>
      </c>
      <c r="D309" s="156">
        <f>RES_hhdet_in_tes!D$129</f>
        <v>0.50810555116795475</v>
      </c>
      <c r="E309" s="156">
        <f>RES_hhdet_in_tes!E$129</f>
        <v>0.32861928519551481</v>
      </c>
      <c r="F309" s="156">
        <f>RES_hhdet_in_tes!F$129</f>
        <v>0.4580531353142237</v>
      </c>
      <c r="G309" s="156">
        <f>RES_hhdet_in_tes!G$129</f>
        <v>0.86663610226485677</v>
      </c>
      <c r="H309" s="156">
        <f>RES_hhdet_in_tes!H$129</f>
        <v>1.5425272405034038</v>
      </c>
      <c r="I309" s="156">
        <f>RES_hhdet_in_tes!I$129</f>
        <v>1.2260159746912573</v>
      </c>
      <c r="J309" s="156">
        <f>RES_hhdet_in_tes!J$129</f>
        <v>3.0341660018627441</v>
      </c>
      <c r="K309" s="156">
        <f>RES_hhdet_in_tes!K$129</f>
        <v>2.5117108542441167</v>
      </c>
      <c r="L309" s="156">
        <f>RES_hhdet_in_tes!L$129</f>
        <v>3.2137208146147596</v>
      </c>
      <c r="M309" s="156">
        <f>RES_hhdet_in_tes!M$129</f>
        <v>0.58013478796165086</v>
      </c>
      <c r="N309" s="156">
        <f>RES_hhdet_in_tes!N$129</f>
        <v>0</v>
      </c>
      <c r="O309" s="156">
        <f>RES_hhdet_in_tes!O$129</f>
        <v>2.6726830580757079</v>
      </c>
      <c r="P309" s="156">
        <f>RES_hhdet_in_tes!P$129</f>
        <v>1.6520422740742058</v>
      </c>
      <c r="Q309" s="156">
        <f>RES_hhdet_in_tes!Q$129</f>
        <v>3.2089856050963075</v>
      </c>
    </row>
    <row r="310" spans="1:17" ht="12" customHeight="1" x14ac:dyDescent="0.25">
      <c r="A310" s="158" t="s">
        <v>63</v>
      </c>
      <c r="B310" s="157"/>
      <c r="C310" s="157">
        <f>SUM(C311:C312,C315:C316)</f>
        <v>1.9408560098566978</v>
      </c>
      <c r="D310" s="157">
        <f t="shared" ref="D310:Q310" si="81">SUM(D311:D312,D315:D316)</f>
        <v>18.211901752302936</v>
      </c>
      <c r="E310" s="157">
        <f t="shared" si="81"/>
        <v>10.080269689858541</v>
      </c>
      <c r="F310" s="157">
        <f t="shared" si="81"/>
        <v>17.107687542370392</v>
      </c>
      <c r="G310" s="157">
        <f t="shared" si="81"/>
        <v>17.063710251751228</v>
      </c>
      <c r="H310" s="157">
        <f t="shared" si="81"/>
        <v>16.322757753807714</v>
      </c>
      <c r="I310" s="157">
        <f t="shared" si="81"/>
        <v>17.667492697911221</v>
      </c>
      <c r="J310" s="157">
        <f t="shared" si="81"/>
        <v>16.260096087154409</v>
      </c>
      <c r="K310" s="157">
        <f t="shared" si="81"/>
        <v>10.600547964361716</v>
      </c>
      <c r="L310" s="157">
        <f t="shared" si="81"/>
        <v>17.428407301453653</v>
      </c>
      <c r="M310" s="157">
        <f t="shared" si="81"/>
        <v>20.206511046267636</v>
      </c>
      <c r="N310" s="157">
        <f t="shared" si="81"/>
        <v>0</v>
      </c>
      <c r="O310" s="157">
        <f t="shared" si="81"/>
        <v>56.256601826467794</v>
      </c>
      <c r="P310" s="157">
        <f t="shared" si="81"/>
        <v>19.589191273578077</v>
      </c>
      <c r="Q310" s="157">
        <f t="shared" si="81"/>
        <v>46.730282838425182</v>
      </c>
    </row>
    <row r="311" spans="1:17" ht="12" customHeight="1" x14ac:dyDescent="0.25">
      <c r="A311" s="167" t="s">
        <v>148</v>
      </c>
      <c r="B311" s="132"/>
      <c r="C311" s="132">
        <f>RES_hhdet_in_tes!C$131</f>
        <v>0</v>
      </c>
      <c r="D311" s="132">
        <f>RES_hhdet_in_tes!D$131</f>
        <v>3.2443502603836625</v>
      </c>
      <c r="E311" s="132">
        <f>RES_hhdet_in_tes!E$131</f>
        <v>0</v>
      </c>
      <c r="F311" s="132">
        <f>RES_hhdet_in_tes!F$131</f>
        <v>11.932979680845488</v>
      </c>
      <c r="G311" s="132">
        <f>RES_hhdet_in_tes!G$131</f>
        <v>0</v>
      </c>
      <c r="H311" s="132">
        <f>RES_hhdet_in_tes!H$131</f>
        <v>0</v>
      </c>
      <c r="I311" s="132">
        <f>RES_hhdet_in_tes!I$131</f>
        <v>0</v>
      </c>
      <c r="J311" s="132">
        <f>RES_hhdet_in_tes!J$131</f>
        <v>2.1231200142407523</v>
      </c>
      <c r="K311" s="132">
        <f>RES_hhdet_in_tes!K$131</f>
        <v>0</v>
      </c>
      <c r="L311" s="132">
        <f>RES_hhdet_in_tes!L$131</f>
        <v>9.5187478564662307</v>
      </c>
      <c r="M311" s="132">
        <f>RES_hhdet_in_tes!M$131</f>
        <v>0</v>
      </c>
      <c r="N311" s="132">
        <f>RES_hhdet_in_tes!N$131</f>
        <v>0</v>
      </c>
      <c r="O311" s="132">
        <f>RES_hhdet_in_tes!O$131</f>
        <v>0</v>
      </c>
      <c r="P311" s="132">
        <f>RES_hhdet_in_tes!P$131</f>
        <v>6.2536052875665176</v>
      </c>
      <c r="Q311" s="132">
        <f>RES_hhdet_in_tes!Q$131</f>
        <v>0</v>
      </c>
    </row>
    <row r="312" spans="1:17" ht="12" customHeight="1" x14ac:dyDescent="0.25">
      <c r="A312" s="167" t="s">
        <v>147</v>
      </c>
      <c r="B312" s="132"/>
      <c r="C312" s="132">
        <f>SUM(C313:C314)</f>
        <v>1.9408560098566978</v>
      </c>
      <c r="D312" s="132">
        <f t="shared" ref="D312:Q312" si="82">SUM(D313:D314)</f>
        <v>9.7643964883679324</v>
      </c>
      <c r="E312" s="132">
        <f t="shared" si="82"/>
        <v>10.080269689858541</v>
      </c>
      <c r="F312" s="132">
        <f t="shared" si="82"/>
        <v>2.9342885000287828</v>
      </c>
      <c r="G312" s="132">
        <f t="shared" si="82"/>
        <v>13.492479469687524</v>
      </c>
      <c r="H312" s="132">
        <f t="shared" si="82"/>
        <v>16.322757753807714</v>
      </c>
      <c r="I312" s="132">
        <f t="shared" si="82"/>
        <v>9.9934989904091616</v>
      </c>
      <c r="J312" s="132">
        <f t="shared" si="82"/>
        <v>14.136976072913658</v>
      </c>
      <c r="K312" s="132">
        <f t="shared" si="82"/>
        <v>10.600547964361716</v>
      </c>
      <c r="L312" s="132">
        <f t="shared" si="82"/>
        <v>7.9096594449874233</v>
      </c>
      <c r="M312" s="132">
        <f t="shared" si="82"/>
        <v>20.206511046267636</v>
      </c>
      <c r="N312" s="132">
        <f t="shared" si="82"/>
        <v>0</v>
      </c>
      <c r="O312" s="132">
        <f t="shared" si="82"/>
        <v>39.791223207364133</v>
      </c>
      <c r="P312" s="132">
        <f t="shared" si="82"/>
        <v>13.335585986011559</v>
      </c>
      <c r="Q312" s="132">
        <f t="shared" si="82"/>
        <v>30.494545781415532</v>
      </c>
    </row>
    <row r="313" spans="1:17" ht="12" customHeight="1" x14ac:dyDescent="0.25">
      <c r="A313" s="166" t="s">
        <v>61</v>
      </c>
      <c r="B313" s="165"/>
      <c r="C313" s="165">
        <f>RES_hhdet_in_tes!C$133</f>
        <v>1.3495992575777924</v>
      </c>
      <c r="D313" s="165">
        <f>RES_hhdet_in_tes!D$133</f>
        <v>6.8724995051972719</v>
      </c>
      <c r="E313" s="165">
        <f>RES_hhdet_in_tes!E$133</f>
        <v>6.8316817900876767</v>
      </c>
      <c r="F313" s="165">
        <f>RES_hhdet_in_tes!F$133</f>
        <v>2.0520981850076598</v>
      </c>
      <c r="G313" s="165">
        <f>RES_hhdet_in_tes!G$133</f>
        <v>9.4339682227997876</v>
      </c>
      <c r="H313" s="165">
        <f>RES_hhdet_in_tes!H$133</f>
        <v>11.099125759058195</v>
      </c>
      <c r="I313" s="165">
        <f>RES_hhdet_in_tes!I$133</f>
        <v>7.0468101518336956</v>
      </c>
      <c r="J313" s="165">
        <f>RES_hhdet_in_tes!J$133</f>
        <v>9.6699374827665459</v>
      </c>
      <c r="K313" s="165">
        <f>RES_hhdet_in_tes!K$133</f>
        <v>7.330627198191312</v>
      </c>
      <c r="L313" s="165">
        <f>RES_hhdet_in_tes!L$133</f>
        <v>5.5154797546585215</v>
      </c>
      <c r="M313" s="165">
        <f>RES_hhdet_in_tes!M$133</f>
        <v>14.193696545363199</v>
      </c>
      <c r="N313" s="165">
        <f>RES_hhdet_in_tes!N$133</f>
        <v>0</v>
      </c>
      <c r="O313" s="165">
        <f>RES_hhdet_in_tes!O$133</f>
        <v>28.771302990408426</v>
      </c>
      <c r="P313" s="165">
        <f>RES_hhdet_in_tes!P$133</f>
        <v>9.329260753036051</v>
      </c>
      <c r="Q313" s="165">
        <f>RES_hhdet_in_tes!Q$133</f>
        <v>21.433862806631637</v>
      </c>
    </row>
    <row r="314" spans="1:17" ht="12" customHeight="1" x14ac:dyDescent="0.25">
      <c r="A314" s="147" t="s">
        <v>59</v>
      </c>
      <c r="B314" s="164"/>
      <c r="C314" s="164">
        <f>RES_hhdet_in_tes!C$134</f>
        <v>0.59125675227890551</v>
      </c>
      <c r="D314" s="164">
        <f>RES_hhdet_in_tes!D$134</f>
        <v>2.89189698317066</v>
      </c>
      <c r="E314" s="164">
        <f>RES_hhdet_in_tes!E$134</f>
        <v>3.2485878997708642</v>
      </c>
      <c r="F314" s="164">
        <f>RES_hhdet_in_tes!F$134</f>
        <v>0.88219031502112288</v>
      </c>
      <c r="G314" s="164">
        <f>RES_hhdet_in_tes!G$134</f>
        <v>4.0585112468877371</v>
      </c>
      <c r="H314" s="164">
        <f>RES_hhdet_in_tes!H$134</f>
        <v>5.2236319947495193</v>
      </c>
      <c r="I314" s="164">
        <f>RES_hhdet_in_tes!I$134</f>
        <v>2.9466888385754664</v>
      </c>
      <c r="J314" s="164">
        <f>RES_hhdet_in_tes!J$134</f>
        <v>4.4670385901471121</v>
      </c>
      <c r="K314" s="164">
        <f>RES_hhdet_in_tes!K$134</f>
        <v>3.2699207661704039</v>
      </c>
      <c r="L314" s="164">
        <f>RES_hhdet_in_tes!L$134</f>
        <v>2.3941796903289019</v>
      </c>
      <c r="M314" s="164">
        <f>RES_hhdet_in_tes!M$134</f>
        <v>6.0128145009044376</v>
      </c>
      <c r="N314" s="164">
        <f>RES_hhdet_in_tes!N$134</f>
        <v>0</v>
      </c>
      <c r="O314" s="164">
        <f>RES_hhdet_in_tes!O$134</f>
        <v>11.019920216955708</v>
      </c>
      <c r="P314" s="164">
        <f>RES_hhdet_in_tes!P$134</f>
        <v>4.0063252329755086</v>
      </c>
      <c r="Q314" s="164">
        <f>RES_hhdet_in_tes!Q$134</f>
        <v>9.0606829747838926</v>
      </c>
    </row>
    <row r="315" spans="1:17" ht="12" customHeight="1" x14ac:dyDescent="0.25">
      <c r="A315" s="163" t="s">
        <v>142</v>
      </c>
      <c r="B315" s="162"/>
      <c r="C315" s="162">
        <f>RES_hhdet_in_tes!C$135</f>
        <v>0</v>
      </c>
      <c r="D315" s="162">
        <f>RES_hhdet_in_tes!D$135</f>
        <v>3.9368012146825331</v>
      </c>
      <c r="E315" s="162">
        <f>RES_hhdet_in_tes!E$135</f>
        <v>0</v>
      </c>
      <c r="F315" s="162">
        <f>RES_hhdet_in_tes!F$135</f>
        <v>1.9498153597856192</v>
      </c>
      <c r="G315" s="162">
        <f>RES_hhdet_in_tes!G$135</f>
        <v>3.0244186959249859</v>
      </c>
      <c r="H315" s="162">
        <f>RES_hhdet_in_tes!H$135</f>
        <v>0</v>
      </c>
      <c r="I315" s="162">
        <f>RES_hhdet_in_tes!I$135</f>
        <v>6.1184175218787855</v>
      </c>
      <c r="J315" s="162">
        <f>RES_hhdet_in_tes!J$135</f>
        <v>0</v>
      </c>
      <c r="K315" s="162">
        <f>RES_hhdet_in_tes!K$135</f>
        <v>0</v>
      </c>
      <c r="L315" s="162">
        <f>RES_hhdet_in_tes!L$135</f>
        <v>0</v>
      </c>
      <c r="M315" s="162">
        <f>RES_hhdet_in_tes!M$135</f>
        <v>0</v>
      </c>
      <c r="N315" s="162">
        <f>RES_hhdet_in_tes!N$135</f>
        <v>0</v>
      </c>
      <c r="O315" s="162">
        <f>RES_hhdet_in_tes!O$135</f>
        <v>9.4967729716458376</v>
      </c>
      <c r="P315" s="162">
        <f>RES_hhdet_in_tes!P$135</f>
        <v>0</v>
      </c>
      <c r="Q315" s="162">
        <f>RES_hhdet_in_tes!Q$135</f>
        <v>9.8641951976332916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1.2663537888688077</v>
      </c>
      <c r="E316" s="160">
        <f t="shared" si="83"/>
        <v>0</v>
      </c>
      <c r="F316" s="160">
        <f t="shared" si="83"/>
        <v>0.29060400171050266</v>
      </c>
      <c r="G316" s="160">
        <f t="shared" si="83"/>
        <v>0.54681208613871679</v>
      </c>
      <c r="H316" s="160">
        <f t="shared" si="83"/>
        <v>0</v>
      </c>
      <c r="I316" s="160">
        <f t="shared" si="83"/>
        <v>1.555576185623275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6.9686056474578226</v>
      </c>
      <c r="P316" s="160">
        <f t="shared" si="83"/>
        <v>0</v>
      </c>
      <c r="Q316" s="160">
        <f t="shared" si="83"/>
        <v>6.3715418593763591</v>
      </c>
    </row>
    <row r="317" spans="1:17" ht="12" customHeight="1" x14ac:dyDescent="0.25">
      <c r="A317" s="148" t="s">
        <v>60</v>
      </c>
      <c r="B317" s="156"/>
      <c r="C317" s="156">
        <f>RES_hhdet_in_tes!C$137</f>
        <v>0</v>
      </c>
      <c r="D317" s="156">
        <f>RES_hhdet_in_tes!D$137</f>
        <v>0.90862076652490953</v>
      </c>
      <c r="E317" s="156">
        <f>RES_hhdet_in_tes!E$137</f>
        <v>0</v>
      </c>
      <c r="F317" s="156">
        <f>RES_hhdet_in_tes!F$137</f>
        <v>0.20791505374109823</v>
      </c>
      <c r="G317" s="156">
        <f>RES_hhdet_in_tes!G$137</f>
        <v>0.39079362728677131</v>
      </c>
      <c r="H317" s="156">
        <f>RES_hhdet_in_tes!H$137</f>
        <v>0</v>
      </c>
      <c r="I317" s="156">
        <f>RES_hhdet_in_tes!I$137</f>
        <v>1.1118195724836473</v>
      </c>
      <c r="J317" s="156">
        <f>RES_hhdet_in_tes!J$137</f>
        <v>0</v>
      </c>
      <c r="K317" s="156">
        <f>RES_hhdet_in_tes!K$137</f>
        <v>0</v>
      </c>
      <c r="L317" s="156">
        <f>RES_hhdet_in_tes!L$137</f>
        <v>0</v>
      </c>
      <c r="M317" s="156">
        <f>RES_hhdet_in_tes!M$137</f>
        <v>0</v>
      </c>
      <c r="N317" s="156">
        <f>RES_hhdet_in_tes!N$137</f>
        <v>0</v>
      </c>
      <c r="O317" s="156">
        <f>RES_hhdet_in_tes!O$137</f>
        <v>5.2401817373564628</v>
      </c>
      <c r="P317" s="156">
        <f>RES_hhdet_in_tes!P$137</f>
        <v>0</v>
      </c>
      <c r="Q317" s="156">
        <f>RES_hhdet_in_tes!Q$137</f>
        <v>4.6600477592433913</v>
      </c>
    </row>
    <row r="318" spans="1:17" ht="12" customHeight="1" x14ac:dyDescent="0.25">
      <c r="A318" s="148" t="s">
        <v>59</v>
      </c>
      <c r="B318" s="156"/>
      <c r="C318" s="156">
        <f>RES_hhdet_in_tes!C$138</f>
        <v>0</v>
      </c>
      <c r="D318" s="156">
        <f>RES_hhdet_in_tes!D$138</f>
        <v>0.35773302234389809</v>
      </c>
      <c r="E318" s="156">
        <f>RES_hhdet_in_tes!E$138</f>
        <v>0</v>
      </c>
      <c r="F318" s="156">
        <f>RES_hhdet_in_tes!F$138</f>
        <v>8.2688947969404444E-2</v>
      </c>
      <c r="G318" s="156">
        <f>RES_hhdet_in_tes!G$138</f>
        <v>0.15601845885194551</v>
      </c>
      <c r="H318" s="156">
        <f>RES_hhdet_in_tes!H$138</f>
        <v>0</v>
      </c>
      <c r="I318" s="156">
        <f>RES_hhdet_in_tes!I$138</f>
        <v>0.44375661313962772</v>
      </c>
      <c r="J318" s="156">
        <f>RES_hhdet_in_tes!J$138</f>
        <v>0</v>
      </c>
      <c r="K318" s="156">
        <f>RES_hhdet_in_tes!K$138</f>
        <v>0</v>
      </c>
      <c r="L318" s="156">
        <f>RES_hhdet_in_tes!L$138</f>
        <v>0</v>
      </c>
      <c r="M318" s="156">
        <f>RES_hhdet_in_tes!M$138</f>
        <v>0</v>
      </c>
      <c r="N318" s="156">
        <f>RES_hhdet_in_tes!N$138</f>
        <v>0</v>
      </c>
      <c r="O318" s="156">
        <f>RES_hhdet_in_tes!O$138</f>
        <v>1.7284239101013599</v>
      </c>
      <c r="P318" s="156">
        <f>RES_hhdet_in_tes!P$138</f>
        <v>0</v>
      </c>
      <c r="Q318" s="156">
        <f>RES_hhdet_in_tes!Q$138</f>
        <v>1.7114941001329675</v>
      </c>
    </row>
    <row r="319" spans="1:17" ht="12" customHeight="1" x14ac:dyDescent="0.25">
      <c r="A319" s="158" t="s">
        <v>62</v>
      </c>
      <c r="B319" s="157"/>
      <c r="C319" s="157">
        <f>SUM(C320:C321)</f>
        <v>0.86126618782233799</v>
      </c>
      <c r="D319" s="157">
        <f t="shared" ref="D319:Q319" si="84">SUM(D320:D321)</f>
        <v>7.8187109291907992</v>
      </c>
      <c r="E319" s="157">
        <f t="shared" si="84"/>
        <v>4.7386934207859897</v>
      </c>
      <c r="F319" s="157">
        <f t="shared" si="84"/>
        <v>7.2380953415402871</v>
      </c>
      <c r="G319" s="157">
        <f t="shared" si="84"/>
        <v>7.4000931733565816</v>
      </c>
      <c r="H319" s="157">
        <f t="shared" si="84"/>
        <v>7.5858420242112539</v>
      </c>
      <c r="I319" s="157">
        <f t="shared" si="84"/>
        <v>7.5530722816641083</v>
      </c>
      <c r="J319" s="157">
        <f t="shared" si="84"/>
        <v>7.6916905106321485</v>
      </c>
      <c r="K319" s="157">
        <f t="shared" si="84"/>
        <v>4.8416972944870924</v>
      </c>
      <c r="L319" s="157">
        <f t="shared" si="84"/>
        <v>7.5928456077917126</v>
      </c>
      <c r="M319" s="157">
        <f t="shared" si="84"/>
        <v>9.1667528091008119</v>
      </c>
      <c r="N319" s="157">
        <f t="shared" si="84"/>
        <v>0</v>
      </c>
      <c r="O319" s="157">
        <f t="shared" si="84"/>
        <v>23.776992598510208</v>
      </c>
      <c r="P319" s="157">
        <f t="shared" si="84"/>
        <v>8.9851140716875584</v>
      </c>
      <c r="Q319" s="157">
        <f t="shared" si="84"/>
        <v>19.495446256297573</v>
      </c>
    </row>
    <row r="320" spans="1:17" ht="12" customHeight="1" x14ac:dyDescent="0.25">
      <c r="A320" s="23" t="s">
        <v>57</v>
      </c>
      <c r="B320" s="156"/>
      <c r="C320" s="156">
        <f>RES_hhdet_in_tes!C$140</f>
        <v>0</v>
      </c>
      <c r="D320" s="156">
        <f>RES_hhdet_in_tes!D$140</f>
        <v>0</v>
      </c>
      <c r="E320" s="156">
        <f>RES_hhdet_in_tes!E$140</f>
        <v>0</v>
      </c>
      <c r="F320" s="156">
        <f>RES_hhdet_in_tes!F$140</f>
        <v>0</v>
      </c>
      <c r="G320" s="156">
        <f>RES_hhdet_in_tes!G$140</f>
        <v>0</v>
      </c>
      <c r="H320" s="156">
        <f>RES_hhdet_in_tes!H$140</f>
        <v>0</v>
      </c>
      <c r="I320" s="156">
        <f>RES_hhdet_in_tes!I$140</f>
        <v>0</v>
      </c>
      <c r="J320" s="156">
        <f>RES_hhdet_in_tes!J$140</f>
        <v>0</v>
      </c>
      <c r="K320" s="156">
        <f>RES_hhdet_in_tes!K$140</f>
        <v>0</v>
      </c>
      <c r="L320" s="156">
        <f>RES_hhdet_in_tes!L$140</f>
        <v>0</v>
      </c>
      <c r="M320" s="156">
        <f>RES_hhdet_in_tes!M$140</f>
        <v>0</v>
      </c>
      <c r="N320" s="156">
        <f>RES_hhdet_in_tes!N$140</f>
        <v>0</v>
      </c>
      <c r="O320" s="156">
        <f>RES_hhdet_in_tes!O$140</f>
        <v>0</v>
      </c>
      <c r="P320" s="156">
        <f>RES_hhdet_in_tes!P$140</f>
        <v>0</v>
      </c>
      <c r="Q320" s="156">
        <f>RES_hhdet_in_tes!Q$140</f>
        <v>0</v>
      </c>
    </row>
    <row r="321" spans="1:17" ht="12" customHeight="1" x14ac:dyDescent="0.25">
      <c r="A321" s="29" t="s">
        <v>140</v>
      </c>
      <c r="B321" s="57"/>
      <c r="C321" s="57">
        <f>RES_hhdet_in_tes!C$141</f>
        <v>0.86126618782233799</v>
      </c>
      <c r="D321" s="57">
        <f>RES_hhdet_in_tes!D$141</f>
        <v>7.8187109291907992</v>
      </c>
      <c r="E321" s="57">
        <f>RES_hhdet_in_tes!E$141</f>
        <v>4.7386934207859897</v>
      </c>
      <c r="F321" s="57">
        <f>RES_hhdet_in_tes!F$141</f>
        <v>7.2380953415402871</v>
      </c>
      <c r="G321" s="57">
        <f>RES_hhdet_in_tes!G$141</f>
        <v>7.4000931733565816</v>
      </c>
      <c r="H321" s="57">
        <f>RES_hhdet_in_tes!H$141</f>
        <v>7.5858420242112539</v>
      </c>
      <c r="I321" s="57">
        <f>RES_hhdet_in_tes!I$141</f>
        <v>7.5530722816641083</v>
      </c>
      <c r="J321" s="57">
        <f>RES_hhdet_in_tes!J$141</f>
        <v>7.6916905106321485</v>
      </c>
      <c r="K321" s="57">
        <f>RES_hhdet_in_tes!K$141</f>
        <v>4.8416972944870924</v>
      </c>
      <c r="L321" s="57">
        <f>RES_hhdet_in_tes!L$141</f>
        <v>7.5928456077917126</v>
      </c>
      <c r="M321" s="57">
        <f>RES_hhdet_in_tes!M$141</f>
        <v>9.1667528091008119</v>
      </c>
      <c r="N321" s="57">
        <f>RES_hhdet_in_tes!N$141</f>
        <v>0</v>
      </c>
      <c r="O321" s="57">
        <f>RES_hhdet_in_tes!O$141</f>
        <v>23.776992598510208</v>
      </c>
      <c r="P321" s="57">
        <f>RES_hhdet_in_tes!P$141</f>
        <v>8.9851140716875584</v>
      </c>
      <c r="Q321" s="57">
        <f>RES_hhdet_in_tes!Q$141</f>
        <v>19.495446256297573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0.91862088496482242</v>
      </c>
      <c r="D323" s="175">
        <f t="shared" si="85"/>
        <v>0.90412809637902758</v>
      </c>
      <c r="E323" s="175">
        <f t="shared" si="85"/>
        <v>0.90996425911761636</v>
      </c>
      <c r="F323" s="175">
        <f t="shared" si="85"/>
        <v>0.91546600074210238</v>
      </c>
      <c r="G323" s="175">
        <f t="shared" si="85"/>
        <v>0.91362683972778636</v>
      </c>
      <c r="H323" s="175">
        <f t="shared" si="85"/>
        <v>0.92269215035889462</v>
      </c>
      <c r="I323" s="175">
        <f t="shared" si="85"/>
        <v>0.91179667163188105</v>
      </c>
      <c r="J323" s="175">
        <f t="shared" si="85"/>
        <v>0.93928285958195679</v>
      </c>
      <c r="K323" s="175">
        <f t="shared" si="85"/>
        <v>0.94737681424620657</v>
      </c>
      <c r="L323" s="175">
        <f t="shared" si="85"/>
        <v>0.95398916075658358</v>
      </c>
      <c r="M323" s="175">
        <f t="shared" si="85"/>
        <v>0.9418324412770086</v>
      </c>
      <c r="N323" s="175" t="str">
        <f t="shared" si="85"/>
        <v/>
      </c>
      <c r="O323" s="175">
        <f t="shared" si="85"/>
        <v>0.94243739522828474</v>
      </c>
      <c r="P323" s="175">
        <f t="shared" si="85"/>
        <v>0.95780941417538079</v>
      </c>
      <c r="Q323" s="175">
        <f t="shared" si="85"/>
        <v>0.9504896579235439</v>
      </c>
    </row>
    <row r="324" spans="1:17" ht="12" customHeight="1" x14ac:dyDescent="0.25">
      <c r="A324" s="158" t="s">
        <v>65</v>
      </c>
      <c r="B324" s="169"/>
      <c r="C324" s="169">
        <f t="shared" si="85"/>
        <v>0.9044071923469128</v>
      </c>
      <c r="D324" s="169">
        <f t="shared" si="85"/>
        <v>0.90685838305267752</v>
      </c>
      <c r="E324" s="169">
        <f t="shared" si="85"/>
        <v>0.90733091802543908</v>
      </c>
      <c r="F324" s="169">
        <f t="shared" si="85"/>
        <v>0.91794085756974908</v>
      </c>
      <c r="G324" s="169">
        <f t="shared" si="85"/>
        <v>0.91324501686403059</v>
      </c>
      <c r="H324" s="169">
        <f t="shared" si="85"/>
        <v>0.91594107044516526</v>
      </c>
      <c r="I324" s="169">
        <f t="shared" si="85"/>
        <v>0.91190541097423883</v>
      </c>
      <c r="J324" s="169">
        <f t="shared" si="85"/>
        <v>0.92721742304113175</v>
      </c>
      <c r="K324" s="169">
        <f t="shared" si="85"/>
        <v>0.93081452984736091</v>
      </c>
      <c r="L324" s="169">
        <f t="shared" si="85"/>
        <v>0.9450476405656083</v>
      </c>
      <c r="M324" s="169">
        <f t="shared" si="85"/>
        <v>0.94200932110988012</v>
      </c>
      <c r="N324" s="169" t="str">
        <f t="shared" si="85"/>
        <v/>
      </c>
      <c r="O324" s="169">
        <f t="shared" si="85"/>
        <v>0.94529646600233752</v>
      </c>
      <c r="P324" s="169">
        <f t="shared" si="85"/>
        <v>0.95640978728664716</v>
      </c>
      <c r="Q324" s="169">
        <f t="shared" si="85"/>
        <v>0.95336318349839055</v>
      </c>
    </row>
    <row r="325" spans="1:17" ht="12" customHeight="1" x14ac:dyDescent="0.25">
      <c r="A325" s="23" t="s">
        <v>149</v>
      </c>
      <c r="B325" s="73"/>
      <c r="C325" s="73">
        <f t="shared" si="85"/>
        <v>0.90390647783063305</v>
      </c>
      <c r="D325" s="73">
        <f t="shared" si="85"/>
        <v>0.90632362934276567</v>
      </c>
      <c r="E325" s="73">
        <f t="shared" si="85"/>
        <v>0.90686013633242146</v>
      </c>
      <c r="F325" s="73">
        <f t="shared" si="85"/>
        <v>0.91737245065391715</v>
      </c>
      <c r="G325" s="73">
        <f t="shared" si="85"/>
        <v>0.91274499804484421</v>
      </c>
      <c r="H325" s="73">
        <f t="shared" si="85"/>
        <v>0.91551837326628982</v>
      </c>
      <c r="I325" s="73">
        <f t="shared" si="85"/>
        <v>0.91130889336710752</v>
      </c>
      <c r="J325" s="73">
        <f t="shared" si="85"/>
        <v>0.9268929091625786</v>
      </c>
      <c r="K325" s="73">
        <f t="shared" si="85"/>
        <v>0.93043200927470338</v>
      </c>
      <c r="L325" s="73">
        <f t="shared" si="85"/>
        <v>0.94463252115808916</v>
      </c>
      <c r="M325" s="73">
        <f t="shared" si="85"/>
        <v>0.94152424373374055</v>
      </c>
      <c r="N325" s="73" t="str">
        <f t="shared" si="85"/>
        <v/>
      </c>
      <c r="O325" s="73">
        <f t="shared" si="85"/>
        <v>0.94494421197432976</v>
      </c>
      <c r="P325" s="73">
        <f t="shared" si="85"/>
        <v>0.95605479851170849</v>
      </c>
      <c r="Q325" s="73">
        <f t="shared" si="85"/>
        <v>0.95304543743982129</v>
      </c>
    </row>
    <row r="326" spans="1:17" ht="12" customHeight="1" x14ac:dyDescent="0.25">
      <c r="A326" s="23" t="s">
        <v>60</v>
      </c>
      <c r="B326" s="73"/>
      <c r="C326" s="73">
        <f t="shared" si="85"/>
        <v>1.0247736529016929</v>
      </c>
      <c r="D326" s="73">
        <f t="shared" si="85"/>
        <v>1.0254054483503705</v>
      </c>
      <c r="E326" s="73">
        <f t="shared" si="85"/>
        <v>1.0244046385295655</v>
      </c>
      <c r="F326" s="73">
        <f t="shared" si="85"/>
        <v>1.0334039758929467</v>
      </c>
      <c r="G326" s="73">
        <f t="shared" si="85"/>
        <v>1.0250347791404169</v>
      </c>
      <c r="H326" s="73">
        <f t="shared" si="85"/>
        <v>1.0248171122311138</v>
      </c>
      <c r="I326" s="73">
        <f t="shared" si="85"/>
        <v>1.0161307530073755</v>
      </c>
      <c r="J326" s="73">
        <f t="shared" si="85"/>
        <v>1.0294818865000079</v>
      </c>
      <c r="K326" s="73">
        <f t="shared" si="85"/>
        <v>1.0296952002788067</v>
      </c>
      <c r="L326" s="73">
        <f t="shared" si="85"/>
        <v>1.0402511743805267</v>
      </c>
      <c r="M326" s="73">
        <f t="shared" si="85"/>
        <v>1.0314387739519564</v>
      </c>
      <c r="N326" s="73" t="str">
        <f t="shared" si="85"/>
        <v/>
      </c>
      <c r="O326" s="73">
        <f t="shared" si="85"/>
        <v>1.0175879449273473</v>
      </c>
      <c r="P326" s="73">
        <f t="shared" si="85"/>
        <v>1.023448643884264</v>
      </c>
      <c r="Q326" s="73">
        <f t="shared" si="85"/>
        <v>1.0126873859305838</v>
      </c>
    </row>
    <row r="327" spans="1:17" ht="12" customHeight="1" x14ac:dyDescent="0.25">
      <c r="A327" s="158" t="s">
        <v>112</v>
      </c>
      <c r="B327" s="169"/>
      <c r="C327" s="169">
        <f t="shared" si="85"/>
        <v>1.990873174817918</v>
      </c>
      <c r="D327" s="169">
        <f t="shared" si="85"/>
        <v>2.0351835906678382</v>
      </c>
      <c r="E327" s="169">
        <f t="shared" si="85"/>
        <v>2.0882708450419738</v>
      </c>
      <c r="F327" s="169">
        <f t="shared" si="85"/>
        <v>2.1531189124515424</v>
      </c>
      <c r="G327" s="169">
        <f t="shared" si="85"/>
        <v>2.2307127124233057</v>
      </c>
      <c r="H327" s="169">
        <f t="shared" si="85"/>
        <v>2.3162444400445206</v>
      </c>
      <c r="I327" s="169">
        <f t="shared" si="85"/>
        <v>2.4158695730973596</v>
      </c>
      <c r="J327" s="169">
        <f t="shared" si="85"/>
        <v>2.4435207255175722</v>
      </c>
      <c r="K327" s="169">
        <f t="shared" si="85"/>
        <v>2.574315888434096</v>
      </c>
      <c r="L327" s="169">
        <f t="shared" si="85"/>
        <v>2.7324447785157102</v>
      </c>
      <c r="M327" s="169">
        <f t="shared" si="85"/>
        <v>2.8789676082184732</v>
      </c>
      <c r="N327" s="169" t="str">
        <f t="shared" si="85"/>
        <v/>
      </c>
      <c r="O327" s="169">
        <f t="shared" si="85"/>
        <v>3.1854688750311069</v>
      </c>
      <c r="P327" s="169">
        <f t="shared" si="85"/>
        <v>3.2882066925087563</v>
      </c>
      <c r="Q327" s="169">
        <f t="shared" si="85"/>
        <v>3.4198069971554483</v>
      </c>
    </row>
    <row r="328" spans="1:17" ht="12" customHeight="1" x14ac:dyDescent="0.25">
      <c r="A328" s="23" t="s">
        <v>60</v>
      </c>
      <c r="B328" s="73"/>
      <c r="C328" s="73">
        <f t="shared" si="85"/>
        <v>1.990873174817918</v>
      </c>
      <c r="D328" s="73">
        <f t="shared" si="85"/>
        <v>2.0351835906678382</v>
      </c>
      <c r="E328" s="73">
        <f t="shared" si="85"/>
        <v>2.0882708450419738</v>
      </c>
      <c r="F328" s="73">
        <f t="shared" si="85"/>
        <v>2.1531189124515424</v>
      </c>
      <c r="G328" s="73">
        <f t="shared" si="85"/>
        <v>2.2307127124233057</v>
      </c>
      <c r="H328" s="73">
        <f t="shared" si="85"/>
        <v>2.3162444400445206</v>
      </c>
      <c r="I328" s="73">
        <f t="shared" si="85"/>
        <v>2.4158695730973596</v>
      </c>
      <c r="J328" s="73">
        <f t="shared" si="85"/>
        <v>2.4435207255175722</v>
      </c>
      <c r="K328" s="73">
        <f t="shared" si="85"/>
        <v>2.574315888434096</v>
      </c>
      <c r="L328" s="73">
        <f t="shared" si="85"/>
        <v>2.7324447785157102</v>
      </c>
      <c r="M328" s="73">
        <f t="shared" si="85"/>
        <v>2.8789676082184732</v>
      </c>
      <c r="N328" s="73" t="str">
        <f t="shared" si="85"/>
        <v/>
      </c>
      <c r="O328" s="73">
        <f t="shared" si="85"/>
        <v>3.1854688750311069</v>
      </c>
      <c r="P328" s="73">
        <f t="shared" si="85"/>
        <v>3.2882066925087563</v>
      </c>
      <c r="Q328" s="73">
        <f t="shared" si="85"/>
        <v>3.4198069971554483</v>
      </c>
    </row>
    <row r="329" spans="1:17" ht="12" customHeight="1" x14ac:dyDescent="0.25">
      <c r="A329" s="158" t="s">
        <v>63</v>
      </c>
      <c r="B329" s="169"/>
      <c r="C329" s="169">
        <f t="shared" si="85"/>
        <v>0.94381417993614958</v>
      </c>
      <c r="D329" s="169">
        <f t="shared" si="85"/>
        <v>0.90014978242366406</v>
      </c>
      <c r="E329" s="169">
        <f t="shared" si="85"/>
        <v>0.95031350460180231</v>
      </c>
      <c r="F329" s="169">
        <f t="shared" si="85"/>
        <v>0.91579598860274736</v>
      </c>
      <c r="G329" s="169">
        <f t="shared" si="85"/>
        <v>0.92109546597319092</v>
      </c>
      <c r="H329" s="169">
        <f t="shared" si="85"/>
        <v>0.95689566888982147</v>
      </c>
      <c r="I329" s="169">
        <f t="shared" si="85"/>
        <v>0.89873554717478576</v>
      </c>
      <c r="J329" s="169">
        <f t="shared" si="85"/>
        <v>0.95799114962782472</v>
      </c>
      <c r="K329" s="169">
        <f t="shared" si="85"/>
        <v>0.96122293870759923</v>
      </c>
      <c r="L329" s="169">
        <f t="shared" si="85"/>
        <v>0.95214670231218157</v>
      </c>
      <c r="M329" s="169">
        <f t="shared" si="85"/>
        <v>0.96392456129062887</v>
      </c>
      <c r="N329" s="169" t="str">
        <f t="shared" si="85"/>
        <v/>
      </c>
      <c r="O329" s="169">
        <f t="shared" si="85"/>
        <v>0.93346986435993229</v>
      </c>
      <c r="P329" s="169">
        <f t="shared" si="85"/>
        <v>0.96012490732313505</v>
      </c>
      <c r="Q329" s="169">
        <f t="shared" si="85"/>
        <v>0.93089116743508016</v>
      </c>
    </row>
    <row r="330" spans="1:17" ht="12" customHeight="1" x14ac:dyDescent="0.25">
      <c r="A330" s="167" t="s">
        <v>148</v>
      </c>
      <c r="B330" s="174"/>
      <c r="C330" s="174" t="str">
        <f t="shared" si="85"/>
        <v/>
      </c>
      <c r="D330" s="174">
        <f t="shared" si="85"/>
        <v>0.92302507934587485</v>
      </c>
      <c r="E330" s="174" t="str">
        <f t="shared" si="85"/>
        <v/>
      </c>
      <c r="F330" s="174">
        <f t="shared" si="85"/>
        <v>0.92879049192397034</v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>
        <f t="shared" si="85"/>
        <v>0.93946621947014686</v>
      </c>
      <c r="K330" s="174" t="str">
        <f t="shared" si="85"/>
        <v/>
      </c>
      <c r="L330" s="174">
        <f t="shared" si="85"/>
        <v>0.94319221289217248</v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>
        <f t="shared" si="85"/>
        <v>0.94230815166246962</v>
      </c>
      <c r="Q330" s="174" t="str">
        <f t="shared" si="85"/>
        <v/>
      </c>
    </row>
    <row r="331" spans="1:17" ht="12" customHeight="1" x14ac:dyDescent="0.25">
      <c r="A331" s="167" t="s">
        <v>147</v>
      </c>
      <c r="B331" s="174"/>
      <c r="C331" s="174">
        <f t="shared" si="85"/>
        <v>0.94381417993614958</v>
      </c>
      <c r="D331" s="174">
        <f t="shared" si="85"/>
        <v>0.94470372469759245</v>
      </c>
      <c r="E331" s="174">
        <f t="shared" si="85"/>
        <v>0.95031350460180231</v>
      </c>
      <c r="F331" s="174">
        <f t="shared" si="85"/>
        <v>0.94952634435807193</v>
      </c>
      <c r="G331" s="174">
        <f t="shared" si="85"/>
        <v>0.95190122070745631</v>
      </c>
      <c r="H331" s="174">
        <f t="shared" si="85"/>
        <v>0.95689566888982147</v>
      </c>
      <c r="I331" s="174">
        <f t="shared" si="85"/>
        <v>0.95610758153274011</v>
      </c>
      <c r="J331" s="174">
        <f t="shared" si="85"/>
        <v>0.96083654712941302</v>
      </c>
      <c r="K331" s="174">
        <f t="shared" si="85"/>
        <v>0.96122293870759923</v>
      </c>
      <c r="L331" s="174">
        <f t="shared" si="85"/>
        <v>0.96315086437143083</v>
      </c>
      <c r="M331" s="174">
        <f t="shared" si="85"/>
        <v>0.96392456129062887</v>
      </c>
      <c r="N331" s="174" t="str">
        <f t="shared" si="85"/>
        <v/>
      </c>
      <c r="O331" s="174">
        <f t="shared" si="85"/>
        <v>0.96545790397108067</v>
      </c>
      <c r="P331" s="174">
        <f t="shared" si="85"/>
        <v>0.96871404640519942</v>
      </c>
      <c r="Q331" s="174">
        <f t="shared" si="85"/>
        <v>0.96916790662412666</v>
      </c>
    </row>
    <row r="332" spans="1:17" ht="12" customHeight="1" x14ac:dyDescent="0.25">
      <c r="A332" s="166" t="s">
        <v>61</v>
      </c>
      <c r="B332" s="173"/>
      <c r="C332" s="173">
        <f t="shared" si="85"/>
        <v>0.9177959043196946</v>
      </c>
      <c r="D332" s="173">
        <f t="shared" si="85"/>
        <v>0.92019563974420393</v>
      </c>
      <c r="E332" s="173">
        <f t="shared" si="85"/>
        <v>0.92470484632262662</v>
      </c>
      <c r="F332" s="173">
        <f t="shared" si="85"/>
        <v>0.92617219158492192</v>
      </c>
      <c r="G332" s="173">
        <f t="shared" si="85"/>
        <v>0.92936190245940387</v>
      </c>
      <c r="H332" s="173">
        <f t="shared" si="85"/>
        <v>0.93372252115394938</v>
      </c>
      <c r="I332" s="173">
        <f t="shared" si="85"/>
        <v>0.93561394867477088</v>
      </c>
      <c r="J332" s="173">
        <f t="shared" si="85"/>
        <v>0.9393446100117564</v>
      </c>
      <c r="K332" s="173">
        <f t="shared" si="85"/>
        <v>0.94072531303748885</v>
      </c>
      <c r="L332" s="173">
        <f t="shared" si="85"/>
        <v>0.94370313117233251</v>
      </c>
      <c r="M332" s="173">
        <f t="shared" si="85"/>
        <v>0.94549740499649959</v>
      </c>
      <c r="N332" s="173" t="str">
        <f t="shared" si="85"/>
        <v/>
      </c>
      <c r="O332" s="173">
        <f t="shared" si="85"/>
        <v>0.95016847306851693</v>
      </c>
      <c r="P332" s="173">
        <f t="shared" si="85"/>
        <v>0.95251677803516122</v>
      </c>
      <c r="Q332" s="173">
        <f t="shared" si="85"/>
        <v>0.95376964390680929</v>
      </c>
    </row>
    <row r="333" spans="1:17" ht="12" customHeight="1" x14ac:dyDescent="0.25">
      <c r="A333" s="147" t="s">
        <v>59</v>
      </c>
      <c r="B333" s="172"/>
      <c r="C333" s="172">
        <f t="shared" si="85"/>
        <v>1.0091122893069073</v>
      </c>
      <c r="D333" s="172">
        <f t="shared" si="85"/>
        <v>1.0085379119843301</v>
      </c>
      <c r="E333" s="172">
        <f t="shared" si="85"/>
        <v>1.0090817967623775</v>
      </c>
      <c r="F333" s="172">
        <f t="shared" si="85"/>
        <v>1.0086915839648736</v>
      </c>
      <c r="G333" s="172">
        <f t="shared" si="85"/>
        <v>1.0087702522354902</v>
      </c>
      <c r="H333" s="172">
        <f t="shared" si="85"/>
        <v>1.0101648017498295</v>
      </c>
      <c r="I333" s="172">
        <f t="shared" si="85"/>
        <v>1.0089586696768043</v>
      </c>
      <c r="J333" s="172">
        <f t="shared" si="85"/>
        <v>1.0109050907694483</v>
      </c>
      <c r="K333" s="172">
        <f t="shared" si="85"/>
        <v>1.0105878910702948</v>
      </c>
      <c r="L333" s="172">
        <f t="shared" si="85"/>
        <v>1.0111549099309138</v>
      </c>
      <c r="M333" s="172">
        <f t="shared" si="85"/>
        <v>1.0104095949829863</v>
      </c>
      <c r="N333" s="172" t="str">
        <f t="shared" si="85"/>
        <v/>
      </c>
      <c r="O333" s="172">
        <f t="shared" si="85"/>
        <v>1.0077973322176002</v>
      </c>
      <c r="P333" s="172">
        <f t="shared" si="85"/>
        <v>1.0086544627351819</v>
      </c>
      <c r="Q333" s="172">
        <f t="shared" si="85"/>
        <v>1.0076517284170543</v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>
        <f t="shared" si="85"/>
        <v>0.80439218911341992</v>
      </c>
      <c r="E334" s="171" t="str">
        <f t="shared" si="85"/>
        <v/>
      </c>
      <c r="F334" s="171">
        <f t="shared" si="85"/>
        <v>0.81117389150260399</v>
      </c>
      <c r="G334" s="171">
        <f t="shared" si="85"/>
        <v>0.81394762220079486</v>
      </c>
      <c r="H334" s="171" t="str">
        <f t="shared" si="85"/>
        <v/>
      </c>
      <c r="I334" s="171">
        <f t="shared" si="85"/>
        <v>0.82515406557887994</v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>
        <f t="shared" si="85"/>
        <v>0.85228709978166628</v>
      </c>
      <c r="P334" s="171" t="str">
        <f t="shared" si="85"/>
        <v/>
      </c>
      <c r="Q334" s="171">
        <f t="shared" si="85"/>
        <v>0.85319553216704969</v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>
        <f t="shared" si="85"/>
        <v>0.85155795787299016</v>
      </c>
      <c r="E335" s="170" t="str">
        <f t="shared" si="85"/>
        <v/>
      </c>
      <c r="F335" s="170">
        <f t="shared" si="85"/>
        <v>0.85763425281953476</v>
      </c>
      <c r="G335" s="170">
        <f t="shared" si="85"/>
        <v>0.86048721100166803</v>
      </c>
      <c r="H335" s="170" t="str">
        <f t="shared" si="85"/>
        <v/>
      </c>
      <c r="I335" s="170">
        <f t="shared" si="85"/>
        <v>0.86854565433408426</v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>
        <f t="shared" si="85"/>
        <v>0.88114822377479152</v>
      </c>
      <c r="P335" s="170" t="str">
        <f t="shared" si="85"/>
        <v/>
      </c>
      <c r="Q335" s="170">
        <f t="shared" si="85"/>
        <v>0.88822100534199655</v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>
        <f t="shared" si="85"/>
        <v>0.80010917165124185</v>
      </c>
      <c r="E336" s="73" t="str">
        <f t="shared" si="85"/>
        <v/>
      </c>
      <c r="F336" s="73">
        <f t="shared" si="85"/>
        <v>0.80657482453084584</v>
      </c>
      <c r="G336" s="73">
        <f t="shared" si="85"/>
        <v>0.81036274116031215</v>
      </c>
      <c r="H336" s="73" t="str">
        <f t="shared" si="85"/>
        <v/>
      </c>
      <c r="I336" s="73">
        <f t="shared" si="85"/>
        <v>0.82489413069074569</v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>
        <f t="shared" si="85"/>
        <v>0.84790841341044521</v>
      </c>
      <c r="P336" s="73" t="str">
        <f t="shared" si="85"/>
        <v/>
      </c>
      <c r="Q336" s="73">
        <f t="shared" si="85"/>
        <v>0.8531947730062861</v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>
        <f t="shared" si="85"/>
        <v>1.0177867750829948</v>
      </c>
      <c r="E337" s="73" t="str">
        <f t="shared" si="85"/>
        <v/>
      </c>
      <c r="F337" s="73">
        <f t="shared" si="85"/>
        <v>1.0199891112006074</v>
      </c>
      <c r="G337" s="73">
        <f t="shared" si="85"/>
        <v>1.0182464150711514</v>
      </c>
      <c r="H337" s="73" t="str">
        <f t="shared" si="85"/>
        <v/>
      </c>
      <c r="I337" s="73">
        <f t="shared" si="85"/>
        <v>1.0013021638526818</v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>
        <f t="shared" si="85"/>
        <v>1</v>
      </c>
      <c r="P337" s="73" t="str">
        <f t="shared" si="85"/>
        <v/>
      </c>
      <c r="Q337" s="73">
        <f t="shared" si="85"/>
        <v>1.0000000000000002</v>
      </c>
    </row>
    <row r="338" spans="1:17" ht="12" customHeight="1" x14ac:dyDescent="0.25">
      <c r="A338" s="158" t="s">
        <v>62</v>
      </c>
      <c r="B338" s="169"/>
      <c r="C338" s="169">
        <f t="shared" si="85"/>
        <v>0.83337041661422018</v>
      </c>
      <c r="D338" s="169">
        <f t="shared" si="85"/>
        <v>0.8365347605916813</v>
      </c>
      <c r="E338" s="169">
        <f t="shared" si="85"/>
        <v>0.83984253115315943</v>
      </c>
      <c r="F338" s="169">
        <f t="shared" si="85"/>
        <v>0.84184121901661235</v>
      </c>
      <c r="G338" s="169">
        <f t="shared" si="85"/>
        <v>0.84535957494547598</v>
      </c>
      <c r="H338" s="169">
        <f t="shared" si="85"/>
        <v>0.8497571943297334</v>
      </c>
      <c r="I338" s="169">
        <f t="shared" si="85"/>
        <v>0.85322443708274631</v>
      </c>
      <c r="J338" s="169">
        <f t="shared" si="85"/>
        <v>0.85783831215875295</v>
      </c>
      <c r="K338" s="169">
        <f t="shared" si="85"/>
        <v>0.85799488559134052</v>
      </c>
      <c r="L338" s="169">
        <f t="shared" si="85"/>
        <v>0.85908183711126307</v>
      </c>
      <c r="M338" s="169">
        <f t="shared" si="85"/>
        <v>0.8597050572636904</v>
      </c>
      <c r="N338" s="169" t="str">
        <f t="shared" si="85"/>
        <v/>
      </c>
      <c r="O338" s="169">
        <f t="shared" si="85"/>
        <v>0.85759562827214231</v>
      </c>
      <c r="P338" s="169">
        <f t="shared" si="85"/>
        <v>0.85699393328772189</v>
      </c>
      <c r="Q338" s="169">
        <f t="shared" si="85"/>
        <v>0.86014285950945857</v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0.83337041661422018</v>
      </c>
      <c r="D340" s="65">
        <f t="shared" si="86"/>
        <v>0.8365347605916813</v>
      </c>
      <c r="E340" s="65">
        <f t="shared" si="86"/>
        <v>0.83984253115315943</v>
      </c>
      <c r="F340" s="65">
        <f t="shared" si="86"/>
        <v>0.84184121901661235</v>
      </c>
      <c r="G340" s="65">
        <f t="shared" si="86"/>
        <v>0.84535957494547598</v>
      </c>
      <c r="H340" s="65">
        <f t="shared" si="86"/>
        <v>0.8497571943297334</v>
      </c>
      <c r="I340" s="65">
        <f t="shared" si="86"/>
        <v>0.85322443708274631</v>
      </c>
      <c r="J340" s="65">
        <f t="shared" si="86"/>
        <v>0.85783831215875295</v>
      </c>
      <c r="K340" s="65">
        <f t="shared" si="86"/>
        <v>0.85799488559134052</v>
      </c>
      <c r="L340" s="65">
        <f t="shared" si="86"/>
        <v>0.85908183711126307</v>
      </c>
      <c r="M340" s="65">
        <f t="shared" si="86"/>
        <v>0.8597050572636904</v>
      </c>
      <c r="N340" s="65" t="str">
        <f t="shared" si="86"/>
        <v/>
      </c>
      <c r="O340" s="65">
        <f t="shared" si="86"/>
        <v>0.85759562827214231</v>
      </c>
      <c r="P340" s="65">
        <f t="shared" si="86"/>
        <v>0.85699393328772189</v>
      </c>
      <c r="Q340" s="65">
        <f t="shared" si="86"/>
        <v>0.86014285950945857</v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149</v>
      </c>
      <c r="B344" s="156"/>
      <c r="C344" s="156">
        <f>RES_hhdet_in_emi!C$126</f>
        <v>0</v>
      </c>
      <c r="D344" s="156">
        <f>RES_hhdet_in_emi!D$126</f>
        <v>0</v>
      </c>
      <c r="E344" s="156">
        <f>RES_hhdet_in_emi!E$126</f>
        <v>0</v>
      </c>
      <c r="F344" s="156">
        <f>RES_hhdet_in_emi!F$126</f>
        <v>0</v>
      </c>
      <c r="G344" s="156">
        <f>RES_hhdet_in_emi!G$126</f>
        <v>0</v>
      </c>
      <c r="H344" s="156">
        <f>RES_hhdet_in_emi!H$126</f>
        <v>0</v>
      </c>
      <c r="I344" s="156">
        <f>RES_hhdet_in_emi!I$126</f>
        <v>0</v>
      </c>
      <c r="J344" s="156">
        <f>RES_hhdet_in_emi!J$126</f>
        <v>0</v>
      </c>
      <c r="K344" s="156">
        <f>RES_hhdet_in_emi!K$126</f>
        <v>0</v>
      </c>
      <c r="L344" s="156">
        <f>RES_hhdet_in_emi!L$126</f>
        <v>0</v>
      </c>
      <c r="M344" s="156">
        <f>RES_hhdet_in_emi!M$126</f>
        <v>0</v>
      </c>
      <c r="N344" s="156">
        <f>RES_hhdet_in_emi!N$126</f>
        <v>0</v>
      </c>
      <c r="O344" s="156">
        <f>RES_hhdet_in_emi!O$126</f>
        <v>0</v>
      </c>
      <c r="P344" s="156">
        <f>RES_hhdet_in_emi!P$126</f>
        <v>0</v>
      </c>
      <c r="Q344" s="156">
        <f>RES_hhdet_in_emi!Q$126</f>
        <v>0</v>
      </c>
    </row>
    <row r="345" spans="1:17" ht="12" customHeight="1" x14ac:dyDescent="0.25">
      <c r="A345" s="23" t="s">
        <v>60</v>
      </c>
      <c r="B345" s="156"/>
      <c r="C345" s="156">
        <f>RES_hhdet_in_emi!C$127</f>
        <v>0</v>
      </c>
      <c r="D345" s="156">
        <f>RES_hhdet_in_emi!D$127</f>
        <v>0</v>
      </c>
      <c r="E345" s="156">
        <f>RES_hhdet_in_emi!E$127</f>
        <v>0</v>
      </c>
      <c r="F345" s="156">
        <f>RES_hhdet_in_emi!F$127</f>
        <v>0</v>
      </c>
      <c r="G345" s="156">
        <f>RES_hhdet_in_emi!G$127</f>
        <v>0</v>
      </c>
      <c r="H345" s="156">
        <f>RES_hhdet_in_emi!H$127</f>
        <v>0</v>
      </c>
      <c r="I345" s="156">
        <f>RES_hhdet_in_emi!I$127</f>
        <v>0</v>
      </c>
      <c r="J345" s="156">
        <f>RES_hhdet_in_emi!J$127</f>
        <v>0</v>
      </c>
      <c r="K345" s="156">
        <f>RES_hhdet_in_emi!K$127</f>
        <v>0</v>
      </c>
      <c r="L345" s="156">
        <f>RES_hhdet_in_emi!L$127</f>
        <v>0</v>
      </c>
      <c r="M345" s="156">
        <f>RES_hhdet_in_emi!M$127</f>
        <v>0</v>
      </c>
      <c r="N345" s="156">
        <f>RES_hhdet_in_emi!N$127</f>
        <v>0</v>
      </c>
      <c r="O345" s="156">
        <f>RES_hhdet_in_emi!O$127</f>
        <v>0</v>
      </c>
      <c r="P345" s="156">
        <f>RES_hhdet_in_emi!P$127</f>
        <v>0</v>
      </c>
      <c r="Q345" s="156">
        <f>RES_hhdet_in_emi!Q$127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RES_hhdet_in_emi!C$129</f>
        <v>0</v>
      </c>
      <c r="D347" s="156">
        <f>RES_hhdet_in_emi!D$129</f>
        <v>0</v>
      </c>
      <c r="E347" s="156">
        <f>RES_hhdet_in_emi!E$129</f>
        <v>0</v>
      </c>
      <c r="F347" s="156">
        <f>RES_hhdet_in_emi!F$129</f>
        <v>0</v>
      </c>
      <c r="G347" s="156">
        <f>RES_hhdet_in_emi!G$129</f>
        <v>0</v>
      </c>
      <c r="H347" s="156">
        <f>RES_hhdet_in_emi!H$129</f>
        <v>0</v>
      </c>
      <c r="I347" s="156">
        <f>RES_hhdet_in_emi!I$129</f>
        <v>0</v>
      </c>
      <c r="J347" s="156">
        <f>RES_hhdet_in_emi!J$129</f>
        <v>0</v>
      </c>
      <c r="K347" s="156">
        <f>RES_hhdet_in_emi!K$129</f>
        <v>0</v>
      </c>
      <c r="L347" s="156">
        <f>RES_hhdet_in_emi!L$129</f>
        <v>0</v>
      </c>
      <c r="M347" s="156">
        <f>RES_hhdet_in_emi!M$129</f>
        <v>0</v>
      </c>
      <c r="N347" s="156">
        <f>RES_hhdet_in_emi!N$129</f>
        <v>0</v>
      </c>
      <c r="O347" s="156">
        <f>RES_hhdet_in_emi!O$129</f>
        <v>0</v>
      </c>
      <c r="P347" s="156">
        <f>RES_hhdet_in_emi!P$129</f>
        <v>0</v>
      </c>
      <c r="Q347" s="156">
        <f>RES_hhdet_in_emi!Q$129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148</v>
      </c>
      <c r="B349" s="132"/>
      <c r="C349" s="132">
        <f>RES_hhdet_in_emi!C$131</f>
        <v>0</v>
      </c>
      <c r="D349" s="132">
        <f>RES_hhdet_in_emi!D$131</f>
        <v>0</v>
      </c>
      <c r="E349" s="132">
        <f>RES_hhdet_in_emi!E$131</f>
        <v>0</v>
      </c>
      <c r="F349" s="132">
        <f>RES_hhdet_in_emi!F$131</f>
        <v>0</v>
      </c>
      <c r="G349" s="132">
        <f>RES_hhdet_in_emi!G$131</f>
        <v>0</v>
      </c>
      <c r="H349" s="132">
        <f>RES_hhdet_in_emi!H$131</f>
        <v>0</v>
      </c>
      <c r="I349" s="132">
        <f>RES_hhdet_in_emi!I$131</f>
        <v>0</v>
      </c>
      <c r="J349" s="132">
        <f>RES_hhdet_in_emi!J$131</f>
        <v>0</v>
      </c>
      <c r="K349" s="132">
        <f>RES_hhdet_in_emi!K$131</f>
        <v>0</v>
      </c>
      <c r="L349" s="132">
        <f>RES_hhdet_in_emi!L$131</f>
        <v>0</v>
      </c>
      <c r="M349" s="132">
        <f>RES_hhdet_in_emi!M$131</f>
        <v>0</v>
      </c>
      <c r="N349" s="132">
        <f>RES_hhdet_in_emi!N$131</f>
        <v>0</v>
      </c>
      <c r="O349" s="132">
        <f>RES_hhdet_in_emi!O$131</f>
        <v>0</v>
      </c>
      <c r="P349" s="132">
        <f>RES_hhdet_in_emi!P$131</f>
        <v>0</v>
      </c>
      <c r="Q349" s="132">
        <f>RES_hhdet_in_emi!Q$131</f>
        <v>0</v>
      </c>
    </row>
    <row r="350" spans="1:17" ht="12" customHeight="1" x14ac:dyDescent="0.25">
      <c r="A350" s="167" t="s">
        <v>147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61</v>
      </c>
      <c r="B351" s="165"/>
      <c r="C351" s="165">
        <f>RES_hhdet_in_emi!C$133</f>
        <v>0</v>
      </c>
      <c r="D351" s="165">
        <f>RES_hhdet_in_emi!D$133</f>
        <v>0</v>
      </c>
      <c r="E351" s="165">
        <f>RES_hhdet_in_emi!E$133</f>
        <v>0</v>
      </c>
      <c r="F351" s="165">
        <f>RES_hhdet_in_emi!F$133</f>
        <v>0</v>
      </c>
      <c r="G351" s="165">
        <f>RES_hhdet_in_emi!G$133</f>
        <v>0</v>
      </c>
      <c r="H351" s="165">
        <f>RES_hhdet_in_emi!H$133</f>
        <v>0</v>
      </c>
      <c r="I351" s="165">
        <f>RES_hhdet_in_emi!I$133</f>
        <v>0</v>
      </c>
      <c r="J351" s="165">
        <f>RES_hhdet_in_emi!J$133</f>
        <v>0</v>
      </c>
      <c r="K351" s="165">
        <f>RES_hhdet_in_emi!K$133</f>
        <v>0</v>
      </c>
      <c r="L351" s="165">
        <f>RES_hhdet_in_emi!L$133</f>
        <v>0</v>
      </c>
      <c r="M351" s="165">
        <f>RES_hhdet_in_emi!M$133</f>
        <v>0</v>
      </c>
      <c r="N351" s="165">
        <f>RES_hhdet_in_emi!N$133</f>
        <v>0</v>
      </c>
      <c r="O351" s="165">
        <f>RES_hhdet_in_emi!O$133</f>
        <v>0</v>
      </c>
      <c r="P351" s="165">
        <f>RES_hhdet_in_emi!P$133</f>
        <v>0</v>
      </c>
      <c r="Q351" s="165">
        <f>RES_hhdet_in_emi!Q$133</f>
        <v>0</v>
      </c>
    </row>
    <row r="352" spans="1:17" ht="12" customHeight="1" x14ac:dyDescent="0.25">
      <c r="A352" s="147" t="s">
        <v>59</v>
      </c>
      <c r="B352" s="164"/>
      <c r="C352" s="164">
        <f>RES_hhdet_in_emi!C$134</f>
        <v>0</v>
      </c>
      <c r="D352" s="164">
        <f>RES_hhdet_in_emi!D$134</f>
        <v>0</v>
      </c>
      <c r="E352" s="164">
        <f>RES_hhdet_in_emi!E$134</f>
        <v>0</v>
      </c>
      <c r="F352" s="164">
        <f>RES_hhdet_in_emi!F$134</f>
        <v>0</v>
      </c>
      <c r="G352" s="164">
        <f>RES_hhdet_in_emi!G$134</f>
        <v>0</v>
      </c>
      <c r="H352" s="164">
        <f>RES_hhdet_in_emi!H$134</f>
        <v>0</v>
      </c>
      <c r="I352" s="164">
        <f>RES_hhdet_in_emi!I$134</f>
        <v>0</v>
      </c>
      <c r="J352" s="164">
        <f>RES_hhdet_in_emi!J$134</f>
        <v>0</v>
      </c>
      <c r="K352" s="164">
        <f>RES_hhdet_in_emi!K$134</f>
        <v>0</v>
      </c>
      <c r="L352" s="164">
        <f>RES_hhdet_in_emi!L$134</f>
        <v>0</v>
      </c>
      <c r="M352" s="164">
        <f>RES_hhdet_in_emi!M$134</f>
        <v>0</v>
      </c>
      <c r="N352" s="164">
        <f>RES_hhdet_in_emi!N$134</f>
        <v>0</v>
      </c>
      <c r="O352" s="164">
        <f>RES_hhdet_in_emi!O$134</f>
        <v>0</v>
      </c>
      <c r="P352" s="164">
        <f>RES_hhdet_in_emi!P$134</f>
        <v>0</v>
      </c>
      <c r="Q352" s="164">
        <f>RES_hhdet_in_emi!Q$134</f>
        <v>0</v>
      </c>
    </row>
    <row r="353" spans="1:17" ht="12" customHeight="1" x14ac:dyDescent="0.25">
      <c r="A353" s="163" t="s">
        <v>142</v>
      </c>
      <c r="B353" s="162"/>
      <c r="C353" s="162">
        <f>RES_hhdet_in_emi!C$135</f>
        <v>0</v>
      </c>
      <c r="D353" s="162">
        <f>RES_hhdet_in_emi!D$135</f>
        <v>0</v>
      </c>
      <c r="E353" s="162">
        <f>RES_hhdet_in_emi!E$135</f>
        <v>0</v>
      </c>
      <c r="F353" s="162">
        <f>RES_hhdet_in_emi!F$135</f>
        <v>0</v>
      </c>
      <c r="G353" s="162">
        <f>RES_hhdet_in_emi!G$135</f>
        <v>0</v>
      </c>
      <c r="H353" s="162">
        <f>RES_hhdet_in_emi!H$135</f>
        <v>0</v>
      </c>
      <c r="I353" s="162">
        <f>RES_hhdet_in_emi!I$135</f>
        <v>0</v>
      </c>
      <c r="J353" s="162">
        <f>RES_hhdet_in_emi!J$135</f>
        <v>0</v>
      </c>
      <c r="K353" s="162">
        <f>RES_hhdet_in_emi!K$135</f>
        <v>0</v>
      </c>
      <c r="L353" s="162">
        <f>RES_hhdet_in_emi!L$135</f>
        <v>0</v>
      </c>
      <c r="M353" s="162">
        <f>RES_hhdet_in_emi!M$135</f>
        <v>0</v>
      </c>
      <c r="N353" s="162">
        <f>RES_hhdet_in_emi!N$135</f>
        <v>0</v>
      </c>
      <c r="O353" s="162">
        <f>RES_hhdet_in_emi!O$135</f>
        <v>0</v>
      </c>
      <c r="P353" s="162">
        <f>RES_hhdet_in_emi!P$135</f>
        <v>0</v>
      </c>
      <c r="Q353" s="162">
        <f>RES_hhdet_in_emi!Q$135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RES_hhdet_in_emi!C$137</f>
        <v>0</v>
      </c>
      <c r="D355" s="156">
        <f>RES_hhdet_in_emi!D$137</f>
        <v>0</v>
      </c>
      <c r="E355" s="156">
        <f>RES_hhdet_in_emi!E$137</f>
        <v>0</v>
      </c>
      <c r="F355" s="156">
        <f>RES_hhdet_in_emi!F$137</f>
        <v>0</v>
      </c>
      <c r="G355" s="156">
        <f>RES_hhdet_in_emi!G$137</f>
        <v>0</v>
      </c>
      <c r="H355" s="156">
        <f>RES_hhdet_in_emi!H$137</f>
        <v>0</v>
      </c>
      <c r="I355" s="156">
        <f>RES_hhdet_in_emi!I$137</f>
        <v>0</v>
      </c>
      <c r="J355" s="156">
        <f>RES_hhdet_in_emi!J$137</f>
        <v>0</v>
      </c>
      <c r="K355" s="156">
        <f>RES_hhdet_in_emi!K$137</f>
        <v>0</v>
      </c>
      <c r="L355" s="156">
        <f>RES_hhdet_in_emi!L$137</f>
        <v>0</v>
      </c>
      <c r="M355" s="156">
        <f>RES_hhdet_in_emi!M$137</f>
        <v>0</v>
      </c>
      <c r="N355" s="156">
        <f>RES_hhdet_in_emi!N$137</f>
        <v>0</v>
      </c>
      <c r="O355" s="156">
        <f>RES_hhdet_in_emi!O$137</f>
        <v>0</v>
      </c>
      <c r="P355" s="156">
        <f>RES_hhdet_in_emi!P$137</f>
        <v>0</v>
      </c>
      <c r="Q355" s="156">
        <f>RES_hhdet_in_emi!Q$137</f>
        <v>0</v>
      </c>
    </row>
    <row r="356" spans="1:17" ht="12" customHeight="1" x14ac:dyDescent="0.25">
      <c r="A356" s="148" t="s">
        <v>59</v>
      </c>
      <c r="B356" s="156"/>
      <c r="C356" s="156">
        <f>RES_hhdet_in_emi!C$138</f>
        <v>0</v>
      </c>
      <c r="D356" s="156">
        <f>RES_hhdet_in_emi!D$138</f>
        <v>0</v>
      </c>
      <c r="E356" s="156">
        <f>RES_hhdet_in_emi!E$138</f>
        <v>0</v>
      </c>
      <c r="F356" s="156">
        <f>RES_hhdet_in_emi!F$138</f>
        <v>0</v>
      </c>
      <c r="G356" s="156">
        <f>RES_hhdet_in_emi!G$138</f>
        <v>0</v>
      </c>
      <c r="H356" s="156">
        <f>RES_hhdet_in_emi!H$138</f>
        <v>0</v>
      </c>
      <c r="I356" s="156">
        <f>RES_hhdet_in_emi!I$138</f>
        <v>0</v>
      </c>
      <c r="J356" s="156">
        <f>RES_hhdet_in_emi!J$138</f>
        <v>0</v>
      </c>
      <c r="K356" s="156">
        <f>RES_hhdet_in_emi!K$138</f>
        <v>0</v>
      </c>
      <c r="L356" s="156">
        <f>RES_hhdet_in_emi!L$138</f>
        <v>0</v>
      </c>
      <c r="M356" s="156">
        <f>RES_hhdet_in_emi!M$138</f>
        <v>0</v>
      </c>
      <c r="N356" s="156">
        <f>RES_hhdet_in_emi!N$138</f>
        <v>0</v>
      </c>
      <c r="O356" s="156">
        <f>RES_hhdet_in_emi!O$138</f>
        <v>0</v>
      </c>
      <c r="P356" s="156">
        <f>RES_hhdet_in_emi!P$138</f>
        <v>0</v>
      </c>
      <c r="Q356" s="156">
        <f>RES_hhdet_in_emi!Q$138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RES_hhdet_in_emi!C$140</f>
        <v>0</v>
      </c>
      <c r="D358" s="156">
        <f>RES_hhdet_in_emi!D$140</f>
        <v>0</v>
      </c>
      <c r="E358" s="156">
        <f>RES_hhdet_in_emi!E$140</f>
        <v>0</v>
      </c>
      <c r="F358" s="156">
        <f>RES_hhdet_in_emi!F$140</f>
        <v>0</v>
      </c>
      <c r="G358" s="156">
        <f>RES_hhdet_in_emi!G$140</f>
        <v>0</v>
      </c>
      <c r="H358" s="156">
        <f>RES_hhdet_in_emi!H$140</f>
        <v>0</v>
      </c>
      <c r="I358" s="156">
        <f>RES_hhdet_in_emi!I$140</f>
        <v>0</v>
      </c>
      <c r="J358" s="156">
        <f>RES_hhdet_in_emi!J$140</f>
        <v>0</v>
      </c>
      <c r="K358" s="156">
        <f>RES_hhdet_in_emi!K$140</f>
        <v>0</v>
      </c>
      <c r="L358" s="156">
        <f>RES_hhdet_in_emi!L$140</f>
        <v>0</v>
      </c>
      <c r="M358" s="156">
        <f>RES_hhdet_in_emi!M$140</f>
        <v>0</v>
      </c>
      <c r="N358" s="156">
        <f>RES_hhdet_in_emi!N$140</f>
        <v>0</v>
      </c>
      <c r="O358" s="156">
        <f>RES_hhdet_in_emi!O$140</f>
        <v>0</v>
      </c>
      <c r="P358" s="156">
        <f>RES_hhdet_in_emi!P$140</f>
        <v>0</v>
      </c>
      <c r="Q358" s="156">
        <f>RES_hhdet_in_emi!Q$140</f>
        <v>0</v>
      </c>
    </row>
    <row r="359" spans="1:17" ht="12" customHeight="1" x14ac:dyDescent="0.25">
      <c r="A359" s="29" t="s">
        <v>140</v>
      </c>
      <c r="B359" s="57"/>
      <c r="C359" s="57">
        <f>RES_hhdet_in_emi!C$141</f>
        <v>0</v>
      </c>
      <c r="D359" s="57">
        <f>RES_hhdet_in_emi!D$141</f>
        <v>0</v>
      </c>
      <c r="E359" s="57">
        <f>RES_hhdet_in_emi!E$141</f>
        <v>0</v>
      </c>
      <c r="F359" s="57">
        <f>RES_hhdet_in_emi!F$141</f>
        <v>0</v>
      </c>
      <c r="G359" s="57">
        <f>RES_hhdet_in_emi!G$141</f>
        <v>0</v>
      </c>
      <c r="H359" s="57">
        <f>RES_hhdet_in_emi!H$141</f>
        <v>0</v>
      </c>
      <c r="I359" s="57">
        <f>RES_hhdet_in_emi!I$141</f>
        <v>0</v>
      </c>
      <c r="J359" s="57">
        <f>RES_hhdet_in_emi!J$141</f>
        <v>0</v>
      </c>
      <c r="K359" s="57">
        <f>RES_hhdet_in_emi!K$141</f>
        <v>0</v>
      </c>
      <c r="L359" s="57">
        <f>RES_hhdet_in_emi!L$141</f>
        <v>0</v>
      </c>
      <c r="M359" s="57">
        <f>RES_hhdet_in_emi!M$141</f>
        <v>0</v>
      </c>
      <c r="N359" s="57">
        <f>RES_hhdet_in_emi!N$141</f>
        <v>0</v>
      </c>
      <c r="O359" s="57">
        <f>RES_hhdet_in_emi!O$141</f>
        <v>0</v>
      </c>
      <c r="P359" s="57">
        <f>RES_hhdet_in_emi!P$141</f>
        <v>0</v>
      </c>
      <c r="Q359" s="57">
        <f>RES_hhdet_in_emi!Q$141</f>
        <v>0</v>
      </c>
    </row>
    <row r="361" spans="1:17" ht="12" customHeight="1" x14ac:dyDescent="0.25">
      <c r="A361" s="152" t="s">
        <v>189</v>
      </c>
      <c r="B361" s="168"/>
      <c r="C361" s="168">
        <f>SUM(C362,C365,C367,C376)</f>
        <v>16622.625910963594</v>
      </c>
      <c r="D361" s="168">
        <f t="shared" ref="D361:Q361" si="94">SUM(D362,D365,D367,D376)</f>
        <v>16287.132077287104</v>
      </c>
      <c r="E361" s="168">
        <f t="shared" si="94"/>
        <v>14158.447647690262</v>
      </c>
      <c r="F361" s="168">
        <f t="shared" si="94"/>
        <v>15873.968790908224</v>
      </c>
      <c r="G361" s="168">
        <f t="shared" si="94"/>
        <v>15139.14782001837</v>
      </c>
      <c r="H361" s="168">
        <f t="shared" si="94"/>
        <v>13643.749195104157</v>
      </c>
      <c r="I361" s="168">
        <f t="shared" si="94"/>
        <v>12245.600106211255</v>
      </c>
      <c r="J361" s="168">
        <f t="shared" si="94"/>
        <v>12967.519469607705</v>
      </c>
      <c r="K361" s="168">
        <f t="shared" si="94"/>
        <v>12779.382187473371</v>
      </c>
      <c r="L361" s="168">
        <f t="shared" si="94"/>
        <v>14380.461321321229</v>
      </c>
      <c r="M361" s="168">
        <f t="shared" si="94"/>
        <v>12074.092000432611</v>
      </c>
      <c r="N361" s="168">
        <f t="shared" si="94"/>
        <v>0</v>
      </c>
      <c r="O361" s="168">
        <f t="shared" si="94"/>
        <v>12978.368562293073</v>
      </c>
      <c r="P361" s="168">
        <f t="shared" si="94"/>
        <v>11500.522094022243</v>
      </c>
      <c r="Q361" s="168">
        <f t="shared" si="94"/>
        <v>11147.477414468704</v>
      </c>
    </row>
    <row r="362" spans="1:17" ht="12" customHeight="1" x14ac:dyDescent="0.25">
      <c r="A362" s="158" t="s">
        <v>65</v>
      </c>
      <c r="B362" s="157"/>
      <c r="C362" s="157">
        <f>SUM(C363:C364)</f>
        <v>13989.792843797984</v>
      </c>
      <c r="D362" s="157">
        <f t="shared" ref="D362:Q362" si="95">SUM(D363:D364)</f>
        <v>13692.988418275398</v>
      </c>
      <c r="E362" s="157">
        <f t="shared" si="95"/>
        <v>11814.455563669799</v>
      </c>
      <c r="F362" s="157">
        <f t="shared" si="95"/>
        <v>13371.584850946594</v>
      </c>
      <c r="G362" s="157">
        <f t="shared" si="95"/>
        <v>12601.239009525487</v>
      </c>
      <c r="H362" s="157">
        <f t="shared" si="95"/>
        <v>11284.06915578681</v>
      </c>
      <c r="I362" s="157">
        <f t="shared" si="95"/>
        <v>9690.6931793459298</v>
      </c>
      <c r="J362" s="157">
        <f t="shared" si="95"/>
        <v>10582.455017911336</v>
      </c>
      <c r="K362" s="157">
        <f t="shared" si="95"/>
        <v>10334.898667467354</v>
      </c>
      <c r="L362" s="157">
        <f t="shared" si="95"/>
        <v>11907.3566762297</v>
      </c>
      <c r="M362" s="157">
        <f t="shared" si="95"/>
        <v>9634.9632815585865</v>
      </c>
      <c r="N362" s="157">
        <f t="shared" si="95"/>
        <v>0</v>
      </c>
      <c r="O362" s="157">
        <f t="shared" si="95"/>
        <v>10372.118470153453</v>
      </c>
      <c r="P362" s="157">
        <f t="shared" si="95"/>
        <v>9035.9046248606301</v>
      </c>
      <c r="Q362" s="157">
        <f t="shared" si="95"/>
        <v>8595.9947069736536</v>
      </c>
    </row>
    <row r="363" spans="1:17" ht="12" customHeight="1" x14ac:dyDescent="0.25">
      <c r="A363" s="23" t="s">
        <v>149</v>
      </c>
      <c r="B363" s="156"/>
      <c r="C363" s="156">
        <f t="shared" ref="C363:Q366" si="96">IF(C287=0,0,C287/0.086*1000000/C$49)</f>
        <v>13931.837552359117</v>
      </c>
      <c r="D363" s="156">
        <f t="shared" si="96"/>
        <v>13631.498121792896</v>
      </c>
      <c r="E363" s="156">
        <f t="shared" si="96"/>
        <v>11767.137064817181</v>
      </c>
      <c r="F363" s="156">
        <f t="shared" si="96"/>
        <v>13306.081089884656</v>
      </c>
      <c r="G363" s="156">
        <f t="shared" si="96"/>
        <v>12545.12654240379</v>
      </c>
      <c r="H363" s="156">
        <f t="shared" si="96"/>
        <v>11240.429638592364</v>
      </c>
      <c r="I363" s="156">
        <f t="shared" si="96"/>
        <v>9635.5456259002458</v>
      </c>
      <c r="J363" s="156">
        <f t="shared" si="96"/>
        <v>10548.980139697271</v>
      </c>
      <c r="K363" s="156">
        <f t="shared" si="96"/>
        <v>10295.072108229771</v>
      </c>
      <c r="L363" s="156">
        <f t="shared" si="96"/>
        <v>11855.662004928927</v>
      </c>
      <c r="M363" s="156">
        <f t="shared" si="96"/>
        <v>9582.9838885007975</v>
      </c>
      <c r="N363" s="156">
        <f t="shared" si="96"/>
        <v>0</v>
      </c>
      <c r="O363" s="156">
        <f t="shared" si="96"/>
        <v>10321.823415624129</v>
      </c>
      <c r="P363" s="156">
        <f t="shared" si="96"/>
        <v>8988.3091108265253</v>
      </c>
      <c r="Q363" s="156">
        <f t="shared" si="96"/>
        <v>8550.1990294892676</v>
      </c>
    </row>
    <row r="364" spans="1:17" ht="12" customHeight="1" x14ac:dyDescent="0.25">
      <c r="A364" s="23" t="s">
        <v>60</v>
      </c>
      <c r="B364" s="156"/>
      <c r="C364" s="156">
        <f t="shared" si="96"/>
        <v>57.955291438867199</v>
      </c>
      <c r="D364" s="156">
        <f t="shared" si="96"/>
        <v>61.490296482502245</v>
      </c>
      <c r="E364" s="156">
        <f t="shared" si="96"/>
        <v>47.318498852616955</v>
      </c>
      <c r="F364" s="156">
        <f t="shared" si="96"/>
        <v>65.503761061937624</v>
      </c>
      <c r="G364" s="156">
        <f t="shared" si="96"/>
        <v>56.112467121696554</v>
      </c>
      <c r="H364" s="156">
        <f t="shared" si="96"/>
        <v>43.639517194446633</v>
      </c>
      <c r="I364" s="156">
        <f t="shared" si="96"/>
        <v>55.147553445684551</v>
      </c>
      <c r="J364" s="156">
        <f t="shared" si="96"/>
        <v>33.474878214064169</v>
      </c>
      <c r="K364" s="156">
        <f t="shared" si="96"/>
        <v>39.826559237583481</v>
      </c>
      <c r="L364" s="156">
        <f t="shared" si="96"/>
        <v>51.694671300773173</v>
      </c>
      <c r="M364" s="156">
        <f t="shared" si="96"/>
        <v>51.979393057789721</v>
      </c>
      <c r="N364" s="156">
        <f t="shared" si="96"/>
        <v>0</v>
      </c>
      <c r="O364" s="156">
        <f t="shared" si="96"/>
        <v>50.295054529325007</v>
      </c>
      <c r="P364" s="156">
        <f t="shared" si="96"/>
        <v>47.595514034104646</v>
      </c>
      <c r="Q364" s="156">
        <f t="shared" si="96"/>
        <v>45.795677484385649</v>
      </c>
    </row>
    <row r="365" spans="1:17" ht="12" customHeight="1" x14ac:dyDescent="0.25">
      <c r="A365" s="158" t="s">
        <v>112</v>
      </c>
      <c r="B365" s="157"/>
      <c r="C365" s="157">
        <f>C366</f>
        <v>211.96923624279293</v>
      </c>
      <c r="D365" s="157">
        <f t="shared" ref="D365:Q365" si="97">D366</f>
        <v>21.712811666491742</v>
      </c>
      <c r="E365" s="157">
        <f t="shared" si="97"/>
        <v>22.481863065192719</v>
      </c>
      <c r="F365" s="157">
        <f t="shared" si="97"/>
        <v>19.364475585946138</v>
      </c>
      <c r="G365" s="157">
        <f t="shared" si="97"/>
        <v>35.636539454498354</v>
      </c>
      <c r="H365" s="157">
        <f t="shared" si="97"/>
        <v>58.964012393822046</v>
      </c>
      <c r="I365" s="157">
        <f t="shared" si="97"/>
        <v>44.681701463520746</v>
      </c>
      <c r="J365" s="157">
        <f t="shared" si="97"/>
        <v>108.95691598656212</v>
      </c>
      <c r="K365" s="157">
        <f t="shared" si="97"/>
        <v>135.1531958936886</v>
      </c>
      <c r="L365" s="157">
        <f t="shared" si="97"/>
        <v>102.71279604566175</v>
      </c>
      <c r="M365" s="157">
        <f t="shared" si="97"/>
        <v>15.443014714655957</v>
      </c>
      <c r="N365" s="157">
        <f t="shared" si="97"/>
        <v>0</v>
      </c>
      <c r="O365" s="157">
        <f t="shared" si="97"/>
        <v>24.616651000899576</v>
      </c>
      <c r="P365" s="157">
        <f t="shared" si="97"/>
        <v>39.448044903815024</v>
      </c>
      <c r="Q365" s="157">
        <f t="shared" si="97"/>
        <v>32.440195931317596</v>
      </c>
    </row>
    <row r="366" spans="1:17" ht="12" customHeight="1" x14ac:dyDescent="0.25">
      <c r="A366" s="23" t="s">
        <v>60</v>
      </c>
      <c r="B366" s="156"/>
      <c r="C366" s="156">
        <f t="shared" si="96"/>
        <v>211.96923624279293</v>
      </c>
      <c r="D366" s="156">
        <f t="shared" si="96"/>
        <v>21.712811666491742</v>
      </c>
      <c r="E366" s="156">
        <f t="shared" si="96"/>
        <v>22.481863065192719</v>
      </c>
      <c r="F366" s="156">
        <f t="shared" si="96"/>
        <v>19.364475585946138</v>
      </c>
      <c r="G366" s="156">
        <f t="shared" si="96"/>
        <v>35.636539454498354</v>
      </c>
      <c r="H366" s="156">
        <f t="shared" si="96"/>
        <v>58.964012393822046</v>
      </c>
      <c r="I366" s="156">
        <f t="shared" si="96"/>
        <v>44.681701463520746</v>
      </c>
      <c r="J366" s="156">
        <f t="shared" si="96"/>
        <v>108.95691598656212</v>
      </c>
      <c r="K366" s="156">
        <f t="shared" si="96"/>
        <v>135.1531958936886</v>
      </c>
      <c r="L366" s="156">
        <f t="shared" si="96"/>
        <v>102.71279604566175</v>
      </c>
      <c r="M366" s="156">
        <f t="shared" si="96"/>
        <v>15.443014714655957</v>
      </c>
      <c r="N366" s="156">
        <f t="shared" si="96"/>
        <v>0</v>
      </c>
      <c r="O366" s="156">
        <f t="shared" si="96"/>
        <v>24.616651000899576</v>
      </c>
      <c r="P366" s="156">
        <f t="shared" si="96"/>
        <v>39.448044903815024</v>
      </c>
      <c r="Q366" s="156">
        <f t="shared" si="96"/>
        <v>32.440195931317596</v>
      </c>
    </row>
    <row r="367" spans="1:17" ht="12" customHeight="1" x14ac:dyDescent="0.25">
      <c r="A367" s="158" t="s">
        <v>63</v>
      </c>
      <c r="B367" s="157"/>
      <c r="C367" s="157">
        <f>IF(C291=0,0,C291/0.086*1000000/SUM(C$53:C$56))</f>
        <v>1611.1538250535202</v>
      </c>
      <c r="D367" s="157">
        <f t="shared" ref="D367:Q367" si="98">IF(D291=0,0,D291/0.086*1000000/SUM(D$53:D$56))</f>
        <v>1759.5687323234724</v>
      </c>
      <c r="E367" s="157">
        <f t="shared" si="98"/>
        <v>1515.4141124890837</v>
      </c>
      <c r="F367" s="157">
        <f t="shared" si="98"/>
        <v>1700.3975420523007</v>
      </c>
      <c r="G367" s="157">
        <f t="shared" si="98"/>
        <v>1699.3045230764326</v>
      </c>
      <c r="H367" s="157">
        <f t="shared" si="98"/>
        <v>1510.314955163997</v>
      </c>
      <c r="I367" s="157">
        <f t="shared" si="98"/>
        <v>1730.812642190474</v>
      </c>
      <c r="J367" s="157">
        <f t="shared" si="98"/>
        <v>1489.3374225236889</v>
      </c>
      <c r="K367" s="157">
        <f t="shared" si="98"/>
        <v>1527.6459167137389</v>
      </c>
      <c r="L367" s="157">
        <f t="shared" si="98"/>
        <v>1598.533099048155</v>
      </c>
      <c r="M367" s="157">
        <f t="shared" si="98"/>
        <v>1606.5277851206197</v>
      </c>
      <c r="N367" s="157">
        <f t="shared" si="98"/>
        <v>0</v>
      </c>
      <c r="O367" s="157">
        <f t="shared" si="98"/>
        <v>1768.18648584062</v>
      </c>
      <c r="P367" s="157">
        <f t="shared" si="98"/>
        <v>1601.9619894352149</v>
      </c>
      <c r="Q367" s="157">
        <f t="shared" si="98"/>
        <v>1735.4687434337613</v>
      </c>
    </row>
    <row r="368" spans="1:17" ht="12" customHeight="1" x14ac:dyDescent="0.25">
      <c r="A368" s="167" t="s">
        <v>148</v>
      </c>
      <c r="B368" s="132"/>
      <c r="C368" s="132">
        <f>IF(C292=0,0,C292/0.086*1000000/C$53)</f>
        <v>0</v>
      </c>
      <c r="D368" s="132">
        <f t="shared" ref="D368:Q368" si="99">IF(D292=0,0,D292/0.086*1000000/D$53)</f>
        <v>1685.7501292188749</v>
      </c>
      <c r="E368" s="132">
        <f t="shared" si="99"/>
        <v>0</v>
      </c>
      <c r="F368" s="132">
        <f t="shared" si="99"/>
        <v>1656.4998761888305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1467.7487002646019</v>
      </c>
      <c r="K368" s="132">
        <f t="shared" si="99"/>
        <v>0</v>
      </c>
      <c r="L368" s="132">
        <f t="shared" si="99"/>
        <v>1598.3675788280466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1610.5276134433768</v>
      </c>
      <c r="Q368" s="132">
        <f t="shared" si="99"/>
        <v>0</v>
      </c>
    </row>
    <row r="369" spans="1:17" ht="12" customHeight="1" x14ac:dyDescent="0.25">
      <c r="A369" s="167" t="s">
        <v>147</v>
      </c>
      <c r="B369" s="132"/>
      <c r="C369" s="132">
        <f>IF(C293=0,0,C293/0.086*1000000/C$54)</f>
        <v>1611.1538250535202</v>
      </c>
      <c r="D369" s="132">
        <f t="shared" ref="D369:Q369" si="100">IF(D293=0,0,D293/0.086*1000000/D$54)</f>
        <v>1647.6105659027392</v>
      </c>
      <c r="E369" s="132">
        <f t="shared" si="100"/>
        <v>1515.4141124890837</v>
      </c>
      <c r="F369" s="132">
        <f t="shared" si="100"/>
        <v>1637.540288841798</v>
      </c>
      <c r="G369" s="132">
        <f t="shared" si="100"/>
        <v>1621.5074298568366</v>
      </c>
      <c r="H369" s="132">
        <f t="shared" si="100"/>
        <v>1510.314955163997</v>
      </c>
      <c r="I369" s="132">
        <f t="shared" si="100"/>
        <v>1592.41056898543</v>
      </c>
      <c r="J369" s="132">
        <f t="shared" si="100"/>
        <v>1492.7098062670611</v>
      </c>
      <c r="K369" s="132">
        <f t="shared" si="100"/>
        <v>1527.6459167137389</v>
      </c>
      <c r="L369" s="132">
        <f t="shared" si="100"/>
        <v>1598.7365536175869</v>
      </c>
      <c r="M369" s="132">
        <f t="shared" si="100"/>
        <v>1606.5277851206197</v>
      </c>
      <c r="N369" s="132">
        <f t="shared" si="100"/>
        <v>0</v>
      </c>
      <c r="O369" s="132">
        <f t="shared" si="100"/>
        <v>1646.5429463878875</v>
      </c>
      <c r="P369" s="132">
        <f t="shared" si="100"/>
        <v>1597.8651215458026</v>
      </c>
      <c r="Q369" s="132">
        <f t="shared" si="100"/>
        <v>1597.5897587466466</v>
      </c>
    </row>
    <row r="370" spans="1:17" ht="12" customHeight="1" x14ac:dyDescent="0.25">
      <c r="A370" s="166" t="s">
        <v>61</v>
      </c>
      <c r="B370" s="165"/>
      <c r="C370" s="165">
        <f t="shared" ref="C370:Q371" si="101">IF(C294=0,0,C294/0.086*1000000/C$54)</f>
        <v>1152.0966220486243</v>
      </c>
      <c r="D370" s="165">
        <f t="shared" si="101"/>
        <v>1190.5272388009942</v>
      </c>
      <c r="E370" s="165">
        <f t="shared" si="101"/>
        <v>1055.4813707163912</v>
      </c>
      <c r="F370" s="165">
        <f t="shared" si="101"/>
        <v>1174.093273845468</v>
      </c>
      <c r="G370" s="165">
        <f t="shared" si="101"/>
        <v>1161.2576940773993</v>
      </c>
      <c r="H370" s="165">
        <f t="shared" si="101"/>
        <v>1052.4694891353618</v>
      </c>
      <c r="I370" s="165">
        <f t="shared" si="101"/>
        <v>1147.4667868823853</v>
      </c>
      <c r="J370" s="165">
        <f t="shared" si="101"/>
        <v>1044.4005585996208</v>
      </c>
      <c r="K370" s="165">
        <f t="shared" si="101"/>
        <v>1079.435801384657</v>
      </c>
      <c r="L370" s="165">
        <f t="shared" si="101"/>
        <v>1137.787968974885</v>
      </c>
      <c r="M370" s="165">
        <f t="shared" si="101"/>
        <v>1150.4695533240676</v>
      </c>
      <c r="N370" s="165">
        <f t="shared" si="101"/>
        <v>0</v>
      </c>
      <c r="O370" s="165">
        <f t="shared" si="101"/>
        <v>1209.7009720955355</v>
      </c>
      <c r="P370" s="165">
        <f t="shared" si="101"/>
        <v>1136.8370201714765</v>
      </c>
      <c r="Q370" s="165">
        <f t="shared" si="101"/>
        <v>1141.0352834831838</v>
      </c>
    </row>
    <row r="371" spans="1:17" ht="12" customHeight="1" x14ac:dyDescent="0.25">
      <c r="A371" s="147" t="s">
        <v>59</v>
      </c>
      <c r="B371" s="164"/>
      <c r="C371" s="164">
        <f t="shared" si="101"/>
        <v>459.057203004896</v>
      </c>
      <c r="D371" s="164">
        <f t="shared" si="101"/>
        <v>457.08332710174454</v>
      </c>
      <c r="E371" s="164">
        <f t="shared" si="101"/>
        <v>459.93274177269217</v>
      </c>
      <c r="F371" s="164">
        <f t="shared" si="101"/>
        <v>463.44701499633004</v>
      </c>
      <c r="G371" s="164">
        <f t="shared" si="101"/>
        <v>460.24973577943723</v>
      </c>
      <c r="H371" s="164">
        <f t="shared" si="101"/>
        <v>457.84546602863486</v>
      </c>
      <c r="I371" s="164">
        <f t="shared" si="101"/>
        <v>444.94378210304467</v>
      </c>
      <c r="J371" s="164">
        <f t="shared" si="101"/>
        <v>448.30924766744016</v>
      </c>
      <c r="K371" s="164">
        <f t="shared" si="101"/>
        <v>448.21011532908199</v>
      </c>
      <c r="L371" s="164">
        <f t="shared" si="101"/>
        <v>460.94858464270158</v>
      </c>
      <c r="M371" s="164">
        <f t="shared" si="101"/>
        <v>456.05823179655198</v>
      </c>
      <c r="N371" s="164">
        <f t="shared" si="101"/>
        <v>0</v>
      </c>
      <c r="O371" s="164">
        <f t="shared" si="101"/>
        <v>436.84197429235189</v>
      </c>
      <c r="P371" s="164">
        <f t="shared" si="101"/>
        <v>461.0281013743263</v>
      </c>
      <c r="Q371" s="164">
        <f t="shared" si="101"/>
        <v>456.55447526346262</v>
      </c>
    </row>
    <row r="372" spans="1:17" ht="12" customHeight="1" x14ac:dyDescent="0.25">
      <c r="A372" s="163" t="s">
        <v>142</v>
      </c>
      <c r="B372" s="162"/>
      <c r="C372" s="162">
        <f>IF(C296=0,0,C296/0.086*1000000/C$55)</f>
        <v>0</v>
      </c>
      <c r="D372" s="162">
        <f t="shared" ref="D372:Q372" si="102">IF(D296=0,0,D296/0.086*1000000/D$55)</f>
        <v>2070.3246440216499</v>
      </c>
      <c r="E372" s="162">
        <f t="shared" si="102"/>
        <v>0</v>
      </c>
      <c r="F372" s="162">
        <f t="shared" si="102"/>
        <v>2061.4749604660888</v>
      </c>
      <c r="G372" s="162">
        <f t="shared" si="102"/>
        <v>2036.7441859121759</v>
      </c>
      <c r="H372" s="162">
        <f t="shared" si="102"/>
        <v>0</v>
      </c>
      <c r="I372" s="162">
        <f t="shared" si="102"/>
        <v>1948.2315329980506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2173.0657184762645</v>
      </c>
      <c r="P372" s="162">
        <f t="shared" si="102"/>
        <v>0</v>
      </c>
      <c r="Q372" s="162">
        <f t="shared" si="102"/>
        <v>2097.7124215082613</v>
      </c>
    </row>
    <row r="373" spans="1:17" ht="12" customHeight="1" x14ac:dyDescent="0.25">
      <c r="A373" s="161" t="s">
        <v>141</v>
      </c>
      <c r="B373" s="160"/>
      <c r="C373" s="160">
        <f>IF(C297=0,0,C297/0.086*1000000/C$56)</f>
        <v>0</v>
      </c>
      <c r="D373" s="160">
        <f t="shared" ref="D373:Q373" si="103">IF(D297=0,0,D297/0.086*1000000/D$56)</f>
        <v>1916.3357439321494</v>
      </c>
      <c r="E373" s="160">
        <f t="shared" si="103"/>
        <v>0</v>
      </c>
      <c r="F373" s="160">
        <f t="shared" si="103"/>
        <v>1915.6424483710575</v>
      </c>
      <c r="G373" s="160">
        <f t="shared" si="103"/>
        <v>1891.0901527074486</v>
      </c>
      <c r="H373" s="160">
        <f t="shared" si="103"/>
        <v>0</v>
      </c>
      <c r="I373" s="160">
        <f t="shared" si="103"/>
        <v>1812.7535690286772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2015.029364340839</v>
      </c>
      <c r="P373" s="160">
        <f t="shared" si="103"/>
        <v>0</v>
      </c>
      <c r="Q373" s="160">
        <f t="shared" si="103"/>
        <v>1928.8086653142554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1463.4037634972801</v>
      </c>
      <c r="E374" s="156">
        <f t="shared" si="104"/>
        <v>0</v>
      </c>
      <c r="F374" s="156">
        <f t="shared" si="104"/>
        <v>1457.324452206514</v>
      </c>
      <c r="G374" s="156">
        <f t="shared" si="104"/>
        <v>1435.114512372533</v>
      </c>
      <c r="H374" s="156">
        <f t="shared" si="104"/>
        <v>0</v>
      </c>
      <c r="I374" s="156">
        <f t="shared" si="104"/>
        <v>1364.1943177310688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1574.6421249728028</v>
      </c>
      <c r="P374" s="156">
        <f t="shared" si="104"/>
        <v>0</v>
      </c>
      <c r="Q374" s="156">
        <f t="shared" si="104"/>
        <v>1468.614557611801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452.93198043486962</v>
      </c>
      <c r="E375" s="156">
        <f t="shared" si="104"/>
        <v>0</v>
      </c>
      <c r="F375" s="156">
        <f t="shared" si="104"/>
        <v>458.3179961645435</v>
      </c>
      <c r="G375" s="156">
        <f t="shared" si="104"/>
        <v>455.9756403349154</v>
      </c>
      <c r="H375" s="156">
        <f t="shared" si="104"/>
        <v>0</v>
      </c>
      <c r="I375" s="156">
        <f t="shared" si="104"/>
        <v>448.55925129760817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440.38723936803626</v>
      </c>
      <c r="P375" s="156">
        <f t="shared" si="104"/>
        <v>0</v>
      </c>
      <c r="Q375" s="156">
        <f t="shared" si="104"/>
        <v>460.19410770245446</v>
      </c>
    </row>
    <row r="376" spans="1:17" ht="12" customHeight="1" x14ac:dyDescent="0.25">
      <c r="A376" s="158" t="s">
        <v>62</v>
      </c>
      <c r="B376" s="157"/>
      <c r="C376" s="157">
        <f>IF(C300=0,0,C300/0.086*1000000/SUM(C$58:C$59))</f>
        <v>809.71000586929824</v>
      </c>
      <c r="D376" s="157">
        <f t="shared" ref="D376:Q376" si="105">IF(D300=0,0,D300/0.086*1000000/SUM(D$58:D$59))</f>
        <v>812.86211502174194</v>
      </c>
      <c r="E376" s="157">
        <f t="shared" si="105"/>
        <v>806.09610846618693</v>
      </c>
      <c r="F376" s="157">
        <f t="shared" si="105"/>
        <v>782.62192232338339</v>
      </c>
      <c r="G376" s="157">
        <f t="shared" si="105"/>
        <v>802.96774796195166</v>
      </c>
      <c r="H376" s="157">
        <f t="shared" si="105"/>
        <v>790.40107175952835</v>
      </c>
      <c r="I376" s="157">
        <f t="shared" si="105"/>
        <v>779.41258321133046</v>
      </c>
      <c r="J376" s="157">
        <f t="shared" si="105"/>
        <v>786.77011318611721</v>
      </c>
      <c r="K376" s="157">
        <f t="shared" si="105"/>
        <v>781.68440739858966</v>
      </c>
      <c r="L376" s="157">
        <f t="shared" si="105"/>
        <v>771.85874999771329</v>
      </c>
      <c r="M376" s="157">
        <f t="shared" si="105"/>
        <v>817.15791903874879</v>
      </c>
      <c r="N376" s="157">
        <f t="shared" si="105"/>
        <v>0</v>
      </c>
      <c r="O376" s="157">
        <f t="shared" si="105"/>
        <v>813.44695529810019</v>
      </c>
      <c r="P376" s="157">
        <f t="shared" si="105"/>
        <v>823.20743482258365</v>
      </c>
      <c r="Q376" s="157">
        <f t="shared" si="105"/>
        <v>783.57376812997018</v>
      </c>
    </row>
    <row r="377" spans="1:17" ht="12" customHeight="1" x14ac:dyDescent="0.25">
      <c r="A377" s="23" t="s">
        <v>57</v>
      </c>
      <c r="B377" s="156"/>
      <c r="C377" s="156">
        <f>IF(C301=0,0,C301/0.086*1000000/C$58)</f>
        <v>0</v>
      </c>
      <c r="D377" s="156">
        <f t="shared" ref="D377:Q377" si="106">IF(D301=0,0,D301/0.086*1000000/D$58)</f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>IF(C302=0,0,C302/0.086*1000000/C$59)</f>
        <v>809.71000586929824</v>
      </c>
      <c r="D378" s="57">
        <f t="shared" ref="D378:Q378" si="107">IF(D302=0,0,D302/0.086*1000000/D$59)</f>
        <v>812.86211502174194</v>
      </c>
      <c r="E378" s="57">
        <f t="shared" si="107"/>
        <v>806.09610846618693</v>
      </c>
      <c r="F378" s="57">
        <f t="shared" si="107"/>
        <v>782.62192232338339</v>
      </c>
      <c r="G378" s="57">
        <f t="shared" si="107"/>
        <v>802.96774796195166</v>
      </c>
      <c r="H378" s="57">
        <f t="shared" si="107"/>
        <v>790.40107175952835</v>
      </c>
      <c r="I378" s="57">
        <f t="shared" si="107"/>
        <v>779.41258321133046</v>
      </c>
      <c r="J378" s="57">
        <f t="shared" si="107"/>
        <v>786.77011318611721</v>
      </c>
      <c r="K378" s="57">
        <f t="shared" si="107"/>
        <v>781.68440739858966</v>
      </c>
      <c r="L378" s="57">
        <f t="shared" si="107"/>
        <v>771.85874999771329</v>
      </c>
      <c r="M378" s="57">
        <f t="shared" si="107"/>
        <v>817.15791903874879</v>
      </c>
      <c r="N378" s="57">
        <f t="shared" si="107"/>
        <v>0</v>
      </c>
      <c r="O378" s="57">
        <f t="shared" si="107"/>
        <v>813.44695529810019</v>
      </c>
      <c r="P378" s="57">
        <f t="shared" si="107"/>
        <v>823.20743482258365</v>
      </c>
      <c r="Q378" s="57">
        <f t="shared" si="107"/>
        <v>783.57376812997018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15269.891324768565</v>
      </c>
      <c r="D380" s="168">
        <f t="shared" si="108"/>
        <v>14725.653720511389</v>
      </c>
      <c r="E380" s="168">
        <f t="shared" si="108"/>
        <v>12883.681323986026</v>
      </c>
      <c r="F380" s="168">
        <f t="shared" si="108"/>
        <v>14532.078724917697</v>
      </c>
      <c r="G380" s="168">
        <f t="shared" si="108"/>
        <v>13831.531778975186</v>
      </c>
      <c r="H380" s="168">
        <f t="shared" si="108"/>
        <v>12588.980283788096</v>
      </c>
      <c r="I380" s="168">
        <f t="shared" si="108"/>
        <v>11165.497418978432</v>
      </c>
      <c r="J380" s="168">
        <f t="shared" si="108"/>
        <v>12180.16876909782</v>
      </c>
      <c r="K380" s="168">
        <f t="shared" si="108"/>
        <v>12106.890384803242</v>
      </c>
      <c r="L380" s="168">
        <f t="shared" si="108"/>
        <v>13718.804227219749</v>
      </c>
      <c r="M380" s="168">
        <f t="shared" si="108"/>
        <v>11371.771544970648</v>
      </c>
      <c r="N380" s="168">
        <f t="shared" si="108"/>
        <v>0</v>
      </c>
      <c r="O380" s="168">
        <f t="shared" si="108"/>
        <v>12231.299862160145</v>
      </c>
      <c r="P380" s="168">
        <f t="shared" si="108"/>
        <v>11015.308329586469</v>
      </c>
      <c r="Q380" s="168">
        <f t="shared" si="108"/>
        <v>10595.561994388792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12652.469267374268</v>
      </c>
      <c r="D381" s="157">
        <f t="shared" si="109"/>
        <v>12417.601336156267</v>
      </c>
      <c r="E381" s="157">
        <f t="shared" si="109"/>
        <v>10719.620812555273</v>
      </c>
      <c r="F381" s="157">
        <f t="shared" si="109"/>
        <v>12274.324065144579</v>
      </c>
      <c r="G381" s="157">
        <f t="shared" si="109"/>
        <v>11508.018731761784</v>
      </c>
      <c r="H381" s="157">
        <f t="shared" si="109"/>
        <v>10335.542381528645</v>
      </c>
      <c r="I381" s="157">
        <f t="shared" si="109"/>
        <v>8836.9955463367041</v>
      </c>
      <c r="J381" s="157">
        <f t="shared" si="109"/>
        <v>9812.2366711564391</v>
      </c>
      <c r="K381" s="157">
        <f t="shared" si="109"/>
        <v>9619.8738441787409</v>
      </c>
      <c r="L381" s="157">
        <f t="shared" si="109"/>
        <v>11253.019332244021</v>
      </c>
      <c r="M381" s="157">
        <f t="shared" si="109"/>
        <v>9076.2252197796279</v>
      </c>
      <c r="N381" s="157">
        <f t="shared" si="109"/>
        <v>0</v>
      </c>
      <c r="O381" s="157">
        <f t="shared" si="109"/>
        <v>9804.7269347936326</v>
      </c>
      <c r="P381" s="157">
        <f t="shared" si="109"/>
        <v>8642.0276202053865</v>
      </c>
      <c r="Q381" s="157">
        <f t="shared" si="109"/>
        <v>8195.1048791757185</v>
      </c>
    </row>
    <row r="382" spans="1:17" ht="12" customHeight="1" x14ac:dyDescent="0.25">
      <c r="A382" s="23" t="s">
        <v>149</v>
      </c>
      <c r="B382" s="156"/>
      <c r="C382" s="156">
        <f t="shared" ref="C382:Q383" si="110">IF(C306=0,0,C306/0.086*1000000/C$49)</f>
        <v>12593.078211661477</v>
      </c>
      <c r="D382" s="156">
        <f t="shared" si="110"/>
        <v>12354.54885112243</v>
      </c>
      <c r="E382" s="156">
        <f t="shared" si="110"/>
        <v>10671.147522842397</v>
      </c>
      <c r="F382" s="156">
        <f t="shared" si="110"/>
        <v>12206.632218027231</v>
      </c>
      <c r="G382" s="156">
        <f t="shared" si="110"/>
        <v>11450.501501418672</v>
      </c>
      <c r="H382" s="156">
        <f t="shared" si="110"/>
        <v>10290.819857538272</v>
      </c>
      <c r="I382" s="156">
        <f t="shared" si="110"/>
        <v>8780.9584213274265</v>
      </c>
      <c r="J382" s="156">
        <f t="shared" si="110"/>
        <v>9777.7748903822667</v>
      </c>
      <c r="K382" s="156">
        <f t="shared" si="110"/>
        <v>9578.8646272881815</v>
      </c>
      <c r="L382" s="156">
        <f t="shared" si="110"/>
        <v>11199.243889714176</v>
      </c>
      <c r="M382" s="156">
        <f t="shared" si="110"/>
        <v>9022.6116583333351</v>
      </c>
      <c r="N382" s="156">
        <f t="shared" si="110"/>
        <v>0</v>
      </c>
      <c r="O382" s="156">
        <f t="shared" si="110"/>
        <v>9753.5472936151273</v>
      </c>
      <c r="P382" s="156">
        <f t="shared" si="110"/>
        <v>8593.316055912208</v>
      </c>
      <c r="Q382" s="156">
        <f t="shared" si="110"/>
        <v>8148.7281742571358</v>
      </c>
    </row>
    <row r="383" spans="1:17" ht="12" customHeight="1" x14ac:dyDescent="0.25">
      <c r="A383" s="23" t="s">
        <v>60</v>
      </c>
      <c r="B383" s="156"/>
      <c r="C383" s="156">
        <f t="shared" si="110"/>
        <v>59.391055712790148</v>
      </c>
      <c r="D383" s="156">
        <f t="shared" si="110"/>
        <v>63.052485033837421</v>
      </c>
      <c r="E383" s="156">
        <f t="shared" si="110"/>
        <v>48.473289712876721</v>
      </c>
      <c r="F383" s="156">
        <f t="shared" si="110"/>
        <v>67.691847117347919</v>
      </c>
      <c r="G383" s="156">
        <f t="shared" si="110"/>
        <v>57.517230343112132</v>
      </c>
      <c r="H383" s="156">
        <f t="shared" si="110"/>
        <v>44.722523990372842</v>
      </c>
      <c r="I383" s="156">
        <f t="shared" si="110"/>
        <v>56.037125009277915</v>
      </c>
      <c r="J383" s="156">
        <f t="shared" si="110"/>
        <v>34.461780774172802</v>
      </c>
      <c r="K383" s="156">
        <f t="shared" si="110"/>
        <v>41.009216890559273</v>
      </c>
      <c r="L383" s="156">
        <f t="shared" si="110"/>
        <v>53.775442529844611</v>
      </c>
      <c r="M383" s="156">
        <f t="shared" si="110"/>
        <v>53.61356144629346</v>
      </c>
      <c r="N383" s="156">
        <f t="shared" si="110"/>
        <v>0</v>
      </c>
      <c r="O383" s="156">
        <f t="shared" si="110"/>
        <v>51.179641178504703</v>
      </c>
      <c r="P383" s="156">
        <f t="shared" si="110"/>
        <v>48.711564293178853</v>
      </c>
      <c r="Q383" s="156">
        <f t="shared" si="110"/>
        <v>46.37670491858259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422.00386632241839</v>
      </c>
      <c r="D384" s="157">
        <f t="shared" si="111"/>
        <v>44.189558010905202</v>
      </c>
      <c r="E384" s="157">
        <f t="shared" si="111"/>
        <v>46.948219181267945</v>
      </c>
      <c r="F384" s="157">
        <f t="shared" si="111"/>
        <v>41.694018613806797</v>
      </c>
      <c r="G384" s="157">
        <f t="shared" si="111"/>
        <v>79.494881587924169</v>
      </c>
      <c r="H384" s="157">
        <f t="shared" si="111"/>
        <v>136.5750658699065</v>
      </c>
      <c r="I384" s="157">
        <f t="shared" si="111"/>
        <v>107.94516303993953</v>
      </c>
      <c r="J384" s="157">
        <f t="shared" si="111"/>
        <v>266.23848240164148</v>
      </c>
      <c r="K384" s="157">
        <f t="shared" si="111"/>
        <v>347.92701956176836</v>
      </c>
      <c r="L384" s="157">
        <f t="shared" si="111"/>
        <v>280.65704324171747</v>
      </c>
      <c r="M384" s="157">
        <f t="shared" si="111"/>
        <v>44.459939136735748</v>
      </c>
      <c r="N384" s="157">
        <f t="shared" si="111"/>
        <v>0</v>
      </c>
      <c r="O384" s="157">
        <f t="shared" si="111"/>
        <v>78.415575570868967</v>
      </c>
      <c r="P384" s="157">
        <f t="shared" si="111"/>
        <v>129.71332525911049</v>
      </c>
      <c r="Q384" s="157">
        <f t="shared" si="111"/>
        <v>110.93920903501363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422.00386632241839</v>
      </c>
      <c r="D385" s="156">
        <f t="shared" si="112"/>
        <v>44.189558010905202</v>
      </c>
      <c r="E385" s="156">
        <f t="shared" si="112"/>
        <v>46.948219181267945</v>
      </c>
      <c r="F385" s="156">
        <f t="shared" si="112"/>
        <v>41.694018613806797</v>
      </c>
      <c r="G385" s="156">
        <f t="shared" si="112"/>
        <v>79.494881587924169</v>
      </c>
      <c r="H385" s="156">
        <f t="shared" si="112"/>
        <v>136.5750658699065</v>
      </c>
      <c r="I385" s="156">
        <f t="shared" si="112"/>
        <v>107.94516303993953</v>
      </c>
      <c r="J385" s="156">
        <f t="shared" si="112"/>
        <v>266.23848240164148</v>
      </c>
      <c r="K385" s="156">
        <f t="shared" si="112"/>
        <v>347.92701956176836</v>
      </c>
      <c r="L385" s="156">
        <f t="shared" si="112"/>
        <v>280.65704324171747</v>
      </c>
      <c r="M385" s="156">
        <f t="shared" si="112"/>
        <v>44.459939136735748</v>
      </c>
      <c r="N385" s="156">
        <f t="shared" si="112"/>
        <v>0</v>
      </c>
      <c r="O385" s="156">
        <f t="shared" si="112"/>
        <v>78.415575570868967</v>
      </c>
      <c r="P385" s="156">
        <f t="shared" si="112"/>
        <v>129.71332525911049</v>
      </c>
      <c r="Q385" s="156">
        <f t="shared" si="112"/>
        <v>110.93920903501363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1520.6298261438785</v>
      </c>
      <c r="D386" s="157">
        <f t="shared" si="113"/>
        <v>1583.8754115604563</v>
      </c>
      <c r="E386" s="157">
        <f t="shared" si="113"/>
        <v>1440.1184961625311</v>
      </c>
      <c r="F386" s="157">
        <f t="shared" si="113"/>
        <v>1557.2172480414681</v>
      </c>
      <c r="G386" s="157">
        <f t="shared" si="113"/>
        <v>1565.2216915134377</v>
      </c>
      <c r="H386" s="157">
        <f t="shared" si="113"/>
        <v>1445.2138392559534</v>
      </c>
      <c r="I386" s="157">
        <f t="shared" si="113"/>
        <v>1555.5428470360921</v>
      </c>
      <c r="J386" s="157">
        <f t="shared" si="113"/>
        <v>1426.7720695872099</v>
      </c>
      <c r="K386" s="157">
        <f t="shared" si="113"/>
        <v>1468.4082973682448</v>
      </c>
      <c r="L386" s="157">
        <f t="shared" si="113"/>
        <v>1522.0380187955727</v>
      </c>
      <c r="M386" s="157">
        <f t="shared" si="113"/>
        <v>1548.5715904735987</v>
      </c>
      <c r="N386" s="157">
        <f t="shared" si="113"/>
        <v>0</v>
      </c>
      <c r="O386" s="157">
        <f t="shared" si="113"/>
        <v>1650.5487991007089</v>
      </c>
      <c r="P386" s="157">
        <f t="shared" si="113"/>
        <v>1538.0836066416709</v>
      </c>
      <c r="Q386" s="157">
        <f t="shared" si="113"/>
        <v>1615.5325246221457</v>
      </c>
    </row>
    <row r="387" spans="1:17" ht="12" customHeight="1" x14ac:dyDescent="0.25">
      <c r="A387" s="167" t="s">
        <v>148</v>
      </c>
      <c r="B387" s="132"/>
      <c r="C387" s="132">
        <f t="shared" ref="C387:Q387" si="114">IF(C311=0,0,C311/0.086*1000000/C$53)</f>
        <v>0</v>
      </c>
      <c r="D387" s="132">
        <f t="shared" si="114"/>
        <v>1555.9896467795711</v>
      </c>
      <c r="E387" s="132">
        <f t="shared" si="114"/>
        <v>0</v>
      </c>
      <c r="F387" s="132">
        <f t="shared" si="114"/>
        <v>1538.5413348774196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1378.9003225698075</v>
      </c>
      <c r="K387" s="132">
        <f t="shared" si="114"/>
        <v>0</v>
      </c>
      <c r="L387" s="132">
        <f t="shared" si="114"/>
        <v>1507.5678536899295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1517.6132986251971</v>
      </c>
      <c r="Q387" s="132">
        <f t="shared" si="114"/>
        <v>0</v>
      </c>
    </row>
    <row r="388" spans="1:17" ht="12" customHeight="1" x14ac:dyDescent="0.25">
      <c r="A388" s="167" t="s">
        <v>147</v>
      </c>
      <c r="B388" s="132"/>
      <c r="C388" s="132">
        <f t="shared" ref="C388:Q390" si="115">IF(C312=0,0,C312/0.086*1000000/C$54)</f>
        <v>1520.6298261438785</v>
      </c>
      <c r="D388" s="132">
        <f t="shared" si="115"/>
        <v>1556.5038384594257</v>
      </c>
      <c r="E388" s="132">
        <f t="shared" si="115"/>
        <v>1440.1184961625311</v>
      </c>
      <c r="F388" s="132">
        <f t="shared" si="115"/>
        <v>1554.8876442030137</v>
      </c>
      <c r="G388" s="132">
        <f t="shared" si="115"/>
        <v>1543.5149018669324</v>
      </c>
      <c r="H388" s="132">
        <f t="shared" si="115"/>
        <v>1445.2138392559534</v>
      </c>
      <c r="I388" s="132">
        <f t="shared" si="115"/>
        <v>1522.5158179198343</v>
      </c>
      <c r="J388" s="132">
        <f t="shared" si="115"/>
        <v>1434.2501361198581</v>
      </c>
      <c r="K388" s="132">
        <f t="shared" si="115"/>
        <v>1468.4082973682448</v>
      </c>
      <c r="L388" s="132">
        <f t="shared" si="115"/>
        <v>1539.8244935189812</v>
      </c>
      <c r="M388" s="132">
        <f t="shared" si="115"/>
        <v>1548.5715904735987</v>
      </c>
      <c r="N388" s="132">
        <f t="shared" si="115"/>
        <v>0</v>
      </c>
      <c r="O388" s="132">
        <f t="shared" si="115"/>
        <v>1589.6679018180173</v>
      </c>
      <c r="P388" s="132">
        <f t="shared" si="115"/>
        <v>1547.8743875023704</v>
      </c>
      <c r="Q388" s="132">
        <f t="shared" si="115"/>
        <v>1548.3327221286308</v>
      </c>
    </row>
    <row r="389" spans="1:17" ht="12" customHeight="1" x14ac:dyDescent="0.25">
      <c r="A389" s="166" t="s">
        <v>61</v>
      </c>
      <c r="B389" s="165"/>
      <c r="C389" s="165">
        <f t="shared" si="115"/>
        <v>1057.3895610967825</v>
      </c>
      <c r="D389" s="165">
        <f t="shared" si="115"/>
        <v>1095.5179741413813</v>
      </c>
      <c r="E389" s="165">
        <f t="shared" si="115"/>
        <v>976.00873870469604</v>
      </c>
      <c r="F389" s="165">
        <f t="shared" si="115"/>
        <v>1087.412540562573</v>
      </c>
      <c r="G389" s="165">
        <f t="shared" si="115"/>
        <v>1079.2286598133921</v>
      </c>
      <c r="H389" s="165">
        <f t="shared" si="115"/>
        <v>982.71446483307921</v>
      </c>
      <c r="I389" s="165">
        <f t="shared" si="115"/>
        <v>1073.5859314481804</v>
      </c>
      <c r="J389" s="165">
        <f t="shared" si="115"/>
        <v>981.05203541382139</v>
      </c>
      <c r="K389" s="165">
        <f t="shared" si="115"/>
        <v>1015.452582161454</v>
      </c>
      <c r="L389" s="165">
        <f t="shared" si="115"/>
        <v>1073.734068931808</v>
      </c>
      <c r="M389" s="165">
        <f t="shared" si="115"/>
        <v>1087.7659771953879</v>
      </c>
      <c r="N389" s="165">
        <f t="shared" si="115"/>
        <v>0</v>
      </c>
      <c r="O389" s="165">
        <f t="shared" si="115"/>
        <v>1149.4197255255156</v>
      </c>
      <c r="P389" s="165">
        <f t="shared" si="115"/>
        <v>1082.8563356048287</v>
      </c>
      <c r="Q389" s="165">
        <f t="shared" si="115"/>
        <v>1088.2848160128613</v>
      </c>
    </row>
    <row r="390" spans="1:17" ht="12" customHeight="1" x14ac:dyDescent="0.25">
      <c r="A390" s="147" t="s">
        <v>59</v>
      </c>
      <c r="B390" s="164"/>
      <c r="C390" s="164">
        <f t="shared" si="115"/>
        <v>463.24026504709627</v>
      </c>
      <c r="D390" s="164">
        <f t="shared" si="115"/>
        <v>460.98586431804404</v>
      </c>
      <c r="E390" s="164">
        <f t="shared" si="115"/>
        <v>464.10975745783486</v>
      </c>
      <c r="F390" s="164">
        <f t="shared" si="115"/>
        <v>467.47510364044052</v>
      </c>
      <c r="G390" s="164">
        <f t="shared" si="115"/>
        <v>464.28624205354049</v>
      </c>
      <c r="H390" s="164">
        <f t="shared" si="115"/>
        <v>462.49937442287421</v>
      </c>
      <c r="I390" s="164">
        <f t="shared" si="115"/>
        <v>448.92988647165379</v>
      </c>
      <c r="J390" s="164">
        <f t="shared" si="115"/>
        <v>453.19810070603671</v>
      </c>
      <c r="K390" s="164">
        <f t="shared" si="115"/>
        <v>452.95571520679056</v>
      </c>
      <c r="L390" s="164">
        <f t="shared" si="115"/>
        <v>466.09042458717306</v>
      </c>
      <c r="M390" s="164">
        <f t="shared" si="115"/>
        <v>460.80561327821096</v>
      </c>
      <c r="N390" s="164">
        <f t="shared" si="115"/>
        <v>0</v>
      </c>
      <c r="O390" s="164">
        <f t="shared" si="115"/>
        <v>440.24817629250168</v>
      </c>
      <c r="P390" s="164">
        <f t="shared" si="115"/>
        <v>465.01805189754197</v>
      </c>
      <c r="Q390" s="164">
        <f t="shared" si="115"/>
        <v>460.04790611576942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1665.3529725800367</v>
      </c>
      <c r="E391" s="162">
        <f t="shared" si="116"/>
        <v>0</v>
      </c>
      <c r="F391" s="162">
        <f t="shared" si="116"/>
        <v>1672.2146659164541</v>
      </c>
      <c r="G391" s="162">
        <f t="shared" si="116"/>
        <v>1657.8030871545091</v>
      </c>
      <c r="H391" s="162">
        <f t="shared" si="116"/>
        <v>0</v>
      </c>
      <c r="I391" s="162">
        <f t="shared" si="116"/>
        <v>1607.5911701423151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1852.0758788350984</v>
      </c>
      <c r="P391" s="162">
        <f t="shared" si="116"/>
        <v>0</v>
      </c>
      <c r="Q391" s="162">
        <f t="shared" si="116"/>
        <v>1789.7588658021712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1631.8709527018787</v>
      </c>
      <c r="E392" s="160">
        <f t="shared" si="117"/>
        <v>0</v>
      </c>
      <c r="F392" s="160">
        <f t="shared" si="117"/>
        <v>1642.9205798780961</v>
      </c>
      <c r="G392" s="160">
        <f t="shared" si="117"/>
        <v>1627.2588912559509</v>
      </c>
      <c r="H392" s="160">
        <f t="shared" si="117"/>
        <v>0</v>
      </c>
      <c r="I392" s="160">
        <f t="shared" si="117"/>
        <v>1574.4592347584589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1775.5395452429775</v>
      </c>
      <c r="P392" s="160">
        <f t="shared" si="117"/>
        <v>0</v>
      </c>
      <c r="Q392" s="160">
        <f t="shared" si="117"/>
        <v>1713.2083718177828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1170.8827730031187</v>
      </c>
      <c r="E393" s="156">
        <f t="shared" si="117"/>
        <v>0</v>
      </c>
      <c r="F393" s="156">
        <f t="shared" si="117"/>
        <v>1175.4412143229799</v>
      </c>
      <c r="G393" s="156">
        <f t="shared" si="117"/>
        <v>1162.9633301251506</v>
      </c>
      <c r="H393" s="156">
        <f t="shared" si="117"/>
        <v>0</v>
      </c>
      <c r="I393" s="156">
        <f t="shared" si="117"/>
        <v>1125.315885818025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1335.152305874941</v>
      </c>
      <c r="P393" s="156">
        <f t="shared" si="117"/>
        <v>0</v>
      </c>
      <c r="Q393" s="156">
        <f t="shared" si="117"/>
        <v>1253.0142641153279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460.98817969876001</v>
      </c>
      <c r="E394" s="156">
        <f t="shared" si="117"/>
        <v>0</v>
      </c>
      <c r="F394" s="156">
        <f t="shared" si="117"/>
        <v>467.47936555511615</v>
      </c>
      <c r="G394" s="156">
        <f t="shared" si="117"/>
        <v>464.29556113080031</v>
      </c>
      <c r="H394" s="156">
        <f t="shared" si="117"/>
        <v>0</v>
      </c>
      <c r="I394" s="156">
        <f t="shared" si="117"/>
        <v>449.14334894043384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440.38723936803626</v>
      </c>
      <c r="P394" s="156">
        <f t="shared" si="117"/>
        <v>0</v>
      </c>
      <c r="Q394" s="156">
        <f t="shared" si="117"/>
        <v>460.19410770245463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674.78836492799974</v>
      </c>
      <c r="D395" s="157">
        <f t="shared" si="118"/>
        <v>679.98741478376064</v>
      </c>
      <c r="E395" s="157">
        <f t="shared" si="118"/>
        <v>676.99379608695415</v>
      </c>
      <c r="F395" s="157">
        <f t="shared" si="118"/>
        <v>658.84339311784152</v>
      </c>
      <c r="G395" s="157">
        <f t="shared" si="118"/>
        <v>678.79647411204166</v>
      </c>
      <c r="H395" s="157">
        <f t="shared" si="118"/>
        <v>671.64899713359102</v>
      </c>
      <c r="I395" s="157">
        <f t="shared" si="118"/>
        <v>665.01386256569651</v>
      </c>
      <c r="J395" s="157">
        <f t="shared" si="118"/>
        <v>674.92154595252975</v>
      </c>
      <c r="K395" s="157">
        <f t="shared" si="118"/>
        <v>670.68122369448781</v>
      </c>
      <c r="L395" s="157">
        <f t="shared" si="118"/>
        <v>663.08983293843858</v>
      </c>
      <c r="M395" s="157">
        <f t="shared" si="118"/>
        <v>702.51479558068559</v>
      </c>
      <c r="N395" s="157">
        <f t="shared" si="118"/>
        <v>0</v>
      </c>
      <c r="O395" s="157">
        <f t="shared" si="118"/>
        <v>697.60855269493561</v>
      </c>
      <c r="P395" s="157">
        <f t="shared" si="118"/>
        <v>705.48377748030191</v>
      </c>
      <c r="Q395" s="157">
        <f t="shared" si="118"/>
        <v>673.98538155591393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674.78836492799974</v>
      </c>
      <c r="D397" s="57">
        <f t="shared" si="120"/>
        <v>679.98741478376064</v>
      </c>
      <c r="E397" s="57">
        <f t="shared" si="120"/>
        <v>676.99379608695415</v>
      </c>
      <c r="F397" s="57">
        <f t="shared" si="120"/>
        <v>658.84339311784152</v>
      </c>
      <c r="G397" s="57">
        <f t="shared" si="120"/>
        <v>678.79647411204166</v>
      </c>
      <c r="H397" s="57">
        <f t="shared" si="120"/>
        <v>671.64899713359102</v>
      </c>
      <c r="I397" s="57">
        <f t="shared" si="120"/>
        <v>665.01386256569651</v>
      </c>
      <c r="J397" s="57">
        <f t="shared" si="120"/>
        <v>674.92154595252975</v>
      </c>
      <c r="K397" s="57">
        <f t="shared" si="120"/>
        <v>670.68122369448781</v>
      </c>
      <c r="L397" s="57">
        <f t="shared" si="120"/>
        <v>663.08983293843858</v>
      </c>
      <c r="M397" s="57">
        <f t="shared" si="120"/>
        <v>702.51479558068559</v>
      </c>
      <c r="N397" s="57">
        <f t="shared" si="120"/>
        <v>0</v>
      </c>
      <c r="O397" s="57">
        <f t="shared" si="120"/>
        <v>697.60855269493561</v>
      </c>
      <c r="P397" s="57">
        <f t="shared" si="120"/>
        <v>705.48377748030191</v>
      </c>
      <c r="Q397" s="57">
        <f t="shared" si="120"/>
        <v>673.98538155591393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149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148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147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61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164.21328100070397</v>
      </c>
      <c r="D418" s="184">
        <f>D361/RES_summary!D$21</f>
        <v>159.11936104355044</v>
      </c>
      <c r="E418" s="184">
        <f>E361/RES_summary!E$21</f>
        <v>136.05874021659469</v>
      </c>
      <c r="F418" s="184">
        <f>F361/RES_summary!F$21</f>
        <v>149.25194665839078</v>
      </c>
      <c r="G418" s="184">
        <f>G361/RES_summary!G$21</f>
        <v>140.08791582575543</v>
      </c>
      <c r="H418" s="184">
        <f>H361/RES_summary!H$21</f>
        <v>124.97521776684576</v>
      </c>
      <c r="I418" s="184">
        <f>I361/RES_summary!I$21</f>
        <v>110.06500090057773</v>
      </c>
      <c r="J418" s="184">
        <f>J361/RES_summary!J$21</f>
        <v>114.92156963896737</v>
      </c>
      <c r="K418" s="184">
        <f>K361/RES_summary!K$21</f>
        <v>110.73571574790462</v>
      </c>
      <c r="L418" s="184">
        <f>L361/RES_summary!L$21</f>
        <v>123.02039692958343</v>
      </c>
      <c r="M418" s="184">
        <f>M361/RES_summary!M$21</f>
        <v>101.70399489666194</v>
      </c>
      <c r="N418" s="184">
        <f>N361/RES_summary!N$21</f>
        <v>0</v>
      </c>
      <c r="O418" s="184">
        <f>O361/RES_summary!O$21</f>
        <v>107.19102205950767</v>
      </c>
      <c r="P418" s="184">
        <f>P361/RES_summary!P$21</f>
        <v>94.1874992649186</v>
      </c>
      <c r="Q418" s="184">
        <f>Q361/RES_summary!Q$21</f>
        <v>90.473690763599009</v>
      </c>
    </row>
    <row r="419" spans="1:17" ht="12" customHeight="1" x14ac:dyDescent="0.25">
      <c r="A419" s="158" t="s">
        <v>65</v>
      </c>
      <c r="B419" s="157"/>
      <c r="C419" s="178">
        <f>C362/RES_summary!C$21</f>
        <v>138.20378294653349</v>
      </c>
      <c r="D419" s="178">
        <f>D362/RES_summary!D$21</f>
        <v>133.77552030361116</v>
      </c>
      <c r="E419" s="178">
        <f>E362/RES_summary!E$21</f>
        <v>113.5336288509061</v>
      </c>
      <c r="F419" s="178">
        <f>F362/RES_summary!F$21</f>
        <v>125.72376166284764</v>
      </c>
      <c r="G419" s="178">
        <f>G362/RES_summary!G$21</f>
        <v>116.60374352989771</v>
      </c>
      <c r="H419" s="178">
        <f>H362/RES_summary!H$21</f>
        <v>103.3608123305757</v>
      </c>
      <c r="I419" s="178">
        <f>I362/RES_summary!I$21</f>
        <v>87.101174647286129</v>
      </c>
      <c r="J419" s="178">
        <f>J362/RES_summary!J$21</f>
        <v>93.784500894135036</v>
      </c>
      <c r="K419" s="178">
        <f>K362/RES_summary!K$21</f>
        <v>89.553812878831536</v>
      </c>
      <c r="L419" s="178">
        <f>L362/RES_summary!L$21</f>
        <v>101.86375193124316</v>
      </c>
      <c r="M419" s="178">
        <f>M362/RES_summary!M$21</f>
        <v>81.158422213616532</v>
      </c>
      <c r="N419" s="178">
        <f>N362/RES_summary!N$21</f>
        <v>0</v>
      </c>
      <c r="O419" s="178">
        <f>O362/RES_summary!O$21</f>
        <v>85.665465147000617</v>
      </c>
      <c r="P419" s="178">
        <f>P362/RES_summary!P$21</f>
        <v>74.002662944694066</v>
      </c>
      <c r="Q419" s="178">
        <f>Q362/RES_summary!Q$21</f>
        <v>69.765682226442479</v>
      </c>
    </row>
    <row r="420" spans="1:17" ht="12" customHeight="1" x14ac:dyDescent="0.25">
      <c r="A420" s="23" t="s">
        <v>149</v>
      </c>
      <c r="B420" s="156"/>
      <c r="C420" s="177">
        <f>C363/RES_summary!C$21</f>
        <v>137.63124834162178</v>
      </c>
      <c r="D420" s="177">
        <f>D363/RES_summary!D$21</f>
        <v>133.17478245484534</v>
      </c>
      <c r="E420" s="177">
        <f>E363/RES_summary!E$21</f>
        <v>113.07891125028851</v>
      </c>
      <c r="F420" s="177">
        <f>F363/RES_summary!F$21</f>
        <v>125.10787511420205</v>
      </c>
      <c r="G420" s="177">
        <f>G363/RES_summary!G$21</f>
        <v>116.08451492704825</v>
      </c>
      <c r="H420" s="177">
        <f>H363/RES_summary!H$21</f>
        <v>102.96107923033864</v>
      </c>
      <c r="I420" s="177">
        <f>I363/RES_summary!I$21</f>
        <v>86.605501469408551</v>
      </c>
      <c r="J420" s="177">
        <f>J363/RES_summary!J$21</f>
        <v>93.487837715271112</v>
      </c>
      <c r="K420" s="177">
        <f>K363/RES_summary!K$21</f>
        <v>89.208708359829586</v>
      </c>
      <c r="L420" s="177">
        <f>L363/RES_summary!L$21</f>
        <v>101.42152001388899</v>
      </c>
      <c r="M420" s="177">
        <f>M363/RES_summary!M$21</f>
        <v>80.720582918861155</v>
      </c>
      <c r="N420" s="177">
        <f>N363/RES_summary!N$21</f>
        <v>0</v>
      </c>
      <c r="O420" s="177">
        <f>O363/RES_summary!O$21</f>
        <v>85.250067920942456</v>
      </c>
      <c r="P420" s="177">
        <f>P363/RES_summary!P$21</f>
        <v>73.612863037659338</v>
      </c>
      <c r="Q420" s="177">
        <f>Q363/RES_summary!Q$21</f>
        <v>69.394001369062664</v>
      </c>
    </row>
    <row r="421" spans="1:17" ht="12" customHeight="1" x14ac:dyDescent="0.25">
      <c r="A421" s="23" t="s">
        <v>60</v>
      </c>
      <c r="B421" s="156"/>
      <c r="C421" s="177">
        <f>C364/RES_summary!C$21</f>
        <v>0.57253460491169184</v>
      </c>
      <c r="D421" s="177">
        <f>D364/RES_summary!D$21</f>
        <v>0.60073784876581993</v>
      </c>
      <c r="E421" s="177">
        <f>E364/RES_summary!E$21</f>
        <v>0.45471760061758759</v>
      </c>
      <c r="F421" s="177">
        <f>F364/RES_summary!F$21</f>
        <v>0.61588654864559089</v>
      </c>
      <c r="G421" s="177">
        <f>G364/RES_summary!G$21</f>
        <v>0.51922860284946726</v>
      </c>
      <c r="H421" s="177">
        <f>H364/RES_summary!H$21</f>
        <v>0.39973310023706743</v>
      </c>
      <c r="I421" s="177">
        <f>I364/RES_summary!I$21</f>
        <v>0.49567317787759341</v>
      </c>
      <c r="J421" s="177">
        <f>J364/RES_summary!J$21</f>
        <v>0.29666317886391469</v>
      </c>
      <c r="K421" s="177">
        <f>K364/RES_summary!K$21</f>
        <v>0.34510451900195344</v>
      </c>
      <c r="L421" s="177">
        <f>L364/RES_summary!L$21</f>
        <v>0.44223191735417644</v>
      </c>
      <c r="M421" s="177">
        <f>M364/RES_summary!M$21</f>
        <v>0.43783929475538341</v>
      </c>
      <c r="N421" s="177">
        <f>N364/RES_summary!N$21</f>
        <v>0</v>
      </c>
      <c r="O421" s="177">
        <f>O364/RES_summary!O$21</f>
        <v>0.41539722605816348</v>
      </c>
      <c r="P421" s="177">
        <f>P364/RES_summary!P$21</f>
        <v>0.38979990703472356</v>
      </c>
      <c r="Q421" s="177">
        <f>Q364/RES_summary!Q$21</f>
        <v>0.37168085737981232</v>
      </c>
    </row>
    <row r="422" spans="1:17" ht="12" customHeight="1" x14ac:dyDescent="0.25">
      <c r="A422" s="158" t="s">
        <v>112</v>
      </c>
      <c r="B422" s="157"/>
      <c r="C422" s="178">
        <f>C365/RES_summary!C$21</f>
        <v>2.0940231670427196</v>
      </c>
      <c r="D422" s="178">
        <f>D365/RES_summary!D$21</f>
        <v>0.21212627873566001</v>
      </c>
      <c r="E422" s="178">
        <f>E365/RES_summary!E$21</f>
        <v>0.21604444515999727</v>
      </c>
      <c r="F422" s="178">
        <f>F365/RES_summary!F$21</f>
        <v>0.18207076725996149</v>
      </c>
      <c r="G422" s="178">
        <f>G365/RES_summary!G$21</f>
        <v>0.32975756619680857</v>
      </c>
      <c r="H422" s="178">
        <f>H365/RES_summary!H$21</f>
        <v>0.54010376355856538</v>
      </c>
      <c r="I422" s="178">
        <f>I365/RES_summary!I$21</f>
        <v>0.40160477797468547</v>
      </c>
      <c r="J422" s="178">
        <f>J365/RES_summary!J$21</f>
        <v>0.96560485893572501</v>
      </c>
      <c r="K422" s="178">
        <f>K365/RES_summary!K$21</f>
        <v>1.1711274976637487</v>
      </c>
      <c r="L422" s="178">
        <f>L365/RES_summary!L$21</f>
        <v>0.87867618826318183</v>
      </c>
      <c r="M422" s="178">
        <f>M365/RES_summary!M$21</f>
        <v>0.13008152411561633</v>
      </c>
      <c r="N422" s="178">
        <f>N365/RES_summary!N$21</f>
        <v>0</v>
      </c>
      <c r="O422" s="178">
        <f>O365/RES_summary!O$21</f>
        <v>0.20331399650145351</v>
      </c>
      <c r="P422" s="178">
        <f>P365/RES_summary!P$21</f>
        <v>0.32307339353852538</v>
      </c>
      <c r="Q422" s="178">
        <f>Q365/RES_summary!Q$21</f>
        <v>0.26328685368684146</v>
      </c>
    </row>
    <row r="423" spans="1:17" ht="12" customHeight="1" x14ac:dyDescent="0.25">
      <c r="A423" s="23" t="s">
        <v>60</v>
      </c>
      <c r="B423" s="156"/>
      <c r="C423" s="177">
        <f>C366/RES_summary!C$21</f>
        <v>2.0940231670427196</v>
      </c>
      <c r="D423" s="177">
        <f>D366/RES_summary!D$21</f>
        <v>0.21212627873566001</v>
      </c>
      <c r="E423" s="177">
        <f>E366/RES_summary!E$21</f>
        <v>0.21604444515999727</v>
      </c>
      <c r="F423" s="177">
        <f>F366/RES_summary!F$21</f>
        <v>0.18207076725996149</v>
      </c>
      <c r="G423" s="177">
        <f>G366/RES_summary!G$21</f>
        <v>0.32975756619680857</v>
      </c>
      <c r="H423" s="177">
        <f>H366/RES_summary!H$21</f>
        <v>0.54010376355856538</v>
      </c>
      <c r="I423" s="177">
        <f>I366/RES_summary!I$21</f>
        <v>0.40160477797468547</v>
      </c>
      <c r="J423" s="177">
        <f>J366/RES_summary!J$21</f>
        <v>0.96560485893572501</v>
      </c>
      <c r="K423" s="177">
        <f>K366/RES_summary!K$21</f>
        <v>1.1711274976637487</v>
      </c>
      <c r="L423" s="177">
        <f>L366/RES_summary!L$21</f>
        <v>0.87867618826318183</v>
      </c>
      <c r="M423" s="177">
        <f>M366/RES_summary!M$21</f>
        <v>0.13008152411561633</v>
      </c>
      <c r="N423" s="177">
        <f>N366/RES_summary!N$21</f>
        <v>0</v>
      </c>
      <c r="O423" s="177">
        <f>O366/RES_summary!O$21</f>
        <v>0.20331399650145351</v>
      </c>
      <c r="P423" s="177">
        <f>P366/RES_summary!P$21</f>
        <v>0.32307339353852538</v>
      </c>
      <c r="Q423" s="177">
        <f>Q366/RES_summary!Q$21</f>
        <v>0.26328685368684146</v>
      </c>
    </row>
    <row r="424" spans="1:17" ht="12" customHeight="1" x14ac:dyDescent="0.25">
      <c r="A424" s="158" t="s">
        <v>63</v>
      </c>
      <c r="B424" s="157"/>
      <c r="C424" s="178">
        <f>C367/RES_summary!C$21</f>
        <v>15.916429643909119</v>
      </c>
      <c r="D424" s="178">
        <f>D367/RES_summary!D$21</f>
        <v>17.19034702186541</v>
      </c>
      <c r="E424" s="178">
        <f>E367/RES_summary!E$21</f>
        <v>14.562707733382737</v>
      </c>
      <c r="F424" s="178">
        <f>F367/RES_summary!F$21</f>
        <v>15.98766172387872</v>
      </c>
      <c r="G424" s="178">
        <f>G367/RES_summary!G$21</f>
        <v>15.724268751526591</v>
      </c>
      <c r="H424" s="178">
        <f>H367/RES_summary!H$21</f>
        <v>13.834316192639706</v>
      </c>
      <c r="I424" s="178">
        <f>I367/RES_summary!I$21</f>
        <v>15.556762704083306</v>
      </c>
      <c r="J424" s="178">
        <f>J367/RES_summary!J$21</f>
        <v>13.198900122696646</v>
      </c>
      <c r="K424" s="178">
        <f>K367/RES_summary!K$21</f>
        <v>13.237335069490209</v>
      </c>
      <c r="L424" s="178">
        <f>L367/RES_summary!L$21</f>
        <v>13.674956036244419</v>
      </c>
      <c r="M424" s="178">
        <f>M367/RES_summary!M$21</f>
        <v>13.53230484357738</v>
      </c>
      <c r="N424" s="178">
        <f>N367/RES_summary!N$21</f>
        <v>0</v>
      </c>
      <c r="O424" s="178">
        <f>O367/RES_summary!O$21</f>
        <v>14.603816781697068</v>
      </c>
      <c r="P424" s="178">
        <f>P367/RES_summary!P$21</f>
        <v>13.119821210619991</v>
      </c>
      <c r="Q424" s="178">
        <f>Q367/RES_summary!Q$21</f>
        <v>14.085183273798208</v>
      </c>
    </row>
    <row r="425" spans="1:17" ht="12" customHeight="1" x14ac:dyDescent="0.25">
      <c r="A425" s="167" t="s">
        <v>148</v>
      </c>
      <c r="B425" s="132"/>
      <c r="C425" s="183">
        <f>C368/RES_summary!C$21</f>
        <v>0</v>
      </c>
      <c r="D425" s="183">
        <f>D368/RES_summary!D$21</f>
        <v>16.469166097968372</v>
      </c>
      <c r="E425" s="183">
        <f>E368/RES_summary!E$21</f>
        <v>0</v>
      </c>
      <c r="F425" s="183">
        <f>F368/RES_summary!F$21</f>
        <v>15.574922340918924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13.007575185469538</v>
      </c>
      <c r="K425" s="183">
        <f>K368/RES_summary!K$21</f>
        <v>0</v>
      </c>
      <c r="L425" s="183">
        <f>L368/RES_summary!L$21</f>
        <v>13.673540061977487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13.189972347966327</v>
      </c>
      <c r="Q425" s="183">
        <f>Q368/RES_summary!Q$21</f>
        <v>0</v>
      </c>
    </row>
    <row r="426" spans="1:17" ht="12" customHeight="1" x14ac:dyDescent="0.25">
      <c r="A426" s="167" t="s">
        <v>147</v>
      </c>
      <c r="B426" s="132"/>
      <c r="C426" s="183">
        <f>C369/RES_summary!C$21</f>
        <v>15.916429643909119</v>
      </c>
      <c r="D426" s="183">
        <f>D369/RES_summary!D$21</f>
        <v>16.096556425710197</v>
      </c>
      <c r="E426" s="183">
        <f>E369/RES_summary!E$21</f>
        <v>14.562707733382737</v>
      </c>
      <c r="F426" s="183">
        <f>F369/RES_summary!F$21</f>
        <v>15.396658457660873</v>
      </c>
      <c r="G426" s="183">
        <f>G369/RES_summary!G$21</f>
        <v>15.004384595826339</v>
      </c>
      <c r="H426" s="183">
        <f>H369/RES_summary!H$21</f>
        <v>13.834316192639706</v>
      </c>
      <c r="I426" s="183">
        <f>I369/RES_summary!I$21</f>
        <v>14.312787383982142</v>
      </c>
      <c r="J426" s="183">
        <f>J369/RES_summary!J$21</f>
        <v>13.228787074794278</v>
      </c>
      <c r="K426" s="183">
        <f>K369/RES_summary!K$21</f>
        <v>13.237335069490209</v>
      </c>
      <c r="L426" s="183">
        <f>L369/RES_summary!L$21</f>
        <v>13.676696527131979</v>
      </c>
      <c r="M426" s="183">
        <f>M369/RES_summary!M$21</f>
        <v>13.53230484357738</v>
      </c>
      <c r="N426" s="183">
        <f>N369/RES_summary!N$21</f>
        <v>0</v>
      </c>
      <c r="O426" s="183">
        <f>O369/RES_summary!O$21</f>
        <v>13.599137706797176</v>
      </c>
      <c r="P426" s="183">
        <f>P369/RES_summary!P$21</f>
        <v>13.086268495519947</v>
      </c>
      <c r="Q426" s="183">
        <f>Q369/RES_summary!Q$21</f>
        <v>12.966147983608696</v>
      </c>
    </row>
    <row r="427" spans="1:17" ht="12" customHeight="1" x14ac:dyDescent="0.25">
      <c r="A427" s="166" t="s">
        <v>61</v>
      </c>
      <c r="B427" s="165"/>
      <c r="C427" s="182">
        <f>C370/RES_summary!C$21</f>
        <v>11.381448836651675</v>
      </c>
      <c r="D427" s="182">
        <f>D370/RES_summary!D$21</f>
        <v>11.631018441063095</v>
      </c>
      <c r="E427" s="182">
        <f>E370/RES_summary!E$21</f>
        <v>10.142882129114213</v>
      </c>
      <c r="F427" s="182">
        <f>F370/RES_summary!F$21</f>
        <v>11.039186796204678</v>
      </c>
      <c r="G427" s="182">
        <f>G370/RES_summary!G$21</f>
        <v>10.745530199845037</v>
      </c>
      <c r="H427" s="182">
        <f>H370/RES_summary!H$21</f>
        <v>9.6405028937977786</v>
      </c>
      <c r="I427" s="182">
        <f>I370/RES_summary!I$21</f>
        <v>10.313576454904201</v>
      </c>
      <c r="J427" s="182">
        <f>J370/RES_summary!J$21</f>
        <v>9.255752559877493</v>
      </c>
      <c r="K427" s="182">
        <f>K370/RES_summary!K$21</f>
        <v>9.3535113291635472</v>
      </c>
      <c r="L427" s="182">
        <f>L370/RES_summary!L$21</f>
        <v>9.7334240145318809</v>
      </c>
      <c r="M427" s="182">
        <f>M370/RES_summary!M$21</f>
        <v>9.6907783687455407</v>
      </c>
      <c r="N427" s="182">
        <f>N370/RES_summary!N$21</f>
        <v>0</v>
      </c>
      <c r="O427" s="182">
        <f>O370/RES_summary!O$21</f>
        <v>9.9911697655155756</v>
      </c>
      <c r="P427" s="182">
        <f>P370/RES_summary!P$21</f>
        <v>9.310519568271534</v>
      </c>
      <c r="Q427" s="182">
        <f>Q370/RES_summary!Q$21</f>
        <v>9.2607205693211352</v>
      </c>
    </row>
    <row r="428" spans="1:17" ht="12" customHeight="1" x14ac:dyDescent="0.25">
      <c r="A428" s="147" t="s">
        <v>59</v>
      </c>
      <c r="B428" s="164"/>
      <c r="C428" s="181">
        <f>C371/RES_summary!C$21</f>
        <v>4.5349808072574449</v>
      </c>
      <c r="D428" s="181">
        <f>D371/RES_summary!D$21</f>
        <v>4.4655379846470975</v>
      </c>
      <c r="E428" s="181">
        <f>E371/RES_summary!E$21</f>
        <v>4.4198256042685218</v>
      </c>
      <c r="F428" s="181">
        <f>F371/RES_summary!F$21</f>
        <v>4.3574716614561977</v>
      </c>
      <c r="G428" s="181">
        <f>G371/RES_summary!G$21</f>
        <v>4.2588543959813014</v>
      </c>
      <c r="H428" s="181">
        <f>H371/RES_summary!H$21</f>
        <v>4.193813298841925</v>
      </c>
      <c r="I428" s="181">
        <f>I371/RES_summary!I$21</f>
        <v>3.9992109290779427</v>
      </c>
      <c r="J428" s="181">
        <f>J371/RES_summary!J$21</f>
        <v>3.9730345149167836</v>
      </c>
      <c r="K428" s="181">
        <f>K371/RES_summary!K$21</f>
        <v>3.8838237403266636</v>
      </c>
      <c r="L428" s="181">
        <f>L371/RES_summary!L$21</f>
        <v>3.9432725126000943</v>
      </c>
      <c r="M428" s="181">
        <f>M371/RES_summary!M$21</f>
        <v>3.8415264748318387</v>
      </c>
      <c r="N428" s="181">
        <f>N371/RES_summary!N$21</f>
        <v>0</v>
      </c>
      <c r="O428" s="181">
        <f>O371/RES_summary!O$21</f>
        <v>3.6079679412815997</v>
      </c>
      <c r="P428" s="181">
        <f>P371/RES_summary!P$21</f>
        <v>3.775748927248415</v>
      </c>
      <c r="Q428" s="181">
        <f>Q371/RES_summary!Q$21</f>
        <v>3.7054274142875592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20.226319338862563</v>
      </c>
      <c r="E429" s="180">
        <f>E372/RES_summary!E$21</f>
        <v>0</v>
      </c>
      <c r="F429" s="180">
        <f>F372/RES_summary!F$21</f>
        <v>19.38262288970326</v>
      </c>
      <c r="G429" s="180">
        <f>G372/RES_summary!G$21</f>
        <v>18.846717891041468</v>
      </c>
      <c r="H429" s="180">
        <f>H372/RES_summary!H$21</f>
        <v>0</v>
      </c>
      <c r="I429" s="180">
        <f>I372/RES_summary!I$21</f>
        <v>17.510951164018444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17.947797849007422</v>
      </c>
      <c r="P429" s="180">
        <f>P372/RES_summary!P$21</f>
        <v>0</v>
      </c>
      <c r="Q429" s="180">
        <f>Q372/RES_summary!Q$21</f>
        <v>17.025177793871702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18.72190375030047</v>
      </c>
      <c r="E430" s="179">
        <f>E373/RES_summary!E$21</f>
        <v>0</v>
      </c>
      <c r="F430" s="179">
        <f>F373/RES_summary!F$21</f>
        <v>18.011460667894369</v>
      </c>
      <c r="G430" s="179">
        <f>G373/RES_summary!G$21</f>
        <v>17.498929350639933</v>
      </c>
      <c r="H430" s="179">
        <f>H373/RES_summary!H$21</f>
        <v>0</v>
      </c>
      <c r="I430" s="179">
        <f>I373/RES_summary!I$21</f>
        <v>16.293258107168246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16.642543013545922</v>
      </c>
      <c r="P430" s="179">
        <f>P373/RES_summary!P$21</f>
        <v>0</v>
      </c>
      <c r="Q430" s="179">
        <f>Q373/RES_summary!Q$21</f>
        <v>15.65434333163968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14.296922913834457</v>
      </c>
      <c r="E431" s="177">
        <f>E374/RES_summary!E$21</f>
        <v>0</v>
      </c>
      <c r="F431" s="177">
        <f>F374/RES_summary!F$21</f>
        <v>13.702213622170698</v>
      </c>
      <c r="G431" s="177">
        <f>G374/RES_summary!G$21</f>
        <v>13.279624678988007</v>
      </c>
      <c r="H431" s="177">
        <f>H374/RES_summary!H$21</f>
        <v>0</v>
      </c>
      <c r="I431" s="177">
        <f>I374/RES_summary!I$21</f>
        <v>12.261550884180309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13.005293996980438</v>
      </c>
      <c r="P431" s="177">
        <f>P374/RES_summary!P$21</f>
        <v>0</v>
      </c>
      <c r="Q431" s="177">
        <f>Q374/RES_summary!Q$21</f>
        <v>11.919376411010434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4.4249808364660144</v>
      </c>
      <c r="E432" s="177">
        <f>E375/RES_summary!E$21</f>
        <v>0</v>
      </c>
      <c r="F432" s="177">
        <f>F375/RES_summary!F$21</f>
        <v>4.3092470457236693</v>
      </c>
      <c r="G432" s="177">
        <f>G375/RES_summary!G$21</f>
        <v>4.2193046716519245</v>
      </c>
      <c r="H432" s="177">
        <f>H375/RES_summary!H$21</f>
        <v>0</v>
      </c>
      <c r="I432" s="177">
        <f>I375/RES_summary!I$21</f>
        <v>4.0317072229879329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3.6372490165654829</v>
      </c>
      <c r="P432" s="177">
        <f>P375/RES_summary!P$21</f>
        <v>0</v>
      </c>
      <c r="Q432" s="177">
        <f>Q375/RES_summary!Q$21</f>
        <v>3.7349669206292462</v>
      </c>
    </row>
    <row r="433" spans="1:17" ht="12" customHeight="1" x14ac:dyDescent="0.25">
      <c r="A433" s="158" t="s">
        <v>62</v>
      </c>
      <c r="B433" s="157"/>
      <c r="C433" s="178">
        <f>C376/RES_summary!C$21</f>
        <v>7.9990452432186689</v>
      </c>
      <c r="D433" s="178">
        <f>D376/RES_summary!D$21</f>
        <v>7.9413674393382019</v>
      </c>
      <c r="E433" s="178">
        <f>E376/RES_summary!E$21</f>
        <v>7.7463591871458384</v>
      </c>
      <c r="F433" s="178">
        <f>F376/RES_summary!F$21</f>
        <v>7.3584525044044611</v>
      </c>
      <c r="G433" s="178">
        <f>G376/RES_summary!G$21</f>
        <v>7.4301459781343091</v>
      </c>
      <c r="H433" s="178">
        <f>H376/RES_summary!H$21</f>
        <v>7.2399854800717947</v>
      </c>
      <c r="I433" s="178">
        <f>I376/RES_summary!I$21</f>
        <v>7.0054587712335961</v>
      </c>
      <c r="J433" s="178">
        <f>J376/RES_summary!J$21</f>
        <v>6.9725637631999566</v>
      </c>
      <c r="K433" s="178">
        <f>K376/RES_summary!K$21</f>
        <v>6.7734403019191234</v>
      </c>
      <c r="L433" s="178">
        <f>L376/RES_summary!L$21</f>
        <v>6.6030127738326758</v>
      </c>
      <c r="M433" s="178">
        <f>M376/RES_summary!M$21</f>
        <v>6.8831863153524138</v>
      </c>
      <c r="N433" s="178">
        <f>N376/RES_summary!N$21</f>
        <v>0</v>
      </c>
      <c r="O433" s="178">
        <f>O376/RES_summary!O$21</f>
        <v>6.7184261343085296</v>
      </c>
      <c r="P433" s="178">
        <f>P376/RES_summary!P$21</f>
        <v>6.741941716066032</v>
      </c>
      <c r="Q433" s="178">
        <f>Q376/RES_summary!Q$21</f>
        <v>6.3595384096714724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7.9990452432186689</v>
      </c>
      <c r="D435" s="176">
        <f>D378/RES_summary!D$21</f>
        <v>7.9413674393382019</v>
      </c>
      <c r="E435" s="176">
        <f>E378/RES_summary!E$21</f>
        <v>7.7463591871458384</v>
      </c>
      <c r="F435" s="176">
        <f>F378/RES_summary!F$21</f>
        <v>7.3584525044044611</v>
      </c>
      <c r="G435" s="176">
        <f>G378/RES_summary!G$21</f>
        <v>7.4301459781343091</v>
      </c>
      <c r="H435" s="176">
        <f>H378/RES_summary!H$21</f>
        <v>7.2399854800717947</v>
      </c>
      <c r="I435" s="176">
        <f>I378/RES_summary!I$21</f>
        <v>7.0054587712335961</v>
      </c>
      <c r="J435" s="176">
        <f>J378/RES_summary!J$21</f>
        <v>6.9725637631999566</v>
      </c>
      <c r="K435" s="176">
        <f>K378/RES_summary!K$21</f>
        <v>6.7734403019191234</v>
      </c>
      <c r="L435" s="176">
        <f>L378/RES_summary!L$21</f>
        <v>6.6030127738326758</v>
      </c>
      <c r="M435" s="176">
        <f>M378/RES_summary!M$21</f>
        <v>6.8831863153524138</v>
      </c>
      <c r="N435" s="176">
        <f>N378/RES_summary!N$21</f>
        <v>0</v>
      </c>
      <c r="O435" s="176">
        <f>O378/RES_summary!O$21</f>
        <v>6.7184261343085296</v>
      </c>
      <c r="P435" s="176">
        <f>P378/RES_summary!P$21</f>
        <v>6.741941716066032</v>
      </c>
      <c r="Q435" s="176">
        <f>Q378/RES_summary!Q$21</f>
        <v>6.3595384096714724</v>
      </c>
    </row>
    <row r="437" spans="1:17" ht="12" customHeight="1" x14ac:dyDescent="0.25">
      <c r="A437" s="152" t="s">
        <v>185</v>
      </c>
      <c r="B437" s="168"/>
      <c r="C437" s="184">
        <f>C380/RES_summary!C$21</f>
        <v>150.84974951584374</v>
      </c>
      <c r="D437" s="184">
        <f>D380/RES_summary!D$21</f>
        <v>143.86428499735248</v>
      </c>
      <c r="E437" s="184">
        <f>E380/RES_summary!E$21</f>
        <v>123.80859073766979</v>
      </c>
      <c r="F437" s="184">
        <f>F380/RES_summary!F$21</f>
        <v>136.63508271033058</v>
      </c>
      <c r="G437" s="184">
        <f>G380/RES_summary!G$21</f>
        <v>127.98807981993704</v>
      </c>
      <c r="H437" s="184">
        <f>H380/RES_summary!H$21</f>
        <v>115.31365242286208</v>
      </c>
      <c r="I437" s="184">
        <f>I380/RES_summary!I$21</f>
        <v>100.35690148430676</v>
      </c>
      <c r="J437" s="184">
        <f>J380/RES_summary!J$21</f>
        <v>107.94386055813621</v>
      </c>
      <c r="K437" s="184">
        <f>K380/RES_summary!K$21</f>
        <v>104.90844960852338</v>
      </c>
      <c r="L437" s="184">
        <f>L380/RES_summary!L$21</f>
        <v>117.36012522279508</v>
      </c>
      <c r="M437" s="184">
        <f>M380/RES_summary!M$21</f>
        <v>95.788121801147554</v>
      </c>
      <c r="N437" s="184">
        <f>N380/RES_summary!N$21</f>
        <v>0</v>
      </c>
      <c r="O437" s="184">
        <f>O380/RES_summary!O$21</f>
        <v>101.02082762162004</v>
      </c>
      <c r="P437" s="184">
        <f>P380/RES_summary!P$21</f>
        <v>90.213673493575811</v>
      </c>
      <c r="Q437" s="184">
        <f>Q380/RES_summary!Q$21</f>
        <v>85.994307384973737</v>
      </c>
    </row>
    <row r="438" spans="1:17" ht="12" customHeight="1" x14ac:dyDescent="0.25">
      <c r="A438" s="158" t="s">
        <v>65</v>
      </c>
      <c r="B438" s="157"/>
      <c r="C438" s="178">
        <f>C381/RES_summary!C$21</f>
        <v>124.99249530639651</v>
      </c>
      <c r="D438" s="178">
        <f>D381/RES_summary!D$21</f>
        <v>121.31545203456345</v>
      </c>
      <c r="E438" s="178">
        <f>E381/RES_summary!E$21</f>
        <v>103.01257169205209</v>
      </c>
      <c r="F438" s="178">
        <f>F381/RES_summary!F$21</f>
        <v>115.40697759768908</v>
      </c>
      <c r="G438" s="178">
        <f>G381/RES_summary!G$21</f>
        <v>106.48778772637054</v>
      </c>
      <c r="H438" s="178">
        <f>H381/RES_summary!H$21</f>
        <v>94.672413088149355</v>
      </c>
      <c r="I438" s="178">
        <f>I381/RES_summary!I$21</f>
        <v>79.428032463072427</v>
      </c>
      <c r="J438" s="178">
        <f>J381/RES_summary!J$21</f>
        <v>86.958623240258575</v>
      </c>
      <c r="K438" s="178">
        <f>K381/RES_summary!K$21</f>
        <v>83.357990230848102</v>
      </c>
      <c r="L438" s="178">
        <f>L381/RES_summary!L$21</f>
        <v>96.266098421781777</v>
      </c>
      <c r="M438" s="178">
        <f>M381/RES_summary!M$21</f>
        <v>76.451990211797934</v>
      </c>
      <c r="N438" s="178">
        <f>N381/RES_summary!N$21</f>
        <v>0</v>
      </c>
      <c r="O438" s="178">
        <f>O381/RES_summary!O$21</f>
        <v>80.979261461906106</v>
      </c>
      <c r="P438" s="178">
        <f>P381/RES_summary!P$21</f>
        <v>70.7768711255803</v>
      </c>
      <c r="Q438" s="178">
        <f>Q381/RES_summary!Q$21</f>
        <v>66.512032906338305</v>
      </c>
    </row>
    <row r="439" spans="1:17" ht="12" customHeight="1" x14ac:dyDescent="0.25">
      <c r="A439" s="23" t="s">
        <v>149</v>
      </c>
      <c r="B439" s="156"/>
      <c r="C439" s="177">
        <f>C382/RES_summary!C$21</f>
        <v>124.40577692790851</v>
      </c>
      <c r="D439" s="177">
        <f>D382/RES_summary!D$21</f>
        <v>120.69945217140871</v>
      </c>
      <c r="E439" s="177">
        <f>E382/RES_summary!E$21</f>
        <v>102.54675687275841</v>
      </c>
      <c r="F439" s="177">
        <f>F382/RES_summary!F$21</f>
        <v>114.77051798961973</v>
      </c>
      <c r="G439" s="177">
        <f>G382/RES_summary!G$21</f>
        <v>105.95556035012535</v>
      </c>
      <c r="H439" s="177">
        <f>H382/RES_summary!H$21</f>
        <v>94.262759766701208</v>
      </c>
      <c r="I439" s="177">
        <f>I382/RES_summary!I$21</f>
        <v>78.924363703590103</v>
      </c>
      <c r="J439" s="177">
        <f>J382/RES_summary!J$21</f>
        <v>86.653213871226654</v>
      </c>
      <c r="K439" s="177">
        <f>K382/RES_summary!K$21</f>
        <v>83.00263776403726</v>
      </c>
      <c r="L439" s="177">
        <f>L382/RES_summary!L$21</f>
        <v>95.806066150405542</v>
      </c>
      <c r="M439" s="177">
        <f>M382/RES_summary!M$21</f>
        <v>76.000385786427458</v>
      </c>
      <c r="N439" s="177">
        <f>N382/RES_summary!N$21</f>
        <v>0</v>
      </c>
      <c r="O439" s="177">
        <f>O382/RES_summary!O$21</f>
        <v>80.556558252313053</v>
      </c>
      <c r="P439" s="177">
        <f>P382/RES_summary!P$21</f>
        <v>70.377930939339407</v>
      </c>
      <c r="Q439" s="177">
        <f>Q382/RES_summary!Q$21</f>
        <v>66.135636390477899</v>
      </c>
    </row>
    <row r="440" spans="1:17" ht="12" customHeight="1" x14ac:dyDescent="0.25">
      <c r="A440" s="23" t="s">
        <v>60</v>
      </c>
      <c r="B440" s="156"/>
      <c r="C440" s="177">
        <f>C383/RES_summary!C$21</f>
        <v>0.58671837848798192</v>
      </c>
      <c r="D440" s="177">
        <f>D383/RES_summary!D$21</f>
        <v>0.61599986315475252</v>
      </c>
      <c r="E440" s="177">
        <f>E383/RES_summary!E$21</f>
        <v>0.46581481929369106</v>
      </c>
      <c r="F440" s="177">
        <f>F383/RES_summary!F$21</f>
        <v>0.63645960806933821</v>
      </c>
      <c r="G440" s="177">
        <f>G383/RES_summary!G$21</f>
        <v>0.5322273762451909</v>
      </c>
      <c r="H440" s="177">
        <f>H383/RES_summary!H$21</f>
        <v>0.40965332144814182</v>
      </c>
      <c r="I440" s="177">
        <f>I383/RES_summary!I$21</f>
        <v>0.50366875948231771</v>
      </c>
      <c r="J440" s="177">
        <f>J383/RES_summary!J$21</f>
        <v>0.30540936903191224</v>
      </c>
      <c r="K440" s="177">
        <f>K383/RES_summary!K$21</f>
        <v>0.3553524668108376</v>
      </c>
      <c r="L440" s="177">
        <f>L383/RES_summary!L$21</f>
        <v>0.46003227137623415</v>
      </c>
      <c r="M440" s="177">
        <f>M383/RES_summary!M$21</f>
        <v>0.4516044253704819</v>
      </c>
      <c r="N440" s="177">
        <f>N383/RES_summary!N$21</f>
        <v>0</v>
      </c>
      <c r="O440" s="177">
        <f>O383/RES_summary!O$21</f>
        <v>0.4227032095930473</v>
      </c>
      <c r="P440" s="177">
        <f>P383/RES_summary!P$21</f>
        <v>0.3989401862409</v>
      </c>
      <c r="Q440" s="177">
        <f>Q383/RES_summary!Q$21</f>
        <v>0.37639651586040024</v>
      </c>
    </row>
    <row r="441" spans="1:17" ht="12" customHeight="1" x14ac:dyDescent="0.25">
      <c r="A441" s="158" t="s">
        <v>112</v>
      </c>
      <c r="B441" s="157"/>
      <c r="C441" s="178">
        <f>C384/RES_summary!C$21</f>
        <v>4.1689345507126108</v>
      </c>
      <c r="D441" s="178">
        <f>D384/RES_summary!D$21</f>
        <v>0.43171592163224737</v>
      </c>
      <c r="E441" s="178">
        <f>E384/RES_summary!E$21</f>
        <v>0.45115931606089188</v>
      </c>
      <c r="F441" s="178">
        <f>F384/RES_summary!F$21</f>
        <v>0.39202001239198619</v>
      </c>
      <c r="G441" s="178">
        <f>G384/RES_summary!G$21</f>
        <v>0.7355943949329905</v>
      </c>
      <c r="H441" s="178">
        <f>H384/RES_summary!H$21</f>
        <v>1.2510123393896473</v>
      </c>
      <c r="I441" s="178">
        <f>I384/RES_summary!I$21</f>
        <v>0.97022476351956322</v>
      </c>
      <c r="J441" s="178">
        <f>J384/RES_summary!J$21</f>
        <v>2.359475485469916</v>
      </c>
      <c r="K441" s="178">
        <f>K384/RES_summary!K$21</f>
        <v>3.0148521246178523</v>
      </c>
      <c r="L441" s="178">
        <f>L384/RES_summary!L$21</f>
        <v>2.4009341626258176</v>
      </c>
      <c r="M441" s="178">
        <f>M384/RES_summary!M$21</f>
        <v>0.37450049435654958</v>
      </c>
      <c r="N441" s="178">
        <f>N384/RES_summary!N$21</f>
        <v>0</v>
      </c>
      <c r="O441" s="178">
        <f>O384/RES_summary!O$21</f>
        <v>0.64765040771356364</v>
      </c>
      <c r="P441" s="178">
        <f>P384/RES_summary!P$21</f>
        <v>1.0623320948048942</v>
      </c>
      <c r="Q441" s="178">
        <f>Q384/RES_summary!Q$21</f>
        <v>0.90039022449730322</v>
      </c>
    </row>
    <row r="442" spans="1:17" ht="12" customHeight="1" x14ac:dyDescent="0.25">
      <c r="A442" s="23" t="s">
        <v>60</v>
      </c>
      <c r="B442" s="156"/>
      <c r="C442" s="177">
        <f>C385/RES_summary!C$21</f>
        <v>4.1689345507126108</v>
      </c>
      <c r="D442" s="177">
        <f>D385/RES_summary!D$21</f>
        <v>0.43171592163224737</v>
      </c>
      <c r="E442" s="177">
        <f>E385/RES_summary!E$21</f>
        <v>0.45115931606089188</v>
      </c>
      <c r="F442" s="177">
        <f>F385/RES_summary!F$21</f>
        <v>0.39202001239198619</v>
      </c>
      <c r="G442" s="177">
        <f>G385/RES_summary!G$21</f>
        <v>0.7355943949329905</v>
      </c>
      <c r="H442" s="177">
        <f>H385/RES_summary!H$21</f>
        <v>1.2510123393896473</v>
      </c>
      <c r="I442" s="177">
        <f>I385/RES_summary!I$21</f>
        <v>0.97022476351956322</v>
      </c>
      <c r="J442" s="177">
        <f>J385/RES_summary!J$21</f>
        <v>2.359475485469916</v>
      </c>
      <c r="K442" s="177">
        <f>K385/RES_summary!K$21</f>
        <v>3.0148521246178523</v>
      </c>
      <c r="L442" s="177">
        <f>L385/RES_summary!L$21</f>
        <v>2.4009341626258176</v>
      </c>
      <c r="M442" s="177">
        <f>M385/RES_summary!M$21</f>
        <v>0.37450049435654958</v>
      </c>
      <c r="N442" s="177">
        <f>N385/RES_summary!N$21</f>
        <v>0</v>
      </c>
      <c r="O442" s="177">
        <f>O385/RES_summary!O$21</f>
        <v>0.64765040771356364</v>
      </c>
      <c r="P442" s="177">
        <f>P385/RES_summary!P$21</f>
        <v>1.0623320948048942</v>
      </c>
      <c r="Q442" s="177">
        <f>Q385/RES_summary!Q$21</f>
        <v>0.90039022449730322</v>
      </c>
    </row>
    <row r="443" spans="1:17" ht="12" customHeight="1" x14ac:dyDescent="0.25">
      <c r="A443" s="158" t="s">
        <v>63</v>
      </c>
      <c r="B443" s="157"/>
      <c r="C443" s="178">
        <f>C386/RES_summary!C$21</f>
        <v>15.022151991877504</v>
      </c>
      <c r="D443" s="178">
        <f>D386/RES_summary!D$21</f>
        <v>15.473887131519433</v>
      </c>
      <c r="E443" s="178">
        <f>E386/RES_summary!E$21</f>
        <v>13.839137822602719</v>
      </c>
      <c r="F443" s="178">
        <f>F386/RES_summary!F$21</f>
        <v>14.641436473865813</v>
      </c>
      <c r="G443" s="178">
        <f>G386/RES_summary!G$21</f>
        <v>14.483552652775071</v>
      </c>
      <c r="H443" s="178">
        <f>H386/RES_summary!H$21</f>
        <v>13.237997246789259</v>
      </c>
      <c r="I443" s="178">
        <f>I386/RES_summary!I$21</f>
        <v>13.981415641122608</v>
      </c>
      <c r="J443" s="178">
        <f>J386/RES_summary!J$21</f>
        <v>12.644429502364995</v>
      </c>
      <c r="K443" s="178">
        <f>K386/RES_summary!K$21</f>
        <v>12.724030116152544</v>
      </c>
      <c r="L443" s="178">
        <f>L386/RES_summary!L$21</f>
        <v>13.020564294174186</v>
      </c>
      <c r="M443" s="178">
        <f>M386/RES_summary!M$21</f>
        <v>13.044121009596376</v>
      </c>
      <c r="N443" s="178">
        <f>N386/RES_summary!N$21</f>
        <v>0</v>
      </c>
      <c r="O443" s="178">
        <f>O386/RES_summary!O$21</f>
        <v>13.632222870348066</v>
      </c>
      <c r="P443" s="178">
        <f>P386/RES_summary!P$21</f>
        <v>12.596667123942622</v>
      </c>
      <c r="Q443" s="178">
        <f>Q386/RES_summary!Q$21</f>
        <v>13.111772701283078</v>
      </c>
    </row>
    <row r="444" spans="1:17" ht="12" customHeight="1" x14ac:dyDescent="0.25">
      <c r="A444" s="167" t="s">
        <v>148</v>
      </c>
      <c r="B444" s="132"/>
      <c r="C444" s="183">
        <f>C387/RES_summary!C$21</f>
        <v>0</v>
      </c>
      <c r="D444" s="183">
        <f>D387/RES_summary!D$21</f>
        <v>15.201453344337652</v>
      </c>
      <c r="E444" s="183">
        <f>E387/RES_summary!E$21</f>
        <v>0</v>
      </c>
      <c r="F444" s="183">
        <f>F387/RES_summary!F$21</f>
        <v>14.465839782699721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12.220177483966763</v>
      </c>
      <c r="K444" s="183">
        <f>K387/RES_summary!K$21</f>
        <v>0</v>
      </c>
      <c r="L444" s="183">
        <f>L387/RES_summary!L$21</f>
        <v>12.896776509126322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12.429018463691236</v>
      </c>
      <c r="Q444" s="183">
        <f>Q387/RES_summary!Q$21</f>
        <v>0</v>
      </c>
    </row>
    <row r="445" spans="1:17" ht="12" customHeight="1" x14ac:dyDescent="0.25">
      <c r="A445" s="167" t="s">
        <v>147</v>
      </c>
      <c r="B445" s="132"/>
      <c r="C445" s="183">
        <f>C388/RES_summary!C$21</f>
        <v>15.022151991877504</v>
      </c>
      <c r="D445" s="183">
        <f>D388/RES_summary!D$21</f>
        <v>15.206476810173388</v>
      </c>
      <c r="E445" s="183">
        <f>E388/RES_summary!E$21</f>
        <v>13.839137822602719</v>
      </c>
      <c r="F445" s="183">
        <f>F388/RES_summary!F$21</f>
        <v>14.61953282063252</v>
      </c>
      <c r="G445" s="183">
        <f>G388/RES_summary!G$21</f>
        <v>14.282692012731243</v>
      </c>
      <c r="H445" s="183">
        <f>H388/RES_summary!H$21</f>
        <v>13.237997246789259</v>
      </c>
      <c r="I445" s="183">
        <f>I388/RES_summary!I$21</f>
        <v>13.684564530691482</v>
      </c>
      <c r="J445" s="183">
        <f>J388/RES_summary!J$21</f>
        <v>12.710702095655542</v>
      </c>
      <c r="K445" s="183">
        <f>K388/RES_summary!K$21</f>
        <v>12.724030116152544</v>
      </c>
      <c r="L445" s="183">
        <f>L388/RES_summary!L$21</f>
        <v>13.17272208185291</v>
      </c>
      <c r="M445" s="183">
        <f>M388/RES_summary!M$21</f>
        <v>13.044121009596376</v>
      </c>
      <c r="N445" s="183">
        <f>N388/RES_summary!N$21</f>
        <v>0</v>
      </c>
      <c r="O445" s="183">
        <f>O388/RES_summary!O$21</f>
        <v>13.129394986218491</v>
      </c>
      <c r="P445" s="183">
        <f>P388/RES_summary!P$21</f>
        <v>12.676852106640011</v>
      </c>
      <c r="Q445" s="183">
        <f>Q388/RES_summary!Q$21</f>
        <v>12.56637449825268</v>
      </c>
    </row>
    <row r="446" spans="1:17" ht="12" customHeight="1" x14ac:dyDescent="0.25">
      <c r="A446" s="166" t="s">
        <v>61</v>
      </c>
      <c r="B446" s="165"/>
      <c r="C446" s="182">
        <f>C389/RES_summary!C$21</f>
        <v>10.445847127503059</v>
      </c>
      <c r="D446" s="182">
        <f>D389/RES_summary!D$21</f>
        <v>10.702812455250687</v>
      </c>
      <c r="E446" s="182">
        <f>E389/RES_summary!E$21</f>
        <v>9.3791722604710763</v>
      </c>
      <c r="F446" s="182">
        <f>F389/RES_summary!F$21</f>
        <v>10.224187828356218</v>
      </c>
      <c r="G446" s="182">
        <f>G389/RES_summary!G$21</f>
        <v>9.9864863894629607</v>
      </c>
      <c r="H446" s="182">
        <f>H389/RES_summary!H$21</f>
        <v>9.0015546671888078</v>
      </c>
      <c r="I446" s="182">
        <f>I389/RES_summary!I$21</f>
        <v>9.6495259919320642</v>
      </c>
      <c r="J446" s="182">
        <f>J389/RES_summary!J$21</f>
        <v>8.6943412787234404</v>
      </c>
      <c r="K446" s="182">
        <f>K389/RES_summary!K$21</f>
        <v>8.7990848731270752</v>
      </c>
      <c r="L446" s="182">
        <f>L389/RES_summary!L$21</f>
        <v>9.1854627195417144</v>
      </c>
      <c r="M446" s="182">
        <f>M389/RES_summary!M$21</f>
        <v>9.1626058000451192</v>
      </c>
      <c r="N446" s="182">
        <f>N389/RES_summary!N$21</f>
        <v>0</v>
      </c>
      <c r="O446" s="182">
        <f>O389/RES_summary!O$21</f>
        <v>9.4932945202682681</v>
      </c>
      <c r="P446" s="182">
        <f>P389/RES_summary!P$21</f>
        <v>8.8684261010033243</v>
      </c>
      <c r="Q446" s="182">
        <f>Q389/RES_summary!Q$21</f>
        <v>8.8325941597218822</v>
      </c>
    </row>
    <row r="447" spans="1:17" ht="12" customHeight="1" x14ac:dyDescent="0.25">
      <c r="A447" s="147" t="s">
        <v>59</v>
      </c>
      <c r="B447" s="164"/>
      <c r="C447" s="181">
        <f>C390/RES_summary!C$21</f>
        <v>4.5763048643744462</v>
      </c>
      <c r="D447" s="181">
        <f>D390/RES_summary!D$21</f>
        <v>4.503664354922698</v>
      </c>
      <c r="E447" s="181">
        <f>E390/RES_summary!E$21</f>
        <v>4.4599655621316412</v>
      </c>
      <c r="F447" s="181">
        <f>F390/RES_summary!F$21</f>
        <v>4.3953449922762999</v>
      </c>
      <c r="G447" s="181">
        <f>G390/RES_summary!G$21</f>
        <v>4.2962056232682828</v>
      </c>
      <c r="H447" s="181">
        <f>H390/RES_summary!H$21</f>
        <v>4.2364425796004515</v>
      </c>
      <c r="I447" s="181">
        <f>I390/RES_summary!I$21</f>
        <v>4.0350385387594176</v>
      </c>
      <c r="J447" s="181">
        <f>J390/RES_summary!J$21</f>
        <v>4.0163608169321021</v>
      </c>
      <c r="K447" s="181">
        <f>K390/RES_summary!K$21</f>
        <v>3.9249452430254674</v>
      </c>
      <c r="L447" s="181">
        <f>L390/RES_summary!L$21</f>
        <v>3.987259362311196</v>
      </c>
      <c r="M447" s="181">
        <f>M390/RES_summary!M$21</f>
        <v>3.8815152095512571</v>
      </c>
      <c r="N447" s="181">
        <f>N390/RES_summary!N$21</f>
        <v>0</v>
      </c>
      <c r="O447" s="181">
        <f>O390/RES_summary!O$21</f>
        <v>3.6361004659502232</v>
      </c>
      <c r="P447" s="181">
        <f>P390/RES_summary!P$21</f>
        <v>3.8084260056366888</v>
      </c>
      <c r="Q447" s="181">
        <f>Q390/RES_summary!Q$21</f>
        <v>3.7337803385307957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16.269893290694757</v>
      </c>
      <c r="E448" s="180">
        <f>E391/RES_summary!E$21</f>
        <v>0</v>
      </c>
      <c r="F448" s="180">
        <f>F391/RES_summary!F$21</f>
        <v>15.722677636968042</v>
      </c>
      <c r="G448" s="180">
        <f>G391/RES_summary!G$21</f>
        <v>15.340241213702381</v>
      </c>
      <c r="H448" s="180">
        <f>H391/RES_summary!H$21</f>
        <v>0</v>
      </c>
      <c r="I448" s="180">
        <f>I391/RES_summary!I$21</f>
        <v>14.449232545143039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15.296676576198163</v>
      </c>
      <c r="P448" s="180">
        <f>P391/RES_summary!P$21</f>
        <v>0</v>
      </c>
      <c r="Q448" s="180">
        <f>Q391/RES_summary!Q$21</f>
        <v>14.525805628081001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15.942786125100545</v>
      </c>
      <c r="E449" s="179">
        <f>E392/RES_summary!E$21</f>
        <v>0</v>
      </c>
      <c r="F449" s="179">
        <f>F392/RES_summary!F$21</f>
        <v>15.447245612098024</v>
      </c>
      <c r="G449" s="179">
        <f>G392/RES_summary!G$21</f>
        <v>15.057604912447387</v>
      </c>
      <c r="H449" s="179">
        <f>H392/RES_summary!H$21</f>
        <v>0</v>
      </c>
      <c r="I449" s="179">
        <f>I392/RES_summary!I$21</f>
        <v>14.151438523924565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14.664547215481553</v>
      </c>
      <c r="P449" s="179">
        <f>P392/RES_summary!P$21</f>
        <v>0</v>
      </c>
      <c r="Q449" s="179">
        <f>Q392/RES_summary!Q$21</f>
        <v>13.904516571997778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11.439099149749747</v>
      </c>
      <c r="E450" s="177">
        <f>E393/RES_summary!E$21</f>
        <v>0</v>
      </c>
      <c r="F450" s="177">
        <f>F393/RES_summary!F$21</f>
        <v>11.051860547986495</v>
      </c>
      <c r="G450" s="177">
        <f>G393/RES_summary!G$21</f>
        <v>10.761313056444854</v>
      </c>
      <c r="H450" s="177">
        <f>H393/RES_summary!H$21</f>
        <v>0</v>
      </c>
      <c r="I450" s="177">
        <f>I393/RES_summary!I$21</f>
        <v>10.114481357526261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11.027298198916069</v>
      </c>
      <c r="P450" s="177">
        <f>P393/RES_summary!P$21</f>
        <v>0</v>
      </c>
      <c r="Q450" s="177">
        <f>Q393/RES_summary!Q$21</f>
        <v>10.169549651368529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4.5036869753507975</v>
      </c>
      <c r="E451" s="177">
        <f>E394/RES_summary!E$21</f>
        <v>0</v>
      </c>
      <c r="F451" s="177">
        <f>F394/RES_summary!F$21</f>
        <v>4.3953850641115295</v>
      </c>
      <c r="G451" s="177">
        <f>G394/RES_summary!G$21</f>
        <v>4.2962918560025338</v>
      </c>
      <c r="H451" s="177">
        <f>H394/RES_summary!H$21</f>
        <v>0</v>
      </c>
      <c r="I451" s="177">
        <f>I394/RES_summary!I$21</f>
        <v>4.0369571663983033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3.6372490165654829</v>
      </c>
      <c r="P451" s="177">
        <f>P394/RES_summary!P$21</f>
        <v>0</v>
      </c>
      <c r="Q451" s="177">
        <f>Q394/RES_summary!Q$21</f>
        <v>3.7349669206292475</v>
      </c>
    </row>
    <row r="452" spans="1:17" ht="12" customHeight="1" x14ac:dyDescent="0.25">
      <c r="A452" s="158" t="s">
        <v>62</v>
      </c>
      <c r="B452" s="157"/>
      <c r="C452" s="178">
        <f>C395/RES_summary!C$21</f>
        <v>6.6661676668571381</v>
      </c>
      <c r="D452" s="178">
        <f>D395/RES_summary!D$21</f>
        <v>6.6432299096373564</v>
      </c>
      <c r="E452" s="178">
        <f>E395/RES_summary!E$21</f>
        <v>6.5057219069540917</v>
      </c>
      <c r="F452" s="178">
        <f>F395/RES_summary!F$21</f>
        <v>6.1946486263836951</v>
      </c>
      <c r="G452" s="178">
        <f>G395/RES_summary!G$21</f>
        <v>6.2811450458584579</v>
      </c>
      <c r="H452" s="178">
        <f>H395/RES_summary!H$21</f>
        <v>6.1522297485338155</v>
      </c>
      <c r="I452" s="178">
        <f>I395/RES_summary!I$21</f>
        <v>5.9772286165921722</v>
      </c>
      <c r="J452" s="178">
        <f>J395/RES_summary!J$21</f>
        <v>5.9813323300427328</v>
      </c>
      <c r="K452" s="178">
        <f>K395/RES_summary!K$21</f>
        <v>5.8115771369048739</v>
      </c>
      <c r="L452" s="178">
        <f>L395/RES_summary!L$21</f>
        <v>5.6725283442133119</v>
      </c>
      <c r="M452" s="178">
        <f>M395/RES_summary!M$21</f>
        <v>5.9175100853966969</v>
      </c>
      <c r="N452" s="178">
        <f>N395/RES_summary!N$21</f>
        <v>0</v>
      </c>
      <c r="O452" s="178">
        <f>O395/RES_summary!O$21</f>
        <v>5.761692881652305</v>
      </c>
      <c r="P452" s="178">
        <f>P395/RES_summary!P$21</f>
        <v>5.777803149248002</v>
      </c>
      <c r="Q452" s="178">
        <f>Q395/RES_summary!Q$21</f>
        <v>5.4701115528550543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6.6661676668571381</v>
      </c>
      <c r="D454" s="176">
        <f>D397/RES_summary!D$21</f>
        <v>6.6432299096373564</v>
      </c>
      <c r="E454" s="176">
        <f>E397/RES_summary!E$21</f>
        <v>6.5057219069540917</v>
      </c>
      <c r="F454" s="176">
        <f>F397/RES_summary!F$21</f>
        <v>6.1946486263836951</v>
      </c>
      <c r="G454" s="176">
        <f>G397/RES_summary!G$21</f>
        <v>6.2811450458584579</v>
      </c>
      <c r="H454" s="176">
        <f>H397/RES_summary!H$21</f>
        <v>6.1522297485338155</v>
      </c>
      <c r="I454" s="176">
        <f>I397/RES_summary!I$21</f>
        <v>5.9772286165921722</v>
      </c>
      <c r="J454" s="176">
        <f>J397/RES_summary!J$21</f>
        <v>5.9813323300427328</v>
      </c>
      <c r="K454" s="176">
        <f>K397/RES_summary!K$21</f>
        <v>5.8115771369048739</v>
      </c>
      <c r="L454" s="176">
        <f>L397/RES_summary!L$21</f>
        <v>5.6725283442133119</v>
      </c>
      <c r="M454" s="176">
        <f>M397/RES_summary!M$21</f>
        <v>5.9175100853966969</v>
      </c>
      <c r="N454" s="176">
        <f>N397/RES_summary!N$21</f>
        <v>0</v>
      </c>
      <c r="O454" s="176">
        <f>O397/RES_summary!O$21</f>
        <v>5.761692881652305</v>
      </c>
      <c r="P454" s="176">
        <f>P397/RES_summary!P$21</f>
        <v>5.777803149248002</v>
      </c>
      <c r="Q454" s="176">
        <f>Q397/RES_summary!Q$21</f>
        <v>5.4701115528550543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149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148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147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61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RES_hhdet_num!B$143</f>
        <v>38013</v>
      </c>
      <c r="C5" s="151">
        <f>RES_hhdet_num!C$143</f>
        <v>47137</v>
      </c>
      <c r="D5" s="151">
        <f>RES_hhdet_num!D$143</f>
        <v>61956</v>
      </c>
      <c r="E5" s="151">
        <f>RES_hhdet_num!E$143</f>
        <v>76243</v>
      </c>
      <c r="F5" s="151">
        <f>RES_hhdet_num!F$143</f>
        <v>97028</v>
      </c>
      <c r="G5" s="151">
        <f>RES_hhdet_num!G$143</f>
        <v>116987</v>
      </c>
      <c r="H5" s="151">
        <f>RES_hhdet_num!H$143</f>
        <v>141766</v>
      </c>
      <c r="I5" s="151">
        <f>RES_hhdet_num!I$143</f>
        <v>178186</v>
      </c>
      <c r="J5" s="151">
        <f>RES_hhdet_num!J$143</f>
        <v>216309</v>
      </c>
      <c r="K5" s="151">
        <f>RES_hhdet_num!K$143</f>
        <v>260879</v>
      </c>
      <c r="L5" s="151">
        <f>RES_hhdet_num!L$143</f>
        <v>325743.99999999994</v>
      </c>
      <c r="M5" s="151">
        <f>RES_hhdet_num!M$143</f>
        <v>441089</v>
      </c>
      <c r="N5" s="151">
        <f>RES_hhdet_num!N$143</f>
        <v>550638.99999999988</v>
      </c>
      <c r="O5" s="151">
        <f>RES_hhdet_num!O$143</f>
        <v>625090</v>
      </c>
      <c r="P5" s="151">
        <f>RES_hhdet_num!P$143</f>
        <v>710117.00000000012</v>
      </c>
      <c r="Q5" s="151">
        <f>RES_hhdet_num!Q$143</f>
        <v>782319.99999999977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RES_hhdet_num!B$145</f>
        <v>38013</v>
      </c>
      <c r="C7" s="67">
        <f>RES_hhdet_num!C$145</f>
        <v>47137</v>
      </c>
      <c r="D7" s="67">
        <f>RES_hhdet_num!D$145</f>
        <v>61956</v>
      </c>
      <c r="E7" s="67">
        <f>RES_hhdet_num!E$145</f>
        <v>76243</v>
      </c>
      <c r="F7" s="67">
        <f>RES_hhdet_num!F$145</f>
        <v>97028</v>
      </c>
      <c r="G7" s="67">
        <f>RES_hhdet_num!G$145</f>
        <v>116987</v>
      </c>
      <c r="H7" s="67">
        <f>RES_hhdet_num!H$145</f>
        <v>141766</v>
      </c>
      <c r="I7" s="67">
        <f>RES_hhdet_num!I$145</f>
        <v>178186</v>
      </c>
      <c r="J7" s="67">
        <f>RES_hhdet_num!J$145</f>
        <v>216309</v>
      </c>
      <c r="K7" s="67">
        <f>RES_hhdet_num!K$145</f>
        <v>260879</v>
      </c>
      <c r="L7" s="67">
        <f>RES_hhdet_num!L$145</f>
        <v>325743.99999999994</v>
      </c>
      <c r="M7" s="67">
        <f>RES_hhdet_num!M$145</f>
        <v>441089</v>
      </c>
      <c r="N7" s="67">
        <f>RES_hhdet_num!N$145</f>
        <v>550638.99999999988</v>
      </c>
      <c r="O7" s="67">
        <f>RES_hhdet_num!O$145</f>
        <v>625090</v>
      </c>
      <c r="P7" s="67">
        <f>RES_hhdet_num!P$145</f>
        <v>710117.00000000012</v>
      </c>
      <c r="Q7" s="67">
        <f>RES_hhdet_num!Q$145</f>
        <v>782319.99999999977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RES_hhdet_num!B$147</f>
        <v>22807.8</v>
      </c>
      <c r="C9" s="67">
        <f>RES_hhdet_num!C$147</f>
        <v>28282.2</v>
      </c>
      <c r="D9" s="67">
        <f>RES_hhdet_num!D$147</f>
        <v>37173.599999999999</v>
      </c>
      <c r="E9" s="67">
        <f>RES_hhdet_num!E$147</f>
        <v>45745.799999999996</v>
      </c>
      <c r="F9" s="67">
        <f>RES_hhdet_num!F$147</f>
        <v>58216.799999999996</v>
      </c>
      <c r="G9" s="67">
        <f>RES_hhdet_num!G$147</f>
        <v>70192.2</v>
      </c>
      <c r="H9" s="67">
        <f>RES_hhdet_num!H$147</f>
        <v>85059.599999999991</v>
      </c>
      <c r="I9" s="67">
        <f>RES_hhdet_num!I$147</f>
        <v>106911.59999999999</v>
      </c>
      <c r="J9" s="67">
        <f>RES_hhdet_num!J$147</f>
        <v>129785.4</v>
      </c>
      <c r="K9" s="67">
        <f>RES_hhdet_num!K$147</f>
        <v>156527.4</v>
      </c>
      <c r="L9" s="67">
        <f>RES_hhdet_num!L$147</f>
        <v>195446.39999999999</v>
      </c>
      <c r="M9" s="67">
        <f>RES_hhdet_num!M$147</f>
        <v>264653.39999999997</v>
      </c>
      <c r="N9" s="67">
        <f>RES_hhdet_num!N$147</f>
        <v>330383.39999999991</v>
      </c>
      <c r="O9" s="67">
        <f>RES_hhdet_num!O$147</f>
        <v>375054</v>
      </c>
      <c r="P9" s="67">
        <f>RES_hhdet_num!P$147</f>
        <v>426070.20000000013</v>
      </c>
      <c r="Q9" s="67">
        <f>RES_hhdet_num!Q$147</f>
        <v>469391.99999999983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RES_hhdet_num!B$149</f>
        <v>7308</v>
      </c>
      <c r="C11" s="67">
        <f>RES_hhdet_num!C$149</f>
        <v>6958</v>
      </c>
      <c r="D11" s="67">
        <f>RES_hhdet_num!D$149</f>
        <v>6840</v>
      </c>
      <c r="E11" s="67">
        <f>RES_hhdet_num!E$149</f>
        <v>6509.0000000000009</v>
      </c>
      <c r="F11" s="67">
        <f>RES_hhdet_num!F$149</f>
        <v>6432</v>
      </c>
      <c r="G11" s="67">
        <f>RES_hhdet_num!G$149</f>
        <v>6262</v>
      </c>
      <c r="H11" s="67">
        <f>RES_hhdet_num!H$149</f>
        <v>5807</v>
      </c>
      <c r="I11" s="67">
        <f>RES_hhdet_num!I$149</f>
        <v>5475.9999999999991</v>
      </c>
      <c r="J11" s="67">
        <f>RES_hhdet_num!J$149</f>
        <v>6018.9999999999982</v>
      </c>
      <c r="K11" s="67">
        <f>RES_hhdet_num!K$149</f>
        <v>6952</v>
      </c>
      <c r="L11" s="67">
        <f>RES_hhdet_num!L$149</f>
        <v>8317</v>
      </c>
      <c r="M11" s="67">
        <f>RES_hhdet_num!M$149</f>
        <v>7676</v>
      </c>
      <c r="N11" s="67">
        <f>RES_hhdet_num!N$149</f>
        <v>6318.9999999999982</v>
      </c>
      <c r="O11" s="67">
        <f>RES_hhdet_num!O$149</f>
        <v>6010</v>
      </c>
      <c r="P11" s="67">
        <f>RES_hhdet_num!P$149</f>
        <v>4293.0000000000009</v>
      </c>
      <c r="Q11" s="67">
        <f>RES_hhdet_num!Q$149</f>
        <v>1864.9999999999995</v>
      </c>
    </row>
    <row r="12" spans="1:17" ht="12" customHeight="1" x14ac:dyDescent="0.25">
      <c r="A12" s="23" t="s">
        <v>143</v>
      </c>
      <c r="B12" s="67">
        <f>RES_hhdet_num!B$150</f>
        <v>506</v>
      </c>
      <c r="C12" s="67">
        <f>RES_hhdet_num!C$150</f>
        <v>627</v>
      </c>
      <c r="D12" s="67">
        <f>RES_hhdet_num!D$150</f>
        <v>743</v>
      </c>
      <c r="E12" s="67">
        <f>RES_hhdet_num!E$150</f>
        <v>987.00000000000011</v>
      </c>
      <c r="F12" s="67">
        <f>RES_hhdet_num!F$150</f>
        <v>976</v>
      </c>
      <c r="G12" s="67">
        <f>RES_hhdet_num!G$150</f>
        <v>1154</v>
      </c>
      <c r="H12" s="67">
        <f>RES_hhdet_num!H$150</f>
        <v>1301.0000000000002</v>
      </c>
      <c r="I12" s="67">
        <f>RES_hhdet_num!I$150</f>
        <v>1422</v>
      </c>
      <c r="J12" s="67">
        <f>RES_hhdet_num!J$150</f>
        <v>1830.9999999999989</v>
      </c>
      <c r="K12" s="67">
        <f>RES_hhdet_num!K$150</f>
        <v>2623.9999999999995</v>
      </c>
      <c r="L12" s="67">
        <f>RES_hhdet_num!L$150</f>
        <v>3255.9999999999995</v>
      </c>
      <c r="M12" s="67">
        <f>RES_hhdet_num!M$150</f>
        <v>3859.0000000000009</v>
      </c>
      <c r="N12" s="67">
        <f>RES_hhdet_num!N$150</f>
        <v>3287</v>
      </c>
      <c r="O12" s="67">
        <f>RES_hhdet_num!O$150</f>
        <v>3442.0000000000009</v>
      </c>
      <c r="P12" s="67">
        <f>RES_hhdet_num!P$150</f>
        <v>2542.0000000000005</v>
      </c>
      <c r="Q12" s="67">
        <f>RES_hhdet_num!Q$150</f>
        <v>1230</v>
      </c>
    </row>
    <row r="13" spans="1:17" ht="12" customHeight="1" x14ac:dyDescent="0.25">
      <c r="A13" s="23" t="s">
        <v>142</v>
      </c>
      <c r="B13" s="67">
        <f>RES_hhdet_num!B$153</f>
        <v>28244</v>
      </c>
      <c r="C13" s="67">
        <f>RES_hhdet_num!C$153</f>
        <v>36282</v>
      </c>
      <c r="D13" s="67">
        <f>RES_hhdet_num!D$153</f>
        <v>49046</v>
      </c>
      <c r="E13" s="67">
        <f>RES_hhdet_num!E$153</f>
        <v>59692</v>
      </c>
      <c r="F13" s="67">
        <f>RES_hhdet_num!F$153</f>
        <v>77815</v>
      </c>
      <c r="G13" s="67">
        <f>RES_hhdet_num!G$153</f>
        <v>92528</v>
      </c>
      <c r="H13" s="67">
        <f>RES_hhdet_num!H$153</f>
        <v>110015.00000000001</v>
      </c>
      <c r="I13" s="67">
        <f>RES_hhdet_num!I$153</f>
        <v>135986</v>
      </c>
      <c r="J13" s="67">
        <f>RES_hhdet_num!J$153</f>
        <v>159840</v>
      </c>
      <c r="K13" s="67">
        <f>RES_hhdet_num!K$153</f>
        <v>182444</v>
      </c>
      <c r="L13" s="67">
        <f>RES_hhdet_num!L$153</f>
        <v>225777.99999999994</v>
      </c>
      <c r="M13" s="67">
        <f>RES_hhdet_num!M$153</f>
        <v>285862</v>
      </c>
      <c r="N13" s="67">
        <f>RES_hhdet_num!N$153</f>
        <v>355894.99999999994</v>
      </c>
      <c r="O13" s="67">
        <f>RES_hhdet_num!O$153</f>
        <v>391435.00000000006</v>
      </c>
      <c r="P13" s="67">
        <f>RES_hhdet_num!P$153</f>
        <v>441751.00000000006</v>
      </c>
      <c r="Q13" s="67">
        <f>RES_hhdet_num!Q$153</f>
        <v>469641.99999999988</v>
      </c>
    </row>
    <row r="14" spans="1:17" ht="12" customHeight="1" x14ac:dyDescent="0.25">
      <c r="A14" s="23" t="s">
        <v>141</v>
      </c>
      <c r="B14" s="67">
        <f>RES_hhdet_num!B$154</f>
        <v>1955</v>
      </c>
      <c r="C14" s="67">
        <f>RES_hhdet_num!C$154</f>
        <v>3270</v>
      </c>
      <c r="D14" s="67">
        <f>RES_hhdet_num!D$154</f>
        <v>5327</v>
      </c>
      <c r="E14" s="67">
        <f>RES_hhdet_num!E$154</f>
        <v>9055</v>
      </c>
      <c r="F14" s="67">
        <f>RES_hhdet_num!F$154</f>
        <v>11805</v>
      </c>
      <c r="G14" s="67">
        <f>RES_hhdet_num!G$154</f>
        <v>17043</v>
      </c>
      <c r="H14" s="67">
        <f>RES_hhdet_num!H$154</f>
        <v>24643</v>
      </c>
      <c r="I14" s="67">
        <f>RES_hhdet_num!I$154</f>
        <v>35302</v>
      </c>
      <c r="J14" s="67">
        <f>RES_hhdet_num!J$154</f>
        <v>48619</v>
      </c>
      <c r="K14" s="67">
        <f>RES_hhdet_num!K$154</f>
        <v>68859</v>
      </c>
      <c r="L14" s="67">
        <f>RES_hhdet_num!L$154</f>
        <v>88393</v>
      </c>
      <c r="M14" s="67">
        <f>RES_hhdet_num!M$154</f>
        <v>143691.99999999997</v>
      </c>
      <c r="N14" s="67">
        <f>RES_hhdet_num!N$154</f>
        <v>185137.99999999997</v>
      </c>
      <c r="O14" s="67">
        <f>RES_hhdet_num!O$154</f>
        <v>224203</v>
      </c>
      <c r="P14" s="67">
        <f>RES_hhdet_num!P$154</f>
        <v>261531.00000000006</v>
      </c>
      <c r="Q14" s="67">
        <f>RES_hhdet_num!Q$154</f>
        <v>309582.99999999994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RES_hhdet_num!B$158</f>
        <v>7746</v>
      </c>
      <c r="C16" s="67">
        <f>RES_hhdet_num!C$158</f>
        <v>9847.0000000000036</v>
      </c>
      <c r="D16" s="67">
        <f>RES_hhdet_num!D$158</f>
        <v>11514</v>
      </c>
      <c r="E16" s="67">
        <f>RES_hhdet_num!E$158</f>
        <v>12266.000000000002</v>
      </c>
      <c r="F16" s="67">
        <f>RES_hhdet_num!F$158</f>
        <v>23164.000000000004</v>
      </c>
      <c r="G16" s="67">
        <f>RES_hhdet_num!G$158</f>
        <v>23604.000000000004</v>
      </c>
      <c r="H16" s="67">
        <f>RES_hhdet_num!H$158</f>
        <v>30884.000000000004</v>
      </c>
      <c r="I16" s="67">
        <f>RES_hhdet_num!I$158</f>
        <v>22716</v>
      </c>
      <c r="J16" s="67">
        <f>RES_hhdet_num!J$158</f>
        <v>39379.000000000029</v>
      </c>
      <c r="K16" s="67">
        <f>RES_hhdet_num!K$158</f>
        <v>43090</v>
      </c>
      <c r="L16" s="67">
        <f>RES_hhdet_num!L$158</f>
        <v>61206.000000000015</v>
      </c>
      <c r="M16" s="67">
        <f>RES_hhdet_num!M$158</f>
        <v>80593.000000000029</v>
      </c>
      <c r="N16" s="67">
        <f>RES_hhdet_num!N$158</f>
        <v>96483.000000000015</v>
      </c>
      <c r="O16" s="67">
        <f>RES_hhdet_num!O$158</f>
        <v>141321</v>
      </c>
      <c r="P16" s="67">
        <f>RES_hhdet_num!P$158</f>
        <v>142357.00000000003</v>
      </c>
      <c r="Q16" s="67">
        <f>RES_hhdet_num!Q$158</f>
        <v>142422.99999999997</v>
      </c>
    </row>
    <row r="17" spans="1:17" ht="12" customHeight="1" x14ac:dyDescent="0.25">
      <c r="A17" s="29" t="s">
        <v>140</v>
      </c>
      <c r="B17" s="83">
        <f>RES_hhdet_num!B$159</f>
        <v>30267</v>
      </c>
      <c r="C17" s="83">
        <f>RES_hhdet_num!C$159</f>
        <v>37290</v>
      </c>
      <c r="D17" s="83">
        <f>RES_hhdet_num!D$159</f>
        <v>50442</v>
      </c>
      <c r="E17" s="83">
        <f>RES_hhdet_num!E$159</f>
        <v>63977</v>
      </c>
      <c r="F17" s="83">
        <f>RES_hhdet_num!F$159</f>
        <v>73864</v>
      </c>
      <c r="G17" s="83">
        <f>RES_hhdet_num!G$159</f>
        <v>93383.000000000015</v>
      </c>
      <c r="H17" s="83">
        <f>RES_hhdet_num!H$159</f>
        <v>110882</v>
      </c>
      <c r="I17" s="83">
        <f>RES_hhdet_num!I$159</f>
        <v>155470</v>
      </c>
      <c r="J17" s="83">
        <f>RES_hhdet_num!J$159</f>
        <v>176930</v>
      </c>
      <c r="K17" s="83">
        <f>RES_hhdet_num!K$159</f>
        <v>217788.99999999997</v>
      </c>
      <c r="L17" s="83">
        <f>RES_hhdet_num!L$159</f>
        <v>264538</v>
      </c>
      <c r="M17" s="83">
        <f>RES_hhdet_num!M$159</f>
        <v>360496</v>
      </c>
      <c r="N17" s="83">
        <f>RES_hhdet_num!N$159</f>
        <v>454155.99999999988</v>
      </c>
      <c r="O17" s="83">
        <f>RES_hhdet_num!O$159</f>
        <v>483769.00000000006</v>
      </c>
      <c r="P17" s="83">
        <f>RES_hhdet_num!P$159</f>
        <v>567760.00000000023</v>
      </c>
      <c r="Q17" s="83">
        <f>RES_hhdet_num!Q$159</f>
        <v>639896.99999999988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2375.8125</v>
      </c>
      <c r="D21" s="67">
        <f t="shared" ref="D21:Q21" si="0">C7+D35-D7</f>
        <v>2375.8125</v>
      </c>
      <c r="E21" s="67">
        <f t="shared" si="0"/>
        <v>2375.8125</v>
      </c>
      <c r="F21" s="67">
        <f t="shared" si="0"/>
        <v>2375.8125</v>
      </c>
      <c r="G21" s="67">
        <f t="shared" si="0"/>
        <v>2375.8125</v>
      </c>
      <c r="H21" s="67">
        <f t="shared" si="0"/>
        <v>2375.8125</v>
      </c>
      <c r="I21" s="67">
        <f t="shared" si="0"/>
        <v>2375.8125</v>
      </c>
      <c r="J21" s="67">
        <f t="shared" si="0"/>
        <v>2375.8125</v>
      </c>
      <c r="K21" s="67">
        <f t="shared" si="0"/>
        <v>2375.8125</v>
      </c>
      <c r="L21" s="67">
        <f t="shared" si="0"/>
        <v>2375.8125000000582</v>
      </c>
      <c r="M21" s="67">
        <f t="shared" si="0"/>
        <v>2375.8124999999418</v>
      </c>
      <c r="N21" s="67">
        <f t="shared" si="0"/>
        <v>2375.8125000001164</v>
      </c>
      <c r="O21" s="67">
        <f t="shared" si="0"/>
        <v>2375.8124999998836</v>
      </c>
      <c r="P21" s="67">
        <f t="shared" si="0"/>
        <v>2375.8124999998836</v>
      </c>
      <c r="Q21" s="67">
        <f t="shared" si="0"/>
        <v>2375.8125000003492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2574.5999999999985</v>
      </c>
      <c r="D23" s="67">
        <f t="shared" si="1"/>
        <v>3144.5999999999985</v>
      </c>
      <c r="E23" s="67">
        <f t="shared" si="1"/>
        <v>3090.8000000000029</v>
      </c>
      <c r="F23" s="67">
        <f t="shared" si="1"/>
        <v>3741</v>
      </c>
      <c r="G23" s="67">
        <f t="shared" si="1"/>
        <v>3658.5999999999913</v>
      </c>
      <c r="H23" s="67">
        <f t="shared" si="1"/>
        <v>4140.6000000000058</v>
      </c>
      <c r="I23" s="67">
        <f t="shared" si="1"/>
        <v>5305</v>
      </c>
      <c r="J23" s="67">
        <f t="shared" si="1"/>
        <v>5475.1999999999825</v>
      </c>
      <c r="K23" s="67">
        <f t="shared" si="1"/>
        <v>6120</v>
      </c>
      <c r="L23" s="67">
        <f t="shared" si="1"/>
        <v>8149</v>
      </c>
      <c r="M23" s="67">
        <f t="shared" si="1"/>
        <v>13197.000000000058</v>
      </c>
      <c r="N23" s="67">
        <f t="shared" si="1"/>
        <v>12618.000000000058</v>
      </c>
      <c r="O23" s="67">
        <f t="shared" si="1"/>
        <v>9107.3999999999069</v>
      </c>
      <c r="P23" s="67">
        <f t="shared" si="1"/>
        <v>10164.799999999872</v>
      </c>
      <c r="Q23" s="67">
        <f t="shared" si="1"/>
        <v>8883.2000000003027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1483.9275786638555</v>
      </c>
      <c r="D25" s="67">
        <f t="shared" si="2"/>
        <v>1449.9721507498434</v>
      </c>
      <c r="E25" s="67">
        <f t="shared" si="2"/>
        <v>1313.0784530425572</v>
      </c>
      <c r="F25" s="67">
        <f t="shared" si="2"/>
        <v>1049.6173360934927</v>
      </c>
      <c r="G25" s="67">
        <f t="shared" si="2"/>
        <v>780.11828621861605</v>
      </c>
      <c r="H25" s="67">
        <f t="shared" si="2"/>
        <v>746.57639581218427</v>
      </c>
      <c r="I25" s="67">
        <f t="shared" si="2"/>
        <v>762.58160280093125</v>
      </c>
      <c r="J25" s="67">
        <f t="shared" si="2"/>
        <v>306.05561024157305</v>
      </c>
      <c r="K25" s="67">
        <f t="shared" si="2"/>
        <v>69.770680525724856</v>
      </c>
      <c r="L25" s="67">
        <f t="shared" si="2"/>
        <v>10.044954940576645</v>
      </c>
      <c r="M25" s="67">
        <f t="shared" si="2"/>
        <v>806.53142609449424</v>
      </c>
      <c r="N25" s="67">
        <f t="shared" si="2"/>
        <v>1357.0000000000018</v>
      </c>
      <c r="O25" s="67">
        <f t="shared" si="2"/>
        <v>308.99999999999818</v>
      </c>
      <c r="P25" s="67">
        <f t="shared" si="2"/>
        <v>1716.9999999999991</v>
      </c>
      <c r="Q25" s="67">
        <f t="shared" si="2"/>
        <v>2428.0000000000014</v>
      </c>
    </row>
    <row r="26" spans="1:17" ht="12" customHeight="1" x14ac:dyDescent="0.25">
      <c r="A26" s="23" t="s">
        <v>143</v>
      </c>
      <c r="B26" s="67"/>
      <c r="C26" s="67">
        <f t="shared" si="2"/>
        <v>24</v>
      </c>
      <c r="D26" s="67">
        <f t="shared" si="2"/>
        <v>33.58688495912827</v>
      </c>
      <c r="E26" s="67">
        <f t="shared" si="2"/>
        <v>24</v>
      </c>
      <c r="F26" s="67">
        <f t="shared" si="2"/>
        <v>188.84778696331682</v>
      </c>
      <c r="G26" s="67">
        <f t="shared" si="2"/>
        <v>24</v>
      </c>
      <c r="H26" s="67">
        <f t="shared" si="2"/>
        <v>45.292501488268954</v>
      </c>
      <c r="I26" s="67">
        <f t="shared" si="2"/>
        <v>96.269419615855895</v>
      </c>
      <c r="J26" s="67">
        <f t="shared" si="2"/>
        <v>38.309971357934273</v>
      </c>
      <c r="K26" s="67">
        <f t="shared" si="2"/>
        <v>23.999999999999545</v>
      </c>
      <c r="L26" s="67">
        <f t="shared" si="2"/>
        <v>67.335008504385314</v>
      </c>
      <c r="M26" s="67">
        <f t="shared" si="2"/>
        <v>23.999999999999091</v>
      </c>
      <c r="N26" s="67">
        <f t="shared" si="2"/>
        <v>572.00000000000091</v>
      </c>
      <c r="O26" s="67">
        <f t="shared" si="2"/>
        <v>0</v>
      </c>
      <c r="P26" s="67">
        <f t="shared" si="2"/>
        <v>900.00000000000045</v>
      </c>
      <c r="Q26" s="67">
        <f t="shared" si="2"/>
        <v>1312.0000000000005</v>
      </c>
    </row>
    <row r="27" spans="1:17" ht="12" customHeight="1" x14ac:dyDescent="0.25">
      <c r="A27" s="23" t="s">
        <v>142</v>
      </c>
      <c r="B27" s="67"/>
      <c r="C27" s="67">
        <f t="shared" si="2"/>
        <v>2648.25</v>
      </c>
      <c r="D27" s="67">
        <f t="shared" si="2"/>
        <v>2648.25</v>
      </c>
      <c r="E27" s="67">
        <f t="shared" si="2"/>
        <v>2648.25</v>
      </c>
      <c r="F27" s="67">
        <f t="shared" si="2"/>
        <v>2648.25</v>
      </c>
      <c r="G27" s="67">
        <f t="shared" si="2"/>
        <v>2648.25</v>
      </c>
      <c r="H27" s="67">
        <f t="shared" si="2"/>
        <v>2648.2499999999854</v>
      </c>
      <c r="I27" s="67">
        <f t="shared" si="2"/>
        <v>2648.25</v>
      </c>
      <c r="J27" s="67">
        <f t="shared" si="2"/>
        <v>2648.25</v>
      </c>
      <c r="K27" s="67">
        <f t="shared" si="2"/>
        <v>11053.696071782964</v>
      </c>
      <c r="L27" s="67">
        <f t="shared" si="2"/>
        <v>15598.753439803899</v>
      </c>
      <c r="M27" s="67">
        <f t="shared" si="2"/>
        <v>13949.182674268028</v>
      </c>
      <c r="N27" s="67">
        <f t="shared" si="2"/>
        <v>21675.817339379864</v>
      </c>
      <c r="O27" s="67">
        <f t="shared" si="2"/>
        <v>18946.89905998233</v>
      </c>
      <c r="P27" s="67">
        <f t="shared" si="2"/>
        <v>21719.193602699495</v>
      </c>
      <c r="Q27" s="67">
        <f t="shared" si="2"/>
        <v>30490.746432212298</v>
      </c>
    </row>
    <row r="28" spans="1:17" ht="12" customHeight="1" x14ac:dyDescent="0.25">
      <c r="A28" s="23" t="s">
        <v>141</v>
      </c>
      <c r="B28" s="67"/>
      <c r="C28" s="67">
        <f t="shared" si="2"/>
        <v>543.25825285554674</v>
      </c>
      <c r="D28" s="67">
        <f t="shared" si="2"/>
        <v>705.7500244871726</v>
      </c>
      <c r="E28" s="67">
        <f t="shared" si="2"/>
        <v>473.21168509391282</v>
      </c>
      <c r="F28" s="67">
        <f t="shared" si="2"/>
        <v>834.33279687196409</v>
      </c>
      <c r="G28" s="67">
        <f t="shared" si="2"/>
        <v>555.84840913959488</v>
      </c>
      <c r="H28" s="67">
        <f t="shared" si="2"/>
        <v>812.53922446676734</v>
      </c>
      <c r="I28" s="67">
        <f t="shared" si="2"/>
        <v>995.53622763287422</v>
      </c>
      <c r="J28" s="67">
        <f t="shared" si="2"/>
        <v>1264.7821792546092</v>
      </c>
      <c r="K28" s="67">
        <f t="shared" si="2"/>
        <v>0</v>
      </c>
      <c r="L28" s="67">
        <f t="shared" si="2"/>
        <v>2563.4347229818959</v>
      </c>
      <c r="M28" s="67">
        <f t="shared" si="2"/>
        <v>2752.6973787071183</v>
      </c>
      <c r="N28" s="67">
        <f t="shared" si="2"/>
        <v>3622.5520523400337</v>
      </c>
      <c r="O28" s="67">
        <f t="shared" si="2"/>
        <v>5834.8149657682516</v>
      </c>
      <c r="P28" s="67">
        <f t="shared" si="2"/>
        <v>8525.498944576073</v>
      </c>
      <c r="Q28" s="67">
        <f t="shared" si="2"/>
        <v>11698.850403365504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726</v>
      </c>
      <c r="D30" s="67">
        <f t="shared" si="3"/>
        <v>726</v>
      </c>
      <c r="E30" s="67">
        <f t="shared" si="3"/>
        <v>1275.7813069859621</v>
      </c>
      <c r="F30" s="67">
        <f t="shared" si="3"/>
        <v>726.00000000000364</v>
      </c>
      <c r="G30" s="67">
        <f t="shared" si="3"/>
        <v>3640.7498969714688</v>
      </c>
      <c r="H30" s="67">
        <f t="shared" si="3"/>
        <v>726</v>
      </c>
      <c r="I30" s="67">
        <f t="shared" si="3"/>
        <v>8742.2822841675443</v>
      </c>
      <c r="J30" s="67">
        <f t="shared" si="3"/>
        <v>526.87184886720206</v>
      </c>
      <c r="K30" s="67">
        <f t="shared" si="3"/>
        <v>3702.0138754193758</v>
      </c>
      <c r="L30" s="67">
        <f t="shared" si="3"/>
        <v>3039.124794839794</v>
      </c>
      <c r="M30" s="67">
        <f t="shared" si="3"/>
        <v>2753.7813069859549</v>
      </c>
      <c r="N30" s="67">
        <f t="shared" si="3"/>
        <v>6417.4548332633713</v>
      </c>
      <c r="O30" s="67">
        <f t="shared" si="3"/>
        <v>4806.7498969714798</v>
      </c>
      <c r="P30" s="67">
        <f t="shared" si="3"/>
        <v>12510.487700438534</v>
      </c>
      <c r="Q30" s="67">
        <f t="shared" si="3"/>
        <v>574.28228416759521</v>
      </c>
    </row>
    <row r="31" spans="1:17" ht="12" customHeight="1" x14ac:dyDescent="0.25">
      <c r="A31" s="29" t="s">
        <v>140</v>
      </c>
      <c r="B31" s="83"/>
      <c r="C31" s="83">
        <f t="shared" si="3"/>
        <v>2872.0719327244951</v>
      </c>
      <c r="D31" s="83">
        <f t="shared" si="3"/>
        <v>2837.2500000000073</v>
      </c>
      <c r="E31" s="83">
        <f t="shared" si="3"/>
        <v>2837.25</v>
      </c>
      <c r="F31" s="83">
        <f t="shared" si="3"/>
        <v>7582.3576667366433</v>
      </c>
      <c r="G31" s="83">
        <f t="shared" si="3"/>
        <v>2837.2499999999854</v>
      </c>
      <c r="H31" s="83">
        <f t="shared" si="3"/>
        <v>3758.8180323708802</v>
      </c>
      <c r="I31" s="83">
        <f t="shared" si="3"/>
        <v>2837.25</v>
      </c>
      <c r="J31" s="83">
        <f t="shared" si="3"/>
        <v>9863.5578511877102</v>
      </c>
      <c r="K31" s="83">
        <f t="shared" si="3"/>
        <v>12732.321932724532</v>
      </c>
      <c r="L31" s="83">
        <f t="shared" si="3"/>
        <v>17718.937705160177</v>
      </c>
      <c r="M31" s="83">
        <f t="shared" si="3"/>
        <v>17472.281193014001</v>
      </c>
      <c r="N31" s="83">
        <f t="shared" si="3"/>
        <v>20306.60766673676</v>
      </c>
      <c r="O31" s="83">
        <f t="shared" si="3"/>
        <v>21091.312603028317</v>
      </c>
      <c r="P31" s="83">
        <f t="shared" si="3"/>
        <v>23747.313908378826</v>
      </c>
      <c r="Q31" s="83">
        <f t="shared" si="3"/>
        <v>41058.780215832754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RES_hhdet_in!C$145</f>
        <v>11499.8125</v>
      </c>
      <c r="D35" s="67">
        <f>RES_hhdet_in!D$145</f>
        <v>17194.8125</v>
      </c>
      <c r="E35" s="67">
        <f>RES_hhdet_in!E$145</f>
        <v>16662.8125</v>
      </c>
      <c r="F35" s="67">
        <f>RES_hhdet_in!F$145</f>
        <v>23160.8125</v>
      </c>
      <c r="G35" s="67">
        <f>RES_hhdet_in!G$145</f>
        <v>22334.8125</v>
      </c>
      <c r="H35" s="67">
        <f>RES_hhdet_in!H$145</f>
        <v>27154.8125</v>
      </c>
      <c r="I35" s="67">
        <f>RES_hhdet_in!I$145</f>
        <v>38795.8125</v>
      </c>
      <c r="J35" s="67">
        <f>RES_hhdet_in!J$145</f>
        <v>40498.8125</v>
      </c>
      <c r="K35" s="67">
        <f>RES_hhdet_in!K$145</f>
        <v>46945.8125</v>
      </c>
      <c r="L35" s="67">
        <f>RES_hhdet_in!L$145</f>
        <v>67240.8125</v>
      </c>
      <c r="M35" s="67">
        <f>RES_hhdet_in!M$145</f>
        <v>117720.8125</v>
      </c>
      <c r="N35" s="67">
        <f>RES_hhdet_in!N$145</f>
        <v>111925.8125</v>
      </c>
      <c r="O35" s="67">
        <f>RES_hhdet_in!O$145</f>
        <v>76826.8125</v>
      </c>
      <c r="P35" s="67">
        <f>RES_hhdet_in!P$145</f>
        <v>87402.8125</v>
      </c>
      <c r="Q35" s="67">
        <f>RES_hhdet_in!Q$145</f>
        <v>74578.8125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RES_hhdet_in!C$147</f>
        <v>8049</v>
      </c>
      <c r="D37" s="67">
        <f>RES_hhdet_in!D$147</f>
        <v>12036</v>
      </c>
      <c r="E37" s="67">
        <f>RES_hhdet_in!E$147</f>
        <v>11663</v>
      </c>
      <c r="F37" s="67">
        <f>RES_hhdet_in!F$147</f>
        <v>16212</v>
      </c>
      <c r="G37" s="67">
        <f>RES_hhdet_in!G$147</f>
        <v>15634</v>
      </c>
      <c r="H37" s="67">
        <f>RES_hhdet_in!H$147</f>
        <v>19008</v>
      </c>
      <c r="I37" s="67">
        <f>RES_hhdet_in!I$147</f>
        <v>27157</v>
      </c>
      <c r="J37" s="67">
        <f>RES_hhdet_in!J$147</f>
        <v>28349</v>
      </c>
      <c r="K37" s="67">
        <f>RES_hhdet_in!K$147</f>
        <v>32862</v>
      </c>
      <c r="L37" s="67">
        <f>RES_hhdet_in!L$147</f>
        <v>47068</v>
      </c>
      <c r="M37" s="67">
        <f>RES_hhdet_in!M$147</f>
        <v>82404</v>
      </c>
      <c r="N37" s="67">
        <f>RES_hhdet_in!N$147</f>
        <v>78348</v>
      </c>
      <c r="O37" s="67">
        <f>RES_hhdet_in!O$147</f>
        <v>53778</v>
      </c>
      <c r="P37" s="67">
        <f>RES_hhdet_in!P$147</f>
        <v>61181</v>
      </c>
      <c r="Q37" s="67">
        <f>RES_hhdet_in!Q$147</f>
        <v>52205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RES_hhdet_in!C$149</f>
        <v>1133.927578663855</v>
      </c>
      <c r="D39" s="67">
        <f>RES_hhdet_in!D$149</f>
        <v>1331.972150749843</v>
      </c>
      <c r="E39" s="67">
        <f>RES_hhdet_in!E$149</f>
        <v>982.07845304255795</v>
      </c>
      <c r="F39" s="67">
        <f>RES_hhdet_in!F$149</f>
        <v>972.61733609349153</v>
      </c>
      <c r="G39" s="67">
        <f>RES_hhdet_in!G$149</f>
        <v>610.11828621861628</v>
      </c>
      <c r="H39" s="67">
        <f>RES_hhdet_in!H$149</f>
        <v>291.57639581218399</v>
      </c>
      <c r="I39" s="67">
        <f>RES_hhdet_in!I$149</f>
        <v>431.58160280093011</v>
      </c>
      <c r="J39" s="67">
        <f>RES_hhdet_in!J$149</f>
        <v>849.05561024157214</v>
      </c>
      <c r="K39" s="67">
        <f>RES_hhdet_in!K$149</f>
        <v>1002.7706805257269</v>
      </c>
      <c r="L39" s="67">
        <f>RES_hhdet_in!L$149</f>
        <v>1375.0449549405769</v>
      </c>
      <c r="M39" s="67">
        <f>RES_hhdet_in!M$149</f>
        <v>165.53142609449506</v>
      </c>
      <c r="N39" s="67">
        <f>RES_hhdet_in!N$149</f>
        <v>0</v>
      </c>
      <c r="O39" s="67">
        <f>RES_hhdet_in!O$149</f>
        <v>0</v>
      </c>
      <c r="P39" s="67">
        <f>RES_hhdet_in!P$149</f>
        <v>0</v>
      </c>
      <c r="Q39" s="67">
        <f>RES_hhdet_in!Q$149</f>
        <v>0</v>
      </c>
    </row>
    <row r="40" spans="1:17" ht="12" customHeight="1" x14ac:dyDescent="0.25">
      <c r="A40" s="23" t="s">
        <v>143</v>
      </c>
      <c r="B40" s="67"/>
      <c r="C40" s="67">
        <f>RES_hhdet_in!C$150</f>
        <v>145.00000000000006</v>
      </c>
      <c r="D40" s="67">
        <f>RES_hhdet_in!D$150</f>
        <v>149.58688495912827</v>
      </c>
      <c r="E40" s="67">
        <f>RES_hhdet_in!E$150</f>
        <v>268.00000000000011</v>
      </c>
      <c r="F40" s="67">
        <f>RES_hhdet_in!F$150</f>
        <v>177.84778696331671</v>
      </c>
      <c r="G40" s="67">
        <f>RES_hhdet_in!G$150</f>
        <v>201.99999999999997</v>
      </c>
      <c r="H40" s="67">
        <f>RES_hhdet_in!H$150</f>
        <v>192.29250148826912</v>
      </c>
      <c r="I40" s="67">
        <f>RES_hhdet_in!I$150</f>
        <v>217.26941961585561</v>
      </c>
      <c r="J40" s="67">
        <f>RES_hhdet_in!J$150</f>
        <v>447.30997135793302</v>
      </c>
      <c r="K40" s="67">
        <f>RES_hhdet_in!K$150</f>
        <v>817.00000000000011</v>
      </c>
      <c r="L40" s="67">
        <f>RES_hhdet_in!L$150</f>
        <v>699.33500850438531</v>
      </c>
      <c r="M40" s="67">
        <f>RES_hhdet_in!M$150</f>
        <v>627.00000000000068</v>
      </c>
      <c r="N40" s="67">
        <f>RES_hhdet_in!N$150</f>
        <v>0</v>
      </c>
      <c r="O40" s="67">
        <f>RES_hhdet_in!O$150</f>
        <v>155.00000000000091</v>
      </c>
      <c r="P40" s="67">
        <f>RES_hhdet_in!P$150</f>
        <v>0</v>
      </c>
      <c r="Q40" s="67">
        <f>RES_hhdet_in!Q$150</f>
        <v>0</v>
      </c>
    </row>
    <row r="41" spans="1:17" ht="12" customHeight="1" x14ac:dyDescent="0.25">
      <c r="A41" s="23" t="s">
        <v>142</v>
      </c>
      <c r="B41" s="67"/>
      <c r="C41" s="67">
        <f>RES_hhdet_in!C$153</f>
        <v>10686.250000000002</v>
      </c>
      <c r="D41" s="67">
        <f>RES_hhdet_in!D$153</f>
        <v>15412.25</v>
      </c>
      <c r="E41" s="67">
        <f>RES_hhdet_in!E$153</f>
        <v>13294.250000000002</v>
      </c>
      <c r="F41" s="67">
        <f>RES_hhdet_in!F$153</f>
        <v>20771.249999999996</v>
      </c>
      <c r="G41" s="67">
        <f>RES_hhdet_in!G$153</f>
        <v>17361.25</v>
      </c>
      <c r="H41" s="67">
        <f>RES_hhdet_in!H$153</f>
        <v>20135.25</v>
      </c>
      <c r="I41" s="67">
        <f>RES_hhdet_in!I$153</f>
        <v>28619.249999999993</v>
      </c>
      <c r="J41" s="67">
        <f>RES_hhdet_in!J$153</f>
        <v>26502.25</v>
      </c>
      <c r="K41" s="67">
        <f>RES_hhdet_in!K$153</f>
        <v>33657.69607178295</v>
      </c>
      <c r="L41" s="67">
        <f>RES_hhdet_in!L$153</f>
        <v>58932.753439803855</v>
      </c>
      <c r="M41" s="67">
        <f>RES_hhdet_in!M$153</f>
        <v>74033.182674268101</v>
      </c>
      <c r="N41" s="67">
        <f>RES_hhdet_in!N$153</f>
        <v>91708.817339379806</v>
      </c>
      <c r="O41" s="67">
        <f>RES_hhdet_in!O$153</f>
        <v>54486.899059982439</v>
      </c>
      <c r="P41" s="67">
        <f>RES_hhdet_in!P$153</f>
        <v>72035.193602699524</v>
      </c>
      <c r="Q41" s="67">
        <f>RES_hhdet_in!Q$153</f>
        <v>58381.746432212109</v>
      </c>
    </row>
    <row r="42" spans="1:17" ht="12" customHeight="1" x14ac:dyDescent="0.25">
      <c r="A42" s="23" t="s">
        <v>141</v>
      </c>
      <c r="B42" s="67"/>
      <c r="C42" s="67">
        <f>RES_hhdet_in!C$154</f>
        <v>1858.258252855547</v>
      </c>
      <c r="D42" s="67">
        <f>RES_hhdet_in!D$154</f>
        <v>2762.7500244871726</v>
      </c>
      <c r="E42" s="67">
        <f>RES_hhdet_in!E$154</f>
        <v>4201.2116850939137</v>
      </c>
      <c r="F42" s="67">
        <f>RES_hhdet_in!F$154</f>
        <v>3584.3327968719641</v>
      </c>
      <c r="G42" s="67">
        <f>RES_hhdet_in!G$154</f>
        <v>5793.8484091395967</v>
      </c>
      <c r="H42" s="67">
        <f>RES_hhdet_in!H$154</f>
        <v>8412.5392244667655</v>
      </c>
      <c r="I42" s="67">
        <f>RES_hhdet_in!I$154</f>
        <v>11654.536227632876</v>
      </c>
      <c r="J42" s="67">
        <f>RES_hhdet_in!J$154</f>
        <v>14581.782179254611</v>
      </c>
      <c r="K42" s="67">
        <f>RES_hhdet_in!K$154</f>
        <v>20240</v>
      </c>
      <c r="L42" s="67">
        <f>RES_hhdet_in!L$154</f>
        <v>22097.4347229819</v>
      </c>
      <c r="M42" s="67">
        <f>RES_hhdet_in!M$154</f>
        <v>58051.697378707082</v>
      </c>
      <c r="N42" s="67">
        <f>RES_hhdet_in!N$154</f>
        <v>45068.552052340034</v>
      </c>
      <c r="O42" s="67">
        <f>RES_hhdet_in!O$154</f>
        <v>44899.814965768273</v>
      </c>
      <c r="P42" s="67">
        <f>RES_hhdet_in!P$154</f>
        <v>45853.498944576124</v>
      </c>
      <c r="Q42" s="67">
        <f>RES_hhdet_in!Q$154</f>
        <v>59750.850403365359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RES_hhdet_in!C$158</f>
        <v>2827.0000000000027</v>
      </c>
      <c r="D44" s="67">
        <f>RES_hhdet_in!D$158</f>
        <v>2392.9999999999959</v>
      </c>
      <c r="E44" s="67">
        <f>RES_hhdet_in!E$158</f>
        <v>2027.7813069859633</v>
      </c>
      <c r="F44" s="67">
        <f>RES_hhdet_in!F$158</f>
        <v>11624.000000000004</v>
      </c>
      <c r="G44" s="67">
        <f>RES_hhdet_in!G$158</f>
        <v>4080.7498969714679</v>
      </c>
      <c r="H44" s="67">
        <f>RES_hhdet_in!H$158</f>
        <v>8006.0000000000009</v>
      </c>
      <c r="I44" s="67">
        <f>RES_hhdet_in!I$158</f>
        <v>574.28228416753939</v>
      </c>
      <c r="J44" s="67">
        <f>RES_hhdet_in!J$158</f>
        <v>17189.871848867235</v>
      </c>
      <c r="K44" s="67">
        <f>RES_hhdet_in!K$158</f>
        <v>7413.0138754193458</v>
      </c>
      <c r="L44" s="67">
        <f>RES_hhdet_in!L$158</f>
        <v>21155.124794839809</v>
      </c>
      <c r="M44" s="67">
        <f>RES_hhdet_in!M$158</f>
        <v>22140.781306985966</v>
      </c>
      <c r="N44" s="67">
        <f>RES_hhdet_in!N$158</f>
        <v>22307.45483326336</v>
      </c>
      <c r="O44" s="67">
        <f>RES_hhdet_in!O$158</f>
        <v>49644.749896971465</v>
      </c>
      <c r="P44" s="67">
        <f>RES_hhdet_in!P$158</f>
        <v>13546.487700438556</v>
      </c>
      <c r="Q44" s="67">
        <f>RES_hhdet_in!Q$158</f>
        <v>640.28228416754723</v>
      </c>
    </row>
    <row r="45" spans="1:17" ht="12" customHeight="1" x14ac:dyDescent="0.25">
      <c r="A45" s="29" t="s">
        <v>140</v>
      </c>
      <c r="B45" s="83"/>
      <c r="C45" s="83">
        <f>RES_hhdet_in!C$159</f>
        <v>9895.0719327244933</v>
      </c>
      <c r="D45" s="83">
        <f>RES_hhdet_in!D$159</f>
        <v>15989.250000000005</v>
      </c>
      <c r="E45" s="83">
        <f>RES_hhdet_in!E$159</f>
        <v>16372.25</v>
      </c>
      <c r="F45" s="83">
        <f>RES_hhdet_in!F$159</f>
        <v>17469.357666736636</v>
      </c>
      <c r="G45" s="83">
        <f>RES_hhdet_in!G$159</f>
        <v>22356.250000000004</v>
      </c>
      <c r="H45" s="83">
        <f>RES_hhdet_in!H$159</f>
        <v>21257.818032370858</v>
      </c>
      <c r="I45" s="83">
        <f>RES_hhdet_in!I$159</f>
        <v>47425.25</v>
      </c>
      <c r="J45" s="83">
        <f>RES_hhdet_in!J$159</f>
        <v>31323.557851187696</v>
      </c>
      <c r="K45" s="83">
        <f>RES_hhdet_in!K$159</f>
        <v>53591.321932724502</v>
      </c>
      <c r="L45" s="83">
        <f>RES_hhdet_in!L$159</f>
        <v>64467.937705160191</v>
      </c>
      <c r="M45" s="83">
        <f>RES_hhdet_in!M$159</f>
        <v>113430.28119301403</v>
      </c>
      <c r="N45" s="83">
        <f>RES_hhdet_in!N$159</f>
        <v>113966.60766673664</v>
      </c>
      <c r="O45" s="83">
        <f>RES_hhdet_in!O$159</f>
        <v>50704.31260302852</v>
      </c>
      <c r="P45" s="83">
        <f>RES_hhdet_in!P$159</f>
        <v>107738.313908379</v>
      </c>
      <c r="Q45" s="83">
        <f>RES_hhdet_in!Q$159</f>
        <v>113195.78021583246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RES_hhdet_in_new!C$145</f>
        <v>4561.3703226285115</v>
      </c>
      <c r="D49" s="67">
        <f>RES_hhdet_in_new!D$145</f>
        <v>7066.2780689160318</v>
      </c>
      <c r="E49" s="67">
        <f>RES_hhdet_in_new!E$145</f>
        <v>6753.6882763482463</v>
      </c>
      <c r="F49" s="67">
        <f>RES_hhdet_in_new!F$145</f>
        <v>9084.00298650279</v>
      </c>
      <c r="G49" s="67">
        <f>RES_hhdet_in_new!G$145</f>
        <v>8811.6000726300972</v>
      </c>
      <c r="H49" s="67">
        <f>RES_hhdet_in_new!H$145</f>
        <v>12039.999467931899</v>
      </c>
      <c r="I49" s="67">
        <f>RES_hhdet_in_new!I$145</f>
        <v>15489.417805188947</v>
      </c>
      <c r="J49" s="67">
        <f>RES_hhdet_in_new!J$145</f>
        <v>18739.884639857606</v>
      </c>
      <c r="K49" s="67">
        <f>RES_hhdet_in_new!K$145</f>
        <v>18359.015172499177</v>
      </c>
      <c r="L49" s="67">
        <f>RES_hhdet_in_new!L$145</f>
        <v>28645.093076985133</v>
      </c>
      <c r="M49" s="67">
        <f>RES_hhdet_in_new!M$145</f>
        <v>57908.592086375684</v>
      </c>
      <c r="N49" s="67">
        <f>RES_hhdet_in_new!N$145</f>
        <v>42158.706052874368</v>
      </c>
      <c r="O49" s="67">
        <f>RES_hhdet_in_new!O$145</f>
        <v>30040.674449647704</v>
      </c>
      <c r="P49" s="67">
        <f>RES_hhdet_in_new!P$145</f>
        <v>36995.665266988857</v>
      </c>
      <c r="Q49" s="67">
        <f>RES_hhdet_in_new!Q$145</f>
        <v>36628.485402993072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RES_hhdet_in_new!C$147</f>
        <v>3193</v>
      </c>
      <c r="D51" s="67">
        <f>RES_hhdet_in_new!D$147</f>
        <v>4946</v>
      </c>
      <c r="E51" s="67">
        <f>RES_hhdet_in_new!E$147</f>
        <v>4727</v>
      </c>
      <c r="F51" s="67">
        <f>RES_hhdet_in_new!F$147</f>
        <v>6359</v>
      </c>
      <c r="G51" s="67">
        <f>RES_hhdet_in_new!G$147</f>
        <v>6168</v>
      </c>
      <c r="H51" s="67">
        <f>RES_hhdet_in_new!H$147</f>
        <v>8428</v>
      </c>
      <c r="I51" s="67">
        <f>RES_hhdet_in_new!I$147</f>
        <v>10843</v>
      </c>
      <c r="J51" s="67">
        <f>RES_hhdet_in_new!J$147</f>
        <v>13118</v>
      </c>
      <c r="K51" s="67">
        <f>RES_hhdet_in_new!K$147</f>
        <v>12851</v>
      </c>
      <c r="L51" s="67">
        <f>RES_hhdet_in_new!L$147</f>
        <v>20051</v>
      </c>
      <c r="M51" s="67">
        <f>RES_hhdet_in_new!M$147</f>
        <v>40536</v>
      </c>
      <c r="N51" s="67">
        <f>RES_hhdet_in_new!N$147</f>
        <v>29510.999999999993</v>
      </c>
      <c r="O51" s="67">
        <f>RES_hhdet_in_new!O$147</f>
        <v>21028</v>
      </c>
      <c r="P51" s="67">
        <f>RES_hhdet_in_new!P$147</f>
        <v>25897.000000000007</v>
      </c>
      <c r="Q51" s="67">
        <f>RES_hhdet_in_new!Q$147</f>
        <v>25639.999999999993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RES_hhdet_in_new!C$149</f>
        <v>0</v>
      </c>
      <c r="D53" s="67">
        <f>RES_hhdet_in_new!D$149</f>
        <v>0</v>
      </c>
      <c r="E53" s="67">
        <f>RES_hhdet_in_new!E$149</f>
        <v>0</v>
      </c>
      <c r="F53" s="67">
        <f>RES_hhdet_in_new!F$149</f>
        <v>0</v>
      </c>
      <c r="G53" s="67">
        <f>RES_hhdet_in_new!G$149</f>
        <v>0</v>
      </c>
      <c r="H53" s="67">
        <f>RES_hhdet_in_new!H$149</f>
        <v>0</v>
      </c>
      <c r="I53" s="67">
        <f>RES_hhdet_in_new!I$149</f>
        <v>0</v>
      </c>
      <c r="J53" s="67">
        <f>RES_hhdet_in_new!J$149</f>
        <v>0</v>
      </c>
      <c r="K53" s="67">
        <f>RES_hhdet_in_new!K$149</f>
        <v>0</v>
      </c>
      <c r="L53" s="67">
        <f>RES_hhdet_in_new!L$149</f>
        <v>0</v>
      </c>
      <c r="M53" s="67">
        <f>RES_hhdet_in_new!M$149</f>
        <v>0</v>
      </c>
      <c r="N53" s="67">
        <f>RES_hhdet_in_new!N$149</f>
        <v>0</v>
      </c>
      <c r="O53" s="67">
        <f>RES_hhdet_in_new!O$149</f>
        <v>0</v>
      </c>
      <c r="P53" s="67">
        <f>RES_hhdet_in_new!P$149</f>
        <v>0</v>
      </c>
      <c r="Q53" s="67">
        <f>RES_hhdet_in_new!Q$149</f>
        <v>0</v>
      </c>
    </row>
    <row r="54" spans="1:17" ht="12" customHeight="1" x14ac:dyDescent="0.25">
      <c r="A54" s="148" t="s">
        <v>143</v>
      </c>
      <c r="B54" s="67"/>
      <c r="C54" s="67">
        <f>RES_hhdet_in_new!C$150</f>
        <v>0</v>
      </c>
      <c r="D54" s="67">
        <f>RES_hhdet_in_new!D$150</f>
        <v>0</v>
      </c>
      <c r="E54" s="67">
        <f>RES_hhdet_in_new!E$150</f>
        <v>0</v>
      </c>
      <c r="F54" s="67">
        <f>RES_hhdet_in_new!F$150</f>
        <v>0</v>
      </c>
      <c r="G54" s="67">
        <f>RES_hhdet_in_new!G$150</f>
        <v>0</v>
      </c>
      <c r="H54" s="67">
        <f>RES_hhdet_in_new!H$150</f>
        <v>0</v>
      </c>
      <c r="I54" s="67">
        <f>RES_hhdet_in_new!I$150</f>
        <v>0</v>
      </c>
      <c r="J54" s="67">
        <f>RES_hhdet_in_new!J$150</f>
        <v>0</v>
      </c>
      <c r="K54" s="67">
        <f>RES_hhdet_in_new!K$150</f>
        <v>0</v>
      </c>
      <c r="L54" s="67">
        <f>RES_hhdet_in_new!L$150</f>
        <v>0</v>
      </c>
      <c r="M54" s="67">
        <f>RES_hhdet_in_new!M$150</f>
        <v>0</v>
      </c>
      <c r="N54" s="67">
        <f>RES_hhdet_in_new!N$150</f>
        <v>0</v>
      </c>
      <c r="O54" s="67">
        <f>RES_hhdet_in_new!O$150</f>
        <v>0</v>
      </c>
      <c r="P54" s="67">
        <f>RES_hhdet_in_new!P$150</f>
        <v>0</v>
      </c>
      <c r="Q54" s="67">
        <f>RES_hhdet_in_new!Q$150</f>
        <v>0</v>
      </c>
    </row>
    <row r="55" spans="1:17" ht="12" customHeight="1" x14ac:dyDescent="0.25">
      <c r="A55" s="148" t="s">
        <v>142</v>
      </c>
      <c r="B55" s="67"/>
      <c r="C55" s="67">
        <f>RES_hhdet_in_new!C$153</f>
        <v>2977.973504389352</v>
      </c>
      <c r="D55" s="67">
        <f>RES_hhdet_in_new!D$153</f>
        <v>4518.5119851407071</v>
      </c>
      <c r="E55" s="67">
        <f>RES_hhdet_in_new!E$153</f>
        <v>2627.1602337815402</v>
      </c>
      <c r="F55" s="67">
        <f>RES_hhdet_in_new!F$153</f>
        <v>5499.6701896308259</v>
      </c>
      <c r="G55" s="67">
        <f>RES_hhdet_in_new!G$153</f>
        <v>3017.7516634905005</v>
      </c>
      <c r="H55" s="67">
        <f>RES_hhdet_in_new!H$153</f>
        <v>3627.4602434651333</v>
      </c>
      <c r="I55" s="67">
        <f>RES_hhdet_in_new!I$153</f>
        <v>3834.8815775560706</v>
      </c>
      <c r="J55" s="67">
        <f>RES_hhdet_in_new!J$153</f>
        <v>4158.1024606029951</v>
      </c>
      <c r="K55" s="67">
        <f>RES_hhdet_in_new!K$153</f>
        <v>0</v>
      </c>
      <c r="L55" s="67">
        <f>RES_hhdet_in_new!L$153</f>
        <v>6547.6583540032334</v>
      </c>
      <c r="M55" s="67">
        <f>RES_hhdet_in_new!M$153</f>
        <v>1736.6459467157256</v>
      </c>
      <c r="N55" s="67">
        <f>RES_hhdet_in_new!N$153</f>
        <v>468.82264240393113</v>
      </c>
      <c r="O55" s="67">
        <f>RES_hhdet_in_new!O$153</f>
        <v>0</v>
      </c>
      <c r="P55" s="67">
        <f>RES_hhdet_in_new!P$153</f>
        <v>0</v>
      </c>
      <c r="Q55" s="67">
        <f>RES_hhdet_in_new!Q$153</f>
        <v>0</v>
      </c>
    </row>
    <row r="56" spans="1:17" ht="12" customHeight="1" x14ac:dyDescent="0.25">
      <c r="A56" s="148" t="s">
        <v>141</v>
      </c>
      <c r="B56" s="67"/>
      <c r="C56" s="67">
        <f>RES_hhdet_in_new!C$154</f>
        <v>1583.3968182391595</v>
      </c>
      <c r="D56" s="67">
        <f>RES_hhdet_in_new!D$154</f>
        <v>2547.7660837753242</v>
      </c>
      <c r="E56" s="67">
        <f>RES_hhdet_in_new!E$154</f>
        <v>4126.5280425667061</v>
      </c>
      <c r="F56" s="67">
        <f>RES_hhdet_in_new!F$154</f>
        <v>3584.3327968719641</v>
      </c>
      <c r="G56" s="67">
        <f>RES_hhdet_in_new!G$154</f>
        <v>5793.8484091395967</v>
      </c>
      <c r="H56" s="67">
        <f>RES_hhdet_in_new!H$154</f>
        <v>8412.5392244667655</v>
      </c>
      <c r="I56" s="67">
        <f>RES_hhdet_in_new!I$154</f>
        <v>11654.536227632876</v>
      </c>
      <c r="J56" s="67">
        <f>RES_hhdet_in_new!J$154</f>
        <v>14581.782179254611</v>
      </c>
      <c r="K56" s="67">
        <f>RES_hhdet_in_new!K$154</f>
        <v>18359.015172499177</v>
      </c>
      <c r="L56" s="67">
        <f>RES_hhdet_in_new!L$154</f>
        <v>22097.4347229819</v>
      </c>
      <c r="M56" s="67">
        <f>RES_hhdet_in_new!M$154</f>
        <v>56171.946139659958</v>
      </c>
      <c r="N56" s="67">
        <f>RES_hhdet_in_new!N$154</f>
        <v>41689.883410470437</v>
      </c>
      <c r="O56" s="67">
        <f>RES_hhdet_in_new!O$154</f>
        <v>30040.674449647704</v>
      </c>
      <c r="P56" s="67">
        <f>RES_hhdet_in_new!P$154</f>
        <v>36995.665266988857</v>
      </c>
      <c r="Q56" s="67">
        <f>RES_hhdet_in_new!Q$154</f>
        <v>36628.485402993072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RES_hhdet_in_new!C$158</f>
        <v>0</v>
      </c>
      <c r="D58" s="67">
        <f>RES_hhdet_in_new!D$158</f>
        <v>0</v>
      </c>
      <c r="E58" s="67">
        <f>RES_hhdet_in_new!E$158</f>
        <v>0</v>
      </c>
      <c r="F58" s="67">
        <f>RES_hhdet_in_new!F$158</f>
        <v>0</v>
      </c>
      <c r="G58" s="67">
        <f>RES_hhdet_in_new!G$158</f>
        <v>0</v>
      </c>
      <c r="H58" s="67">
        <f>RES_hhdet_in_new!H$158</f>
        <v>0</v>
      </c>
      <c r="I58" s="67">
        <f>RES_hhdet_in_new!I$158</f>
        <v>0</v>
      </c>
      <c r="J58" s="67">
        <f>RES_hhdet_in_new!J$158</f>
        <v>0</v>
      </c>
      <c r="K58" s="67">
        <f>RES_hhdet_in_new!K$158</f>
        <v>0</v>
      </c>
      <c r="L58" s="67">
        <f>RES_hhdet_in_new!L$158</f>
        <v>0</v>
      </c>
      <c r="M58" s="67">
        <f>RES_hhdet_in_new!M$158</f>
        <v>0</v>
      </c>
      <c r="N58" s="67">
        <f>RES_hhdet_in_new!N$158</f>
        <v>0</v>
      </c>
      <c r="O58" s="67">
        <f>RES_hhdet_in_new!O$158</f>
        <v>0</v>
      </c>
      <c r="P58" s="67">
        <f>RES_hhdet_in_new!P$158</f>
        <v>0</v>
      </c>
      <c r="Q58" s="67">
        <f>RES_hhdet_in_new!Q$158</f>
        <v>0</v>
      </c>
    </row>
    <row r="59" spans="1:17" ht="12" customHeight="1" x14ac:dyDescent="0.25">
      <c r="A59" s="159" t="s">
        <v>140</v>
      </c>
      <c r="B59" s="83"/>
      <c r="C59" s="83">
        <f>RES_hhdet_in_new!C$159</f>
        <v>4561.3703226285115</v>
      </c>
      <c r="D59" s="83">
        <f>RES_hhdet_in_new!D$159</f>
        <v>7066.2780689160318</v>
      </c>
      <c r="E59" s="83">
        <f>RES_hhdet_in_new!E$159</f>
        <v>6753.6882763482463</v>
      </c>
      <c r="F59" s="83">
        <f>RES_hhdet_in_new!F$159</f>
        <v>9084.00298650279</v>
      </c>
      <c r="G59" s="83">
        <f>RES_hhdet_in_new!G$159</f>
        <v>8811.6000726300972</v>
      </c>
      <c r="H59" s="83">
        <f>RES_hhdet_in_new!H$159</f>
        <v>12039.999467931899</v>
      </c>
      <c r="I59" s="83">
        <f>RES_hhdet_in_new!I$159</f>
        <v>15489.417805188947</v>
      </c>
      <c r="J59" s="83">
        <f>RES_hhdet_in_new!J$159</f>
        <v>18739.884639857606</v>
      </c>
      <c r="K59" s="83">
        <f>RES_hhdet_in_new!K$159</f>
        <v>18359.015172499177</v>
      </c>
      <c r="L59" s="83">
        <f>RES_hhdet_in_new!L$159</f>
        <v>28645.093076985133</v>
      </c>
      <c r="M59" s="83">
        <f>RES_hhdet_in_new!M$159</f>
        <v>57908.592086375684</v>
      </c>
      <c r="N59" s="83">
        <f>RES_hhdet_in_new!N$159</f>
        <v>42158.706052874368</v>
      </c>
      <c r="O59" s="83">
        <f>RES_hhdet_in_new!O$159</f>
        <v>30040.674449647704</v>
      </c>
      <c r="P59" s="83">
        <f>RES_hhdet_in_new!P$159</f>
        <v>36995.665266988857</v>
      </c>
      <c r="Q59" s="83">
        <f>RES_hhdet_in_new!Q$159</f>
        <v>36628.485402993072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 t="shared" ref="C63:Q63" si="4">C35-C49</f>
        <v>6938.4421773714885</v>
      </c>
      <c r="D63" s="67">
        <f t="shared" si="4"/>
        <v>10128.534431083968</v>
      </c>
      <c r="E63" s="67">
        <f t="shared" si="4"/>
        <v>9909.1242236517537</v>
      </c>
      <c r="F63" s="67">
        <f t="shared" si="4"/>
        <v>14076.80951349721</v>
      </c>
      <c r="G63" s="67">
        <f t="shared" si="4"/>
        <v>13523.212427369903</v>
      </c>
      <c r="H63" s="67">
        <f t="shared" si="4"/>
        <v>15114.813032068101</v>
      </c>
      <c r="I63" s="67">
        <f t="shared" si="4"/>
        <v>23306.394694811053</v>
      </c>
      <c r="J63" s="67">
        <f t="shared" si="4"/>
        <v>21758.927860142394</v>
      </c>
      <c r="K63" s="67">
        <f t="shared" si="4"/>
        <v>28586.797327500823</v>
      </c>
      <c r="L63" s="67">
        <f t="shared" si="4"/>
        <v>38595.719423014867</v>
      </c>
      <c r="M63" s="67">
        <f t="shared" si="4"/>
        <v>59812.220413624316</v>
      </c>
      <c r="N63" s="67">
        <f t="shared" si="4"/>
        <v>69767.10644712564</v>
      </c>
      <c r="O63" s="67">
        <f t="shared" si="4"/>
        <v>46786.138050352296</v>
      </c>
      <c r="P63" s="67">
        <f t="shared" si="4"/>
        <v>50407.147233011143</v>
      </c>
      <c r="Q63" s="67">
        <f t="shared" si="4"/>
        <v>37950.327097006928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4856</v>
      </c>
      <c r="D65" s="67">
        <f t="shared" si="5"/>
        <v>7090</v>
      </c>
      <c r="E65" s="67">
        <f t="shared" si="5"/>
        <v>6936</v>
      </c>
      <c r="F65" s="67">
        <f t="shared" si="5"/>
        <v>9853</v>
      </c>
      <c r="G65" s="67">
        <f t="shared" si="5"/>
        <v>9466</v>
      </c>
      <c r="H65" s="67">
        <f t="shared" si="5"/>
        <v>10580</v>
      </c>
      <c r="I65" s="67">
        <f t="shared" si="5"/>
        <v>16314</v>
      </c>
      <c r="J65" s="67">
        <f t="shared" si="5"/>
        <v>15231</v>
      </c>
      <c r="K65" s="67">
        <f t="shared" si="5"/>
        <v>20011</v>
      </c>
      <c r="L65" s="67">
        <f t="shared" si="5"/>
        <v>27017</v>
      </c>
      <c r="M65" s="67">
        <f t="shared" si="5"/>
        <v>41868</v>
      </c>
      <c r="N65" s="67">
        <f t="shared" si="5"/>
        <v>48837.000000000007</v>
      </c>
      <c r="O65" s="67">
        <f t="shared" si="5"/>
        <v>32750</v>
      </c>
      <c r="P65" s="67">
        <f t="shared" si="5"/>
        <v>35283.999999999993</v>
      </c>
      <c r="Q65" s="67">
        <f t="shared" si="5"/>
        <v>26565.000000000007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1133.927578663855</v>
      </c>
      <c r="D67" s="67">
        <f t="shared" si="6"/>
        <v>1331.972150749843</v>
      </c>
      <c r="E67" s="67">
        <f t="shared" si="6"/>
        <v>982.07845304255795</v>
      </c>
      <c r="F67" s="67">
        <f t="shared" si="6"/>
        <v>972.61733609349153</v>
      </c>
      <c r="G67" s="67">
        <f t="shared" si="6"/>
        <v>610.11828621861628</v>
      </c>
      <c r="H67" s="67">
        <f t="shared" si="6"/>
        <v>291.57639581218399</v>
      </c>
      <c r="I67" s="67">
        <f t="shared" si="6"/>
        <v>431.58160280093011</v>
      </c>
      <c r="J67" s="67">
        <f t="shared" si="6"/>
        <v>849.05561024157214</v>
      </c>
      <c r="K67" s="67">
        <f t="shared" si="6"/>
        <v>1002.7706805257269</v>
      </c>
      <c r="L67" s="67">
        <f t="shared" si="6"/>
        <v>1375.0449549405769</v>
      </c>
      <c r="M67" s="67">
        <f t="shared" si="6"/>
        <v>165.53142609449506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143</v>
      </c>
      <c r="B68" s="67"/>
      <c r="C68" s="67">
        <f t="shared" si="6"/>
        <v>145.00000000000006</v>
      </c>
      <c r="D68" s="67">
        <f t="shared" si="6"/>
        <v>149.58688495912827</v>
      </c>
      <c r="E68" s="67">
        <f t="shared" si="6"/>
        <v>268.00000000000011</v>
      </c>
      <c r="F68" s="67">
        <f t="shared" si="6"/>
        <v>177.84778696331671</v>
      </c>
      <c r="G68" s="67">
        <f t="shared" si="6"/>
        <v>201.99999999999997</v>
      </c>
      <c r="H68" s="67">
        <f t="shared" si="6"/>
        <v>192.29250148826912</v>
      </c>
      <c r="I68" s="67">
        <f t="shared" si="6"/>
        <v>217.26941961585561</v>
      </c>
      <c r="J68" s="67">
        <f t="shared" si="6"/>
        <v>447.30997135793302</v>
      </c>
      <c r="K68" s="67">
        <f t="shared" si="6"/>
        <v>817.00000000000011</v>
      </c>
      <c r="L68" s="67">
        <f t="shared" si="6"/>
        <v>699.33500850438531</v>
      </c>
      <c r="M68" s="67">
        <f t="shared" si="6"/>
        <v>627.00000000000068</v>
      </c>
      <c r="N68" s="67">
        <f t="shared" si="6"/>
        <v>0</v>
      </c>
      <c r="O68" s="67">
        <f t="shared" si="6"/>
        <v>155.00000000000091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7708.2764956106494</v>
      </c>
      <c r="D69" s="67">
        <f t="shared" si="6"/>
        <v>10893.738014859293</v>
      </c>
      <c r="E69" s="67">
        <f t="shared" si="6"/>
        <v>10667.089766218462</v>
      </c>
      <c r="F69" s="67">
        <f t="shared" si="6"/>
        <v>15271.57981036917</v>
      </c>
      <c r="G69" s="67">
        <f t="shared" si="6"/>
        <v>14343.498336509499</v>
      </c>
      <c r="H69" s="67">
        <f t="shared" si="6"/>
        <v>16507.789756534869</v>
      </c>
      <c r="I69" s="67">
        <f t="shared" si="6"/>
        <v>24784.36842244392</v>
      </c>
      <c r="J69" s="67">
        <f t="shared" si="6"/>
        <v>22344.147539397003</v>
      </c>
      <c r="K69" s="67">
        <f t="shared" si="6"/>
        <v>33657.69607178295</v>
      </c>
      <c r="L69" s="67">
        <f t="shared" si="6"/>
        <v>52385.095085800625</v>
      </c>
      <c r="M69" s="67">
        <f t="shared" si="6"/>
        <v>72296.536727552375</v>
      </c>
      <c r="N69" s="67">
        <f t="shared" si="6"/>
        <v>91239.994696975875</v>
      </c>
      <c r="O69" s="67">
        <f t="shared" si="6"/>
        <v>54486.899059982439</v>
      </c>
      <c r="P69" s="67">
        <f t="shared" si="6"/>
        <v>72035.193602699524</v>
      </c>
      <c r="Q69" s="67">
        <f t="shared" si="6"/>
        <v>58381.746432212109</v>
      </c>
    </row>
    <row r="70" spans="1:17" ht="12" customHeight="1" x14ac:dyDescent="0.25">
      <c r="A70" s="148" t="s">
        <v>141</v>
      </c>
      <c r="B70" s="67"/>
      <c r="C70" s="67">
        <f t="shared" si="6"/>
        <v>274.86143461638744</v>
      </c>
      <c r="D70" s="67">
        <f t="shared" si="6"/>
        <v>214.98394071184839</v>
      </c>
      <c r="E70" s="67">
        <f t="shared" si="6"/>
        <v>74.683642527207667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1880.9848275008226</v>
      </c>
      <c r="L70" s="67">
        <f t="shared" si="6"/>
        <v>0</v>
      </c>
      <c r="M70" s="67">
        <f t="shared" si="6"/>
        <v>1879.7512390471238</v>
      </c>
      <c r="N70" s="67">
        <f t="shared" si="6"/>
        <v>3378.6686418695972</v>
      </c>
      <c r="O70" s="67">
        <f t="shared" si="6"/>
        <v>14859.140516120569</v>
      </c>
      <c r="P70" s="67">
        <f t="shared" si="6"/>
        <v>8857.8336775872667</v>
      </c>
      <c r="Q70" s="67">
        <f t="shared" si="6"/>
        <v>23122.365000372287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2827.0000000000027</v>
      </c>
      <c r="D72" s="67">
        <f t="shared" si="7"/>
        <v>2392.9999999999959</v>
      </c>
      <c r="E72" s="67">
        <f t="shared" si="7"/>
        <v>2027.7813069859633</v>
      </c>
      <c r="F72" s="67">
        <f t="shared" si="7"/>
        <v>11624.000000000004</v>
      </c>
      <c r="G72" s="67">
        <f t="shared" si="7"/>
        <v>4080.7498969714679</v>
      </c>
      <c r="H72" s="67">
        <f t="shared" si="7"/>
        <v>8006.0000000000009</v>
      </c>
      <c r="I72" s="67">
        <f t="shared" si="7"/>
        <v>574.28228416753939</v>
      </c>
      <c r="J72" s="67">
        <f t="shared" si="7"/>
        <v>17189.871848867235</v>
      </c>
      <c r="K72" s="67">
        <f t="shared" si="7"/>
        <v>7413.0138754193458</v>
      </c>
      <c r="L72" s="67">
        <f t="shared" si="7"/>
        <v>21155.124794839809</v>
      </c>
      <c r="M72" s="67">
        <f t="shared" si="7"/>
        <v>22140.781306985966</v>
      </c>
      <c r="N72" s="67">
        <f t="shared" si="7"/>
        <v>22307.45483326336</v>
      </c>
      <c r="O72" s="67">
        <f t="shared" si="7"/>
        <v>49644.749896971465</v>
      </c>
      <c r="P72" s="67">
        <f t="shared" si="7"/>
        <v>13546.487700438556</v>
      </c>
      <c r="Q72" s="67">
        <f t="shared" si="7"/>
        <v>640.28228416754723</v>
      </c>
    </row>
    <row r="73" spans="1:17" ht="12" customHeight="1" x14ac:dyDescent="0.25">
      <c r="A73" s="159" t="s">
        <v>140</v>
      </c>
      <c r="B73" s="83"/>
      <c r="C73" s="83">
        <f t="shared" si="7"/>
        <v>5333.7016100959818</v>
      </c>
      <c r="D73" s="83">
        <f t="shared" si="7"/>
        <v>8922.9719310839737</v>
      </c>
      <c r="E73" s="83">
        <f t="shared" si="7"/>
        <v>9618.5617236517537</v>
      </c>
      <c r="F73" s="83">
        <f t="shared" si="7"/>
        <v>8385.354680233846</v>
      </c>
      <c r="G73" s="83">
        <f t="shared" si="7"/>
        <v>13544.649927369906</v>
      </c>
      <c r="H73" s="83">
        <f t="shared" si="7"/>
        <v>9217.8185644389596</v>
      </c>
      <c r="I73" s="83">
        <f t="shared" si="7"/>
        <v>31935.832194811053</v>
      </c>
      <c r="J73" s="83">
        <f t="shared" si="7"/>
        <v>12583.67321133009</v>
      </c>
      <c r="K73" s="83">
        <f t="shared" si="7"/>
        <v>35232.306760225329</v>
      </c>
      <c r="L73" s="83">
        <f t="shared" si="7"/>
        <v>35822.844628175058</v>
      </c>
      <c r="M73" s="83">
        <f t="shared" si="7"/>
        <v>55521.689106638347</v>
      </c>
      <c r="N73" s="83">
        <f t="shared" si="7"/>
        <v>71807.901613862283</v>
      </c>
      <c r="O73" s="83">
        <f t="shared" si="7"/>
        <v>20663.638153380816</v>
      </c>
      <c r="P73" s="83">
        <f t="shared" si="7"/>
        <v>70742.648641390144</v>
      </c>
      <c r="Q73" s="83">
        <f t="shared" si="7"/>
        <v>76567.294812839391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RES_hhdet_numvin!B144</f>
        <v>0</v>
      </c>
      <c r="C78" s="189">
        <f>RES_hhdet_numvin!C144</f>
        <v>0</v>
      </c>
      <c r="D78" s="189">
        <f>RES_hhdet_numvin!D144</f>
        <v>0</v>
      </c>
      <c r="E78" s="189">
        <f>RES_hhdet_numvin!E144</f>
        <v>0</v>
      </c>
      <c r="F78" s="189">
        <f>RES_hhdet_numvin!F144</f>
        <v>0</v>
      </c>
      <c r="G78" s="189">
        <f>RES_hhdet_numvin!G144</f>
        <v>0</v>
      </c>
      <c r="H78" s="189">
        <f>RES_hhdet_numvin!H144</f>
        <v>0</v>
      </c>
      <c r="I78" s="189">
        <f>RES_hhdet_numvin!I144</f>
        <v>0</v>
      </c>
      <c r="J78" s="189">
        <f>RES_hhdet_numvin!J144</f>
        <v>0</v>
      </c>
      <c r="K78" s="189">
        <f>RES_hhdet_numvin!K144</f>
        <v>0</v>
      </c>
      <c r="L78" s="189">
        <f>RES_hhdet_numvin!L144</f>
        <v>0</v>
      </c>
      <c r="M78" s="189">
        <f>RES_hhdet_numvin!M144</f>
        <v>0</v>
      </c>
      <c r="N78" s="189">
        <f>RES_hhdet_numvin!N144</f>
        <v>0</v>
      </c>
      <c r="O78" s="189">
        <f>RES_hhdet_numvin!O144</f>
        <v>0</v>
      </c>
      <c r="P78" s="189">
        <f>RES_hhdet_numvin!P144</f>
        <v>0</v>
      </c>
      <c r="Q78" s="189">
        <f>RES_hhdet_numvin!Q144</f>
        <v>0</v>
      </c>
    </row>
    <row r="79" spans="1:17" ht="12" customHeight="1" x14ac:dyDescent="0.25">
      <c r="A79" s="23" t="s">
        <v>60</v>
      </c>
      <c r="B79" s="80">
        <f>RES_hhdet_numvin!B145</f>
        <v>2375.8124999999995</v>
      </c>
      <c r="C79" s="80">
        <f>RES_hhdet_numvin!C145</f>
        <v>11499.812499999998</v>
      </c>
      <c r="D79" s="80">
        <f>RES_hhdet_numvin!D145</f>
        <v>17194.812499999996</v>
      </c>
      <c r="E79" s="80">
        <f>RES_hhdet_numvin!E145</f>
        <v>16662.812499999996</v>
      </c>
      <c r="F79" s="80">
        <f>RES_hhdet_numvin!F145</f>
        <v>23160.812499999996</v>
      </c>
      <c r="G79" s="80">
        <f>RES_hhdet_numvin!G145</f>
        <v>22334.812499999996</v>
      </c>
      <c r="H79" s="80">
        <f>RES_hhdet_numvin!H145</f>
        <v>27154.812499999996</v>
      </c>
      <c r="I79" s="80">
        <f>RES_hhdet_numvin!I145</f>
        <v>38795.8125</v>
      </c>
      <c r="J79" s="80">
        <f>RES_hhdet_numvin!J145</f>
        <v>40498.812499999993</v>
      </c>
      <c r="K79" s="80">
        <f>RES_hhdet_numvin!K145</f>
        <v>46945.812499999985</v>
      </c>
      <c r="L79" s="80">
        <f>RES_hhdet_numvin!L145</f>
        <v>67240.812499999985</v>
      </c>
      <c r="M79" s="80">
        <f>RES_hhdet_numvin!M145</f>
        <v>117720.81249999997</v>
      </c>
      <c r="N79" s="80">
        <f>RES_hhdet_numvin!N145</f>
        <v>111925.81249999997</v>
      </c>
      <c r="O79" s="80">
        <f>RES_hhdet_numvin!O145</f>
        <v>76826.812499999985</v>
      </c>
      <c r="P79" s="80">
        <f>RES_hhdet_numvin!P145</f>
        <v>87402.8125</v>
      </c>
      <c r="Q79" s="80">
        <f>RES_hhdet_numvin!Q145</f>
        <v>74578.812499999971</v>
      </c>
    </row>
    <row r="80" spans="1:17" ht="12.95" customHeight="1" x14ac:dyDescent="0.25">
      <c r="A80" s="146" t="s">
        <v>112</v>
      </c>
      <c r="B80" s="188">
        <f>RES_hhdet_numvin!B146</f>
        <v>0</v>
      </c>
      <c r="C80" s="188">
        <f>RES_hhdet_numvin!C146</f>
        <v>0</v>
      </c>
      <c r="D80" s="188">
        <f>RES_hhdet_numvin!D146</f>
        <v>0</v>
      </c>
      <c r="E80" s="188">
        <f>RES_hhdet_numvin!E146</f>
        <v>0</v>
      </c>
      <c r="F80" s="188">
        <f>RES_hhdet_numvin!F146</f>
        <v>0</v>
      </c>
      <c r="G80" s="188">
        <f>RES_hhdet_numvin!G146</f>
        <v>0</v>
      </c>
      <c r="H80" s="188">
        <f>RES_hhdet_numvin!H146</f>
        <v>0</v>
      </c>
      <c r="I80" s="188">
        <f>RES_hhdet_numvin!I146</f>
        <v>0</v>
      </c>
      <c r="J80" s="188">
        <f>RES_hhdet_numvin!J146</f>
        <v>0</v>
      </c>
      <c r="K80" s="188">
        <f>RES_hhdet_numvin!K146</f>
        <v>0</v>
      </c>
      <c r="L80" s="188">
        <f>RES_hhdet_numvin!L146</f>
        <v>0</v>
      </c>
      <c r="M80" s="188">
        <f>RES_hhdet_numvin!M146</f>
        <v>0</v>
      </c>
      <c r="N80" s="188">
        <f>RES_hhdet_numvin!N146</f>
        <v>0</v>
      </c>
      <c r="O80" s="188">
        <f>RES_hhdet_numvin!O146</f>
        <v>0</v>
      </c>
      <c r="P80" s="188">
        <f>RES_hhdet_numvin!P146</f>
        <v>0</v>
      </c>
      <c r="Q80" s="188">
        <f>RES_hhdet_numvin!Q146</f>
        <v>0</v>
      </c>
    </row>
    <row r="81" spans="1:17" ht="12" customHeight="1" x14ac:dyDescent="0.25">
      <c r="A81" s="23" t="s">
        <v>60</v>
      </c>
      <c r="B81" s="80">
        <f>RES_hhdet_numvin!B147</f>
        <v>0</v>
      </c>
      <c r="C81" s="80">
        <f>RES_hhdet_numvin!C147</f>
        <v>0</v>
      </c>
      <c r="D81" s="80">
        <f>RES_hhdet_numvin!D147</f>
        <v>0</v>
      </c>
      <c r="E81" s="80">
        <f>RES_hhdet_numvin!E147</f>
        <v>0</v>
      </c>
      <c r="F81" s="80">
        <f>RES_hhdet_numvin!F147</f>
        <v>0</v>
      </c>
      <c r="G81" s="80">
        <f>RES_hhdet_numvin!G147</f>
        <v>0</v>
      </c>
      <c r="H81" s="80">
        <f>RES_hhdet_numvin!H147</f>
        <v>6039.9999999999991</v>
      </c>
      <c r="I81" s="80">
        <f>RES_hhdet_numvin!I147</f>
        <v>27156.999999999993</v>
      </c>
      <c r="J81" s="80">
        <f>RES_hhdet_numvin!J147</f>
        <v>28348.999999999993</v>
      </c>
      <c r="K81" s="80">
        <f>RES_hhdet_numvin!K147</f>
        <v>32861.999999999993</v>
      </c>
      <c r="L81" s="80">
        <f>RES_hhdet_numvin!L147</f>
        <v>47067.999999999985</v>
      </c>
      <c r="M81" s="80">
        <f>RES_hhdet_numvin!M147</f>
        <v>82403.999999999985</v>
      </c>
      <c r="N81" s="80">
        <f>RES_hhdet_numvin!N147</f>
        <v>78347.999999999985</v>
      </c>
      <c r="O81" s="80">
        <f>RES_hhdet_numvin!O147</f>
        <v>53777.999999999985</v>
      </c>
      <c r="P81" s="80">
        <f>RES_hhdet_numvin!P147</f>
        <v>61180.999999999985</v>
      </c>
      <c r="Q81" s="80">
        <f>RES_hhdet_numvin!Q147</f>
        <v>52204.999999999985</v>
      </c>
    </row>
    <row r="82" spans="1:17" ht="12" customHeight="1" x14ac:dyDescent="0.25">
      <c r="A82" s="146" t="s">
        <v>63</v>
      </c>
      <c r="B82" s="188">
        <f>RES_hhdet_numvin!B148</f>
        <v>0</v>
      </c>
      <c r="C82" s="188">
        <f>RES_hhdet_numvin!C148</f>
        <v>0</v>
      </c>
      <c r="D82" s="188">
        <f>RES_hhdet_numvin!D148</f>
        <v>0</v>
      </c>
      <c r="E82" s="188">
        <f>RES_hhdet_numvin!E148</f>
        <v>0</v>
      </c>
      <c r="F82" s="188">
        <f>RES_hhdet_numvin!F148</f>
        <v>0</v>
      </c>
      <c r="G82" s="188">
        <f>RES_hhdet_numvin!G148</f>
        <v>0</v>
      </c>
      <c r="H82" s="188">
        <f>RES_hhdet_numvin!H148</f>
        <v>0</v>
      </c>
      <c r="I82" s="188">
        <f>RES_hhdet_numvin!I148</f>
        <v>0</v>
      </c>
      <c r="J82" s="188">
        <f>RES_hhdet_numvin!J148</f>
        <v>0</v>
      </c>
      <c r="K82" s="188">
        <f>RES_hhdet_numvin!K148</f>
        <v>0</v>
      </c>
      <c r="L82" s="188">
        <f>RES_hhdet_numvin!L148</f>
        <v>0</v>
      </c>
      <c r="M82" s="188">
        <f>RES_hhdet_numvin!M148</f>
        <v>0</v>
      </c>
      <c r="N82" s="188">
        <f>RES_hhdet_numvin!N148</f>
        <v>0</v>
      </c>
      <c r="O82" s="188">
        <f>RES_hhdet_numvin!O148</f>
        <v>0</v>
      </c>
      <c r="P82" s="188">
        <f>RES_hhdet_numvin!P148</f>
        <v>0</v>
      </c>
      <c r="Q82" s="188">
        <f>RES_hhdet_numvin!Q148</f>
        <v>0</v>
      </c>
    </row>
    <row r="83" spans="1:17" ht="12" customHeight="1" x14ac:dyDescent="0.25">
      <c r="A83" s="23" t="s">
        <v>144</v>
      </c>
      <c r="B83" s="80">
        <f>RES_hhdet_numvin!B149</f>
        <v>0</v>
      </c>
      <c r="C83" s="80">
        <f>RES_hhdet_numvin!C149</f>
        <v>0</v>
      </c>
      <c r="D83" s="80">
        <f>RES_hhdet_numvin!D149</f>
        <v>0</v>
      </c>
      <c r="E83" s="80">
        <f>RES_hhdet_numvin!E149</f>
        <v>0</v>
      </c>
      <c r="F83" s="80">
        <f>RES_hhdet_numvin!F149</f>
        <v>0</v>
      </c>
      <c r="G83" s="80">
        <f>RES_hhdet_numvin!G149</f>
        <v>0</v>
      </c>
      <c r="H83" s="80">
        <f>RES_hhdet_numvin!H149</f>
        <v>0</v>
      </c>
      <c r="I83" s="80">
        <f>RES_hhdet_numvin!I149</f>
        <v>0</v>
      </c>
      <c r="J83" s="80">
        <f>RES_hhdet_numvin!J149</f>
        <v>120.67686553075688</v>
      </c>
      <c r="K83" s="80">
        <f>RES_hhdet_numvin!K149</f>
        <v>762.16744880034628</v>
      </c>
      <c r="L83" s="80">
        <f>RES_hhdet_numvin!L149</f>
        <v>982.15568566889635</v>
      </c>
      <c r="M83" s="80">
        <f>RES_hhdet_numvin!M149</f>
        <v>0</v>
      </c>
      <c r="N83" s="80">
        <f>RES_hhdet_numvin!N149</f>
        <v>0</v>
      </c>
      <c r="O83" s="80">
        <f>RES_hhdet_numvin!O149</f>
        <v>0</v>
      </c>
      <c r="P83" s="80">
        <f>RES_hhdet_numvin!P149</f>
        <v>0</v>
      </c>
      <c r="Q83" s="80">
        <f>RES_hhdet_numvin!Q149</f>
        <v>0</v>
      </c>
    </row>
    <row r="84" spans="1:17" ht="12" customHeight="1" x14ac:dyDescent="0.25">
      <c r="A84" s="23" t="s">
        <v>143</v>
      </c>
      <c r="B84" s="80">
        <f>RES_hhdet_numvin!B150</f>
        <v>0</v>
      </c>
      <c r="C84" s="80">
        <f>RES_hhdet_numvin!C150</f>
        <v>0</v>
      </c>
      <c r="D84" s="80">
        <f>RES_hhdet_numvin!D150</f>
        <v>0</v>
      </c>
      <c r="E84" s="80">
        <f>RES_hhdet_numvin!E150</f>
        <v>0</v>
      </c>
      <c r="F84" s="80">
        <f>RES_hhdet_numvin!F150</f>
        <v>0</v>
      </c>
      <c r="G84" s="80">
        <f>RES_hhdet_numvin!G150</f>
        <v>0</v>
      </c>
      <c r="H84" s="80">
        <f>RES_hhdet_numvin!H150</f>
        <v>0</v>
      </c>
      <c r="I84" s="80">
        <f>RES_hhdet_numvin!I150</f>
        <v>0</v>
      </c>
      <c r="J84" s="80">
        <f>RES_hhdet_numvin!J150</f>
        <v>0</v>
      </c>
      <c r="K84" s="80">
        <f>RES_hhdet_numvin!K150</f>
        <v>2.2737367544323201E-13</v>
      </c>
      <c r="L84" s="80">
        <f>RES_hhdet_numvin!L150</f>
        <v>565.56013900577693</v>
      </c>
      <c r="M84" s="80">
        <f>RES_hhdet_numvin!M150</f>
        <v>572.18693442267636</v>
      </c>
      <c r="N84" s="80">
        <f>RES_hhdet_numvin!N150</f>
        <v>0</v>
      </c>
      <c r="O84" s="80">
        <f>RES_hhdet_numvin!O150</f>
        <v>92.252926571546396</v>
      </c>
      <c r="P84" s="80">
        <f>RES_hhdet_numvin!P150</f>
        <v>0</v>
      </c>
      <c r="Q84" s="80">
        <f>RES_hhdet_numvin!Q150</f>
        <v>0</v>
      </c>
    </row>
    <row r="85" spans="1:17" ht="12" customHeight="1" x14ac:dyDescent="0.25">
      <c r="A85" s="23" t="s">
        <v>142</v>
      </c>
      <c r="B85" s="80">
        <f>RES_hhdet_numvin!B153</f>
        <v>2263.1784258322759</v>
      </c>
      <c r="C85" s="80">
        <f>RES_hhdet_numvin!C153</f>
        <v>11001.552461312462</v>
      </c>
      <c r="D85" s="80">
        <f>RES_hhdet_numvin!D153</f>
        <v>16521.009450530815</v>
      </c>
      <c r="E85" s="80">
        <f>RES_hhdet_numvin!E153</f>
        <v>14688.352038214167</v>
      </c>
      <c r="F85" s="80">
        <f>RES_hhdet_numvin!F153</f>
        <v>20858.650269590915</v>
      </c>
      <c r="G85" s="80">
        <f>RES_hhdet_numvin!G153</f>
        <v>14325.268634329201</v>
      </c>
      <c r="H85" s="80">
        <f>RES_hhdet_numvin!H153</f>
        <v>23951.065263558405</v>
      </c>
      <c r="I85" s="80">
        <f>RES_hhdet_numvin!I153</f>
        <v>25000.367180203437</v>
      </c>
      <c r="J85" s="80">
        <f>RES_hhdet_numvin!J153</f>
        <v>25615.404626154297</v>
      </c>
      <c r="K85" s="80">
        <f>RES_hhdet_numvin!K153</f>
        <v>26426.815443788477</v>
      </c>
      <c r="L85" s="80">
        <f>RES_hhdet_numvin!L153</f>
        <v>43586.63681329786</v>
      </c>
      <c r="M85" s="80">
        <f>RES_hhdet_numvin!M153</f>
        <v>60976.679425917348</v>
      </c>
      <c r="N85" s="80">
        <f>RES_hhdet_numvin!N153</f>
        <v>69043.061527758415</v>
      </c>
      <c r="O85" s="80">
        <f>RES_hhdet_numvin!O153</f>
        <v>40021.840034124521</v>
      </c>
      <c r="P85" s="80">
        <f>RES_hhdet_numvin!P153</f>
        <v>45046.818589722563</v>
      </c>
      <c r="Q85" s="80">
        <f>RES_hhdet_numvin!Q153</f>
        <v>30315.299815664766</v>
      </c>
    </row>
    <row r="86" spans="1:17" ht="12" customHeight="1" x14ac:dyDescent="0.25">
      <c r="A86" s="23" t="s">
        <v>141</v>
      </c>
      <c r="B86" s="80">
        <f>RES_hhdet_numvin!B154</f>
        <v>112.63407416772367</v>
      </c>
      <c r="C86" s="80">
        <f>RES_hhdet_numvin!C154</f>
        <v>498.26003868753673</v>
      </c>
      <c r="D86" s="80">
        <f>RES_hhdet_numvin!D154</f>
        <v>673.80304946918</v>
      </c>
      <c r="E86" s="80">
        <f>RES_hhdet_numvin!E154</f>
        <v>1974.4604617858308</v>
      </c>
      <c r="F86" s="80">
        <f>RES_hhdet_numvin!F154</f>
        <v>2302.1622304090811</v>
      </c>
      <c r="G86" s="80">
        <f>RES_hhdet_numvin!G154</f>
        <v>8009.5438656707956</v>
      </c>
      <c r="H86" s="80">
        <f>RES_hhdet_numvin!H154</f>
        <v>3203.7472364415908</v>
      </c>
      <c r="I86" s="80">
        <f>RES_hhdet_numvin!I154</f>
        <v>13795.445319796559</v>
      </c>
      <c r="J86" s="80">
        <f>RES_hhdet_numvin!J154</f>
        <v>14762.731008314939</v>
      </c>
      <c r="K86" s="80">
        <f>RES_hhdet_numvin!K154</f>
        <v>19756.82960741116</v>
      </c>
      <c r="L86" s="80">
        <f>RES_hhdet_numvin!L154</f>
        <v>22106.459862027448</v>
      </c>
      <c r="M86" s="80">
        <f>RES_hhdet_numvin!M154</f>
        <v>56171.946139659944</v>
      </c>
      <c r="N86" s="80">
        <f>RES_hhdet_numvin!N154</f>
        <v>42882.750972241563</v>
      </c>
      <c r="O86" s="80">
        <f>RES_hhdet_numvin!O154</f>
        <v>36712.719539303915</v>
      </c>
      <c r="P86" s="80">
        <f>RES_hhdet_numvin!P154</f>
        <v>42355.99391027743</v>
      </c>
      <c r="Q86" s="80">
        <f>RES_hhdet_numvin!Q154</f>
        <v>44263.512684335212</v>
      </c>
    </row>
    <row r="87" spans="1:17" ht="12" customHeight="1" x14ac:dyDescent="0.25">
      <c r="A87" s="146" t="s">
        <v>62</v>
      </c>
      <c r="B87" s="188">
        <f>RES_hhdet_numvin!B157</f>
        <v>0</v>
      </c>
      <c r="C87" s="188">
        <f>RES_hhdet_numvin!C157</f>
        <v>0</v>
      </c>
      <c r="D87" s="188">
        <f>RES_hhdet_numvin!D157</f>
        <v>0</v>
      </c>
      <c r="E87" s="188">
        <f>RES_hhdet_numvin!E157</f>
        <v>0</v>
      </c>
      <c r="F87" s="188">
        <f>RES_hhdet_numvin!F157</f>
        <v>0</v>
      </c>
      <c r="G87" s="188">
        <f>RES_hhdet_numvin!G157</f>
        <v>0</v>
      </c>
      <c r="H87" s="188">
        <f>RES_hhdet_numvin!H157</f>
        <v>0</v>
      </c>
      <c r="I87" s="188">
        <f>RES_hhdet_numvin!I157</f>
        <v>0</v>
      </c>
      <c r="J87" s="188">
        <f>RES_hhdet_numvin!J157</f>
        <v>0</v>
      </c>
      <c r="K87" s="188">
        <f>RES_hhdet_numvin!K157</f>
        <v>0</v>
      </c>
      <c r="L87" s="188">
        <f>RES_hhdet_numvin!L157</f>
        <v>0</v>
      </c>
      <c r="M87" s="188">
        <f>RES_hhdet_numvin!M157</f>
        <v>0</v>
      </c>
      <c r="N87" s="188">
        <f>RES_hhdet_numvin!N157</f>
        <v>0</v>
      </c>
      <c r="O87" s="188">
        <f>RES_hhdet_numvin!O157</f>
        <v>0</v>
      </c>
      <c r="P87" s="188">
        <f>RES_hhdet_numvin!P157</f>
        <v>0</v>
      </c>
      <c r="Q87" s="188">
        <f>RES_hhdet_numvin!Q157</f>
        <v>0</v>
      </c>
    </row>
    <row r="88" spans="1:17" ht="12" customHeight="1" x14ac:dyDescent="0.25">
      <c r="A88" s="23" t="s">
        <v>57</v>
      </c>
      <c r="B88" s="80">
        <f>RES_hhdet_numvin!B158</f>
        <v>7.1021282080305044</v>
      </c>
      <c r="C88" s="80">
        <f>RES_hhdet_numvin!C158</f>
        <v>0</v>
      </c>
      <c r="D88" s="80">
        <f>RES_hhdet_numvin!D158</f>
        <v>4329.5728869910517</v>
      </c>
      <c r="E88" s="80">
        <f>RES_hhdet_numvin!E158</f>
        <v>995.11729106057021</v>
      </c>
      <c r="F88" s="80">
        <f>RES_hhdet_numvin!F158</f>
        <v>6099.4528363278023</v>
      </c>
      <c r="G88" s="80">
        <f>RES_hhdet_numvin!G158</f>
        <v>15151.793417033172</v>
      </c>
      <c r="H88" s="80">
        <f>RES_hhdet_numvin!H158</f>
        <v>0</v>
      </c>
      <c r="I88" s="80">
        <f>RES_hhdet_numvin!I158</f>
        <v>597.11842732702132</v>
      </c>
      <c r="J88" s="80">
        <f>RES_hhdet_numvin!J158</f>
        <v>9175.2546488123062</v>
      </c>
      <c r="K88" s="80">
        <f>RES_hhdet_numvin!K158</f>
        <v>7413.013875419344</v>
      </c>
      <c r="L88" s="80">
        <f>RES_hhdet_numvin!L158</f>
        <v>14414.58169423445</v>
      </c>
      <c r="M88" s="80">
        <f>RES_hhdet_numvin!M158</f>
        <v>21074.7492415856</v>
      </c>
      <c r="N88" s="80">
        <f>RES_hhdet_numvin!N158</f>
        <v>15895.287620989677</v>
      </c>
      <c r="O88" s="80">
        <f>RES_hhdet_numvin!O158</f>
        <v>33687.406502939899</v>
      </c>
      <c r="P88" s="80">
        <f>RES_hhdet_numvin!P158</f>
        <v>13546.487700438553</v>
      </c>
      <c r="Q88" s="80">
        <f>RES_hhdet_numvin!Q158</f>
        <v>36.061728632495395</v>
      </c>
    </row>
    <row r="89" spans="1:17" ht="12" customHeight="1" x14ac:dyDescent="0.25">
      <c r="A89" s="29" t="s">
        <v>140</v>
      </c>
      <c r="B89" s="78">
        <f>RES_hhdet_numvin!B159</f>
        <v>2368.710371791969</v>
      </c>
      <c r="C89" s="78">
        <f>RES_hhdet_numvin!C159</f>
        <v>11499.812499999996</v>
      </c>
      <c r="D89" s="78">
        <f>RES_hhdet_numvin!D159</f>
        <v>12865.239613008944</v>
      </c>
      <c r="E89" s="78">
        <f>RES_hhdet_numvin!E159</f>
        <v>15667.695208939427</v>
      </c>
      <c r="F89" s="78">
        <f>RES_hhdet_numvin!F159</f>
        <v>17061.359663672192</v>
      </c>
      <c r="G89" s="78">
        <f>RES_hhdet_numvin!G159</f>
        <v>7183.0190829668227</v>
      </c>
      <c r="H89" s="78">
        <f>RES_hhdet_numvin!H159</f>
        <v>27154.812499999993</v>
      </c>
      <c r="I89" s="78">
        <f>RES_hhdet_numvin!I159</f>
        <v>38198.694072672974</v>
      </c>
      <c r="J89" s="78">
        <f>RES_hhdet_numvin!J159</f>
        <v>31323.557851187688</v>
      </c>
      <c r="K89" s="78">
        <f>RES_hhdet_numvin!K159</f>
        <v>39532.798624580646</v>
      </c>
      <c r="L89" s="78">
        <f>RES_hhdet_numvin!L159</f>
        <v>52826.230805765532</v>
      </c>
      <c r="M89" s="78">
        <f>RES_hhdet_numvin!M159</f>
        <v>96646.06325841436</v>
      </c>
      <c r="N89" s="78">
        <f>RES_hhdet_numvin!N159</f>
        <v>96030.524879010307</v>
      </c>
      <c r="O89" s="78">
        <f>RES_hhdet_numvin!O159</f>
        <v>43139.405997060072</v>
      </c>
      <c r="P89" s="78">
        <f>RES_hhdet_numvin!P159</f>
        <v>73856.324799561422</v>
      </c>
      <c r="Q89" s="78">
        <f>RES_hhdet_numvin!Q159</f>
        <v>74542.7507713675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39.949087107205798</v>
      </c>
      <c r="C93" s="168">
        <f t="shared" ref="C93:Q93" si="8">SUM(C94,C96,C98,C107)</f>
        <v>51.551254883221262</v>
      </c>
      <c r="D93" s="168">
        <f t="shared" si="8"/>
        <v>63.196720421899215</v>
      </c>
      <c r="E93" s="168">
        <f t="shared" si="8"/>
        <v>74.973289231692704</v>
      </c>
      <c r="F93" s="168">
        <f t="shared" si="8"/>
        <v>89.896380810112717</v>
      </c>
      <c r="G93" s="168">
        <f t="shared" si="8"/>
        <v>103.86202300425151</v>
      </c>
      <c r="H93" s="168">
        <f t="shared" si="8"/>
        <v>123.67875678466011</v>
      </c>
      <c r="I93" s="168">
        <f t="shared" si="8"/>
        <v>125.56202836379865</v>
      </c>
      <c r="J93" s="168">
        <f t="shared" si="8"/>
        <v>163.11071669169485</v>
      </c>
      <c r="K93" s="168">
        <f t="shared" si="8"/>
        <v>182.88389342313513</v>
      </c>
      <c r="L93" s="168">
        <f t="shared" si="8"/>
        <v>227.61090822426721</v>
      </c>
      <c r="M93" s="168">
        <f t="shared" si="8"/>
        <v>274.59391060462076</v>
      </c>
      <c r="N93" s="168">
        <f t="shared" si="8"/>
        <v>335.10082634606425</v>
      </c>
      <c r="O93" s="168">
        <f t="shared" si="8"/>
        <v>396.17235085815418</v>
      </c>
      <c r="P93" s="168">
        <f t="shared" si="8"/>
        <v>393.34643287406635</v>
      </c>
      <c r="Q93" s="168">
        <f t="shared" si="8"/>
        <v>432.77470964647182</v>
      </c>
    </row>
    <row r="94" spans="1:17" ht="12" customHeight="1" x14ac:dyDescent="0.25">
      <c r="A94" s="158" t="s">
        <v>65</v>
      </c>
      <c r="B94" s="157">
        <f>B95</f>
        <v>28.051732313106033</v>
      </c>
      <c r="C94" s="157">
        <f t="shared" ref="C94:Q94" si="9">C95</f>
        <v>36.773403718772933</v>
      </c>
      <c r="D94" s="157">
        <f t="shared" si="9"/>
        <v>44.299508373982938</v>
      </c>
      <c r="E94" s="157">
        <f t="shared" si="9"/>
        <v>51.584979697254184</v>
      </c>
      <c r="F94" s="157">
        <f t="shared" si="9"/>
        <v>60.745415412477172</v>
      </c>
      <c r="G94" s="157">
        <f t="shared" si="9"/>
        <v>69.200427547188355</v>
      </c>
      <c r="H94" s="157">
        <f t="shared" si="9"/>
        <v>80.170275820924786</v>
      </c>
      <c r="I94" s="157">
        <f t="shared" si="9"/>
        <v>76.255285595838529</v>
      </c>
      <c r="J94" s="157">
        <f t="shared" si="9"/>
        <v>100.83048675904907</v>
      </c>
      <c r="K94" s="157">
        <f t="shared" si="9"/>
        <v>109.29848940274768</v>
      </c>
      <c r="L94" s="157">
        <f t="shared" si="9"/>
        <v>137.54790559231512</v>
      </c>
      <c r="M94" s="157">
        <f t="shared" si="9"/>
        <v>143.59071792551563</v>
      </c>
      <c r="N94" s="157">
        <f t="shared" si="9"/>
        <v>177.7620102341979</v>
      </c>
      <c r="O94" s="157">
        <f t="shared" si="9"/>
        <v>214.59045413945591</v>
      </c>
      <c r="P94" s="157">
        <f t="shared" si="9"/>
        <v>191.52941680756615</v>
      </c>
      <c r="Q94" s="157">
        <f t="shared" si="9"/>
        <v>216.10883867690023</v>
      </c>
    </row>
    <row r="95" spans="1:17" ht="12" customHeight="1" x14ac:dyDescent="0.25">
      <c r="A95" s="23" t="s">
        <v>60</v>
      </c>
      <c r="B95" s="156">
        <f>RES_hhdet_fec!B$145</f>
        <v>28.051732313106033</v>
      </c>
      <c r="C95" s="156">
        <f>RES_hhdet_fec!C$145</f>
        <v>36.773403718772933</v>
      </c>
      <c r="D95" s="156">
        <f>RES_hhdet_fec!D$145</f>
        <v>44.299508373982938</v>
      </c>
      <c r="E95" s="156">
        <f>RES_hhdet_fec!E$145</f>
        <v>51.584979697254184</v>
      </c>
      <c r="F95" s="156">
        <f>RES_hhdet_fec!F$145</f>
        <v>60.745415412477172</v>
      </c>
      <c r="G95" s="156">
        <f>RES_hhdet_fec!G$145</f>
        <v>69.200427547188355</v>
      </c>
      <c r="H95" s="156">
        <f>RES_hhdet_fec!H$145</f>
        <v>80.170275820924786</v>
      </c>
      <c r="I95" s="156">
        <f>RES_hhdet_fec!I$145</f>
        <v>76.255285595838529</v>
      </c>
      <c r="J95" s="156">
        <f>RES_hhdet_fec!J$145</f>
        <v>100.83048675904907</v>
      </c>
      <c r="K95" s="156">
        <f>RES_hhdet_fec!K$145</f>
        <v>109.29848940274768</v>
      </c>
      <c r="L95" s="156">
        <f>RES_hhdet_fec!L$145</f>
        <v>137.54790559231512</v>
      </c>
      <c r="M95" s="156">
        <f>RES_hhdet_fec!M$145</f>
        <v>143.59071792551563</v>
      </c>
      <c r="N95" s="156">
        <f>RES_hhdet_fec!N$145</f>
        <v>177.7620102341979</v>
      </c>
      <c r="O95" s="156">
        <f>RES_hhdet_fec!O$145</f>
        <v>214.59045413945591</v>
      </c>
      <c r="P95" s="156">
        <f>RES_hhdet_fec!P$145</f>
        <v>191.52941680756615</v>
      </c>
      <c r="Q95" s="156">
        <f>RES_hhdet_fec!Q$145</f>
        <v>216.10883867690023</v>
      </c>
    </row>
    <row r="96" spans="1:17" ht="12" customHeight="1" x14ac:dyDescent="0.25">
      <c r="A96" s="158" t="s">
        <v>112</v>
      </c>
      <c r="B96" s="157">
        <f>B97</f>
        <v>1.6267204657076297</v>
      </c>
      <c r="C96" s="157">
        <f t="shared" ref="C96:Q96" si="10">C97</f>
        <v>1.9399219355941921</v>
      </c>
      <c r="D96" s="157">
        <f t="shared" si="10"/>
        <v>2.4451554476601243</v>
      </c>
      <c r="E96" s="157">
        <f t="shared" si="10"/>
        <v>2.9330231198697776</v>
      </c>
      <c r="F96" s="157">
        <f t="shared" si="10"/>
        <v>3.6484202310011398</v>
      </c>
      <c r="G96" s="157">
        <f t="shared" si="10"/>
        <v>4.3528946731249309</v>
      </c>
      <c r="H96" s="157">
        <f t="shared" si="10"/>
        <v>5.2110424344673891</v>
      </c>
      <c r="I96" s="157">
        <f t="shared" si="10"/>
        <v>6.3501068048180365</v>
      </c>
      <c r="J96" s="157">
        <f t="shared" si="10"/>
        <v>7.6662377396252666</v>
      </c>
      <c r="K96" s="157">
        <f t="shared" si="10"/>
        <v>9.0505624701584413</v>
      </c>
      <c r="L96" s="157">
        <f t="shared" si="10"/>
        <v>10.861954411002985</v>
      </c>
      <c r="M96" s="157">
        <f t="shared" si="10"/>
        <v>13.152311404805177</v>
      </c>
      <c r="N96" s="157">
        <f t="shared" si="10"/>
        <v>15.840828414691382</v>
      </c>
      <c r="O96" s="157">
        <f t="shared" si="10"/>
        <v>17.782869272267767</v>
      </c>
      <c r="P96" s="157">
        <f t="shared" si="10"/>
        <v>19.384066793150261</v>
      </c>
      <c r="Q96" s="157">
        <f t="shared" si="10"/>
        <v>21.472021117363791</v>
      </c>
    </row>
    <row r="97" spans="1:17" ht="12" customHeight="1" x14ac:dyDescent="0.25">
      <c r="A97" s="23" t="s">
        <v>60</v>
      </c>
      <c r="B97" s="156">
        <f>RES_hhdet_fec!B$147</f>
        <v>1.6267204657076297</v>
      </c>
      <c r="C97" s="156">
        <f>RES_hhdet_fec!C$147</f>
        <v>1.9399219355941921</v>
      </c>
      <c r="D97" s="156">
        <f>RES_hhdet_fec!D$147</f>
        <v>2.4451554476601243</v>
      </c>
      <c r="E97" s="156">
        <f>RES_hhdet_fec!E$147</f>
        <v>2.9330231198697776</v>
      </c>
      <c r="F97" s="156">
        <f>RES_hhdet_fec!F$147</f>
        <v>3.6484202310011398</v>
      </c>
      <c r="G97" s="156">
        <f>RES_hhdet_fec!G$147</f>
        <v>4.3528946731249309</v>
      </c>
      <c r="H97" s="156">
        <f>RES_hhdet_fec!H$147</f>
        <v>5.2110424344673891</v>
      </c>
      <c r="I97" s="156">
        <f>RES_hhdet_fec!I$147</f>
        <v>6.3501068048180365</v>
      </c>
      <c r="J97" s="156">
        <f>RES_hhdet_fec!J$147</f>
        <v>7.6662377396252666</v>
      </c>
      <c r="K97" s="156">
        <f>RES_hhdet_fec!K$147</f>
        <v>9.0505624701584413</v>
      </c>
      <c r="L97" s="156">
        <f>RES_hhdet_fec!L$147</f>
        <v>10.861954411002985</v>
      </c>
      <c r="M97" s="156">
        <f>RES_hhdet_fec!M$147</f>
        <v>13.152311404805177</v>
      </c>
      <c r="N97" s="156">
        <f>RES_hhdet_fec!N$147</f>
        <v>15.840828414691382</v>
      </c>
      <c r="O97" s="156">
        <f>RES_hhdet_fec!O$147</f>
        <v>17.782869272267767</v>
      </c>
      <c r="P97" s="156">
        <f>RES_hhdet_fec!P$147</f>
        <v>19.384066793150261</v>
      </c>
      <c r="Q97" s="156">
        <f>RES_hhdet_fec!Q$147</f>
        <v>21.472021117363791</v>
      </c>
    </row>
    <row r="98" spans="1:17" ht="12" customHeight="1" x14ac:dyDescent="0.25">
      <c r="A98" s="158" t="s">
        <v>63</v>
      </c>
      <c r="B98" s="157">
        <f>SUM(B99:B100,B103:B104)</f>
        <v>7.1260941917814611</v>
      </c>
      <c r="C98" s="157">
        <f t="shared" ref="C98:Q98" si="11">SUM(C99:C100,C103:C104)</f>
        <v>8.9777789371908412</v>
      </c>
      <c r="D98" s="157">
        <f t="shared" si="11"/>
        <v>11.470445932055355</v>
      </c>
      <c r="E98" s="157">
        <f t="shared" si="11"/>
        <v>14.474665908921018</v>
      </c>
      <c r="F98" s="157">
        <f t="shared" si="11"/>
        <v>17.75692014187139</v>
      </c>
      <c r="G98" s="157">
        <f t="shared" si="11"/>
        <v>20.974164475448738</v>
      </c>
      <c r="H98" s="157">
        <f t="shared" si="11"/>
        <v>27.031253885768262</v>
      </c>
      <c r="I98" s="157">
        <f t="shared" si="11"/>
        <v>29.687058801642856</v>
      </c>
      <c r="J98" s="157">
        <f t="shared" si="11"/>
        <v>37.826742919203902</v>
      </c>
      <c r="K98" s="157">
        <f t="shared" si="11"/>
        <v>44.680935124893388</v>
      </c>
      <c r="L98" s="157">
        <f t="shared" si="11"/>
        <v>54.516779165134004</v>
      </c>
      <c r="M98" s="157">
        <f t="shared" si="11"/>
        <v>83.246810256574577</v>
      </c>
      <c r="N98" s="157">
        <f t="shared" si="11"/>
        <v>99.409454171335753</v>
      </c>
      <c r="O98" s="157">
        <f t="shared" si="11"/>
        <v>114.40529437169506</v>
      </c>
      <c r="P98" s="157">
        <f t="shared" si="11"/>
        <v>126.69446947581756</v>
      </c>
      <c r="Q98" s="157">
        <f t="shared" si="11"/>
        <v>136.70674218040159</v>
      </c>
    </row>
    <row r="99" spans="1:17" ht="12" customHeight="1" x14ac:dyDescent="0.25">
      <c r="A99" s="167" t="s">
        <v>144</v>
      </c>
      <c r="B99" s="132">
        <f>RES_hhdet_fec!B$149</f>
        <v>1.5765811339320572</v>
      </c>
      <c r="C99" s="132">
        <f>RES_hhdet_fec!C$149</f>
        <v>1.5033279835189555</v>
      </c>
      <c r="D99" s="132">
        <f>RES_hhdet_fec!D$149</f>
        <v>1.460210848531351</v>
      </c>
      <c r="E99" s="132">
        <f>RES_hhdet_fec!E$149</f>
        <v>1.3892271016860025</v>
      </c>
      <c r="F99" s="132">
        <f>RES_hhdet_fec!F$149</f>
        <v>1.3734181177621634</v>
      </c>
      <c r="G99" s="132">
        <f>RES_hhdet_fec!G$149</f>
        <v>1.3190417356282562</v>
      </c>
      <c r="H99" s="132">
        <f>RES_hhdet_fec!H$149</f>
        <v>1.2093809621934493</v>
      </c>
      <c r="I99" s="132">
        <f>RES_hhdet_fec!I$149</f>
        <v>1.0989895390898268</v>
      </c>
      <c r="J99" s="132">
        <f>RES_hhdet_fec!J$149</f>
        <v>1.2101418122093581</v>
      </c>
      <c r="K99" s="132">
        <f>RES_hhdet_fec!K$149</f>
        <v>1.3878138162796398</v>
      </c>
      <c r="L99" s="132">
        <f>RES_hhdet_fec!L$149</f>
        <v>1.6963852803911321</v>
      </c>
      <c r="M99" s="132">
        <f>RES_hhdet_fec!M$149</f>
        <v>1.568247235509739</v>
      </c>
      <c r="N99" s="132">
        <f>RES_hhdet_fec!N$149</f>
        <v>1.3076743700403295</v>
      </c>
      <c r="O99" s="132">
        <f>RES_hhdet_fec!O$149</f>
        <v>1.2746485537557468</v>
      </c>
      <c r="P99" s="132">
        <f>RES_hhdet_fec!P$149</f>
        <v>0.90057906035516289</v>
      </c>
      <c r="Q99" s="132">
        <f>RES_hhdet_fec!Q$149</f>
        <v>0.3884536615765305</v>
      </c>
    </row>
    <row r="100" spans="1:17" ht="12" customHeight="1" x14ac:dyDescent="0.25">
      <c r="A100" s="167" t="s">
        <v>143</v>
      </c>
      <c r="B100" s="132">
        <f>SUM(B101:B102)</f>
        <v>9.6402050959450647E-2</v>
      </c>
      <c r="C100" s="132">
        <f t="shared" ref="C100:Q100" si="12">SUM(C101:C102)</f>
        <v>0.11980878550316645</v>
      </c>
      <c r="D100" s="132">
        <f t="shared" si="12"/>
        <v>0.14049195568666101</v>
      </c>
      <c r="E100" s="132">
        <f t="shared" si="12"/>
        <v>0.18686240996301143</v>
      </c>
      <c r="F100" s="132">
        <f t="shared" si="12"/>
        <v>0.18513095239176341</v>
      </c>
      <c r="G100" s="132">
        <f t="shared" si="12"/>
        <v>0.21624691027988266</v>
      </c>
      <c r="H100" s="132">
        <f t="shared" si="12"/>
        <v>0.24143345120747292</v>
      </c>
      <c r="I100" s="132">
        <f t="shared" si="12"/>
        <v>0.25469871017601442</v>
      </c>
      <c r="J100" s="132">
        <f t="shared" si="12"/>
        <v>0.32910333546558568</v>
      </c>
      <c r="K100" s="132">
        <f t="shared" si="12"/>
        <v>0.46896309193707586</v>
      </c>
      <c r="L100" s="132">
        <f t="shared" si="12"/>
        <v>0.59548916675447416</v>
      </c>
      <c r="M100" s="132">
        <f t="shared" si="12"/>
        <v>0.704927457503153</v>
      </c>
      <c r="N100" s="132">
        <f t="shared" si="12"/>
        <v>0.60700792019378114</v>
      </c>
      <c r="O100" s="132">
        <f t="shared" si="12"/>
        <v>0.65596473809209788</v>
      </c>
      <c r="P100" s="132">
        <f t="shared" si="12"/>
        <v>0.47496292642198423</v>
      </c>
      <c r="Q100" s="132">
        <f t="shared" si="12"/>
        <v>0.22801370408938385</v>
      </c>
    </row>
    <row r="101" spans="1:17" ht="12" customHeight="1" x14ac:dyDescent="0.25">
      <c r="A101" s="166" t="s">
        <v>57</v>
      </c>
      <c r="B101" s="165">
        <f>RES_hhdet_fec!B$151</f>
        <v>7.6412840399389212E-2</v>
      </c>
      <c r="C101" s="165">
        <f>RES_hhdet_fec!C$151</f>
        <v>9.4827630348731345E-2</v>
      </c>
      <c r="D101" s="165">
        <f>RES_hhdet_fec!D$151</f>
        <v>0.11103152957911687</v>
      </c>
      <c r="E101" s="165">
        <f>RES_hhdet_fec!E$151</f>
        <v>0.14745997919109824</v>
      </c>
      <c r="F101" s="165">
        <f>RES_hhdet_fec!F$151</f>
        <v>0.14588296922498595</v>
      </c>
      <c r="G101" s="165">
        <f>RES_hhdet_fec!G$151</f>
        <v>0.17015680518053453</v>
      </c>
      <c r="H101" s="165">
        <f>RES_hhdet_fec!H$151</f>
        <v>0.18966475671940303</v>
      </c>
      <c r="I101" s="165">
        <f>RES_hhdet_fec!I$151</f>
        <v>0.1997688435372558</v>
      </c>
      <c r="J101" s="165">
        <f>RES_hhdet_fec!J$151</f>
        <v>0.25769044039021954</v>
      </c>
      <c r="K101" s="165">
        <f>RES_hhdet_fec!K$151</f>
        <v>0.36667669990541507</v>
      </c>
      <c r="L101" s="165">
        <f>RES_hhdet_fec!L$151</f>
        <v>0.46487932320157138</v>
      </c>
      <c r="M101" s="165">
        <f>RES_hhdet_fec!M$151</f>
        <v>0.55188981986483321</v>
      </c>
      <c r="N101" s="165">
        <f>RES_hhdet_fec!N$151</f>
        <v>0.47615571419936653</v>
      </c>
      <c r="O101" s="165">
        <f>RES_hhdet_fec!O$151</f>
        <v>0.5256048305922868</v>
      </c>
      <c r="P101" s="165">
        <f>RES_hhdet_fec!P$151</f>
        <v>0.37327984626041888</v>
      </c>
      <c r="Q101" s="165">
        <f>RES_hhdet_fec!Q$151</f>
        <v>0.17933437137661823</v>
      </c>
    </row>
    <row r="102" spans="1:17" ht="12" customHeight="1" x14ac:dyDescent="0.25">
      <c r="A102" s="147" t="s">
        <v>59</v>
      </c>
      <c r="B102" s="164">
        <f>RES_hhdet_fec!B$152</f>
        <v>1.9989210560061432E-2</v>
      </c>
      <c r="C102" s="164">
        <f>RES_hhdet_fec!C$152</f>
        <v>2.4981155154435112E-2</v>
      </c>
      <c r="D102" s="164">
        <f>RES_hhdet_fec!D$152</f>
        <v>2.9460426107544124E-2</v>
      </c>
      <c r="E102" s="164">
        <f>RES_hhdet_fec!E$152</f>
        <v>3.9402430771913181E-2</v>
      </c>
      <c r="F102" s="164">
        <f>RES_hhdet_fec!F$152</f>
        <v>3.9247983166777467E-2</v>
      </c>
      <c r="G102" s="164">
        <f>RES_hhdet_fec!G$152</f>
        <v>4.6090105099348126E-2</v>
      </c>
      <c r="H102" s="164">
        <f>RES_hhdet_fec!H$152</f>
        <v>5.1768694488069887E-2</v>
      </c>
      <c r="I102" s="164">
        <f>RES_hhdet_fec!I$152</f>
        <v>5.4929866638758623E-2</v>
      </c>
      <c r="J102" s="164">
        <f>RES_hhdet_fec!J$152</f>
        <v>7.141289507536612E-2</v>
      </c>
      <c r="K102" s="164">
        <f>RES_hhdet_fec!K$152</f>
        <v>0.10228639203166077</v>
      </c>
      <c r="L102" s="164">
        <f>RES_hhdet_fec!L$152</f>
        <v>0.13060984355290284</v>
      </c>
      <c r="M102" s="164">
        <f>RES_hhdet_fec!M$152</f>
        <v>0.15303763763831979</v>
      </c>
      <c r="N102" s="164">
        <f>RES_hhdet_fec!N$152</f>
        <v>0.13085220599441461</v>
      </c>
      <c r="O102" s="164">
        <f>RES_hhdet_fec!O$152</f>
        <v>0.13035990749981111</v>
      </c>
      <c r="P102" s="164">
        <f>RES_hhdet_fec!P$152</f>
        <v>0.10168308016156534</v>
      </c>
      <c r="Q102" s="164">
        <f>RES_hhdet_fec!Q$152</f>
        <v>4.8679332712765616E-2</v>
      </c>
    </row>
    <row r="103" spans="1:17" ht="12" customHeight="1" x14ac:dyDescent="0.25">
      <c r="A103" s="163" t="s">
        <v>142</v>
      </c>
      <c r="B103" s="162">
        <f>RES_hhdet_fec!B$153</f>
        <v>5.1274412414432406</v>
      </c>
      <c r="C103" s="162">
        <f>RES_hhdet_fec!C$153</f>
        <v>6.7956274184322929</v>
      </c>
      <c r="D103" s="162">
        <f>RES_hhdet_fec!D$153</f>
        <v>8.9760847706856826</v>
      </c>
      <c r="E103" s="162">
        <f>RES_hhdet_fec!E$153</f>
        <v>11.333608849879759</v>
      </c>
      <c r="F103" s="162">
        <f>RES_hhdet_fec!F$153</f>
        <v>14.214191107898584</v>
      </c>
      <c r="G103" s="162">
        <f>RES_hhdet_fec!G$153</f>
        <v>16.615826123656188</v>
      </c>
      <c r="H103" s="162">
        <f>RES_hhdet_fec!H$153</f>
        <v>21.26547989193169</v>
      </c>
      <c r="I103" s="162">
        <f>RES_hhdet_fec!I$153</f>
        <v>22.822411178143781</v>
      </c>
      <c r="J103" s="162">
        <f>RES_hhdet_fec!J$153</f>
        <v>28.354074205185324</v>
      </c>
      <c r="K103" s="162">
        <f>RES_hhdet_fec!K$153</f>
        <v>31.751328490352787</v>
      </c>
      <c r="L103" s="162">
        <f>RES_hhdet_fec!L$153</f>
        <v>38.208104981793241</v>
      </c>
      <c r="M103" s="162">
        <f>RES_hhdet_fec!M$153</f>
        <v>55.682541325437747</v>
      </c>
      <c r="N103" s="162">
        <f>RES_hhdet_fec!N$153</f>
        <v>66.066845992380991</v>
      </c>
      <c r="O103" s="162">
        <f>RES_hhdet_fec!O$153</f>
        <v>73.621977022542623</v>
      </c>
      <c r="P103" s="162">
        <f>RES_hhdet_fec!P$153</f>
        <v>81.204409371551577</v>
      </c>
      <c r="Q103" s="162">
        <f>RES_hhdet_fec!Q$153</f>
        <v>84.737406733813145</v>
      </c>
    </row>
    <row r="104" spans="1:17" ht="12" customHeight="1" x14ac:dyDescent="0.25">
      <c r="A104" s="161" t="s">
        <v>141</v>
      </c>
      <c r="B104" s="160">
        <f>SUM(B105:B106)</f>
        <v>0.325669765446713</v>
      </c>
      <c r="C104" s="160">
        <f t="shared" ref="C104:Q104" si="13">SUM(C105:C106)</f>
        <v>0.55901474973642795</v>
      </c>
      <c r="D104" s="160">
        <f t="shared" si="13"/>
        <v>0.89365835715166231</v>
      </c>
      <c r="E104" s="160">
        <f t="shared" si="13"/>
        <v>1.5649675473922438</v>
      </c>
      <c r="F104" s="160">
        <f t="shared" si="13"/>
        <v>1.9841799638188782</v>
      </c>
      <c r="G104" s="160">
        <f t="shared" si="13"/>
        <v>2.8230497058844133</v>
      </c>
      <c r="H104" s="160">
        <f t="shared" si="13"/>
        <v>4.314959580435648</v>
      </c>
      <c r="I104" s="160">
        <f t="shared" si="13"/>
        <v>5.5109593742332326</v>
      </c>
      <c r="J104" s="160">
        <f t="shared" si="13"/>
        <v>7.9334235663436328</v>
      </c>
      <c r="K104" s="160">
        <f t="shared" si="13"/>
        <v>11.072829726323889</v>
      </c>
      <c r="L104" s="160">
        <f t="shared" si="13"/>
        <v>14.016799736195152</v>
      </c>
      <c r="M104" s="160">
        <f t="shared" si="13"/>
        <v>25.291094238123939</v>
      </c>
      <c r="N104" s="160">
        <f t="shared" si="13"/>
        <v>31.427925888720647</v>
      </c>
      <c r="O104" s="160">
        <f t="shared" si="13"/>
        <v>38.852704057304592</v>
      </c>
      <c r="P104" s="160">
        <f t="shared" si="13"/>
        <v>44.114518117488835</v>
      </c>
      <c r="Q104" s="160">
        <f t="shared" si="13"/>
        <v>51.352868080922534</v>
      </c>
    </row>
    <row r="105" spans="1:17" ht="12" customHeight="1" x14ac:dyDescent="0.25">
      <c r="A105" s="148" t="s">
        <v>60</v>
      </c>
      <c r="B105" s="156">
        <f>RES_hhdet_fec!B$155</f>
        <v>0.24843872464647568</v>
      </c>
      <c r="C105" s="156">
        <f>RES_hhdet_fec!C$155</f>
        <v>0.4287302563472688</v>
      </c>
      <c r="D105" s="156">
        <f>RES_hhdet_fec!D$155</f>
        <v>0.68243939365921613</v>
      </c>
      <c r="E105" s="156">
        <f>RES_hhdet_fec!E$155</f>
        <v>1.2034791880815305</v>
      </c>
      <c r="F105" s="156">
        <f>RES_hhdet_fec!F$155</f>
        <v>1.5094643477494027</v>
      </c>
      <c r="G105" s="156">
        <f>RES_hhdet_fec!G$155</f>
        <v>2.1423619578703841</v>
      </c>
      <c r="H105" s="156">
        <f>RES_hhdet_fec!H$155</f>
        <v>3.3343785364160423</v>
      </c>
      <c r="I105" s="156">
        <f>RES_hhdet_fec!I$155</f>
        <v>4.1472926006175808</v>
      </c>
      <c r="J105" s="156">
        <f>RES_hhdet_fec!J$155</f>
        <v>6.0371791394352625</v>
      </c>
      <c r="K105" s="156">
        <f>RES_hhdet_fec!K$155</f>
        <v>8.3886305384778037</v>
      </c>
      <c r="L105" s="156">
        <f>RES_hhdet_fec!L$155</f>
        <v>10.47103932428737</v>
      </c>
      <c r="M105" s="156">
        <f>RES_hhdet_fec!M$155</f>
        <v>19.592653132260907</v>
      </c>
      <c r="N105" s="156">
        <f>RES_hhdet_fec!N$155</f>
        <v>24.057765951576155</v>
      </c>
      <c r="O105" s="156">
        <f>RES_hhdet_fec!O$155</f>
        <v>30.361395997693855</v>
      </c>
      <c r="P105" s="156">
        <f>RES_hhdet_fec!P$155</f>
        <v>33.652961218301449</v>
      </c>
      <c r="Q105" s="156">
        <f>RES_hhdet_fec!Q$155</f>
        <v>39.100596650665523</v>
      </c>
    </row>
    <row r="106" spans="1:17" ht="12" customHeight="1" x14ac:dyDescent="0.25">
      <c r="A106" s="148" t="s">
        <v>59</v>
      </c>
      <c r="B106" s="156">
        <f>RES_hhdet_fec!B$156</f>
        <v>7.7231040800237349E-2</v>
      </c>
      <c r="C106" s="156">
        <f>RES_hhdet_fec!C$156</f>
        <v>0.13028449338915918</v>
      </c>
      <c r="D106" s="156">
        <f>RES_hhdet_fec!D$156</f>
        <v>0.21121896349244618</v>
      </c>
      <c r="E106" s="156">
        <f>RES_hhdet_fec!E$156</f>
        <v>0.36148835931071321</v>
      </c>
      <c r="F106" s="156">
        <f>RES_hhdet_fec!F$156</f>
        <v>0.47471561606947543</v>
      </c>
      <c r="G106" s="156">
        <f>RES_hhdet_fec!G$156</f>
        <v>0.68068774801402931</v>
      </c>
      <c r="H106" s="156">
        <f>RES_hhdet_fec!H$156</f>
        <v>0.98058104401960544</v>
      </c>
      <c r="I106" s="156">
        <f>RES_hhdet_fec!I$156</f>
        <v>1.363666773615652</v>
      </c>
      <c r="J106" s="156">
        <f>RES_hhdet_fec!J$156</f>
        <v>1.8962444269083703</v>
      </c>
      <c r="K106" s="156">
        <f>RES_hhdet_fec!K$156</f>
        <v>2.6841991878460858</v>
      </c>
      <c r="L106" s="156">
        <f>RES_hhdet_fec!L$156</f>
        <v>3.5457604119077826</v>
      </c>
      <c r="M106" s="156">
        <f>RES_hhdet_fec!M$156</f>
        <v>5.6984411058630329</v>
      </c>
      <c r="N106" s="156">
        <f>RES_hhdet_fec!N$156</f>
        <v>7.3701599371444919</v>
      </c>
      <c r="O106" s="156">
        <f>RES_hhdet_fec!O$156</f>
        <v>8.4913080596107395</v>
      </c>
      <c r="P106" s="156">
        <f>RES_hhdet_fec!P$156</f>
        <v>10.461556899187386</v>
      </c>
      <c r="Q106" s="156">
        <f>RES_hhdet_fec!Q$156</f>
        <v>12.252271430257011</v>
      </c>
    </row>
    <row r="107" spans="1:17" ht="12" customHeight="1" x14ac:dyDescent="0.25">
      <c r="A107" s="158" t="s">
        <v>62</v>
      </c>
      <c r="B107" s="157">
        <f>SUM(B108:B109)</f>
        <v>3.1445401366106736</v>
      </c>
      <c r="C107" s="157">
        <f t="shared" ref="C107:Q107" si="14">SUM(C108:C109)</f>
        <v>3.8601502916632979</v>
      </c>
      <c r="D107" s="157">
        <f t="shared" si="14"/>
        <v>4.9816106682007968</v>
      </c>
      <c r="E107" s="157">
        <f t="shared" si="14"/>
        <v>5.9806205056477229</v>
      </c>
      <c r="F107" s="157">
        <f t="shared" si="14"/>
        <v>7.7456250247630214</v>
      </c>
      <c r="G107" s="157">
        <f t="shared" si="14"/>
        <v>9.3345363084894792</v>
      </c>
      <c r="H107" s="157">
        <f t="shared" si="14"/>
        <v>11.266184643499667</v>
      </c>
      <c r="I107" s="157">
        <f t="shared" si="14"/>
        <v>13.269577161499226</v>
      </c>
      <c r="J107" s="157">
        <f t="shared" si="14"/>
        <v>16.787249273816617</v>
      </c>
      <c r="K107" s="157">
        <f t="shared" si="14"/>
        <v>19.853906425335623</v>
      </c>
      <c r="L107" s="157">
        <f t="shared" si="14"/>
        <v>24.684269055815086</v>
      </c>
      <c r="M107" s="157">
        <f t="shared" si="14"/>
        <v>34.604071017725389</v>
      </c>
      <c r="N107" s="157">
        <f t="shared" si="14"/>
        <v>42.088533525839239</v>
      </c>
      <c r="O107" s="157">
        <f t="shared" si="14"/>
        <v>49.393733074735444</v>
      </c>
      <c r="P107" s="157">
        <f t="shared" si="14"/>
        <v>55.73847979753242</v>
      </c>
      <c r="Q107" s="157">
        <f t="shared" si="14"/>
        <v>58.487107671806228</v>
      </c>
    </row>
    <row r="108" spans="1:17" ht="12" customHeight="1" x14ac:dyDescent="0.25">
      <c r="A108" s="23" t="s">
        <v>57</v>
      </c>
      <c r="B108" s="156">
        <f>RES_hhdet_fec!B$158</f>
        <v>0.97006016609803447</v>
      </c>
      <c r="C108" s="156">
        <f>RES_hhdet_fec!C$158</f>
        <v>1.208205707187334</v>
      </c>
      <c r="D108" s="156">
        <f>RES_hhdet_fec!D$158</f>
        <v>1.3972398673268245</v>
      </c>
      <c r="E108" s="156">
        <f>RES_hhdet_fec!E$158</f>
        <v>1.480051879194312</v>
      </c>
      <c r="F108" s="156">
        <f>RES_hhdet_fec!F$158</f>
        <v>2.7076605585600255</v>
      </c>
      <c r="G108" s="156">
        <f>RES_hhdet_fec!G$158</f>
        <v>2.7998129070390743</v>
      </c>
      <c r="H108" s="156">
        <f>RES_hhdet_fec!H$158</f>
        <v>3.6124468029113022</v>
      </c>
      <c r="I108" s="156">
        <f>RES_hhdet_fec!I$158</f>
        <v>2.6868529773917054</v>
      </c>
      <c r="J108" s="156">
        <f>RES_hhdet_fec!J$158</f>
        <v>4.5894600663255014</v>
      </c>
      <c r="K108" s="156">
        <f>RES_hhdet_fec!K$158</f>
        <v>4.9745772933321071</v>
      </c>
      <c r="L108" s="156">
        <f>RES_hhdet_fec!L$158</f>
        <v>6.8669747078525507</v>
      </c>
      <c r="M108" s="156">
        <f>RES_hhdet_fec!M$158</f>
        <v>8.9626021822676325</v>
      </c>
      <c r="N108" s="156">
        <f>RES_hhdet_fec!N$158</f>
        <v>10.649399881359301</v>
      </c>
      <c r="O108" s="156">
        <f>RES_hhdet_fec!O$158</f>
        <v>15.344571991753211</v>
      </c>
      <c r="P108" s="156">
        <f>RES_hhdet_fec!P$158</f>
        <v>15.398109027568003</v>
      </c>
      <c r="Q108" s="156">
        <f>RES_hhdet_fec!Q$158</f>
        <v>15.140088347143935</v>
      </c>
    </row>
    <row r="109" spans="1:17" ht="12" customHeight="1" x14ac:dyDescent="0.25">
      <c r="A109" s="29" t="s">
        <v>140</v>
      </c>
      <c r="B109" s="57">
        <f>RES_hhdet_fec!B$159</f>
        <v>2.174479970512639</v>
      </c>
      <c r="C109" s="57">
        <f>RES_hhdet_fec!C$159</f>
        <v>2.6519445844759639</v>
      </c>
      <c r="D109" s="57">
        <f>RES_hhdet_fec!D$159</f>
        <v>3.5843708008739723</v>
      </c>
      <c r="E109" s="57">
        <f>RES_hhdet_fec!E$159</f>
        <v>4.5005686264534104</v>
      </c>
      <c r="F109" s="57">
        <f>RES_hhdet_fec!F$159</f>
        <v>5.0379644662029959</v>
      </c>
      <c r="G109" s="57">
        <f>RES_hhdet_fec!G$159</f>
        <v>6.5347234014504059</v>
      </c>
      <c r="H109" s="57">
        <f>RES_hhdet_fec!H$159</f>
        <v>7.6537378405883638</v>
      </c>
      <c r="I109" s="57">
        <f>RES_hhdet_fec!I$159</f>
        <v>10.582724184107521</v>
      </c>
      <c r="J109" s="57">
        <f>RES_hhdet_fec!J$159</f>
        <v>12.197789207491114</v>
      </c>
      <c r="K109" s="57">
        <f>RES_hhdet_fec!K$159</f>
        <v>14.879329132003518</v>
      </c>
      <c r="L109" s="57">
        <f>RES_hhdet_fec!L$159</f>
        <v>17.817294347962537</v>
      </c>
      <c r="M109" s="57">
        <f>RES_hhdet_fec!M$159</f>
        <v>25.641468835457758</v>
      </c>
      <c r="N109" s="57">
        <f>RES_hhdet_fec!N$159</f>
        <v>31.439133644479934</v>
      </c>
      <c r="O109" s="57">
        <f>RES_hhdet_fec!O$159</f>
        <v>34.049161082982231</v>
      </c>
      <c r="P109" s="57">
        <f>RES_hhdet_fec!P$159</f>
        <v>40.340370769964416</v>
      </c>
      <c r="Q109" s="57">
        <f>RES_hhdet_fec!Q$159</f>
        <v>43.347019324662291</v>
      </c>
    </row>
    <row r="111" spans="1:17" ht="12" customHeight="1" x14ac:dyDescent="0.25">
      <c r="A111" s="152" t="s">
        <v>119</v>
      </c>
      <c r="B111" s="168">
        <f>SUM(B112,B114,B116,B125)</f>
        <v>47.343800694094774</v>
      </c>
      <c r="C111" s="168">
        <f t="shared" ref="C111:Q111" si="15">SUM(C112,C114,C116,C125)</f>
        <v>62.910610093176359</v>
      </c>
      <c r="D111" s="168">
        <f t="shared" si="15"/>
        <v>79.262631325297576</v>
      </c>
      <c r="E111" s="168">
        <f t="shared" si="15"/>
        <v>96.114214590423529</v>
      </c>
      <c r="F111" s="168">
        <f t="shared" si="15"/>
        <v>118.17453307090361</v>
      </c>
      <c r="G111" s="168">
        <f t="shared" si="15"/>
        <v>140.29585591215971</v>
      </c>
      <c r="H111" s="168">
        <f t="shared" si="15"/>
        <v>171.18668826020894</v>
      </c>
      <c r="I111" s="168">
        <f t="shared" si="15"/>
        <v>179.05735148720564</v>
      </c>
      <c r="J111" s="168">
        <f t="shared" si="15"/>
        <v>243.19150729213277</v>
      </c>
      <c r="K111" s="168">
        <f t="shared" si="15"/>
        <v>282.73450451575491</v>
      </c>
      <c r="L111" s="168">
        <f t="shared" si="15"/>
        <v>375.35225043829325</v>
      </c>
      <c r="M111" s="168">
        <f t="shared" si="15"/>
        <v>457.18585651321183</v>
      </c>
      <c r="N111" s="168">
        <f t="shared" si="15"/>
        <v>589.4756605277413</v>
      </c>
      <c r="O111" s="168">
        <f t="shared" si="15"/>
        <v>720.74753969619383</v>
      </c>
      <c r="P111" s="168">
        <f t="shared" si="15"/>
        <v>701.0408331736254</v>
      </c>
      <c r="Q111" s="168">
        <f t="shared" si="15"/>
        <v>797.15678888644902</v>
      </c>
    </row>
    <row r="112" spans="1:17" ht="12" customHeight="1" x14ac:dyDescent="0.25">
      <c r="A112" s="158" t="s">
        <v>65</v>
      </c>
      <c r="B112" s="157">
        <f>B113</f>
        <v>37.107408457031362</v>
      </c>
      <c r="C112" s="157">
        <f t="shared" ref="C112:Q112" si="16">C113</f>
        <v>49.950901706733582</v>
      </c>
      <c r="D112" s="157">
        <f t="shared" si="16"/>
        <v>62.273990022515648</v>
      </c>
      <c r="E112" s="157">
        <f t="shared" si="16"/>
        <v>74.74197045168107</v>
      </c>
      <c r="F112" s="157">
        <f t="shared" si="16"/>
        <v>91.440270070263736</v>
      </c>
      <c r="G112" s="157">
        <f t="shared" si="16"/>
        <v>107.91404816871771</v>
      </c>
      <c r="H112" s="157">
        <f t="shared" si="16"/>
        <v>130.36063453291561</v>
      </c>
      <c r="I112" s="157">
        <f t="shared" si="16"/>
        <v>130.96383420989261</v>
      </c>
      <c r="J112" s="157">
        <f t="shared" si="16"/>
        <v>182.65328163115359</v>
      </c>
      <c r="K112" s="157">
        <f t="shared" si="16"/>
        <v>210.06281656456611</v>
      </c>
      <c r="L112" s="157">
        <f t="shared" si="16"/>
        <v>285.5055306561319</v>
      </c>
      <c r="M112" s="157">
        <f t="shared" si="16"/>
        <v>327.61680240365246</v>
      </c>
      <c r="N112" s="157">
        <f t="shared" si="16"/>
        <v>431.20217506902031</v>
      </c>
      <c r="O112" s="157">
        <f t="shared" si="16"/>
        <v>538.45801847750738</v>
      </c>
      <c r="P112" s="157">
        <f t="shared" si="16"/>
        <v>496.30806928097007</v>
      </c>
      <c r="Q112" s="157">
        <f t="shared" si="16"/>
        <v>573.27981320235813</v>
      </c>
    </row>
    <row r="113" spans="1:17" ht="12" customHeight="1" x14ac:dyDescent="0.25">
      <c r="A113" s="23" t="s">
        <v>60</v>
      </c>
      <c r="B113" s="156">
        <f>RES_hhdet_tes!B$145</f>
        <v>37.107408457031362</v>
      </c>
      <c r="C113" s="156">
        <f>RES_hhdet_tes!C$145</f>
        <v>49.950901706733582</v>
      </c>
      <c r="D113" s="156">
        <f>RES_hhdet_tes!D$145</f>
        <v>62.273990022515648</v>
      </c>
      <c r="E113" s="156">
        <f>RES_hhdet_tes!E$145</f>
        <v>74.74197045168107</v>
      </c>
      <c r="F113" s="156">
        <f>RES_hhdet_tes!F$145</f>
        <v>91.440270070263736</v>
      </c>
      <c r="G113" s="156">
        <f>RES_hhdet_tes!G$145</f>
        <v>107.91404816871771</v>
      </c>
      <c r="H113" s="156">
        <f>RES_hhdet_tes!H$145</f>
        <v>130.36063453291561</v>
      </c>
      <c r="I113" s="156">
        <f>RES_hhdet_tes!I$145</f>
        <v>130.96383420989261</v>
      </c>
      <c r="J113" s="156">
        <f>RES_hhdet_tes!J$145</f>
        <v>182.65328163115359</v>
      </c>
      <c r="K113" s="156">
        <f>RES_hhdet_tes!K$145</f>
        <v>210.06281656456611</v>
      </c>
      <c r="L113" s="156">
        <f>RES_hhdet_tes!L$145</f>
        <v>285.5055306561319</v>
      </c>
      <c r="M113" s="156">
        <f>RES_hhdet_tes!M$145</f>
        <v>327.61680240365246</v>
      </c>
      <c r="N113" s="156">
        <f>RES_hhdet_tes!N$145</f>
        <v>431.20217506902031</v>
      </c>
      <c r="O113" s="156">
        <f>RES_hhdet_tes!O$145</f>
        <v>538.45801847750738</v>
      </c>
      <c r="P113" s="156">
        <f>RES_hhdet_tes!P$145</f>
        <v>496.30806928097007</v>
      </c>
      <c r="Q113" s="156">
        <f>RES_hhdet_tes!Q$145</f>
        <v>573.27981320235813</v>
      </c>
    </row>
    <row r="114" spans="1:17" ht="12" customHeight="1" x14ac:dyDescent="0.25">
      <c r="A114" s="158" t="s">
        <v>112</v>
      </c>
      <c r="B114" s="157">
        <f>B115</f>
        <v>2.7653451842403607</v>
      </c>
      <c r="C114" s="157">
        <f t="shared" ref="C114:Q114" si="17">C115</f>
        <v>3.4546353030564503</v>
      </c>
      <c r="D114" s="157">
        <f t="shared" si="17"/>
        <v>4.5596027243402224</v>
      </c>
      <c r="E114" s="157">
        <f t="shared" si="17"/>
        <v>5.6487293041319067</v>
      </c>
      <c r="F114" s="157">
        <f t="shared" si="17"/>
        <v>7.2679129148246862</v>
      </c>
      <c r="G114" s="157">
        <f t="shared" si="17"/>
        <v>8.9122095882419465</v>
      </c>
      <c r="H114" s="157">
        <f t="shared" si="17"/>
        <v>10.987828836041341</v>
      </c>
      <c r="I114" s="157">
        <f t="shared" si="17"/>
        <v>13.832905722416802</v>
      </c>
      <c r="J114" s="157">
        <f t="shared" si="17"/>
        <v>17.199040333811453</v>
      </c>
      <c r="K114" s="157">
        <f t="shared" si="17"/>
        <v>20.9982271421006</v>
      </c>
      <c r="L114" s="157">
        <f t="shared" si="17"/>
        <v>26.377284794191706</v>
      </c>
      <c r="M114" s="157">
        <f t="shared" si="17"/>
        <v>33.960974004897203</v>
      </c>
      <c r="N114" s="157">
        <f t="shared" si="17"/>
        <v>42.76983660258206</v>
      </c>
      <c r="O114" s="157">
        <f t="shared" si="17"/>
        <v>49.34629844877611</v>
      </c>
      <c r="P114" s="157">
        <f t="shared" si="17"/>
        <v>55.390767102286659</v>
      </c>
      <c r="Q114" s="157">
        <f t="shared" si="17"/>
        <v>62.825852394258092</v>
      </c>
    </row>
    <row r="115" spans="1:17" ht="12" customHeight="1" x14ac:dyDescent="0.25">
      <c r="A115" s="23" t="s">
        <v>60</v>
      </c>
      <c r="B115" s="156">
        <f>RES_hhdet_tes!B$147</f>
        <v>2.7653451842403607</v>
      </c>
      <c r="C115" s="156">
        <f>RES_hhdet_tes!C$147</f>
        <v>3.4546353030564503</v>
      </c>
      <c r="D115" s="156">
        <f>RES_hhdet_tes!D$147</f>
        <v>4.5596027243402224</v>
      </c>
      <c r="E115" s="156">
        <f>RES_hhdet_tes!E$147</f>
        <v>5.6487293041319067</v>
      </c>
      <c r="F115" s="156">
        <f>RES_hhdet_tes!F$147</f>
        <v>7.2679129148246862</v>
      </c>
      <c r="G115" s="156">
        <f>RES_hhdet_tes!G$147</f>
        <v>8.9122095882419465</v>
      </c>
      <c r="H115" s="156">
        <f>RES_hhdet_tes!H$147</f>
        <v>10.987828836041341</v>
      </c>
      <c r="I115" s="156">
        <f>RES_hhdet_tes!I$147</f>
        <v>13.832905722416802</v>
      </c>
      <c r="J115" s="156">
        <f>RES_hhdet_tes!J$147</f>
        <v>17.199040333811453</v>
      </c>
      <c r="K115" s="156">
        <f>RES_hhdet_tes!K$147</f>
        <v>20.9982271421006</v>
      </c>
      <c r="L115" s="156">
        <f>RES_hhdet_tes!L$147</f>
        <v>26.377284794191706</v>
      </c>
      <c r="M115" s="156">
        <f>RES_hhdet_tes!M$147</f>
        <v>33.960974004897203</v>
      </c>
      <c r="N115" s="156">
        <f>RES_hhdet_tes!N$147</f>
        <v>42.76983660258206</v>
      </c>
      <c r="O115" s="156">
        <f>RES_hhdet_tes!O$147</f>
        <v>49.34629844877611</v>
      </c>
      <c r="P115" s="156">
        <f>RES_hhdet_tes!P$147</f>
        <v>55.390767102286659</v>
      </c>
      <c r="Q115" s="156">
        <f>RES_hhdet_tes!Q$147</f>
        <v>62.825852394258092</v>
      </c>
    </row>
    <row r="116" spans="1:17" ht="12" customHeight="1" x14ac:dyDescent="0.25">
      <c r="A116" s="158" t="s">
        <v>63</v>
      </c>
      <c r="B116" s="157">
        <f>SUM(B117:B118,B121:B122)</f>
        <v>5.2990607495297617</v>
      </c>
      <c r="C116" s="157">
        <f t="shared" ref="C116:Q116" si="18">SUM(C117:C118,C121:C122)</f>
        <v>6.8162732869098974</v>
      </c>
      <c r="D116" s="157">
        <f t="shared" si="18"/>
        <v>8.8642524405793193</v>
      </c>
      <c r="E116" s="157">
        <f t="shared" si="18"/>
        <v>11.341633890389165</v>
      </c>
      <c r="F116" s="157">
        <f t="shared" si="18"/>
        <v>14.053869616325702</v>
      </c>
      <c r="G116" s="157">
        <f t="shared" si="18"/>
        <v>16.74421800594644</v>
      </c>
      <c r="H116" s="157">
        <f t="shared" si="18"/>
        <v>21.776083519842398</v>
      </c>
      <c r="I116" s="157">
        <f t="shared" si="18"/>
        <v>24.125455091870268</v>
      </c>
      <c r="J116" s="157">
        <f t="shared" si="18"/>
        <v>30.930223148053631</v>
      </c>
      <c r="K116" s="157">
        <f t="shared" si="18"/>
        <v>36.789667890730698</v>
      </c>
      <c r="L116" s="157">
        <f t="shared" si="18"/>
        <v>45.161612764994288</v>
      </c>
      <c r="M116" s="157">
        <f t="shared" si="18"/>
        <v>69.602350025370072</v>
      </c>
      <c r="N116" s="157">
        <f t="shared" si="18"/>
        <v>83.684577591972428</v>
      </c>
      <c r="O116" s="157">
        <f t="shared" si="18"/>
        <v>96.603176108813102</v>
      </c>
      <c r="P116" s="157">
        <f t="shared" si="18"/>
        <v>107.53746403095877</v>
      </c>
      <c r="Q116" s="157">
        <f t="shared" si="18"/>
        <v>116.72606084001019</v>
      </c>
    </row>
    <row r="117" spans="1:17" ht="12" customHeight="1" x14ac:dyDescent="0.25">
      <c r="A117" s="167" t="s">
        <v>144</v>
      </c>
      <c r="B117" s="132">
        <f>RES_hhdet_tes!B$149</f>
        <v>0.96232764756231692</v>
      </c>
      <c r="C117" s="132">
        <f>RES_hhdet_tes!C$149</f>
        <v>0.9196377105366822</v>
      </c>
      <c r="D117" s="132">
        <f>RES_hhdet_tes!D$149</f>
        <v>0.89651071060081056</v>
      </c>
      <c r="E117" s="132">
        <f>RES_hhdet_tes!E$149</f>
        <v>0.85588021540987147</v>
      </c>
      <c r="F117" s="132">
        <f>RES_hhdet_tes!F$149</f>
        <v>0.85044916728777564</v>
      </c>
      <c r="G117" s="132">
        <f>RES_hhdet_tes!G$149</f>
        <v>0.82119937758715933</v>
      </c>
      <c r="H117" s="132">
        <f>RES_hhdet_tes!H$149</f>
        <v>0.75692622911434193</v>
      </c>
      <c r="I117" s="132">
        <f>RES_hhdet_tes!I$149</f>
        <v>0.69249917682902062</v>
      </c>
      <c r="J117" s="132">
        <f>RES_hhdet_tes!J$149</f>
        <v>0.76950449089570916</v>
      </c>
      <c r="K117" s="132">
        <f>RES_hhdet_tes!K$149</f>
        <v>0.88794359775417242</v>
      </c>
      <c r="L117" s="132">
        <f>RES_hhdet_tes!L$149</f>
        <v>1.0924990461533788</v>
      </c>
      <c r="M117" s="132">
        <f>RES_hhdet_tes!M$149</f>
        <v>1.0131407640241428</v>
      </c>
      <c r="N117" s="132">
        <f>RES_hhdet_tes!N$149</f>
        <v>0.84860369925276125</v>
      </c>
      <c r="O117" s="132">
        <f>RES_hhdet_tes!O$149</f>
        <v>0.82802197430401236</v>
      </c>
      <c r="P117" s="132">
        <f>RES_hhdet_tes!P$149</f>
        <v>0.58800045786081556</v>
      </c>
      <c r="Q117" s="132">
        <f>RES_hhdet_tes!Q$149</f>
        <v>0.25474411194451518</v>
      </c>
    </row>
    <row r="118" spans="1:17" ht="12" customHeight="1" x14ac:dyDescent="0.25">
      <c r="A118" s="167" t="s">
        <v>143</v>
      </c>
      <c r="B118" s="132">
        <f>SUM(B119:B120)</f>
        <v>6.6630761294403734E-2</v>
      </c>
      <c r="C118" s="132">
        <f t="shared" ref="C118:Q118" si="19">SUM(C119:C120)</f>
        <v>8.3288519155979693E-2</v>
      </c>
      <c r="D118" s="132">
        <f t="shared" si="19"/>
        <v>9.8234939271346175E-2</v>
      </c>
      <c r="E118" s="132">
        <f t="shared" si="19"/>
        <v>0.13152060729949719</v>
      </c>
      <c r="F118" s="132">
        <f t="shared" si="19"/>
        <v>0.13085224168235593</v>
      </c>
      <c r="G118" s="132">
        <f t="shared" si="19"/>
        <v>0.15375661905634413</v>
      </c>
      <c r="H118" s="132">
        <f t="shared" si="19"/>
        <v>0.17228009701243982</v>
      </c>
      <c r="I118" s="132">
        <f t="shared" si="19"/>
        <v>0.18238248845803801</v>
      </c>
      <c r="J118" s="132">
        <f t="shared" si="19"/>
        <v>0.23736486571512821</v>
      </c>
      <c r="K118" s="132">
        <f t="shared" si="19"/>
        <v>0.34037818259530994</v>
      </c>
      <c r="L118" s="132">
        <f t="shared" si="19"/>
        <v>0.43414779893693056</v>
      </c>
      <c r="M118" s="132">
        <f t="shared" si="19"/>
        <v>0.51397780615673727</v>
      </c>
      <c r="N118" s="132">
        <f t="shared" si="19"/>
        <v>0.44265036658959378</v>
      </c>
      <c r="O118" s="132">
        <f t="shared" si="19"/>
        <v>0.47474579239586068</v>
      </c>
      <c r="P118" s="132">
        <f t="shared" si="19"/>
        <v>0.34667352233936405</v>
      </c>
      <c r="Q118" s="132">
        <f t="shared" si="19"/>
        <v>0.16672000325735503</v>
      </c>
    </row>
    <row r="119" spans="1:17" ht="12" customHeight="1" x14ac:dyDescent="0.25">
      <c r="A119" s="166" t="s">
        <v>57</v>
      </c>
      <c r="B119" s="165">
        <f>RES_hhdet_tes!B$151</f>
        <v>4.6641550734342313E-2</v>
      </c>
      <c r="C119" s="165">
        <f>RES_hhdet_tes!C$151</f>
        <v>5.8307364001544584E-2</v>
      </c>
      <c r="D119" s="165">
        <f>RES_hhdet_tes!D$151</f>
        <v>6.8774513163802051E-2</v>
      </c>
      <c r="E119" s="165">
        <f>RES_hhdet_tes!E$151</f>
        <v>9.2118176527584E-2</v>
      </c>
      <c r="F119" s="165">
        <f>RES_hhdet_tes!F$151</f>
        <v>9.1604258515578463E-2</v>
      </c>
      <c r="G119" s="165">
        <f>RES_hhdet_tes!G$151</f>
        <v>0.10766651395699603</v>
      </c>
      <c r="H119" s="165">
        <f>RES_hhdet_tes!H$151</f>
        <v>0.12051140252436993</v>
      </c>
      <c r="I119" s="165">
        <f>RES_hhdet_tes!I$151</f>
        <v>0.12745262181927938</v>
      </c>
      <c r="J119" s="165">
        <f>RES_hhdet_tes!J$151</f>
        <v>0.16595197063976208</v>
      </c>
      <c r="K119" s="165">
        <f>RES_hhdet_tes!K$151</f>
        <v>0.23809179056364915</v>
      </c>
      <c r="L119" s="165">
        <f>RES_hhdet_tes!L$151</f>
        <v>0.30353795538402772</v>
      </c>
      <c r="M119" s="165">
        <f>RES_hhdet_tes!M$151</f>
        <v>0.36094016851841759</v>
      </c>
      <c r="N119" s="165">
        <f>RES_hhdet_tes!N$151</f>
        <v>0.31179816059517923</v>
      </c>
      <c r="O119" s="165">
        <f>RES_hhdet_tes!O$151</f>
        <v>0.34438588489604954</v>
      </c>
      <c r="P119" s="165">
        <f>RES_hhdet_tes!P$151</f>
        <v>0.24499044217779872</v>
      </c>
      <c r="Q119" s="165">
        <f>RES_hhdet_tes!Q$151</f>
        <v>0.11804067054458939</v>
      </c>
    </row>
    <row r="120" spans="1:17" ht="12" customHeight="1" x14ac:dyDescent="0.25">
      <c r="A120" s="147" t="s">
        <v>59</v>
      </c>
      <c r="B120" s="164">
        <f>RES_hhdet_tes!B$152</f>
        <v>1.9989210560061428E-2</v>
      </c>
      <c r="C120" s="164">
        <f>RES_hhdet_tes!C$152</f>
        <v>2.4981155154435112E-2</v>
      </c>
      <c r="D120" s="164">
        <f>RES_hhdet_tes!D$152</f>
        <v>2.9460426107544124E-2</v>
      </c>
      <c r="E120" s="164">
        <f>RES_hhdet_tes!E$152</f>
        <v>3.9402430771913188E-2</v>
      </c>
      <c r="F120" s="164">
        <f>RES_hhdet_tes!F$152</f>
        <v>3.9247983166777474E-2</v>
      </c>
      <c r="G120" s="164">
        <f>RES_hhdet_tes!G$152</f>
        <v>4.6090105099348112E-2</v>
      </c>
      <c r="H120" s="164">
        <f>RES_hhdet_tes!H$152</f>
        <v>5.1768694488069901E-2</v>
      </c>
      <c r="I120" s="164">
        <f>RES_hhdet_tes!I$152</f>
        <v>5.4929866638758623E-2</v>
      </c>
      <c r="J120" s="164">
        <f>RES_hhdet_tes!J$152</f>
        <v>7.1412895075366134E-2</v>
      </c>
      <c r="K120" s="164">
        <f>RES_hhdet_tes!K$152</f>
        <v>0.10228639203166077</v>
      </c>
      <c r="L120" s="164">
        <f>RES_hhdet_tes!L$152</f>
        <v>0.13060984355290284</v>
      </c>
      <c r="M120" s="164">
        <f>RES_hhdet_tes!M$152</f>
        <v>0.15303763763831973</v>
      </c>
      <c r="N120" s="164">
        <f>RES_hhdet_tes!N$152</f>
        <v>0.13085220599441458</v>
      </c>
      <c r="O120" s="164">
        <f>RES_hhdet_tes!O$152</f>
        <v>0.13035990749981111</v>
      </c>
      <c r="P120" s="164">
        <f>RES_hhdet_tes!P$152</f>
        <v>0.10168308016156534</v>
      </c>
      <c r="Q120" s="164">
        <f>RES_hhdet_tes!Q$152</f>
        <v>4.8679332712765637E-2</v>
      </c>
    </row>
    <row r="121" spans="1:17" ht="12" customHeight="1" x14ac:dyDescent="0.25">
      <c r="A121" s="163" t="s">
        <v>142</v>
      </c>
      <c r="B121" s="162">
        <f>RES_hhdet_tes!B$153</f>
        <v>3.9991036553349928</v>
      </c>
      <c r="C121" s="162">
        <f>RES_hhdet_tes!C$153</f>
        <v>5.3424258450005784</v>
      </c>
      <c r="D121" s="162">
        <f>RES_hhdet_tes!D$153</f>
        <v>7.1099227610034248</v>
      </c>
      <c r="E121" s="162">
        <f>RES_hhdet_tes!E$153</f>
        <v>9.0212348860782505</v>
      </c>
      <c r="F121" s="162">
        <f>RES_hhdet_tes!F$153</f>
        <v>11.374553128904303</v>
      </c>
      <c r="G121" s="162">
        <f>RES_hhdet_tes!G$153</f>
        <v>13.345291975350019</v>
      </c>
      <c r="H121" s="162">
        <f>RES_hhdet_tes!H$153</f>
        <v>17.139611820767385</v>
      </c>
      <c r="I121" s="162">
        <f>RES_hhdet_tes!I$153</f>
        <v>18.477779357619948</v>
      </c>
      <c r="J121" s="162">
        <f>RES_hhdet_tes!J$153</f>
        <v>23.041236089514612</v>
      </c>
      <c r="K121" s="162">
        <f>RES_hhdet_tes!K$153</f>
        <v>25.915126392720651</v>
      </c>
      <c r="L121" s="162">
        <f>RES_hhdet_tes!L$153</f>
        <v>31.353974485587965</v>
      </c>
      <c r="M121" s="162">
        <f>RES_hhdet_tes!M$153</f>
        <v>45.937312247074573</v>
      </c>
      <c r="N121" s="162">
        <f>RES_hhdet_tes!N$153</f>
        <v>54.762231115225056</v>
      </c>
      <c r="O121" s="162">
        <f>RES_hhdet_tes!O$153</f>
        <v>61.179119836686461</v>
      </c>
      <c r="P121" s="162">
        <f>RES_hhdet_tes!P$153</f>
        <v>67.662225035584783</v>
      </c>
      <c r="Q121" s="162">
        <f>RES_hhdet_tes!Q$153</f>
        <v>70.880783760283663</v>
      </c>
    </row>
    <row r="122" spans="1:17" ht="12" customHeight="1" x14ac:dyDescent="0.25">
      <c r="A122" s="161" t="s">
        <v>141</v>
      </c>
      <c r="B122" s="160">
        <f>SUM(B123:B124)</f>
        <v>0.270998685338048</v>
      </c>
      <c r="C122" s="160">
        <f t="shared" ref="C122:Q122" si="20">SUM(C123:C124)</f>
        <v>0.47092121221665717</v>
      </c>
      <c r="D122" s="160">
        <f t="shared" si="20"/>
        <v>0.75958402970373817</v>
      </c>
      <c r="E122" s="160">
        <f t="shared" si="20"/>
        <v>1.3329981816015468</v>
      </c>
      <c r="F122" s="160">
        <f t="shared" si="20"/>
        <v>1.6980150784512693</v>
      </c>
      <c r="G122" s="160">
        <f t="shared" si="20"/>
        <v>2.4239700339529189</v>
      </c>
      <c r="H122" s="160">
        <f t="shared" si="20"/>
        <v>3.7072653729482319</v>
      </c>
      <c r="I122" s="160">
        <f t="shared" si="20"/>
        <v>4.772794068963262</v>
      </c>
      <c r="J122" s="160">
        <f t="shared" si="20"/>
        <v>6.8821177019281805</v>
      </c>
      <c r="K122" s="160">
        <f t="shared" si="20"/>
        <v>9.6462197176605642</v>
      </c>
      <c r="L122" s="160">
        <f t="shared" si="20"/>
        <v>12.280991434316016</v>
      </c>
      <c r="M122" s="160">
        <f t="shared" si="20"/>
        <v>22.137919208114617</v>
      </c>
      <c r="N122" s="160">
        <f t="shared" si="20"/>
        <v>27.631092410905019</v>
      </c>
      <c r="O122" s="160">
        <f t="shared" si="20"/>
        <v>34.121288505426762</v>
      </c>
      <c r="P122" s="160">
        <f t="shared" si="20"/>
        <v>38.94056501517381</v>
      </c>
      <c r="Q122" s="160">
        <f t="shared" si="20"/>
        <v>45.423812964524657</v>
      </c>
    </row>
    <row r="123" spans="1:17" ht="12" customHeight="1" x14ac:dyDescent="0.25">
      <c r="A123" s="148" t="s">
        <v>60</v>
      </c>
      <c r="B123" s="156">
        <f>RES_hhdet_tes!B$155</f>
        <v>0.19376764453781067</v>
      </c>
      <c r="C123" s="156">
        <f>RES_hhdet_tes!C$155</f>
        <v>0.34063671882749802</v>
      </c>
      <c r="D123" s="156">
        <f>RES_hhdet_tes!D$155</f>
        <v>0.548365066211292</v>
      </c>
      <c r="E123" s="156">
        <f>RES_hhdet_tes!E$155</f>
        <v>0.9715098222908336</v>
      </c>
      <c r="F123" s="156">
        <f>RES_hhdet_tes!F$155</f>
        <v>1.2232994623817939</v>
      </c>
      <c r="G123" s="156">
        <f>RES_hhdet_tes!G$155</f>
        <v>1.7432822859388895</v>
      </c>
      <c r="H123" s="156">
        <f>RES_hhdet_tes!H$155</f>
        <v>2.7266843289286267</v>
      </c>
      <c r="I123" s="156">
        <f>RES_hhdet_tes!I$155</f>
        <v>3.4091272953476102</v>
      </c>
      <c r="J123" s="156">
        <f>RES_hhdet_tes!J$155</f>
        <v>4.9858732750198103</v>
      </c>
      <c r="K123" s="156">
        <f>RES_hhdet_tes!K$155</f>
        <v>6.9620205298144775</v>
      </c>
      <c r="L123" s="156">
        <f>RES_hhdet_tes!L$155</f>
        <v>8.7352310224082341</v>
      </c>
      <c r="M123" s="156">
        <f>RES_hhdet_tes!M$155</f>
        <v>16.439478102251581</v>
      </c>
      <c r="N123" s="156">
        <f>RES_hhdet_tes!N$155</f>
        <v>20.260932473760526</v>
      </c>
      <c r="O123" s="156">
        <f>RES_hhdet_tes!O$155</f>
        <v>25.629980445816024</v>
      </c>
      <c r="P123" s="156">
        <f>RES_hhdet_tes!P$155</f>
        <v>28.479008115986424</v>
      </c>
      <c r="Q123" s="156">
        <f>RES_hhdet_tes!Q$155</f>
        <v>33.171541534267647</v>
      </c>
    </row>
    <row r="124" spans="1:17" ht="12" customHeight="1" x14ac:dyDescent="0.25">
      <c r="A124" s="148" t="s">
        <v>59</v>
      </c>
      <c r="B124" s="156">
        <f>RES_hhdet_tes!B$156</f>
        <v>7.7231040800237322E-2</v>
      </c>
      <c r="C124" s="156">
        <f>RES_hhdet_tes!C$156</f>
        <v>0.13028449338915918</v>
      </c>
      <c r="D124" s="156">
        <f>RES_hhdet_tes!D$156</f>
        <v>0.21121896349244623</v>
      </c>
      <c r="E124" s="156">
        <f>RES_hhdet_tes!E$156</f>
        <v>0.36148835931071321</v>
      </c>
      <c r="F124" s="156">
        <f>RES_hhdet_tes!F$156</f>
        <v>0.47471561606947549</v>
      </c>
      <c r="G124" s="156">
        <f>RES_hhdet_tes!G$156</f>
        <v>0.68068774801402954</v>
      </c>
      <c r="H124" s="156">
        <f>RES_hhdet_tes!H$156</f>
        <v>0.98058104401960533</v>
      </c>
      <c r="I124" s="156">
        <f>RES_hhdet_tes!I$156</f>
        <v>1.363666773615652</v>
      </c>
      <c r="J124" s="156">
        <f>RES_hhdet_tes!J$156</f>
        <v>1.8962444269083698</v>
      </c>
      <c r="K124" s="156">
        <f>RES_hhdet_tes!K$156</f>
        <v>2.6841991878460858</v>
      </c>
      <c r="L124" s="156">
        <f>RES_hhdet_tes!L$156</f>
        <v>3.5457604119077826</v>
      </c>
      <c r="M124" s="156">
        <f>RES_hhdet_tes!M$156</f>
        <v>5.6984411058630347</v>
      </c>
      <c r="N124" s="156">
        <f>RES_hhdet_tes!N$156</f>
        <v>7.3701599371444919</v>
      </c>
      <c r="O124" s="156">
        <f>RES_hhdet_tes!O$156</f>
        <v>8.4913080596107395</v>
      </c>
      <c r="P124" s="156">
        <f>RES_hhdet_tes!P$156</f>
        <v>10.461556899187386</v>
      </c>
      <c r="Q124" s="156">
        <f>RES_hhdet_tes!Q$156</f>
        <v>12.252271430257009</v>
      </c>
    </row>
    <row r="125" spans="1:17" ht="12" customHeight="1" x14ac:dyDescent="0.25">
      <c r="A125" s="158" t="s">
        <v>62</v>
      </c>
      <c r="B125" s="157">
        <f>SUM(B126:B127)</f>
        <v>2.1719863032932851</v>
      </c>
      <c r="C125" s="157">
        <f t="shared" ref="C125:Q125" si="21">SUM(C126:C127)</f>
        <v>2.688799796476431</v>
      </c>
      <c r="D125" s="157">
        <f t="shared" si="21"/>
        <v>3.5647861378623871</v>
      </c>
      <c r="E125" s="157">
        <f t="shared" si="21"/>
        <v>4.3818809442213897</v>
      </c>
      <c r="F125" s="157">
        <f t="shared" si="21"/>
        <v>5.4124804694894735</v>
      </c>
      <c r="G125" s="157">
        <f t="shared" si="21"/>
        <v>6.7253801492536045</v>
      </c>
      <c r="H125" s="157">
        <f t="shared" si="21"/>
        <v>8.0621413714096235</v>
      </c>
      <c r="I125" s="157">
        <f t="shared" si="21"/>
        <v>10.135156463025961</v>
      </c>
      <c r="J125" s="157">
        <f t="shared" si="21"/>
        <v>12.408962179114111</v>
      </c>
      <c r="K125" s="157">
        <f t="shared" si="21"/>
        <v>14.883792918357475</v>
      </c>
      <c r="L125" s="157">
        <f t="shared" si="21"/>
        <v>18.307822222975354</v>
      </c>
      <c r="M125" s="157">
        <f t="shared" si="21"/>
        <v>26.005730079292107</v>
      </c>
      <c r="N125" s="157">
        <f t="shared" si="21"/>
        <v>31.819071264166492</v>
      </c>
      <c r="O125" s="157">
        <f t="shared" si="21"/>
        <v>36.340046661097148</v>
      </c>
      <c r="P125" s="157">
        <f t="shared" si="21"/>
        <v>41.804532759409931</v>
      </c>
      <c r="Q125" s="157">
        <f t="shared" si="21"/>
        <v>44.325062449822646</v>
      </c>
    </row>
    <row r="126" spans="1:17" ht="12" customHeight="1" x14ac:dyDescent="0.25">
      <c r="A126" s="23" t="s">
        <v>57</v>
      </c>
      <c r="B126" s="156">
        <f>RES_hhdet_tes!B$158</f>
        <v>0.41272573002564961</v>
      </c>
      <c r="C126" s="156">
        <f>RES_hhdet_tes!C$158</f>
        <v>0.52474202027592232</v>
      </c>
      <c r="D126" s="156">
        <f>RES_hhdet_tes!D$158</f>
        <v>0.61486448086094248</v>
      </c>
      <c r="E126" s="156">
        <f>RES_hhdet_tes!E$158</f>
        <v>0.65681805282341499</v>
      </c>
      <c r="F126" s="156">
        <f>RES_hhdet_tes!F$158</f>
        <v>1.2269995475059221</v>
      </c>
      <c r="G126" s="156">
        <f>RES_hhdet_tes!G$158</f>
        <v>1.2735478680174963</v>
      </c>
      <c r="H126" s="156">
        <f>RES_hhdet_tes!H$158</f>
        <v>1.6565544709271354</v>
      </c>
      <c r="I126" s="156">
        <f>RES_hhdet_tes!I$158</f>
        <v>1.242163024369771</v>
      </c>
      <c r="J126" s="156">
        <f>RES_hhdet_tes!J$158</f>
        <v>2.1371949428613299</v>
      </c>
      <c r="K126" s="156">
        <f>RES_hhdet_tes!K$158</f>
        <v>2.3194239473236569</v>
      </c>
      <c r="L126" s="156">
        <f>RES_hhdet_tes!L$158</f>
        <v>3.2190925592972754</v>
      </c>
      <c r="M126" s="156">
        <f>RES_hhdet_tes!M$158</f>
        <v>4.2214798067085413</v>
      </c>
      <c r="N126" s="156">
        <f>RES_hhdet_tes!N$158</f>
        <v>5.0536287527963131</v>
      </c>
      <c r="O126" s="156">
        <f>RES_hhdet_tes!O$158</f>
        <v>7.3138495752457766</v>
      </c>
      <c r="P126" s="156">
        <f>RES_hhdet_tes!P$158</f>
        <v>7.3550594095729407</v>
      </c>
      <c r="Q126" s="156">
        <f>RES_hhdet_tes!Q$158</f>
        <v>7.2318548507450018</v>
      </c>
    </row>
    <row r="127" spans="1:17" ht="12" customHeight="1" x14ac:dyDescent="0.25">
      <c r="A127" s="29" t="s">
        <v>140</v>
      </c>
      <c r="B127" s="57">
        <f>RES_hhdet_tes!B$159</f>
        <v>1.7592605732676354</v>
      </c>
      <c r="C127" s="57">
        <f>RES_hhdet_tes!C$159</f>
        <v>2.1640577762005084</v>
      </c>
      <c r="D127" s="57">
        <f>RES_hhdet_tes!D$159</f>
        <v>2.9499216570014446</v>
      </c>
      <c r="E127" s="57">
        <f>RES_hhdet_tes!E$159</f>
        <v>3.7250628913979749</v>
      </c>
      <c r="F127" s="57">
        <f>RES_hhdet_tes!F$159</f>
        <v>4.1854809219835509</v>
      </c>
      <c r="G127" s="57">
        <f>RES_hhdet_tes!G$159</f>
        <v>5.4518322812361077</v>
      </c>
      <c r="H127" s="57">
        <f>RES_hhdet_tes!H$159</f>
        <v>6.4055869004824881</v>
      </c>
      <c r="I127" s="57">
        <f>RES_hhdet_tes!I$159</f>
        <v>8.8929934386561893</v>
      </c>
      <c r="J127" s="57">
        <f>RES_hhdet_tes!J$159</f>
        <v>10.271767236252781</v>
      </c>
      <c r="K127" s="57">
        <f>RES_hhdet_tes!K$159</f>
        <v>12.564368971033819</v>
      </c>
      <c r="L127" s="57">
        <f>RES_hhdet_tes!L$159</f>
        <v>15.088729663678077</v>
      </c>
      <c r="M127" s="57">
        <f>RES_hhdet_tes!M$159</f>
        <v>21.784250272583566</v>
      </c>
      <c r="N127" s="57">
        <f>RES_hhdet_tes!N$159</f>
        <v>26.765442511370178</v>
      </c>
      <c r="O127" s="57">
        <f>RES_hhdet_tes!O$159</f>
        <v>29.026197085851372</v>
      </c>
      <c r="P127" s="57">
        <f>RES_hhdet_tes!P$159</f>
        <v>34.449473349836992</v>
      </c>
      <c r="Q127" s="57">
        <f>RES_hhdet_tes!Q$159</f>
        <v>37.093207599077644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1.1851034434665506</v>
      </c>
      <c r="C129" s="175">
        <f t="shared" si="22"/>
        <v>1.2203507021446398</v>
      </c>
      <c r="D129" s="175">
        <f t="shared" si="22"/>
        <v>1.2542206430356333</v>
      </c>
      <c r="E129" s="175">
        <f t="shared" si="22"/>
        <v>1.2819794299460205</v>
      </c>
      <c r="F129" s="175">
        <f t="shared" si="22"/>
        <v>1.3145638568089026</v>
      </c>
      <c r="G129" s="175">
        <f t="shared" si="22"/>
        <v>1.3507907111188928</v>
      </c>
      <c r="H129" s="175">
        <f t="shared" si="22"/>
        <v>1.3841236175931648</v>
      </c>
      <c r="I129" s="175">
        <f t="shared" si="22"/>
        <v>1.4260469810858079</v>
      </c>
      <c r="J129" s="175">
        <f t="shared" si="22"/>
        <v>1.4909597126705252</v>
      </c>
      <c r="K129" s="175">
        <f t="shared" si="22"/>
        <v>1.5459781570900681</v>
      </c>
      <c r="L129" s="175">
        <f t="shared" si="22"/>
        <v>1.6490960532895687</v>
      </c>
      <c r="M129" s="175">
        <f t="shared" si="22"/>
        <v>1.6649526404520294</v>
      </c>
      <c r="N129" s="175">
        <f t="shared" si="22"/>
        <v>1.759099393920861</v>
      </c>
      <c r="O129" s="175">
        <f t="shared" si="22"/>
        <v>1.8192777414551344</v>
      </c>
      <c r="P129" s="175">
        <f t="shared" si="22"/>
        <v>1.7822478471492085</v>
      </c>
      <c r="Q129" s="175">
        <f t="shared" si="22"/>
        <v>1.8419671277409817</v>
      </c>
    </row>
    <row r="130" spans="1:17" ht="12" customHeight="1" x14ac:dyDescent="0.25">
      <c r="A130" s="158" t="s">
        <v>65</v>
      </c>
      <c r="B130" s="169">
        <f t="shared" si="22"/>
        <v>1.3228205674732763</v>
      </c>
      <c r="C130" s="169">
        <f t="shared" si="22"/>
        <v>1.3583431680335181</v>
      </c>
      <c r="D130" s="169">
        <f t="shared" si="22"/>
        <v>1.4057490096005016</v>
      </c>
      <c r="E130" s="169">
        <f t="shared" si="22"/>
        <v>1.4489095641857839</v>
      </c>
      <c r="F130" s="169">
        <f t="shared" si="22"/>
        <v>1.5053032306942098</v>
      </c>
      <c r="G130" s="169">
        <f t="shared" si="22"/>
        <v>1.5594419282327441</v>
      </c>
      <c r="H130" s="169">
        <f t="shared" si="22"/>
        <v>1.6260469756160041</v>
      </c>
      <c r="I130" s="169">
        <f t="shared" si="22"/>
        <v>1.7174394297598654</v>
      </c>
      <c r="J130" s="169">
        <f t="shared" si="22"/>
        <v>1.8114886429898278</v>
      </c>
      <c r="K130" s="169">
        <f t="shared" si="22"/>
        <v>1.9219187539776308</v>
      </c>
      <c r="L130" s="169">
        <f t="shared" si="22"/>
        <v>2.075680683225781</v>
      </c>
      <c r="M130" s="169">
        <f t="shared" si="22"/>
        <v>2.2816015348122716</v>
      </c>
      <c r="N130" s="169">
        <f t="shared" si="22"/>
        <v>2.4257273784253455</v>
      </c>
      <c r="O130" s="169">
        <f t="shared" si="22"/>
        <v>2.509235653733132</v>
      </c>
      <c r="P130" s="169">
        <f t="shared" si="22"/>
        <v>2.5912889912865018</v>
      </c>
      <c r="Q130" s="169">
        <f t="shared" si="22"/>
        <v>2.6527365410512278</v>
      </c>
    </row>
    <row r="131" spans="1:17" ht="12" customHeight="1" x14ac:dyDescent="0.25">
      <c r="A131" s="23" t="s">
        <v>60</v>
      </c>
      <c r="B131" s="73">
        <f t="shared" si="22"/>
        <v>1.3228205674732763</v>
      </c>
      <c r="C131" s="73">
        <f t="shared" si="22"/>
        <v>1.3583431680335181</v>
      </c>
      <c r="D131" s="73">
        <f t="shared" si="22"/>
        <v>1.4057490096005016</v>
      </c>
      <c r="E131" s="73">
        <f t="shared" si="22"/>
        <v>1.4489095641857839</v>
      </c>
      <c r="F131" s="73">
        <f t="shared" si="22"/>
        <v>1.5053032306942098</v>
      </c>
      <c r="G131" s="73">
        <f t="shared" si="22"/>
        <v>1.5594419282327441</v>
      </c>
      <c r="H131" s="73">
        <f t="shared" si="22"/>
        <v>1.6260469756160041</v>
      </c>
      <c r="I131" s="73">
        <f t="shared" si="22"/>
        <v>1.7174394297598654</v>
      </c>
      <c r="J131" s="73">
        <f t="shared" si="22"/>
        <v>1.8114886429898278</v>
      </c>
      <c r="K131" s="73">
        <f t="shared" si="22"/>
        <v>1.9219187539776308</v>
      </c>
      <c r="L131" s="73">
        <f t="shared" si="22"/>
        <v>2.075680683225781</v>
      </c>
      <c r="M131" s="73">
        <f t="shared" si="22"/>
        <v>2.2816015348122716</v>
      </c>
      <c r="N131" s="73">
        <f t="shared" si="22"/>
        <v>2.4257273784253455</v>
      </c>
      <c r="O131" s="73">
        <f t="shared" si="22"/>
        <v>2.509235653733132</v>
      </c>
      <c r="P131" s="73">
        <f t="shared" si="22"/>
        <v>2.5912889912865018</v>
      </c>
      <c r="Q131" s="73">
        <f t="shared" si="22"/>
        <v>2.6527365410512278</v>
      </c>
    </row>
    <row r="132" spans="1:17" ht="12" customHeight="1" x14ac:dyDescent="0.25">
      <c r="A132" s="158" t="s">
        <v>112</v>
      </c>
      <c r="B132" s="169">
        <f t="shared" si="22"/>
        <v>1.6999510626046159</v>
      </c>
      <c r="C132" s="169">
        <f t="shared" si="22"/>
        <v>1.7808115056951022</v>
      </c>
      <c r="D132" s="169">
        <f t="shared" si="22"/>
        <v>1.8647496332813951</v>
      </c>
      <c r="E132" s="169">
        <f t="shared" si="22"/>
        <v>1.9259068453516666</v>
      </c>
      <c r="F132" s="169">
        <f t="shared" si="22"/>
        <v>1.9920712129233931</v>
      </c>
      <c r="G132" s="169">
        <f t="shared" si="22"/>
        <v>2.0474213730156481</v>
      </c>
      <c r="H132" s="169">
        <f t="shared" si="22"/>
        <v>2.1085663711668445</v>
      </c>
      <c r="I132" s="169">
        <f t="shared" si="22"/>
        <v>2.1783737104896121</v>
      </c>
      <c r="J132" s="169">
        <f t="shared" si="22"/>
        <v>2.243478602928398</v>
      </c>
      <c r="K132" s="169">
        <f t="shared" si="22"/>
        <v>2.3201018954718071</v>
      </c>
      <c r="L132" s="169">
        <f t="shared" si="22"/>
        <v>2.4284105600251773</v>
      </c>
      <c r="M132" s="169">
        <f t="shared" si="22"/>
        <v>2.5821297078237984</v>
      </c>
      <c r="N132" s="169">
        <f t="shared" si="22"/>
        <v>2.6999747414040356</v>
      </c>
      <c r="O132" s="169">
        <f t="shared" si="22"/>
        <v>2.774934556018541</v>
      </c>
      <c r="P132" s="169">
        <f t="shared" si="22"/>
        <v>2.8575410770798659</v>
      </c>
      <c r="Q132" s="169">
        <f t="shared" si="22"/>
        <v>2.9259403225648226</v>
      </c>
    </row>
    <row r="133" spans="1:17" ht="12" customHeight="1" x14ac:dyDescent="0.25">
      <c r="A133" s="23" t="s">
        <v>60</v>
      </c>
      <c r="B133" s="73">
        <f t="shared" si="22"/>
        <v>1.6999510626046159</v>
      </c>
      <c r="C133" s="73">
        <f t="shared" si="22"/>
        <v>1.7808115056951022</v>
      </c>
      <c r="D133" s="73">
        <f t="shared" si="22"/>
        <v>1.8647496332813951</v>
      </c>
      <c r="E133" s="73">
        <f t="shared" si="22"/>
        <v>1.9259068453516666</v>
      </c>
      <c r="F133" s="73">
        <f t="shared" si="22"/>
        <v>1.9920712129233931</v>
      </c>
      <c r="G133" s="73">
        <f t="shared" si="22"/>
        <v>2.0474213730156481</v>
      </c>
      <c r="H133" s="73">
        <f t="shared" si="22"/>
        <v>2.1085663711668445</v>
      </c>
      <c r="I133" s="73">
        <f t="shared" si="22"/>
        <v>2.1783737104896121</v>
      </c>
      <c r="J133" s="73">
        <f t="shared" si="22"/>
        <v>2.243478602928398</v>
      </c>
      <c r="K133" s="73">
        <f t="shared" si="22"/>
        <v>2.3201018954718071</v>
      </c>
      <c r="L133" s="73">
        <f t="shared" si="22"/>
        <v>2.4284105600251773</v>
      </c>
      <c r="M133" s="73">
        <f t="shared" si="22"/>
        <v>2.5821297078237984</v>
      </c>
      <c r="N133" s="73">
        <f t="shared" si="22"/>
        <v>2.6999747414040356</v>
      </c>
      <c r="O133" s="73">
        <f t="shared" si="22"/>
        <v>2.774934556018541</v>
      </c>
      <c r="P133" s="73">
        <f t="shared" si="22"/>
        <v>2.8575410770798659</v>
      </c>
      <c r="Q133" s="73">
        <f t="shared" si="22"/>
        <v>2.9259403225648226</v>
      </c>
    </row>
    <row r="134" spans="1:17" ht="12" customHeight="1" x14ac:dyDescent="0.25">
      <c r="A134" s="158" t="s">
        <v>63</v>
      </c>
      <c r="B134" s="169">
        <f t="shared" si="22"/>
        <v>0.74361362717337909</v>
      </c>
      <c r="C134" s="169">
        <f t="shared" si="22"/>
        <v>0.75923826311574549</v>
      </c>
      <c r="D134" s="169">
        <f t="shared" si="22"/>
        <v>0.77279056917981215</v>
      </c>
      <c r="E134" s="169">
        <f t="shared" si="22"/>
        <v>0.78355065061633622</v>
      </c>
      <c r="F134" s="169">
        <f t="shared" si="22"/>
        <v>0.79145873856729376</v>
      </c>
      <c r="G134" s="169">
        <f t="shared" si="22"/>
        <v>0.79832586540199713</v>
      </c>
      <c r="H134" s="169">
        <f t="shared" si="22"/>
        <v>0.80558910111481474</v>
      </c>
      <c r="I134" s="169">
        <f t="shared" si="22"/>
        <v>0.81265898562289329</v>
      </c>
      <c r="J134" s="169">
        <f t="shared" si="22"/>
        <v>0.8176813746327326</v>
      </c>
      <c r="K134" s="169">
        <f t="shared" si="22"/>
        <v>0.82338625608204485</v>
      </c>
      <c r="L134" s="169">
        <f t="shared" si="22"/>
        <v>0.82839840241107321</v>
      </c>
      <c r="M134" s="169">
        <f t="shared" si="22"/>
        <v>0.8360962997963407</v>
      </c>
      <c r="N134" s="169">
        <f t="shared" si="22"/>
        <v>0.84181709163938334</v>
      </c>
      <c r="O134" s="169">
        <f t="shared" si="22"/>
        <v>0.84439427947238099</v>
      </c>
      <c r="P134" s="169">
        <f t="shared" si="22"/>
        <v>0.84879367249321547</v>
      </c>
      <c r="Q134" s="169">
        <f t="shared" si="22"/>
        <v>0.8538427511203186</v>
      </c>
    </row>
    <row r="135" spans="1:17" ht="12" customHeight="1" x14ac:dyDescent="0.25">
      <c r="A135" s="167" t="s">
        <v>144</v>
      </c>
      <c r="B135" s="174">
        <f t="shared" si="22"/>
        <v>0.61038891488079194</v>
      </c>
      <c r="C135" s="174">
        <f t="shared" si="22"/>
        <v>0.61173457862735681</v>
      </c>
      <c r="D135" s="174">
        <f t="shared" si="22"/>
        <v>0.61395976581224687</v>
      </c>
      <c r="E135" s="174">
        <f t="shared" si="22"/>
        <v>0.61608373056583243</v>
      </c>
      <c r="F135" s="174">
        <f t="shared" si="22"/>
        <v>0.61922087402887238</v>
      </c>
      <c r="G135" s="174">
        <f t="shared" si="22"/>
        <v>0.62257270214124361</v>
      </c>
      <c r="H135" s="174">
        <f t="shared" si="22"/>
        <v>0.62587906770213086</v>
      </c>
      <c r="I135" s="174">
        <f t="shared" si="22"/>
        <v>0.63012353821178513</v>
      </c>
      <c r="J135" s="174">
        <f t="shared" si="22"/>
        <v>0.63587959950811335</v>
      </c>
      <c r="K135" s="174">
        <f t="shared" si="22"/>
        <v>0.63981464036329694</v>
      </c>
      <c r="L135" s="174">
        <f t="shared" si="22"/>
        <v>0.64401587232676505</v>
      </c>
      <c r="M135" s="174">
        <f t="shared" si="22"/>
        <v>0.64603382750095151</v>
      </c>
      <c r="N135" s="174">
        <f t="shared" si="22"/>
        <v>0.64894114214885912</v>
      </c>
      <c r="O135" s="174">
        <f t="shared" si="22"/>
        <v>0.64960806009173977</v>
      </c>
      <c r="P135" s="174">
        <f t="shared" si="22"/>
        <v>0.65291375709859922</v>
      </c>
      <c r="Q135" s="174">
        <f t="shared" si="22"/>
        <v>0.65579021938071558</v>
      </c>
    </row>
    <row r="136" spans="1:17" ht="12" customHeight="1" x14ac:dyDescent="0.25">
      <c r="A136" s="167" t="s">
        <v>143</v>
      </c>
      <c r="B136" s="174">
        <f t="shared" si="22"/>
        <v>0.69117576474001019</v>
      </c>
      <c r="C136" s="174">
        <f t="shared" si="22"/>
        <v>0.69517872838948391</v>
      </c>
      <c r="D136" s="174">
        <f t="shared" si="22"/>
        <v>0.69922109626290208</v>
      </c>
      <c r="E136" s="174">
        <f t="shared" si="22"/>
        <v>0.70383662142391878</v>
      </c>
      <c r="F136" s="174">
        <f t="shared" si="22"/>
        <v>0.70680909913677747</v>
      </c>
      <c r="G136" s="174">
        <f t="shared" si="22"/>
        <v>0.71102342621839543</v>
      </c>
      <c r="H136" s="174">
        <f t="shared" si="22"/>
        <v>0.71357177785771286</v>
      </c>
      <c r="I136" s="174">
        <f t="shared" si="22"/>
        <v>0.71607150398209352</v>
      </c>
      <c r="J136" s="174">
        <f t="shared" si="22"/>
        <v>0.72124721975037365</v>
      </c>
      <c r="K136" s="174">
        <f t="shared" si="22"/>
        <v>0.72581017237275658</v>
      </c>
      <c r="L136" s="174">
        <f t="shared" si="22"/>
        <v>0.72906078426769072</v>
      </c>
      <c r="M136" s="174">
        <f t="shared" si="22"/>
        <v>0.72912155809229262</v>
      </c>
      <c r="N136" s="174">
        <f t="shared" si="22"/>
        <v>0.72923326346101403</v>
      </c>
      <c r="O136" s="174">
        <f t="shared" si="22"/>
        <v>0.72373675721759001</v>
      </c>
      <c r="P136" s="174">
        <f t="shared" si="22"/>
        <v>0.72989596251426048</v>
      </c>
      <c r="Q136" s="174">
        <f t="shared" si="22"/>
        <v>0.73118413616051336</v>
      </c>
    </row>
    <row r="137" spans="1:17" ht="12" customHeight="1" x14ac:dyDescent="0.25">
      <c r="A137" s="166" t="s">
        <v>57</v>
      </c>
      <c r="B137" s="173">
        <f t="shared" si="22"/>
        <v>0.61038891488079183</v>
      </c>
      <c r="C137" s="173">
        <f t="shared" si="22"/>
        <v>0.61487737052078151</v>
      </c>
      <c r="D137" s="173">
        <f t="shared" si="22"/>
        <v>0.61941426389875975</v>
      </c>
      <c r="E137" s="173">
        <f t="shared" si="22"/>
        <v>0.62469950852363154</v>
      </c>
      <c r="F137" s="173">
        <f t="shared" si="22"/>
        <v>0.62792976453819693</v>
      </c>
      <c r="G137" s="173">
        <f t="shared" si="22"/>
        <v>0.63274879804403372</v>
      </c>
      <c r="H137" s="173">
        <f t="shared" si="22"/>
        <v>0.63539164897492739</v>
      </c>
      <c r="I137" s="173">
        <f t="shared" si="22"/>
        <v>0.63800049878904252</v>
      </c>
      <c r="J137" s="173">
        <f t="shared" si="22"/>
        <v>0.64399738844972954</v>
      </c>
      <c r="K137" s="173">
        <f t="shared" si="22"/>
        <v>0.64932347930769907</v>
      </c>
      <c r="L137" s="173">
        <f t="shared" si="22"/>
        <v>0.6529392473160478</v>
      </c>
      <c r="M137" s="173">
        <f t="shared" si="22"/>
        <v>0.654007657917694</v>
      </c>
      <c r="N137" s="173">
        <f t="shared" si="22"/>
        <v>0.65482393951620044</v>
      </c>
      <c r="O137" s="173">
        <f t="shared" si="22"/>
        <v>0.65521826446680942</v>
      </c>
      <c r="P137" s="173">
        <f t="shared" si="22"/>
        <v>0.65631842873960311</v>
      </c>
      <c r="Q137" s="173">
        <f t="shared" si="22"/>
        <v>0.65821554250017922</v>
      </c>
    </row>
    <row r="138" spans="1:17" ht="12" customHeight="1" x14ac:dyDescent="0.25">
      <c r="A138" s="147" t="s">
        <v>59</v>
      </c>
      <c r="B138" s="172">
        <f t="shared" si="22"/>
        <v>0.99999999999999978</v>
      </c>
      <c r="C138" s="172">
        <f t="shared" si="22"/>
        <v>1</v>
      </c>
      <c r="D138" s="172">
        <f t="shared" si="22"/>
        <v>1</v>
      </c>
      <c r="E138" s="172">
        <f t="shared" si="22"/>
        <v>1.0000000000000002</v>
      </c>
      <c r="F138" s="172">
        <f t="shared" si="22"/>
        <v>1.0000000000000002</v>
      </c>
      <c r="G138" s="172">
        <f t="shared" si="22"/>
        <v>0.99999999999999967</v>
      </c>
      <c r="H138" s="172">
        <f t="shared" si="22"/>
        <v>1.0000000000000002</v>
      </c>
      <c r="I138" s="172">
        <f t="shared" si="22"/>
        <v>1</v>
      </c>
      <c r="J138" s="172">
        <f t="shared" si="22"/>
        <v>1.0000000000000002</v>
      </c>
      <c r="K138" s="172">
        <f t="shared" si="22"/>
        <v>1</v>
      </c>
      <c r="L138" s="172">
        <f t="shared" si="22"/>
        <v>1</v>
      </c>
      <c r="M138" s="172">
        <f t="shared" si="22"/>
        <v>0.99999999999999967</v>
      </c>
      <c r="N138" s="172">
        <f t="shared" si="22"/>
        <v>0.99999999999999978</v>
      </c>
      <c r="O138" s="172">
        <f t="shared" si="22"/>
        <v>1</v>
      </c>
      <c r="P138" s="172">
        <f t="shared" si="22"/>
        <v>1</v>
      </c>
      <c r="Q138" s="172">
        <f t="shared" si="22"/>
        <v>1.0000000000000004</v>
      </c>
    </row>
    <row r="139" spans="1:17" ht="12" customHeight="1" x14ac:dyDescent="0.25">
      <c r="A139" s="163" t="s">
        <v>142</v>
      </c>
      <c r="B139" s="171">
        <f t="shared" si="22"/>
        <v>0.77994139123656725</v>
      </c>
      <c r="C139" s="171">
        <f t="shared" si="22"/>
        <v>0.78615637910193747</v>
      </c>
      <c r="D139" s="171">
        <f t="shared" si="22"/>
        <v>0.79209621373264927</v>
      </c>
      <c r="E139" s="171">
        <f t="shared" si="22"/>
        <v>0.79597196317340335</v>
      </c>
      <c r="F139" s="171">
        <f t="shared" si="22"/>
        <v>0.80022514419295077</v>
      </c>
      <c r="G139" s="171">
        <f t="shared" si="22"/>
        <v>0.80316752691279891</v>
      </c>
      <c r="H139" s="171">
        <f t="shared" si="22"/>
        <v>0.80598283734336529</v>
      </c>
      <c r="I139" s="171">
        <f t="shared" si="22"/>
        <v>0.80963309325157828</v>
      </c>
      <c r="J139" s="171">
        <f t="shared" si="22"/>
        <v>0.81262523060269365</v>
      </c>
      <c r="K139" s="171">
        <f t="shared" si="22"/>
        <v>0.81619030210325261</v>
      </c>
      <c r="L139" s="171">
        <f t="shared" si="22"/>
        <v>0.82061056156877255</v>
      </c>
      <c r="M139" s="171">
        <f t="shared" si="22"/>
        <v>0.82498591396166743</v>
      </c>
      <c r="N139" s="171">
        <f t="shared" si="22"/>
        <v>0.82889125843150413</v>
      </c>
      <c r="O139" s="171">
        <f t="shared" si="22"/>
        <v>0.8309899069669614</v>
      </c>
      <c r="P139" s="171">
        <f t="shared" si="22"/>
        <v>0.83323338669942915</v>
      </c>
      <c r="Q139" s="171">
        <f t="shared" si="22"/>
        <v>0.83647572533040226</v>
      </c>
    </row>
    <row r="140" spans="1:17" ht="12" customHeight="1" x14ac:dyDescent="0.25">
      <c r="A140" s="161" t="s">
        <v>141</v>
      </c>
      <c r="B140" s="170">
        <f t="shared" si="22"/>
        <v>0.83212724695621021</v>
      </c>
      <c r="C140" s="170">
        <f t="shared" si="22"/>
        <v>0.84241285661727827</v>
      </c>
      <c r="D140" s="170">
        <f t="shared" si="22"/>
        <v>0.84997138293960983</v>
      </c>
      <c r="E140" s="170">
        <f t="shared" si="22"/>
        <v>0.85177368937954334</v>
      </c>
      <c r="F140" s="170">
        <f t="shared" si="22"/>
        <v>0.85577674879004528</v>
      </c>
      <c r="G140" s="170">
        <f t="shared" si="22"/>
        <v>0.85863526557834036</v>
      </c>
      <c r="H140" s="170">
        <f t="shared" si="22"/>
        <v>0.85916572423001425</v>
      </c>
      <c r="I140" s="170">
        <f t="shared" si="22"/>
        <v>0.86605502687584679</v>
      </c>
      <c r="J140" s="170">
        <f t="shared" si="22"/>
        <v>0.8674839612906261</v>
      </c>
      <c r="K140" s="170">
        <f t="shared" si="22"/>
        <v>0.8711612077559735</v>
      </c>
      <c r="L140" s="170">
        <f t="shared" si="22"/>
        <v>0.87616229563465819</v>
      </c>
      <c r="M140" s="170">
        <f t="shared" si="22"/>
        <v>0.87532468938191654</v>
      </c>
      <c r="N140" s="170">
        <f t="shared" si="22"/>
        <v>0.87918918062682916</v>
      </c>
      <c r="O140" s="170">
        <f t="shared" si="22"/>
        <v>0.87822171798134374</v>
      </c>
      <c r="P140" s="170">
        <f t="shared" si="22"/>
        <v>0.88271541154466659</v>
      </c>
      <c r="Q140" s="170">
        <f t="shared" si="22"/>
        <v>0.88454286317455932</v>
      </c>
    </row>
    <row r="141" spans="1:17" ht="12" customHeight="1" x14ac:dyDescent="0.25">
      <c r="A141" s="148" t="s">
        <v>60</v>
      </c>
      <c r="B141" s="73">
        <f t="shared" si="22"/>
        <v>0.77994139123656714</v>
      </c>
      <c r="C141" s="73">
        <f t="shared" si="22"/>
        <v>0.79452456127002247</v>
      </c>
      <c r="D141" s="73">
        <f t="shared" si="22"/>
        <v>0.80353665293408361</v>
      </c>
      <c r="E141" s="73">
        <f t="shared" si="22"/>
        <v>0.80725103675412957</v>
      </c>
      <c r="F141" s="73">
        <f t="shared" si="22"/>
        <v>0.8104195797706133</v>
      </c>
      <c r="G141" s="73">
        <f t="shared" si="22"/>
        <v>0.81371977295181253</v>
      </c>
      <c r="H141" s="73">
        <f t="shared" si="22"/>
        <v>0.81774888458207384</v>
      </c>
      <c r="I141" s="73">
        <f t="shared" si="22"/>
        <v>0.82201272580573426</v>
      </c>
      <c r="J141" s="73">
        <f t="shared" si="22"/>
        <v>0.82586140975207256</v>
      </c>
      <c r="K141" s="73">
        <f t="shared" si="22"/>
        <v>0.82993529133037747</v>
      </c>
      <c r="L141" s="73">
        <f t="shared" si="22"/>
        <v>0.83422769716345513</v>
      </c>
      <c r="M141" s="73">
        <f t="shared" si="22"/>
        <v>0.83906339745190683</v>
      </c>
      <c r="N141" s="73">
        <f t="shared" si="22"/>
        <v>0.84217846804819896</v>
      </c>
      <c r="O141" s="73">
        <f t="shared" si="22"/>
        <v>0.84416343859033316</v>
      </c>
      <c r="P141" s="73">
        <f t="shared" si="22"/>
        <v>0.84625563650246383</v>
      </c>
      <c r="Q141" s="73">
        <f t="shared" si="22"/>
        <v>0.84836407563369087</v>
      </c>
    </row>
    <row r="142" spans="1:17" ht="12" customHeight="1" x14ac:dyDescent="0.25">
      <c r="A142" s="148" t="s">
        <v>59</v>
      </c>
      <c r="B142" s="73">
        <f t="shared" si="22"/>
        <v>0.99999999999999967</v>
      </c>
      <c r="C142" s="73">
        <f t="shared" si="22"/>
        <v>1</v>
      </c>
      <c r="D142" s="73">
        <f t="shared" si="22"/>
        <v>1.0000000000000002</v>
      </c>
      <c r="E142" s="73">
        <f t="shared" si="22"/>
        <v>1</v>
      </c>
      <c r="F142" s="73">
        <f t="shared" si="22"/>
        <v>1.0000000000000002</v>
      </c>
      <c r="G142" s="73">
        <f t="shared" si="22"/>
        <v>1.0000000000000002</v>
      </c>
      <c r="H142" s="73">
        <f t="shared" si="22"/>
        <v>0.99999999999999989</v>
      </c>
      <c r="I142" s="73">
        <f t="shared" si="22"/>
        <v>1</v>
      </c>
      <c r="J142" s="73">
        <f t="shared" si="22"/>
        <v>0.99999999999999978</v>
      </c>
      <c r="K142" s="73">
        <f t="shared" si="22"/>
        <v>1</v>
      </c>
      <c r="L142" s="73">
        <f t="shared" si="22"/>
        <v>1</v>
      </c>
      <c r="M142" s="73">
        <f t="shared" si="22"/>
        <v>1.0000000000000002</v>
      </c>
      <c r="N142" s="73">
        <f t="shared" si="22"/>
        <v>1</v>
      </c>
      <c r="O142" s="73">
        <f t="shared" si="22"/>
        <v>1</v>
      </c>
      <c r="P142" s="73">
        <f t="shared" si="22"/>
        <v>1</v>
      </c>
      <c r="Q142" s="73">
        <f t="shared" si="22"/>
        <v>0.99999999999999989</v>
      </c>
    </row>
    <row r="143" spans="1:17" ht="12" customHeight="1" x14ac:dyDescent="0.25">
      <c r="A143" s="158" t="s">
        <v>62</v>
      </c>
      <c r="B143" s="169">
        <f t="shared" si="22"/>
        <v>0.69071667364193656</v>
      </c>
      <c r="C143" s="169">
        <f t="shared" si="22"/>
        <v>0.69655313739555347</v>
      </c>
      <c r="D143" s="169">
        <f t="shared" si="22"/>
        <v>0.71558906853511239</v>
      </c>
      <c r="E143" s="169">
        <f t="shared" si="22"/>
        <v>0.73267998530978784</v>
      </c>
      <c r="F143" s="169">
        <f t="shared" si="22"/>
        <v>0.69877904651794953</v>
      </c>
      <c r="G143" s="169">
        <f t="shared" si="22"/>
        <v>0.72048358129338186</v>
      </c>
      <c r="H143" s="169">
        <f t="shared" si="22"/>
        <v>0.71560529376387383</v>
      </c>
      <c r="I143" s="169">
        <f t="shared" si="22"/>
        <v>0.76378895421268034</v>
      </c>
      <c r="J143" s="169">
        <f t="shared" si="22"/>
        <v>0.73918972529159965</v>
      </c>
      <c r="K143" s="169">
        <f t="shared" si="22"/>
        <v>0.74966571310944763</v>
      </c>
      <c r="L143" s="169">
        <f t="shared" si="22"/>
        <v>0.74167973868614201</v>
      </c>
      <c r="M143" s="169">
        <f t="shared" si="22"/>
        <v>0.75152227221967849</v>
      </c>
      <c r="N143" s="169">
        <f t="shared" si="22"/>
        <v>0.7560033243883858</v>
      </c>
      <c r="O143" s="169">
        <f t="shared" si="22"/>
        <v>0.73572180920426999</v>
      </c>
      <c r="P143" s="169">
        <f t="shared" si="22"/>
        <v>0.75001207265183867</v>
      </c>
      <c r="Q143" s="169">
        <f t="shared" si="22"/>
        <v>0.75786039375630787</v>
      </c>
    </row>
    <row r="144" spans="1:17" ht="12" customHeight="1" x14ac:dyDescent="0.25">
      <c r="A144" s="23" t="s">
        <v>57</v>
      </c>
      <c r="B144" s="73">
        <f t="shared" si="22"/>
        <v>0.42546405310692809</v>
      </c>
      <c r="C144" s="73">
        <f t="shared" si="22"/>
        <v>0.43431513123498294</v>
      </c>
      <c r="D144" s="73">
        <f t="shared" si="22"/>
        <v>0.44005649655365958</v>
      </c>
      <c r="E144" s="73">
        <f t="shared" si="22"/>
        <v>0.44378042557600317</v>
      </c>
      <c r="F144" s="73">
        <f t="shared" si="22"/>
        <v>0.45315855550167589</v>
      </c>
      <c r="G144" s="73">
        <f t="shared" si="22"/>
        <v>0.45486891813936575</v>
      </c>
      <c r="H144" s="73">
        <f t="shared" si="22"/>
        <v>0.45856854406606173</v>
      </c>
      <c r="I144" s="73">
        <f t="shared" si="22"/>
        <v>0.46231149780871733</v>
      </c>
      <c r="J144" s="73">
        <f t="shared" si="22"/>
        <v>0.46567459177664239</v>
      </c>
      <c r="K144" s="73">
        <f t="shared" si="22"/>
        <v>0.46625548474894513</v>
      </c>
      <c r="L144" s="73">
        <f t="shared" si="22"/>
        <v>0.46877885768476263</v>
      </c>
      <c r="M144" s="73">
        <f t="shared" si="22"/>
        <v>0.47101050798178601</v>
      </c>
      <c r="N144" s="73">
        <f t="shared" si="22"/>
        <v>0.47454587198309456</v>
      </c>
      <c r="O144" s="73">
        <f t="shared" si="22"/>
        <v>0.47664083293926562</v>
      </c>
      <c r="P144" s="73">
        <f t="shared" si="22"/>
        <v>0.47765991242202605</v>
      </c>
      <c r="Q144" s="73">
        <f t="shared" ref="Q144" si="23">IF(Q126=0,"",Q126/Q108)</f>
        <v>0.47766265856098766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0.809048874730672</v>
      </c>
      <c r="C145" s="65">
        <f t="shared" si="24"/>
        <v>0.81602677102249321</v>
      </c>
      <c r="D145" s="65">
        <f t="shared" si="24"/>
        <v>0.82299567228986725</v>
      </c>
      <c r="E145" s="65">
        <f t="shared" si="24"/>
        <v>0.82768716590673153</v>
      </c>
      <c r="F145" s="65">
        <f t="shared" si="24"/>
        <v>0.83078809905502504</v>
      </c>
      <c r="G145" s="65">
        <f t="shared" si="24"/>
        <v>0.8342866172462714</v>
      </c>
      <c r="H145" s="65">
        <f t="shared" si="24"/>
        <v>0.83692269501486782</v>
      </c>
      <c r="I145" s="65">
        <f t="shared" si="24"/>
        <v>0.84033121188314963</v>
      </c>
      <c r="J145" s="65">
        <f t="shared" si="24"/>
        <v>0.84210073329882673</v>
      </c>
      <c r="K145" s="65">
        <f t="shared" si="24"/>
        <v>0.84441770590378851</v>
      </c>
      <c r="L145" s="65">
        <f t="shared" si="24"/>
        <v>0.8468586402067001</v>
      </c>
      <c r="M145" s="65">
        <f t="shared" si="24"/>
        <v>0.84957107614910421</v>
      </c>
      <c r="N145" s="65">
        <f t="shared" si="24"/>
        <v>0.85134160546658832</v>
      </c>
      <c r="O145" s="65">
        <f t="shared" si="24"/>
        <v>0.85247906740229984</v>
      </c>
      <c r="P145" s="65">
        <f t="shared" si="24"/>
        <v>0.85397017162485989</v>
      </c>
      <c r="Q145" s="65">
        <f t="shared" si="24"/>
        <v>0.85572683374733127</v>
      </c>
    </row>
    <row r="147" spans="1:17" ht="12" customHeight="1" x14ac:dyDescent="0.25">
      <c r="A147" s="152" t="s">
        <v>121</v>
      </c>
      <c r="B147" s="168">
        <f>SUM(B148,B150,B152,B161)</f>
        <v>6.9297701404197474</v>
      </c>
      <c r="C147" s="168">
        <f t="shared" ref="C147:Q147" si="25">SUM(C148,C150,C152,C161)</f>
        <v>7.4140440283446871</v>
      </c>
      <c r="D147" s="168">
        <f t="shared" si="25"/>
        <v>7.8423465645392181</v>
      </c>
      <c r="E147" s="168">
        <f t="shared" si="25"/>
        <v>7.969834569835033</v>
      </c>
      <c r="F147" s="168">
        <f t="shared" si="25"/>
        <v>11.167086544091035</v>
      </c>
      <c r="G147" s="168">
        <f t="shared" si="25"/>
        <v>11.331014104935001</v>
      </c>
      <c r="H147" s="168">
        <f t="shared" si="25"/>
        <v>13.239715757825602</v>
      </c>
      <c r="I147" s="168">
        <f t="shared" si="25"/>
        <v>10.529470272181927</v>
      </c>
      <c r="J147" s="168">
        <f t="shared" si="25"/>
        <v>16.00258370443246</v>
      </c>
      <c r="K147" s="168">
        <f t="shared" si="25"/>
        <v>17.777327757183357</v>
      </c>
      <c r="L147" s="168">
        <f t="shared" si="25"/>
        <v>23.851441812319333</v>
      </c>
      <c r="M147" s="168">
        <f t="shared" si="25"/>
        <v>29.279165175941209</v>
      </c>
      <c r="N147" s="168">
        <f t="shared" si="25"/>
        <v>32.846987195801006</v>
      </c>
      <c r="O147" s="168">
        <f t="shared" si="25"/>
        <v>45.294413532220901</v>
      </c>
      <c r="P147" s="168">
        <f t="shared" si="25"/>
        <v>44.045185263855949</v>
      </c>
      <c r="Q147" s="168">
        <f t="shared" si="25"/>
        <v>41.498179938588201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156">
        <f>RES_hhdet_emi!B$145</f>
        <v>0</v>
      </c>
      <c r="C149" s="156">
        <f>RES_hhdet_emi!C$145</f>
        <v>0</v>
      </c>
      <c r="D149" s="156">
        <f>RES_hhdet_emi!D$145</f>
        <v>0</v>
      </c>
      <c r="E149" s="156">
        <f>RES_hhdet_emi!E$145</f>
        <v>0</v>
      </c>
      <c r="F149" s="156">
        <f>RES_hhdet_emi!F$145</f>
        <v>0</v>
      </c>
      <c r="G149" s="156">
        <f>RES_hhdet_emi!G$145</f>
        <v>0</v>
      </c>
      <c r="H149" s="156">
        <f>RES_hhdet_emi!H$145</f>
        <v>0</v>
      </c>
      <c r="I149" s="156">
        <f>RES_hhdet_emi!I$145</f>
        <v>0</v>
      </c>
      <c r="J149" s="156">
        <f>RES_hhdet_emi!J$145</f>
        <v>0</v>
      </c>
      <c r="K149" s="156">
        <f>RES_hhdet_emi!K$145</f>
        <v>0</v>
      </c>
      <c r="L149" s="156">
        <f>RES_hhdet_emi!L$145</f>
        <v>0</v>
      </c>
      <c r="M149" s="156">
        <f>RES_hhdet_emi!M$145</f>
        <v>0</v>
      </c>
      <c r="N149" s="156">
        <f>RES_hhdet_emi!N$145</f>
        <v>0</v>
      </c>
      <c r="O149" s="156">
        <f>RES_hhdet_emi!O$145</f>
        <v>0</v>
      </c>
      <c r="P149" s="156">
        <f>RES_hhdet_emi!P$145</f>
        <v>0</v>
      </c>
      <c r="Q149" s="156">
        <f>RES_hhdet_emi!Q$145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RES_hhdet_emi!B$147</f>
        <v>0</v>
      </c>
      <c r="C151" s="156">
        <f>RES_hhdet_emi!C$147</f>
        <v>0</v>
      </c>
      <c r="D151" s="156">
        <f>RES_hhdet_emi!D$147</f>
        <v>0</v>
      </c>
      <c r="E151" s="156">
        <f>RES_hhdet_emi!E$147</f>
        <v>0</v>
      </c>
      <c r="F151" s="156">
        <f>RES_hhdet_emi!F$147</f>
        <v>0</v>
      </c>
      <c r="G151" s="156">
        <f>RES_hhdet_emi!G$147</f>
        <v>0</v>
      </c>
      <c r="H151" s="156">
        <f>RES_hhdet_emi!H$147</f>
        <v>0</v>
      </c>
      <c r="I151" s="156">
        <f>RES_hhdet_emi!I$147</f>
        <v>0</v>
      </c>
      <c r="J151" s="156">
        <f>RES_hhdet_emi!J$147</f>
        <v>0</v>
      </c>
      <c r="K151" s="156">
        <f>RES_hhdet_emi!K$147</f>
        <v>0</v>
      </c>
      <c r="L151" s="156">
        <f>RES_hhdet_emi!L$147</f>
        <v>0</v>
      </c>
      <c r="M151" s="156">
        <f>RES_hhdet_emi!M$147</f>
        <v>0</v>
      </c>
      <c r="N151" s="156">
        <f>RES_hhdet_emi!N$147</f>
        <v>0</v>
      </c>
      <c r="O151" s="156">
        <f>RES_hhdet_emi!O$147</f>
        <v>0</v>
      </c>
      <c r="P151" s="156">
        <f>RES_hhdet_emi!P$147</f>
        <v>0</v>
      </c>
      <c r="Q151" s="156">
        <f>RES_hhdet_emi!Q$147</f>
        <v>0</v>
      </c>
    </row>
    <row r="152" spans="1:17" ht="12" customHeight="1" x14ac:dyDescent="0.25">
      <c r="A152" s="158" t="s">
        <v>63</v>
      </c>
      <c r="B152" s="157">
        <f>SUM(B153:B154,B157:B158)</f>
        <v>4.3669965133621993</v>
      </c>
      <c r="C152" s="157">
        <f t="shared" ref="C152:Q152" si="28">SUM(C153:C154,C157:C158)</f>
        <v>4.2221206501331183</v>
      </c>
      <c r="D152" s="157">
        <f t="shared" si="28"/>
        <v>4.1510193584526052</v>
      </c>
      <c r="E152" s="157">
        <f t="shared" si="28"/>
        <v>4.0597287277064513</v>
      </c>
      <c r="F152" s="157">
        <f t="shared" si="28"/>
        <v>4.0137971781196109</v>
      </c>
      <c r="G152" s="157">
        <f t="shared" si="28"/>
        <v>3.9342701403653542</v>
      </c>
      <c r="H152" s="157">
        <f t="shared" si="28"/>
        <v>3.6960980326608737</v>
      </c>
      <c r="I152" s="157">
        <f t="shared" si="28"/>
        <v>3.4311518473177181</v>
      </c>
      <c r="J152" s="157">
        <f t="shared" si="28"/>
        <v>3.8778231674410502</v>
      </c>
      <c r="K152" s="157">
        <f t="shared" si="28"/>
        <v>4.6351372635862251</v>
      </c>
      <c r="L152" s="157">
        <f t="shared" si="28"/>
        <v>5.7097818473051403</v>
      </c>
      <c r="M152" s="157">
        <f t="shared" si="28"/>
        <v>5.6011281785920675</v>
      </c>
      <c r="N152" s="157">
        <f t="shared" si="28"/>
        <v>4.7126486117143944</v>
      </c>
      <c r="O152" s="157">
        <f t="shared" si="28"/>
        <v>4.7560368487102487</v>
      </c>
      <c r="P152" s="157">
        <f t="shared" si="28"/>
        <v>3.3653706487076329</v>
      </c>
      <c r="Q152" s="157">
        <f t="shared" si="28"/>
        <v>1.5000226248483619</v>
      </c>
    </row>
    <row r="153" spans="1:17" ht="12" customHeight="1" x14ac:dyDescent="0.25">
      <c r="A153" s="167" t="s">
        <v>144</v>
      </c>
      <c r="B153" s="132">
        <f>RES_hhdet_emi!B$149</f>
        <v>4.1651236615659926</v>
      </c>
      <c r="C153" s="132">
        <f>RES_hhdet_emi!C$149</f>
        <v>3.9715983024816111</v>
      </c>
      <c r="D153" s="132">
        <f>RES_hhdet_emi!D$149</f>
        <v>3.8576884025782001</v>
      </c>
      <c r="E153" s="132">
        <f>RES_hhdet_emi!E$149</f>
        <v>3.6701585145128814</v>
      </c>
      <c r="F153" s="132">
        <f>RES_hhdet_emi!F$149</f>
        <v>3.6283932215068218</v>
      </c>
      <c r="G153" s="132">
        <f>RES_hhdet_emi!G$149</f>
        <v>3.484737845337611</v>
      </c>
      <c r="H153" s="132">
        <f>RES_hhdet_emi!H$149</f>
        <v>3.1950282500947789</v>
      </c>
      <c r="I153" s="132">
        <f>RES_hhdet_emi!I$149</f>
        <v>2.903388372826873</v>
      </c>
      <c r="J153" s="132">
        <f>RES_hhdet_emi!J$149</f>
        <v>3.1970383175349881</v>
      </c>
      <c r="K153" s="132">
        <f>RES_hhdet_emi!K$149</f>
        <v>3.6664247970657464</v>
      </c>
      <c r="L153" s="132">
        <f>RES_hhdet_emi!L$149</f>
        <v>4.4816307378151459</v>
      </c>
      <c r="M153" s="132">
        <f>RES_hhdet_emi!M$149</f>
        <v>4.1431065786739039</v>
      </c>
      <c r="N153" s="132">
        <f>RES_hhdet_emi!N$149</f>
        <v>3.4547067341179423</v>
      </c>
      <c r="O153" s="132">
        <f>RES_hhdet_emi!O$149</f>
        <v>3.3674567944295388</v>
      </c>
      <c r="P153" s="132">
        <f>RES_hhdet_emi!P$149</f>
        <v>2.379213522643743</v>
      </c>
      <c r="Q153" s="132">
        <f>RES_hhdet_emi!Q$149</f>
        <v>1.0262443856721182</v>
      </c>
    </row>
    <row r="154" spans="1:17" ht="12" customHeight="1" x14ac:dyDescent="0.25">
      <c r="A154" s="167" t="s">
        <v>143</v>
      </c>
      <c r="B154" s="132">
        <f>SUM(B155:B156)</f>
        <v>0.20187285179620676</v>
      </c>
      <c r="C154" s="132">
        <f t="shared" ref="C154:Q154" si="29">SUM(C155:C156)</f>
        <v>0.25052234765150722</v>
      </c>
      <c r="D154" s="132">
        <f t="shared" si="29"/>
        <v>0.29333095587440522</v>
      </c>
      <c r="E154" s="132">
        <f t="shared" si="29"/>
        <v>0.3895702131935701</v>
      </c>
      <c r="F154" s="132">
        <f t="shared" si="29"/>
        <v>0.38540395661278909</v>
      </c>
      <c r="G154" s="132">
        <f t="shared" si="29"/>
        <v>0.449532295027743</v>
      </c>
      <c r="H154" s="132">
        <f t="shared" si="29"/>
        <v>0.5010697825660948</v>
      </c>
      <c r="I154" s="132">
        <f t="shared" si="29"/>
        <v>0.52776347449084493</v>
      </c>
      <c r="J154" s="132">
        <f t="shared" si="29"/>
        <v>0.68078484990606192</v>
      </c>
      <c r="K154" s="132">
        <f t="shared" si="29"/>
        <v>0.96871246652047915</v>
      </c>
      <c r="L154" s="132">
        <f t="shared" si="29"/>
        <v>1.2281511094899944</v>
      </c>
      <c r="M154" s="132">
        <f t="shared" si="29"/>
        <v>1.4580215999181634</v>
      </c>
      <c r="N154" s="132">
        <f t="shared" si="29"/>
        <v>1.2579418775964522</v>
      </c>
      <c r="O154" s="132">
        <f t="shared" si="29"/>
        <v>1.3885800542807096</v>
      </c>
      <c r="P154" s="132">
        <f t="shared" si="29"/>
        <v>0.98615712606389017</v>
      </c>
      <c r="Q154" s="132">
        <f t="shared" si="29"/>
        <v>0.47377823917624362</v>
      </c>
    </row>
    <row r="155" spans="1:17" ht="12" customHeight="1" x14ac:dyDescent="0.25">
      <c r="A155" s="166" t="s">
        <v>57</v>
      </c>
      <c r="B155" s="165">
        <f>RES_hhdet_emi!B$151</f>
        <v>0.20187285179620676</v>
      </c>
      <c r="C155" s="165">
        <f>RES_hhdet_emi!C$151</f>
        <v>0.25052234765150722</v>
      </c>
      <c r="D155" s="165">
        <f>RES_hhdet_emi!D$151</f>
        <v>0.29333095587440522</v>
      </c>
      <c r="E155" s="165">
        <f>RES_hhdet_emi!E$151</f>
        <v>0.3895702131935701</v>
      </c>
      <c r="F155" s="165">
        <f>RES_hhdet_emi!F$151</f>
        <v>0.38540395661278909</v>
      </c>
      <c r="G155" s="165">
        <f>RES_hhdet_emi!G$151</f>
        <v>0.449532295027743</v>
      </c>
      <c r="H155" s="165">
        <f>RES_hhdet_emi!H$151</f>
        <v>0.5010697825660948</v>
      </c>
      <c r="I155" s="165">
        <f>RES_hhdet_emi!I$151</f>
        <v>0.52776347449084493</v>
      </c>
      <c r="J155" s="165">
        <f>RES_hhdet_emi!J$151</f>
        <v>0.68078484990606192</v>
      </c>
      <c r="K155" s="165">
        <f>RES_hhdet_emi!K$151</f>
        <v>0.96871246652047915</v>
      </c>
      <c r="L155" s="165">
        <f>RES_hhdet_emi!L$151</f>
        <v>1.2281511094899944</v>
      </c>
      <c r="M155" s="165">
        <f>RES_hhdet_emi!M$151</f>
        <v>1.4580215999181634</v>
      </c>
      <c r="N155" s="165">
        <f>RES_hhdet_emi!N$151</f>
        <v>1.2579418775964522</v>
      </c>
      <c r="O155" s="165">
        <f>RES_hhdet_emi!O$151</f>
        <v>1.3885800542807096</v>
      </c>
      <c r="P155" s="165">
        <f>RES_hhdet_emi!P$151</f>
        <v>0.98615712606389017</v>
      </c>
      <c r="Q155" s="165">
        <f>RES_hhdet_emi!Q$151</f>
        <v>0.47377823917624362</v>
      </c>
    </row>
    <row r="156" spans="1:17" ht="12" customHeight="1" x14ac:dyDescent="0.25">
      <c r="A156" s="147" t="s">
        <v>59</v>
      </c>
      <c r="B156" s="164">
        <f>RES_hhdet_emi!B$152</f>
        <v>0</v>
      </c>
      <c r="C156" s="164">
        <f>RES_hhdet_emi!C$152</f>
        <v>0</v>
      </c>
      <c r="D156" s="164">
        <f>RES_hhdet_emi!D$152</f>
        <v>0</v>
      </c>
      <c r="E156" s="164">
        <f>RES_hhdet_emi!E$152</f>
        <v>0</v>
      </c>
      <c r="F156" s="164">
        <f>RES_hhdet_emi!F$152</f>
        <v>0</v>
      </c>
      <c r="G156" s="164">
        <f>RES_hhdet_emi!G$152</f>
        <v>0</v>
      </c>
      <c r="H156" s="164">
        <f>RES_hhdet_emi!H$152</f>
        <v>0</v>
      </c>
      <c r="I156" s="164">
        <f>RES_hhdet_emi!I$152</f>
        <v>0</v>
      </c>
      <c r="J156" s="164">
        <f>RES_hhdet_emi!J$152</f>
        <v>0</v>
      </c>
      <c r="K156" s="164">
        <f>RES_hhdet_emi!K$152</f>
        <v>0</v>
      </c>
      <c r="L156" s="164">
        <f>RES_hhdet_emi!L$152</f>
        <v>0</v>
      </c>
      <c r="M156" s="164">
        <f>RES_hhdet_emi!M$152</f>
        <v>0</v>
      </c>
      <c r="N156" s="164">
        <f>RES_hhdet_emi!N$152</f>
        <v>0</v>
      </c>
      <c r="O156" s="164">
        <f>RES_hhdet_emi!O$152</f>
        <v>0</v>
      </c>
      <c r="P156" s="164">
        <f>RES_hhdet_emi!P$152</f>
        <v>0</v>
      </c>
      <c r="Q156" s="164">
        <f>RES_hhdet_emi!Q$152</f>
        <v>0</v>
      </c>
    </row>
    <row r="157" spans="1:17" ht="12" customHeight="1" x14ac:dyDescent="0.25">
      <c r="A157" s="163" t="s">
        <v>142</v>
      </c>
      <c r="B157" s="162">
        <f>RES_hhdet_emi!B$153</f>
        <v>0</v>
      </c>
      <c r="C157" s="162">
        <f>RES_hhdet_emi!C$153</f>
        <v>0</v>
      </c>
      <c r="D157" s="162">
        <f>RES_hhdet_emi!D$153</f>
        <v>0</v>
      </c>
      <c r="E157" s="162">
        <f>RES_hhdet_emi!E$153</f>
        <v>0</v>
      </c>
      <c r="F157" s="162">
        <f>RES_hhdet_emi!F$153</f>
        <v>0</v>
      </c>
      <c r="G157" s="162">
        <f>RES_hhdet_emi!G$153</f>
        <v>0</v>
      </c>
      <c r="H157" s="162">
        <f>RES_hhdet_emi!H$153</f>
        <v>0</v>
      </c>
      <c r="I157" s="162">
        <f>RES_hhdet_emi!I$153</f>
        <v>0</v>
      </c>
      <c r="J157" s="162">
        <f>RES_hhdet_emi!J$153</f>
        <v>0</v>
      </c>
      <c r="K157" s="162">
        <f>RES_hhdet_emi!K$153</f>
        <v>0</v>
      </c>
      <c r="L157" s="162">
        <f>RES_hhdet_emi!L$153</f>
        <v>0</v>
      </c>
      <c r="M157" s="162">
        <f>RES_hhdet_emi!M$153</f>
        <v>0</v>
      </c>
      <c r="N157" s="162">
        <f>RES_hhdet_emi!N$153</f>
        <v>0</v>
      </c>
      <c r="O157" s="162">
        <f>RES_hhdet_emi!O$153</f>
        <v>0</v>
      </c>
      <c r="P157" s="162">
        <f>RES_hhdet_emi!P$153</f>
        <v>0</v>
      </c>
      <c r="Q157" s="162">
        <f>RES_hhdet_emi!Q$153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RES_hhdet_emi!B$155</f>
        <v>0</v>
      </c>
      <c r="C159" s="156">
        <f>RES_hhdet_emi!C$155</f>
        <v>0</v>
      </c>
      <c r="D159" s="156">
        <f>RES_hhdet_emi!D$155</f>
        <v>0</v>
      </c>
      <c r="E159" s="156">
        <f>RES_hhdet_emi!E$155</f>
        <v>0</v>
      </c>
      <c r="F159" s="156">
        <f>RES_hhdet_emi!F$155</f>
        <v>0</v>
      </c>
      <c r="G159" s="156">
        <f>RES_hhdet_emi!G$155</f>
        <v>0</v>
      </c>
      <c r="H159" s="156">
        <f>RES_hhdet_emi!H$155</f>
        <v>0</v>
      </c>
      <c r="I159" s="156">
        <f>RES_hhdet_emi!I$155</f>
        <v>0</v>
      </c>
      <c r="J159" s="156">
        <f>RES_hhdet_emi!J$155</f>
        <v>0</v>
      </c>
      <c r="K159" s="156">
        <f>RES_hhdet_emi!K$155</f>
        <v>0</v>
      </c>
      <c r="L159" s="156">
        <f>RES_hhdet_emi!L$155</f>
        <v>0</v>
      </c>
      <c r="M159" s="156">
        <f>RES_hhdet_emi!M$155</f>
        <v>0</v>
      </c>
      <c r="N159" s="156">
        <f>RES_hhdet_emi!N$155</f>
        <v>0</v>
      </c>
      <c r="O159" s="156">
        <f>RES_hhdet_emi!O$155</f>
        <v>0</v>
      </c>
      <c r="P159" s="156">
        <f>RES_hhdet_emi!P$155</f>
        <v>0</v>
      </c>
      <c r="Q159" s="156">
        <f>RES_hhdet_emi!Q$155</f>
        <v>0</v>
      </c>
    </row>
    <row r="160" spans="1:17" ht="12" customHeight="1" x14ac:dyDescent="0.25">
      <c r="A160" s="148" t="s">
        <v>59</v>
      </c>
      <c r="B160" s="156">
        <f>RES_hhdet_emi!B$156</f>
        <v>0</v>
      </c>
      <c r="C160" s="156">
        <f>RES_hhdet_emi!C$156</f>
        <v>0</v>
      </c>
      <c r="D160" s="156">
        <f>RES_hhdet_emi!D$156</f>
        <v>0</v>
      </c>
      <c r="E160" s="156">
        <f>RES_hhdet_emi!E$156</f>
        <v>0</v>
      </c>
      <c r="F160" s="156">
        <f>RES_hhdet_emi!F$156</f>
        <v>0</v>
      </c>
      <c r="G160" s="156">
        <f>RES_hhdet_emi!G$156</f>
        <v>0</v>
      </c>
      <c r="H160" s="156">
        <f>RES_hhdet_emi!H$156</f>
        <v>0</v>
      </c>
      <c r="I160" s="156">
        <f>RES_hhdet_emi!I$156</f>
        <v>0</v>
      </c>
      <c r="J160" s="156">
        <f>RES_hhdet_emi!J$156</f>
        <v>0</v>
      </c>
      <c r="K160" s="156">
        <f>RES_hhdet_emi!K$156</f>
        <v>0</v>
      </c>
      <c r="L160" s="156">
        <f>RES_hhdet_emi!L$156</f>
        <v>0</v>
      </c>
      <c r="M160" s="156">
        <f>RES_hhdet_emi!M$156</f>
        <v>0</v>
      </c>
      <c r="N160" s="156">
        <f>RES_hhdet_emi!N$156</f>
        <v>0</v>
      </c>
      <c r="O160" s="156">
        <f>RES_hhdet_emi!O$156</f>
        <v>0</v>
      </c>
      <c r="P160" s="156">
        <f>RES_hhdet_emi!P$156</f>
        <v>0</v>
      </c>
      <c r="Q160" s="156">
        <f>RES_hhdet_emi!Q$156</f>
        <v>0</v>
      </c>
    </row>
    <row r="161" spans="1:17" ht="12" customHeight="1" x14ac:dyDescent="0.25">
      <c r="A161" s="158" t="s">
        <v>62</v>
      </c>
      <c r="B161" s="157">
        <f>SUM(B162:B163)</f>
        <v>2.5627736270575481</v>
      </c>
      <c r="C161" s="157">
        <f t="shared" ref="C161:Q161" si="31">SUM(C162:C163)</f>
        <v>3.1919233782115684</v>
      </c>
      <c r="D161" s="157">
        <f t="shared" si="31"/>
        <v>3.6913272060866129</v>
      </c>
      <c r="E161" s="157">
        <f t="shared" si="31"/>
        <v>3.9101058421285817</v>
      </c>
      <c r="F161" s="157">
        <f t="shared" si="31"/>
        <v>7.1532893659714238</v>
      </c>
      <c r="G161" s="157">
        <f t="shared" si="31"/>
        <v>7.3967439645696471</v>
      </c>
      <c r="H161" s="157">
        <f t="shared" si="31"/>
        <v>9.5436177251647276</v>
      </c>
      <c r="I161" s="157">
        <f t="shared" si="31"/>
        <v>7.0983184248642086</v>
      </c>
      <c r="J161" s="157">
        <f t="shared" si="31"/>
        <v>12.12476053699141</v>
      </c>
      <c r="K161" s="157">
        <f t="shared" si="31"/>
        <v>13.142190493597132</v>
      </c>
      <c r="L161" s="157">
        <f t="shared" si="31"/>
        <v>18.141659965014192</v>
      </c>
      <c r="M161" s="157">
        <f t="shared" si="31"/>
        <v>23.678036997349142</v>
      </c>
      <c r="N161" s="157">
        <f t="shared" si="31"/>
        <v>28.13433858408661</v>
      </c>
      <c r="O161" s="157">
        <f t="shared" si="31"/>
        <v>40.538376683510656</v>
      </c>
      <c r="P161" s="157">
        <f t="shared" si="31"/>
        <v>40.679814615148317</v>
      </c>
      <c r="Q161" s="157">
        <f t="shared" si="31"/>
        <v>39.998157313739839</v>
      </c>
    </row>
    <row r="162" spans="1:17" ht="12" customHeight="1" x14ac:dyDescent="0.25">
      <c r="A162" s="23" t="s">
        <v>57</v>
      </c>
      <c r="B162" s="156">
        <f>RES_hhdet_emi!B$158</f>
        <v>2.5627736270575481</v>
      </c>
      <c r="C162" s="156">
        <f>RES_hhdet_emi!C$158</f>
        <v>3.1919233782115684</v>
      </c>
      <c r="D162" s="156">
        <f>RES_hhdet_emi!D$158</f>
        <v>3.6913272060866129</v>
      </c>
      <c r="E162" s="156">
        <f>RES_hhdet_emi!E$158</f>
        <v>3.9101058421285817</v>
      </c>
      <c r="F162" s="156">
        <f>RES_hhdet_emi!F$158</f>
        <v>7.1532893659714238</v>
      </c>
      <c r="G162" s="156">
        <f>RES_hhdet_emi!G$158</f>
        <v>7.3967439645696471</v>
      </c>
      <c r="H162" s="156">
        <f>RES_hhdet_emi!H$158</f>
        <v>9.5436177251647276</v>
      </c>
      <c r="I162" s="156">
        <f>RES_hhdet_emi!I$158</f>
        <v>7.0983184248642086</v>
      </c>
      <c r="J162" s="156">
        <f>RES_hhdet_emi!J$158</f>
        <v>12.12476053699141</v>
      </c>
      <c r="K162" s="156">
        <f>RES_hhdet_emi!K$158</f>
        <v>13.142190493597132</v>
      </c>
      <c r="L162" s="156">
        <f>RES_hhdet_emi!L$158</f>
        <v>18.141659965014192</v>
      </c>
      <c r="M162" s="156">
        <f>RES_hhdet_emi!M$158</f>
        <v>23.678036997349142</v>
      </c>
      <c r="N162" s="156">
        <f>RES_hhdet_emi!N$158</f>
        <v>28.13433858408661</v>
      </c>
      <c r="O162" s="156">
        <f>RES_hhdet_emi!O$158</f>
        <v>40.538376683510656</v>
      </c>
      <c r="P162" s="156">
        <f>RES_hhdet_emi!P$158</f>
        <v>40.679814615148317</v>
      </c>
      <c r="Q162" s="156">
        <f>RES_hhdet_emi!Q$158</f>
        <v>39.998157313739839</v>
      </c>
    </row>
    <row r="163" spans="1:17" ht="12" customHeight="1" x14ac:dyDescent="0.25">
      <c r="A163" s="29" t="s">
        <v>140</v>
      </c>
      <c r="B163" s="57">
        <f>RES_hhdet_emi!B$159</f>
        <v>0</v>
      </c>
      <c r="C163" s="57">
        <f>RES_hhdet_emi!C$159</f>
        <v>0</v>
      </c>
      <c r="D163" s="57">
        <f>RES_hhdet_emi!D$159</f>
        <v>0</v>
      </c>
      <c r="E163" s="57">
        <f>RES_hhdet_emi!E$159</f>
        <v>0</v>
      </c>
      <c r="F163" s="57">
        <f>RES_hhdet_emi!F$159</f>
        <v>0</v>
      </c>
      <c r="G163" s="57">
        <f>RES_hhdet_emi!G$159</f>
        <v>0</v>
      </c>
      <c r="H163" s="57">
        <f>RES_hhdet_emi!H$159</f>
        <v>0</v>
      </c>
      <c r="I163" s="57">
        <f>RES_hhdet_emi!I$159</f>
        <v>0</v>
      </c>
      <c r="J163" s="57">
        <f>RES_hhdet_emi!J$159</f>
        <v>0</v>
      </c>
      <c r="K163" s="57">
        <f>RES_hhdet_emi!K$159</f>
        <v>0</v>
      </c>
      <c r="L163" s="57">
        <f>RES_hhdet_emi!L$159</f>
        <v>0</v>
      </c>
      <c r="M163" s="57">
        <f>RES_hhdet_emi!M$159</f>
        <v>0</v>
      </c>
      <c r="N163" s="57">
        <f>RES_hhdet_emi!N$159</f>
        <v>0</v>
      </c>
      <c r="O163" s="57">
        <f>RES_hhdet_emi!O$159</f>
        <v>0</v>
      </c>
      <c r="P163" s="57">
        <f>RES_hhdet_emi!P$159</f>
        <v>0</v>
      </c>
      <c r="Q163" s="57">
        <f>RES_hhdet_emi!Q$159</f>
        <v>0</v>
      </c>
    </row>
    <row r="165" spans="1:17" ht="12" customHeight="1" x14ac:dyDescent="0.25">
      <c r="A165" s="152" t="s">
        <v>198</v>
      </c>
      <c r="B165" s="168">
        <f>SUM(B166,B168,B170,B179)</f>
        <v>12220.142285229776</v>
      </c>
      <c r="C165" s="168">
        <f t="shared" ref="C165:Q165" si="32">SUM(C166,C168,C170,C179)</f>
        <v>12716.829588572171</v>
      </c>
      <c r="D165" s="168">
        <f t="shared" si="32"/>
        <v>11860.765483587604</v>
      </c>
      <c r="E165" s="168">
        <f t="shared" si="32"/>
        <v>11434.261937839008</v>
      </c>
      <c r="F165" s="168">
        <f t="shared" si="32"/>
        <v>10773.248480912334</v>
      </c>
      <c r="G165" s="168">
        <f t="shared" si="32"/>
        <v>10323.35167078309</v>
      </c>
      <c r="H165" s="168">
        <f t="shared" si="32"/>
        <v>10144.358159864823</v>
      </c>
      <c r="I165" s="168">
        <f t="shared" si="32"/>
        <v>8193.8176154443427</v>
      </c>
      <c r="J165" s="168">
        <f t="shared" si="32"/>
        <v>8768.1799675515267</v>
      </c>
      <c r="K165" s="168">
        <f t="shared" si="32"/>
        <v>8151.506638207803</v>
      </c>
      <c r="L165" s="168">
        <f t="shared" si="32"/>
        <v>8124.9031992117662</v>
      </c>
      <c r="M165" s="168">
        <f t="shared" si="32"/>
        <v>7238.7940957288429</v>
      </c>
      <c r="N165" s="168">
        <f t="shared" si="32"/>
        <v>7076.3626197602125</v>
      </c>
      <c r="O165" s="168">
        <f t="shared" si="32"/>
        <v>7369.5871675065628</v>
      </c>
      <c r="P165" s="168">
        <f t="shared" si="32"/>
        <v>6440.9044299654779</v>
      </c>
      <c r="Q165" s="168">
        <f t="shared" si="32"/>
        <v>6432.4880683820575</v>
      </c>
    </row>
    <row r="166" spans="1:17" ht="12" customHeight="1" x14ac:dyDescent="0.25">
      <c r="A166" s="158" t="s">
        <v>65</v>
      </c>
      <c r="B166" s="157">
        <f>B167</f>
        <v>8580.8258720260419</v>
      </c>
      <c r="C166" s="157">
        <f t="shared" ref="C166:Q166" si="33">C167</f>
        <v>9071.3816674830905</v>
      </c>
      <c r="D166" s="157">
        <f t="shared" si="33"/>
        <v>8314.1352328777466</v>
      </c>
      <c r="E166" s="157">
        <f t="shared" si="33"/>
        <v>7867.2841482747162</v>
      </c>
      <c r="F166" s="157">
        <f t="shared" si="33"/>
        <v>7279.7753192889386</v>
      </c>
      <c r="G166" s="157">
        <f t="shared" si="33"/>
        <v>6878.1670977940466</v>
      </c>
      <c r="H166" s="157">
        <f t="shared" si="33"/>
        <v>6575.7128616567943</v>
      </c>
      <c r="I166" s="157">
        <f t="shared" si="33"/>
        <v>4976.2010898357412</v>
      </c>
      <c r="J166" s="157">
        <f t="shared" si="33"/>
        <v>5420.2438199707785</v>
      </c>
      <c r="K166" s="157">
        <f t="shared" si="33"/>
        <v>4871.6557004351071</v>
      </c>
      <c r="L166" s="157">
        <f t="shared" si="33"/>
        <v>4909.9730189149514</v>
      </c>
      <c r="M166" s="157">
        <f t="shared" si="33"/>
        <v>3785.3120589309865</v>
      </c>
      <c r="N166" s="157">
        <f t="shared" si="33"/>
        <v>3753.820777319263</v>
      </c>
      <c r="O166" s="157">
        <f t="shared" si="33"/>
        <v>3991.8057221054296</v>
      </c>
      <c r="P166" s="157">
        <f t="shared" si="33"/>
        <v>3136.2243714042102</v>
      </c>
      <c r="Q166" s="157">
        <f t="shared" si="33"/>
        <v>3212.1043473095574</v>
      </c>
    </row>
    <row r="167" spans="1:17" ht="12" customHeight="1" x14ac:dyDescent="0.25">
      <c r="A167" s="23" t="s">
        <v>60</v>
      </c>
      <c r="B167" s="156">
        <f>IF(B95=0,0,B95/0.086*1000000/B$7)</f>
        <v>8580.8258720260419</v>
      </c>
      <c r="C167" s="156">
        <f t="shared" ref="C167:Q167" si="34">IF(C95=0,0,C95/0.086*1000000/C$7)</f>
        <v>9071.3816674830905</v>
      </c>
      <c r="D167" s="156">
        <f t="shared" si="34"/>
        <v>8314.1352328777466</v>
      </c>
      <c r="E167" s="156">
        <f t="shared" si="34"/>
        <v>7867.2841482747162</v>
      </c>
      <c r="F167" s="156">
        <f t="shared" si="34"/>
        <v>7279.7753192889386</v>
      </c>
      <c r="G167" s="156">
        <f t="shared" si="34"/>
        <v>6878.1670977940466</v>
      </c>
      <c r="H167" s="156">
        <f t="shared" si="34"/>
        <v>6575.7128616567943</v>
      </c>
      <c r="I167" s="156">
        <f t="shared" si="34"/>
        <v>4976.2010898357412</v>
      </c>
      <c r="J167" s="156">
        <f t="shared" si="34"/>
        <v>5420.2438199707785</v>
      </c>
      <c r="K167" s="156">
        <f t="shared" si="34"/>
        <v>4871.6557004351071</v>
      </c>
      <c r="L167" s="156">
        <f t="shared" si="34"/>
        <v>4909.9730189149514</v>
      </c>
      <c r="M167" s="156">
        <f t="shared" si="34"/>
        <v>3785.3120589309865</v>
      </c>
      <c r="N167" s="156">
        <f t="shared" si="34"/>
        <v>3753.820777319263</v>
      </c>
      <c r="O167" s="156">
        <f t="shared" si="34"/>
        <v>3991.8057221054296</v>
      </c>
      <c r="P167" s="156">
        <f t="shared" si="34"/>
        <v>3136.2243714042102</v>
      </c>
      <c r="Q167" s="156">
        <f t="shared" si="34"/>
        <v>3212.1043473095574</v>
      </c>
    </row>
    <row r="168" spans="1:17" ht="12" customHeight="1" x14ac:dyDescent="0.25">
      <c r="A168" s="158" t="s">
        <v>112</v>
      </c>
      <c r="B168" s="157">
        <f>B169</f>
        <v>497.60224797869944</v>
      </c>
      <c r="C168" s="157">
        <f t="shared" ref="C168:Q168" si="35">C169</f>
        <v>478.54619108629726</v>
      </c>
      <c r="D168" s="157">
        <f t="shared" si="35"/>
        <v>458.90696767175439</v>
      </c>
      <c r="E168" s="157">
        <f t="shared" si="35"/>
        <v>447.31870464810919</v>
      </c>
      <c r="F168" s="157">
        <f t="shared" si="35"/>
        <v>437.22936738006342</v>
      </c>
      <c r="G168" s="157">
        <f t="shared" si="35"/>
        <v>432.6553748592749</v>
      </c>
      <c r="H168" s="157">
        <f t="shared" si="35"/>
        <v>427.41924495191631</v>
      </c>
      <c r="I168" s="157">
        <f t="shared" si="35"/>
        <v>414.38974565237669</v>
      </c>
      <c r="J168" s="157">
        <f t="shared" si="35"/>
        <v>412.10628914177505</v>
      </c>
      <c r="K168" s="157">
        <f t="shared" si="35"/>
        <v>403.40195450846733</v>
      </c>
      <c r="L168" s="157">
        <f t="shared" si="35"/>
        <v>387.73329816290993</v>
      </c>
      <c r="M168" s="157">
        <f t="shared" si="35"/>
        <v>346.71881081651605</v>
      </c>
      <c r="N168" s="157">
        <f t="shared" si="35"/>
        <v>334.5125921712729</v>
      </c>
      <c r="O168" s="157">
        <f t="shared" si="35"/>
        <v>330.79644479600091</v>
      </c>
      <c r="P168" s="157">
        <f t="shared" si="35"/>
        <v>317.40702659103664</v>
      </c>
      <c r="Q168" s="157">
        <f t="shared" si="35"/>
        <v>319.14646711753886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497.60224797869944</v>
      </c>
      <c r="C169" s="156">
        <f t="shared" si="36"/>
        <v>478.54619108629726</v>
      </c>
      <c r="D169" s="156">
        <f t="shared" si="36"/>
        <v>458.90696767175439</v>
      </c>
      <c r="E169" s="156">
        <f t="shared" si="36"/>
        <v>447.31870464810919</v>
      </c>
      <c r="F169" s="156">
        <f t="shared" si="36"/>
        <v>437.22936738006342</v>
      </c>
      <c r="G169" s="156">
        <f t="shared" si="36"/>
        <v>432.6553748592749</v>
      </c>
      <c r="H169" s="156">
        <f t="shared" si="36"/>
        <v>427.41924495191631</v>
      </c>
      <c r="I169" s="156">
        <f t="shared" si="36"/>
        <v>414.38974565237669</v>
      </c>
      <c r="J169" s="156">
        <f t="shared" si="36"/>
        <v>412.10628914177505</v>
      </c>
      <c r="K169" s="156">
        <f t="shared" si="36"/>
        <v>403.40195450846733</v>
      </c>
      <c r="L169" s="156">
        <f t="shared" si="36"/>
        <v>387.73329816290993</v>
      </c>
      <c r="M169" s="156">
        <f t="shared" si="36"/>
        <v>346.71881081651605</v>
      </c>
      <c r="N169" s="156">
        <f t="shared" si="36"/>
        <v>334.5125921712729</v>
      </c>
      <c r="O169" s="156">
        <f t="shared" si="36"/>
        <v>330.79644479600091</v>
      </c>
      <c r="P169" s="156">
        <f t="shared" si="36"/>
        <v>317.40702659103664</v>
      </c>
      <c r="Q169" s="156">
        <f t="shared" si="36"/>
        <v>319.14646711753886</v>
      </c>
    </row>
    <row r="170" spans="1:17" ht="12" customHeight="1" x14ac:dyDescent="0.25">
      <c r="A170" s="158" t="s">
        <v>63</v>
      </c>
      <c r="B170" s="157">
        <f t="shared" si="36"/>
        <v>2179.8216496869986</v>
      </c>
      <c r="C170" s="157">
        <f t="shared" si="36"/>
        <v>2214.6674234556376</v>
      </c>
      <c r="D170" s="157">
        <f t="shared" si="36"/>
        <v>2152.7741991044199</v>
      </c>
      <c r="E170" s="157">
        <f t="shared" si="36"/>
        <v>2207.5478235167025</v>
      </c>
      <c r="F170" s="157">
        <f t="shared" si="36"/>
        <v>2128.0023869723764</v>
      </c>
      <c r="G170" s="157">
        <f t="shared" si="36"/>
        <v>2084.7242294908874</v>
      </c>
      <c r="H170" s="157">
        <f t="shared" si="36"/>
        <v>2217.1529538004047</v>
      </c>
      <c r="I170" s="157">
        <f t="shared" si="36"/>
        <v>1937.292257296521</v>
      </c>
      <c r="J170" s="157">
        <f t="shared" si="36"/>
        <v>2033.4144575478588</v>
      </c>
      <c r="K170" s="157">
        <f t="shared" si="36"/>
        <v>1991.5200428788912</v>
      </c>
      <c r="L170" s="157">
        <f t="shared" si="36"/>
        <v>1946.0559114024629</v>
      </c>
      <c r="M170" s="157">
        <f t="shared" si="36"/>
        <v>2194.5370793062693</v>
      </c>
      <c r="N170" s="157">
        <f t="shared" si="36"/>
        <v>2099.2408560113008</v>
      </c>
      <c r="O170" s="157">
        <f t="shared" si="36"/>
        <v>2128.1641373259936</v>
      </c>
      <c r="P170" s="157">
        <f t="shared" si="36"/>
        <v>2074.5757467188678</v>
      </c>
      <c r="Q170" s="157">
        <f t="shared" si="36"/>
        <v>2031.9220794143841</v>
      </c>
    </row>
    <row r="171" spans="1:17" ht="12" customHeight="1" x14ac:dyDescent="0.25">
      <c r="A171" s="167" t="s">
        <v>144</v>
      </c>
      <c r="B171" s="132">
        <f>IF(B99=0,0,B99/0.086*1000000/B$11)</f>
        <v>2508.5302089014549</v>
      </c>
      <c r="C171" s="132">
        <f t="shared" ref="C171:Q171" si="37">IF(C99=0,0,C99/0.086*1000000/C$11)</f>
        <v>2512.2963420371993</v>
      </c>
      <c r="D171" s="132">
        <f t="shared" si="37"/>
        <v>2482.3385837946262</v>
      </c>
      <c r="E171" s="132">
        <f t="shared" si="37"/>
        <v>2481.7642507261903</v>
      </c>
      <c r="F171" s="132">
        <f t="shared" si="37"/>
        <v>2482.8946072004865</v>
      </c>
      <c r="G171" s="132">
        <f t="shared" si="37"/>
        <v>2449.3284254756563</v>
      </c>
      <c r="H171" s="132">
        <f t="shared" si="37"/>
        <v>2421.6582276271406</v>
      </c>
      <c r="I171" s="132">
        <f t="shared" si="37"/>
        <v>2333.6282193118109</v>
      </c>
      <c r="J171" s="132">
        <f t="shared" si="37"/>
        <v>2337.8329325534228</v>
      </c>
      <c r="K171" s="132">
        <f t="shared" si="37"/>
        <v>2321.2557475172612</v>
      </c>
      <c r="L171" s="132">
        <f t="shared" si="37"/>
        <v>2371.6977560546097</v>
      </c>
      <c r="M171" s="132">
        <f t="shared" si="37"/>
        <v>2375.6426486507921</v>
      </c>
      <c r="N171" s="132">
        <f t="shared" si="37"/>
        <v>2406.3168113153206</v>
      </c>
      <c r="O171" s="132">
        <f t="shared" si="37"/>
        <v>2466.1389036794235</v>
      </c>
      <c r="P171" s="132">
        <f t="shared" si="37"/>
        <v>2439.2847749856787</v>
      </c>
      <c r="Q171" s="132">
        <f t="shared" si="37"/>
        <v>2421.9319257842171</v>
      </c>
    </row>
    <row r="172" spans="1:17" ht="12" customHeight="1" x14ac:dyDescent="0.25">
      <c r="A172" s="167" t="s">
        <v>143</v>
      </c>
      <c r="B172" s="132">
        <f>IF(B100=0,0,B100/0.086*1000000/B$12)</f>
        <v>2215.3242706004839</v>
      </c>
      <c r="C172" s="132">
        <f t="shared" ref="C172:Q172" si="38">IF(C100=0,0,C100/0.086*1000000/C$12)</f>
        <v>2221.8906105702026</v>
      </c>
      <c r="D172" s="132">
        <f t="shared" si="38"/>
        <v>2198.6909713396512</v>
      </c>
      <c r="E172" s="132">
        <f t="shared" si="38"/>
        <v>2201.4374067883823</v>
      </c>
      <c r="F172" s="132">
        <f t="shared" si="38"/>
        <v>2205.6203820978299</v>
      </c>
      <c r="G172" s="132">
        <f t="shared" si="38"/>
        <v>2178.9419035899673</v>
      </c>
      <c r="H172" s="132">
        <f t="shared" si="38"/>
        <v>2157.852199627057</v>
      </c>
      <c r="I172" s="132">
        <f t="shared" si="38"/>
        <v>2082.7095000164722</v>
      </c>
      <c r="J172" s="132">
        <f t="shared" si="38"/>
        <v>2089.9961608574922</v>
      </c>
      <c r="K172" s="132">
        <f t="shared" si="38"/>
        <v>2078.1475642418641</v>
      </c>
      <c r="L172" s="132">
        <f t="shared" si="38"/>
        <v>2126.6255026658273</v>
      </c>
      <c r="M172" s="132">
        <f t="shared" si="38"/>
        <v>2124.0816017619727</v>
      </c>
      <c r="N172" s="132">
        <f t="shared" si="38"/>
        <v>2147.3171981016872</v>
      </c>
      <c r="O172" s="132">
        <f t="shared" si="38"/>
        <v>2216.0072500172214</v>
      </c>
      <c r="P172" s="132">
        <f t="shared" si="38"/>
        <v>2172.6297111868703</v>
      </c>
      <c r="Q172" s="132">
        <f t="shared" si="38"/>
        <v>2155.5464557514069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1755.9711462310236</v>
      </c>
      <c r="C173" s="165">
        <f t="shared" si="39"/>
        <v>1758.6074394260477</v>
      </c>
      <c r="D173" s="165">
        <f t="shared" si="39"/>
        <v>1737.6370086562472</v>
      </c>
      <c r="E173" s="165">
        <f t="shared" si="39"/>
        <v>1737.2349755083319</v>
      </c>
      <c r="F173" s="165">
        <f t="shared" si="39"/>
        <v>1738.0262250403398</v>
      </c>
      <c r="G173" s="165">
        <f t="shared" si="39"/>
        <v>1714.5298978329627</v>
      </c>
      <c r="H173" s="165">
        <f t="shared" si="39"/>
        <v>1695.1607593389972</v>
      </c>
      <c r="I173" s="165">
        <f t="shared" si="39"/>
        <v>1633.539753518266</v>
      </c>
      <c r="J173" s="165">
        <f t="shared" si="39"/>
        <v>1636.4830527873937</v>
      </c>
      <c r="K173" s="165">
        <f t="shared" si="39"/>
        <v>1624.8790232620852</v>
      </c>
      <c r="L173" s="165">
        <f t="shared" si="39"/>
        <v>1660.1884292382272</v>
      </c>
      <c r="M173" s="165">
        <f t="shared" si="39"/>
        <v>1662.9498540555546</v>
      </c>
      <c r="N173" s="165">
        <f t="shared" si="39"/>
        <v>1684.4217679207256</v>
      </c>
      <c r="O173" s="165">
        <f t="shared" si="39"/>
        <v>1775.6200106491856</v>
      </c>
      <c r="P173" s="165">
        <f t="shared" si="39"/>
        <v>1707.4993424899772</v>
      </c>
      <c r="Q173" s="165">
        <f t="shared" si="39"/>
        <v>1695.3523480489528</v>
      </c>
    </row>
    <row r="174" spans="1:17" ht="12" customHeight="1" x14ac:dyDescent="0.25">
      <c r="A174" s="147" t="s">
        <v>59</v>
      </c>
      <c r="B174" s="164">
        <f t="shared" si="39"/>
        <v>459.35312436946026</v>
      </c>
      <c r="C174" s="164">
        <f t="shared" si="39"/>
        <v>463.28317114415478</v>
      </c>
      <c r="D174" s="164">
        <f t="shared" si="39"/>
        <v>461.0539626834036</v>
      </c>
      <c r="E174" s="164">
        <f t="shared" si="39"/>
        <v>464.20243128004972</v>
      </c>
      <c r="F174" s="164">
        <f t="shared" si="39"/>
        <v>467.59415705748984</v>
      </c>
      <c r="G174" s="164">
        <f t="shared" si="39"/>
        <v>464.41200575700429</v>
      </c>
      <c r="H174" s="164">
        <f t="shared" si="39"/>
        <v>462.69144028805999</v>
      </c>
      <c r="I174" s="164">
        <f t="shared" si="39"/>
        <v>449.16974649820611</v>
      </c>
      <c r="J174" s="164">
        <f t="shared" si="39"/>
        <v>453.51310807009878</v>
      </c>
      <c r="K174" s="164">
        <f t="shared" si="39"/>
        <v>453.26854097977883</v>
      </c>
      <c r="L174" s="164">
        <f t="shared" si="39"/>
        <v>466.43707342760007</v>
      </c>
      <c r="M174" s="164">
        <f t="shared" si="39"/>
        <v>461.13174770641797</v>
      </c>
      <c r="N174" s="164">
        <f t="shared" si="39"/>
        <v>462.89543018096168</v>
      </c>
      <c r="O174" s="164">
        <f t="shared" si="39"/>
        <v>440.38723936803603</v>
      </c>
      <c r="P174" s="164">
        <f t="shared" si="39"/>
        <v>465.1303686968937</v>
      </c>
      <c r="Q174" s="164">
        <f t="shared" si="39"/>
        <v>460.19410770245435</v>
      </c>
    </row>
    <row r="175" spans="1:17" ht="12" customHeight="1" x14ac:dyDescent="0.25">
      <c r="A175" s="163" t="s">
        <v>142</v>
      </c>
      <c r="B175" s="162">
        <f>IF(B103=0,0,B103/0.086*1000000/B$13)</f>
        <v>2110.9407231349574</v>
      </c>
      <c r="C175" s="162">
        <f t="shared" ref="C175:Q175" si="40">IF(C103=0,0,C103/0.086*1000000/C$13)</f>
        <v>2177.9098029365236</v>
      </c>
      <c r="D175" s="162">
        <f t="shared" si="40"/>
        <v>2128.0650558435609</v>
      </c>
      <c r="E175" s="162">
        <f t="shared" si="40"/>
        <v>2207.769038015253</v>
      </c>
      <c r="F175" s="162">
        <f t="shared" si="40"/>
        <v>2124.0286828029189</v>
      </c>
      <c r="G175" s="162">
        <f t="shared" si="40"/>
        <v>2088.0952847530489</v>
      </c>
      <c r="H175" s="162">
        <f t="shared" si="40"/>
        <v>2247.6300686197856</v>
      </c>
      <c r="I175" s="162">
        <f t="shared" si="40"/>
        <v>1951.5014351805523</v>
      </c>
      <c r="J175" s="162">
        <f t="shared" si="40"/>
        <v>2062.6785364714515</v>
      </c>
      <c r="K175" s="162">
        <f t="shared" si="40"/>
        <v>2023.6428387552874</v>
      </c>
      <c r="L175" s="162">
        <f t="shared" si="40"/>
        <v>1967.7749403660589</v>
      </c>
      <c r="M175" s="162">
        <f t="shared" si="40"/>
        <v>2264.9789435493494</v>
      </c>
      <c r="N175" s="162">
        <f t="shared" si="40"/>
        <v>2158.5555836589187</v>
      </c>
      <c r="O175" s="162">
        <f t="shared" si="40"/>
        <v>2187.0029513511145</v>
      </c>
      <c r="P175" s="162">
        <f t="shared" si="40"/>
        <v>2137.4876758034629</v>
      </c>
      <c r="Q175" s="162">
        <f t="shared" si="40"/>
        <v>2098.0207965882864</v>
      </c>
    </row>
    <row r="176" spans="1:17" ht="12" customHeight="1" x14ac:dyDescent="0.25">
      <c r="A176" s="161" t="s">
        <v>141</v>
      </c>
      <c r="B176" s="160">
        <f>IF(B104=0,0,B104/0.086*1000000/B$14)</f>
        <v>1937.0116305639269</v>
      </c>
      <c r="C176" s="160">
        <f t="shared" ref="C176:Q176" si="41">IF(C104=0,0,C104/0.086*1000000/C$14)</f>
        <v>1987.8200331997298</v>
      </c>
      <c r="D176" s="160">
        <f t="shared" si="41"/>
        <v>1950.6995017738996</v>
      </c>
      <c r="E176" s="160">
        <f t="shared" si="41"/>
        <v>2009.6407578907244</v>
      </c>
      <c r="F176" s="160">
        <f t="shared" si="41"/>
        <v>1954.4142350195307</v>
      </c>
      <c r="G176" s="160">
        <f t="shared" si="41"/>
        <v>1926.07870508414</v>
      </c>
      <c r="H176" s="160">
        <f t="shared" si="41"/>
        <v>2036.0324883219105</v>
      </c>
      <c r="I176" s="160">
        <f t="shared" si="41"/>
        <v>1815.2207511245931</v>
      </c>
      <c r="J176" s="160">
        <f t="shared" si="41"/>
        <v>1897.3880836001126</v>
      </c>
      <c r="K176" s="160">
        <f t="shared" si="41"/>
        <v>1869.8185281084823</v>
      </c>
      <c r="L176" s="160">
        <f t="shared" si="41"/>
        <v>1843.87953168384</v>
      </c>
      <c r="M176" s="160">
        <f t="shared" si="41"/>
        <v>2046.617008190965</v>
      </c>
      <c r="N176" s="160">
        <f t="shared" si="41"/>
        <v>1973.8843387422039</v>
      </c>
      <c r="O176" s="160">
        <f t="shared" si="41"/>
        <v>2015.0293643408395</v>
      </c>
      <c r="P176" s="160">
        <f t="shared" si="41"/>
        <v>1961.3717417593177</v>
      </c>
      <c r="Q176" s="160">
        <f t="shared" si="41"/>
        <v>1928.8086653142552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1477.6585061944668</v>
      </c>
      <c r="C177" s="156">
        <f t="shared" si="42"/>
        <v>1524.5368620555751</v>
      </c>
      <c r="D177" s="156">
        <f t="shared" si="42"/>
        <v>1489.645539090496</v>
      </c>
      <c r="E177" s="156">
        <f t="shared" si="42"/>
        <v>1545.4383266106745</v>
      </c>
      <c r="F177" s="156">
        <f t="shared" si="42"/>
        <v>1486.8200779620411</v>
      </c>
      <c r="G177" s="156">
        <f t="shared" si="42"/>
        <v>1461.6666993271358</v>
      </c>
      <c r="H177" s="156">
        <f t="shared" si="42"/>
        <v>1573.3410480338503</v>
      </c>
      <c r="I177" s="156">
        <f t="shared" si="42"/>
        <v>1366.0510046263869</v>
      </c>
      <c r="J177" s="156">
        <f t="shared" si="42"/>
        <v>1443.8749755300144</v>
      </c>
      <c r="K177" s="156">
        <f t="shared" si="42"/>
        <v>1416.5499871287034</v>
      </c>
      <c r="L177" s="156">
        <f t="shared" si="42"/>
        <v>1377.4424582562401</v>
      </c>
      <c r="M177" s="156">
        <f t="shared" si="42"/>
        <v>1585.4852604845466</v>
      </c>
      <c r="N177" s="156">
        <f t="shared" si="42"/>
        <v>1510.9889085612419</v>
      </c>
      <c r="O177" s="156">
        <f t="shared" si="42"/>
        <v>1574.642124972803</v>
      </c>
      <c r="P177" s="156">
        <f t="shared" si="42"/>
        <v>1496.2413730624246</v>
      </c>
      <c r="Q177" s="156">
        <f t="shared" si="42"/>
        <v>1468.6145576118006</v>
      </c>
    </row>
    <row r="178" spans="1:17" ht="12" customHeight="1" x14ac:dyDescent="0.25">
      <c r="A178" s="148" t="s">
        <v>59</v>
      </c>
      <c r="B178" s="156">
        <f t="shared" si="42"/>
        <v>459.35312436946026</v>
      </c>
      <c r="C178" s="156">
        <f t="shared" si="42"/>
        <v>463.28317114415478</v>
      </c>
      <c r="D178" s="156">
        <f t="shared" si="42"/>
        <v>461.0539626834036</v>
      </c>
      <c r="E178" s="156">
        <f t="shared" si="42"/>
        <v>464.20243128004989</v>
      </c>
      <c r="F178" s="156">
        <f t="shared" si="42"/>
        <v>467.59415705748989</v>
      </c>
      <c r="G178" s="156">
        <f t="shared" si="42"/>
        <v>464.41200575700407</v>
      </c>
      <c r="H178" s="156">
        <f t="shared" si="42"/>
        <v>462.69144028806028</v>
      </c>
      <c r="I178" s="156">
        <f t="shared" si="42"/>
        <v>449.16974649820622</v>
      </c>
      <c r="J178" s="156">
        <f t="shared" si="42"/>
        <v>453.51310807009855</v>
      </c>
      <c r="K178" s="156">
        <f t="shared" si="42"/>
        <v>453.26854097977866</v>
      </c>
      <c r="L178" s="156">
        <f t="shared" si="42"/>
        <v>466.43707342759996</v>
      </c>
      <c r="M178" s="156">
        <f t="shared" si="42"/>
        <v>461.13174770641814</v>
      </c>
      <c r="N178" s="156">
        <f t="shared" si="42"/>
        <v>462.89543018096197</v>
      </c>
      <c r="O178" s="156">
        <f t="shared" si="42"/>
        <v>440.38723936803638</v>
      </c>
      <c r="P178" s="156">
        <f t="shared" si="42"/>
        <v>465.13036869689353</v>
      </c>
      <c r="Q178" s="156">
        <f t="shared" si="42"/>
        <v>460.19410770245452</v>
      </c>
    </row>
    <row r="179" spans="1:17" ht="12" customHeight="1" x14ac:dyDescent="0.25">
      <c r="A179" s="158" t="s">
        <v>62</v>
      </c>
      <c r="B179" s="157">
        <f t="shared" si="36"/>
        <v>961.89251553803615</v>
      </c>
      <c r="C179" s="157">
        <f t="shared" si="36"/>
        <v>952.23430654714502</v>
      </c>
      <c r="D179" s="157">
        <f t="shared" si="36"/>
        <v>934.94908393368382</v>
      </c>
      <c r="E179" s="157">
        <f t="shared" si="36"/>
        <v>912.11126139947919</v>
      </c>
      <c r="F179" s="157">
        <f t="shared" si="36"/>
        <v>928.24140727095585</v>
      </c>
      <c r="G179" s="157">
        <f t="shared" si="36"/>
        <v>927.80496863888072</v>
      </c>
      <c r="H179" s="157">
        <f t="shared" si="36"/>
        <v>924.07309945570876</v>
      </c>
      <c r="I179" s="157">
        <f t="shared" si="36"/>
        <v>865.93452265970495</v>
      </c>
      <c r="J179" s="157">
        <f t="shared" si="36"/>
        <v>902.41540089111402</v>
      </c>
      <c r="K179" s="157">
        <f t="shared" si="36"/>
        <v>884.928940385337</v>
      </c>
      <c r="L179" s="157">
        <f t="shared" si="36"/>
        <v>881.14097073144239</v>
      </c>
      <c r="M179" s="157">
        <f t="shared" si="36"/>
        <v>912.22614667507094</v>
      </c>
      <c r="N179" s="157">
        <f t="shared" si="36"/>
        <v>888.78839425837589</v>
      </c>
      <c r="O179" s="157">
        <f t="shared" si="36"/>
        <v>918.82086327913794</v>
      </c>
      <c r="P179" s="157">
        <f t="shared" si="36"/>
        <v>912.69728525136281</v>
      </c>
      <c r="Q179" s="157">
        <f t="shared" si="36"/>
        <v>869.31517454057712</v>
      </c>
    </row>
    <row r="180" spans="1:17" ht="12" customHeight="1" x14ac:dyDescent="0.25">
      <c r="A180" s="23" t="s">
        <v>57</v>
      </c>
      <c r="B180" s="156">
        <f>IF(B108=0,0,B108/0.086*1000000/B$16)</f>
        <v>1456.2057027153317</v>
      </c>
      <c r="C180" s="156">
        <f t="shared" ref="C180:Q180" si="43">IF(C108=0,0,C108/0.086*1000000/C$16)</f>
        <v>1426.7191603478968</v>
      </c>
      <c r="D180" s="156">
        <f t="shared" si="43"/>
        <v>1411.0626369180741</v>
      </c>
      <c r="E180" s="156">
        <f t="shared" si="43"/>
        <v>1403.0576856372802</v>
      </c>
      <c r="F180" s="156">
        <f t="shared" si="43"/>
        <v>1359.1963866143662</v>
      </c>
      <c r="G180" s="156">
        <f t="shared" si="43"/>
        <v>1379.2562292551293</v>
      </c>
      <c r="H180" s="156">
        <f t="shared" si="43"/>
        <v>1360.0956930025113</v>
      </c>
      <c r="I180" s="156">
        <f t="shared" si="43"/>
        <v>1375.3511393422655</v>
      </c>
      <c r="J180" s="156">
        <f t="shared" si="43"/>
        <v>1355.1846091753243</v>
      </c>
      <c r="K180" s="156">
        <f t="shared" si="43"/>
        <v>1342.3978188788494</v>
      </c>
      <c r="L180" s="156">
        <f t="shared" si="43"/>
        <v>1304.5868561017635</v>
      </c>
      <c r="M180" s="156">
        <f t="shared" si="43"/>
        <v>1293.1185642049861</v>
      </c>
      <c r="N180" s="156">
        <f t="shared" si="43"/>
        <v>1283.4409292683324</v>
      </c>
      <c r="O180" s="156">
        <f t="shared" si="43"/>
        <v>1262.5530226792948</v>
      </c>
      <c r="P180" s="156">
        <f t="shared" si="43"/>
        <v>1257.737795755218</v>
      </c>
      <c r="Q180" s="156">
        <f t="shared" si="43"/>
        <v>1236.0892476656045</v>
      </c>
    </row>
    <row r="181" spans="1:17" ht="12" customHeight="1" x14ac:dyDescent="0.25">
      <c r="A181" s="29" t="s">
        <v>140</v>
      </c>
      <c r="B181" s="57">
        <f>IF(B109=0,0,B109/0.086*1000000/B$17)</f>
        <v>835.38675190519075</v>
      </c>
      <c r="C181" s="57">
        <f t="shared" ref="C181:Q181" si="44">IF(C109=0,0,C109/0.086*1000000/C$17)</f>
        <v>826.93925813266355</v>
      </c>
      <c r="D181" s="57">
        <f t="shared" si="44"/>
        <v>826.2703747416956</v>
      </c>
      <c r="E181" s="57">
        <f t="shared" si="44"/>
        <v>817.98448396851381</v>
      </c>
      <c r="F181" s="57">
        <f t="shared" si="44"/>
        <v>793.09246947296549</v>
      </c>
      <c r="G181" s="57">
        <f t="shared" si="44"/>
        <v>813.6936683424035</v>
      </c>
      <c r="H181" s="57">
        <f t="shared" si="44"/>
        <v>802.62758278844569</v>
      </c>
      <c r="I181" s="57">
        <f t="shared" si="44"/>
        <v>791.50274891196545</v>
      </c>
      <c r="J181" s="57">
        <f t="shared" si="44"/>
        <v>801.64335175855354</v>
      </c>
      <c r="K181" s="57">
        <f t="shared" si="44"/>
        <v>794.41778521090032</v>
      </c>
      <c r="L181" s="57">
        <f t="shared" si="44"/>
        <v>783.16854763919878</v>
      </c>
      <c r="M181" s="57">
        <f t="shared" si="44"/>
        <v>827.07329447702034</v>
      </c>
      <c r="N181" s="57">
        <f t="shared" si="44"/>
        <v>804.94658541875742</v>
      </c>
      <c r="O181" s="57">
        <f t="shared" si="44"/>
        <v>818.40811980324429</v>
      </c>
      <c r="P181" s="57">
        <f t="shared" si="44"/>
        <v>826.18373735472085</v>
      </c>
      <c r="Q181" s="57">
        <f t="shared" si="44"/>
        <v>787.68162442753408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14482.132701877012</v>
      </c>
      <c r="C183" s="168">
        <f t="shared" si="45"/>
        <v>15518.991917467776</v>
      </c>
      <c r="D183" s="168">
        <f t="shared" si="45"/>
        <v>14876.016911720089</v>
      </c>
      <c r="E183" s="168">
        <f t="shared" si="45"/>
        <v>14658.488600924331</v>
      </c>
      <c r="F183" s="168">
        <f t="shared" si="45"/>
        <v>14162.123073428769</v>
      </c>
      <c r="G183" s="168">
        <f t="shared" si="45"/>
        <v>13944.687544507502</v>
      </c>
      <c r="H183" s="168">
        <f t="shared" si="45"/>
        <v>14041.045714392847</v>
      </c>
      <c r="I183" s="168">
        <f t="shared" si="45"/>
        <v>11684.768874072121</v>
      </c>
      <c r="J183" s="168">
        <f t="shared" si="45"/>
        <v>13073.003085064078</v>
      </c>
      <c r="K183" s="168">
        <f t="shared" si="45"/>
        <v>12602.051210043956</v>
      </c>
      <c r="L183" s="168">
        <f t="shared" si="45"/>
        <v>13398.745799179913</v>
      </c>
      <c r="M183" s="168">
        <f t="shared" si="45"/>
        <v>12052.249343372296</v>
      </c>
      <c r="N183" s="168">
        <f t="shared" si="45"/>
        <v>12448.025195584427</v>
      </c>
      <c r="O183" s="168">
        <f t="shared" si="45"/>
        <v>13407.325897558077</v>
      </c>
      <c r="P183" s="168">
        <f t="shared" si="45"/>
        <v>11479.28805399977</v>
      </c>
      <c r="Q183" s="168">
        <f t="shared" si="45"/>
        <v>11848.431571545834</v>
      </c>
    </row>
    <row r="184" spans="1:17" ht="12" customHeight="1" x14ac:dyDescent="0.25">
      <c r="A184" s="158" t="s">
        <v>65</v>
      </c>
      <c r="B184" s="157">
        <f t="shared" ref="B184:Q184" si="46">B185</f>
        <v>11350.892949422861</v>
      </c>
      <c r="C184" s="157">
        <f t="shared" si="46"/>
        <v>12322.049312650157</v>
      </c>
      <c r="D184" s="157">
        <f t="shared" si="46"/>
        <v>11687.58736930253</v>
      </c>
      <c r="E184" s="157">
        <f t="shared" si="46"/>
        <v>11398.983246602444</v>
      </c>
      <c r="F184" s="157">
        <f t="shared" si="46"/>
        <v>10958.269306853612</v>
      </c>
      <c r="G184" s="157">
        <f t="shared" si="46"/>
        <v>10726.102161690966</v>
      </c>
      <c r="H184" s="157">
        <f t="shared" si="46"/>
        <v>10692.418011216292</v>
      </c>
      <c r="I184" s="157">
        <f t="shared" si="46"/>
        <v>8546.3239620979166</v>
      </c>
      <c r="J184" s="157">
        <f t="shared" si="46"/>
        <v>9818.7101221128651</v>
      </c>
      <c r="K184" s="157">
        <f t="shared" si="46"/>
        <v>9362.926453588263</v>
      </c>
      <c r="L184" s="157">
        <f t="shared" si="46"/>
        <v>10191.536150521539</v>
      </c>
      <c r="M184" s="157">
        <f t="shared" si="46"/>
        <v>8636.5738034003389</v>
      </c>
      <c r="N184" s="157">
        <f t="shared" si="46"/>
        <v>9105.7458332452497</v>
      </c>
      <c r="O184" s="157">
        <f t="shared" si="46"/>
        <v>10016.381240682875</v>
      </c>
      <c r="P184" s="157">
        <f t="shared" si="46"/>
        <v>8126.8636878241578</v>
      </c>
      <c r="Q184" s="157">
        <f t="shared" si="46"/>
        <v>8520.866575777567</v>
      </c>
    </row>
    <row r="185" spans="1:17" ht="12" customHeight="1" x14ac:dyDescent="0.25">
      <c r="A185" s="23" t="s">
        <v>60</v>
      </c>
      <c r="B185" s="156">
        <f t="shared" ref="B185:Q185" si="47">IF(B113=0,0,B113/0.086*1000000/B$7)</f>
        <v>11350.892949422861</v>
      </c>
      <c r="C185" s="156">
        <f t="shared" si="47"/>
        <v>12322.049312650157</v>
      </c>
      <c r="D185" s="156">
        <f t="shared" si="47"/>
        <v>11687.58736930253</v>
      </c>
      <c r="E185" s="156">
        <f t="shared" si="47"/>
        <v>11398.983246602444</v>
      </c>
      <c r="F185" s="156">
        <f t="shared" si="47"/>
        <v>10958.269306853612</v>
      </c>
      <c r="G185" s="156">
        <f t="shared" si="47"/>
        <v>10726.102161690966</v>
      </c>
      <c r="H185" s="156">
        <f t="shared" si="47"/>
        <v>10692.418011216292</v>
      </c>
      <c r="I185" s="156">
        <f t="shared" si="47"/>
        <v>8546.3239620979166</v>
      </c>
      <c r="J185" s="156">
        <f t="shared" si="47"/>
        <v>9818.7101221128651</v>
      </c>
      <c r="K185" s="156">
        <f t="shared" si="47"/>
        <v>9362.926453588263</v>
      </c>
      <c r="L185" s="156">
        <f t="shared" si="47"/>
        <v>10191.536150521539</v>
      </c>
      <c r="M185" s="156">
        <f t="shared" si="47"/>
        <v>8636.5738034003389</v>
      </c>
      <c r="N185" s="156">
        <f t="shared" si="47"/>
        <v>9105.7458332452497</v>
      </c>
      <c r="O185" s="156">
        <f t="shared" si="47"/>
        <v>10016.381240682875</v>
      </c>
      <c r="P185" s="156">
        <f t="shared" si="47"/>
        <v>8126.8636878241578</v>
      </c>
      <c r="Q185" s="156">
        <f t="shared" si="47"/>
        <v>8520.866575777567</v>
      </c>
    </row>
    <row r="186" spans="1:17" ht="12" customHeight="1" x14ac:dyDescent="0.25">
      <c r="A186" s="158" t="s">
        <v>112</v>
      </c>
      <c r="B186" s="157">
        <f t="shared" ref="B186:Q186" si="48">B187</f>
        <v>845.89947020583554</v>
      </c>
      <c r="C186" s="157">
        <f t="shared" si="48"/>
        <v>852.20056309304505</v>
      </c>
      <c r="D186" s="157">
        <f t="shared" si="48"/>
        <v>855.74659967618106</v>
      </c>
      <c r="E186" s="157">
        <f t="shared" si="48"/>
        <v>861.49415533563388</v>
      </c>
      <c r="F186" s="157">
        <f t="shared" si="48"/>
        <v>870.99203620253081</v>
      </c>
      <c r="G186" s="157">
        <f t="shared" si="48"/>
        <v>885.82786163697642</v>
      </c>
      <c r="H186" s="157">
        <f t="shared" si="48"/>
        <v>901.24184629513479</v>
      </c>
      <c r="I186" s="157">
        <f t="shared" si="48"/>
        <v>902.69572782561443</v>
      </c>
      <c r="J186" s="157">
        <f t="shared" si="48"/>
        <v>924.55164182179601</v>
      </c>
      <c r="K186" s="157">
        <f t="shared" si="48"/>
        <v>935.93363929212671</v>
      </c>
      <c r="L186" s="157">
        <f t="shared" si="48"/>
        <v>941.57563573220114</v>
      </c>
      <c r="M186" s="157">
        <f t="shared" si="48"/>
        <v>895.27294167066543</v>
      </c>
      <c r="N186" s="157">
        <f t="shared" si="48"/>
        <v>903.17554954402601</v>
      </c>
      <c r="O186" s="157">
        <f t="shared" si="48"/>
        <v>917.93848567250257</v>
      </c>
      <c r="P186" s="157">
        <f t="shared" si="48"/>
        <v>907.00361663766864</v>
      </c>
      <c r="Q186" s="157">
        <f t="shared" si="48"/>
        <v>933.80351694331523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845.89947020583554</v>
      </c>
      <c r="C187" s="156">
        <f t="shared" si="49"/>
        <v>852.20056309304505</v>
      </c>
      <c r="D187" s="156">
        <f t="shared" si="49"/>
        <v>855.74659967618106</v>
      </c>
      <c r="E187" s="156">
        <f t="shared" si="49"/>
        <v>861.49415533563388</v>
      </c>
      <c r="F187" s="156">
        <f t="shared" si="49"/>
        <v>870.99203620253081</v>
      </c>
      <c r="G187" s="156">
        <f t="shared" si="49"/>
        <v>885.82786163697642</v>
      </c>
      <c r="H187" s="156">
        <f t="shared" si="49"/>
        <v>901.24184629513479</v>
      </c>
      <c r="I187" s="156">
        <f t="shared" si="49"/>
        <v>902.69572782561443</v>
      </c>
      <c r="J187" s="156">
        <f t="shared" si="49"/>
        <v>924.55164182179601</v>
      </c>
      <c r="K187" s="156">
        <f t="shared" si="49"/>
        <v>935.93363929212671</v>
      </c>
      <c r="L187" s="156">
        <f t="shared" si="49"/>
        <v>941.57563573220114</v>
      </c>
      <c r="M187" s="156">
        <f t="shared" si="49"/>
        <v>895.27294167066543</v>
      </c>
      <c r="N187" s="156">
        <f t="shared" si="49"/>
        <v>903.17554954402601</v>
      </c>
      <c r="O187" s="156">
        <f t="shared" si="49"/>
        <v>917.93848567250257</v>
      </c>
      <c r="P187" s="156">
        <f t="shared" si="49"/>
        <v>907.00361663766864</v>
      </c>
      <c r="Q187" s="156">
        <f t="shared" si="49"/>
        <v>933.80351694331523</v>
      </c>
    </row>
    <row r="188" spans="1:17" ht="12" customHeight="1" x14ac:dyDescent="0.25">
      <c r="A188" s="158" t="s">
        <v>63</v>
      </c>
      <c r="B188" s="157">
        <f t="shared" si="49"/>
        <v>1620.9450835148082</v>
      </c>
      <c r="C188" s="157">
        <f t="shared" si="49"/>
        <v>1681.4602479634814</v>
      </c>
      <c r="D188" s="157">
        <f t="shared" si="49"/>
        <v>1663.6435986415188</v>
      </c>
      <c r="E188" s="157">
        <f t="shared" si="49"/>
        <v>1729.7255333831893</v>
      </c>
      <c r="F188" s="157">
        <f t="shared" si="49"/>
        <v>1684.2260848613471</v>
      </c>
      <c r="G188" s="157">
        <f t="shared" si="49"/>
        <v>1664.2892746328246</v>
      </c>
      <c r="H188" s="157">
        <f t="shared" si="49"/>
        <v>1786.1142550861246</v>
      </c>
      <c r="I188" s="157">
        <f t="shared" si="49"/>
        <v>1574.3579606696762</v>
      </c>
      <c r="J188" s="157">
        <f t="shared" si="49"/>
        <v>1662.6851288458056</v>
      </c>
      <c r="K188" s="157">
        <f t="shared" si="49"/>
        <v>1639.7902320184037</v>
      </c>
      <c r="L188" s="157">
        <f t="shared" si="49"/>
        <v>1612.1096080084253</v>
      </c>
      <c r="M188" s="157">
        <f t="shared" si="49"/>
        <v>1834.8443317738406</v>
      </c>
      <c r="N188" s="157">
        <f t="shared" si="49"/>
        <v>1767.1768320580027</v>
      </c>
      <c r="O188" s="157">
        <f t="shared" si="49"/>
        <v>1797.0096233363442</v>
      </c>
      <c r="P188" s="157">
        <f t="shared" si="49"/>
        <v>1760.8867669228625</v>
      </c>
      <c r="Q188" s="157">
        <f t="shared" si="49"/>
        <v>1734.9419383492962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1531.1790321570452</v>
      </c>
      <c r="C189" s="132">
        <f t="shared" si="50"/>
        <v>1536.858544183176</v>
      </c>
      <c r="D189" s="132">
        <f t="shared" si="50"/>
        <v>1524.0560155732533</v>
      </c>
      <c r="E189" s="132">
        <f t="shared" si="50"/>
        <v>1528.9745779723091</v>
      </c>
      <c r="F189" s="132">
        <f t="shared" si="50"/>
        <v>1537.4601687922591</v>
      </c>
      <c r="G189" s="132">
        <f t="shared" si="50"/>
        <v>1524.8850162797371</v>
      </c>
      <c r="H189" s="132">
        <f t="shared" si="50"/>
        <v>1515.6651938004695</v>
      </c>
      <c r="I189" s="132">
        <f t="shared" si="50"/>
        <v>1470.474070423626</v>
      </c>
      <c r="J189" s="132">
        <f t="shared" si="50"/>
        <v>1486.5802688689489</v>
      </c>
      <c r="K189" s="132">
        <f t="shared" si="50"/>
        <v>1485.1734112889924</v>
      </c>
      <c r="L189" s="132">
        <f t="shared" si="50"/>
        <v>1527.4109992609403</v>
      </c>
      <c r="M189" s="132">
        <f t="shared" si="50"/>
        <v>1534.7455130823691</v>
      </c>
      <c r="N189" s="132">
        <f t="shared" si="50"/>
        <v>1561.5579799069649</v>
      </c>
      <c r="O189" s="132">
        <f t="shared" si="50"/>
        <v>1602.0237091359604</v>
      </c>
      <c r="P189" s="132">
        <f t="shared" si="50"/>
        <v>1592.642587069311</v>
      </c>
      <c r="Q189" s="132">
        <f t="shared" si="50"/>
        <v>1588.2792689351909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1531.1784468793946</v>
      </c>
      <c r="C190" s="132">
        <f t="shared" si="51"/>
        <v>1544.6110892767274</v>
      </c>
      <c r="D190" s="132">
        <f t="shared" si="51"/>
        <v>1537.3711113234556</v>
      </c>
      <c r="E190" s="132">
        <f t="shared" si="51"/>
        <v>1549.4522666701678</v>
      </c>
      <c r="F190" s="132">
        <f t="shared" si="51"/>
        <v>1558.9525553082819</v>
      </c>
      <c r="G190" s="132">
        <f t="shared" si="51"/>
        <v>1549.2787378213709</v>
      </c>
      <c r="H190" s="132">
        <f t="shared" si="51"/>
        <v>1539.7824304420553</v>
      </c>
      <c r="I190" s="132">
        <f t="shared" si="51"/>
        <v>1491.3689240345898</v>
      </c>
      <c r="J190" s="132">
        <f t="shared" si="51"/>
        <v>1507.4039203074212</v>
      </c>
      <c r="K190" s="132">
        <f t="shared" si="51"/>
        <v>1508.3406418184118</v>
      </c>
      <c r="L190" s="132">
        <f t="shared" si="51"/>
        <v>1550.43925681722</v>
      </c>
      <c r="M190" s="132">
        <f t="shared" si="51"/>
        <v>1548.713686991862</v>
      </c>
      <c r="N190" s="132">
        <f t="shared" si="51"/>
        <v>1565.8951280576541</v>
      </c>
      <c r="O190" s="132">
        <f t="shared" si="51"/>
        <v>1603.8059010981331</v>
      </c>
      <c r="P190" s="132">
        <f t="shared" si="51"/>
        <v>1585.7936542338207</v>
      </c>
      <c r="Q190" s="132">
        <f t="shared" si="51"/>
        <v>1576.1013732024487</v>
      </c>
    </row>
    <row r="191" spans="1:17" ht="12" customHeight="1" x14ac:dyDescent="0.25">
      <c r="A191" s="166" t="s">
        <v>57</v>
      </c>
      <c r="B191" s="165">
        <f t="shared" si="51"/>
        <v>1071.8253225099345</v>
      </c>
      <c r="C191" s="165">
        <f t="shared" si="51"/>
        <v>1081.3279181325729</v>
      </c>
      <c r="D191" s="165">
        <f t="shared" si="51"/>
        <v>1076.317148640052</v>
      </c>
      <c r="E191" s="165">
        <f t="shared" si="51"/>
        <v>1085.2498353901178</v>
      </c>
      <c r="F191" s="165">
        <f t="shared" si="51"/>
        <v>1091.3583982507921</v>
      </c>
      <c r="G191" s="165">
        <f t="shared" si="51"/>
        <v>1084.8667320643667</v>
      </c>
      <c r="H191" s="165">
        <f t="shared" si="51"/>
        <v>1077.0909901539953</v>
      </c>
      <c r="I191" s="165">
        <f t="shared" si="51"/>
        <v>1042.1991775363833</v>
      </c>
      <c r="J191" s="165">
        <f t="shared" si="51"/>
        <v>1053.8908122373223</v>
      </c>
      <c r="K191" s="165">
        <f t="shared" si="51"/>
        <v>1055.0721008386329</v>
      </c>
      <c r="L191" s="165">
        <f t="shared" si="51"/>
        <v>1084.0021833896199</v>
      </c>
      <c r="M191" s="165">
        <f t="shared" si="51"/>
        <v>1087.5819392854444</v>
      </c>
      <c r="N191" s="165">
        <f t="shared" si="51"/>
        <v>1102.9996978766928</v>
      </c>
      <c r="O191" s="165">
        <f t="shared" si="51"/>
        <v>1163.418661730097</v>
      </c>
      <c r="P191" s="165">
        <f t="shared" si="51"/>
        <v>1120.6632855369271</v>
      </c>
      <c r="Q191" s="165">
        <f t="shared" si="51"/>
        <v>1115.9072654999943</v>
      </c>
    </row>
    <row r="192" spans="1:17" ht="12" customHeight="1" x14ac:dyDescent="0.25">
      <c r="A192" s="147" t="s">
        <v>59</v>
      </c>
      <c r="B192" s="164">
        <f t="shared" si="51"/>
        <v>459.35312436946015</v>
      </c>
      <c r="C192" s="164">
        <f t="shared" si="51"/>
        <v>463.28317114415478</v>
      </c>
      <c r="D192" s="164">
        <f t="shared" si="51"/>
        <v>461.0539626834036</v>
      </c>
      <c r="E192" s="164">
        <f t="shared" si="51"/>
        <v>464.20243128004978</v>
      </c>
      <c r="F192" s="164">
        <f t="shared" si="51"/>
        <v>467.59415705748995</v>
      </c>
      <c r="G192" s="164">
        <f t="shared" si="51"/>
        <v>464.41200575700407</v>
      </c>
      <c r="H192" s="164">
        <f t="shared" si="51"/>
        <v>462.69144028806005</v>
      </c>
      <c r="I192" s="164">
        <f t="shared" si="51"/>
        <v>449.16974649820611</v>
      </c>
      <c r="J192" s="164">
        <f t="shared" si="51"/>
        <v>453.51310807009884</v>
      </c>
      <c r="K192" s="164">
        <f t="shared" si="51"/>
        <v>453.26854097977883</v>
      </c>
      <c r="L192" s="164">
        <f t="shared" si="51"/>
        <v>466.43707342760007</v>
      </c>
      <c r="M192" s="164">
        <f t="shared" si="51"/>
        <v>461.1317477064178</v>
      </c>
      <c r="N192" s="164">
        <f t="shared" si="51"/>
        <v>462.89543018096157</v>
      </c>
      <c r="O192" s="164">
        <f t="shared" si="51"/>
        <v>440.38723936803603</v>
      </c>
      <c r="P192" s="164">
        <f t="shared" si="51"/>
        <v>465.1303686968937</v>
      </c>
      <c r="Q192" s="164">
        <f t="shared" si="51"/>
        <v>460.19410770245452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1646.4100444198039</v>
      </c>
      <c r="C193" s="162">
        <f t="shared" si="52"/>
        <v>1712.1776846871915</v>
      </c>
      <c r="D193" s="162">
        <f t="shared" si="52"/>
        <v>1685.6322733104437</v>
      </c>
      <c r="E193" s="162">
        <f t="shared" si="52"/>
        <v>1757.3222554224576</v>
      </c>
      <c r="F193" s="162">
        <f t="shared" si="52"/>
        <v>1699.7011589659289</v>
      </c>
      <c r="G193" s="162">
        <f t="shared" si="52"/>
        <v>1677.0903258133831</v>
      </c>
      <c r="H193" s="162">
        <f t="shared" si="52"/>
        <v>1811.5512600044376</v>
      </c>
      <c r="I193" s="162">
        <f t="shared" si="52"/>
        <v>1580.0001434501251</v>
      </c>
      <c r="J193" s="162">
        <f t="shared" si="52"/>
        <v>1676.1846213593401</v>
      </c>
      <c r="K193" s="162">
        <f t="shared" si="52"/>
        <v>1651.6776599127616</v>
      </c>
      <c r="L193" s="162">
        <f t="shared" si="52"/>
        <v>1614.7768988547496</v>
      </c>
      <c r="M193" s="162">
        <f t="shared" si="52"/>
        <v>1868.5757238479919</v>
      </c>
      <c r="N193" s="162">
        <f t="shared" si="52"/>
        <v>1789.2078541333906</v>
      </c>
      <c r="O193" s="162">
        <f t="shared" si="52"/>
        <v>1817.3773790797322</v>
      </c>
      <c r="P193" s="162">
        <f t="shared" si="52"/>
        <v>1781.0260951380108</v>
      </c>
      <c r="Q193" s="162">
        <f t="shared" si="52"/>
        <v>1754.9434675844552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1611.8401554633201</v>
      </c>
      <c r="C194" s="160">
        <f t="shared" si="53"/>
        <v>1674.565152608837</v>
      </c>
      <c r="D194" s="160">
        <f t="shared" si="53"/>
        <v>1658.0387532223692</v>
      </c>
      <c r="E194" s="160">
        <f t="shared" si="53"/>
        <v>1711.7591226760842</v>
      </c>
      <c r="F194" s="160">
        <f t="shared" si="53"/>
        <v>1672.5422598339976</v>
      </c>
      <c r="G194" s="160">
        <f t="shared" si="53"/>
        <v>1653.7991004647063</v>
      </c>
      <c r="H194" s="160">
        <f t="shared" si="53"/>
        <v>1749.2893273849322</v>
      </c>
      <c r="I194" s="160">
        <f t="shared" si="53"/>
        <v>1572.0810564008043</v>
      </c>
      <c r="J194" s="160">
        <f t="shared" si="53"/>
        <v>1645.9537308670554</v>
      </c>
      <c r="K194" s="160">
        <f t="shared" si="53"/>
        <v>1628.913367231482</v>
      </c>
      <c r="L194" s="160">
        <f t="shared" si="53"/>
        <v>1615.537723353872</v>
      </c>
      <c r="M194" s="160">
        <f t="shared" si="53"/>
        <v>1791.4543969785036</v>
      </c>
      <c r="N194" s="160">
        <f t="shared" si="53"/>
        <v>1735.4177544308886</v>
      </c>
      <c r="O194" s="160">
        <f t="shared" si="53"/>
        <v>1769.6425501342671</v>
      </c>
      <c r="P194" s="160">
        <f t="shared" si="53"/>
        <v>1731.3330642191559</v>
      </c>
      <c r="Q194" s="160">
        <f t="shared" si="53"/>
        <v>1706.113939332972</v>
      </c>
    </row>
    <row r="195" spans="1:17" ht="12" customHeight="1" x14ac:dyDescent="0.25">
      <c r="A195" s="148" t="s">
        <v>60</v>
      </c>
      <c r="B195" s="156">
        <f t="shared" si="53"/>
        <v>1152.48703109386</v>
      </c>
      <c r="C195" s="156">
        <f t="shared" si="53"/>
        <v>1211.2819814646825</v>
      </c>
      <c r="D195" s="156">
        <f t="shared" si="53"/>
        <v>1196.9847905389656</v>
      </c>
      <c r="E195" s="156">
        <f t="shared" si="53"/>
        <v>1247.5566913960342</v>
      </c>
      <c r="F195" s="156">
        <f t="shared" si="53"/>
        <v>1204.948102776508</v>
      </c>
      <c r="G195" s="156">
        <f t="shared" si="53"/>
        <v>1189.3870947077021</v>
      </c>
      <c r="H195" s="156">
        <f t="shared" si="53"/>
        <v>1286.597887096872</v>
      </c>
      <c r="I195" s="156">
        <f t="shared" si="53"/>
        <v>1122.9113099025981</v>
      </c>
      <c r="J195" s="156">
        <f t="shared" si="53"/>
        <v>1192.4406227969569</v>
      </c>
      <c r="K195" s="156">
        <f t="shared" si="53"/>
        <v>1175.6448262517031</v>
      </c>
      <c r="L195" s="156">
        <f t="shared" si="53"/>
        <v>1149.1006499262719</v>
      </c>
      <c r="M195" s="156">
        <f t="shared" si="53"/>
        <v>1330.3226492720853</v>
      </c>
      <c r="N195" s="156">
        <f t="shared" si="53"/>
        <v>1272.5223242499264</v>
      </c>
      <c r="O195" s="156">
        <f t="shared" si="53"/>
        <v>1329.2553107662309</v>
      </c>
      <c r="P195" s="156">
        <f t="shared" si="53"/>
        <v>1266.2026955222625</v>
      </c>
      <c r="Q195" s="156">
        <f t="shared" si="53"/>
        <v>1245.9198316305171</v>
      </c>
    </row>
    <row r="196" spans="1:17" ht="12" customHeight="1" x14ac:dyDescent="0.25">
      <c r="A196" s="148" t="s">
        <v>59</v>
      </c>
      <c r="B196" s="156">
        <f t="shared" si="53"/>
        <v>459.35312436946015</v>
      </c>
      <c r="C196" s="156">
        <f t="shared" si="53"/>
        <v>463.28317114415478</v>
      </c>
      <c r="D196" s="156">
        <f t="shared" si="53"/>
        <v>461.05396268340365</v>
      </c>
      <c r="E196" s="156">
        <f t="shared" si="53"/>
        <v>464.20243128004989</v>
      </c>
      <c r="F196" s="156">
        <f t="shared" si="53"/>
        <v>467.59415705748995</v>
      </c>
      <c r="G196" s="156">
        <f t="shared" si="53"/>
        <v>464.41200575700424</v>
      </c>
      <c r="H196" s="156">
        <f t="shared" si="53"/>
        <v>462.69144028806022</v>
      </c>
      <c r="I196" s="156">
        <f t="shared" si="53"/>
        <v>449.16974649820622</v>
      </c>
      <c r="J196" s="156">
        <f t="shared" si="53"/>
        <v>453.51310807009838</v>
      </c>
      <c r="K196" s="156">
        <f t="shared" si="53"/>
        <v>453.26854097977866</v>
      </c>
      <c r="L196" s="156">
        <f t="shared" si="53"/>
        <v>466.43707342759996</v>
      </c>
      <c r="M196" s="156">
        <f t="shared" si="53"/>
        <v>461.13174770641831</v>
      </c>
      <c r="N196" s="156">
        <f t="shared" si="53"/>
        <v>462.89543018096197</v>
      </c>
      <c r="O196" s="156">
        <f t="shared" si="53"/>
        <v>440.38723936803638</v>
      </c>
      <c r="P196" s="156">
        <f t="shared" si="53"/>
        <v>465.13036869689353</v>
      </c>
      <c r="Q196" s="156">
        <f t="shared" si="53"/>
        <v>460.19410770245452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664.39519873350707</v>
      </c>
      <c r="C197" s="157">
        <f t="shared" si="54"/>
        <v>663.28179376109301</v>
      </c>
      <c r="D197" s="157">
        <f t="shared" si="54"/>
        <v>669.03934409986152</v>
      </c>
      <c r="E197" s="157">
        <f t="shared" si="54"/>
        <v>668.28566560306263</v>
      </c>
      <c r="F197" s="157">
        <f t="shared" si="54"/>
        <v>648.6356455112782</v>
      </c>
      <c r="G197" s="157">
        <f t="shared" si="54"/>
        <v>668.46824654673469</v>
      </c>
      <c r="H197" s="157">
        <f t="shared" si="54"/>
        <v>661.27160179529585</v>
      </c>
      <c r="I197" s="157">
        <f t="shared" si="54"/>
        <v>661.39122347891259</v>
      </c>
      <c r="J197" s="157">
        <f t="shared" si="54"/>
        <v>667.05619228361138</v>
      </c>
      <c r="K197" s="157">
        <f t="shared" si="54"/>
        <v>663.40088514516151</v>
      </c>
      <c r="L197" s="157">
        <f t="shared" si="54"/>
        <v>653.52440491774962</v>
      </c>
      <c r="M197" s="157">
        <f t="shared" si="54"/>
        <v>685.558266527451</v>
      </c>
      <c r="N197" s="157">
        <f t="shared" si="54"/>
        <v>671.92698073714746</v>
      </c>
      <c r="O197" s="157">
        <f t="shared" si="54"/>
        <v>675.99654786635654</v>
      </c>
      <c r="P197" s="157">
        <f t="shared" si="54"/>
        <v>684.53398261508107</v>
      </c>
      <c r="Q197" s="157">
        <f t="shared" si="54"/>
        <v>658.81954047565534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619.56318043468741</v>
      </c>
      <c r="C198" s="156">
        <f t="shared" si="55"/>
        <v>619.64571936196148</v>
      </c>
      <c r="D198" s="156">
        <f t="shared" si="55"/>
        <v>620.94728041993619</v>
      </c>
      <c r="E198" s="156">
        <f t="shared" si="55"/>
        <v>622.64953683979434</v>
      </c>
      <c r="F198" s="156">
        <f t="shared" si="55"/>
        <v>615.93147120126355</v>
      </c>
      <c r="G198" s="156">
        <f t="shared" si="55"/>
        <v>627.38078883826165</v>
      </c>
      <c r="H198" s="156">
        <f t="shared" si="55"/>
        <v>623.6971017306829</v>
      </c>
      <c r="I198" s="156">
        <f t="shared" si="55"/>
        <v>635.84064524224868</v>
      </c>
      <c r="J198" s="156">
        <f t="shared" si="55"/>
        <v>631.07503965970784</v>
      </c>
      <c r="K198" s="156">
        <f t="shared" si="55"/>
        <v>625.90034576728453</v>
      </c>
      <c r="L198" s="156">
        <f t="shared" si="55"/>
        <v>611.56273615394048</v>
      </c>
      <c r="M198" s="156">
        <f t="shared" si="55"/>
        <v>609.07243180686817</v>
      </c>
      <c r="N198" s="156">
        <f t="shared" si="55"/>
        <v>609.05159491843403</v>
      </c>
      <c r="O198" s="156">
        <f t="shared" si="55"/>
        <v>601.78432435984655</v>
      </c>
      <c r="P198" s="156">
        <f t="shared" si="55"/>
        <v>600.77092537030956</v>
      </c>
      <c r="Q198" s="156">
        <f t="shared" si="55"/>
        <v>590.43367625860367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675.86871159380564</v>
      </c>
      <c r="C199" s="57">
        <f t="shared" si="56"/>
        <v>674.8045726457334</v>
      </c>
      <c r="D199" s="57">
        <f t="shared" si="56"/>
        <v>680.01694255374241</v>
      </c>
      <c r="E199" s="57">
        <f t="shared" si="56"/>
        <v>677.03525929157956</v>
      </c>
      <c r="F199" s="57">
        <f t="shared" si="56"/>
        <v>658.89178508830037</v>
      </c>
      <c r="G199" s="57">
        <f t="shared" si="56"/>
        <v>678.85373803609332</v>
      </c>
      <c r="H199" s="57">
        <f t="shared" si="56"/>
        <v>671.73723968057482</v>
      </c>
      <c r="I199" s="57">
        <f t="shared" si="56"/>
        <v>665.12446420203628</v>
      </c>
      <c r="J199" s="57">
        <f t="shared" si="56"/>
        <v>675.06445436000718</v>
      </c>
      <c r="K199" s="57">
        <f t="shared" si="56"/>
        <v>670.82044371695702</v>
      </c>
      <c r="L199" s="57">
        <f t="shared" si="56"/>
        <v>663.23305130638801</v>
      </c>
      <c r="M199" s="57">
        <f t="shared" si="56"/>
        <v>702.65754884302714</v>
      </c>
      <c r="N199" s="57">
        <f t="shared" si="56"/>
        <v>685.28451834525333</v>
      </c>
      <c r="O199" s="57">
        <f t="shared" si="56"/>
        <v>697.67579072433932</v>
      </c>
      <c r="P199" s="57">
        <f t="shared" si="56"/>
        <v>705.5362679824791</v>
      </c>
      <c r="Q199" s="57">
        <f t="shared" si="56"/>
        <v>674.04030247232834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182.30000632467176</v>
      </c>
      <c r="C201" s="168">
        <f t="shared" si="57"/>
        <v>157.28714233711705</v>
      </c>
      <c r="D201" s="168">
        <f t="shared" si="57"/>
        <v>126.57929118308505</v>
      </c>
      <c r="E201" s="168">
        <f t="shared" si="57"/>
        <v>104.5320169698862</v>
      </c>
      <c r="F201" s="168">
        <f t="shared" si="57"/>
        <v>115.09138129293642</v>
      </c>
      <c r="G201" s="168">
        <f t="shared" si="57"/>
        <v>96.857036294075414</v>
      </c>
      <c r="H201" s="168">
        <f t="shared" si="57"/>
        <v>93.39133330859022</v>
      </c>
      <c r="I201" s="168">
        <f t="shared" si="57"/>
        <v>59.092578946617166</v>
      </c>
      <c r="J201" s="168">
        <f t="shared" si="57"/>
        <v>73.980202878439911</v>
      </c>
      <c r="K201" s="168">
        <f t="shared" si="57"/>
        <v>68.143958529369399</v>
      </c>
      <c r="L201" s="168">
        <f t="shared" si="57"/>
        <v>73.221430977452655</v>
      </c>
      <c r="M201" s="168">
        <f t="shared" si="57"/>
        <v>66.379268528440321</v>
      </c>
      <c r="N201" s="168">
        <f t="shared" si="57"/>
        <v>59.652489554501244</v>
      </c>
      <c r="O201" s="168">
        <f t="shared" si="57"/>
        <v>72.460627321219192</v>
      </c>
      <c r="P201" s="168">
        <f t="shared" si="57"/>
        <v>62.025251140102178</v>
      </c>
      <c r="Q201" s="168">
        <f t="shared" si="57"/>
        <v>53.045019862189655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156">
        <f>IF(B149=0,0,B149*1000000/B$7)</f>
        <v>0</v>
      </c>
      <c r="C203" s="156">
        <f t="shared" ref="C203:Q203" si="59">IF(C149=0,0,C149*1000000/C$7)</f>
        <v>0</v>
      </c>
      <c r="D203" s="156">
        <f t="shared" si="59"/>
        <v>0</v>
      </c>
      <c r="E203" s="156">
        <f t="shared" si="59"/>
        <v>0</v>
      </c>
      <c r="F203" s="156">
        <f t="shared" si="59"/>
        <v>0</v>
      </c>
      <c r="G203" s="156">
        <f t="shared" si="59"/>
        <v>0</v>
      </c>
      <c r="H203" s="156">
        <f t="shared" si="59"/>
        <v>0</v>
      </c>
      <c r="I203" s="156">
        <f t="shared" si="59"/>
        <v>0</v>
      </c>
      <c r="J203" s="156">
        <f t="shared" si="59"/>
        <v>0</v>
      </c>
      <c r="K203" s="156">
        <f t="shared" si="59"/>
        <v>0</v>
      </c>
      <c r="L203" s="156">
        <f t="shared" si="59"/>
        <v>0</v>
      </c>
      <c r="M203" s="156">
        <f t="shared" si="59"/>
        <v>0</v>
      </c>
      <c r="N203" s="156">
        <f t="shared" si="59"/>
        <v>0</v>
      </c>
      <c r="O203" s="156">
        <f t="shared" si="59"/>
        <v>0</v>
      </c>
      <c r="P203" s="156">
        <f t="shared" si="59"/>
        <v>0</v>
      </c>
      <c r="Q203" s="156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>IF(B151=0,0,B151*1000000/B$5)</f>
        <v>0</v>
      </c>
      <c r="C205" s="156">
        <f t="shared" ref="C205:Q206" si="61">IF(C151=0,0,C151*1000000/C$5)</f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>IF(B152=0,0,B152*1000000/B$5)</f>
        <v>114.88165925768024</v>
      </c>
      <c r="C206" s="157">
        <f t="shared" si="61"/>
        <v>89.571263553750086</v>
      </c>
      <c r="D206" s="157">
        <f t="shared" si="61"/>
        <v>66.999473149535234</v>
      </c>
      <c r="E206" s="157">
        <f t="shared" si="61"/>
        <v>53.247232240421432</v>
      </c>
      <c r="F206" s="157">
        <f t="shared" si="61"/>
        <v>41.367411243348428</v>
      </c>
      <c r="G206" s="157">
        <f t="shared" si="61"/>
        <v>33.62997718007432</v>
      </c>
      <c r="H206" s="157">
        <f t="shared" si="61"/>
        <v>26.071822811258507</v>
      </c>
      <c r="I206" s="157">
        <f t="shared" si="61"/>
        <v>19.256012522407584</v>
      </c>
      <c r="J206" s="157">
        <f t="shared" si="61"/>
        <v>17.927239122926231</v>
      </c>
      <c r="K206" s="157">
        <f t="shared" si="61"/>
        <v>17.767383590040691</v>
      </c>
      <c r="L206" s="157">
        <f t="shared" si="61"/>
        <v>17.528432902233476</v>
      </c>
      <c r="M206" s="157">
        <f t="shared" si="61"/>
        <v>12.698408209209632</v>
      </c>
      <c r="N206" s="157">
        <f t="shared" si="61"/>
        <v>8.5585085904093159</v>
      </c>
      <c r="O206" s="157">
        <f t="shared" si="61"/>
        <v>7.6085633248176237</v>
      </c>
      <c r="P206" s="157">
        <f t="shared" si="61"/>
        <v>4.739177697066304</v>
      </c>
      <c r="Q206" s="157">
        <f t="shared" si="61"/>
        <v>1.9174028848148612</v>
      </c>
    </row>
    <row r="207" spans="1:17" ht="12" customHeight="1" x14ac:dyDescent="0.25">
      <c r="A207" s="167" t="s">
        <v>144</v>
      </c>
      <c r="B207" s="132">
        <f>IF(B153=0,0,B153*1000000/B$11)</f>
        <v>569.94029304406024</v>
      </c>
      <c r="C207" s="132">
        <f t="shared" ref="C207:Q207" si="62">IF(C153=0,0,C153*1000000/C$11)</f>
        <v>570.79596183984063</v>
      </c>
      <c r="D207" s="132">
        <f t="shared" si="62"/>
        <v>563.9895325406726</v>
      </c>
      <c r="E207" s="132">
        <f t="shared" si="62"/>
        <v>563.85904355705657</v>
      </c>
      <c r="F207" s="132">
        <f t="shared" si="62"/>
        <v>564.11586155267753</v>
      </c>
      <c r="G207" s="132">
        <f t="shared" si="62"/>
        <v>556.48959523117389</v>
      </c>
      <c r="H207" s="132">
        <f t="shared" si="62"/>
        <v>550.20290168671931</v>
      </c>
      <c r="I207" s="132">
        <f t="shared" si="62"/>
        <v>530.20240555640487</v>
      </c>
      <c r="J207" s="132">
        <f t="shared" si="62"/>
        <v>531.15772014204833</v>
      </c>
      <c r="K207" s="132">
        <f t="shared" si="62"/>
        <v>527.39136896803029</v>
      </c>
      <c r="L207" s="132">
        <f t="shared" si="62"/>
        <v>538.85183814057314</v>
      </c>
      <c r="M207" s="132">
        <f t="shared" si="62"/>
        <v>539.7481212446462</v>
      </c>
      <c r="N207" s="132">
        <f t="shared" si="62"/>
        <v>546.71731826522284</v>
      </c>
      <c r="O207" s="132">
        <f t="shared" si="62"/>
        <v>560.30895082022278</v>
      </c>
      <c r="P207" s="132">
        <f t="shared" si="62"/>
        <v>554.20766891305436</v>
      </c>
      <c r="Q207" s="132">
        <f t="shared" si="62"/>
        <v>550.26508615126988</v>
      </c>
    </row>
    <row r="208" spans="1:17" ht="12" customHeight="1" x14ac:dyDescent="0.25">
      <c r="A208" s="167" t="s">
        <v>143</v>
      </c>
      <c r="B208" s="132">
        <f>IF(B154=0,0,B154*1000000/B$12)</f>
        <v>398.9582051308434</v>
      </c>
      <c r="C208" s="132">
        <f t="shared" ref="C208:Q210" si="63">IF(C154=0,0,C154*1000000/C$12)</f>
        <v>399.55717328789029</v>
      </c>
      <c r="D208" s="132">
        <f t="shared" si="63"/>
        <v>394.79267277847271</v>
      </c>
      <c r="E208" s="132">
        <f t="shared" si="63"/>
        <v>394.70133048993927</v>
      </c>
      <c r="F208" s="132">
        <f t="shared" si="63"/>
        <v>394.88110308687408</v>
      </c>
      <c r="G208" s="132">
        <f t="shared" si="63"/>
        <v>389.54271666182234</v>
      </c>
      <c r="H208" s="132">
        <f t="shared" si="63"/>
        <v>385.1420311807031</v>
      </c>
      <c r="I208" s="132">
        <f t="shared" si="63"/>
        <v>371.14168388948303</v>
      </c>
      <c r="J208" s="132">
        <f t="shared" si="63"/>
        <v>371.81040409943324</v>
      </c>
      <c r="K208" s="132">
        <f t="shared" si="63"/>
        <v>369.17395827762169</v>
      </c>
      <c r="L208" s="132">
        <f t="shared" si="63"/>
        <v>377.19628669840125</v>
      </c>
      <c r="M208" s="132">
        <f t="shared" si="63"/>
        <v>377.8236848712524</v>
      </c>
      <c r="N208" s="132">
        <f t="shared" si="63"/>
        <v>382.70212278565629</v>
      </c>
      <c r="O208" s="132">
        <f t="shared" si="63"/>
        <v>403.42244459056053</v>
      </c>
      <c r="P208" s="132">
        <f t="shared" si="63"/>
        <v>387.94536823913847</v>
      </c>
      <c r="Q208" s="132">
        <f t="shared" si="63"/>
        <v>385.18556030588911</v>
      </c>
    </row>
    <row r="209" spans="1:17" ht="12" customHeight="1" x14ac:dyDescent="0.25">
      <c r="A209" s="166" t="s">
        <v>57</v>
      </c>
      <c r="B209" s="165">
        <f>IF(B155=0,0,B155*1000000/B$12)</f>
        <v>398.9582051308434</v>
      </c>
      <c r="C209" s="165">
        <f t="shared" si="63"/>
        <v>399.55717328789029</v>
      </c>
      <c r="D209" s="165">
        <f t="shared" si="63"/>
        <v>394.79267277847271</v>
      </c>
      <c r="E209" s="165">
        <f t="shared" si="63"/>
        <v>394.70133048993927</v>
      </c>
      <c r="F209" s="165">
        <f t="shared" si="63"/>
        <v>394.88110308687408</v>
      </c>
      <c r="G209" s="165">
        <f t="shared" si="63"/>
        <v>389.54271666182234</v>
      </c>
      <c r="H209" s="165">
        <f t="shared" si="63"/>
        <v>385.1420311807031</v>
      </c>
      <c r="I209" s="165">
        <f t="shared" si="63"/>
        <v>371.14168388948303</v>
      </c>
      <c r="J209" s="165">
        <f t="shared" si="63"/>
        <v>371.81040409943324</v>
      </c>
      <c r="K209" s="165">
        <f t="shared" si="63"/>
        <v>369.17395827762169</v>
      </c>
      <c r="L209" s="165">
        <f t="shared" si="63"/>
        <v>377.19628669840125</v>
      </c>
      <c r="M209" s="165">
        <f t="shared" si="63"/>
        <v>377.8236848712524</v>
      </c>
      <c r="N209" s="165">
        <f t="shared" si="63"/>
        <v>382.70212278565629</v>
      </c>
      <c r="O209" s="165">
        <f t="shared" si="63"/>
        <v>403.42244459056053</v>
      </c>
      <c r="P209" s="165">
        <f t="shared" si="63"/>
        <v>387.94536823913847</v>
      </c>
      <c r="Q209" s="165">
        <f t="shared" si="63"/>
        <v>385.18556030588911</v>
      </c>
    </row>
    <row r="210" spans="1:17" ht="12" customHeight="1" x14ac:dyDescent="0.25">
      <c r="A210" s="147" t="s">
        <v>59</v>
      </c>
      <c r="B210" s="164">
        <f>IF(B156=0,0,B156*1000000/B$12)</f>
        <v>0</v>
      </c>
      <c r="C210" s="164">
        <f t="shared" si="63"/>
        <v>0</v>
      </c>
      <c r="D210" s="164">
        <f t="shared" si="63"/>
        <v>0</v>
      </c>
      <c r="E210" s="164">
        <f t="shared" si="63"/>
        <v>0</v>
      </c>
      <c r="F210" s="164">
        <f t="shared" si="63"/>
        <v>0</v>
      </c>
      <c r="G210" s="164">
        <f t="shared" si="63"/>
        <v>0</v>
      </c>
      <c r="H210" s="164">
        <f t="shared" si="63"/>
        <v>0</v>
      </c>
      <c r="I210" s="164">
        <f t="shared" si="63"/>
        <v>0</v>
      </c>
      <c r="J210" s="164">
        <f t="shared" si="63"/>
        <v>0</v>
      </c>
      <c r="K210" s="164">
        <f t="shared" si="63"/>
        <v>0</v>
      </c>
      <c r="L210" s="164">
        <f t="shared" si="63"/>
        <v>0</v>
      </c>
      <c r="M210" s="164">
        <f t="shared" si="63"/>
        <v>0</v>
      </c>
      <c r="N210" s="164">
        <f t="shared" si="63"/>
        <v>0</v>
      </c>
      <c r="O210" s="164">
        <f t="shared" si="63"/>
        <v>0</v>
      </c>
      <c r="P210" s="164">
        <f t="shared" si="63"/>
        <v>0</v>
      </c>
      <c r="Q210" s="164">
        <f t="shared" si="63"/>
        <v>0</v>
      </c>
    </row>
    <row r="211" spans="1:17" ht="12" customHeight="1" x14ac:dyDescent="0.25">
      <c r="A211" s="163" t="s">
        <v>142</v>
      </c>
      <c r="B211" s="162">
        <f>IF(B157=0,0,B157*1000000/B$13)</f>
        <v>0</v>
      </c>
      <c r="C211" s="162">
        <f t="shared" ref="C211:Q211" si="64">IF(C157=0,0,C157*1000000/C$13)</f>
        <v>0</v>
      </c>
      <c r="D211" s="162">
        <f t="shared" si="64"/>
        <v>0</v>
      </c>
      <c r="E211" s="162">
        <f t="shared" si="64"/>
        <v>0</v>
      </c>
      <c r="F211" s="162">
        <f t="shared" si="64"/>
        <v>0</v>
      </c>
      <c r="G211" s="162">
        <f t="shared" si="64"/>
        <v>0</v>
      </c>
      <c r="H211" s="162">
        <f t="shared" si="64"/>
        <v>0</v>
      </c>
      <c r="I211" s="162">
        <f t="shared" si="64"/>
        <v>0</v>
      </c>
      <c r="J211" s="162">
        <f t="shared" si="64"/>
        <v>0</v>
      </c>
      <c r="K211" s="162">
        <f t="shared" si="64"/>
        <v>0</v>
      </c>
      <c r="L211" s="162">
        <f t="shared" si="64"/>
        <v>0</v>
      </c>
      <c r="M211" s="162">
        <f t="shared" si="64"/>
        <v>0</v>
      </c>
      <c r="N211" s="162">
        <f t="shared" si="64"/>
        <v>0</v>
      </c>
      <c r="O211" s="162">
        <f t="shared" si="64"/>
        <v>0</v>
      </c>
      <c r="P211" s="162">
        <f t="shared" si="64"/>
        <v>0</v>
      </c>
      <c r="Q211" s="162">
        <f t="shared" si="64"/>
        <v>0</v>
      </c>
    </row>
    <row r="212" spans="1:17" ht="12" customHeight="1" x14ac:dyDescent="0.25">
      <c r="A212" s="161" t="s">
        <v>141</v>
      </c>
      <c r="B212" s="160">
        <f>IF(B158=0,0,B158*1000000/B$14)</f>
        <v>0</v>
      </c>
      <c r="C212" s="160">
        <f t="shared" ref="C212:Q214" si="65">IF(C158=0,0,C158*1000000/C$14)</f>
        <v>0</v>
      </c>
      <c r="D212" s="160">
        <f t="shared" si="65"/>
        <v>0</v>
      </c>
      <c r="E212" s="160">
        <f t="shared" si="65"/>
        <v>0</v>
      </c>
      <c r="F212" s="160">
        <f t="shared" si="65"/>
        <v>0</v>
      </c>
      <c r="G212" s="160">
        <f t="shared" si="65"/>
        <v>0</v>
      </c>
      <c r="H212" s="160">
        <f t="shared" si="65"/>
        <v>0</v>
      </c>
      <c r="I212" s="160">
        <f t="shared" si="65"/>
        <v>0</v>
      </c>
      <c r="J212" s="160">
        <f t="shared" si="65"/>
        <v>0</v>
      </c>
      <c r="K212" s="160">
        <f t="shared" si="65"/>
        <v>0</v>
      </c>
      <c r="L212" s="160">
        <f t="shared" si="65"/>
        <v>0</v>
      </c>
      <c r="M212" s="160">
        <f t="shared" si="65"/>
        <v>0</v>
      </c>
      <c r="N212" s="160">
        <f t="shared" si="65"/>
        <v>0</v>
      </c>
      <c r="O212" s="160">
        <f t="shared" si="65"/>
        <v>0</v>
      </c>
      <c r="P212" s="160">
        <f t="shared" si="65"/>
        <v>0</v>
      </c>
      <c r="Q212" s="160">
        <f t="shared" si="65"/>
        <v>0</v>
      </c>
    </row>
    <row r="213" spans="1:17" ht="12" customHeight="1" x14ac:dyDescent="0.25">
      <c r="A213" s="148" t="s">
        <v>60</v>
      </c>
      <c r="B213" s="156">
        <f>IF(B159=0,0,B159*1000000/B$14)</f>
        <v>0</v>
      </c>
      <c r="C213" s="156">
        <f t="shared" si="65"/>
        <v>0</v>
      </c>
      <c r="D213" s="156">
        <f t="shared" si="65"/>
        <v>0</v>
      </c>
      <c r="E213" s="156">
        <f t="shared" si="65"/>
        <v>0</v>
      </c>
      <c r="F213" s="156">
        <f t="shared" si="65"/>
        <v>0</v>
      </c>
      <c r="G213" s="156">
        <f t="shared" si="65"/>
        <v>0</v>
      </c>
      <c r="H213" s="156">
        <f t="shared" si="65"/>
        <v>0</v>
      </c>
      <c r="I213" s="156">
        <f t="shared" si="65"/>
        <v>0</v>
      </c>
      <c r="J213" s="156">
        <f t="shared" si="65"/>
        <v>0</v>
      </c>
      <c r="K213" s="156">
        <f t="shared" si="65"/>
        <v>0</v>
      </c>
      <c r="L213" s="156">
        <f t="shared" si="65"/>
        <v>0</v>
      </c>
      <c r="M213" s="156">
        <f t="shared" si="65"/>
        <v>0</v>
      </c>
      <c r="N213" s="156">
        <f t="shared" si="65"/>
        <v>0</v>
      </c>
      <c r="O213" s="156">
        <f t="shared" si="65"/>
        <v>0</v>
      </c>
      <c r="P213" s="156">
        <f t="shared" si="65"/>
        <v>0</v>
      </c>
      <c r="Q213" s="156">
        <f t="shared" si="65"/>
        <v>0</v>
      </c>
    </row>
    <row r="214" spans="1:17" ht="12" customHeight="1" x14ac:dyDescent="0.25">
      <c r="A214" s="148" t="s">
        <v>59</v>
      </c>
      <c r="B214" s="156">
        <f>IF(B160=0,0,B160*1000000/B$14)</f>
        <v>0</v>
      </c>
      <c r="C214" s="156">
        <f t="shared" si="65"/>
        <v>0</v>
      </c>
      <c r="D214" s="156">
        <f t="shared" si="65"/>
        <v>0</v>
      </c>
      <c r="E214" s="156">
        <f t="shared" si="65"/>
        <v>0</v>
      </c>
      <c r="F214" s="156">
        <f t="shared" si="65"/>
        <v>0</v>
      </c>
      <c r="G214" s="156">
        <f t="shared" si="65"/>
        <v>0</v>
      </c>
      <c r="H214" s="156">
        <f t="shared" si="65"/>
        <v>0</v>
      </c>
      <c r="I214" s="156">
        <f t="shared" si="65"/>
        <v>0</v>
      </c>
      <c r="J214" s="156">
        <f t="shared" si="65"/>
        <v>0</v>
      </c>
      <c r="K214" s="156">
        <f t="shared" si="65"/>
        <v>0</v>
      </c>
      <c r="L214" s="156">
        <f t="shared" si="65"/>
        <v>0</v>
      </c>
      <c r="M214" s="156">
        <f t="shared" si="65"/>
        <v>0</v>
      </c>
      <c r="N214" s="156">
        <f t="shared" si="65"/>
        <v>0</v>
      </c>
      <c r="O214" s="156">
        <f t="shared" si="65"/>
        <v>0</v>
      </c>
      <c r="P214" s="156">
        <f t="shared" si="65"/>
        <v>0</v>
      </c>
      <c r="Q214" s="156">
        <f t="shared" si="65"/>
        <v>0</v>
      </c>
    </row>
    <row r="215" spans="1:17" ht="12" customHeight="1" x14ac:dyDescent="0.25">
      <c r="A215" s="158" t="s">
        <v>62</v>
      </c>
      <c r="B215" s="157">
        <f>IF(B161=0,0,B161*1000000/B$5)</f>
        <v>67.418347066991501</v>
      </c>
      <c r="C215" s="157">
        <f t="shared" ref="C215:Q215" si="66">IF(C161=0,0,C161*1000000/C$5)</f>
        <v>67.715878783366961</v>
      </c>
      <c r="D215" s="157">
        <f t="shared" si="66"/>
        <v>59.57981803354982</v>
      </c>
      <c r="E215" s="157">
        <f t="shared" si="66"/>
        <v>51.284784729464761</v>
      </c>
      <c r="F215" s="157">
        <f t="shared" si="66"/>
        <v>73.72397004958799</v>
      </c>
      <c r="G215" s="157">
        <f t="shared" si="66"/>
        <v>63.227059114001101</v>
      </c>
      <c r="H215" s="157">
        <f t="shared" si="66"/>
        <v>67.31951049733172</v>
      </c>
      <c r="I215" s="157">
        <f t="shared" si="66"/>
        <v>39.836566424209579</v>
      </c>
      <c r="J215" s="157">
        <f t="shared" si="66"/>
        <v>56.052963755513687</v>
      </c>
      <c r="K215" s="157">
        <f t="shared" si="66"/>
        <v>50.376574939328705</v>
      </c>
      <c r="L215" s="157">
        <f t="shared" si="66"/>
        <v>55.69299807521918</v>
      </c>
      <c r="M215" s="157">
        <f t="shared" si="66"/>
        <v>53.680860319230682</v>
      </c>
      <c r="N215" s="157">
        <f t="shared" si="66"/>
        <v>51.093980964091926</v>
      </c>
      <c r="O215" s="157">
        <f t="shared" si="66"/>
        <v>64.852063996401569</v>
      </c>
      <c r="P215" s="157">
        <f t="shared" si="66"/>
        <v>57.286073443035875</v>
      </c>
      <c r="Q215" s="157">
        <f t="shared" si="66"/>
        <v>51.127616977374792</v>
      </c>
    </row>
    <row r="216" spans="1:17" ht="12" customHeight="1" x14ac:dyDescent="0.25">
      <c r="A216" s="23" t="s">
        <v>57</v>
      </c>
      <c r="B216" s="156">
        <f>IF(B162=0,0,B162*1000000/B$16)</f>
        <v>330.85122993255203</v>
      </c>
      <c r="C216" s="156">
        <f t="shared" ref="C216:Q216" si="67">IF(C162=0,0,C162*1000000/C$16)</f>
        <v>324.15186129903191</v>
      </c>
      <c r="D216" s="156">
        <f t="shared" si="67"/>
        <v>320.59468526025819</v>
      </c>
      <c r="E216" s="156">
        <f t="shared" si="67"/>
        <v>318.7759532144612</v>
      </c>
      <c r="F216" s="156">
        <f t="shared" si="67"/>
        <v>308.81062709253251</v>
      </c>
      <c r="G216" s="156">
        <f t="shared" si="67"/>
        <v>313.368241169702</v>
      </c>
      <c r="H216" s="156">
        <f t="shared" si="67"/>
        <v>309.01495030322263</v>
      </c>
      <c r="I216" s="156">
        <f t="shared" si="67"/>
        <v>312.48100127065538</v>
      </c>
      <c r="J216" s="156">
        <f t="shared" si="67"/>
        <v>307.89914769271439</v>
      </c>
      <c r="K216" s="156">
        <f t="shared" si="67"/>
        <v>304.99397757245612</v>
      </c>
      <c r="L216" s="156">
        <f t="shared" si="67"/>
        <v>296.40329322311845</v>
      </c>
      <c r="M216" s="156">
        <f t="shared" si="67"/>
        <v>293.79768711115275</v>
      </c>
      <c r="N216" s="156">
        <f t="shared" si="67"/>
        <v>291.59891985206309</v>
      </c>
      <c r="O216" s="156">
        <f t="shared" si="67"/>
        <v>286.85316890986235</v>
      </c>
      <c r="P216" s="156">
        <f t="shared" si="67"/>
        <v>285.75914507293851</v>
      </c>
      <c r="Q216" s="156">
        <f t="shared" si="67"/>
        <v>280.84057570574868</v>
      </c>
    </row>
    <row r="217" spans="1:17" ht="12" customHeight="1" x14ac:dyDescent="0.25">
      <c r="A217" s="29" t="s">
        <v>140</v>
      </c>
      <c r="B217" s="57">
        <f>IF(B163=0,0,B163*1000000/B$17)</f>
        <v>0</v>
      </c>
      <c r="C217" s="57">
        <f t="shared" ref="C217:Q217" si="68">IF(C163=0,0,C163*1000000/C$17)</f>
        <v>0</v>
      </c>
      <c r="D217" s="57">
        <f t="shared" si="68"/>
        <v>0</v>
      </c>
      <c r="E217" s="57">
        <f t="shared" si="68"/>
        <v>0</v>
      </c>
      <c r="F217" s="57">
        <f t="shared" si="68"/>
        <v>0</v>
      </c>
      <c r="G217" s="57">
        <f t="shared" si="68"/>
        <v>0</v>
      </c>
      <c r="H217" s="57">
        <f t="shared" si="68"/>
        <v>0</v>
      </c>
      <c r="I217" s="57">
        <f t="shared" si="68"/>
        <v>0</v>
      </c>
      <c r="J217" s="57">
        <f t="shared" si="68"/>
        <v>0</v>
      </c>
      <c r="K217" s="57">
        <f t="shared" si="68"/>
        <v>0</v>
      </c>
      <c r="L217" s="57">
        <f t="shared" si="68"/>
        <v>0</v>
      </c>
      <c r="M217" s="57">
        <f t="shared" si="68"/>
        <v>0</v>
      </c>
      <c r="N217" s="57">
        <f t="shared" si="68"/>
        <v>0</v>
      </c>
      <c r="O217" s="57">
        <f t="shared" si="68"/>
        <v>0</v>
      </c>
      <c r="P217" s="57">
        <f t="shared" si="68"/>
        <v>0</v>
      </c>
      <c r="Q217" s="57">
        <f t="shared" si="68"/>
        <v>0</v>
      </c>
    </row>
    <row r="219" spans="1:17" ht="12" customHeight="1" x14ac:dyDescent="0.25">
      <c r="A219" s="152" t="s">
        <v>196</v>
      </c>
      <c r="B219" s="184">
        <f>B165/RES_summary!B$19</f>
        <v>139.3011557668039</v>
      </c>
      <c r="C219" s="184">
        <f>C165/RES_summary!C$19</f>
        <v>144.36643088618146</v>
      </c>
      <c r="D219" s="184">
        <f>D165/RES_summary!D$19</f>
        <v>134.0429810133561</v>
      </c>
      <c r="E219" s="184">
        <f>E165/RES_summary!E$19</f>
        <v>128.61438906444198</v>
      </c>
      <c r="F219" s="184">
        <f>F165/RES_summary!F$19</f>
        <v>120.57104285361427</v>
      </c>
      <c r="G219" s="184">
        <f>G165/RES_summary!G$19</f>
        <v>114.92443137643127</v>
      </c>
      <c r="H219" s="184">
        <f>H165/RES_summary!H$19</f>
        <v>112.18946148641204</v>
      </c>
      <c r="I219" s="184">
        <f>I165/RES_summary!I$19</f>
        <v>90.022446230622236</v>
      </c>
      <c r="J219" s="184">
        <f>J165/RES_summary!J$19</f>
        <v>95.591055754614345</v>
      </c>
      <c r="K219" s="184">
        <f>K165/RES_summary!K$19</f>
        <v>88.322087728275008</v>
      </c>
      <c r="L219" s="184">
        <f>L165/RES_summary!L$19</f>
        <v>87.393305177937179</v>
      </c>
      <c r="M219" s="184">
        <f>M165/RES_summary!M$19</f>
        <v>77.379126521549964</v>
      </c>
      <c r="N219" s="184">
        <f>N165/RES_summary!N$19</f>
        <v>75.040960973066944</v>
      </c>
      <c r="O219" s="184">
        <f>O165/RES_summary!O$19</f>
        <v>77.658441365361924</v>
      </c>
      <c r="P219" s="184">
        <f>P165/RES_summary!P$19</f>
        <v>67.349014386860418</v>
      </c>
      <c r="Q219" s="184">
        <f>Q165/RES_summary!Q$19</f>
        <v>66.586804280782275</v>
      </c>
    </row>
    <row r="220" spans="1:17" ht="12" customHeight="1" x14ac:dyDescent="0.25">
      <c r="A220" s="158" t="s">
        <v>65</v>
      </c>
      <c r="B220" s="178">
        <f>B166/RES_summary!B$19</f>
        <v>97.815470025392173</v>
      </c>
      <c r="C220" s="178">
        <f>C166/RES_summary!C$19</f>
        <v>102.98187810252095</v>
      </c>
      <c r="D220" s="178">
        <f>D166/RES_summary!D$19</f>
        <v>93.961175836857649</v>
      </c>
      <c r="E220" s="178">
        <f>E166/RES_summary!E$19</f>
        <v>88.492458002755271</v>
      </c>
      <c r="F220" s="178">
        <f>F166/RES_summary!F$19</f>
        <v>81.473114032578167</v>
      </c>
      <c r="G220" s="178">
        <f>G166/RES_summary!G$19</f>
        <v>76.571007927902684</v>
      </c>
      <c r="H220" s="178">
        <f>H166/RES_summary!H$19</f>
        <v>72.72275615792924</v>
      </c>
      <c r="I220" s="178">
        <f>I166/RES_summary!I$19</f>
        <v>54.671682488774657</v>
      </c>
      <c r="J220" s="178">
        <f>J166/RES_summary!J$19</f>
        <v>59.091719275364632</v>
      </c>
      <c r="K220" s="178">
        <f>K166/RES_summary!K$19</f>
        <v>52.784696284119214</v>
      </c>
      <c r="L220" s="178">
        <f>L166/RES_summary!L$19</f>
        <v>52.812785572522351</v>
      </c>
      <c r="M220" s="178">
        <f>M166/RES_summary!M$19</f>
        <v>40.463112620428575</v>
      </c>
      <c r="N220" s="178">
        <f>N166/RES_summary!N$19</f>
        <v>39.807219271678292</v>
      </c>
      <c r="O220" s="178">
        <f>O166/RES_summary!O$19</f>
        <v>42.064420104678085</v>
      </c>
      <c r="P220" s="178">
        <f>P166/RES_summary!P$19</f>
        <v>32.793782706578142</v>
      </c>
      <c r="Q220" s="178">
        <f>Q166/RES_summary!Q$19</f>
        <v>33.250549589833732</v>
      </c>
    </row>
    <row r="221" spans="1:17" ht="12" customHeight="1" x14ac:dyDescent="0.25">
      <c r="A221" s="23" t="s">
        <v>60</v>
      </c>
      <c r="B221" s="177">
        <f>B167/RES_summary!B$19</f>
        <v>97.815470025392173</v>
      </c>
      <c r="C221" s="177">
        <f>C167/RES_summary!C$19</f>
        <v>102.98187810252095</v>
      </c>
      <c r="D221" s="177">
        <f>D167/RES_summary!D$19</f>
        <v>93.961175836857649</v>
      </c>
      <c r="E221" s="177">
        <f>E167/RES_summary!E$19</f>
        <v>88.492458002755271</v>
      </c>
      <c r="F221" s="177">
        <f>F167/RES_summary!F$19</f>
        <v>81.473114032578167</v>
      </c>
      <c r="G221" s="177">
        <f>G167/RES_summary!G$19</f>
        <v>76.571007927902684</v>
      </c>
      <c r="H221" s="177">
        <f>H167/RES_summary!H$19</f>
        <v>72.72275615792924</v>
      </c>
      <c r="I221" s="177">
        <f>I167/RES_summary!I$19</f>
        <v>54.671682488774657</v>
      </c>
      <c r="J221" s="177">
        <f>J167/RES_summary!J$19</f>
        <v>59.091719275364632</v>
      </c>
      <c r="K221" s="177">
        <f>K167/RES_summary!K$19</f>
        <v>52.784696284119214</v>
      </c>
      <c r="L221" s="177">
        <f>L167/RES_summary!L$19</f>
        <v>52.812785572522351</v>
      </c>
      <c r="M221" s="177">
        <f>M167/RES_summary!M$19</f>
        <v>40.463112620428575</v>
      </c>
      <c r="N221" s="177">
        <f>N167/RES_summary!N$19</f>
        <v>39.807219271678292</v>
      </c>
      <c r="O221" s="177">
        <f>O167/RES_summary!O$19</f>
        <v>42.064420104678085</v>
      </c>
      <c r="P221" s="177">
        <f>P167/RES_summary!P$19</f>
        <v>32.793782706578142</v>
      </c>
      <c r="Q221" s="177">
        <f>Q167/RES_summary!Q$19</f>
        <v>33.250549589833732</v>
      </c>
    </row>
    <row r="222" spans="1:17" ht="12" customHeight="1" x14ac:dyDescent="0.25">
      <c r="A222" s="158" t="s">
        <v>112</v>
      </c>
      <c r="B222" s="178">
        <f>B168/RES_summary!B$19</f>
        <v>5.6723208811876145</v>
      </c>
      <c r="C222" s="178">
        <f>C168/RES_summary!C$19</f>
        <v>5.4326438158288006</v>
      </c>
      <c r="D222" s="178">
        <f>D168/RES_summary!D$19</f>
        <v>5.186280602178762</v>
      </c>
      <c r="E222" s="178">
        <f>E168/RES_summary!E$19</f>
        <v>5.0315116295374276</v>
      </c>
      <c r="F222" s="178">
        <f>F168/RES_summary!F$19</f>
        <v>4.8933430696082789</v>
      </c>
      <c r="G222" s="178">
        <f>G168/RES_summary!G$19</f>
        <v>4.8165241796792451</v>
      </c>
      <c r="H222" s="178">
        <f>H168/RES_summary!H$19</f>
        <v>4.726956024660244</v>
      </c>
      <c r="I222" s="178">
        <f>I168/RES_summary!I$19</f>
        <v>4.5527470035698769</v>
      </c>
      <c r="J222" s="178">
        <f>J168/RES_summary!J$19</f>
        <v>4.4927995784716019</v>
      </c>
      <c r="K222" s="178">
        <f>K168/RES_summary!K$19</f>
        <v>4.3708855794648462</v>
      </c>
      <c r="L222" s="178">
        <f>L168/RES_summary!L$19</f>
        <v>4.1705474666192535</v>
      </c>
      <c r="M222" s="178">
        <f>M168/RES_summary!M$19</f>
        <v>3.706252502112545</v>
      </c>
      <c r="N222" s="178">
        <f>N168/RES_summary!N$19</f>
        <v>3.5473233528236787</v>
      </c>
      <c r="O222" s="178">
        <f>O168/RES_summary!O$19</f>
        <v>3.4858311229870584</v>
      </c>
      <c r="P222" s="178">
        <f>P168/RES_summary!P$19</f>
        <v>3.3189516523357097</v>
      </c>
      <c r="Q222" s="178">
        <f>Q168/RES_summary!Q$19</f>
        <v>3.303689508156967</v>
      </c>
    </row>
    <row r="223" spans="1:17" ht="12" customHeight="1" x14ac:dyDescent="0.25">
      <c r="A223" s="23" t="s">
        <v>60</v>
      </c>
      <c r="B223" s="177">
        <f>B169/RES_summary!B$19</f>
        <v>5.6723208811876145</v>
      </c>
      <c r="C223" s="177">
        <f>C169/RES_summary!C$19</f>
        <v>5.4326438158288006</v>
      </c>
      <c r="D223" s="177">
        <f>D169/RES_summary!D$19</f>
        <v>5.186280602178762</v>
      </c>
      <c r="E223" s="177">
        <f>E169/RES_summary!E$19</f>
        <v>5.0315116295374276</v>
      </c>
      <c r="F223" s="177">
        <f>F169/RES_summary!F$19</f>
        <v>4.8933430696082789</v>
      </c>
      <c r="G223" s="177">
        <f>G169/RES_summary!G$19</f>
        <v>4.8165241796792451</v>
      </c>
      <c r="H223" s="177">
        <f>H169/RES_summary!H$19</f>
        <v>4.726956024660244</v>
      </c>
      <c r="I223" s="177">
        <f>I169/RES_summary!I$19</f>
        <v>4.5527470035698769</v>
      </c>
      <c r="J223" s="177">
        <f>J169/RES_summary!J$19</f>
        <v>4.4927995784716019</v>
      </c>
      <c r="K223" s="177">
        <f>K169/RES_summary!K$19</f>
        <v>4.3708855794648462</v>
      </c>
      <c r="L223" s="177">
        <f>L169/RES_summary!L$19</f>
        <v>4.1705474666192535</v>
      </c>
      <c r="M223" s="177">
        <f>M169/RES_summary!M$19</f>
        <v>3.706252502112545</v>
      </c>
      <c r="N223" s="177">
        <f>N169/RES_summary!N$19</f>
        <v>3.5473233528236787</v>
      </c>
      <c r="O223" s="177">
        <f>O169/RES_summary!O$19</f>
        <v>3.4858311229870584</v>
      </c>
      <c r="P223" s="177">
        <f>P169/RES_summary!P$19</f>
        <v>3.3189516523357097</v>
      </c>
      <c r="Q223" s="177">
        <f>Q169/RES_summary!Q$19</f>
        <v>3.303689508156967</v>
      </c>
    </row>
    <row r="224" spans="1:17" ht="12" customHeight="1" x14ac:dyDescent="0.25">
      <c r="A224" s="158" t="s">
        <v>63</v>
      </c>
      <c r="B224" s="178">
        <f>B170/RES_summary!B$19</f>
        <v>24.848456595625514</v>
      </c>
      <c r="C224" s="178">
        <f>C170/RES_summary!C$19</f>
        <v>25.141772113664377</v>
      </c>
      <c r="D224" s="178">
        <f>D170/RES_summary!D$19</f>
        <v>24.329312597563703</v>
      </c>
      <c r="E224" s="178">
        <f>E170/RES_summary!E$19</f>
        <v>24.830847517369236</v>
      </c>
      <c r="F224" s="178">
        <f>F170/RES_summary!F$19</f>
        <v>23.815979687726625</v>
      </c>
      <c r="G224" s="178">
        <f>G170/RES_summary!G$19</f>
        <v>23.208135719039685</v>
      </c>
      <c r="H224" s="178">
        <f>H170/RES_summary!H$19</f>
        <v>24.520151201285046</v>
      </c>
      <c r="I224" s="178">
        <f>I170/RES_summary!I$19</f>
        <v>21.284314131761317</v>
      </c>
      <c r="J224" s="178">
        <f>J170/RES_summary!J$19</f>
        <v>22.168367381033001</v>
      </c>
      <c r="K224" s="178">
        <f>K170/RES_summary!K$19</f>
        <v>21.578245071323391</v>
      </c>
      <c r="L224" s="178">
        <f>L170/RES_summary!L$19</f>
        <v>20.932219620170198</v>
      </c>
      <c r="M224" s="178">
        <f>M170/RES_summary!M$19</f>
        <v>23.458515336976852</v>
      </c>
      <c r="N224" s="178">
        <f>N170/RES_summary!N$19</f>
        <v>22.261302820904568</v>
      </c>
      <c r="O224" s="178">
        <f>O170/RES_summary!O$19</f>
        <v>22.425938674433834</v>
      </c>
      <c r="P224" s="178">
        <f>P170/RES_summary!P$19</f>
        <v>21.692703770353816</v>
      </c>
      <c r="Q224" s="178">
        <f>Q170/RES_summary!Q$19</f>
        <v>21.033726977405355</v>
      </c>
    </row>
    <row r="225" spans="1:17" ht="12" customHeight="1" x14ac:dyDescent="0.25">
      <c r="A225" s="167" t="s">
        <v>144</v>
      </c>
      <c r="B225" s="183">
        <f>B171/RES_summary!B$19</f>
        <v>28.595506436801209</v>
      </c>
      <c r="C225" s="183">
        <f>C171/RES_summary!C$19</f>
        <v>28.520572183671316</v>
      </c>
      <c r="D225" s="183">
        <f>D171/RES_summary!D$19</f>
        <v>28.053843920675703</v>
      </c>
      <c r="E225" s="183">
        <f>E171/RES_summary!E$19</f>
        <v>27.915277316923728</v>
      </c>
      <c r="F225" s="183">
        <f>F171/RES_summary!F$19</f>
        <v>27.78782951272148</v>
      </c>
      <c r="G225" s="183">
        <f>G171/RES_summary!G$19</f>
        <v>27.267082002890536</v>
      </c>
      <c r="H225" s="183">
        <f>H171/RES_summary!H$19</f>
        <v>26.781835595722718</v>
      </c>
      <c r="I225" s="183">
        <f>I171/RES_summary!I$19</f>
        <v>25.638710886032804</v>
      </c>
      <c r="J225" s="183">
        <f>J171/RES_summary!J$19</f>
        <v>25.487150016047448</v>
      </c>
      <c r="K225" s="183">
        <f>K171/RES_summary!K$19</f>
        <v>25.150952194655584</v>
      </c>
      <c r="L225" s="183">
        <f>L171/RES_summary!L$19</f>
        <v>25.510520027465382</v>
      </c>
      <c r="M225" s="183">
        <f>M171/RES_summary!M$19</f>
        <v>25.3944442470609</v>
      </c>
      <c r="N225" s="183">
        <f>N171/RES_summary!N$19</f>
        <v>25.517675623704356</v>
      </c>
      <c r="O225" s="183">
        <f>O171/RES_summary!O$19</f>
        <v>25.987412740654836</v>
      </c>
      <c r="P225" s="183">
        <f>P171/RES_summary!P$19</f>
        <v>25.506266579558702</v>
      </c>
      <c r="Q225" s="183">
        <f>Q171/RES_summary!Q$19</f>
        <v>25.070968715241655</v>
      </c>
    </row>
    <row r="226" spans="1:17" ht="12" customHeight="1" x14ac:dyDescent="0.25">
      <c r="A226" s="167" t="s">
        <v>143</v>
      </c>
      <c r="B226" s="183">
        <f>B172/RES_summary!B$19</f>
        <v>25.253161877328886</v>
      </c>
      <c r="C226" s="183">
        <f>C172/RES_summary!C$19</f>
        <v>25.223772563233183</v>
      </c>
      <c r="D226" s="183">
        <f>D172/RES_summary!D$19</f>
        <v>24.848235346473835</v>
      </c>
      <c r="E226" s="183">
        <f>E172/RES_summary!E$19</f>
        <v>24.762116582332553</v>
      </c>
      <c r="F226" s="183">
        <f>F172/RES_summary!F$19</f>
        <v>24.684657564512229</v>
      </c>
      <c r="G226" s="183">
        <f>G172/RES_summary!G$19</f>
        <v>24.257011410457967</v>
      </c>
      <c r="H226" s="183">
        <f>H172/RES_summary!H$19</f>
        <v>23.864326596948064</v>
      </c>
      <c r="I226" s="183">
        <f>I172/RES_summary!I$19</f>
        <v>22.881959640624924</v>
      </c>
      <c r="J226" s="183">
        <f>J172/RES_summary!J$19</f>
        <v>22.785223419090872</v>
      </c>
      <c r="K226" s="183">
        <f>K172/RES_summary!K$19</f>
        <v>22.516859720257258</v>
      </c>
      <c r="L226" s="183">
        <f>L172/RES_summary!L$19</f>
        <v>22.874467177859934</v>
      </c>
      <c r="M226" s="183">
        <f>M172/RES_summary!M$19</f>
        <v>22.705381149301434</v>
      </c>
      <c r="N226" s="183">
        <f>N172/RES_summary!N$19</f>
        <v>22.771126172870492</v>
      </c>
      <c r="O226" s="183">
        <f>O172/RES_summary!O$19</f>
        <v>23.351602359688901</v>
      </c>
      <c r="P226" s="183">
        <f>P172/RES_summary!P$19</f>
        <v>22.718000440324683</v>
      </c>
      <c r="Q226" s="183">
        <f>Q172/RES_summary!Q$19</f>
        <v>22.313442083594058</v>
      </c>
    </row>
    <row r="227" spans="1:17" ht="12" customHeight="1" x14ac:dyDescent="0.25">
      <c r="A227" s="166" t="s">
        <v>57</v>
      </c>
      <c r="B227" s="182">
        <f>B173/RES_summary!B$19</f>
        <v>20.016854505760907</v>
      </c>
      <c r="C227" s="182">
        <f>C173/RES_summary!C$19</f>
        <v>19.964400528570014</v>
      </c>
      <c r="D227" s="182">
        <f>D173/RES_summary!D$19</f>
        <v>19.637690744473094</v>
      </c>
      <c r="E227" s="182">
        <f>E173/RES_summary!E$19</f>
        <v>19.540694121846595</v>
      </c>
      <c r="F227" s="182">
        <f>F173/RES_summary!F$19</f>
        <v>19.45148065890503</v>
      </c>
      <c r="G227" s="182">
        <f>G173/RES_summary!G$19</f>
        <v>19.086957402023412</v>
      </c>
      <c r="H227" s="182">
        <f>H173/RES_summary!H$19</f>
        <v>18.747284917005889</v>
      </c>
      <c r="I227" s="182">
        <f>I173/RES_summary!I$19</f>
        <v>17.947097620222944</v>
      </c>
      <c r="J227" s="182">
        <f>J173/RES_summary!J$19</f>
        <v>17.841005011233189</v>
      </c>
      <c r="K227" s="182">
        <f>K173/RES_summary!K$19</f>
        <v>17.605666536258934</v>
      </c>
      <c r="L227" s="182">
        <f>L173/RES_summary!L$19</f>
        <v>17.857364019225773</v>
      </c>
      <c r="M227" s="182">
        <f>M173/RES_summary!M$19</f>
        <v>17.776110972942629</v>
      </c>
      <c r="N227" s="182">
        <f>N173/RES_summary!N$19</f>
        <v>17.862372936593061</v>
      </c>
      <c r="O227" s="182">
        <f>O173/RES_summary!O$19</f>
        <v>18.710937173271489</v>
      </c>
      <c r="P227" s="182">
        <f>P173/RES_summary!P$19</f>
        <v>17.854386605691111</v>
      </c>
      <c r="Q227" s="182">
        <f>Q173/RES_summary!Q$19</f>
        <v>17.549678100669166</v>
      </c>
    </row>
    <row r="228" spans="1:17" ht="12" customHeight="1" x14ac:dyDescent="0.25">
      <c r="A228" s="147" t="s">
        <v>59</v>
      </c>
      <c r="B228" s="181">
        <f>B174/RES_summary!B$19</f>
        <v>5.2363073715679782</v>
      </c>
      <c r="C228" s="181">
        <f>C174/RES_summary!C$19</f>
        <v>5.2593720346631683</v>
      </c>
      <c r="D228" s="181">
        <f>D174/RES_summary!D$19</f>
        <v>5.2105446020007378</v>
      </c>
      <c r="E228" s="181">
        <f>E174/RES_summary!E$19</f>
        <v>5.2214224604859512</v>
      </c>
      <c r="F228" s="181">
        <f>F174/RES_summary!F$19</f>
        <v>5.2331769056071975</v>
      </c>
      <c r="G228" s="181">
        <f>G174/RES_summary!G$19</f>
        <v>5.1700540084345521</v>
      </c>
      <c r="H228" s="181">
        <f>H174/RES_summary!H$19</f>
        <v>5.1170416799421767</v>
      </c>
      <c r="I228" s="181">
        <f>I174/RES_summary!I$19</f>
        <v>4.9348620204019769</v>
      </c>
      <c r="J228" s="181">
        <f>J174/RES_summary!J$19</f>
        <v>4.9442184078576847</v>
      </c>
      <c r="K228" s="181">
        <f>K174/RES_summary!K$19</f>
        <v>4.9111931839983223</v>
      </c>
      <c r="L228" s="181">
        <f>L174/RES_summary!L$19</f>
        <v>5.0171031586341606</v>
      </c>
      <c r="M228" s="181">
        <f>M174/RES_summary!M$19</f>
        <v>4.9292701763588029</v>
      </c>
      <c r="N228" s="181">
        <f>N174/RES_summary!N$19</f>
        <v>4.9087532362774304</v>
      </c>
      <c r="O228" s="181">
        <f>O174/RES_summary!O$19</f>
        <v>4.6406651864174151</v>
      </c>
      <c r="P228" s="181">
        <f>P174/RES_summary!P$19</f>
        <v>4.8636138346335764</v>
      </c>
      <c r="Q228" s="181">
        <f>Q174/RES_summary!Q$19</f>
        <v>4.7637639829248943</v>
      </c>
    </row>
    <row r="229" spans="1:17" ht="12" customHeight="1" x14ac:dyDescent="0.25">
      <c r="A229" s="163" t="s">
        <v>142</v>
      </c>
      <c r="B229" s="180">
        <f>B175/RES_summary!B$19</f>
        <v>24.063261754597747</v>
      </c>
      <c r="C229" s="180">
        <f>C175/RES_summary!C$19</f>
        <v>24.724485206951261</v>
      </c>
      <c r="D229" s="180">
        <f>D175/RES_summary!D$19</f>
        <v>24.050065256778257</v>
      </c>
      <c r="E229" s="180">
        <f>E175/RES_summary!E$19</f>
        <v>24.833335773081583</v>
      </c>
      <c r="F229" s="180">
        <f>F175/RES_summary!F$19</f>
        <v>23.771507154065851</v>
      </c>
      <c r="G229" s="180">
        <f>G175/RES_summary!G$19</f>
        <v>23.245663899953922</v>
      </c>
      <c r="H229" s="180">
        <f>H175/RES_summary!H$19</f>
        <v>24.857206640906025</v>
      </c>
      <c r="I229" s="180">
        <f>I175/RES_summary!I$19</f>
        <v>21.440425118370968</v>
      </c>
      <c r="J229" s="180">
        <f>J175/RES_summary!J$19</f>
        <v>22.487405563454541</v>
      </c>
      <c r="K229" s="180">
        <f>K175/RES_summary!K$19</f>
        <v>21.92629758742811</v>
      </c>
      <c r="L229" s="180">
        <f>L175/RES_summary!L$19</f>
        <v>21.165834431306426</v>
      </c>
      <c r="M229" s="180">
        <f>M175/RES_summary!M$19</f>
        <v>24.211504005199266</v>
      </c>
      <c r="N229" s="180">
        <f>N175/RES_summary!N$19</f>
        <v>22.890303114092458</v>
      </c>
      <c r="O229" s="180">
        <f>O175/RES_summary!O$19</f>
        <v>23.045963987266013</v>
      </c>
      <c r="P229" s="180">
        <f>P175/RES_summary!P$19</f>
        <v>22.350539399355107</v>
      </c>
      <c r="Q229" s="180">
        <f>Q175/RES_summary!Q$19</f>
        <v>21.717957137940495</v>
      </c>
    </row>
    <row r="230" spans="1:17" ht="12" customHeight="1" x14ac:dyDescent="0.25">
      <c r="A230" s="161" t="s">
        <v>141</v>
      </c>
      <c r="B230" s="179">
        <f>B176/RES_summary!B$19</f>
        <v>22.080590599786362</v>
      </c>
      <c r="C230" s="179">
        <f>C176/RES_summary!C$19</f>
        <v>22.566511679529146</v>
      </c>
      <c r="D230" s="179">
        <f>D176/RES_summary!D$19</f>
        <v>22.045590281745557</v>
      </c>
      <c r="E230" s="179">
        <f>E176/RES_summary!E$19</f>
        <v>22.604757501643032</v>
      </c>
      <c r="F230" s="179">
        <f>F176/RES_summary!F$19</f>
        <v>21.873231913453267</v>
      </c>
      <c r="G230" s="179">
        <f>G176/RES_summary!G$19</f>
        <v>21.442018738402314</v>
      </c>
      <c r="H230" s="179">
        <f>H176/RES_summary!H$19</f>
        <v>22.517086328576401</v>
      </c>
      <c r="I230" s="179">
        <f>I176/RES_summary!I$19</f>
        <v>19.943159603261659</v>
      </c>
      <c r="J230" s="179">
        <f>J176/RES_summary!J$19</f>
        <v>20.68540230227584</v>
      </c>
      <c r="K230" s="179">
        <f>K176/RES_summary!K$19</f>
        <v>20.259601495198023</v>
      </c>
      <c r="L230" s="179">
        <f>L176/RES_summary!L$19</f>
        <v>19.833187260548645</v>
      </c>
      <c r="M230" s="179">
        <f>M176/RES_summary!M$19</f>
        <v>21.877322979998315</v>
      </c>
      <c r="N230" s="179">
        <f>N176/RES_summary!N$19</f>
        <v>20.931965416142141</v>
      </c>
      <c r="O230" s="179">
        <f>O176/RES_summary!O$19</f>
        <v>21.233759257248956</v>
      </c>
      <c r="P230" s="179">
        <f>P176/RES_summary!P$19</f>
        <v>20.508991414182152</v>
      </c>
      <c r="Q230" s="179">
        <f>Q176/RES_summary!Q$19</f>
        <v>19.966333979483242</v>
      </c>
    </row>
    <row r="231" spans="1:17" ht="12" customHeight="1" x14ac:dyDescent="0.25">
      <c r="A231" s="148" t="s">
        <v>60</v>
      </c>
      <c r="B231" s="177">
        <f>B177/RES_summary!B$19</f>
        <v>16.844283228218384</v>
      </c>
      <c r="C231" s="177">
        <f>C177/RES_summary!C$19</f>
        <v>17.307139644865977</v>
      </c>
      <c r="D231" s="177">
        <f>D177/RES_summary!D$19</f>
        <v>16.83504567974482</v>
      </c>
      <c r="E231" s="177">
        <f>E177/RES_summary!E$19</f>
        <v>17.383335041157078</v>
      </c>
      <c r="F231" s="177">
        <f>F177/RES_summary!F$19</f>
        <v>16.640055007846072</v>
      </c>
      <c r="G231" s="177">
        <f>G177/RES_summary!G$19</f>
        <v>16.271964729967763</v>
      </c>
      <c r="H231" s="177">
        <f>H177/RES_summary!H$19</f>
        <v>17.400044648634221</v>
      </c>
      <c r="I231" s="177">
        <f>I177/RES_summary!I$19</f>
        <v>15.008297582859681</v>
      </c>
      <c r="J231" s="177">
        <f>J177/RES_summary!J$19</f>
        <v>15.74118389441816</v>
      </c>
      <c r="K231" s="177">
        <f>K177/RES_summary!K$19</f>
        <v>15.3484083111997</v>
      </c>
      <c r="L231" s="177">
        <f>L177/RES_summary!L$19</f>
        <v>14.816084101914486</v>
      </c>
      <c r="M231" s="177">
        <f>M177/RES_summary!M$19</f>
        <v>16.948052803639509</v>
      </c>
      <c r="N231" s="177">
        <f>N177/RES_summary!N$19</f>
        <v>16.023212179864707</v>
      </c>
      <c r="O231" s="177">
        <f>O177/RES_summary!O$19</f>
        <v>16.593094070831537</v>
      </c>
      <c r="P231" s="177">
        <f>P177/RES_summary!P$19</f>
        <v>15.645377579548581</v>
      </c>
      <c r="Q231" s="177">
        <f>Q177/RES_summary!Q$19</f>
        <v>15.202569996558346</v>
      </c>
    </row>
    <row r="232" spans="1:17" ht="12" customHeight="1" x14ac:dyDescent="0.25">
      <c r="A232" s="148" t="s">
        <v>59</v>
      </c>
      <c r="B232" s="177">
        <f>B178/RES_summary!B$19</f>
        <v>5.2363073715679782</v>
      </c>
      <c r="C232" s="177">
        <f>C178/RES_summary!C$19</f>
        <v>5.2593720346631683</v>
      </c>
      <c r="D232" s="177">
        <f>D178/RES_summary!D$19</f>
        <v>5.2105446020007378</v>
      </c>
      <c r="E232" s="177">
        <f>E178/RES_summary!E$19</f>
        <v>5.2214224604859529</v>
      </c>
      <c r="F232" s="177">
        <f>F178/RES_summary!F$19</f>
        <v>5.2331769056071984</v>
      </c>
      <c r="G232" s="177">
        <f>G178/RES_summary!G$19</f>
        <v>5.1700540084345494</v>
      </c>
      <c r="H232" s="177">
        <f>H178/RES_summary!H$19</f>
        <v>5.1170416799421803</v>
      </c>
      <c r="I232" s="177">
        <f>I178/RES_summary!I$19</f>
        <v>4.9348620204019786</v>
      </c>
      <c r="J232" s="177">
        <f>J178/RES_summary!J$19</f>
        <v>4.9442184078576821</v>
      </c>
      <c r="K232" s="177">
        <f>K178/RES_summary!K$19</f>
        <v>4.9111931839983205</v>
      </c>
      <c r="L232" s="177">
        <f>L178/RES_summary!L$19</f>
        <v>5.0171031586341588</v>
      </c>
      <c r="M232" s="177">
        <f>M178/RES_summary!M$19</f>
        <v>4.9292701763588047</v>
      </c>
      <c r="N232" s="177">
        <f>N178/RES_summary!N$19</f>
        <v>4.9087532362774331</v>
      </c>
      <c r="O232" s="177">
        <f>O178/RES_summary!O$19</f>
        <v>4.6406651864174187</v>
      </c>
      <c r="P232" s="177">
        <f>P178/RES_summary!P$19</f>
        <v>4.8636138346335747</v>
      </c>
      <c r="Q232" s="177">
        <f>Q178/RES_summary!Q$19</f>
        <v>4.7637639829248961</v>
      </c>
    </row>
    <row r="233" spans="1:17" ht="12" customHeight="1" x14ac:dyDescent="0.25">
      <c r="A233" s="158" t="s">
        <v>62</v>
      </c>
      <c r="B233" s="178">
        <f>B179/RES_summary!B$19</f>
        <v>10.964908264598602</v>
      </c>
      <c r="C233" s="178">
        <f>C179/RES_summary!C$19</f>
        <v>10.810136854167309</v>
      </c>
      <c r="D233" s="178">
        <f>D179/RES_summary!D$19</f>
        <v>10.566211976755996</v>
      </c>
      <c r="E233" s="178">
        <f>E179/RES_summary!E$19</f>
        <v>10.259571914780047</v>
      </c>
      <c r="F233" s="178">
        <f>F179/RES_summary!F$19</f>
        <v>10.388606063701202</v>
      </c>
      <c r="G233" s="178">
        <f>G179/RES_summary!G$19</f>
        <v>10.328763549809659</v>
      </c>
      <c r="H233" s="178">
        <f>H179/RES_summary!H$19</f>
        <v>10.219598102537528</v>
      </c>
      <c r="I233" s="178">
        <f>I179/RES_summary!I$19</f>
        <v>9.5137026065163983</v>
      </c>
      <c r="J233" s="178">
        <f>J179/RES_summary!J$19</f>
        <v>9.8381695197451151</v>
      </c>
      <c r="K233" s="178">
        <f>K179/RES_summary!K$19</f>
        <v>9.5882607933675477</v>
      </c>
      <c r="L233" s="178">
        <f>L179/RES_summary!L$19</f>
        <v>9.477752518625385</v>
      </c>
      <c r="M233" s="178">
        <f>M179/RES_summary!M$19</f>
        <v>9.7512460620319921</v>
      </c>
      <c r="N233" s="178">
        <f>N179/RES_summary!N$19</f>
        <v>9.4251155276604024</v>
      </c>
      <c r="O233" s="178">
        <f>O179/RES_summary!O$19</f>
        <v>9.6822514632629328</v>
      </c>
      <c r="P233" s="178">
        <f>P179/RES_summary!P$19</f>
        <v>9.543576257592747</v>
      </c>
      <c r="Q233" s="178">
        <f>Q179/RES_summary!Q$19</f>
        <v>8.9988382053862246</v>
      </c>
    </row>
    <row r="234" spans="1:17" ht="12" customHeight="1" x14ac:dyDescent="0.25">
      <c r="A234" s="23" t="s">
        <v>57</v>
      </c>
      <c r="B234" s="177">
        <f>B180/RES_summary!B$19</f>
        <v>16.599736131357357</v>
      </c>
      <c r="C234" s="177">
        <f>C180/RES_summary!C$19</f>
        <v>16.196674778236261</v>
      </c>
      <c r="D234" s="177">
        <f>D180/RES_summary!D$19</f>
        <v>15.946950684658024</v>
      </c>
      <c r="E234" s="177">
        <f>E180/RES_summary!E$19</f>
        <v>15.781815043368953</v>
      </c>
      <c r="F234" s="177">
        <f>F180/RES_summary!F$19</f>
        <v>15.211728019391254</v>
      </c>
      <c r="G234" s="177">
        <f>G180/RES_summary!G$19</f>
        <v>15.354532415877923</v>
      </c>
      <c r="H234" s="177">
        <f>H180/RES_summary!H$19</f>
        <v>15.041701107482726</v>
      </c>
      <c r="I234" s="177">
        <f>I180/RES_summary!I$19</f>
        <v>15.110474726248821</v>
      </c>
      <c r="J234" s="177">
        <f>J180/RES_summary!J$19</f>
        <v>14.77427790178537</v>
      </c>
      <c r="K234" s="177">
        <f>K180/RES_summary!K$19</f>
        <v>14.544964898823931</v>
      </c>
      <c r="L234" s="177">
        <f>L180/RES_summary!L$19</f>
        <v>14.032432688858112</v>
      </c>
      <c r="M234" s="177">
        <f>M180/RES_summary!M$19</f>
        <v>13.822797507947074</v>
      </c>
      <c r="N234" s="177">
        <f>N180/RES_summary!N$19</f>
        <v>13.610190130098966</v>
      </c>
      <c r="O234" s="177">
        <f>O180/RES_summary!O$19</f>
        <v>13.304395165404381</v>
      </c>
      <c r="P234" s="177">
        <f>P180/RES_summary!P$19</f>
        <v>13.151476135420676</v>
      </c>
      <c r="Q234" s="177">
        <f>Q180/RES_summary!Q$19</f>
        <v>12.795551570854524</v>
      </c>
    </row>
    <row r="235" spans="1:17" ht="12" customHeight="1" x14ac:dyDescent="0.25">
      <c r="A235" s="29" t="s">
        <v>140</v>
      </c>
      <c r="B235" s="176">
        <f>B181/RES_summary!B$19</f>
        <v>9.5228302041395771</v>
      </c>
      <c r="C235" s="176">
        <f>C181/RES_summary!C$19</f>
        <v>9.3877383843816542</v>
      </c>
      <c r="D235" s="176">
        <f>D181/RES_summary!D$19</f>
        <v>9.3379929235308268</v>
      </c>
      <c r="E235" s="176">
        <f>E181/RES_summary!E$19</f>
        <v>9.2008190158433738</v>
      </c>
      <c r="F235" s="176">
        <f>F181/RES_summary!F$19</f>
        <v>8.876058720183325</v>
      </c>
      <c r="G235" s="176">
        <f>G181/RES_summary!G$19</f>
        <v>9.0584226064401445</v>
      </c>
      <c r="H235" s="176">
        <f>H181/RES_summary!H$19</f>
        <v>8.8764961634966788</v>
      </c>
      <c r="I235" s="176">
        <f>I181/RES_summary!I$19</f>
        <v>8.6959482135670072</v>
      </c>
      <c r="J235" s="176">
        <f>J181/RES_summary!J$19</f>
        <v>8.7395485285261962</v>
      </c>
      <c r="K235" s="176">
        <f>K181/RES_summary!K$19</f>
        <v>8.6075667275326566</v>
      </c>
      <c r="L235" s="176">
        <f>L181/RES_summary!L$19</f>
        <v>8.4239388718174961</v>
      </c>
      <c r="M235" s="176">
        <f>M181/RES_summary!M$19</f>
        <v>8.8410042128002821</v>
      </c>
      <c r="N235" s="176">
        <f>N181/RES_summary!N$19</f>
        <v>8.5360189333908529</v>
      </c>
      <c r="O235" s="176">
        <f>O181/RES_summary!O$19</f>
        <v>8.6241328774702684</v>
      </c>
      <c r="P235" s="176">
        <f>P181/RES_summary!P$19</f>
        <v>8.6389514109886338</v>
      </c>
      <c r="Q235" s="176">
        <f>Q181/RES_summary!Q$19</f>
        <v>8.1537970383701381</v>
      </c>
    </row>
    <row r="237" spans="1:17" ht="12" customHeight="1" x14ac:dyDescent="0.25">
      <c r="A237" s="152" t="s">
        <v>71</v>
      </c>
      <c r="B237" s="184">
        <f>B183/RES_summary!B$19</f>
        <v>165.08627937810968</v>
      </c>
      <c r="C237" s="184">
        <f>C183/RES_summary!C$19</f>
        <v>176.1776752980671</v>
      </c>
      <c r="D237" s="184">
        <f>D183/RES_summary!D$19</f>
        <v>168.11947384098468</v>
      </c>
      <c r="E237" s="184">
        <f>E183/RES_summary!E$19</f>
        <v>164.88100117568902</v>
      </c>
      <c r="F237" s="184">
        <f>F183/RES_summary!F$19</f>
        <v>158.49833511311866</v>
      </c>
      <c r="G237" s="184">
        <f>G183/RES_summary!G$19</f>
        <v>155.23885438390403</v>
      </c>
      <c r="H237" s="184">
        <f>H183/RES_summary!H$19</f>
        <v>155.28408328840175</v>
      </c>
      <c r="I237" s="184">
        <f>I183/RES_summary!I$19</f>
        <v>128.37623767713833</v>
      </c>
      <c r="J237" s="184">
        <f>J183/RES_summary!J$19</f>
        <v>142.52241302177194</v>
      </c>
      <c r="K237" s="184">
        <f>K183/RES_summary!K$19</f>
        <v>136.54401841650591</v>
      </c>
      <c r="L237" s="184">
        <f>L183/RES_summary!L$19</f>
        <v>144.11995465286702</v>
      </c>
      <c r="M237" s="184">
        <f>M183/RES_summary!M$19</f>
        <v>128.83258101792626</v>
      </c>
      <c r="N237" s="184">
        <f>N183/RES_summary!N$19</f>
        <v>132.00450896696105</v>
      </c>
      <c r="O237" s="184">
        <f>O183/RES_summary!O$19</f>
        <v>141.28227381210158</v>
      </c>
      <c r="P237" s="184">
        <f>P183/RES_summary!P$19</f>
        <v>120.03263589860302</v>
      </c>
      <c r="Q237" s="184">
        <f>Q183/RES_summary!Q$19</f>
        <v>122.65070462652345</v>
      </c>
    </row>
    <row r="238" spans="1:17" ht="12" customHeight="1" x14ac:dyDescent="0.25">
      <c r="A238" s="158" t="s">
        <v>65</v>
      </c>
      <c r="B238" s="178">
        <f>B184/RES_summary!B$19</f>
        <v>129.39231556665456</v>
      </c>
      <c r="C238" s="178">
        <f>C184/RES_summary!C$19</f>
        <v>139.88473055181987</v>
      </c>
      <c r="D238" s="178">
        <f>D184/RES_summary!D$19</f>
        <v>132.08582987356124</v>
      </c>
      <c r="E238" s="178">
        <f>E184/RES_summary!E$19</f>
        <v>128.2175687585009</v>
      </c>
      <c r="F238" s="178">
        <f>F184/RES_summary!F$19</f>
        <v>122.64174176795768</v>
      </c>
      <c r="G238" s="178">
        <f>G184/RES_summary!G$19</f>
        <v>119.4080402498133</v>
      </c>
      <c r="H238" s="178">
        <f>H184/RES_summary!H$19</f>
        <v>118.25061770906099</v>
      </c>
      <c r="I238" s="178">
        <f>I184/RES_summary!I$19</f>
        <v>93.895303197533565</v>
      </c>
      <c r="J238" s="178">
        <f>J184/RES_summary!J$19</f>
        <v>107.04397836206611</v>
      </c>
      <c r="K238" s="178">
        <f>K184/RES_summary!K$19</f>
        <v>101.44789771146208</v>
      </c>
      <c r="L238" s="178">
        <f>L184/RES_summary!L$19</f>
        <v>109.62247884022989</v>
      </c>
      <c r="M238" s="178">
        <f>M184/RES_summary!M$19</f>
        <v>92.32069985805164</v>
      </c>
      <c r="N238" s="178">
        <f>N184/RES_summary!N$19</f>
        <v>96.561461646291093</v>
      </c>
      <c r="O238" s="178">
        <f>O184/RES_summary!O$19</f>
        <v>105.54954268026702</v>
      </c>
      <c r="P238" s="178">
        <f>P184/RES_summary!P$19</f>
        <v>84.978168110197586</v>
      </c>
      <c r="Q238" s="178">
        <f>Q184/RES_summary!Q$19</f>
        <v>88.204947906987854</v>
      </c>
    </row>
    <row r="239" spans="1:17" ht="12" customHeight="1" x14ac:dyDescent="0.25">
      <c r="A239" s="23" t="s">
        <v>60</v>
      </c>
      <c r="B239" s="177">
        <f>B185/RES_summary!B$19</f>
        <v>129.39231556665456</v>
      </c>
      <c r="C239" s="177">
        <f>C185/RES_summary!C$19</f>
        <v>139.88473055181987</v>
      </c>
      <c r="D239" s="177">
        <f>D185/RES_summary!D$19</f>
        <v>132.08582987356124</v>
      </c>
      <c r="E239" s="177">
        <f>E185/RES_summary!E$19</f>
        <v>128.2175687585009</v>
      </c>
      <c r="F239" s="177">
        <f>F185/RES_summary!F$19</f>
        <v>122.64174176795768</v>
      </c>
      <c r="G239" s="177">
        <f>G185/RES_summary!G$19</f>
        <v>119.4080402498133</v>
      </c>
      <c r="H239" s="177">
        <f>H185/RES_summary!H$19</f>
        <v>118.25061770906099</v>
      </c>
      <c r="I239" s="177">
        <f>I185/RES_summary!I$19</f>
        <v>93.895303197533565</v>
      </c>
      <c r="J239" s="177">
        <f>J185/RES_summary!J$19</f>
        <v>107.04397836206611</v>
      </c>
      <c r="K239" s="177">
        <f>K185/RES_summary!K$19</f>
        <v>101.44789771146208</v>
      </c>
      <c r="L239" s="177">
        <f>L185/RES_summary!L$19</f>
        <v>109.62247884022989</v>
      </c>
      <c r="M239" s="177">
        <f>M185/RES_summary!M$19</f>
        <v>92.32069985805164</v>
      </c>
      <c r="N239" s="177">
        <f>N185/RES_summary!N$19</f>
        <v>96.561461646291093</v>
      </c>
      <c r="O239" s="177">
        <f>O185/RES_summary!O$19</f>
        <v>105.54954268026702</v>
      </c>
      <c r="P239" s="177">
        <f>P185/RES_summary!P$19</f>
        <v>84.978168110197586</v>
      </c>
      <c r="Q239" s="177">
        <f>Q185/RES_summary!Q$19</f>
        <v>88.204947906987854</v>
      </c>
    </row>
    <row r="240" spans="1:17" ht="12" customHeight="1" x14ac:dyDescent="0.25">
      <c r="A240" s="158" t="s">
        <v>112</v>
      </c>
      <c r="B240" s="178">
        <f>B186/RES_summary!B$19</f>
        <v>9.6426679094092353</v>
      </c>
      <c r="C240" s="178">
        <f>C186/RES_summary!C$19</f>
        <v>9.6745146135712705</v>
      </c>
      <c r="D240" s="178">
        <f>D186/RES_summary!D$19</f>
        <v>9.6711148510072604</v>
      </c>
      <c r="E240" s="178">
        <f>E186/RES_summary!E$19</f>
        <v>9.69022268979265</v>
      </c>
      <c r="F240" s="178">
        <f>F186/RES_summary!F$19</f>
        <v>9.7478878639248432</v>
      </c>
      <c r="G240" s="178">
        <f>G186/RES_summary!G$19</f>
        <v>9.8614545491219463</v>
      </c>
      <c r="H240" s="178">
        <f>H186/RES_summary!H$19</f>
        <v>9.9671005115831033</v>
      </c>
      <c r="I240" s="178">
        <f>I186/RES_summary!I$19</f>
        <v>9.917584383086977</v>
      </c>
      <c r="J240" s="178">
        <f>J186/RES_summary!J$19</f>
        <v>10.079499721546766</v>
      </c>
      <c r="K240" s="178">
        <f>K186/RES_summary!K$19</f>
        <v>10.140899917806777</v>
      </c>
      <c r="L240" s="178">
        <f>L186/RES_summary!L$19</f>
        <v>10.127801509024446</v>
      </c>
      <c r="M240" s="178">
        <f>M186/RES_summary!M$19</f>
        <v>9.5700246904010875</v>
      </c>
      <c r="N240" s="178">
        <f>N186/RES_summary!N$19</f>
        <v>9.5776834522166077</v>
      </c>
      <c r="O240" s="178">
        <f>O186/RES_summary!O$19</f>
        <v>9.6729532396217053</v>
      </c>
      <c r="P240" s="178">
        <f>P186/RES_summary!P$19</f>
        <v>9.4840406793913861</v>
      </c>
      <c r="Q240" s="178">
        <f>Q186/RES_summary!Q$19</f>
        <v>9.6663983451508155</v>
      </c>
    </row>
    <row r="241" spans="1:17" ht="12" customHeight="1" x14ac:dyDescent="0.25">
      <c r="A241" s="23" t="s">
        <v>60</v>
      </c>
      <c r="B241" s="177">
        <f>B187/RES_summary!B$19</f>
        <v>9.6426679094092353</v>
      </c>
      <c r="C241" s="177">
        <f>C187/RES_summary!C$19</f>
        <v>9.6745146135712705</v>
      </c>
      <c r="D241" s="177">
        <f>D187/RES_summary!D$19</f>
        <v>9.6711148510072604</v>
      </c>
      <c r="E241" s="177">
        <f>E187/RES_summary!E$19</f>
        <v>9.69022268979265</v>
      </c>
      <c r="F241" s="177">
        <f>F187/RES_summary!F$19</f>
        <v>9.7478878639248432</v>
      </c>
      <c r="G241" s="177">
        <f>G187/RES_summary!G$19</f>
        <v>9.8614545491219463</v>
      </c>
      <c r="H241" s="177">
        <f>H187/RES_summary!H$19</f>
        <v>9.9671005115831033</v>
      </c>
      <c r="I241" s="177">
        <f>I187/RES_summary!I$19</f>
        <v>9.917584383086977</v>
      </c>
      <c r="J241" s="177">
        <f>J187/RES_summary!J$19</f>
        <v>10.079499721546766</v>
      </c>
      <c r="K241" s="177">
        <f>K187/RES_summary!K$19</f>
        <v>10.140899917806777</v>
      </c>
      <c r="L241" s="177">
        <f>L187/RES_summary!L$19</f>
        <v>10.127801509024446</v>
      </c>
      <c r="M241" s="177">
        <f>M187/RES_summary!M$19</f>
        <v>9.5700246904010875</v>
      </c>
      <c r="N241" s="177">
        <f>N187/RES_summary!N$19</f>
        <v>9.5776834522166077</v>
      </c>
      <c r="O241" s="177">
        <f>O187/RES_summary!O$19</f>
        <v>9.6729532396217053</v>
      </c>
      <c r="P241" s="177">
        <f>P187/RES_summary!P$19</f>
        <v>9.4840406793913861</v>
      </c>
      <c r="Q241" s="177">
        <f>Q187/RES_summary!Q$19</f>
        <v>9.6663983451508155</v>
      </c>
    </row>
    <row r="242" spans="1:17" ht="12" customHeight="1" x14ac:dyDescent="0.25">
      <c r="A242" s="158" t="s">
        <v>63</v>
      </c>
      <c r="B242" s="178">
        <f>B188/RES_summary!B$19</f>
        <v>18.477650938733365</v>
      </c>
      <c r="C242" s="178">
        <f>C188/RES_summary!C$19</f>
        <v>19.088595391230427</v>
      </c>
      <c r="D242" s="178">
        <f>D188/RES_summary!D$19</f>
        <v>18.801463330024827</v>
      </c>
      <c r="E242" s="178">
        <f>E188/RES_summary!E$19</f>
        <v>19.456226727589705</v>
      </c>
      <c r="F242" s="178">
        <f>F188/RES_summary!F$19</f>
        <v>18.849365241392405</v>
      </c>
      <c r="G242" s="178">
        <f>G188/RES_summary!G$19</f>
        <v>18.527655032269362</v>
      </c>
      <c r="H242" s="178">
        <f>H188/RES_summary!H$19</f>
        <v>19.753166565442566</v>
      </c>
      <c r="I242" s="178">
        <f>I188/RES_summary!I$19</f>
        <v>17.296889131996167</v>
      </c>
      <c r="J242" s="178">
        <f>J188/RES_summary!J$19</f>
        <v>18.126661113486495</v>
      </c>
      <c r="K242" s="178">
        <f>K188/RES_summary!K$19</f>
        <v>17.767230422097803</v>
      </c>
      <c r="L242" s="178">
        <f>L188/RES_summary!L$19</f>
        <v>17.340217292266711</v>
      </c>
      <c r="M242" s="178">
        <f>M188/RES_summary!M$19</f>
        <v>19.613577871962054</v>
      </c>
      <c r="N242" s="178">
        <f>N188/RES_summary!N$19</f>
        <v>18.739945196797485</v>
      </c>
      <c r="O242" s="178">
        <f>O188/RES_summary!O$19</f>
        <v>18.936334328490364</v>
      </c>
      <c r="P242" s="178">
        <f>P188/RES_summary!P$19</f>
        <v>18.412629699546038</v>
      </c>
      <c r="Q242" s="178">
        <f>Q188/RES_summary!Q$19</f>
        <v>17.959495308701452</v>
      </c>
    </row>
    <row r="243" spans="1:17" ht="12" customHeight="1" x14ac:dyDescent="0.25">
      <c r="A243" s="167" t="s">
        <v>144</v>
      </c>
      <c r="B243" s="183">
        <f>B189/RES_summary!B$19</f>
        <v>17.454380144425791</v>
      </c>
      <c r="C243" s="183">
        <f>C189/RES_summary!C$19</f>
        <v>17.447020206989286</v>
      </c>
      <c r="D243" s="183">
        <f>D189/RES_summary!D$19</f>
        <v>17.223931443671383</v>
      </c>
      <c r="E243" s="183">
        <f>E189/RES_summary!E$19</f>
        <v>17.198148189190132</v>
      </c>
      <c r="F243" s="183">
        <f>F189/RES_summary!F$19</f>
        <v>17.206804078232693</v>
      </c>
      <c r="G243" s="183">
        <f>G189/RES_summary!G$19</f>
        <v>16.975740922046434</v>
      </c>
      <c r="H243" s="183">
        <f>H189/RES_summary!H$19</f>
        <v>16.762190294002679</v>
      </c>
      <c r="I243" s="183">
        <f>I189/RES_summary!I$19</f>
        <v>16.155555218696001</v>
      </c>
      <c r="J243" s="183">
        <f>J189/RES_summary!J$19</f>
        <v>16.206758744807459</v>
      </c>
      <c r="K243" s="183">
        <f>K189/RES_summary!K$19</f>
        <v>16.091947433218035</v>
      </c>
      <c r="L243" s="183">
        <f>L189/RES_summary!L$19</f>
        <v>16.429179808997525</v>
      </c>
      <c r="M243" s="183">
        <f>M189/RES_summary!M$19</f>
        <v>16.405670014188267</v>
      </c>
      <c r="N243" s="183">
        <f>N189/RES_summary!N$19</f>
        <v>16.559469564230806</v>
      </c>
      <c r="O243" s="183">
        <f>O189/RES_summary!O$19</f>
        <v>16.881632777260155</v>
      </c>
      <c r="P243" s="183">
        <f>P189/RES_summary!P$19</f>
        <v>16.653392342018112</v>
      </c>
      <c r="Q243" s="183">
        <f>Q189/RES_summary!Q$19</f>
        <v>16.441296073855383</v>
      </c>
    </row>
    <row r="244" spans="1:17" ht="12" customHeight="1" x14ac:dyDescent="0.25">
      <c r="A244" s="167" t="s">
        <v>143</v>
      </c>
      <c r="B244" s="183">
        <f>B190/RES_summary!B$19</f>
        <v>17.454373472666063</v>
      </c>
      <c r="C244" s="183">
        <f>C190/RES_summary!C$19</f>
        <v>17.535030135693997</v>
      </c>
      <c r="D244" s="183">
        <f>D190/RES_summary!D$19</f>
        <v>17.374410359160024</v>
      </c>
      <c r="E244" s="183">
        <f>E190/RES_summary!E$19</f>
        <v>17.428484474614134</v>
      </c>
      <c r="F244" s="183">
        <f>F190/RES_summary!F$19</f>
        <v>17.447340575672726</v>
      </c>
      <c r="G244" s="183">
        <f>G190/RES_summary!G$19</f>
        <v>17.247303362882533</v>
      </c>
      <c r="H244" s="183">
        <f>H190/RES_summary!H$19</f>
        <v>17.028909957161332</v>
      </c>
      <c r="I244" s="183">
        <f>I190/RES_summary!I$19</f>
        <v>16.385119253919857</v>
      </c>
      <c r="J244" s="183">
        <f>J190/RES_summary!J$19</f>
        <v>16.433779042410396</v>
      </c>
      <c r="K244" s="183">
        <f>K190/RES_summary!K$19</f>
        <v>16.342965834853104</v>
      </c>
      <c r="L244" s="183">
        <f>L190/RES_summary!L$19</f>
        <v>16.676876980396113</v>
      </c>
      <c r="M244" s="183">
        <f>M190/RES_summary!M$19</f>
        <v>16.554982880658031</v>
      </c>
      <c r="N244" s="183">
        <f>N190/RES_summary!N$19</f>
        <v>16.60546265172486</v>
      </c>
      <c r="O244" s="183">
        <f>O190/RES_summary!O$19</f>
        <v>16.900412967635869</v>
      </c>
      <c r="P244" s="183">
        <f>P190/RES_summary!P$19</f>
        <v>16.58177679779018</v>
      </c>
      <c r="Q244" s="183">
        <f>Q190/RES_summary!Q$19</f>
        <v>16.315234874660366</v>
      </c>
    </row>
    <row r="245" spans="1:17" ht="12" customHeight="1" x14ac:dyDescent="0.25">
      <c r="A245" s="166" t="s">
        <v>57</v>
      </c>
      <c r="B245" s="182">
        <f>B191/RES_summary!B$19</f>
        <v>12.218066101098085</v>
      </c>
      <c r="C245" s="182">
        <f>C191/RES_summary!C$19</f>
        <v>12.275658101030833</v>
      </c>
      <c r="D245" s="182">
        <f>D191/RES_summary!D$19</f>
        <v>12.163865757159286</v>
      </c>
      <c r="E245" s="182">
        <f>E191/RES_summary!E$19</f>
        <v>12.207062014128182</v>
      </c>
      <c r="F245" s="182">
        <f>F191/RES_summary!F$19</f>
        <v>12.214163670065529</v>
      </c>
      <c r="G245" s="182">
        <f>G191/RES_summary!G$19</f>
        <v>12.077249354447982</v>
      </c>
      <c r="H245" s="182">
        <f>H191/RES_summary!H$19</f>
        <v>11.911868277219156</v>
      </c>
      <c r="I245" s="182">
        <f>I191/RES_summary!I$19</f>
        <v>11.450257233517878</v>
      </c>
      <c r="J245" s="182">
        <f>J191/RES_summary!J$19</f>
        <v>11.48956063455271</v>
      </c>
      <c r="K245" s="182">
        <f>K191/RES_summary!K$19</f>
        <v>11.431772650854779</v>
      </c>
      <c r="L245" s="182">
        <f>L191/RES_summary!L$19</f>
        <v>11.65977382176195</v>
      </c>
      <c r="M245" s="182">
        <f>M191/RES_summary!M$19</f>
        <v>11.625712704299231</v>
      </c>
      <c r="N245" s="182">
        <f>N191/RES_summary!N$19</f>
        <v>11.696709415447433</v>
      </c>
      <c r="O245" s="182">
        <f>O191/RES_summary!O$19</f>
        <v>12.259747781218454</v>
      </c>
      <c r="P245" s="182">
        <f>P191/RES_summary!P$19</f>
        <v>11.718162963156605</v>
      </c>
      <c r="Q245" s="182">
        <f>Q191/RES_summary!Q$19</f>
        <v>11.551470891735471</v>
      </c>
    </row>
    <row r="246" spans="1:17" ht="12" customHeight="1" x14ac:dyDescent="0.25">
      <c r="A246" s="147" t="s">
        <v>59</v>
      </c>
      <c r="B246" s="181">
        <f>B192/RES_summary!B$19</f>
        <v>5.2363073715679764</v>
      </c>
      <c r="C246" s="181">
        <f>C192/RES_summary!C$19</f>
        <v>5.2593720346631683</v>
      </c>
      <c r="D246" s="181">
        <f>D192/RES_summary!D$19</f>
        <v>5.2105446020007378</v>
      </c>
      <c r="E246" s="181">
        <f>E192/RES_summary!E$19</f>
        <v>5.221422460485952</v>
      </c>
      <c r="F246" s="181">
        <f>F192/RES_summary!F$19</f>
        <v>5.2331769056071984</v>
      </c>
      <c r="G246" s="181">
        <f>G192/RES_summary!G$19</f>
        <v>5.1700540084345494</v>
      </c>
      <c r="H246" s="181">
        <f>H192/RES_summary!H$19</f>
        <v>5.1170416799421776</v>
      </c>
      <c r="I246" s="181">
        <f>I192/RES_summary!I$19</f>
        <v>4.9348620204019769</v>
      </c>
      <c r="J246" s="181">
        <f>J192/RES_summary!J$19</f>
        <v>4.9442184078576856</v>
      </c>
      <c r="K246" s="181">
        <f>K192/RES_summary!K$19</f>
        <v>4.9111931839983223</v>
      </c>
      <c r="L246" s="181">
        <f>L192/RES_summary!L$19</f>
        <v>5.0171031586341606</v>
      </c>
      <c r="M246" s="181">
        <f>M192/RES_summary!M$19</f>
        <v>4.9292701763588012</v>
      </c>
      <c r="N246" s="181">
        <f>N192/RES_summary!N$19</f>
        <v>4.9087532362774295</v>
      </c>
      <c r="O246" s="181">
        <f>O192/RES_summary!O$19</f>
        <v>4.6406651864174151</v>
      </c>
      <c r="P246" s="181">
        <f>P192/RES_summary!P$19</f>
        <v>4.8636138346335764</v>
      </c>
      <c r="Q246" s="181">
        <f>Q192/RES_summary!Q$19</f>
        <v>4.7637639829248961</v>
      </c>
    </row>
    <row r="247" spans="1:17" ht="12" customHeight="1" x14ac:dyDescent="0.25">
      <c r="A247" s="163" t="s">
        <v>142</v>
      </c>
      <c r="B247" s="180">
        <f>B193/RES_summary!B$19</f>
        <v>18.767933850570646</v>
      </c>
      <c r="C247" s="180">
        <f>C193/RES_summary!C$19</f>
        <v>19.437311765456219</v>
      </c>
      <c r="D247" s="180">
        <f>D193/RES_summary!D$19</f>
        <v>19.049965629917196</v>
      </c>
      <c r="E247" s="180">
        <f>E193/RES_summary!E$19</f>
        <v>19.766639027444057</v>
      </c>
      <c r="F247" s="180">
        <f>F193/RES_summary!F$19</f>
        <v>19.022557740046103</v>
      </c>
      <c r="G247" s="180">
        <f>G193/RES_summary!G$19</f>
        <v>18.670162385972123</v>
      </c>
      <c r="H247" s="180">
        <f>H193/RES_summary!H$19</f>
        <v>20.034481936867781</v>
      </c>
      <c r="I247" s="180">
        <f>I193/RES_summary!I$19</f>
        <v>17.358877709215523</v>
      </c>
      <c r="J247" s="180">
        <f>J193/RES_summary!J$19</f>
        <v>18.273833131658545</v>
      </c>
      <c r="K247" s="180">
        <f>K193/RES_summary!K$19</f>
        <v>17.896031451888764</v>
      </c>
      <c r="L247" s="180">
        <f>L193/RES_summary!L$19</f>
        <v>17.368907278746029</v>
      </c>
      <c r="M247" s="180">
        <f>M193/RES_summary!M$19</f>
        <v>19.974149760115885</v>
      </c>
      <c r="N247" s="180">
        <f>N193/RES_summary!N$19</f>
        <v>18.973572154118671</v>
      </c>
      <c r="O247" s="180">
        <f>O193/RES_summary!O$19</f>
        <v>19.150963469742123</v>
      </c>
      <c r="P247" s="180">
        <f>P193/RES_summary!P$19</f>
        <v>18.623215638283682</v>
      </c>
      <c r="Q247" s="180">
        <f>Q193/RES_summary!Q$19</f>
        <v>18.166543949653359</v>
      </c>
    </row>
    <row r="248" spans="1:17" ht="12" customHeight="1" x14ac:dyDescent="0.25">
      <c r="A248" s="161" t="s">
        <v>141</v>
      </c>
      <c r="B248" s="179">
        <f>B194/RES_summary!B$19</f>
        <v>18.373861066967397</v>
      </c>
      <c r="C248" s="179">
        <f>C194/RES_summary!C$19</f>
        <v>19.010319567839318</v>
      </c>
      <c r="D248" s="179">
        <f>D194/RES_summary!D$19</f>
        <v>18.738120859495293</v>
      </c>
      <c r="E248" s="179">
        <f>E194/RES_summary!E$19</f>
        <v>19.254137694704397</v>
      </c>
      <c r="F248" s="179">
        <f>F194/RES_summary!F$19</f>
        <v>18.718603292425698</v>
      </c>
      <c r="G248" s="179">
        <f>G194/RES_summary!G$19</f>
        <v>18.410873453983822</v>
      </c>
      <c r="H248" s="179">
        <f>H194/RES_summary!H$19</f>
        <v>19.345908783041097</v>
      </c>
      <c r="I248" s="179">
        <f>I194/RES_summary!I$19</f>
        <v>17.271873626192079</v>
      </c>
      <c r="J248" s="179">
        <f>J194/RES_summary!J$19</f>
        <v>17.944254730068483</v>
      </c>
      <c r="K248" s="179">
        <f>K194/RES_summary!K$19</f>
        <v>17.649378907211435</v>
      </c>
      <c r="L248" s="179">
        <f>L194/RES_summary!L$19</f>
        <v>17.377090879954363</v>
      </c>
      <c r="M248" s="179">
        <f>M194/RES_summary!M$19</f>
        <v>19.14976094197489</v>
      </c>
      <c r="N248" s="179">
        <f>N194/RES_summary!N$19</f>
        <v>18.403157523127135</v>
      </c>
      <c r="O248" s="179">
        <f>O194/RES_summary!O$19</f>
        <v>18.647948534103438</v>
      </c>
      <c r="P248" s="179">
        <f>P194/RES_summary!P$19</f>
        <v>18.103602796535835</v>
      </c>
      <c r="Q248" s="179">
        <f>Q194/RES_summary!Q$19</f>
        <v>17.661078225311606</v>
      </c>
    </row>
    <row r="249" spans="1:17" ht="12" customHeight="1" x14ac:dyDescent="0.25">
      <c r="A249" s="148" t="s">
        <v>60</v>
      </c>
      <c r="B249" s="177">
        <f>B195/RES_summary!B$19</f>
        <v>13.13755369539942</v>
      </c>
      <c r="C249" s="177">
        <f>C195/RES_summary!C$19</f>
        <v>13.750947533176154</v>
      </c>
      <c r="D249" s="177">
        <f>D195/RES_summary!D$19</f>
        <v>13.527576257494555</v>
      </c>
      <c r="E249" s="177">
        <f>E195/RES_summary!E$19</f>
        <v>14.032715234218442</v>
      </c>
      <c r="F249" s="177">
        <f>F195/RES_summary!F$19</f>
        <v>13.485426386818505</v>
      </c>
      <c r="G249" s="177">
        <f>G195/RES_summary!G$19</f>
        <v>13.240819445549269</v>
      </c>
      <c r="H249" s="177">
        <f>H195/RES_summary!H$19</f>
        <v>14.228867103098915</v>
      </c>
      <c r="I249" s="177">
        <f>I195/RES_summary!I$19</f>
        <v>12.337011605790099</v>
      </c>
      <c r="J249" s="177">
        <f>J195/RES_summary!J$19</f>
        <v>13.0000363222108</v>
      </c>
      <c r="K249" s="177">
        <f>K195/RES_summary!K$19</f>
        <v>12.738185723213112</v>
      </c>
      <c r="L249" s="177">
        <f>L195/RES_summary!L$19</f>
        <v>12.3599877213202</v>
      </c>
      <c r="M249" s="177">
        <f>M195/RES_summary!M$19</f>
        <v>14.220490765616082</v>
      </c>
      <c r="N249" s="177">
        <f>N195/RES_summary!N$19</f>
        <v>13.494404286849697</v>
      </c>
      <c r="O249" s="177">
        <f>O195/RES_summary!O$19</f>
        <v>14.007283347686023</v>
      </c>
      <c r="P249" s="177">
        <f>P195/RES_summary!P$19</f>
        <v>13.239988961902261</v>
      </c>
      <c r="Q249" s="177">
        <f>Q195/RES_summary!Q$19</f>
        <v>12.897314242386706</v>
      </c>
    </row>
    <row r="250" spans="1:17" ht="12" customHeight="1" x14ac:dyDescent="0.25">
      <c r="A250" s="148" t="s">
        <v>59</v>
      </c>
      <c r="B250" s="177">
        <f>B196/RES_summary!B$19</f>
        <v>5.2363073715679764</v>
      </c>
      <c r="C250" s="177">
        <f>C196/RES_summary!C$19</f>
        <v>5.2593720346631683</v>
      </c>
      <c r="D250" s="177">
        <f>D196/RES_summary!D$19</f>
        <v>5.2105446020007387</v>
      </c>
      <c r="E250" s="177">
        <f>E196/RES_summary!E$19</f>
        <v>5.2214224604859529</v>
      </c>
      <c r="F250" s="177">
        <f>F196/RES_summary!F$19</f>
        <v>5.2331769056071984</v>
      </c>
      <c r="G250" s="177">
        <f>G196/RES_summary!G$19</f>
        <v>5.1700540084345512</v>
      </c>
      <c r="H250" s="177">
        <f>H196/RES_summary!H$19</f>
        <v>5.1170416799421794</v>
      </c>
      <c r="I250" s="177">
        <f>I196/RES_summary!I$19</f>
        <v>4.9348620204019786</v>
      </c>
      <c r="J250" s="177">
        <f>J196/RES_summary!J$19</f>
        <v>4.9442184078576803</v>
      </c>
      <c r="K250" s="177">
        <f>K196/RES_summary!K$19</f>
        <v>4.9111931839983205</v>
      </c>
      <c r="L250" s="177">
        <f>L196/RES_summary!L$19</f>
        <v>5.0171031586341588</v>
      </c>
      <c r="M250" s="177">
        <f>M196/RES_summary!M$19</f>
        <v>4.9292701763588065</v>
      </c>
      <c r="N250" s="177">
        <f>N196/RES_summary!N$19</f>
        <v>4.9087532362774331</v>
      </c>
      <c r="O250" s="177">
        <f>O196/RES_summary!O$19</f>
        <v>4.6406651864174187</v>
      </c>
      <c r="P250" s="177">
        <f>P196/RES_summary!P$19</f>
        <v>4.8636138346335747</v>
      </c>
      <c r="Q250" s="177">
        <f>Q196/RES_summary!Q$19</f>
        <v>4.7637639829248961</v>
      </c>
    </row>
    <row r="251" spans="1:17" ht="12" customHeight="1" x14ac:dyDescent="0.25">
      <c r="A251" s="158" t="s">
        <v>62</v>
      </c>
      <c r="B251" s="178">
        <f>B197/RES_summary!B$19</f>
        <v>7.5736449633125256</v>
      </c>
      <c r="C251" s="178">
        <f>C197/RES_summary!C$19</f>
        <v>7.529834741445538</v>
      </c>
      <c r="D251" s="178">
        <f>D197/RES_summary!D$19</f>
        <v>7.5610657863913726</v>
      </c>
      <c r="E251" s="178">
        <f>E197/RES_summary!E$19</f>
        <v>7.5169829998057587</v>
      </c>
      <c r="F251" s="178">
        <f>F197/RES_summary!F$19</f>
        <v>7.2593402398437146</v>
      </c>
      <c r="G251" s="178">
        <f>G197/RES_summary!G$19</f>
        <v>7.4417045526994077</v>
      </c>
      <c r="H251" s="178">
        <f>H197/RES_summary!H$19</f>
        <v>7.3131985023150961</v>
      </c>
      <c r="I251" s="178">
        <f>I197/RES_summary!I$19</f>
        <v>7.2664609645216105</v>
      </c>
      <c r="J251" s="178">
        <f>J197/RES_summary!J$19</f>
        <v>7.2722738246725811</v>
      </c>
      <c r="K251" s="178">
        <f>K197/RES_summary!K$19</f>
        <v>7.1879903651392398</v>
      </c>
      <c r="L251" s="178">
        <f>L197/RES_summary!L$19</f>
        <v>7.0294570113459987</v>
      </c>
      <c r="M251" s="178">
        <f>M197/RES_summary!M$19</f>
        <v>7.3282785975114741</v>
      </c>
      <c r="N251" s="178">
        <f>N197/RES_summary!N$19</f>
        <v>7.1254186716558587</v>
      </c>
      <c r="O251" s="178">
        <f>O197/RES_summary!O$19</f>
        <v>7.1234435637224953</v>
      </c>
      <c r="P251" s="178">
        <f>P197/RES_summary!P$19</f>
        <v>7.1577974094680146</v>
      </c>
      <c r="Q251" s="178">
        <f>Q197/RES_summary!Q$19</f>
        <v>6.8198630656833119</v>
      </c>
    </row>
    <row r="252" spans="1:17" ht="12" customHeight="1" x14ac:dyDescent="0.25">
      <c r="A252" s="23" t="s">
        <v>57</v>
      </c>
      <c r="B252" s="177">
        <f>B198/RES_summary!B$19</f>
        <v>7.0625910149528188</v>
      </c>
      <c r="C252" s="177">
        <f>C198/RES_summary!C$19</f>
        <v>7.0344609318800195</v>
      </c>
      <c r="D252" s="177">
        <f>D198/RES_summary!D$19</f>
        <v>7.0175592490045915</v>
      </c>
      <c r="E252" s="177">
        <f>E198/RES_summary!E$19</f>
        <v>7.0036605963080438</v>
      </c>
      <c r="F252" s="177">
        <f>F198/RES_summary!F$19</f>
        <v>6.8933246959517094</v>
      </c>
      <c r="G252" s="177">
        <f>G198/RES_summary!G$19</f>
        <v>6.984299548546212</v>
      </c>
      <c r="H252" s="177">
        <f>H198/RES_summary!H$19</f>
        <v>6.8976509771352221</v>
      </c>
      <c r="I252" s="177">
        <f>I198/RES_summary!I$19</f>
        <v>6.9857462032928614</v>
      </c>
      <c r="J252" s="177">
        <f>J198/RES_summary!J$19</f>
        <v>6.880005830708571</v>
      </c>
      <c r="K252" s="177">
        <f>K198/RES_summary!K$19</f>
        <v>6.7816696595575428</v>
      </c>
      <c r="L252" s="177">
        <f>L198/RES_summary!L$19</f>
        <v>6.578107766421228</v>
      </c>
      <c r="M252" s="177">
        <f>M198/RES_summary!M$19</f>
        <v>6.5106828759475164</v>
      </c>
      <c r="N252" s="177">
        <f>N198/RES_summary!N$19</f>
        <v>6.4586595431435212</v>
      </c>
      <c r="O252" s="177">
        <f>O198/RES_summary!O$19</f>
        <v>6.3414179933914818</v>
      </c>
      <c r="P252" s="177">
        <f>P198/RES_summary!P$19</f>
        <v>6.2819329390654053</v>
      </c>
      <c r="Q252" s="177">
        <f>Q198/RES_summary!Q$19</f>
        <v>6.1119571810885933</v>
      </c>
    </row>
    <row r="253" spans="1:17" ht="12" customHeight="1" x14ac:dyDescent="0.25">
      <c r="A253" s="29" t="s">
        <v>140</v>
      </c>
      <c r="B253" s="176">
        <f>B199/RES_summary!B$19</f>
        <v>7.7044350609103809</v>
      </c>
      <c r="C253" s="176">
        <f>C199/RES_summary!C$19</f>
        <v>7.6606458410108784</v>
      </c>
      <c r="D253" s="176">
        <f>D199/RES_summary!D$19</f>
        <v>7.6851277639392768</v>
      </c>
      <c r="E253" s="176">
        <f>E199/RES_summary!E$19</f>
        <v>7.6153998152441655</v>
      </c>
      <c r="F253" s="176">
        <f>F199/RES_summary!F$19</f>
        <v>7.3741239512418826</v>
      </c>
      <c r="G253" s="176">
        <f>G199/RES_summary!G$19</f>
        <v>7.5573207539141016</v>
      </c>
      <c r="H253" s="176">
        <f>H199/RES_summary!H$19</f>
        <v>7.4289410914427734</v>
      </c>
      <c r="I253" s="176">
        <f>I199/RES_summary!I$19</f>
        <v>7.3074767007798735</v>
      </c>
      <c r="J253" s="176">
        <f>J199/RES_summary!J$19</f>
        <v>7.359580224572591</v>
      </c>
      <c r="K253" s="176">
        <f>K199/RES_summary!K$19</f>
        <v>7.2683817494769061</v>
      </c>
      <c r="L253" s="176">
        <f>L199/RES_summary!L$19</f>
        <v>7.1338854181717277</v>
      </c>
      <c r="M253" s="176">
        <f>M199/RES_summary!M$19</f>
        <v>7.5110614633074997</v>
      </c>
      <c r="N253" s="176">
        <f>N199/RES_summary!N$19</f>
        <v>7.2670680630461648</v>
      </c>
      <c r="O253" s="176">
        <f>O199/RES_summary!O$19</f>
        <v>7.3518927525393671</v>
      </c>
      <c r="P253" s="176">
        <f>P199/RES_summary!P$19</f>
        <v>7.3774068191007887</v>
      </c>
      <c r="Q253" s="176">
        <f>Q199/RES_summary!Q$19</f>
        <v>6.9774229226628455</v>
      </c>
    </row>
    <row r="255" spans="1:17" ht="12" customHeight="1" x14ac:dyDescent="0.25">
      <c r="A255" s="152" t="s">
        <v>195</v>
      </c>
      <c r="B255" s="184">
        <f>B201/RES_summary!B$19</f>
        <v>2.0780937721172319</v>
      </c>
      <c r="C255" s="184">
        <f>C201/RES_summary!C$19</f>
        <v>1.7855852518383792</v>
      </c>
      <c r="D255" s="184">
        <f>D201/RES_summary!D$19</f>
        <v>1.4305202769767775</v>
      </c>
      <c r="E255" s="184">
        <f>E201/RES_summary!E$19</f>
        <v>1.1757926810968855</v>
      </c>
      <c r="F255" s="184">
        <f>F201/RES_summary!F$19</f>
        <v>1.2880690434773252</v>
      </c>
      <c r="G255" s="184">
        <f>G201/RES_summary!G$19</f>
        <v>1.0782583191858472</v>
      </c>
      <c r="H255" s="184">
        <f>H201/RES_summary!H$19</f>
        <v>1.0328424160773488</v>
      </c>
      <c r="I255" s="184">
        <f>I201/RES_summary!I$19</f>
        <v>0.64922832805354846</v>
      </c>
      <c r="J255" s="184">
        <f>J201/RES_summary!J$19</f>
        <v>0.80653519022892617</v>
      </c>
      <c r="K255" s="184">
        <f>K201/RES_summary!K$19</f>
        <v>0.73834408171520005</v>
      </c>
      <c r="L255" s="184">
        <f>L201/RES_summary!L$19</f>
        <v>0.78758635101013696</v>
      </c>
      <c r="M255" s="184">
        <f>M201/RES_summary!M$19</f>
        <v>0.70956153054564319</v>
      </c>
      <c r="N255" s="184">
        <f>N201/RES_summary!N$19</f>
        <v>0.63258207374868769</v>
      </c>
      <c r="O255" s="184">
        <f>O201/RES_summary!O$19</f>
        <v>0.7635677888353346</v>
      </c>
      <c r="P255" s="184">
        <f>P201/RES_summary!P$19</f>
        <v>0.64856412275717656</v>
      </c>
      <c r="Q255" s="184">
        <f>Q201/RES_summary!Q$19</f>
        <v>0.54910297820766085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7">
        <f>B203/RES_summary!B$19</f>
        <v>0</v>
      </c>
      <c r="C257" s="177">
        <f>C203/RES_summary!C$19</f>
        <v>0</v>
      </c>
      <c r="D257" s="177">
        <f>D203/RES_summary!D$19</f>
        <v>0</v>
      </c>
      <c r="E257" s="177">
        <f>E203/RES_summary!E$19</f>
        <v>0</v>
      </c>
      <c r="F257" s="177">
        <f>F203/RES_summary!F$19</f>
        <v>0</v>
      </c>
      <c r="G257" s="177">
        <f>G203/RES_summary!G$19</f>
        <v>0</v>
      </c>
      <c r="H257" s="177">
        <f>H203/RES_summary!H$19</f>
        <v>0</v>
      </c>
      <c r="I257" s="177">
        <f>I203/RES_summary!I$19</f>
        <v>0</v>
      </c>
      <c r="J257" s="177">
        <f>J203/RES_summary!J$19</f>
        <v>0</v>
      </c>
      <c r="K257" s="177">
        <f>K203/RES_summary!K$19</f>
        <v>0</v>
      </c>
      <c r="L257" s="177">
        <f>L203/RES_summary!L$19</f>
        <v>0</v>
      </c>
      <c r="M257" s="177">
        <f>M203/RES_summary!M$19</f>
        <v>0</v>
      </c>
      <c r="N257" s="177">
        <f>N203/RES_summary!N$19</f>
        <v>0</v>
      </c>
      <c r="O257" s="177">
        <f>O203/RES_summary!O$19</f>
        <v>0</v>
      </c>
      <c r="P257" s="177">
        <f>P203/RES_summary!P$19</f>
        <v>0</v>
      </c>
      <c r="Q257" s="177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1.3095713239235902</v>
      </c>
      <c r="C260" s="178">
        <f>C206/RES_summary!C$19</f>
        <v>1.0168480704373652</v>
      </c>
      <c r="D260" s="178">
        <f>D206/RES_summary!D$19</f>
        <v>0.75718629794301673</v>
      </c>
      <c r="E260" s="178">
        <f>E206/RES_summary!E$19</f>
        <v>0.59893330074162632</v>
      </c>
      <c r="F260" s="178">
        <f>F206/RES_summary!F$19</f>
        <v>0.46297195526510898</v>
      </c>
      <c r="G260" s="178">
        <f>G206/RES_summary!G$19</f>
        <v>0.37438480523343676</v>
      </c>
      <c r="H260" s="178">
        <f>H206/RES_summary!H$19</f>
        <v>0.28833601052619201</v>
      </c>
      <c r="I260" s="178">
        <f>I206/RES_summary!I$19</f>
        <v>0.2115586937946044</v>
      </c>
      <c r="J260" s="178">
        <f>J206/RES_summary!J$19</f>
        <v>0.19544349236304318</v>
      </c>
      <c r="K260" s="178">
        <f>K206/RES_summary!K$19</f>
        <v>0.19251072001660108</v>
      </c>
      <c r="L260" s="178">
        <f>L206/RES_summary!L$19</f>
        <v>0.18853980759604605</v>
      </c>
      <c r="M260" s="178">
        <f>M206/RES_summary!M$19</f>
        <v>0.13573969952018478</v>
      </c>
      <c r="N260" s="178">
        <f>N206/RES_summary!N$19</f>
        <v>9.0758309548349056E-2</v>
      </c>
      <c r="O260" s="178">
        <f>O206/RES_summary!O$19</f>
        <v>8.0176698559209544E-2</v>
      </c>
      <c r="P260" s="178">
        <f>P206/RES_summary!P$19</f>
        <v>4.9554988801986818E-2</v>
      </c>
      <c r="Q260" s="178">
        <f>Q206/RES_summary!Q$19</f>
        <v>1.9848265439641591E-2</v>
      </c>
    </row>
    <row r="261" spans="1:17" ht="12" customHeight="1" x14ac:dyDescent="0.25">
      <c r="A261" s="167" t="s">
        <v>144</v>
      </c>
      <c r="B261" s="183">
        <f>B207/RES_summary!B$19</f>
        <v>6.4969244781273563</v>
      </c>
      <c r="C261" s="183">
        <f>C207/RES_summary!C$19</f>
        <v>6.4798993492146817</v>
      </c>
      <c r="D261" s="183">
        <f>D207/RES_summary!D$19</f>
        <v>6.3738582730340001</v>
      </c>
      <c r="E261" s="183">
        <f>E207/RES_summary!E$19</f>
        <v>6.3423758175035507</v>
      </c>
      <c r="F261" s="183">
        <f>F207/RES_summary!F$19</f>
        <v>6.3134195631131931</v>
      </c>
      <c r="G261" s="183">
        <f>G207/RES_summary!G$19</f>
        <v>6.1951052660392163</v>
      </c>
      <c r="H261" s="183">
        <f>H207/RES_summary!H$19</f>
        <v>6.084856851043682</v>
      </c>
      <c r="I261" s="183">
        <f>I207/RES_summary!I$19</f>
        <v>5.8251379009928899</v>
      </c>
      <c r="J261" s="183">
        <f>J207/RES_summary!J$19</f>
        <v>5.7907031366249173</v>
      </c>
      <c r="K261" s="183">
        <f>K207/RES_summary!K$19</f>
        <v>5.7143186927920615</v>
      </c>
      <c r="L261" s="183">
        <f>L207/RES_summary!L$19</f>
        <v>5.7960128239903375</v>
      </c>
      <c r="M261" s="183">
        <f>M207/RES_summary!M$19</f>
        <v>5.7696403035142838</v>
      </c>
      <c r="N261" s="183">
        <f>N207/RES_summary!N$19</f>
        <v>5.7976385818157246</v>
      </c>
      <c r="O261" s="183">
        <f>O207/RES_summary!O$19</f>
        <v>5.9043632722892241</v>
      </c>
      <c r="P261" s="183">
        <f>P207/RES_summary!P$19</f>
        <v>5.7950464368454746</v>
      </c>
      <c r="Q261" s="183">
        <f>Q207/RES_summary!Q$19</f>
        <v>5.6961463751798993</v>
      </c>
    </row>
    <row r="262" spans="1:17" ht="12" customHeight="1" x14ac:dyDescent="0.25">
      <c r="A262" s="167" t="s">
        <v>143</v>
      </c>
      <c r="B262" s="183">
        <f>B208/RES_summary!B$19</f>
        <v>4.5478471346891629</v>
      </c>
      <c r="C262" s="183">
        <f>C208/RES_summary!C$19</f>
        <v>4.5359295444502985</v>
      </c>
      <c r="D262" s="183">
        <f>D208/RES_summary!D$19</f>
        <v>4.4617007911238211</v>
      </c>
      <c r="E262" s="183">
        <f>E208/RES_summary!E$19</f>
        <v>4.4396630722524817</v>
      </c>
      <c r="F262" s="183">
        <f>F208/RES_summary!F$19</f>
        <v>4.4193936941792327</v>
      </c>
      <c r="G262" s="183">
        <f>G208/RES_summary!G$19</f>
        <v>4.3365736862274584</v>
      </c>
      <c r="H262" s="183">
        <f>H208/RES_summary!H$19</f>
        <v>4.2593997957305731</v>
      </c>
      <c r="I262" s="183">
        <f>I208/RES_summary!I$19</f>
        <v>4.0775965306950184</v>
      </c>
      <c r="J262" s="183">
        <f>J208/RES_summary!J$19</f>
        <v>4.0534921956374355</v>
      </c>
      <c r="K262" s="183">
        <f>K208/RES_summary!K$19</f>
        <v>4.0000230849544485</v>
      </c>
      <c r="L262" s="183">
        <f>L208/RES_summary!L$19</f>
        <v>4.0572089767932367</v>
      </c>
      <c r="M262" s="183">
        <f>M208/RES_summary!M$19</f>
        <v>4.0387482124599998</v>
      </c>
      <c r="N262" s="183">
        <f>N208/RES_summary!N$19</f>
        <v>4.0583470072710108</v>
      </c>
      <c r="O262" s="183">
        <f>O208/RES_summary!O$19</f>
        <v>4.2511415560482426</v>
      </c>
      <c r="P262" s="183">
        <f>P208/RES_summary!P$19</f>
        <v>4.0565325057918367</v>
      </c>
      <c r="Q262" s="183">
        <f>Q208/RES_summary!Q$19</f>
        <v>3.9873024626259315</v>
      </c>
    </row>
    <row r="263" spans="1:17" ht="12" customHeight="1" x14ac:dyDescent="0.25">
      <c r="A263" s="166" t="s">
        <v>57</v>
      </c>
      <c r="B263" s="182">
        <f>B209/RES_summary!B$19</f>
        <v>4.5478471346891629</v>
      </c>
      <c r="C263" s="182">
        <f>C209/RES_summary!C$19</f>
        <v>4.5359295444502985</v>
      </c>
      <c r="D263" s="182">
        <f>D209/RES_summary!D$19</f>
        <v>4.4617007911238211</v>
      </c>
      <c r="E263" s="182">
        <f>E209/RES_summary!E$19</f>
        <v>4.4396630722524817</v>
      </c>
      <c r="F263" s="182">
        <f>F209/RES_summary!F$19</f>
        <v>4.4193936941792327</v>
      </c>
      <c r="G263" s="182">
        <f>G209/RES_summary!G$19</f>
        <v>4.3365736862274584</v>
      </c>
      <c r="H263" s="182">
        <f>H209/RES_summary!H$19</f>
        <v>4.2593997957305731</v>
      </c>
      <c r="I263" s="182">
        <f>I209/RES_summary!I$19</f>
        <v>4.0775965306950184</v>
      </c>
      <c r="J263" s="182">
        <f>J209/RES_summary!J$19</f>
        <v>4.0534921956374355</v>
      </c>
      <c r="K263" s="182">
        <f>K209/RES_summary!K$19</f>
        <v>4.0000230849544485</v>
      </c>
      <c r="L263" s="182">
        <f>L209/RES_summary!L$19</f>
        <v>4.0572089767932367</v>
      </c>
      <c r="M263" s="182">
        <f>M209/RES_summary!M$19</f>
        <v>4.0387482124599998</v>
      </c>
      <c r="N263" s="182">
        <f>N209/RES_summary!N$19</f>
        <v>4.0583470072710108</v>
      </c>
      <c r="O263" s="182">
        <f>O209/RES_summary!O$19</f>
        <v>4.2511415560482426</v>
      </c>
      <c r="P263" s="182">
        <f>P209/RES_summary!P$19</f>
        <v>4.0565325057918367</v>
      </c>
      <c r="Q263" s="182">
        <f>Q209/RES_summary!Q$19</f>
        <v>3.9873024626259315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48" t="s">
        <v>59</v>
      </c>
      <c r="B268" s="177">
        <f>B214/RES_summary!B$19</f>
        <v>0</v>
      </c>
      <c r="C268" s="177">
        <f>C214/RES_summary!C$19</f>
        <v>0</v>
      </c>
      <c r="D268" s="177">
        <f>D214/RES_summary!D$19</f>
        <v>0</v>
      </c>
      <c r="E268" s="177">
        <f>E214/RES_summary!E$19</f>
        <v>0</v>
      </c>
      <c r="F268" s="177">
        <f>F214/RES_summary!F$19</f>
        <v>0</v>
      </c>
      <c r="G268" s="177">
        <f>G214/RES_summary!G$19</f>
        <v>0</v>
      </c>
      <c r="H268" s="177">
        <f>H214/RES_summary!H$19</f>
        <v>0</v>
      </c>
      <c r="I268" s="177">
        <f>I214/RES_summary!I$19</f>
        <v>0</v>
      </c>
      <c r="J268" s="177">
        <f>J214/RES_summary!J$19</f>
        <v>0</v>
      </c>
      <c r="K268" s="177">
        <f>K214/RES_summary!K$19</f>
        <v>0</v>
      </c>
      <c r="L268" s="177">
        <f>L214/RES_summary!L$19</f>
        <v>0</v>
      </c>
      <c r="M268" s="177">
        <f>M214/RES_summary!M$19</f>
        <v>0</v>
      </c>
      <c r="N268" s="177">
        <f>N214/RES_summary!N$19</f>
        <v>0</v>
      </c>
      <c r="O268" s="177">
        <f>O214/RES_summary!O$19</f>
        <v>0</v>
      </c>
      <c r="P268" s="177">
        <f>P214/RES_summary!P$19</f>
        <v>0</v>
      </c>
      <c r="Q268" s="177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0.76852244819364168</v>
      </c>
      <c r="C269" s="178">
        <f>C215/RES_summary!C$19</f>
        <v>0.76873718140101399</v>
      </c>
      <c r="D269" s="178">
        <f>D215/RES_summary!D$19</f>
        <v>0.6733339790337608</v>
      </c>
      <c r="E269" s="178">
        <f>E215/RES_summary!E$19</f>
        <v>0.57685938035525908</v>
      </c>
      <c r="F269" s="178">
        <f>F215/RES_summary!F$19</f>
        <v>0.82509708821221628</v>
      </c>
      <c r="G269" s="178">
        <f>G215/RES_summary!G$19</f>
        <v>0.70387351395241071</v>
      </c>
      <c r="H269" s="178">
        <f>H215/RES_summary!H$19</f>
        <v>0.74450640555115699</v>
      </c>
      <c r="I269" s="178">
        <f>I215/RES_summary!I$19</f>
        <v>0.43766963425894401</v>
      </c>
      <c r="J269" s="178">
        <f>J215/RES_summary!J$19</f>
        <v>0.61109169786588313</v>
      </c>
      <c r="K269" s="178">
        <f>K215/RES_summary!K$19</f>
        <v>0.54583336169859897</v>
      </c>
      <c r="L269" s="178">
        <f>L215/RES_summary!L$19</f>
        <v>0.59904654341409103</v>
      </c>
      <c r="M269" s="178">
        <f>M215/RES_summary!M$19</f>
        <v>0.57382183102545836</v>
      </c>
      <c r="N269" s="178">
        <f>N215/RES_summary!N$19</f>
        <v>0.54182376420033862</v>
      </c>
      <c r="O269" s="178">
        <f>O215/RES_summary!O$19</f>
        <v>0.68339109027612499</v>
      </c>
      <c r="P269" s="178">
        <f>P215/RES_summary!P$19</f>
        <v>0.59900913395518973</v>
      </c>
      <c r="Q269" s="178">
        <f>Q215/RES_summary!Q$19</f>
        <v>0.52925471276801916</v>
      </c>
    </row>
    <row r="270" spans="1:17" ht="12" customHeight="1" x14ac:dyDescent="0.25">
      <c r="A270" s="23" t="s">
        <v>57</v>
      </c>
      <c r="B270" s="177">
        <f>B216/RES_summary!B$19</f>
        <v>3.7714748028898661</v>
      </c>
      <c r="C270" s="177">
        <f>C216/RES_summary!C$19</f>
        <v>3.6798989052198214</v>
      </c>
      <c r="D270" s="177">
        <f>D216/RES_summary!D$19</f>
        <v>3.6231613692040723</v>
      </c>
      <c r="E270" s="177">
        <f>E216/RES_summary!E$19</f>
        <v>3.5856424047306383</v>
      </c>
      <c r="F270" s="177">
        <f>F216/RES_summary!F$19</f>
        <v>3.4561181261895575</v>
      </c>
      <c r="G270" s="177">
        <f>G216/RES_summary!G$19</f>
        <v>3.4885634119958762</v>
      </c>
      <c r="H270" s="177">
        <f>H216/RES_summary!H$19</f>
        <v>3.4174878606840213</v>
      </c>
      <c r="I270" s="177">
        <f>I216/RES_summary!I$19</f>
        <v>3.433113287993669</v>
      </c>
      <c r="J270" s="177">
        <f>J216/RES_summary!J$19</f>
        <v>3.3567290706638362</v>
      </c>
      <c r="K270" s="177">
        <f>K216/RES_summary!K$19</f>
        <v>3.3046289525776005</v>
      </c>
      <c r="L270" s="177">
        <f>L216/RES_summary!L$19</f>
        <v>3.1881811789347378</v>
      </c>
      <c r="M270" s="177">
        <f>M216/RES_summary!M$19</f>
        <v>3.140551879508001</v>
      </c>
      <c r="N270" s="177">
        <f>N216/RES_summary!N$19</f>
        <v>3.0922472942954728</v>
      </c>
      <c r="O270" s="177">
        <f>O216/RES_summary!O$19</f>
        <v>3.0227704065262984</v>
      </c>
      <c r="P270" s="177">
        <f>P216/RES_summary!P$19</f>
        <v>2.9880270669995679</v>
      </c>
      <c r="Q270" s="177">
        <f>Q216/RES_summary!Q$19</f>
        <v>2.9071606895843844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5.0713714262838039</v>
      </c>
      <c r="D275" s="168">
        <f t="shared" ref="D275:Q275" si="69">SUM(D276,D278,D280,D289)</f>
        <v>7.2729656834156149</v>
      </c>
      <c r="E275" s="168">
        <f t="shared" si="69"/>
        <v>6.5891379363105411</v>
      </c>
      <c r="F275" s="168">
        <f t="shared" si="69"/>
        <v>8.3759218126757649</v>
      </c>
      <c r="G275" s="168">
        <f t="shared" si="69"/>
        <v>7.6030804842669664</v>
      </c>
      <c r="H275" s="168">
        <f t="shared" si="69"/>
        <v>10.031046131895183</v>
      </c>
      <c r="I275" s="168">
        <f t="shared" si="69"/>
        <v>10.458925590235195</v>
      </c>
      <c r="J275" s="168">
        <f t="shared" si="69"/>
        <v>13.303807598443447</v>
      </c>
      <c r="K275" s="168">
        <f t="shared" si="69"/>
        <v>11.8519082423771</v>
      </c>
      <c r="L275" s="168">
        <f t="shared" si="69"/>
        <v>18.343748596780141</v>
      </c>
      <c r="M275" s="168">
        <f t="shared" si="69"/>
        <v>33.249320202732747</v>
      </c>
      <c r="N275" s="168">
        <f t="shared" si="69"/>
        <v>23.76510857318495</v>
      </c>
      <c r="O275" s="168">
        <f t="shared" si="69"/>
        <v>17.745349196656804</v>
      </c>
      <c r="P275" s="168">
        <f t="shared" si="69"/>
        <v>19.320145326787046</v>
      </c>
      <c r="Q275" s="168">
        <f t="shared" si="69"/>
        <v>19.419051944112429</v>
      </c>
    </row>
    <row r="276" spans="1:17" ht="12" customHeight="1" x14ac:dyDescent="0.25">
      <c r="A276" s="158" t="s">
        <v>65</v>
      </c>
      <c r="B276" s="157"/>
      <c r="C276" s="157">
        <f>C277</f>
        <v>3.7223152773191801</v>
      </c>
      <c r="D276" s="157">
        <f t="shared" ref="D276:Q276" si="70">D277</f>
        <v>5.2233869389234169</v>
      </c>
      <c r="E276" s="157">
        <f t="shared" si="70"/>
        <v>4.624916040039996</v>
      </c>
      <c r="F276" s="157">
        <f t="shared" si="70"/>
        <v>5.7872936701181512</v>
      </c>
      <c r="G276" s="157">
        <f t="shared" si="70"/>
        <v>5.134230810754798</v>
      </c>
      <c r="H276" s="157">
        <f t="shared" si="70"/>
        <v>6.5557078717446524</v>
      </c>
      <c r="I276" s="157">
        <f t="shared" si="70"/>
        <v>6.2816913736132944</v>
      </c>
      <c r="J276" s="157">
        <f t="shared" si="70"/>
        <v>8.08492134587474</v>
      </c>
      <c r="K276" s="157">
        <f t="shared" si="70"/>
        <v>6.8953217104560061</v>
      </c>
      <c r="L276" s="157">
        <f t="shared" si="70"/>
        <v>10.673364045053884</v>
      </c>
      <c r="M276" s="157">
        <f t="shared" si="70"/>
        <v>16.827311114553826</v>
      </c>
      <c r="N276" s="157">
        <f t="shared" si="70"/>
        <v>12.211481247375847</v>
      </c>
      <c r="O276" s="157">
        <f t="shared" si="70"/>
        <v>9.392648015371682</v>
      </c>
      <c r="P276" s="157">
        <f t="shared" si="70"/>
        <v>9.266126128793772</v>
      </c>
      <c r="Q276" s="157">
        <f t="shared" si="70"/>
        <v>9.6797696149284818</v>
      </c>
    </row>
    <row r="277" spans="1:17" ht="12" customHeight="1" x14ac:dyDescent="0.25">
      <c r="A277" s="23" t="s">
        <v>60</v>
      </c>
      <c r="B277" s="156"/>
      <c r="C277" s="156">
        <f>RES_hhdet_in_fec!C$145</f>
        <v>3.7223152773191801</v>
      </c>
      <c r="D277" s="156">
        <f>RES_hhdet_in_fec!D$145</f>
        <v>5.2233869389234169</v>
      </c>
      <c r="E277" s="156">
        <f>RES_hhdet_in_fec!E$145</f>
        <v>4.624916040039996</v>
      </c>
      <c r="F277" s="156">
        <f>RES_hhdet_in_fec!F$145</f>
        <v>5.7872936701181512</v>
      </c>
      <c r="G277" s="156">
        <f>RES_hhdet_in_fec!G$145</f>
        <v>5.134230810754798</v>
      </c>
      <c r="H277" s="156">
        <f>RES_hhdet_in_fec!H$145</f>
        <v>6.5557078717446524</v>
      </c>
      <c r="I277" s="156">
        <f>RES_hhdet_in_fec!I$145</f>
        <v>6.2816913736132944</v>
      </c>
      <c r="J277" s="156">
        <f>RES_hhdet_in_fec!J$145</f>
        <v>8.08492134587474</v>
      </c>
      <c r="K277" s="156">
        <f>RES_hhdet_in_fec!K$145</f>
        <v>6.8953217104560061</v>
      </c>
      <c r="L277" s="156">
        <f>RES_hhdet_in_fec!L$145</f>
        <v>10.673364045053884</v>
      </c>
      <c r="M277" s="156">
        <f>RES_hhdet_in_fec!M$145</f>
        <v>16.827311114553826</v>
      </c>
      <c r="N277" s="156">
        <f>RES_hhdet_in_fec!N$145</f>
        <v>12.211481247375847</v>
      </c>
      <c r="O277" s="156">
        <f>RES_hhdet_in_fec!O$145</f>
        <v>9.392648015371682</v>
      </c>
      <c r="P277" s="156">
        <f>RES_hhdet_in_fec!P$145</f>
        <v>9.266126128793772</v>
      </c>
      <c r="Q277" s="156">
        <f>RES_hhdet_in_fec!Q$145</f>
        <v>9.6797696149284818</v>
      </c>
    </row>
    <row r="278" spans="1:17" ht="12" customHeight="1" x14ac:dyDescent="0.25">
      <c r="A278" s="158" t="s">
        <v>112</v>
      </c>
      <c r="B278" s="157"/>
      <c r="C278" s="157">
        <f>C279</f>
        <v>0.21564592399616203</v>
      </c>
      <c r="D278" s="157">
        <f t="shared" ref="D278:Q278" si="71">D279</f>
        <v>0.31626926828722668</v>
      </c>
      <c r="E278" s="157">
        <f t="shared" si="71"/>
        <v>0.29325301157181755</v>
      </c>
      <c r="F278" s="157">
        <f t="shared" si="71"/>
        <v>0.38610031053450633</v>
      </c>
      <c r="G278" s="157">
        <f t="shared" si="71"/>
        <v>0.36984581706511815</v>
      </c>
      <c r="H278" s="157">
        <f t="shared" si="71"/>
        <v>0.49520849394953542</v>
      </c>
      <c r="I278" s="157">
        <f t="shared" si="71"/>
        <v>0.69315884282793128</v>
      </c>
      <c r="J278" s="157">
        <f t="shared" si="71"/>
        <v>0.85056998132835093</v>
      </c>
      <c r="K278" s="157">
        <f t="shared" si="71"/>
        <v>0.78202606718384826</v>
      </c>
      <c r="L278" s="157">
        <f t="shared" si="71"/>
        <v>1.1933722441466528</v>
      </c>
      <c r="M278" s="157">
        <f t="shared" si="71"/>
        <v>2.148833231307445</v>
      </c>
      <c r="N278" s="157">
        <f t="shared" si="71"/>
        <v>1.5330334970170871</v>
      </c>
      <c r="O278" s="157">
        <f t="shared" si="71"/>
        <v>1.0680453069057367</v>
      </c>
      <c r="P278" s="157">
        <f t="shared" si="71"/>
        <v>1.247801428129464</v>
      </c>
      <c r="Q278" s="157">
        <f t="shared" si="71"/>
        <v>1.242812372965602</v>
      </c>
    </row>
    <row r="279" spans="1:17" ht="12" customHeight="1" x14ac:dyDescent="0.25">
      <c r="A279" s="23" t="s">
        <v>60</v>
      </c>
      <c r="B279" s="156"/>
      <c r="C279" s="156">
        <f>RES_hhdet_in_fec!C$147</f>
        <v>0.21564592399616203</v>
      </c>
      <c r="D279" s="156">
        <f>RES_hhdet_in_fec!D$147</f>
        <v>0.31626926828722668</v>
      </c>
      <c r="E279" s="156">
        <f>RES_hhdet_in_fec!E$147</f>
        <v>0.29325301157181755</v>
      </c>
      <c r="F279" s="156">
        <f>RES_hhdet_in_fec!F$147</f>
        <v>0.38610031053450633</v>
      </c>
      <c r="G279" s="156">
        <f>RES_hhdet_in_fec!G$147</f>
        <v>0.36984581706511815</v>
      </c>
      <c r="H279" s="156">
        <f>RES_hhdet_in_fec!H$147</f>
        <v>0.49520849394953542</v>
      </c>
      <c r="I279" s="156">
        <f>RES_hhdet_in_fec!I$147</f>
        <v>0.69315884282793128</v>
      </c>
      <c r="J279" s="156">
        <f>RES_hhdet_in_fec!J$147</f>
        <v>0.85056998132835093</v>
      </c>
      <c r="K279" s="156">
        <f>RES_hhdet_in_fec!K$147</f>
        <v>0.78202606718384826</v>
      </c>
      <c r="L279" s="156">
        <f>RES_hhdet_in_fec!L$147</f>
        <v>1.1933722441466528</v>
      </c>
      <c r="M279" s="156">
        <f>RES_hhdet_in_fec!M$147</f>
        <v>2.148833231307445</v>
      </c>
      <c r="N279" s="156">
        <f>RES_hhdet_in_fec!N$147</f>
        <v>1.5330334970170871</v>
      </c>
      <c r="O279" s="156">
        <f>RES_hhdet_in_fec!O$147</f>
        <v>1.0680453069057367</v>
      </c>
      <c r="P279" s="156">
        <f>RES_hhdet_in_fec!P$147</f>
        <v>1.247801428129464</v>
      </c>
      <c r="Q279" s="156">
        <f>RES_hhdet_in_fec!Q$147</f>
        <v>1.242812372965602</v>
      </c>
    </row>
    <row r="280" spans="1:17" ht="12" customHeight="1" x14ac:dyDescent="0.25">
      <c r="A280" s="158" t="s">
        <v>63</v>
      </c>
      <c r="B280" s="157"/>
      <c r="C280" s="157">
        <f>SUM(C281:C282,C285:C286)</f>
        <v>0.8159668346182043</v>
      </c>
      <c r="D280" s="157">
        <f t="shared" ref="D280:Q280" si="72">SUM(D281:D282,D285:D286)</f>
        <v>1.2392259166458595</v>
      </c>
      <c r="E280" s="157">
        <f t="shared" si="72"/>
        <v>1.2021206035132308</v>
      </c>
      <c r="F280" s="157">
        <f t="shared" si="72"/>
        <v>1.589205655206908</v>
      </c>
      <c r="G280" s="157">
        <f t="shared" si="72"/>
        <v>1.4878244482502416</v>
      </c>
      <c r="H280" s="157">
        <f t="shared" si="72"/>
        <v>2.1562835718950604</v>
      </c>
      <c r="I280" s="157">
        <f t="shared" si="72"/>
        <v>2.4376077382726962</v>
      </c>
      <c r="J280" s="157">
        <f t="shared" si="72"/>
        <v>3.0865227882778354</v>
      </c>
      <c r="K280" s="157">
        <f t="shared" si="72"/>
        <v>2.9291128091949843</v>
      </c>
      <c r="L280" s="157">
        <f t="shared" si="72"/>
        <v>4.5602925678521666</v>
      </c>
      <c r="M280" s="157">
        <f t="shared" si="72"/>
        <v>10.176809569426789</v>
      </c>
      <c r="N280" s="157">
        <f t="shared" si="72"/>
        <v>7.1169986364463282</v>
      </c>
      <c r="O280" s="157">
        <f t="shared" si="72"/>
        <v>5.1821499029877511</v>
      </c>
      <c r="P280" s="157">
        <f t="shared" si="72"/>
        <v>6.191869895258522</v>
      </c>
      <c r="Q280" s="157">
        <f t="shared" si="72"/>
        <v>6.0279972570413447</v>
      </c>
    </row>
    <row r="281" spans="1:17" ht="12" customHeight="1" x14ac:dyDescent="0.25">
      <c r="A281" s="167" t="s">
        <v>144</v>
      </c>
      <c r="B281" s="132"/>
      <c r="C281" s="132">
        <f>RES_hhdet_in_fec!C$149</f>
        <v>0</v>
      </c>
      <c r="D281" s="132">
        <f>RES_hhdet_in_fec!D$149</f>
        <v>0</v>
      </c>
      <c r="E281" s="132">
        <f>RES_hhdet_in_fec!E$149</f>
        <v>0</v>
      </c>
      <c r="F281" s="132">
        <f>RES_hhdet_in_fec!F$149</f>
        <v>0</v>
      </c>
      <c r="G281" s="132">
        <f>RES_hhdet_in_fec!G$149</f>
        <v>0</v>
      </c>
      <c r="H281" s="132">
        <f>RES_hhdet_in_fec!H$149</f>
        <v>0</v>
      </c>
      <c r="I281" s="132">
        <f>RES_hhdet_in_fec!I$149</f>
        <v>0</v>
      </c>
      <c r="J281" s="132">
        <f>RES_hhdet_in_fec!J$149</f>
        <v>0</v>
      </c>
      <c r="K281" s="132">
        <f>RES_hhdet_in_fec!K$149</f>
        <v>0</v>
      </c>
      <c r="L281" s="132">
        <f>RES_hhdet_in_fec!L$149</f>
        <v>0</v>
      </c>
      <c r="M281" s="132">
        <f>RES_hhdet_in_fec!M$149</f>
        <v>0</v>
      </c>
      <c r="N281" s="132">
        <f>RES_hhdet_in_fec!N$149</f>
        <v>0</v>
      </c>
      <c r="O281" s="132">
        <f>RES_hhdet_in_fec!O$149</f>
        <v>0</v>
      </c>
      <c r="P281" s="132">
        <f>RES_hhdet_in_fec!P$149</f>
        <v>0</v>
      </c>
      <c r="Q281" s="132">
        <f>RES_hhdet_in_fec!Q$149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3">SUM(D283:D284)</f>
        <v>0</v>
      </c>
      <c r="E282" s="132">
        <f t="shared" si="73"/>
        <v>0</v>
      </c>
      <c r="F282" s="132">
        <f t="shared" si="73"/>
        <v>0</v>
      </c>
      <c r="G282" s="132">
        <f t="shared" si="73"/>
        <v>0</v>
      </c>
      <c r="H282" s="132">
        <f t="shared" si="73"/>
        <v>0</v>
      </c>
      <c r="I282" s="132">
        <f t="shared" si="73"/>
        <v>0</v>
      </c>
      <c r="J282" s="132">
        <f t="shared" si="73"/>
        <v>0</v>
      </c>
      <c r="K282" s="132">
        <f t="shared" si="73"/>
        <v>0</v>
      </c>
      <c r="L282" s="132">
        <f t="shared" si="73"/>
        <v>0</v>
      </c>
      <c r="M282" s="132">
        <f t="shared" si="73"/>
        <v>0</v>
      </c>
      <c r="N282" s="132">
        <f t="shared" si="73"/>
        <v>0</v>
      </c>
      <c r="O282" s="132">
        <f t="shared" si="73"/>
        <v>0</v>
      </c>
      <c r="P282" s="132">
        <f t="shared" si="73"/>
        <v>0</v>
      </c>
      <c r="Q282" s="132">
        <f t="shared" si="73"/>
        <v>0</v>
      </c>
    </row>
    <row r="283" spans="1:17" ht="12" customHeight="1" x14ac:dyDescent="0.25">
      <c r="A283" s="166" t="s">
        <v>57</v>
      </c>
      <c r="B283" s="165"/>
      <c r="C283" s="165">
        <f>RES_hhdet_in_fec!C$151</f>
        <v>0</v>
      </c>
      <c r="D283" s="165">
        <f>RES_hhdet_in_fec!D$151</f>
        <v>0</v>
      </c>
      <c r="E283" s="165">
        <f>RES_hhdet_in_fec!E$151</f>
        <v>0</v>
      </c>
      <c r="F283" s="165">
        <f>RES_hhdet_in_fec!F$151</f>
        <v>0</v>
      </c>
      <c r="G283" s="165">
        <f>RES_hhdet_in_fec!G$151</f>
        <v>0</v>
      </c>
      <c r="H283" s="165">
        <f>RES_hhdet_in_fec!H$151</f>
        <v>0</v>
      </c>
      <c r="I283" s="165">
        <f>RES_hhdet_in_fec!I$151</f>
        <v>0</v>
      </c>
      <c r="J283" s="165">
        <f>RES_hhdet_in_fec!J$151</f>
        <v>0</v>
      </c>
      <c r="K283" s="165">
        <f>RES_hhdet_in_fec!K$151</f>
        <v>0</v>
      </c>
      <c r="L283" s="165">
        <f>RES_hhdet_in_fec!L$151</f>
        <v>0</v>
      </c>
      <c r="M283" s="165">
        <f>RES_hhdet_in_fec!M$151</f>
        <v>0</v>
      </c>
      <c r="N283" s="165">
        <f>RES_hhdet_in_fec!N$151</f>
        <v>0</v>
      </c>
      <c r="O283" s="165">
        <f>RES_hhdet_in_fec!O$151</f>
        <v>0</v>
      </c>
      <c r="P283" s="165">
        <f>RES_hhdet_in_fec!P$151</f>
        <v>0</v>
      </c>
      <c r="Q283" s="165">
        <f>RES_hhdet_in_fec!Q$151</f>
        <v>0</v>
      </c>
    </row>
    <row r="284" spans="1:17" ht="12" customHeight="1" x14ac:dyDescent="0.25">
      <c r="A284" s="147" t="s">
        <v>59</v>
      </c>
      <c r="B284" s="164"/>
      <c r="C284" s="164">
        <f>RES_hhdet_in_fec!C$152</f>
        <v>0</v>
      </c>
      <c r="D284" s="164">
        <f>RES_hhdet_in_fec!D$152</f>
        <v>0</v>
      </c>
      <c r="E284" s="164">
        <f>RES_hhdet_in_fec!E$152</f>
        <v>0</v>
      </c>
      <c r="F284" s="164">
        <f>RES_hhdet_in_fec!F$152</f>
        <v>0</v>
      </c>
      <c r="G284" s="164">
        <f>RES_hhdet_in_fec!G$152</f>
        <v>0</v>
      </c>
      <c r="H284" s="164">
        <f>RES_hhdet_in_fec!H$152</f>
        <v>0</v>
      </c>
      <c r="I284" s="164">
        <f>RES_hhdet_in_fec!I$152</f>
        <v>0</v>
      </c>
      <c r="J284" s="164">
        <f>RES_hhdet_in_fec!J$152</f>
        <v>0</v>
      </c>
      <c r="K284" s="164">
        <f>RES_hhdet_in_fec!K$152</f>
        <v>0</v>
      </c>
      <c r="L284" s="164">
        <f>RES_hhdet_in_fec!L$152</f>
        <v>0</v>
      </c>
      <c r="M284" s="164">
        <f>RES_hhdet_in_fec!M$152</f>
        <v>0</v>
      </c>
      <c r="N284" s="164">
        <f>RES_hhdet_in_fec!N$152</f>
        <v>0</v>
      </c>
      <c r="O284" s="164">
        <f>RES_hhdet_in_fec!O$152</f>
        <v>0</v>
      </c>
      <c r="P284" s="164">
        <f>RES_hhdet_in_fec!P$152</f>
        <v>0</v>
      </c>
      <c r="Q284" s="164">
        <f>RES_hhdet_in_fec!Q$152</f>
        <v>0</v>
      </c>
    </row>
    <row r="285" spans="1:17" ht="12" customHeight="1" x14ac:dyDescent="0.25">
      <c r="A285" s="163" t="s">
        <v>142</v>
      </c>
      <c r="B285" s="162"/>
      <c r="C285" s="162">
        <f>RES_hhdet_in_fec!C$153</f>
        <v>0.54742966946005656</v>
      </c>
      <c r="D285" s="162">
        <f>RES_hhdet_in_fec!D$153</f>
        <v>0.81372978756135583</v>
      </c>
      <c r="E285" s="162">
        <f>RES_hhdet_in_fec!E$153</f>
        <v>0.49090775903316097</v>
      </c>
      <c r="F285" s="162">
        <f>RES_hhdet_in_fec!F$153</f>
        <v>0.98978982572452301</v>
      </c>
      <c r="G285" s="162">
        <f>RES_hhdet_in_fec!G$153</f>
        <v>0.53357162010972659</v>
      </c>
      <c r="H285" s="162">
        <f>RES_hhdet_in_fec!H$153</f>
        <v>0.68949216463396079</v>
      </c>
      <c r="I285" s="162">
        <f>RES_hhdet_in_fec!I$153</f>
        <v>0.63271505037939813</v>
      </c>
      <c r="J285" s="162">
        <f>RES_hhdet_in_fec!J$153</f>
        <v>0.72395022382282903</v>
      </c>
      <c r="K285" s="162">
        <f>RES_hhdet_in_fec!K$153</f>
        <v>0</v>
      </c>
      <c r="L285" s="162">
        <f>RES_hhdet_in_fec!L$153</f>
        <v>1.0905563259281534</v>
      </c>
      <c r="M285" s="162">
        <f>RES_hhdet_in_fec!M$153</f>
        <v>0.33351964340468632</v>
      </c>
      <c r="N285" s="162">
        <f>RES_hhdet_in_fec!N$153</f>
        <v>8.5978006275833879E-2</v>
      </c>
      <c r="O285" s="162">
        <f>RES_hhdet_in_fec!O$153</f>
        <v>0</v>
      </c>
      <c r="P285" s="162">
        <f>RES_hhdet_in_fec!P$153</f>
        <v>0</v>
      </c>
      <c r="Q285" s="162">
        <f>RES_hhdet_in_fec!Q$153</f>
        <v>0</v>
      </c>
    </row>
    <row r="286" spans="1:17" ht="12" customHeight="1" x14ac:dyDescent="0.25">
      <c r="A286" s="161" t="s">
        <v>141</v>
      </c>
      <c r="B286" s="160"/>
      <c r="C286" s="160">
        <f>SUM(C287:C288)</f>
        <v>0.26853716515814779</v>
      </c>
      <c r="D286" s="160">
        <f t="shared" ref="D286:Q286" si="74">SUM(D287:D288)</f>
        <v>0.42549612908450374</v>
      </c>
      <c r="E286" s="160">
        <f t="shared" si="74"/>
        <v>0.71121284448006972</v>
      </c>
      <c r="F286" s="160">
        <f t="shared" si="74"/>
        <v>0.59941582948238492</v>
      </c>
      <c r="G286" s="160">
        <f t="shared" si="74"/>
        <v>0.95425282814051515</v>
      </c>
      <c r="H286" s="160">
        <f t="shared" si="74"/>
        <v>1.4667914072610995</v>
      </c>
      <c r="I286" s="160">
        <f t="shared" si="74"/>
        <v>1.804892687893298</v>
      </c>
      <c r="J286" s="160">
        <f t="shared" si="74"/>
        <v>2.3625725644550064</v>
      </c>
      <c r="K286" s="160">
        <f t="shared" si="74"/>
        <v>2.9291128091949843</v>
      </c>
      <c r="L286" s="160">
        <f t="shared" si="74"/>
        <v>3.4697362419240134</v>
      </c>
      <c r="M286" s="160">
        <f t="shared" si="74"/>
        <v>9.8432899260221021</v>
      </c>
      <c r="N286" s="160">
        <f t="shared" si="74"/>
        <v>7.0310206301704943</v>
      </c>
      <c r="O286" s="160">
        <f t="shared" si="74"/>
        <v>5.1821499029877511</v>
      </c>
      <c r="P286" s="160">
        <f t="shared" si="74"/>
        <v>6.191869895258522</v>
      </c>
      <c r="Q286" s="160">
        <f t="shared" si="74"/>
        <v>6.0279972570413447</v>
      </c>
    </row>
    <row r="287" spans="1:17" ht="12" customHeight="1" x14ac:dyDescent="0.25">
      <c r="A287" s="148" t="s">
        <v>60</v>
      </c>
      <c r="B287" s="156"/>
      <c r="C287" s="156">
        <f>RES_hhdet_in_fec!C$155</f>
        <v>0.20595164566105753</v>
      </c>
      <c r="D287" s="156">
        <f>RES_hhdet_in_fec!D$155</f>
        <v>0.32492878068334657</v>
      </c>
      <c r="E287" s="156">
        <f>RES_hhdet_in_fec!E$155</f>
        <v>0.54693137762140431</v>
      </c>
      <c r="F287" s="156">
        <f>RES_hhdet_in_fec!F$155</f>
        <v>0.45600542318695036</v>
      </c>
      <c r="G287" s="156">
        <f>RES_hhdet_in_fec!G$155</f>
        <v>0.72416541336030193</v>
      </c>
      <c r="H287" s="156">
        <f>RES_hhdet_in_fec!H$155</f>
        <v>1.1334608574194576</v>
      </c>
      <c r="I287" s="156">
        <f>RES_hhdet_in_fec!I$155</f>
        <v>1.3582785829282464</v>
      </c>
      <c r="J287" s="156">
        <f>RES_hhdet_in_fec!J$155</f>
        <v>1.7978712068317706</v>
      </c>
      <c r="K287" s="156">
        <f>RES_hhdet_in_fec!K$155</f>
        <v>2.2190574378151351</v>
      </c>
      <c r="L287" s="156">
        <f>RES_hhdet_in_fec!L$155</f>
        <v>2.5920142484645097</v>
      </c>
      <c r="M287" s="156">
        <f>RES_hhdet_in_fec!M$155</f>
        <v>7.6254575379390532</v>
      </c>
      <c r="N287" s="156">
        <f>RES_hhdet_in_fec!N$155</f>
        <v>5.3821766450726143</v>
      </c>
      <c r="O287" s="156">
        <f>RES_hhdet_in_fec!O$155</f>
        <v>4.0495844276877646</v>
      </c>
      <c r="P287" s="156">
        <f>RES_hhdet_in_fec!P$155</f>
        <v>4.723496171916584</v>
      </c>
      <c r="Q287" s="156">
        <f>RES_hhdet_in_fec!Q$155</f>
        <v>4.5897784908035764</v>
      </c>
    </row>
    <row r="288" spans="1:17" ht="12" customHeight="1" x14ac:dyDescent="0.25">
      <c r="A288" s="148" t="s">
        <v>59</v>
      </c>
      <c r="B288" s="156"/>
      <c r="C288" s="156">
        <f>RES_hhdet_in_fec!C$156</f>
        <v>6.2585519497090278E-2</v>
      </c>
      <c r="D288" s="156">
        <f>RES_hhdet_in_fec!D$156</f>
        <v>0.10056734840115715</v>
      </c>
      <c r="E288" s="156">
        <f>RES_hhdet_in_fec!E$156</f>
        <v>0.16428146685866543</v>
      </c>
      <c r="F288" s="156">
        <f>RES_hhdet_in_fec!F$156</f>
        <v>0.14341040629543456</v>
      </c>
      <c r="G288" s="156">
        <f>RES_hhdet_in_fec!G$156</f>
        <v>0.23008741478021316</v>
      </c>
      <c r="H288" s="156">
        <f>RES_hhdet_in_fec!H$156</f>
        <v>0.33333054984164195</v>
      </c>
      <c r="I288" s="156">
        <f>RES_hhdet_in_fec!I$156</f>
        <v>0.44661410496505149</v>
      </c>
      <c r="J288" s="156">
        <f>RES_hhdet_in_fec!J$156</f>
        <v>0.56470135762323559</v>
      </c>
      <c r="K288" s="156">
        <f>RES_hhdet_in_fec!K$156</f>
        <v>0.71005537137984931</v>
      </c>
      <c r="L288" s="156">
        <f>RES_hhdet_in_fec!L$156</f>
        <v>0.87772199345950375</v>
      </c>
      <c r="M288" s="156">
        <f>RES_hhdet_in_fec!M$156</f>
        <v>2.2178323880830479</v>
      </c>
      <c r="N288" s="156">
        <f>RES_hhdet_in_fec!N$156</f>
        <v>1.6488439850978798</v>
      </c>
      <c r="O288" s="156">
        <f>RES_hhdet_in_fec!O$156</f>
        <v>1.1325654752999867</v>
      </c>
      <c r="P288" s="156">
        <f>RES_hhdet_in_fec!P$156</f>
        <v>1.4683737233419378</v>
      </c>
      <c r="Q288" s="156">
        <f>RES_hhdet_in_fec!Q$156</f>
        <v>1.4382187662377683</v>
      </c>
    </row>
    <row r="289" spans="1:17" ht="12" customHeight="1" x14ac:dyDescent="0.25">
      <c r="A289" s="158" t="s">
        <v>62</v>
      </c>
      <c r="B289" s="157"/>
      <c r="C289" s="157">
        <f>SUM(C290:C291)</f>
        <v>0.31744339035025754</v>
      </c>
      <c r="D289" s="157">
        <f t="shared" ref="D289:Q289" si="75">SUM(D290:D291)</f>
        <v>0.4940835595591121</v>
      </c>
      <c r="E289" s="157">
        <f t="shared" si="75"/>
        <v>0.46884828118549737</v>
      </c>
      <c r="F289" s="157">
        <f t="shared" si="75"/>
        <v>0.61332217681619849</v>
      </c>
      <c r="G289" s="157">
        <f t="shared" si="75"/>
        <v>0.61117940819680772</v>
      </c>
      <c r="H289" s="157">
        <f t="shared" si="75"/>
        <v>0.82384619430593442</v>
      </c>
      <c r="I289" s="157">
        <f t="shared" si="75"/>
        <v>1.046467635521273</v>
      </c>
      <c r="J289" s="157">
        <f t="shared" si="75"/>
        <v>1.2817934829625224</v>
      </c>
      <c r="K289" s="157">
        <f t="shared" si="75"/>
        <v>1.24544765554226</v>
      </c>
      <c r="L289" s="157">
        <f t="shared" si="75"/>
        <v>1.9167197397274356</v>
      </c>
      <c r="M289" s="157">
        <f t="shared" si="75"/>
        <v>4.0963662874446873</v>
      </c>
      <c r="N289" s="157">
        <f t="shared" si="75"/>
        <v>2.9035951923456884</v>
      </c>
      <c r="O289" s="157">
        <f t="shared" si="75"/>
        <v>2.102505971391635</v>
      </c>
      <c r="P289" s="157">
        <f t="shared" si="75"/>
        <v>2.6143478746052895</v>
      </c>
      <c r="Q289" s="157">
        <f t="shared" si="75"/>
        <v>2.4684726991770005</v>
      </c>
    </row>
    <row r="290" spans="1:17" ht="12" customHeight="1" x14ac:dyDescent="0.25">
      <c r="A290" s="23" t="s">
        <v>57</v>
      </c>
      <c r="B290" s="156"/>
      <c r="C290" s="156">
        <f>RES_hhdet_in_fec!C$158</f>
        <v>0</v>
      </c>
      <c r="D290" s="156">
        <f>RES_hhdet_in_fec!D$158</f>
        <v>0</v>
      </c>
      <c r="E290" s="156">
        <f>RES_hhdet_in_fec!E$158</f>
        <v>0</v>
      </c>
      <c r="F290" s="156">
        <f>RES_hhdet_in_fec!F$158</f>
        <v>0</v>
      </c>
      <c r="G290" s="156">
        <f>RES_hhdet_in_fec!G$158</f>
        <v>0</v>
      </c>
      <c r="H290" s="156">
        <f>RES_hhdet_in_fec!H$158</f>
        <v>0</v>
      </c>
      <c r="I290" s="156">
        <f>RES_hhdet_in_fec!I$158</f>
        <v>0</v>
      </c>
      <c r="J290" s="156">
        <f>RES_hhdet_in_fec!J$158</f>
        <v>0</v>
      </c>
      <c r="K290" s="156">
        <f>RES_hhdet_in_fec!K$158</f>
        <v>0</v>
      </c>
      <c r="L290" s="156">
        <f>RES_hhdet_in_fec!L$158</f>
        <v>0</v>
      </c>
      <c r="M290" s="156">
        <f>RES_hhdet_in_fec!M$158</f>
        <v>0</v>
      </c>
      <c r="N290" s="156">
        <f>RES_hhdet_in_fec!N$158</f>
        <v>0</v>
      </c>
      <c r="O290" s="156">
        <f>RES_hhdet_in_fec!O$158</f>
        <v>0</v>
      </c>
      <c r="P290" s="156">
        <f>RES_hhdet_in_fec!P$158</f>
        <v>0</v>
      </c>
      <c r="Q290" s="156">
        <f>RES_hhdet_in_fec!Q$158</f>
        <v>0</v>
      </c>
    </row>
    <row r="291" spans="1:17" ht="12" customHeight="1" x14ac:dyDescent="0.25">
      <c r="A291" s="29" t="s">
        <v>140</v>
      </c>
      <c r="B291" s="57"/>
      <c r="C291" s="57">
        <f>RES_hhdet_in_fec!C$159</f>
        <v>0.31744339035025754</v>
      </c>
      <c r="D291" s="57">
        <f>RES_hhdet_in_fec!D$159</f>
        <v>0.4940835595591121</v>
      </c>
      <c r="E291" s="57">
        <f>RES_hhdet_in_fec!E$159</f>
        <v>0.46884828118549737</v>
      </c>
      <c r="F291" s="57">
        <f>RES_hhdet_in_fec!F$159</f>
        <v>0.61332217681619849</v>
      </c>
      <c r="G291" s="57">
        <f>RES_hhdet_in_fec!G$159</f>
        <v>0.61117940819680772</v>
      </c>
      <c r="H291" s="57">
        <f>RES_hhdet_in_fec!H$159</f>
        <v>0.82384619430593442</v>
      </c>
      <c r="I291" s="57">
        <f>RES_hhdet_in_fec!I$159</f>
        <v>1.046467635521273</v>
      </c>
      <c r="J291" s="57">
        <f>RES_hhdet_in_fec!J$159</f>
        <v>1.2817934829625224</v>
      </c>
      <c r="K291" s="57">
        <f>RES_hhdet_in_fec!K$159</f>
        <v>1.24544765554226</v>
      </c>
      <c r="L291" s="57">
        <f>RES_hhdet_in_fec!L$159</f>
        <v>1.9167197397274356</v>
      </c>
      <c r="M291" s="57">
        <f>RES_hhdet_in_fec!M$159</f>
        <v>4.0963662874446873</v>
      </c>
      <c r="N291" s="57">
        <f>RES_hhdet_in_fec!N$159</f>
        <v>2.9035951923456884</v>
      </c>
      <c r="O291" s="57">
        <f>RES_hhdet_in_fec!O$159</f>
        <v>2.102505971391635</v>
      </c>
      <c r="P291" s="57">
        <f>RES_hhdet_in_fec!P$159</f>
        <v>2.6143478746052895</v>
      </c>
      <c r="Q291" s="57">
        <f>RES_hhdet_in_fec!Q$159</f>
        <v>2.4684726991770005</v>
      </c>
    </row>
    <row r="293" spans="1:17" ht="12" customHeight="1" x14ac:dyDescent="0.25">
      <c r="A293" s="152" t="s">
        <v>192</v>
      </c>
      <c r="B293" s="168"/>
      <c r="C293" s="168">
        <f>SUM(C294,C296,C298,C307)</f>
        <v>6.7710271791467003</v>
      </c>
      <c r="D293" s="168">
        <f t="shared" ref="D293:Q293" si="76">SUM(D294,D296,D298,D307)</f>
        <v>9.9299148033471312</v>
      </c>
      <c r="E293" s="168">
        <f t="shared" si="76"/>
        <v>9.148851263880994</v>
      </c>
      <c r="F293" s="168">
        <f t="shared" si="76"/>
        <v>12.234505458075546</v>
      </c>
      <c r="G293" s="168">
        <f t="shared" si="76"/>
        <v>11.421215199272929</v>
      </c>
      <c r="H293" s="168">
        <f t="shared" si="76"/>
        <v>15.619703499908711</v>
      </c>
      <c r="I293" s="168">
        <f t="shared" si="76"/>
        <v>16.881229953916488</v>
      </c>
      <c r="J293" s="168">
        <f t="shared" si="76"/>
        <v>22.885430972856099</v>
      </c>
      <c r="K293" s="168">
        <f t="shared" si="76"/>
        <v>21.112615414589147</v>
      </c>
      <c r="L293" s="168">
        <f t="shared" si="76"/>
        <v>36.456571465423281</v>
      </c>
      <c r="M293" s="168">
        <f t="shared" si="76"/>
        <v>63.592141683223907</v>
      </c>
      <c r="N293" s="168">
        <f t="shared" si="76"/>
        <v>47.834869091826029</v>
      </c>
      <c r="O293" s="168">
        <f t="shared" si="76"/>
        <v>37.027574238719723</v>
      </c>
      <c r="P293" s="168">
        <f t="shared" si="76"/>
        <v>39.258603659973112</v>
      </c>
      <c r="Q293" s="168">
        <f t="shared" si="76"/>
        <v>40.617620038069028</v>
      </c>
    </row>
    <row r="294" spans="1:17" ht="12" customHeight="1" x14ac:dyDescent="0.25">
      <c r="A294" s="158" t="s">
        <v>65</v>
      </c>
      <c r="B294" s="157"/>
      <c r="C294" s="157">
        <f>C295</f>
        <v>5.4101516131238867</v>
      </c>
      <c r="D294" s="157">
        <f t="shared" ref="D294:Q294" si="77">D295</f>
        <v>7.8537172843886687</v>
      </c>
      <c r="E294" s="157">
        <f t="shared" si="77"/>
        <v>7.138300995401619</v>
      </c>
      <c r="F294" s="157">
        <f t="shared" si="77"/>
        <v>9.5697672258610762</v>
      </c>
      <c r="G294" s="157">
        <f t="shared" si="77"/>
        <v>8.8257820855964102</v>
      </c>
      <c r="H294" s="157">
        <f t="shared" si="77"/>
        <v>11.951795666217</v>
      </c>
      <c r="I294" s="157">
        <f t="shared" si="77"/>
        <v>12.276099193718611</v>
      </c>
      <c r="J294" s="157">
        <f t="shared" si="77"/>
        <v>17.056715416048988</v>
      </c>
      <c r="K294" s="157">
        <f t="shared" si="77"/>
        <v>15.458775696395795</v>
      </c>
      <c r="L294" s="157">
        <f t="shared" si="77"/>
        <v>27.577251624127236</v>
      </c>
      <c r="M294" s="157">
        <f t="shared" si="77"/>
        <v>44.950163570627709</v>
      </c>
      <c r="N294" s="157">
        <f t="shared" si="77"/>
        <v>34.418173858894129</v>
      </c>
      <c r="O294" s="157">
        <f t="shared" si="77"/>
        <v>27.278013714754014</v>
      </c>
      <c r="P294" s="157">
        <f t="shared" si="77"/>
        <v>27.399203892926213</v>
      </c>
      <c r="Q294" s="157">
        <f t="shared" si="77"/>
        <v>28.889752955527769</v>
      </c>
    </row>
    <row r="295" spans="1:17" ht="12" customHeight="1" x14ac:dyDescent="0.25">
      <c r="A295" s="23" t="s">
        <v>60</v>
      </c>
      <c r="B295" s="156"/>
      <c r="C295" s="156">
        <f>RES_hhdet_in_tes!C$145</f>
        <v>5.4101516131238867</v>
      </c>
      <c r="D295" s="156">
        <f>RES_hhdet_in_tes!D$145</f>
        <v>7.8537172843886687</v>
      </c>
      <c r="E295" s="156">
        <f>RES_hhdet_in_tes!E$145</f>
        <v>7.138300995401619</v>
      </c>
      <c r="F295" s="156">
        <f>RES_hhdet_in_tes!F$145</f>
        <v>9.5697672258610762</v>
      </c>
      <c r="G295" s="156">
        <f>RES_hhdet_in_tes!G$145</f>
        <v>8.8257820855964102</v>
      </c>
      <c r="H295" s="156">
        <f>RES_hhdet_in_tes!H$145</f>
        <v>11.951795666217</v>
      </c>
      <c r="I295" s="156">
        <f>RES_hhdet_in_tes!I$145</f>
        <v>12.276099193718611</v>
      </c>
      <c r="J295" s="156">
        <f>RES_hhdet_in_tes!J$145</f>
        <v>17.056715416048988</v>
      </c>
      <c r="K295" s="156">
        <f>RES_hhdet_in_tes!K$145</f>
        <v>15.458775696395795</v>
      </c>
      <c r="L295" s="156">
        <f>RES_hhdet_in_tes!L$145</f>
        <v>27.577251624127236</v>
      </c>
      <c r="M295" s="156">
        <f>RES_hhdet_in_tes!M$145</f>
        <v>44.950163570627709</v>
      </c>
      <c r="N295" s="156">
        <f>RES_hhdet_in_tes!N$145</f>
        <v>34.418173858894129</v>
      </c>
      <c r="O295" s="156">
        <f>RES_hhdet_in_tes!O$145</f>
        <v>27.278013714754014</v>
      </c>
      <c r="P295" s="156">
        <f>RES_hhdet_in_tes!P$145</f>
        <v>27.399203892926213</v>
      </c>
      <c r="Q295" s="156">
        <f>RES_hhdet_in_tes!Q$145</f>
        <v>28.889752955527769</v>
      </c>
    </row>
    <row r="296" spans="1:17" ht="12" customHeight="1" x14ac:dyDescent="0.25">
      <c r="A296" s="158" t="s">
        <v>112</v>
      </c>
      <c r="B296" s="157"/>
      <c r="C296" s="157">
        <f>C297</f>
        <v>0.4296839414826471</v>
      </c>
      <c r="D296" s="157">
        <f t="shared" ref="D296:Q296" si="78">D297</f>
        <v>0.64475044385396163</v>
      </c>
      <c r="E296" s="157">
        <f t="shared" si="78"/>
        <v>0.61292470059679161</v>
      </c>
      <c r="F296" s="157">
        <f t="shared" si="78"/>
        <v>0.83073555625641016</v>
      </c>
      <c r="G296" s="157">
        <f t="shared" si="78"/>
        <v>0.82190912725057097</v>
      </c>
      <c r="H296" s="157">
        <f t="shared" si="78"/>
        <v>1.1421938170579973</v>
      </c>
      <c r="I296" s="157">
        <f t="shared" si="78"/>
        <v>1.6230927715229462</v>
      </c>
      <c r="J296" s="157">
        <f t="shared" si="78"/>
        <v>2.0785216062343741</v>
      </c>
      <c r="K296" s="157">
        <f t="shared" si="78"/>
        <v>2.0237238876890853</v>
      </c>
      <c r="L296" s="157">
        <f t="shared" si="78"/>
        <v>3.2676317458040738</v>
      </c>
      <c r="M296" s="157">
        <f t="shared" si="78"/>
        <v>6.2116319610496786</v>
      </c>
      <c r="N296" s="157">
        <f t="shared" si="78"/>
        <v>4.6393139202515803</v>
      </c>
      <c r="O296" s="157">
        <f t="shared" si="78"/>
        <v>3.3751778653282281</v>
      </c>
      <c r="P296" s="157">
        <f t="shared" si="78"/>
        <v>4.1059623574998243</v>
      </c>
      <c r="Q296" s="157">
        <f t="shared" si="78"/>
        <v>4.2308495513461093</v>
      </c>
    </row>
    <row r="297" spans="1:17" ht="12" customHeight="1" x14ac:dyDescent="0.25">
      <c r="A297" s="23" t="s">
        <v>60</v>
      </c>
      <c r="B297" s="156"/>
      <c r="C297" s="156">
        <f>RES_hhdet_in_tes!C$147</f>
        <v>0.4296839414826471</v>
      </c>
      <c r="D297" s="156">
        <f>RES_hhdet_in_tes!D$147</f>
        <v>0.64475044385396163</v>
      </c>
      <c r="E297" s="156">
        <f>RES_hhdet_in_tes!E$147</f>
        <v>0.61292470059679161</v>
      </c>
      <c r="F297" s="156">
        <f>RES_hhdet_in_tes!F$147</f>
        <v>0.83073555625641016</v>
      </c>
      <c r="G297" s="156">
        <f>RES_hhdet_in_tes!G$147</f>
        <v>0.82190912725057097</v>
      </c>
      <c r="H297" s="156">
        <f>RES_hhdet_in_tes!H$147</f>
        <v>1.1421938170579973</v>
      </c>
      <c r="I297" s="156">
        <f>RES_hhdet_in_tes!I$147</f>
        <v>1.6230927715229462</v>
      </c>
      <c r="J297" s="156">
        <f>RES_hhdet_in_tes!J$147</f>
        <v>2.0785216062343741</v>
      </c>
      <c r="K297" s="156">
        <f>RES_hhdet_in_tes!K$147</f>
        <v>2.0237238876890853</v>
      </c>
      <c r="L297" s="156">
        <f>RES_hhdet_in_tes!L$147</f>
        <v>3.2676317458040738</v>
      </c>
      <c r="M297" s="156">
        <f>RES_hhdet_in_tes!M$147</f>
        <v>6.2116319610496786</v>
      </c>
      <c r="N297" s="156">
        <f>RES_hhdet_in_tes!N$147</f>
        <v>4.6393139202515803</v>
      </c>
      <c r="O297" s="156">
        <f>RES_hhdet_in_tes!O$147</f>
        <v>3.3751778653282281</v>
      </c>
      <c r="P297" s="156">
        <f>RES_hhdet_in_tes!P$147</f>
        <v>4.1059623574998243</v>
      </c>
      <c r="Q297" s="156">
        <f>RES_hhdet_in_tes!Q$147</f>
        <v>4.2308495513461093</v>
      </c>
    </row>
    <row r="298" spans="1:17" ht="12" customHeight="1" x14ac:dyDescent="0.25">
      <c r="A298" s="158" t="s">
        <v>63</v>
      </c>
      <c r="B298" s="157"/>
      <c r="C298" s="157">
        <f>SUM(C299:C300,C303:C304)</f>
        <v>0.6664854485283036</v>
      </c>
      <c r="D298" s="157">
        <f t="shared" ref="D298:Q298" si="79">SUM(D299:D300,D303:D304)</f>
        <v>1.0182125425038233</v>
      </c>
      <c r="E298" s="157">
        <f t="shared" si="79"/>
        <v>1.0044066169516668</v>
      </c>
      <c r="F298" s="157">
        <f t="shared" si="79"/>
        <v>1.3192811633134389</v>
      </c>
      <c r="G298" s="157">
        <f t="shared" si="79"/>
        <v>1.2591145979138751</v>
      </c>
      <c r="H298" s="157">
        <f t="shared" si="79"/>
        <v>1.8302286009630511</v>
      </c>
      <c r="I298" s="157">
        <f t="shared" si="79"/>
        <v>2.0961224165392984</v>
      </c>
      <c r="J298" s="157">
        <f t="shared" si="79"/>
        <v>2.662383709694442</v>
      </c>
      <c r="K298" s="157">
        <f t="shared" si="79"/>
        <v>2.5710980509378873</v>
      </c>
      <c r="L298" s="157">
        <f t="shared" si="79"/>
        <v>3.9780180840575952</v>
      </c>
      <c r="M298" s="157">
        <f t="shared" si="79"/>
        <v>8.9313361584553554</v>
      </c>
      <c r="N298" s="157">
        <f t="shared" si="79"/>
        <v>6.2929826087916192</v>
      </c>
      <c r="O298" s="157">
        <f t="shared" si="79"/>
        <v>4.5719710243395095</v>
      </c>
      <c r="P298" s="157">
        <f t="shared" si="79"/>
        <v>5.5087147290699408</v>
      </c>
      <c r="Q298" s="157">
        <f t="shared" si="79"/>
        <v>5.3738498376382697</v>
      </c>
    </row>
    <row r="299" spans="1:17" ht="12" customHeight="1" x14ac:dyDescent="0.25">
      <c r="A299" s="167" t="s">
        <v>144</v>
      </c>
      <c r="B299" s="132"/>
      <c r="C299" s="132">
        <f>RES_hhdet_in_tes!C$149</f>
        <v>0</v>
      </c>
      <c r="D299" s="132">
        <f>RES_hhdet_in_tes!D$149</f>
        <v>0</v>
      </c>
      <c r="E299" s="132">
        <f>RES_hhdet_in_tes!E$149</f>
        <v>0</v>
      </c>
      <c r="F299" s="132">
        <f>RES_hhdet_in_tes!F$149</f>
        <v>0</v>
      </c>
      <c r="G299" s="132">
        <f>RES_hhdet_in_tes!G$149</f>
        <v>0</v>
      </c>
      <c r="H299" s="132">
        <f>RES_hhdet_in_tes!H$149</f>
        <v>0</v>
      </c>
      <c r="I299" s="132">
        <f>RES_hhdet_in_tes!I$149</f>
        <v>0</v>
      </c>
      <c r="J299" s="132">
        <f>RES_hhdet_in_tes!J$149</f>
        <v>0</v>
      </c>
      <c r="K299" s="132">
        <f>RES_hhdet_in_tes!K$149</f>
        <v>0</v>
      </c>
      <c r="L299" s="132">
        <f>RES_hhdet_in_tes!L$149</f>
        <v>0</v>
      </c>
      <c r="M299" s="132">
        <f>RES_hhdet_in_tes!M$149</f>
        <v>0</v>
      </c>
      <c r="N299" s="132">
        <f>RES_hhdet_in_tes!N$149</f>
        <v>0</v>
      </c>
      <c r="O299" s="132">
        <f>RES_hhdet_in_tes!O$149</f>
        <v>0</v>
      </c>
      <c r="P299" s="132">
        <f>RES_hhdet_in_tes!P$149</f>
        <v>0</v>
      </c>
      <c r="Q299" s="132">
        <f>RES_hhdet_in_tes!Q$149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0">SUM(D301:D302)</f>
        <v>0</v>
      </c>
      <c r="E300" s="132">
        <f t="shared" si="80"/>
        <v>0</v>
      </c>
      <c r="F300" s="132">
        <f t="shared" si="80"/>
        <v>0</v>
      </c>
      <c r="G300" s="132">
        <f t="shared" si="80"/>
        <v>0</v>
      </c>
      <c r="H300" s="132">
        <f t="shared" si="80"/>
        <v>0</v>
      </c>
      <c r="I300" s="132">
        <f t="shared" si="80"/>
        <v>0</v>
      </c>
      <c r="J300" s="132">
        <f t="shared" si="80"/>
        <v>0</v>
      </c>
      <c r="K300" s="132">
        <f t="shared" si="80"/>
        <v>0</v>
      </c>
      <c r="L300" s="132">
        <f t="shared" si="80"/>
        <v>0</v>
      </c>
      <c r="M300" s="132">
        <f t="shared" si="80"/>
        <v>0</v>
      </c>
      <c r="N300" s="132">
        <f t="shared" si="80"/>
        <v>0</v>
      </c>
      <c r="O300" s="132">
        <f t="shared" si="80"/>
        <v>0</v>
      </c>
      <c r="P300" s="132">
        <f t="shared" si="80"/>
        <v>0</v>
      </c>
      <c r="Q300" s="132">
        <f t="shared" si="80"/>
        <v>0</v>
      </c>
    </row>
    <row r="301" spans="1:17" ht="12" customHeight="1" x14ac:dyDescent="0.25">
      <c r="A301" s="166" t="s">
        <v>57</v>
      </c>
      <c r="B301" s="165"/>
      <c r="C301" s="165">
        <f>RES_hhdet_in_tes!C$151</f>
        <v>0</v>
      </c>
      <c r="D301" s="165">
        <f>RES_hhdet_in_tes!D$151</f>
        <v>0</v>
      </c>
      <c r="E301" s="165">
        <f>RES_hhdet_in_tes!E$151</f>
        <v>0</v>
      </c>
      <c r="F301" s="165">
        <f>RES_hhdet_in_tes!F$151</f>
        <v>0</v>
      </c>
      <c r="G301" s="165">
        <f>RES_hhdet_in_tes!G$151</f>
        <v>0</v>
      </c>
      <c r="H301" s="165">
        <f>RES_hhdet_in_tes!H$151</f>
        <v>0</v>
      </c>
      <c r="I301" s="165">
        <f>RES_hhdet_in_tes!I$151</f>
        <v>0</v>
      </c>
      <c r="J301" s="165">
        <f>RES_hhdet_in_tes!J$151</f>
        <v>0</v>
      </c>
      <c r="K301" s="165">
        <f>RES_hhdet_in_tes!K$151</f>
        <v>0</v>
      </c>
      <c r="L301" s="165">
        <f>RES_hhdet_in_tes!L$151</f>
        <v>0</v>
      </c>
      <c r="M301" s="165">
        <f>RES_hhdet_in_tes!M$151</f>
        <v>0</v>
      </c>
      <c r="N301" s="165">
        <f>RES_hhdet_in_tes!N$151</f>
        <v>0</v>
      </c>
      <c r="O301" s="165">
        <f>RES_hhdet_in_tes!O$151</f>
        <v>0</v>
      </c>
      <c r="P301" s="165">
        <f>RES_hhdet_in_tes!P$151</f>
        <v>0</v>
      </c>
      <c r="Q301" s="165">
        <f>RES_hhdet_in_tes!Q$151</f>
        <v>0</v>
      </c>
    </row>
    <row r="302" spans="1:17" ht="12" customHeight="1" x14ac:dyDescent="0.25">
      <c r="A302" s="147" t="s">
        <v>59</v>
      </c>
      <c r="B302" s="164"/>
      <c r="C302" s="164">
        <f>RES_hhdet_in_tes!C$152</f>
        <v>0</v>
      </c>
      <c r="D302" s="164">
        <f>RES_hhdet_in_tes!D$152</f>
        <v>0</v>
      </c>
      <c r="E302" s="164">
        <f>RES_hhdet_in_tes!E$152</f>
        <v>0</v>
      </c>
      <c r="F302" s="164">
        <f>RES_hhdet_in_tes!F$152</f>
        <v>0</v>
      </c>
      <c r="G302" s="164">
        <f>RES_hhdet_in_tes!G$152</f>
        <v>0</v>
      </c>
      <c r="H302" s="164">
        <f>RES_hhdet_in_tes!H$152</f>
        <v>0</v>
      </c>
      <c r="I302" s="164">
        <f>RES_hhdet_in_tes!I$152</f>
        <v>0</v>
      </c>
      <c r="J302" s="164">
        <f>RES_hhdet_in_tes!J$152</f>
        <v>0</v>
      </c>
      <c r="K302" s="164">
        <f>RES_hhdet_in_tes!K$152</f>
        <v>0</v>
      </c>
      <c r="L302" s="164">
        <f>RES_hhdet_in_tes!L$152</f>
        <v>0</v>
      </c>
      <c r="M302" s="164">
        <f>RES_hhdet_in_tes!M$152</f>
        <v>0</v>
      </c>
      <c r="N302" s="164">
        <f>RES_hhdet_in_tes!N$152</f>
        <v>0</v>
      </c>
      <c r="O302" s="164">
        <f>RES_hhdet_in_tes!O$152</f>
        <v>0</v>
      </c>
      <c r="P302" s="164">
        <f>RES_hhdet_in_tes!P$152</f>
        <v>0</v>
      </c>
      <c r="Q302" s="164">
        <f>RES_hhdet_in_tes!Q$152</f>
        <v>0</v>
      </c>
    </row>
    <row r="303" spans="1:17" ht="12" customHeight="1" x14ac:dyDescent="0.25">
      <c r="A303" s="163" t="s">
        <v>142</v>
      </c>
      <c r="B303" s="162"/>
      <c r="C303" s="162">
        <f>RES_hhdet_in_tes!C$153</f>
        <v>0.43846588245695234</v>
      </c>
      <c r="D303" s="162">
        <f>RES_hhdet_in_tes!D$153</f>
        <v>0.65494371439879573</v>
      </c>
      <c r="E303" s="162">
        <f>RES_hhdet_in_tes!E$153</f>
        <v>0.39697642563558216</v>
      </c>
      <c r="F303" s="162">
        <f>RES_hhdet_in_tes!F$153</f>
        <v>0.80376283921225156</v>
      </c>
      <c r="G303" s="162">
        <f>RES_hhdet_in_tes!G$153</f>
        <v>0.43515870063502932</v>
      </c>
      <c r="H303" s="162">
        <f>RES_hhdet_in_tes!H$153</f>
        <v>0.56492701488436992</v>
      </c>
      <c r="I303" s="162">
        <f>RES_hhdet_in_tes!I$153</f>
        <v>0.52085375325810146</v>
      </c>
      <c r="J303" s="162">
        <f>RES_hhdet_in_tes!J$153</f>
        <v>0.59904434138639284</v>
      </c>
      <c r="K303" s="162">
        <f>RES_hhdet_in_tes!K$153</f>
        <v>0</v>
      </c>
      <c r="L303" s="162">
        <f>RES_hhdet_in_tes!L$153</f>
        <v>0.90879655768417633</v>
      </c>
      <c r="M303" s="162">
        <f>RES_hhdet_in_tes!M$153</f>
        <v>0.27895017715996517</v>
      </c>
      <c r="N303" s="162">
        <f>RES_hhdet_in_tes!N$153</f>
        <v>7.2109727479827301E-2</v>
      </c>
      <c r="O303" s="162">
        <f>RES_hhdet_in_tes!O$153</f>
        <v>0</v>
      </c>
      <c r="P303" s="162">
        <f>RES_hhdet_in_tes!P$153</f>
        <v>0</v>
      </c>
      <c r="Q303" s="162">
        <f>RES_hhdet_in_tes!Q$153</f>
        <v>0</v>
      </c>
    </row>
    <row r="304" spans="1:17" ht="12" customHeight="1" x14ac:dyDescent="0.25">
      <c r="A304" s="161" t="s">
        <v>141</v>
      </c>
      <c r="B304" s="160"/>
      <c r="C304" s="160">
        <f>SUM(C305:C306)</f>
        <v>0.22801956607135132</v>
      </c>
      <c r="D304" s="160">
        <f t="shared" ref="D304:Q304" si="81">SUM(D305:D306)</f>
        <v>0.36326882810502747</v>
      </c>
      <c r="E304" s="160">
        <f t="shared" si="81"/>
        <v>0.60743019131608467</v>
      </c>
      <c r="F304" s="160">
        <f t="shared" si="81"/>
        <v>0.51551832410118736</v>
      </c>
      <c r="G304" s="160">
        <f t="shared" si="81"/>
        <v>0.82395589727884577</v>
      </c>
      <c r="H304" s="160">
        <f t="shared" si="81"/>
        <v>1.2653015860786812</v>
      </c>
      <c r="I304" s="160">
        <f t="shared" si="81"/>
        <v>1.5752686632811972</v>
      </c>
      <c r="J304" s="160">
        <f t="shared" si="81"/>
        <v>2.063339368308049</v>
      </c>
      <c r="K304" s="160">
        <f t="shared" si="81"/>
        <v>2.5710980509378873</v>
      </c>
      <c r="L304" s="160">
        <f t="shared" si="81"/>
        <v>3.0692215263734188</v>
      </c>
      <c r="M304" s="160">
        <f t="shared" si="81"/>
        <v>8.6523859812953905</v>
      </c>
      <c r="N304" s="160">
        <f t="shared" si="81"/>
        <v>6.2208728813117915</v>
      </c>
      <c r="O304" s="160">
        <f t="shared" si="81"/>
        <v>4.5719710243395095</v>
      </c>
      <c r="P304" s="160">
        <f t="shared" si="81"/>
        <v>5.5087147290699408</v>
      </c>
      <c r="Q304" s="160">
        <f t="shared" si="81"/>
        <v>5.3738498376382697</v>
      </c>
    </row>
    <row r="305" spans="1:17" ht="12" customHeight="1" x14ac:dyDescent="0.25">
      <c r="A305" s="148" t="s">
        <v>60</v>
      </c>
      <c r="B305" s="156"/>
      <c r="C305" s="156">
        <f>RES_hhdet_in_tes!C$155</f>
        <v>0.16493594851972912</v>
      </c>
      <c r="D305" s="156">
        <f>RES_hhdet_in_tes!D$155</f>
        <v>0.26225398005538331</v>
      </c>
      <c r="E305" s="156">
        <f>RES_hhdet_in_tes!E$155</f>
        <v>0.44270457781912675</v>
      </c>
      <c r="F305" s="156">
        <f>RES_hhdet_in_tes!F$155</f>
        <v>0.37139439850919093</v>
      </c>
      <c r="G305" s="156">
        <f>RES_hhdet_in_tes!G$155</f>
        <v>0.59257651703667646</v>
      </c>
      <c r="H305" s="156">
        <f>RES_hhdet_in_tes!H$155</f>
        <v>0.93062612439464343</v>
      </c>
      <c r="I305" s="156">
        <f>RES_hhdet_in_tes!I$155</f>
        <v>1.1251881643961643</v>
      </c>
      <c r="J305" s="156">
        <f>RES_hhdet_in_tes!J$155</f>
        <v>1.4948231139466086</v>
      </c>
      <c r="K305" s="156">
        <f>RES_hhdet_in_tes!K$155</f>
        <v>1.8556530888492704</v>
      </c>
      <c r="L305" s="156">
        <f>RES_hhdet_in_tes!L$155</f>
        <v>2.1830777454095203</v>
      </c>
      <c r="M305" s="156">
        <f>RES_hhdet_in_tes!M$155</f>
        <v>6.4252068378493341</v>
      </c>
      <c r="N305" s="156">
        <f>RES_hhdet_in_tes!N$155</f>
        <v>4.5615527428934541</v>
      </c>
      <c r="O305" s="156">
        <f>RES_hhdet_in_tes!O$155</f>
        <v>3.434205831178458</v>
      </c>
      <c r="P305" s="156">
        <f>RES_hhdet_in_tes!P$155</f>
        <v>4.0287738869917513</v>
      </c>
      <c r="Q305" s="156">
        <f>RES_hhdet_in_tes!Q$155</f>
        <v>3.9243487381244933</v>
      </c>
    </row>
    <row r="306" spans="1:17" ht="12" customHeight="1" x14ac:dyDescent="0.25">
      <c r="A306" s="148" t="s">
        <v>59</v>
      </c>
      <c r="B306" s="156"/>
      <c r="C306" s="156">
        <f>RES_hhdet_in_tes!C$156</f>
        <v>6.3083617551622187E-2</v>
      </c>
      <c r="D306" s="156">
        <f>RES_hhdet_in_tes!D$156</f>
        <v>0.10101484804964417</v>
      </c>
      <c r="E306" s="156">
        <f>RES_hhdet_in_tes!E$156</f>
        <v>0.16472561349695786</v>
      </c>
      <c r="F306" s="156">
        <f>RES_hhdet_in_tes!F$156</f>
        <v>0.14412392559199638</v>
      </c>
      <c r="G306" s="156">
        <f>RES_hhdet_in_tes!G$156</f>
        <v>0.23137938024216931</v>
      </c>
      <c r="H306" s="156">
        <f>RES_hhdet_in_tes!H$156</f>
        <v>0.33467546168403761</v>
      </c>
      <c r="I306" s="156">
        <f>RES_hhdet_in_tes!I$156</f>
        <v>0.45008049888503288</v>
      </c>
      <c r="J306" s="156">
        <f>RES_hhdet_in_tes!J$156</f>
        <v>0.5685162543614406</v>
      </c>
      <c r="K306" s="156">
        <f>RES_hhdet_in_tes!K$156</f>
        <v>0.71544496208861685</v>
      </c>
      <c r="L306" s="156">
        <f>RES_hhdet_in_tes!L$156</f>
        <v>0.88614378096389856</v>
      </c>
      <c r="M306" s="156">
        <f>RES_hhdet_in_tes!M$156</f>
        <v>2.2271791434460568</v>
      </c>
      <c r="N306" s="156">
        <f>RES_hhdet_in_tes!N$156</f>
        <v>1.6593201384183374</v>
      </c>
      <c r="O306" s="156">
        <f>RES_hhdet_in_tes!O$156</f>
        <v>1.1377651931610515</v>
      </c>
      <c r="P306" s="156">
        <f>RES_hhdet_in_tes!P$156</f>
        <v>1.4799408420781892</v>
      </c>
      <c r="Q306" s="156">
        <f>RES_hhdet_in_tes!Q$156</f>
        <v>1.4495010995137767</v>
      </c>
    </row>
    <row r="307" spans="1:17" ht="12" customHeight="1" x14ac:dyDescent="0.25">
      <c r="A307" s="158" t="s">
        <v>62</v>
      </c>
      <c r="B307" s="157"/>
      <c r="C307" s="157">
        <f>SUM(C308:C309)</f>
        <v>0.26470617601186253</v>
      </c>
      <c r="D307" s="157">
        <f t="shared" ref="D307:Q307" si="82">SUM(D308:D309)</f>
        <v>0.41323453260067677</v>
      </c>
      <c r="E307" s="157">
        <f t="shared" si="82"/>
        <v>0.3932189509309178</v>
      </c>
      <c r="F307" s="157">
        <f t="shared" si="82"/>
        <v>0.51472151264462007</v>
      </c>
      <c r="G307" s="157">
        <f t="shared" si="82"/>
        <v>0.51440938851207241</v>
      </c>
      <c r="H307" s="157">
        <f t="shared" si="82"/>
        <v>0.69548541567066258</v>
      </c>
      <c r="I307" s="157">
        <f t="shared" si="82"/>
        <v>0.88591557213563288</v>
      </c>
      <c r="J307" s="157">
        <f t="shared" si="82"/>
        <v>1.0878102408782933</v>
      </c>
      <c r="K307" s="157">
        <f t="shared" si="82"/>
        <v>1.0590177795663791</v>
      </c>
      <c r="L307" s="157">
        <f t="shared" si="82"/>
        <v>1.6336700114343736</v>
      </c>
      <c r="M307" s="157">
        <f t="shared" si="82"/>
        <v>3.4990099930911742</v>
      </c>
      <c r="N307" s="157">
        <f t="shared" si="82"/>
        <v>2.4843987038887003</v>
      </c>
      <c r="O307" s="157">
        <f t="shared" si="82"/>
        <v>1.8024116342979706</v>
      </c>
      <c r="P307" s="157">
        <f t="shared" si="82"/>
        <v>2.244722680477131</v>
      </c>
      <c r="Q307" s="157">
        <f t="shared" si="82"/>
        <v>2.1231676935568773</v>
      </c>
    </row>
    <row r="308" spans="1:17" ht="12" customHeight="1" x14ac:dyDescent="0.25">
      <c r="A308" s="23" t="s">
        <v>57</v>
      </c>
      <c r="B308" s="156"/>
      <c r="C308" s="156">
        <f>RES_hhdet_in_tes!C$158</f>
        <v>0</v>
      </c>
      <c r="D308" s="156">
        <f>RES_hhdet_in_tes!D$158</f>
        <v>0</v>
      </c>
      <c r="E308" s="156">
        <f>RES_hhdet_in_tes!E$158</f>
        <v>0</v>
      </c>
      <c r="F308" s="156">
        <f>RES_hhdet_in_tes!F$158</f>
        <v>0</v>
      </c>
      <c r="G308" s="156">
        <f>RES_hhdet_in_tes!G$158</f>
        <v>0</v>
      </c>
      <c r="H308" s="156">
        <f>RES_hhdet_in_tes!H$158</f>
        <v>0</v>
      </c>
      <c r="I308" s="156">
        <f>RES_hhdet_in_tes!I$158</f>
        <v>0</v>
      </c>
      <c r="J308" s="156">
        <f>RES_hhdet_in_tes!J$158</f>
        <v>0</v>
      </c>
      <c r="K308" s="156">
        <f>RES_hhdet_in_tes!K$158</f>
        <v>0</v>
      </c>
      <c r="L308" s="156">
        <f>RES_hhdet_in_tes!L$158</f>
        <v>0</v>
      </c>
      <c r="M308" s="156">
        <f>RES_hhdet_in_tes!M$158</f>
        <v>0</v>
      </c>
      <c r="N308" s="156">
        <f>RES_hhdet_in_tes!N$158</f>
        <v>0</v>
      </c>
      <c r="O308" s="156">
        <f>RES_hhdet_in_tes!O$158</f>
        <v>0</v>
      </c>
      <c r="P308" s="156">
        <f>RES_hhdet_in_tes!P$158</f>
        <v>0</v>
      </c>
      <c r="Q308" s="156">
        <f>RES_hhdet_in_tes!Q$158</f>
        <v>0</v>
      </c>
    </row>
    <row r="309" spans="1:17" ht="12" customHeight="1" x14ac:dyDescent="0.25">
      <c r="A309" s="29" t="s">
        <v>140</v>
      </c>
      <c r="B309" s="57"/>
      <c r="C309" s="57">
        <f>RES_hhdet_in_tes!C$159</f>
        <v>0.26470617601186253</v>
      </c>
      <c r="D309" s="57">
        <f>RES_hhdet_in_tes!D$159</f>
        <v>0.41323453260067677</v>
      </c>
      <c r="E309" s="57">
        <f>RES_hhdet_in_tes!E$159</f>
        <v>0.3932189509309178</v>
      </c>
      <c r="F309" s="57">
        <f>RES_hhdet_in_tes!F$159</f>
        <v>0.51472151264462007</v>
      </c>
      <c r="G309" s="57">
        <f>RES_hhdet_in_tes!G$159</f>
        <v>0.51440938851207241</v>
      </c>
      <c r="H309" s="57">
        <f>RES_hhdet_in_tes!H$159</f>
        <v>0.69548541567066258</v>
      </c>
      <c r="I309" s="57">
        <f>RES_hhdet_in_tes!I$159</f>
        <v>0.88591557213563288</v>
      </c>
      <c r="J309" s="57">
        <f>RES_hhdet_in_tes!J$159</f>
        <v>1.0878102408782933</v>
      </c>
      <c r="K309" s="57">
        <f>RES_hhdet_in_tes!K$159</f>
        <v>1.0590177795663791</v>
      </c>
      <c r="L309" s="57">
        <f>RES_hhdet_in_tes!L$159</f>
        <v>1.6336700114343736</v>
      </c>
      <c r="M309" s="57">
        <f>RES_hhdet_in_tes!M$159</f>
        <v>3.4990099930911742</v>
      </c>
      <c r="N309" s="57">
        <f>RES_hhdet_in_tes!N$159</f>
        <v>2.4843987038887003</v>
      </c>
      <c r="O309" s="57">
        <f>RES_hhdet_in_tes!O$159</f>
        <v>1.8024116342979706</v>
      </c>
      <c r="P309" s="57">
        <f>RES_hhdet_in_tes!P$159</f>
        <v>2.244722680477131</v>
      </c>
      <c r="Q309" s="57">
        <f>RES_hhdet_in_tes!Q$159</f>
        <v>2.1231676935568773</v>
      </c>
    </row>
    <row r="311" spans="1:17" ht="12" customHeight="1" x14ac:dyDescent="0.25">
      <c r="A311" s="152" t="s">
        <v>191</v>
      </c>
      <c r="B311" s="175"/>
      <c r="C311" s="175">
        <f t="shared" ref="C311:Q326" si="83">IF(C293=0,"",C293/C275)</f>
        <v>1.335147164345714</v>
      </c>
      <c r="D311" s="175">
        <f t="shared" si="83"/>
        <v>1.3653185283123361</v>
      </c>
      <c r="E311" s="175">
        <f t="shared" si="83"/>
        <v>1.3884746915775927</v>
      </c>
      <c r="F311" s="175">
        <f t="shared" si="83"/>
        <v>1.4606757001432802</v>
      </c>
      <c r="G311" s="175">
        <f t="shared" si="83"/>
        <v>1.5021825986068171</v>
      </c>
      <c r="H311" s="175">
        <f t="shared" si="83"/>
        <v>1.5571360448880374</v>
      </c>
      <c r="I311" s="175">
        <f t="shared" si="83"/>
        <v>1.6140501056511363</v>
      </c>
      <c r="J311" s="175">
        <f t="shared" si="83"/>
        <v>1.7202166224603028</v>
      </c>
      <c r="K311" s="175">
        <f t="shared" si="83"/>
        <v>1.7813684499429314</v>
      </c>
      <c r="L311" s="175">
        <f t="shared" si="83"/>
        <v>1.9874112029545838</v>
      </c>
      <c r="M311" s="175">
        <f t="shared" si="83"/>
        <v>1.9125847173861106</v>
      </c>
      <c r="N311" s="175">
        <f t="shared" si="83"/>
        <v>2.0128192953345008</v>
      </c>
      <c r="O311" s="175">
        <f t="shared" si="83"/>
        <v>2.0866072472496433</v>
      </c>
      <c r="P311" s="175">
        <f t="shared" si="83"/>
        <v>2.0320035380656138</v>
      </c>
      <c r="Q311" s="175">
        <f t="shared" si="83"/>
        <v>2.091637643020142</v>
      </c>
    </row>
    <row r="312" spans="1:17" ht="12" customHeight="1" x14ac:dyDescent="0.25">
      <c r="A312" s="158" t="s">
        <v>65</v>
      </c>
      <c r="B312" s="169"/>
      <c r="C312" s="169">
        <f t="shared" si="83"/>
        <v>1.4534372319531972</v>
      </c>
      <c r="D312" s="169">
        <f t="shared" si="83"/>
        <v>1.5035679677231388</v>
      </c>
      <c r="E312" s="169">
        <f t="shared" si="83"/>
        <v>1.5434444503645275</v>
      </c>
      <c r="F312" s="169">
        <f t="shared" si="83"/>
        <v>1.653582446536829</v>
      </c>
      <c r="G312" s="169">
        <f t="shared" si="83"/>
        <v>1.7190076587731176</v>
      </c>
      <c r="H312" s="169">
        <f t="shared" si="83"/>
        <v>1.8231129116856608</v>
      </c>
      <c r="I312" s="169">
        <f t="shared" si="83"/>
        <v>1.9542665284839154</v>
      </c>
      <c r="J312" s="169">
        <f t="shared" si="83"/>
        <v>2.1096946632328124</v>
      </c>
      <c r="K312" s="169">
        <f t="shared" si="83"/>
        <v>2.241922327272162</v>
      </c>
      <c r="L312" s="169">
        <f t="shared" si="83"/>
        <v>2.5837450599192051</v>
      </c>
      <c r="M312" s="169">
        <f t="shared" si="83"/>
        <v>2.6712624057773926</v>
      </c>
      <c r="N312" s="169">
        <f t="shared" si="83"/>
        <v>2.8185093324604114</v>
      </c>
      <c r="O312" s="169">
        <f t="shared" si="83"/>
        <v>2.904187793486114</v>
      </c>
      <c r="P312" s="169">
        <f t="shared" si="83"/>
        <v>2.9569211029607403</v>
      </c>
      <c r="Q312" s="169">
        <f t="shared" si="83"/>
        <v>2.9845496437201331</v>
      </c>
    </row>
    <row r="313" spans="1:17" ht="12" customHeight="1" x14ac:dyDescent="0.25">
      <c r="A313" s="23" t="s">
        <v>60</v>
      </c>
      <c r="B313" s="73"/>
      <c r="C313" s="73">
        <f t="shared" si="83"/>
        <v>1.4534372319531972</v>
      </c>
      <c r="D313" s="73">
        <f t="shared" si="83"/>
        <v>1.5035679677231388</v>
      </c>
      <c r="E313" s="73">
        <f t="shared" si="83"/>
        <v>1.5434444503645275</v>
      </c>
      <c r="F313" s="73">
        <f t="shared" si="83"/>
        <v>1.653582446536829</v>
      </c>
      <c r="G313" s="73">
        <f t="shared" si="83"/>
        <v>1.7190076587731176</v>
      </c>
      <c r="H313" s="73">
        <f t="shared" si="83"/>
        <v>1.8231129116856608</v>
      </c>
      <c r="I313" s="73">
        <f t="shared" si="83"/>
        <v>1.9542665284839154</v>
      </c>
      <c r="J313" s="73">
        <f t="shared" si="83"/>
        <v>2.1096946632328124</v>
      </c>
      <c r="K313" s="73">
        <f t="shared" si="83"/>
        <v>2.241922327272162</v>
      </c>
      <c r="L313" s="73">
        <f t="shared" si="83"/>
        <v>2.5837450599192051</v>
      </c>
      <c r="M313" s="73">
        <f t="shared" si="83"/>
        <v>2.6712624057773926</v>
      </c>
      <c r="N313" s="73">
        <f t="shared" si="83"/>
        <v>2.8185093324604114</v>
      </c>
      <c r="O313" s="73">
        <f t="shared" si="83"/>
        <v>2.904187793486114</v>
      </c>
      <c r="P313" s="73">
        <f t="shared" si="83"/>
        <v>2.9569211029607403</v>
      </c>
      <c r="Q313" s="73">
        <f t="shared" si="83"/>
        <v>2.9845496437201331</v>
      </c>
    </row>
    <row r="314" spans="1:17" ht="12" customHeight="1" x14ac:dyDescent="0.25">
      <c r="A314" s="158" t="s">
        <v>112</v>
      </c>
      <c r="B314" s="169"/>
      <c r="C314" s="169">
        <f t="shared" si="83"/>
        <v>1.9925437658181493</v>
      </c>
      <c r="D314" s="169">
        <f t="shared" si="83"/>
        <v>2.038612374024332</v>
      </c>
      <c r="E314" s="169">
        <f t="shared" si="83"/>
        <v>2.0900883415026299</v>
      </c>
      <c r="F314" s="169">
        <f t="shared" si="83"/>
        <v>2.1516055118069275</v>
      </c>
      <c r="G314" s="169">
        <f t="shared" si="83"/>
        <v>2.2223020765051906</v>
      </c>
      <c r="H314" s="169">
        <f t="shared" si="83"/>
        <v>2.3064907630085871</v>
      </c>
      <c r="I314" s="169">
        <f t="shared" si="83"/>
        <v>2.3415884949272159</v>
      </c>
      <c r="J314" s="169">
        <f t="shared" si="83"/>
        <v>2.4436808867723125</v>
      </c>
      <c r="K314" s="169">
        <f t="shared" si="83"/>
        <v>2.5877959477446977</v>
      </c>
      <c r="L314" s="169">
        <f t="shared" si="83"/>
        <v>2.7381496107617838</v>
      </c>
      <c r="M314" s="169">
        <f t="shared" si="83"/>
        <v>2.8906998786826503</v>
      </c>
      <c r="N314" s="169">
        <f t="shared" si="83"/>
        <v>3.0262312788850112</v>
      </c>
      <c r="O314" s="169">
        <f t="shared" si="83"/>
        <v>3.1601448398350702</v>
      </c>
      <c r="P314" s="169">
        <f t="shared" si="83"/>
        <v>3.2905575077397775</v>
      </c>
      <c r="Q314" s="169">
        <f t="shared" si="83"/>
        <v>3.4042544501310728</v>
      </c>
    </row>
    <row r="315" spans="1:17" ht="12" customHeight="1" x14ac:dyDescent="0.25">
      <c r="A315" s="23" t="s">
        <v>60</v>
      </c>
      <c r="B315" s="73"/>
      <c r="C315" s="73">
        <f t="shared" si="83"/>
        <v>1.9925437658181493</v>
      </c>
      <c r="D315" s="73">
        <f t="shared" si="83"/>
        <v>2.038612374024332</v>
      </c>
      <c r="E315" s="73">
        <f t="shared" si="83"/>
        <v>2.0900883415026299</v>
      </c>
      <c r="F315" s="73">
        <f t="shared" si="83"/>
        <v>2.1516055118069275</v>
      </c>
      <c r="G315" s="73">
        <f t="shared" si="83"/>
        <v>2.2223020765051906</v>
      </c>
      <c r="H315" s="73">
        <f t="shared" si="83"/>
        <v>2.3064907630085871</v>
      </c>
      <c r="I315" s="73">
        <f t="shared" si="83"/>
        <v>2.3415884949272159</v>
      </c>
      <c r="J315" s="73">
        <f t="shared" si="83"/>
        <v>2.4436808867723125</v>
      </c>
      <c r="K315" s="73">
        <f t="shared" si="83"/>
        <v>2.5877959477446977</v>
      </c>
      <c r="L315" s="73">
        <f t="shared" si="83"/>
        <v>2.7381496107617838</v>
      </c>
      <c r="M315" s="73">
        <f t="shared" si="83"/>
        <v>2.8906998786826503</v>
      </c>
      <c r="N315" s="73">
        <f t="shared" si="83"/>
        <v>3.0262312788850112</v>
      </c>
      <c r="O315" s="73">
        <f t="shared" si="83"/>
        <v>3.1601448398350702</v>
      </c>
      <c r="P315" s="73">
        <f t="shared" si="83"/>
        <v>3.2905575077397775</v>
      </c>
      <c r="Q315" s="73">
        <f t="shared" si="83"/>
        <v>3.4042544501310728</v>
      </c>
    </row>
    <row r="316" spans="1:17" ht="12" customHeight="1" x14ac:dyDescent="0.25">
      <c r="A316" s="158" t="s">
        <v>63</v>
      </c>
      <c r="B316" s="169"/>
      <c r="C316" s="169">
        <f t="shared" si="83"/>
        <v>0.81680458108344078</v>
      </c>
      <c r="D316" s="169">
        <f t="shared" si="83"/>
        <v>0.82165207233541393</v>
      </c>
      <c r="E316" s="169">
        <f t="shared" si="83"/>
        <v>0.83552899269529246</v>
      </c>
      <c r="F316" s="169">
        <f t="shared" si="83"/>
        <v>0.83015131426880928</v>
      </c>
      <c r="G316" s="169">
        <f t="shared" si="83"/>
        <v>0.84627900784575694</v>
      </c>
      <c r="H316" s="169">
        <f t="shared" si="83"/>
        <v>0.84878845473675135</v>
      </c>
      <c r="I316" s="169">
        <f t="shared" si="83"/>
        <v>0.85990964978828943</v>
      </c>
      <c r="J316" s="169">
        <f t="shared" si="83"/>
        <v>0.86258352596837717</v>
      </c>
      <c r="K316" s="169">
        <f t="shared" si="83"/>
        <v>0.87777365312348932</v>
      </c>
      <c r="L316" s="169">
        <f t="shared" si="83"/>
        <v>0.87231641936762527</v>
      </c>
      <c r="M316" s="169">
        <f t="shared" si="83"/>
        <v>0.87761651601371327</v>
      </c>
      <c r="N316" s="169">
        <f t="shared" si="83"/>
        <v>0.88421860537742658</v>
      </c>
      <c r="O316" s="169">
        <f t="shared" si="83"/>
        <v>0.88225371900252347</v>
      </c>
      <c r="P316" s="169">
        <f t="shared" si="83"/>
        <v>0.88966900504293323</v>
      </c>
      <c r="Q316" s="169">
        <f t="shared" si="83"/>
        <v>0.89148179876177602</v>
      </c>
    </row>
    <row r="317" spans="1:17" ht="12" customHeight="1" x14ac:dyDescent="0.25">
      <c r="A317" s="167" t="s">
        <v>144</v>
      </c>
      <c r="B317" s="174"/>
      <c r="C317" s="174" t="str">
        <f t="shared" si="83"/>
        <v/>
      </c>
      <c r="D317" s="174" t="str">
        <f t="shared" si="83"/>
        <v/>
      </c>
      <c r="E317" s="174" t="str">
        <f t="shared" si="83"/>
        <v/>
      </c>
      <c r="F317" s="174" t="str">
        <f t="shared" si="83"/>
        <v/>
      </c>
      <c r="G317" s="174" t="str">
        <f t="shared" si="83"/>
        <v/>
      </c>
      <c r="H317" s="174" t="str">
        <f t="shared" si="83"/>
        <v/>
      </c>
      <c r="I317" s="174" t="str">
        <f t="shared" si="83"/>
        <v/>
      </c>
      <c r="J317" s="174" t="str">
        <f t="shared" si="83"/>
        <v/>
      </c>
      <c r="K317" s="174" t="str">
        <f t="shared" si="83"/>
        <v/>
      </c>
      <c r="L317" s="174" t="str">
        <f t="shared" si="83"/>
        <v/>
      </c>
      <c r="M317" s="174" t="str">
        <f t="shared" si="83"/>
        <v/>
      </c>
      <c r="N317" s="174" t="str">
        <f t="shared" si="83"/>
        <v/>
      </c>
      <c r="O317" s="174" t="str">
        <f t="shared" si="83"/>
        <v/>
      </c>
      <c r="P317" s="174" t="str">
        <f t="shared" si="83"/>
        <v/>
      </c>
      <c r="Q317" s="174" t="str">
        <f t="shared" si="83"/>
        <v/>
      </c>
    </row>
    <row r="318" spans="1:17" ht="12" customHeight="1" x14ac:dyDescent="0.25">
      <c r="A318" s="167" t="s">
        <v>143</v>
      </c>
      <c r="B318" s="174"/>
      <c r="C318" s="174" t="str">
        <f t="shared" si="83"/>
        <v/>
      </c>
      <c r="D318" s="174" t="str">
        <f t="shared" si="83"/>
        <v/>
      </c>
      <c r="E318" s="174" t="str">
        <f t="shared" si="83"/>
        <v/>
      </c>
      <c r="F318" s="174" t="str">
        <f t="shared" si="83"/>
        <v/>
      </c>
      <c r="G318" s="174" t="str">
        <f t="shared" si="83"/>
        <v/>
      </c>
      <c r="H318" s="174" t="str">
        <f t="shared" si="83"/>
        <v/>
      </c>
      <c r="I318" s="174" t="str">
        <f t="shared" si="83"/>
        <v/>
      </c>
      <c r="J318" s="174" t="str">
        <f t="shared" si="83"/>
        <v/>
      </c>
      <c r="K318" s="174" t="str">
        <f t="shared" si="83"/>
        <v/>
      </c>
      <c r="L318" s="174" t="str">
        <f t="shared" si="83"/>
        <v/>
      </c>
      <c r="M318" s="174" t="str">
        <f t="shared" si="83"/>
        <v/>
      </c>
      <c r="N318" s="174" t="str">
        <f t="shared" si="83"/>
        <v/>
      </c>
      <c r="O318" s="174" t="str">
        <f t="shared" si="83"/>
        <v/>
      </c>
      <c r="P318" s="174" t="str">
        <f t="shared" si="83"/>
        <v/>
      </c>
      <c r="Q318" s="174" t="str">
        <f t="shared" si="83"/>
        <v/>
      </c>
    </row>
    <row r="319" spans="1:17" ht="12" customHeight="1" x14ac:dyDescent="0.25">
      <c r="A319" s="166" t="s">
        <v>57</v>
      </c>
      <c r="B319" s="173"/>
      <c r="C319" s="173" t="str">
        <f t="shared" si="83"/>
        <v/>
      </c>
      <c r="D319" s="173" t="str">
        <f t="shared" si="83"/>
        <v/>
      </c>
      <c r="E319" s="173" t="str">
        <f t="shared" si="83"/>
        <v/>
      </c>
      <c r="F319" s="173" t="str">
        <f t="shared" si="83"/>
        <v/>
      </c>
      <c r="G319" s="173" t="str">
        <f t="shared" si="83"/>
        <v/>
      </c>
      <c r="H319" s="173" t="str">
        <f t="shared" si="83"/>
        <v/>
      </c>
      <c r="I319" s="173" t="str">
        <f t="shared" si="83"/>
        <v/>
      </c>
      <c r="J319" s="173" t="str">
        <f t="shared" si="83"/>
        <v/>
      </c>
      <c r="K319" s="173" t="str">
        <f t="shared" si="83"/>
        <v/>
      </c>
      <c r="L319" s="173" t="str">
        <f t="shared" si="83"/>
        <v/>
      </c>
      <c r="M319" s="173" t="str">
        <f t="shared" si="83"/>
        <v/>
      </c>
      <c r="N319" s="173" t="str">
        <f t="shared" si="83"/>
        <v/>
      </c>
      <c r="O319" s="173" t="str">
        <f t="shared" si="83"/>
        <v/>
      </c>
      <c r="P319" s="173" t="str">
        <f t="shared" si="83"/>
        <v/>
      </c>
      <c r="Q319" s="173" t="str">
        <f t="shared" si="83"/>
        <v/>
      </c>
    </row>
    <row r="320" spans="1:17" ht="12" customHeight="1" x14ac:dyDescent="0.25">
      <c r="A320" s="147" t="s">
        <v>59</v>
      </c>
      <c r="B320" s="172"/>
      <c r="C320" s="172" t="str">
        <f t="shared" si="83"/>
        <v/>
      </c>
      <c r="D320" s="172" t="str">
        <f t="shared" si="83"/>
        <v/>
      </c>
      <c r="E320" s="172" t="str">
        <f t="shared" si="83"/>
        <v/>
      </c>
      <c r="F320" s="172" t="str">
        <f t="shared" si="83"/>
        <v/>
      </c>
      <c r="G320" s="172" t="str">
        <f t="shared" si="83"/>
        <v/>
      </c>
      <c r="H320" s="172" t="str">
        <f t="shared" si="83"/>
        <v/>
      </c>
      <c r="I320" s="172" t="str">
        <f t="shared" si="83"/>
        <v/>
      </c>
      <c r="J320" s="172" t="str">
        <f t="shared" si="83"/>
        <v/>
      </c>
      <c r="K320" s="172" t="str">
        <f t="shared" si="83"/>
        <v/>
      </c>
      <c r="L320" s="172" t="str">
        <f t="shared" si="83"/>
        <v/>
      </c>
      <c r="M320" s="172" t="str">
        <f t="shared" si="83"/>
        <v/>
      </c>
      <c r="N320" s="172" t="str">
        <f t="shared" si="83"/>
        <v/>
      </c>
      <c r="O320" s="172" t="str">
        <f t="shared" si="83"/>
        <v/>
      </c>
      <c r="P320" s="172" t="str">
        <f t="shared" si="83"/>
        <v/>
      </c>
      <c r="Q320" s="172" t="str">
        <f t="shared" si="83"/>
        <v/>
      </c>
    </row>
    <row r="321" spans="1:17" ht="12" customHeight="1" x14ac:dyDescent="0.25">
      <c r="A321" s="163" t="s">
        <v>142</v>
      </c>
      <c r="B321" s="171"/>
      <c r="C321" s="171">
        <f t="shared" si="83"/>
        <v>0.80095381547262889</v>
      </c>
      <c r="D321" s="171">
        <f t="shared" si="83"/>
        <v>0.80486633820002873</v>
      </c>
      <c r="E321" s="171">
        <f t="shared" si="83"/>
        <v>0.80865787580425319</v>
      </c>
      <c r="F321" s="171">
        <f t="shared" si="83"/>
        <v>0.81205405261051222</v>
      </c>
      <c r="G321" s="171">
        <f t="shared" si="83"/>
        <v>0.81555818232150523</v>
      </c>
      <c r="H321" s="171">
        <f t="shared" si="83"/>
        <v>0.81933783132152005</v>
      </c>
      <c r="I321" s="171">
        <f t="shared" si="83"/>
        <v>0.82320430491700691</v>
      </c>
      <c r="J321" s="171">
        <f t="shared" si="83"/>
        <v>0.82746620095388745</v>
      </c>
      <c r="K321" s="171" t="str">
        <f t="shared" si="83"/>
        <v/>
      </c>
      <c r="L321" s="171">
        <f t="shared" si="83"/>
        <v>0.83333298434697123</v>
      </c>
      <c r="M321" s="171">
        <f t="shared" si="83"/>
        <v>0.83638305172176142</v>
      </c>
      <c r="N321" s="171">
        <f t="shared" si="83"/>
        <v>0.83869969313414305</v>
      </c>
      <c r="O321" s="171" t="str">
        <f t="shared" si="83"/>
        <v/>
      </c>
      <c r="P321" s="171" t="str">
        <f t="shared" si="83"/>
        <v/>
      </c>
      <c r="Q321" s="171" t="str">
        <f t="shared" si="83"/>
        <v/>
      </c>
    </row>
    <row r="322" spans="1:17" ht="12" customHeight="1" x14ac:dyDescent="0.25">
      <c r="A322" s="161" t="s">
        <v>141</v>
      </c>
      <c r="B322" s="170"/>
      <c r="C322" s="170">
        <f t="shared" si="83"/>
        <v>0.84911735005866051</v>
      </c>
      <c r="D322" s="170">
        <f t="shared" si="83"/>
        <v>0.85375354386098801</v>
      </c>
      <c r="E322" s="170">
        <f t="shared" si="83"/>
        <v>0.85407652017328917</v>
      </c>
      <c r="F322" s="170">
        <f t="shared" si="83"/>
        <v>0.86003455155055586</v>
      </c>
      <c r="G322" s="170">
        <f t="shared" si="83"/>
        <v>0.86345659450067358</v>
      </c>
      <c r="H322" s="170">
        <f t="shared" si="83"/>
        <v>0.8626322596485243</v>
      </c>
      <c r="I322" s="170">
        <f t="shared" si="83"/>
        <v>0.87277691014410286</v>
      </c>
      <c r="J322" s="170">
        <f t="shared" si="83"/>
        <v>0.87334433631841313</v>
      </c>
      <c r="K322" s="170">
        <f t="shared" si="83"/>
        <v>0.87777365312348932</v>
      </c>
      <c r="L322" s="170">
        <f t="shared" si="83"/>
        <v>0.88456911775850022</v>
      </c>
      <c r="M322" s="170">
        <f t="shared" si="83"/>
        <v>0.87901362718389597</v>
      </c>
      <c r="N322" s="170">
        <f t="shared" si="83"/>
        <v>0.88477522802559927</v>
      </c>
      <c r="O322" s="170">
        <f t="shared" si="83"/>
        <v>0.88225371900252347</v>
      </c>
      <c r="P322" s="170">
        <f t="shared" si="83"/>
        <v>0.88966900504293323</v>
      </c>
      <c r="Q322" s="170">
        <f t="shared" si="83"/>
        <v>0.89148179876177602</v>
      </c>
    </row>
    <row r="323" spans="1:17" ht="12" customHeight="1" x14ac:dyDescent="0.25">
      <c r="A323" s="148" t="s">
        <v>60</v>
      </c>
      <c r="B323" s="73"/>
      <c r="C323" s="73">
        <f t="shared" si="83"/>
        <v>0.80084792714485264</v>
      </c>
      <c r="D323" s="73">
        <f t="shared" si="83"/>
        <v>0.80711219087409236</v>
      </c>
      <c r="E323" s="73">
        <f t="shared" si="83"/>
        <v>0.80943349738762804</v>
      </c>
      <c r="F323" s="73">
        <f t="shared" si="83"/>
        <v>0.81445171400281546</v>
      </c>
      <c r="G323" s="73">
        <f t="shared" si="83"/>
        <v>0.81828889657540904</v>
      </c>
      <c r="H323" s="73">
        <f t="shared" si="83"/>
        <v>0.82104831261080635</v>
      </c>
      <c r="I323" s="73">
        <f t="shared" si="83"/>
        <v>0.82839277489778729</v>
      </c>
      <c r="J323" s="73">
        <f t="shared" si="83"/>
        <v>0.83144059945250648</v>
      </c>
      <c r="K323" s="73">
        <f t="shared" si="83"/>
        <v>0.83623481629043839</v>
      </c>
      <c r="L323" s="73">
        <f t="shared" si="83"/>
        <v>0.84223215466610946</v>
      </c>
      <c r="M323" s="73">
        <f t="shared" si="83"/>
        <v>0.84259951693152924</v>
      </c>
      <c r="N323" s="73">
        <f t="shared" si="83"/>
        <v>0.84752936287766734</v>
      </c>
      <c r="O323" s="73">
        <f t="shared" si="83"/>
        <v>0.84803907475002904</v>
      </c>
      <c r="P323" s="73">
        <f t="shared" si="83"/>
        <v>0.85292201800537393</v>
      </c>
      <c r="Q323" s="73">
        <f t="shared" si="83"/>
        <v>0.85501920103281936</v>
      </c>
    </row>
    <row r="324" spans="1:17" ht="12" customHeight="1" x14ac:dyDescent="0.25">
      <c r="A324" s="148" t="s">
        <v>59</v>
      </c>
      <c r="B324" s="73"/>
      <c r="C324" s="73">
        <f t="shared" si="83"/>
        <v>1.0079586789170147</v>
      </c>
      <c r="D324" s="73">
        <f t="shared" si="83"/>
        <v>1.0044497508943158</v>
      </c>
      <c r="E324" s="73">
        <f t="shared" si="83"/>
        <v>1.0027035711744317</v>
      </c>
      <c r="F324" s="73">
        <f t="shared" si="83"/>
        <v>1.0049753662582332</v>
      </c>
      <c r="G324" s="73">
        <f t="shared" si="83"/>
        <v>1.0056151070374286</v>
      </c>
      <c r="H324" s="73">
        <f t="shared" si="83"/>
        <v>1.0040347692194267</v>
      </c>
      <c r="I324" s="73">
        <f t="shared" si="83"/>
        <v>1.0077614967405757</v>
      </c>
      <c r="J324" s="73">
        <f t="shared" si="83"/>
        <v>1.0067556004367715</v>
      </c>
      <c r="K324" s="73">
        <f t="shared" si="83"/>
        <v>1.0075903808716973</v>
      </c>
      <c r="L324" s="73">
        <f t="shared" si="83"/>
        <v>1.0095950512430487</v>
      </c>
      <c r="M324" s="73">
        <f t="shared" si="83"/>
        <v>1.0042143650770146</v>
      </c>
      <c r="N324" s="73">
        <f t="shared" si="83"/>
        <v>1.0063536352833502</v>
      </c>
      <c r="O324" s="73">
        <f t="shared" si="83"/>
        <v>1.004591096916218</v>
      </c>
      <c r="P324" s="73">
        <f t="shared" si="83"/>
        <v>1.0078775032216767</v>
      </c>
      <c r="Q324" s="73">
        <f t="shared" si="83"/>
        <v>1.0078446572530282</v>
      </c>
    </row>
    <row r="325" spans="1:17" ht="12" customHeight="1" x14ac:dyDescent="0.25">
      <c r="A325" s="158" t="s">
        <v>62</v>
      </c>
      <c r="B325" s="169"/>
      <c r="C325" s="169">
        <f t="shared" si="83"/>
        <v>0.83386891665878959</v>
      </c>
      <c r="D325" s="169">
        <f t="shared" si="83"/>
        <v>0.83636568067437878</v>
      </c>
      <c r="E325" s="169">
        <f t="shared" si="83"/>
        <v>0.83869124983598431</v>
      </c>
      <c r="F325" s="169">
        <f t="shared" si="83"/>
        <v>0.83923512323747707</v>
      </c>
      <c r="G325" s="169">
        <f t="shared" si="83"/>
        <v>0.84166675384198464</v>
      </c>
      <c r="H325" s="169">
        <f t="shared" si="83"/>
        <v>0.84419327354736162</v>
      </c>
      <c r="I325" s="169">
        <f t="shared" si="83"/>
        <v>0.84657713441308202</v>
      </c>
      <c r="J325" s="169">
        <f t="shared" si="83"/>
        <v>0.84866263976012046</v>
      </c>
      <c r="K325" s="169">
        <f t="shared" si="83"/>
        <v>0.85031095032676385</v>
      </c>
      <c r="L325" s="169">
        <f t="shared" si="83"/>
        <v>0.85232597002767208</v>
      </c>
      <c r="M325" s="169">
        <f t="shared" si="83"/>
        <v>0.85417410152397677</v>
      </c>
      <c r="N325" s="169">
        <f t="shared" si="83"/>
        <v>0.85562846723191555</v>
      </c>
      <c r="O325" s="169">
        <f t="shared" si="83"/>
        <v>0.85726825931674577</v>
      </c>
      <c r="P325" s="169">
        <f t="shared" si="83"/>
        <v>0.85861667541701425</v>
      </c>
      <c r="Q325" s="169">
        <f t="shared" si="83"/>
        <v>0.86011390535724808</v>
      </c>
    </row>
    <row r="326" spans="1:17" ht="12" customHeight="1" x14ac:dyDescent="0.25">
      <c r="A326" s="23" t="s">
        <v>57</v>
      </c>
      <c r="B326" s="73"/>
      <c r="C326" s="73" t="str">
        <f t="shared" si="83"/>
        <v/>
      </c>
      <c r="D326" s="73" t="str">
        <f t="shared" si="83"/>
        <v/>
      </c>
      <c r="E326" s="73" t="str">
        <f t="shared" si="83"/>
        <v/>
      </c>
      <c r="F326" s="73" t="str">
        <f t="shared" si="83"/>
        <v/>
      </c>
      <c r="G326" s="73" t="str">
        <f t="shared" si="83"/>
        <v/>
      </c>
      <c r="H326" s="73" t="str">
        <f t="shared" si="83"/>
        <v/>
      </c>
      <c r="I326" s="73" t="str">
        <f t="shared" si="83"/>
        <v/>
      </c>
      <c r="J326" s="73" t="str">
        <f t="shared" si="83"/>
        <v/>
      </c>
      <c r="K326" s="73" t="str">
        <f t="shared" si="83"/>
        <v/>
      </c>
      <c r="L326" s="73" t="str">
        <f t="shared" si="83"/>
        <v/>
      </c>
      <c r="M326" s="73" t="str">
        <f t="shared" si="83"/>
        <v/>
      </c>
      <c r="N326" s="73" t="str">
        <f t="shared" si="83"/>
        <v/>
      </c>
      <c r="O326" s="73" t="str">
        <f t="shared" si="83"/>
        <v/>
      </c>
      <c r="P326" s="73" t="str">
        <f t="shared" si="83"/>
        <v/>
      </c>
      <c r="Q326" s="73" t="str">
        <f t="shared" si="83"/>
        <v/>
      </c>
    </row>
    <row r="327" spans="1:17" ht="12" customHeight="1" x14ac:dyDescent="0.25">
      <c r="A327" s="29" t="s">
        <v>140</v>
      </c>
      <c r="B327" s="65"/>
      <c r="C327" s="65">
        <f t="shared" ref="C327:Q327" si="84">IF(C309=0,"",C309/C291)</f>
        <v>0.83386891665878959</v>
      </c>
      <c r="D327" s="65">
        <f t="shared" si="84"/>
        <v>0.83636568067437878</v>
      </c>
      <c r="E327" s="65">
        <f t="shared" si="84"/>
        <v>0.83869124983598431</v>
      </c>
      <c r="F327" s="65">
        <f t="shared" si="84"/>
        <v>0.83923512323747707</v>
      </c>
      <c r="G327" s="65">
        <f t="shared" si="84"/>
        <v>0.84166675384198464</v>
      </c>
      <c r="H327" s="65">
        <f t="shared" si="84"/>
        <v>0.84419327354736162</v>
      </c>
      <c r="I327" s="65">
        <f t="shared" si="84"/>
        <v>0.84657713441308202</v>
      </c>
      <c r="J327" s="65">
        <f t="shared" si="84"/>
        <v>0.84866263976012046</v>
      </c>
      <c r="K327" s="65">
        <f t="shared" si="84"/>
        <v>0.85031095032676385</v>
      </c>
      <c r="L327" s="65">
        <f t="shared" si="84"/>
        <v>0.85232597002767208</v>
      </c>
      <c r="M327" s="65">
        <f t="shared" si="84"/>
        <v>0.85417410152397677</v>
      </c>
      <c r="N327" s="65">
        <f t="shared" si="84"/>
        <v>0.85562846723191555</v>
      </c>
      <c r="O327" s="65">
        <f t="shared" si="84"/>
        <v>0.85726825931674577</v>
      </c>
      <c r="P327" s="65">
        <f t="shared" si="84"/>
        <v>0.85861667541701425</v>
      </c>
      <c r="Q327" s="65">
        <f t="shared" si="84"/>
        <v>0.86011390535724808</v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85">SUM(D330,D332,D334,D343)</f>
        <v>0</v>
      </c>
      <c r="E329" s="168">
        <f t="shared" si="85"/>
        <v>0</v>
      </c>
      <c r="F329" s="168">
        <f t="shared" si="85"/>
        <v>0</v>
      </c>
      <c r="G329" s="168">
        <f t="shared" si="85"/>
        <v>0</v>
      </c>
      <c r="H329" s="168">
        <f t="shared" si="85"/>
        <v>0</v>
      </c>
      <c r="I329" s="168">
        <f t="shared" si="85"/>
        <v>0</v>
      </c>
      <c r="J329" s="168">
        <f t="shared" si="85"/>
        <v>0</v>
      </c>
      <c r="K329" s="168">
        <f t="shared" si="85"/>
        <v>0</v>
      </c>
      <c r="L329" s="168">
        <f t="shared" si="85"/>
        <v>0</v>
      </c>
      <c r="M329" s="168">
        <f t="shared" si="85"/>
        <v>0</v>
      </c>
      <c r="N329" s="168">
        <f t="shared" si="85"/>
        <v>0</v>
      </c>
      <c r="O329" s="168">
        <f t="shared" si="85"/>
        <v>0</v>
      </c>
      <c r="P329" s="168">
        <f t="shared" si="85"/>
        <v>0</v>
      </c>
      <c r="Q329" s="168">
        <f t="shared" si="85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86">D331</f>
        <v>0</v>
      </c>
      <c r="E330" s="157">
        <f t="shared" si="86"/>
        <v>0</v>
      </c>
      <c r="F330" s="157">
        <f t="shared" si="86"/>
        <v>0</v>
      </c>
      <c r="G330" s="157">
        <f t="shared" si="86"/>
        <v>0</v>
      </c>
      <c r="H330" s="157">
        <f t="shared" si="86"/>
        <v>0</v>
      </c>
      <c r="I330" s="157">
        <f t="shared" si="86"/>
        <v>0</v>
      </c>
      <c r="J330" s="157">
        <f t="shared" si="86"/>
        <v>0</v>
      </c>
      <c r="K330" s="157">
        <f t="shared" si="86"/>
        <v>0</v>
      </c>
      <c r="L330" s="157">
        <f t="shared" si="86"/>
        <v>0</v>
      </c>
      <c r="M330" s="157">
        <f t="shared" si="86"/>
        <v>0</v>
      </c>
      <c r="N330" s="157">
        <f t="shared" si="86"/>
        <v>0</v>
      </c>
      <c r="O330" s="157">
        <f t="shared" si="86"/>
        <v>0</v>
      </c>
      <c r="P330" s="157">
        <f t="shared" si="86"/>
        <v>0</v>
      </c>
      <c r="Q330" s="157">
        <f t="shared" si="86"/>
        <v>0</v>
      </c>
    </row>
    <row r="331" spans="1:17" ht="12" customHeight="1" x14ac:dyDescent="0.25">
      <c r="A331" s="23" t="s">
        <v>60</v>
      </c>
      <c r="B331" s="156"/>
      <c r="C331" s="156">
        <f>RES_hhdet_in_emi!C$145</f>
        <v>0</v>
      </c>
      <c r="D331" s="156">
        <f>RES_hhdet_in_emi!D$145</f>
        <v>0</v>
      </c>
      <c r="E331" s="156">
        <f>RES_hhdet_in_emi!E$145</f>
        <v>0</v>
      </c>
      <c r="F331" s="156">
        <f>RES_hhdet_in_emi!F$145</f>
        <v>0</v>
      </c>
      <c r="G331" s="156">
        <f>RES_hhdet_in_emi!G$145</f>
        <v>0</v>
      </c>
      <c r="H331" s="156">
        <f>RES_hhdet_in_emi!H$145</f>
        <v>0</v>
      </c>
      <c r="I331" s="156">
        <f>RES_hhdet_in_emi!I$145</f>
        <v>0</v>
      </c>
      <c r="J331" s="156">
        <f>RES_hhdet_in_emi!J$145</f>
        <v>0</v>
      </c>
      <c r="K331" s="156">
        <f>RES_hhdet_in_emi!K$145</f>
        <v>0</v>
      </c>
      <c r="L331" s="156">
        <f>RES_hhdet_in_emi!L$145</f>
        <v>0</v>
      </c>
      <c r="M331" s="156">
        <f>RES_hhdet_in_emi!M$145</f>
        <v>0</v>
      </c>
      <c r="N331" s="156">
        <f>RES_hhdet_in_emi!N$145</f>
        <v>0</v>
      </c>
      <c r="O331" s="156">
        <f>RES_hhdet_in_emi!O$145</f>
        <v>0</v>
      </c>
      <c r="P331" s="156">
        <f>RES_hhdet_in_emi!P$145</f>
        <v>0</v>
      </c>
      <c r="Q331" s="156">
        <f>RES_hhdet_in_emi!Q$145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87">D333</f>
        <v>0</v>
      </c>
      <c r="E332" s="157">
        <f t="shared" si="87"/>
        <v>0</v>
      </c>
      <c r="F332" s="157">
        <f t="shared" si="87"/>
        <v>0</v>
      </c>
      <c r="G332" s="157">
        <f t="shared" si="87"/>
        <v>0</v>
      </c>
      <c r="H332" s="157">
        <f t="shared" si="87"/>
        <v>0</v>
      </c>
      <c r="I332" s="157">
        <f t="shared" si="87"/>
        <v>0</v>
      </c>
      <c r="J332" s="157">
        <f t="shared" si="87"/>
        <v>0</v>
      </c>
      <c r="K332" s="157">
        <f t="shared" si="87"/>
        <v>0</v>
      </c>
      <c r="L332" s="157">
        <f t="shared" si="87"/>
        <v>0</v>
      </c>
      <c r="M332" s="157">
        <f t="shared" si="87"/>
        <v>0</v>
      </c>
      <c r="N332" s="157">
        <f t="shared" si="87"/>
        <v>0</v>
      </c>
      <c r="O332" s="157">
        <f t="shared" si="87"/>
        <v>0</v>
      </c>
      <c r="P332" s="157">
        <f t="shared" si="87"/>
        <v>0</v>
      </c>
      <c r="Q332" s="157">
        <f t="shared" si="87"/>
        <v>0</v>
      </c>
    </row>
    <row r="333" spans="1:17" ht="12" customHeight="1" x14ac:dyDescent="0.25">
      <c r="A333" s="23" t="s">
        <v>60</v>
      </c>
      <c r="B333" s="156"/>
      <c r="C333" s="156">
        <f>RES_hhdet_in_emi!C$147</f>
        <v>0</v>
      </c>
      <c r="D333" s="156">
        <f>RES_hhdet_in_emi!D$147</f>
        <v>0</v>
      </c>
      <c r="E333" s="156">
        <f>RES_hhdet_in_emi!E$147</f>
        <v>0</v>
      </c>
      <c r="F333" s="156">
        <f>RES_hhdet_in_emi!F$147</f>
        <v>0</v>
      </c>
      <c r="G333" s="156">
        <f>RES_hhdet_in_emi!G$147</f>
        <v>0</v>
      </c>
      <c r="H333" s="156">
        <f>RES_hhdet_in_emi!H$147</f>
        <v>0</v>
      </c>
      <c r="I333" s="156">
        <f>RES_hhdet_in_emi!I$147</f>
        <v>0</v>
      </c>
      <c r="J333" s="156">
        <f>RES_hhdet_in_emi!J$147</f>
        <v>0</v>
      </c>
      <c r="K333" s="156">
        <f>RES_hhdet_in_emi!K$147</f>
        <v>0</v>
      </c>
      <c r="L333" s="156">
        <f>RES_hhdet_in_emi!L$147</f>
        <v>0</v>
      </c>
      <c r="M333" s="156">
        <f>RES_hhdet_in_emi!M$147</f>
        <v>0</v>
      </c>
      <c r="N333" s="156">
        <f>RES_hhdet_in_emi!N$147</f>
        <v>0</v>
      </c>
      <c r="O333" s="156">
        <f>RES_hhdet_in_emi!O$147</f>
        <v>0</v>
      </c>
      <c r="P333" s="156">
        <f>RES_hhdet_in_emi!P$147</f>
        <v>0</v>
      </c>
      <c r="Q333" s="156">
        <f>RES_hhdet_in_emi!Q$147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88">SUM(D335:D336,D339:D340)</f>
        <v>0</v>
      </c>
      <c r="E334" s="157">
        <f t="shared" si="88"/>
        <v>0</v>
      </c>
      <c r="F334" s="157">
        <f t="shared" si="88"/>
        <v>0</v>
      </c>
      <c r="G334" s="157">
        <f t="shared" si="88"/>
        <v>0</v>
      </c>
      <c r="H334" s="157">
        <f t="shared" si="88"/>
        <v>0</v>
      </c>
      <c r="I334" s="157">
        <f t="shared" si="88"/>
        <v>0</v>
      </c>
      <c r="J334" s="157">
        <f t="shared" si="88"/>
        <v>0</v>
      </c>
      <c r="K334" s="157">
        <f t="shared" si="88"/>
        <v>0</v>
      </c>
      <c r="L334" s="157">
        <f t="shared" si="88"/>
        <v>0</v>
      </c>
      <c r="M334" s="157">
        <f t="shared" si="88"/>
        <v>0</v>
      </c>
      <c r="N334" s="157">
        <f t="shared" si="88"/>
        <v>0</v>
      </c>
      <c r="O334" s="157">
        <f t="shared" si="88"/>
        <v>0</v>
      </c>
      <c r="P334" s="157">
        <f t="shared" si="88"/>
        <v>0</v>
      </c>
      <c r="Q334" s="157">
        <f t="shared" si="88"/>
        <v>0</v>
      </c>
    </row>
    <row r="335" spans="1:17" ht="12" customHeight="1" x14ac:dyDescent="0.25">
      <c r="A335" s="167" t="s">
        <v>144</v>
      </c>
      <c r="B335" s="132"/>
      <c r="C335" s="132">
        <f>RES_hhdet_in_emi!C$149</f>
        <v>0</v>
      </c>
      <c r="D335" s="132">
        <f>RES_hhdet_in_emi!D$149</f>
        <v>0</v>
      </c>
      <c r="E335" s="132">
        <f>RES_hhdet_in_emi!E$149</f>
        <v>0</v>
      </c>
      <c r="F335" s="132">
        <f>RES_hhdet_in_emi!F$149</f>
        <v>0</v>
      </c>
      <c r="G335" s="132">
        <f>RES_hhdet_in_emi!G$149</f>
        <v>0</v>
      </c>
      <c r="H335" s="132">
        <f>RES_hhdet_in_emi!H$149</f>
        <v>0</v>
      </c>
      <c r="I335" s="132">
        <f>RES_hhdet_in_emi!I$149</f>
        <v>0</v>
      </c>
      <c r="J335" s="132">
        <f>RES_hhdet_in_emi!J$149</f>
        <v>0</v>
      </c>
      <c r="K335" s="132">
        <f>RES_hhdet_in_emi!K$149</f>
        <v>0</v>
      </c>
      <c r="L335" s="132">
        <f>RES_hhdet_in_emi!L$149</f>
        <v>0</v>
      </c>
      <c r="M335" s="132">
        <f>RES_hhdet_in_emi!M$149</f>
        <v>0</v>
      </c>
      <c r="N335" s="132">
        <f>RES_hhdet_in_emi!N$149</f>
        <v>0</v>
      </c>
      <c r="O335" s="132">
        <f>RES_hhdet_in_emi!O$149</f>
        <v>0</v>
      </c>
      <c r="P335" s="132">
        <f>RES_hhdet_in_emi!P$149</f>
        <v>0</v>
      </c>
      <c r="Q335" s="132">
        <f>RES_hhdet_in_emi!Q$149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89">SUM(D337:D338)</f>
        <v>0</v>
      </c>
      <c r="E336" s="132">
        <f t="shared" si="89"/>
        <v>0</v>
      </c>
      <c r="F336" s="132">
        <f t="shared" si="89"/>
        <v>0</v>
      </c>
      <c r="G336" s="132">
        <f t="shared" si="89"/>
        <v>0</v>
      </c>
      <c r="H336" s="132">
        <f t="shared" si="89"/>
        <v>0</v>
      </c>
      <c r="I336" s="132">
        <f t="shared" si="89"/>
        <v>0</v>
      </c>
      <c r="J336" s="132">
        <f t="shared" si="89"/>
        <v>0</v>
      </c>
      <c r="K336" s="132">
        <f t="shared" si="89"/>
        <v>0</v>
      </c>
      <c r="L336" s="132">
        <f t="shared" si="89"/>
        <v>0</v>
      </c>
      <c r="M336" s="132">
        <f t="shared" si="89"/>
        <v>0</v>
      </c>
      <c r="N336" s="132">
        <f t="shared" si="89"/>
        <v>0</v>
      </c>
      <c r="O336" s="132">
        <f t="shared" si="89"/>
        <v>0</v>
      </c>
      <c r="P336" s="132">
        <f t="shared" si="89"/>
        <v>0</v>
      </c>
      <c r="Q336" s="132">
        <f t="shared" si="89"/>
        <v>0</v>
      </c>
    </row>
    <row r="337" spans="1:17" ht="12" customHeight="1" x14ac:dyDescent="0.25">
      <c r="A337" s="166" t="s">
        <v>57</v>
      </c>
      <c r="B337" s="165"/>
      <c r="C337" s="165">
        <f>RES_hhdet_in_emi!C$151</f>
        <v>0</v>
      </c>
      <c r="D337" s="165">
        <f>RES_hhdet_in_emi!D$151</f>
        <v>0</v>
      </c>
      <c r="E337" s="165">
        <f>RES_hhdet_in_emi!E$151</f>
        <v>0</v>
      </c>
      <c r="F337" s="165">
        <f>RES_hhdet_in_emi!F$151</f>
        <v>0</v>
      </c>
      <c r="G337" s="165">
        <f>RES_hhdet_in_emi!G$151</f>
        <v>0</v>
      </c>
      <c r="H337" s="165">
        <f>RES_hhdet_in_emi!H$151</f>
        <v>0</v>
      </c>
      <c r="I337" s="165">
        <f>RES_hhdet_in_emi!I$151</f>
        <v>0</v>
      </c>
      <c r="J337" s="165">
        <f>RES_hhdet_in_emi!J$151</f>
        <v>0</v>
      </c>
      <c r="K337" s="165">
        <f>RES_hhdet_in_emi!K$151</f>
        <v>0</v>
      </c>
      <c r="L337" s="165">
        <f>RES_hhdet_in_emi!L$151</f>
        <v>0</v>
      </c>
      <c r="M337" s="165">
        <f>RES_hhdet_in_emi!M$151</f>
        <v>0</v>
      </c>
      <c r="N337" s="165">
        <f>RES_hhdet_in_emi!N$151</f>
        <v>0</v>
      </c>
      <c r="O337" s="165">
        <f>RES_hhdet_in_emi!O$151</f>
        <v>0</v>
      </c>
      <c r="P337" s="165">
        <f>RES_hhdet_in_emi!P$151</f>
        <v>0</v>
      </c>
      <c r="Q337" s="165">
        <f>RES_hhdet_in_emi!Q$151</f>
        <v>0</v>
      </c>
    </row>
    <row r="338" spans="1:17" ht="12" customHeight="1" x14ac:dyDescent="0.25">
      <c r="A338" s="147" t="s">
        <v>59</v>
      </c>
      <c r="B338" s="164"/>
      <c r="C338" s="164">
        <f>RES_hhdet_in_emi!C$152</f>
        <v>0</v>
      </c>
      <c r="D338" s="164">
        <f>RES_hhdet_in_emi!D$152</f>
        <v>0</v>
      </c>
      <c r="E338" s="164">
        <f>RES_hhdet_in_emi!E$152</f>
        <v>0</v>
      </c>
      <c r="F338" s="164">
        <f>RES_hhdet_in_emi!F$152</f>
        <v>0</v>
      </c>
      <c r="G338" s="164">
        <f>RES_hhdet_in_emi!G$152</f>
        <v>0</v>
      </c>
      <c r="H338" s="164">
        <f>RES_hhdet_in_emi!H$152</f>
        <v>0</v>
      </c>
      <c r="I338" s="164">
        <f>RES_hhdet_in_emi!I$152</f>
        <v>0</v>
      </c>
      <c r="J338" s="164">
        <f>RES_hhdet_in_emi!J$152</f>
        <v>0</v>
      </c>
      <c r="K338" s="164">
        <f>RES_hhdet_in_emi!K$152</f>
        <v>0</v>
      </c>
      <c r="L338" s="164">
        <f>RES_hhdet_in_emi!L$152</f>
        <v>0</v>
      </c>
      <c r="M338" s="164">
        <f>RES_hhdet_in_emi!M$152</f>
        <v>0</v>
      </c>
      <c r="N338" s="164">
        <f>RES_hhdet_in_emi!N$152</f>
        <v>0</v>
      </c>
      <c r="O338" s="164">
        <f>RES_hhdet_in_emi!O$152</f>
        <v>0</v>
      </c>
      <c r="P338" s="164">
        <f>RES_hhdet_in_emi!P$152</f>
        <v>0</v>
      </c>
      <c r="Q338" s="164">
        <f>RES_hhdet_in_emi!Q$152</f>
        <v>0</v>
      </c>
    </row>
    <row r="339" spans="1:17" ht="12" customHeight="1" x14ac:dyDescent="0.25">
      <c r="A339" s="163" t="s">
        <v>142</v>
      </c>
      <c r="B339" s="162"/>
      <c r="C339" s="162">
        <f>RES_hhdet_in_emi!C$153</f>
        <v>0</v>
      </c>
      <c r="D339" s="162">
        <f>RES_hhdet_in_emi!D$153</f>
        <v>0</v>
      </c>
      <c r="E339" s="162">
        <f>RES_hhdet_in_emi!E$153</f>
        <v>0</v>
      </c>
      <c r="F339" s="162">
        <f>RES_hhdet_in_emi!F$153</f>
        <v>0</v>
      </c>
      <c r="G339" s="162">
        <f>RES_hhdet_in_emi!G$153</f>
        <v>0</v>
      </c>
      <c r="H339" s="162">
        <f>RES_hhdet_in_emi!H$153</f>
        <v>0</v>
      </c>
      <c r="I339" s="162">
        <f>RES_hhdet_in_emi!I$153</f>
        <v>0</v>
      </c>
      <c r="J339" s="162">
        <f>RES_hhdet_in_emi!J$153</f>
        <v>0</v>
      </c>
      <c r="K339" s="162">
        <f>RES_hhdet_in_emi!K$153</f>
        <v>0</v>
      </c>
      <c r="L339" s="162">
        <f>RES_hhdet_in_emi!L$153</f>
        <v>0</v>
      </c>
      <c r="M339" s="162">
        <f>RES_hhdet_in_emi!M$153</f>
        <v>0</v>
      </c>
      <c r="N339" s="162">
        <f>RES_hhdet_in_emi!N$153</f>
        <v>0</v>
      </c>
      <c r="O339" s="162">
        <f>RES_hhdet_in_emi!O$153</f>
        <v>0</v>
      </c>
      <c r="P339" s="162">
        <f>RES_hhdet_in_emi!P$153</f>
        <v>0</v>
      </c>
      <c r="Q339" s="162">
        <f>RES_hhdet_in_emi!Q$153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0">SUM(D341:D342)</f>
        <v>0</v>
      </c>
      <c r="E340" s="160">
        <f t="shared" si="90"/>
        <v>0</v>
      </c>
      <c r="F340" s="160">
        <f t="shared" si="90"/>
        <v>0</v>
      </c>
      <c r="G340" s="160">
        <f t="shared" si="90"/>
        <v>0</v>
      </c>
      <c r="H340" s="160">
        <f t="shared" si="90"/>
        <v>0</v>
      </c>
      <c r="I340" s="160">
        <f t="shared" si="90"/>
        <v>0</v>
      </c>
      <c r="J340" s="160">
        <f t="shared" si="90"/>
        <v>0</v>
      </c>
      <c r="K340" s="160">
        <f t="shared" si="90"/>
        <v>0</v>
      </c>
      <c r="L340" s="160">
        <f t="shared" si="90"/>
        <v>0</v>
      </c>
      <c r="M340" s="160">
        <f t="shared" si="90"/>
        <v>0</v>
      </c>
      <c r="N340" s="160">
        <f t="shared" si="90"/>
        <v>0</v>
      </c>
      <c r="O340" s="160">
        <f t="shared" si="90"/>
        <v>0</v>
      </c>
      <c r="P340" s="160">
        <f t="shared" si="90"/>
        <v>0</v>
      </c>
      <c r="Q340" s="160">
        <f t="shared" si="90"/>
        <v>0</v>
      </c>
    </row>
    <row r="341" spans="1:17" ht="12" customHeight="1" x14ac:dyDescent="0.25">
      <c r="A341" s="148" t="s">
        <v>60</v>
      </c>
      <c r="B341" s="156"/>
      <c r="C341" s="156">
        <f>RES_hhdet_in_emi!C$155</f>
        <v>0</v>
      </c>
      <c r="D341" s="156">
        <f>RES_hhdet_in_emi!D$155</f>
        <v>0</v>
      </c>
      <c r="E341" s="156">
        <f>RES_hhdet_in_emi!E$155</f>
        <v>0</v>
      </c>
      <c r="F341" s="156">
        <f>RES_hhdet_in_emi!F$155</f>
        <v>0</v>
      </c>
      <c r="G341" s="156">
        <f>RES_hhdet_in_emi!G$155</f>
        <v>0</v>
      </c>
      <c r="H341" s="156">
        <f>RES_hhdet_in_emi!H$155</f>
        <v>0</v>
      </c>
      <c r="I341" s="156">
        <f>RES_hhdet_in_emi!I$155</f>
        <v>0</v>
      </c>
      <c r="J341" s="156">
        <f>RES_hhdet_in_emi!J$155</f>
        <v>0</v>
      </c>
      <c r="K341" s="156">
        <f>RES_hhdet_in_emi!K$155</f>
        <v>0</v>
      </c>
      <c r="L341" s="156">
        <f>RES_hhdet_in_emi!L$155</f>
        <v>0</v>
      </c>
      <c r="M341" s="156">
        <f>RES_hhdet_in_emi!M$155</f>
        <v>0</v>
      </c>
      <c r="N341" s="156">
        <f>RES_hhdet_in_emi!N$155</f>
        <v>0</v>
      </c>
      <c r="O341" s="156">
        <f>RES_hhdet_in_emi!O$155</f>
        <v>0</v>
      </c>
      <c r="P341" s="156">
        <f>RES_hhdet_in_emi!P$155</f>
        <v>0</v>
      </c>
      <c r="Q341" s="156">
        <f>RES_hhdet_in_emi!Q$155</f>
        <v>0</v>
      </c>
    </row>
    <row r="342" spans="1:17" ht="12" customHeight="1" x14ac:dyDescent="0.25">
      <c r="A342" s="148" t="s">
        <v>59</v>
      </c>
      <c r="B342" s="156"/>
      <c r="C342" s="156">
        <f>RES_hhdet_in_emi!C$156</f>
        <v>0</v>
      </c>
      <c r="D342" s="156">
        <f>RES_hhdet_in_emi!D$156</f>
        <v>0</v>
      </c>
      <c r="E342" s="156">
        <f>RES_hhdet_in_emi!E$156</f>
        <v>0</v>
      </c>
      <c r="F342" s="156">
        <f>RES_hhdet_in_emi!F$156</f>
        <v>0</v>
      </c>
      <c r="G342" s="156">
        <f>RES_hhdet_in_emi!G$156</f>
        <v>0</v>
      </c>
      <c r="H342" s="156">
        <f>RES_hhdet_in_emi!H$156</f>
        <v>0</v>
      </c>
      <c r="I342" s="156">
        <f>RES_hhdet_in_emi!I$156</f>
        <v>0</v>
      </c>
      <c r="J342" s="156">
        <f>RES_hhdet_in_emi!J$156</f>
        <v>0</v>
      </c>
      <c r="K342" s="156">
        <f>RES_hhdet_in_emi!K$156</f>
        <v>0</v>
      </c>
      <c r="L342" s="156">
        <f>RES_hhdet_in_emi!L$156</f>
        <v>0</v>
      </c>
      <c r="M342" s="156">
        <f>RES_hhdet_in_emi!M$156</f>
        <v>0</v>
      </c>
      <c r="N342" s="156">
        <f>RES_hhdet_in_emi!N$156</f>
        <v>0</v>
      </c>
      <c r="O342" s="156">
        <f>RES_hhdet_in_emi!O$156</f>
        <v>0</v>
      </c>
      <c r="P342" s="156">
        <f>RES_hhdet_in_emi!P$156</f>
        <v>0</v>
      </c>
      <c r="Q342" s="156">
        <f>RES_hhdet_in_emi!Q$156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1">SUM(D344:D345)</f>
        <v>0</v>
      </c>
      <c r="E343" s="157">
        <f t="shared" si="91"/>
        <v>0</v>
      </c>
      <c r="F343" s="157">
        <f t="shared" si="91"/>
        <v>0</v>
      </c>
      <c r="G343" s="157">
        <f t="shared" si="91"/>
        <v>0</v>
      </c>
      <c r="H343" s="157">
        <f t="shared" si="91"/>
        <v>0</v>
      </c>
      <c r="I343" s="157">
        <f t="shared" si="91"/>
        <v>0</v>
      </c>
      <c r="J343" s="157">
        <f t="shared" si="91"/>
        <v>0</v>
      </c>
      <c r="K343" s="157">
        <f t="shared" si="91"/>
        <v>0</v>
      </c>
      <c r="L343" s="157">
        <f t="shared" si="91"/>
        <v>0</v>
      </c>
      <c r="M343" s="157">
        <f t="shared" si="91"/>
        <v>0</v>
      </c>
      <c r="N343" s="157">
        <f t="shared" si="91"/>
        <v>0</v>
      </c>
      <c r="O343" s="157">
        <f t="shared" si="91"/>
        <v>0</v>
      </c>
      <c r="P343" s="157">
        <f t="shared" si="91"/>
        <v>0</v>
      </c>
      <c r="Q343" s="157">
        <f t="shared" si="91"/>
        <v>0</v>
      </c>
    </row>
    <row r="344" spans="1:17" ht="12" customHeight="1" x14ac:dyDescent="0.25">
      <c r="A344" s="23" t="s">
        <v>57</v>
      </c>
      <c r="B344" s="156"/>
      <c r="C344" s="156">
        <f>RES_hhdet_in_emi!C$158</f>
        <v>0</v>
      </c>
      <c r="D344" s="156">
        <f>RES_hhdet_in_emi!D$158</f>
        <v>0</v>
      </c>
      <c r="E344" s="156">
        <f>RES_hhdet_in_emi!E$158</f>
        <v>0</v>
      </c>
      <c r="F344" s="156">
        <f>RES_hhdet_in_emi!F$158</f>
        <v>0</v>
      </c>
      <c r="G344" s="156">
        <f>RES_hhdet_in_emi!G$158</f>
        <v>0</v>
      </c>
      <c r="H344" s="156">
        <f>RES_hhdet_in_emi!H$158</f>
        <v>0</v>
      </c>
      <c r="I344" s="156">
        <f>RES_hhdet_in_emi!I$158</f>
        <v>0</v>
      </c>
      <c r="J344" s="156">
        <f>RES_hhdet_in_emi!J$158</f>
        <v>0</v>
      </c>
      <c r="K344" s="156">
        <f>RES_hhdet_in_emi!K$158</f>
        <v>0</v>
      </c>
      <c r="L344" s="156">
        <f>RES_hhdet_in_emi!L$158</f>
        <v>0</v>
      </c>
      <c r="M344" s="156">
        <f>RES_hhdet_in_emi!M$158</f>
        <v>0</v>
      </c>
      <c r="N344" s="156">
        <f>RES_hhdet_in_emi!N$158</f>
        <v>0</v>
      </c>
      <c r="O344" s="156">
        <f>RES_hhdet_in_emi!O$158</f>
        <v>0</v>
      </c>
      <c r="P344" s="156">
        <f>RES_hhdet_in_emi!P$158</f>
        <v>0</v>
      </c>
      <c r="Q344" s="156">
        <f>RES_hhdet_in_emi!Q$158</f>
        <v>0</v>
      </c>
    </row>
    <row r="345" spans="1:17" ht="12" customHeight="1" x14ac:dyDescent="0.25">
      <c r="A345" s="29" t="s">
        <v>140</v>
      </c>
      <c r="B345" s="57"/>
      <c r="C345" s="57">
        <f>RES_hhdet_in_emi!C$159</f>
        <v>0</v>
      </c>
      <c r="D345" s="57">
        <f>RES_hhdet_in_emi!D$159</f>
        <v>0</v>
      </c>
      <c r="E345" s="57">
        <f>RES_hhdet_in_emi!E$159</f>
        <v>0</v>
      </c>
      <c r="F345" s="57">
        <f>RES_hhdet_in_emi!F$159</f>
        <v>0</v>
      </c>
      <c r="G345" s="57">
        <f>RES_hhdet_in_emi!G$159</f>
        <v>0</v>
      </c>
      <c r="H345" s="57">
        <f>RES_hhdet_in_emi!H$159</f>
        <v>0</v>
      </c>
      <c r="I345" s="57">
        <f>RES_hhdet_in_emi!I$159</f>
        <v>0</v>
      </c>
      <c r="J345" s="57">
        <f>RES_hhdet_in_emi!J$159</f>
        <v>0</v>
      </c>
      <c r="K345" s="57">
        <f>RES_hhdet_in_emi!K$159</f>
        <v>0</v>
      </c>
      <c r="L345" s="57">
        <f>RES_hhdet_in_emi!L$159</f>
        <v>0</v>
      </c>
      <c r="M345" s="57">
        <f>RES_hhdet_in_emi!M$159</f>
        <v>0</v>
      </c>
      <c r="N345" s="57">
        <f>RES_hhdet_in_emi!N$159</f>
        <v>0</v>
      </c>
      <c r="O345" s="57">
        <f>RES_hhdet_in_emi!O$159</f>
        <v>0</v>
      </c>
      <c r="P345" s="57">
        <f>RES_hhdet_in_emi!P$159</f>
        <v>0</v>
      </c>
      <c r="Q345" s="57">
        <f>RES_hhdet_in_emi!Q$159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2">C348+C350+C352+C361</f>
        <v>12928.008694405928</v>
      </c>
      <c r="D347" s="168">
        <f t="shared" si="92"/>
        <v>11968.021578972823</v>
      </c>
      <c r="E347" s="168">
        <f t="shared" si="92"/>
        <v>11344.598661545395</v>
      </c>
      <c r="F347" s="168">
        <f t="shared" si="92"/>
        <v>10721.533208100782</v>
      </c>
      <c r="G347" s="168">
        <f t="shared" si="92"/>
        <v>10033.128135531384</v>
      </c>
      <c r="H347" s="168">
        <f t="shared" si="92"/>
        <v>9687.7139913314259</v>
      </c>
      <c r="I347" s="168">
        <f t="shared" si="92"/>
        <v>7851.51613633942</v>
      </c>
      <c r="J347" s="168">
        <f t="shared" si="92"/>
        <v>8254.8767062409388</v>
      </c>
      <c r="K347" s="168">
        <f t="shared" si="92"/>
        <v>7506.5511545360514</v>
      </c>
      <c r="L347" s="168">
        <f t="shared" si="92"/>
        <v>7446.2806497045858</v>
      </c>
      <c r="M347" s="168">
        <f t="shared" si="92"/>
        <v>6676.3840809785233</v>
      </c>
      <c r="N347" s="168">
        <f t="shared" si="92"/>
        <v>6554.7190047684044</v>
      </c>
      <c r="O347" s="168">
        <f t="shared" si="92"/>
        <v>6868.7295977466756</v>
      </c>
      <c r="P347" s="168">
        <f t="shared" si="92"/>
        <v>6072.4101328032048</v>
      </c>
      <c r="Q347" s="168">
        <f t="shared" si="92"/>
        <v>6164.6810425923695</v>
      </c>
    </row>
    <row r="348" spans="1:17" ht="12" customHeight="1" x14ac:dyDescent="0.25">
      <c r="A348" s="158" t="s">
        <v>65</v>
      </c>
      <c r="B348" s="157"/>
      <c r="C348" s="157">
        <f t="shared" ref="C348:Q348" si="93">C349</f>
        <v>9488.9764963962152</v>
      </c>
      <c r="D348" s="157">
        <f t="shared" si="93"/>
        <v>8595.3392771959134</v>
      </c>
      <c r="E348" s="157">
        <f t="shared" si="93"/>
        <v>7962.7740115235611</v>
      </c>
      <c r="F348" s="157">
        <f t="shared" si="93"/>
        <v>7407.9799999208926</v>
      </c>
      <c r="G348" s="157">
        <f t="shared" si="93"/>
        <v>6775.2006187874158</v>
      </c>
      <c r="H348" s="157">
        <f t="shared" si="93"/>
        <v>6331.3259691073936</v>
      </c>
      <c r="I348" s="157">
        <f t="shared" si="93"/>
        <v>4715.6661320429012</v>
      </c>
      <c r="J348" s="157">
        <f t="shared" si="93"/>
        <v>5016.6111014458847</v>
      </c>
      <c r="K348" s="157">
        <f t="shared" si="93"/>
        <v>4367.2364051427785</v>
      </c>
      <c r="L348" s="157">
        <f t="shared" si="93"/>
        <v>4332.6402854151575</v>
      </c>
      <c r="M348" s="157">
        <f t="shared" si="93"/>
        <v>3378.8838799070095</v>
      </c>
      <c r="N348" s="157">
        <f t="shared" si="93"/>
        <v>3368.0817389095678</v>
      </c>
      <c r="O348" s="157">
        <f t="shared" si="93"/>
        <v>3635.6320019081209</v>
      </c>
      <c r="P348" s="157">
        <f t="shared" si="93"/>
        <v>2912.3858669067881</v>
      </c>
      <c r="Q348" s="157">
        <f t="shared" si="93"/>
        <v>3072.8942078917053</v>
      </c>
    </row>
    <row r="349" spans="1:17" ht="12" customHeight="1" x14ac:dyDescent="0.25">
      <c r="A349" s="23" t="s">
        <v>60</v>
      </c>
      <c r="B349" s="156"/>
      <c r="C349" s="156">
        <f t="shared" ref="C349:Q349" si="94">IF(C277=0,0,C277/0.086*1000000/C$49)</f>
        <v>9488.9764963962152</v>
      </c>
      <c r="D349" s="156">
        <f t="shared" si="94"/>
        <v>8595.3392771959134</v>
      </c>
      <c r="E349" s="156">
        <f t="shared" si="94"/>
        <v>7962.7740115235611</v>
      </c>
      <c r="F349" s="156">
        <f t="shared" si="94"/>
        <v>7407.9799999208926</v>
      </c>
      <c r="G349" s="156">
        <f t="shared" si="94"/>
        <v>6775.2006187874158</v>
      </c>
      <c r="H349" s="156">
        <f t="shared" si="94"/>
        <v>6331.3259691073936</v>
      </c>
      <c r="I349" s="156">
        <f t="shared" si="94"/>
        <v>4715.6661320429012</v>
      </c>
      <c r="J349" s="156">
        <f t="shared" si="94"/>
        <v>5016.6111014458847</v>
      </c>
      <c r="K349" s="156">
        <f t="shared" si="94"/>
        <v>4367.2364051427785</v>
      </c>
      <c r="L349" s="156">
        <f t="shared" si="94"/>
        <v>4332.6402854151575</v>
      </c>
      <c r="M349" s="156">
        <f t="shared" si="94"/>
        <v>3378.8838799070095</v>
      </c>
      <c r="N349" s="156">
        <f t="shared" si="94"/>
        <v>3368.0817389095678</v>
      </c>
      <c r="O349" s="156">
        <f t="shared" si="94"/>
        <v>3635.6320019081209</v>
      </c>
      <c r="P349" s="156">
        <f t="shared" si="94"/>
        <v>2912.3858669067881</v>
      </c>
      <c r="Q349" s="156">
        <f t="shared" si="94"/>
        <v>3072.8942078917053</v>
      </c>
    </row>
    <row r="350" spans="1:17" ht="12" customHeight="1" x14ac:dyDescent="0.25">
      <c r="A350" s="158" t="s">
        <v>112</v>
      </c>
      <c r="B350" s="157"/>
      <c r="C350" s="157">
        <f t="shared" ref="C350:Q350" si="95">C351</f>
        <v>549.72750879311502</v>
      </c>
      <c r="D350" s="157">
        <f t="shared" si="95"/>
        <v>520.43658562264295</v>
      </c>
      <c r="E350" s="157">
        <f t="shared" si="95"/>
        <v>504.89726497281299</v>
      </c>
      <c r="F350" s="157">
        <f t="shared" si="95"/>
        <v>494.22468280315826</v>
      </c>
      <c r="G350" s="157">
        <f t="shared" si="95"/>
        <v>488.053556802824</v>
      </c>
      <c r="H350" s="157">
        <f t="shared" si="95"/>
        <v>478.25901629610894</v>
      </c>
      <c r="I350" s="157">
        <f t="shared" si="95"/>
        <v>520.35438942132077</v>
      </c>
      <c r="J350" s="157">
        <f t="shared" si="95"/>
        <v>527.76998418984158</v>
      </c>
      <c r="K350" s="157">
        <f t="shared" si="95"/>
        <v>495.30578177331671</v>
      </c>
      <c r="L350" s="157">
        <f t="shared" si="95"/>
        <v>484.42577604032033</v>
      </c>
      <c r="M350" s="157">
        <f t="shared" si="95"/>
        <v>431.48058037588214</v>
      </c>
      <c r="N350" s="157">
        <f t="shared" si="95"/>
        <v>422.83012370423921</v>
      </c>
      <c r="O350" s="157">
        <f t="shared" si="95"/>
        <v>413.4105409805054</v>
      </c>
      <c r="P350" s="157">
        <f t="shared" si="95"/>
        <v>392.18970187527844</v>
      </c>
      <c r="Q350" s="157">
        <f t="shared" si="95"/>
        <v>394.53737994882647</v>
      </c>
    </row>
    <row r="351" spans="1:17" ht="12" customHeight="1" x14ac:dyDescent="0.25">
      <c r="A351" s="23" t="s">
        <v>60</v>
      </c>
      <c r="B351" s="156"/>
      <c r="C351" s="156">
        <f t="shared" ref="C351:Q351" si="96">IF(C279=0,0,C279/0.086*1000000/C$49)</f>
        <v>549.72750879311502</v>
      </c>
      <c r="D351" s="156">
        <f t="shared" si="96"/>
        <v>520.43658562264295</v>
      </c>
      <c r="E351" s="156">
        <f t="shared" si="96"/>
        <v>504.89726497281299</v>
      </c>
      <c r="F351" s="156">
        <f t="shared" si="96"/>
        <v>494.22468280315826</v>
      </c>
      <c r="G351" s="156">
        <f t="shared" si="96"/>
        <v>488.053556802824</v>
      </c>
      <c r="H351" s="156">
        <f t="shared" si="96"/>
        <v>478.25901629610894</v>
      </c>
      <c r="I351" s="156">
        <f t="shared" si="96"/>
        <v>520.35438942132077</v>
      </c>
      <c r="J351" s="156">
        <f t="shared" si="96"/>
        <v>527.76998418984158</v>
      </c>
      <c r="K351" s="156">
        <f t="shared" si="96"/>
        <v>495.30578177331671</v>
      </c>
      <c r="L351" s="156">
        <f t="shared" si="96"/>
        <v>484.42577604032033</v>
      </c>
      <c r="M351" s="156">
        <f t="shared" si="96"/>
        <v>431.48058037588214</v>
      </c>
      <c r="N351" s="156">
        <f t="shared" si="96"/>
        <v>422.83012370423921</v>
      </c>
      <c r="O351" s="156">
        <f t="shared" si="96"/>
        <v>413.4105409805054</v>
      </c>
      <c r="P351" s="156">
        <f t="shared" si="96"/>
        <v>392.18970187527844</v>
      </c>
      <c r="Q351" s="156">
        <f t="shared" si="96"/>
        <v>394.53737994882647</v>
      </c>
    </row>
    <row r="352" spans="1:17" ht="12" customHeight="1" x14ac:dyDescent="0.25">
      <c r="A352" s="158" t="s">
        <v>63</v>
      </c>
      <c r="B352" s="157"/>
      <c r="C352" s="157">
        <f t="shared" ref="C352:Q352" si="97">IF(C280=0,0,C280/0.086*1000000/SUM(C$53:C$56))</f>
        <v>2080.0737010937078</v>
      </c>
      <c r="D352" s="157">
        <f t="shared" si="97"/>
        <v>2039.2069971482222</v>
      </c>
      <c r="E352" s="157">
        <f t="shared" si="97"/>
        <v>2069.7056157346788</v>
      </c>
      <c r="F352" s="157">
        <f t="shared" si="97"/>
        <v>2034.2502697454443</v>
      </c>
      <c r="G352" s="157">
        <f t="shared" si="97"/>
        <v>1963.3533228223037</v>
      </c>
      <c r="H352" s="157">
        <f t="shared" si="97"/>
        <v>2082.4805562706747</v>
      </c>
      <c r="I352" s="157">
        <f t="shared" si="97"/>
        <v>1829.9122912761372</v>
      </c>
      <c r="J352" s="157">
        <f t="shared" si="97"/>
        <v>1915.1558589300082</v>
      </c>
      <c r="K352" s="157">
        <f t="shared" si="97"/>
        <v>1855.1894505064934</v>
      </c>
      <c r="L352" s="157">
        <f t="shared" si="97"/>
        <v>1851.1602536326573</v>
      </c>
      <c r="M352" s="157">
        <f t="shared" si="97"/>
        <v>2043.4790543142174</v>
      </c>
      <c r="N352" s="157">
        <f t="shared" si="97"/>
        <v>1962.9586827077408</v>
      </c>
      <c r="O352" s="157">
        <f t="shared" si="97"/>
        <v>2005.8656510021244</v>
      </c>
      <c r="P352" s="157">
        <f t="shared" si="97"/>
        <v>1946.1330573345022</v>
      </c>
      <c r="Q352" s="157">
        <f t="shared" si="97"/>
        <v>1913.6197030745443</v>
      </c>
    </row>
    <row r="353" spans="1:17" ht="12" customHeight="1" x14ac:dyDescent="0.25">
      <c r="A353" s="167" t="s">
        <v>144</v>
      </c>
      <c r="B353" s="132"/>
      <c r="C353" s="132">
        <f t="shared" ref="C353:Q353" si="98">IF(C281=0,0,C281/0.086*1000000/C$53)</f>
        <v>0</v>
      </c>
      <c r="D353" s="132">
        <f t="shared" si="98"/>
        <v>0</v>
      </c>
      <c r="E353" s="132">
        <f t="shared" si="98"/>
        <v>0</v>
      </c>
      <c r="F353" s="132">
        <f t="shared" si="98"/>
        <v>0</v>
      </c>
      <c r="G353" s="132">
        <f t="shared" si="98"/>
        <v>0</v>
      </c>
      <c r="H353" s="132">
        <f t="shared" si="98"/>
        <v>0</v>
      </c>
      <c r="I353" s="132">
        <f t="shared" si="98"/>
        <v>0</v>
      </c>
      <c r="J353" s="132">
        <f t="shared" si="98"/>
        <v>0</v>
      </c>
      <c r="K353" s="132">
        <f t="shared" si="98"/>
        <v>0</v>
      </c>
      <c r="L353" s="132">
        <f t="shared" si="98"/>
        <v>0</v>
      </c>
      <c r="M353" s="132">
        <f t="shared" si="98"/>
        <v>0</v>
      </c>
      <c r="N353" s="132">
        <f t="shared" si="98"/>
        <v>0</v>
      </c>
      <c r="O353" s="132">
        <f t="shared" si="98"/>
        <v>0</v>
      </c>
      <c r="P353" s="132">
        <f t="shared" si="98"/>
        <v>0</v>
      </c>
      <c r="Q353" s="132">
        <f t="shared" si="98"/>
        <v>0</v>
      </c>
    </row>
    <row r="354" spans="1:17" ht="12" customHeight="1" x14ac:dyDescent="0.25">
      <c r="A354" s="167" t="s">
        <v>143</v>
      </c>
      <c r="B354" s="132"/>
      <c r="C354" s="132">
        <f t="shared" ref="C354:Q354" si="99">IF(C282=0,0,C282/0.086*1000000/C$54)</f>
        <v>0</v>
      </c>
      <c r="D354" s="132">
        <f t="shared" si="99"/>
        <v>0</v>
      </c>
      <c r="E354" s="132">
        <f t="shared" si="99"/>
        <v>0</v>
      </c>
      <c r="F354" s="132">
        <f t="shared" si="99"/>
        <v>0</v>
      </c>
      <c r="G354" s="132">
        <f t="shared" si="99"/>
        <v>0</v>
      </c>
      <c r="H354" s="132">
        <f t="shared" si="99"/>
        <v>0</v>
      </c>
      <c r="I354" s="132">
        <f t="shared" si="99"/>
        <v>0</v>
      </c>
      <c r="J354" s="132">
        <f t="shared" si="99"/>
        <v>0</v>
      </c>
      <c r="K354" s="132">
        <f t="shared" si="99"/>
        <v>0</v>
      </c>
      <c r="L354" s="132">
        <f t="shared" si="99"/>
        <v>0</v>
      </c>
      <c r="M354" s="132">
        <f t="shared" si="99"/>
        <v>0</v>
      </c>
      <c r="N354" s="132">
        <f t="shared" si="99"/>
        <v>0</v>
      </c>
      <c r="O354" s="132">
        <f t="shared" si="99"/>
        <v>0</v>
      </c>
      <c r="P354" s="132">
        <f t="shared" si="99"/>
        <v>0</v>
      </c>
      <c r="Q354" s="132">
        <f t="shared" si="99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0">IF(C283=0,0,C283/0.086*1000000/C$54)</f>
        <v>0</v>
      </c>
      <c r="D355" s="165">
        <f t="shared" si="100"/>
        <v>0</v>
      </c>
      <c r="E355" s="165">
        <f t="shared" si="100"/>
        <v>0</v>
      </c>
      <c r="F355" s="165">
        <f t="shared" si="100"/>
        <v>0</v>
      </c>
      <c r="G355" s="165">
        <f t="shared" si="100"/>
        <v>0</v>
      </c>
      <c r="H355" s="165">
        <f t="shared" si="100"/>
        <v>0</v>
      </c>
      <c r="I355" s="165">
        <f t="shared" si="100"/>
        <v>0</v>
      </c>
      <c r="J355" s="165">
        <f t="shared" si="100"/>
        <v>0</v>
      </c>
      <c r="K355" s="165">
        <f t="shared" si="100"/>
        <v>0</v>
      </c>
      <c r="L355" s="165">
        <f t="shared" si="100"/>
        <v>0</v>
      </c>
      <c r="M355" s="165">
        <f t="shared" si="100"/>
        <v>0</v>
      </c>
      <c r="N355" s="165">
        <f t="shared" si="100"/>
        <v>0</v>
      </c>
      <c r="O355" s="165">
        <f t="shared" si="100"/>
        <v>0</v>
      </c>
      <c r="P355" s="165">
        <f t="shared" si="100"/>
        <v>0</v>
      </c>
      <c r="Q355" s="165">
        <f t="shared" si="100"/>
        <v>0</v>
      </c>
    </row>
    <row r="356" spans="1:17" ht="12" customHeight="1" x14ac:dyDescent="0.25">
      <c r="A356" s="147" t="s">
        <v>59</v>
      </c>
      <c r="B356" s="164"/>
      <c r="C356" s="164">
        <f t="shared" si="100"/>
        <v>0</v>
      </c>
      <c r="D356" s="164">
        <f t="shared" si="100"/>
        <v>0</v>
      </c>
      <c r="E356" s="164">
        <f t="shared" si="100"/>
        <v>0</v>
      </c>
      <c r="F356" s="164">
        <f t="shared" si="100"/>
        <v>0</v>
      </c>
      <c r="G356" s="164">
        <f t="shared" si="100"/>
        <v>0</v>
      </c>
      <c r="H356" s="164">
        <f t="shared" si="100"/>
        <v>0</v>
      </c>
      <c r="I356" s="164">
        <f t="shared" si="100"/>
        <v>0</v>
      </c>
      <c r="J356" s="164">
        <f t="shared" si="100"/>
        <v>0</v>
      </c>
      <c r="K356" s="164">
        <f t="shared" si="100"/>
        <v>0</v>
      </c>
      <c r="L356" s="164">
        <f t="shared" si="100"/>
        <v>0</v>
      </c>
      <c r="M356" s="164">
        <f t="shared" si="100"/>
        <v>0</v>
      </c>
      <c r="N356" s="164">
        <f t="shared" si="100"/>
        <v>0</v>
      </c>
      <c r="O356" s="164">
        <f t="shared" si="100"/>
        <v>0</v>
      </c>
      <c r="P356" s="164">
        <f t="shared" si="100"/>
        <v>0</v>
      </c>
      <c r="Q356" s="164">
        <f t="shared" si="100"/>
        <v>0</v>
      </c>
    </row>
    <row r="357" spans="1:17" ht="12" customHeight="1" x14ac:dyDescent="0.25">
      <c r="A357" s="163" t="s">
        <v>142</v>
      </c>
      <c r="B357" s="162"/>
      <c r="C357" s="162">
        <f t="shared" ref="C357:Q357" si="101">IF(C285=0,0,C285/0.086*1000000/C$55)</f>
        <v>2137.5144081735625</v>
      </c>
      <c r="D357" s="162">
        <f t="shared" si="101"/>
        <v>2094.0465146679489</v>
      </c>
      <c r="E357" s="162">
        <f t="shared" si="101"/>
        <v>2172.7756391863122</v>
      </c>
      <c r="F357" s="162">
        <f t="shared" si="101"/>
        <v>2092.7044028480491</v>
      </c>
      <c r="G357" s="162">
        <f t="shared" si="101"/>
        <v>2055.9415935804086</v>
      </c>
      <c r="H357" s="162">
        <f t="shared" si="101"/>
        <v>2210.1829416327678</v>
      </c>
      <c r="I357" s="162">
        <f t="shared" si="101"/>
        <v>1918.4821225395669</v>
      </c>
      <c r="J357" s="162">
        <f t="shared" si="101"/>
        <v>2024.4873564717871</v>
      </c>
      <c r="K357" s="162">
        <f t="shared" si="101"/>
        <v>0</v>
      </c>
      <c r="L357" s="162">
        <f t="shared" si="101"/>
        <v>1936.7057389363324</v>
      </c>
      <c r="M357" s="162">
        <f t="shared" si="101"/>
        <v>2233.1180375371032</v>
      </c>
      <c r="N357" s="162">
        <f t="shared" si="101"/>
        <v>2132.4572846888191</v>
      </c>
      <c r="O357" s="162">
        <f t="shared" si="101"/>
        <v>0</v>
      </c>
      <c r="P357" s="162">
        <f t="shared" si="101"/>
        <v>0</v>
      </c>
      <c r="Q357" s="162">
        <f t="shared" si="101"/>
        <v>0</v>
      </c>
    </row>
    <row r="358" spans="1:17" ht="12" customHeight="1" x14ac:dyDescent="0.25">
      <c r="A358" s="161" t="s">
        <v>141</v>
      </c>
      <c r="B358" s="160"/>
      <c r="C358" s="160">
        <f t="shared" ref="C358:Q358" si="102">IF(C286=0,0,C286/0.086*1000000/C$56)</f>
        <v>1972.0420934848057</v>
      </c>
      <c r="D358" s="160">
        <f t="shared" si="102"/>
        <v>1941.948061663441</v>
      </c>
      <c r="E358" s="160">
        <f t="shared" si="102"/>
        <v>2004.085931556152</v>
      </c>
      <c r="F358" s="160">
        <f t="shared" si="102"/>
        <v>1944.5603688618933</v>
      </c>
      <c r="G358" s="160">
        <f t="shared" si="102"/>
        <v>1915.1283109874719</v>
      </c>
      <c r="H358" s="160">
        <f t="shared" si="102"/>
        <v>2027.4156925551633</v>
      </c>
      <c r="I358" s="160">
        <f t="shared" si="102"/>
        <v>1800.7687193994586</v>
      </c>
      <c r="J358" s="160">
        <f t="shared" si="102"/>
        <v>1883.979178099002</v>
      </c>
      <c r="K358" s="160">
        <f t="shared" si="102"/>
        <v>1855.1894505064934</v>
      </c>
      <c r="L358" s="160">
        <f t="shared" si="102"/>
        <v>1825.8123968104658</v>
      </c>
      <c r="M358" s="160">
        <f t="shared" si="102"/>
        <v>2037.6160605212929</v>
      </c>
      <c r="N358" s="160">
        <f t="shared" si="102"/>
        <v>1961.0525900069736</v>
      </c>
      <c r="O358" s="160">
        <f t="shared" si="102"/>
        <v>2005.8656510021244</v>
      </c>
      <c r="P358" s="160">
        <f t="shared" si="102"/>
        <v>1946.1330573345022</v>
      </c>
      <c r="Q358" s="160">
        <f t="shared" si="102"/>
        <v>1913.6197030745443</v>
      </c>
    </row>
    <row r="359" spans="1:17" ht="12" customHeight="1" x14ac:dyDescent="0.25">
      <c r="A359" s="148" t="s">
        <v>60</v>
      </c>
      <c r="B359" s="156"/>
      <c r="C359" s="156">
        <f t="shared" ref="C359:Q360" si="103">IF(C287=0,0,C287/0.086*1000000/C$56)</f>
        <v>1512.4361435292742</v>
      </c>
      <c r="D359" s="156">
        <f t="shared" si="103"/>
        <v>1482.962529375618</v>
      </c>
      <c r="E359" s="156">
        <f t="shared" si="103"/>
        <v>1541.1665972075923</v>
      </c>
      <c r="F359" s="156">
        <f t="shared" si="103"/>
        <v>1479.3237520623375</v>
      </c>
      <c r="G359" s="156">
        <f t="shared" si="103"/>
        <v>1453.3566409928846</v>
      </c>
      <c r="H359" s="156">
        <f t="shared" si="103"/>
        <v>1566.6824320441215</v>
      </c>
      <c r="I359" s="156">
        <f t="shared" si="103"/>
        <v>1355.1750753793342</v>
      </c>
      <c r="J359" s="156">
        <f t="shared" si="103"/>
        <v>1433.6710624404129</v>
      </c>
      <c r="K359" s="156">
        <f t="shared" si="103"/>
        <v>1405.4671898533093</v>
      </c>
      <c r="L359" s="156">
        <f t="shared" si="103"/>
        <v>1363.9456770153845</v>
      </c>
      <c r="M359" s="156">
        <f t="shared" si="103"/>
        <v>1578.5123535832836</v>
      </c>
      <c r="N359" s="156">
        <f t="shared" si="103"/>
        <v>1501.1663320121354</v>
      </c>
      <c r="O359" s="156">
        <f t="shared" si="103"/>
        <v>1567.4811528799544</v>
      </c>
      <c r="P359" s="156">
        <f t="shared" si="103"/>
        <v>1484.6164731915821</v>
      </c>
      <c r="Q359" s="156">
        <f t="shared" si="103"/>
        <v>1457.0495271028667</v>
      </c>
    </row>
    <row r="360" spans="1:17" ht="12" customHeight="1" x14ac:dyDescent="0.25">
      <c r="A360" s="148" t="s">
        <v>59</v>
      </c>
      <c r="B360" s="156"/>
      <c r="C360" s="156">
        <f t="shared" si="103"/>
        <v>459.60594995553174</v>
      </c>
      <c r="D360" s="156">
        <f t="shared" si="103"/>
        <v>458.98553228782259</v>
      </c>
      <c r="E360" s="156">
        <f t="shared" si="103"/>
        <v>462.91933434855974</v>
      </c>
      <c r="F360" s="156">
        <f t="shared" si="103"/>
        <v>465.23661679955575</v>
      </c>
      <c r="G360" s="156">
        <f t="shared" si="103"/>
        <v>461.77166999458728</v>
      </c>
      <c r="H360" s="156">
        <f t="shared" si="103"/>
        <v>460.73326051104186</v>
      </c>
      <c r="I360" s="156">
        <f t="shared" si="103"/>
        <v>445.59364402012397</v>
      </c>
      <c r="J360" s="156">
        <f t="shared" si="103"/>
        <v>450.30811565858886</v>
      </c>
      <c r="K360" s="156">
        <f t="shared" si="103"/>
        <v>449.72226065318392</v>
      </c>
      <c r="L360" s="156">
        <f t="shared" si="103"/>
        <v>461.86671979508122</v>
      </c>
      <c r="M360" s="156">
        <f t="shared" si="103"/>
        <v>459.10370693800945</v>
      </c>
      <c r="N360" s="156">
        <f t="shared" si="103"/>
        <v>459.88625799483793</v>
      </c>
      <c r="O360" s="156">
        <f t="shared" si="103"/>
        <v>438.38449812217021</v>
      </c>
      <c r="P360" s="156">
        <f t="shared" si="103"/>
        <v>461.51658414291978</v>
      </c>
      <c r="Q360" s="156">
        <f t="shared" si="103"/>
        <v>456.57017597167743</v>
      </c>
    </row>
    <row r="361" spans="1:17" ht="12" customHeight="1" x14ac:dyDescent="0.25">
      <c r="A361" s="158" t="s">
        <v>62</v>
      </c>
      <c r="B361" s="157"/>
      <c r="C361" s="157">
        <f t="shared" ref="C361:Q361" si="104">IF(C289=0,0,C289/0.086*1000000/SUM(C$58:C$59))</f>
        <v>809.23098812288822</v>
      </c>
      <c r="D361" s="157">
        <f t="shared" si="104"/>
        <v>813.0387190060452</v>
      </c>
      <c r="E361" s="157">
        <f t="shared" si="104"/>
        <v>807.22176931434285</v>
      </c>
      <c r="F361" s="157">
        <f t="shared" si="104"/>
        <v>785.07825563128631</v>
      </c>
      <c r="G361" s="157">
        <f t="shared" si="104"/>
        <v>806.52063711884011</v>
      </c>
      <c r="H361" s="157">
        <f t="shared" si="104"/>
        <v>795.64844965724922</v>
      </c>
      <c r="I361" s="157">
        <f t="shared" si="104"/>
        <v>785.5833235990608</v>
      </c>
      <c r="J361" s="157">
        <f t="shared" si="104"/>
        <v>795.33976167520302</v>
      </c>
      <c r="K361" s="157">
        <f t="shared" si="104"/>
        <v>788.81951711346267</v>
      </c>
      <c r="L361" s="157">
        <f t="shared" si="104"/>
        <v>778.05433461645009</v>
      </c>
      <c r="M361" s="157">
        <f t="shared" si="104"/>
        <v>822.54056638141469</v>
      </c>
      <c r="N361" s="157">
        <f t="shared" si="104"/>
        <v>800.84845944685674</v>
      </c>
      <c r="O361" s="157">
        <f t="shared" si="104"/>
        <v>813.82140385592481</v>
      </c>
      <c r="P361" s="157">
        <f t="shared" si="104"/>
        <v>821.70150668663575</v>
      </c>
      <c r="Q361" s="157">
        <f t="shared" si="104"/>
        <v>783.62975167729257</v>
      </c>
    </row>
    <row r="362" spans="1:17" ht="12" customHeight="1" x14ac:dyDescent="0.25">
      <c r="A362" s="23" t="s">
        <v>57</v>
      </c>
      <c r="B362" s="156"/>
      <c r="C362" s="156">
        <f t="shared" ref="C362:Q362" si="105">IF(C290=0,0,C290/0.086*1000000/C$58)</f>
        <v>0</v>
      </c>
      <c r="D362" s="156">
        <f t="shared" si="105"/>
        <v>0</v>
      </c>
      <c r="E362" s="156">
        <f t="shared" si="105"/>
        <v>0</v>
      </c>
      <c r="F362" s="156">
        <f t="shared" si="105"/>
        <v>0</v>
      </c>
      <c r="G362" s="156">
        <f t="shared" si="105"/>
        <v>0</v>
      </c>
      <c r="H362" s="156">
        <f t="shared" si="105"/>
        <v>0</v>
      </c>
      <c r="I362" s="156">
        <f t="shared" si="105"/>
        <v>0</v>
      </c>
      <c r="J362" s="156">
        <f t="shared" si="105"/>
        <v>0</v>
      </c>
      <c r="K362" s="156">
        <f t="shared" si="105"/>
        <v>0</v>
      </c>
      <c r="L362" s="156">
        <f t="shared" si="105"/>
        <v>0</v>
      </c>
      <c r="M362" s="156">
        <f t="shared" si="105"/>
        <v>0</v>
      </c>
      <c r="N362" s="156">
        <f t="shared" si="105"/>
        <v>0</v>
      </c>
      <c r="O362" s="156">
        <f t="shared" si="105"/>
        <v>0</v>
      </c>
      <c r="P362" s="156">
        <f t="shared" si="105"/>
        <v>0</v>
      </c>
      <c r="Q362" s="156">
        <f t="shared" si="105"/>
        <v>0</v>
      </c>
    </row>
    <row r="363" spans="1:17" ht="12" customHeight="1" x14ac:dyDescent="0.25">
      <c r="A363" s="29" t="s">
        <v>140</v>
      </c>
      <c r="B363" s="57"/>
      <c r="C363" s="57">
        <f t="shared" ref="C363:Q363" si="106">IF(C291=0,0,C291/0.086*1000000/C$59)</f>
        <v>809.23098812288822</v>
      </c>
      <c r="D363" s="57">
        <f t="shared" si="106"/>
        <v>813.0387190060452</v>
      </c>
      <c r="E363" s="57">
        <f t="shared" si="106"/>
        <v>807.22176931434285</v>
      </c>
      <c r="F363" s="57">
        <f t="shared" si="106"/>
        <v>785.07825563128631</v>
      </c>
      <c r="G363" s="57">
        <f t="shared" si="106"/>
        <v>806.52063711884011</v>
      </c>
      <c r="H363" s="57">
        <f t="shared" si="106"/>
        <v>795.64844965724922</v>
      </c>
      <c r="I363" s="57">
        <f t="shared" si="106"/>
        <v>785.5833235990608</v>
      </c>
      <c r="J363" s="57">
        <f t="shared" si="106"/>
        <v>795.33976167520302</v>
      </c>
      <c r="K363" s="57">
        <f t="shared" si="106"/>
        <v>788.81951711346267</v>
      </c>
      <c r="L363" s="57">
        <f t="shared" si="106"/>
        <v>778.05433461645009</v>
      </c>
      <c r="M363" s="57">
        <f t="shared" si="106"/>
        <v>822.54056638141469</v>
      </c>
      <c r="N363" s="57">
        <f t="shared" si="106"/>
        <v>800.84845944685674</v>
      </c>
      <c r="O363" s="57">
        <f t="shared" si="106"/>
        <v>813.82140385592481</v>
      </c>
      <c r="P363" s="57">
        <f t="shared" si="106"/>
        <v>821.70150668663575</v>
      </c>
      <c r="Q363" s="57">
        <f t="shared" si="106"/>
        <v>783.62975167729257</v>
      </c>
    </row>
    <row r="365" spans="1:17" ht="12" customHeight="1" x14ac:dyDescent="0.25">
      <c r="A365" s="152" t="s">
        <v>188</v>
      </c>
      <c r="B365" s="168"/>
      <c r="C365" s="168">
        <f t="shared" ref="C365:Q365" si="107">C366+C368+C370+C379</f>
        <v>17260.794148972807</v>
      </c>
      <c r="D365" s="168">
        <f t="shared" si="107"/>
        <v>16340.161609013454</v>
      </c>
      <c r="E365" s="168">
        <f t="shared" si="107"/>
        <v>15751.688127660811</v>
      </c>
      <c r="F365" s="168">
        <f t="shared" si="107"/>
        <v>15660.683025352038</v>
      </c>
      <c r="G365" s="168">
        <f t="shared" si="107"/>
        <v>15071.590494787706</v>
      </c>
      <c r="H365" s="168">
        <f t="shared" si="107"/>
        <v>15085.088648468321</v>
      </c>
      <c r="I365" s="168">
        <f t="shared" si="107"/>
        <v>12672.740449380242</v>
      </c>
      <c r="J365" s="168">
        <f t="shared" si="107"/>
        <v>14200.176126436014</v>
      </c>
      <c r="K365" s="168">
        <f t="shared" si="107"/>
        <v>13371.933394573212</v>
      </c>
      <c r="L365" s="168">
        <f t="shared" si="107"/>
        <v>14798.821583566832</v>
      </c>
      <c r="M365" s="168">
        <f t="shared" si="107"/>
        <v>12769.150160679441</v>
      </c>
      <c r="N365" s="168">
        <f t="shared" si="107"/>
        <v>13193.4648882936</v>
      </c>
      <c r="O365" s="168">
        <f t="shared" si="107"/>
        <v>14332.34095805634</v>
      </c>
      <c r="P365" s="168">
        <f t="shared" si="107"/>
        <v>12339.158874441593</v>
      </c>
      <c r="Q365" s="168">
        <f t="shared" si="107"/>
        <v>12894.278925898852</v>
      </c>
    </row>
    <row r="366" spans="1:17" ht="12" customHeight="1" x14ac:dyDescent="0.25">
      <c r="A366" s="158" t="s">
        <v>65</v>
      </c>
      <c r="B366" s="157"/>
      <c r="C366" s="157">
        <f t="shared" ref="C366:Q366" si="108">C367</f>
        <v>13791.631732991062</v>
      </c>
      <c r="D366" s="157">
        <f t="shared" si="108"/>
        <v>12923.676808904331</v>
      </c>
      <c r="E366" s="157">
        <f t="shared" si="108"/>
        <v>12290.099357592924</v>
      </c>
      <c r="F366" s="157">
        <f t="shared" si="108"/>
        <v>12249.705692165087</v>
      </c>
      <c r="G366" s="157">
        <f t="shared" si="108"/>
        <v>11646.621753419933</v>
      </c>
      <c r="H366" s="157">
        <f t="shared" si="108"/>
        <v>11542.72212237042</v>
      </c>
      <c r="I366" s="157">
        <f t="shared" si="108"/>
        <v>9215.6684813566535</v>
      </c>
      <c r="J366" s="157">
        <f t="shared" si="108"/>
        <v>10583.517668234867</v>
      </c>
      <c r="K366" s="157">
        <f t="shared" si="108"/>
        <v>9791.0048051654121</v>
      </c>
      <c r="L366" s="157">
        <f t="shared" si="108"/>
        <v>11194.437933848349</v>
      </c>
      <c r="M366" s="157">
        <f t="shared" si="108"/>
        <v>9025.8854818828495</v>
      </c>
      <c r="N366" s="157">
        <f t="shared" si="108"/>
        <v>9492.969813606107</v>
      </c>
      <c r="O366" s="157">
        <f t="shared" si="108"/>
        <v>10558.55808154905</v>
      </c>
      <c r="P366" s="157">
        <f t="shared" si="108"/>
        <v>8611.6952298212927</v>
      </c>
      <c r="Q366" s="157">
        <f t="shared" si="108"/>
        <v>9171.2053133528498</v>
      </c>
    </row>
    <row r="367" spans="1:17" ht="12" customHeight="1" x14ac:dyDescent="0.25">
      <c r="A367" s="23" t="s">
        <v>60</v>
      </c>
      <c r="B367" s="156"/>
      <c r="C367" s="156">
        <f t="shared" ref="C367:Q367" si="109">IF(C295=0,0,C295/0.086*1000000/C$49)</f>
        <v>13791.631732991062</v>
      </c>
      <c r="D367" s="156">
        <f t="shared" si="109"/>
        <v>12923.676808904331</v>
      </c>
      <c r="E367" s="156">
        <f t="shared" si="109"/>
        <v>12290.099357592924</v>
      </c>
      <c r="F367" s="156">
        <f t="shared" si="109"/>
        <v>12249.705692165087</v>
      </c>
      <c r="G367" s="156">
        <f t="shared" si="109"/>
        <v>11646.621753419933</v>
      </c>
      <c r="H367" s="156">
        <f t="shared" si="109"/>
        <v>11542.72212237042</v>
      </c>
      <c r="I367" s="156">
        <f t="shared" si="109"/>
        <v>9215.6684813566535</v>
      </c>
      <c r="J367" s="156">
        <f t="shared" si="109"/>
        <v>10583.517668234867</v>
      </c>
      <c r="K367" s="156">
        <f t="shared" si="109"/>
        <v>9791.0048051654121</v>
      </c>
      <c r="L367" s="156">
        <f t="shared" si="109"/>
        <v>11194.437933848349</v>
      </c>
      <c r="M367" s="156">
        <f t="shared" si="109"/>
        <v>9025.8854818828495</v>
      </c>
      <c r="N367" s="156">
        <f t="shared" si="109"/>
        <v>9492.969813606107</v>
      </c>
      <c r="O367" s="156">
        <f t="shared" si="109"/>
        <v>10558.55808154905</v>
      </c>
      <c r="P367" s="156">
        <f t="shared" si="109"/>
        <v>8611.6952298212927</v>
      </c>
      <c r="Q367" s="156">
        <f t="shared" si="109"/>
        <v>9171.2053133528498</v>
      </c>
    </row>
    <row r="368" spans="1:17" ht="12" customHeight="1" x14ac:dyDescent="0.25">
      <c r="A368" s="158" t="s">
        <v>112</v>
      </c>
      <c r="B368" s="157"/>
      <c r="C368" s="157">
        <f t="shared" ref="C368:Q368" si="110">C369</f>
        <v>1095.3561205444632</v>
      </c>
      <c r="D368" s="157">
        <f t="shared" si="110"/>
        <v>1060.9684633452937</v>
      </c>
      <c r="E368" s="157">
        <f t="shared" si="110"/>
        <v>1055.2798871762404</v>
      </c>
      <c r="F368" s="157">
        <f t="shared" si="110"/>
        <v>1063.3765515903058</v>
      </c>
      <c r="G368" s="157">
        <f t="shared" si="110"/>
        <v>1084.60243272866</v>
      </c>
      <c r="H368" s="157">
        <f t="shared" si="110"/>
        <v>1103.1000034125484</v>
      </c>
      <c r="I368" s="157">
        <f t="shared" si="110"/>
        <v>1218.4558515538411</v>
      </c>
      <c r="J368" s="157">
        <f t="shared" si="110"/>
        <v>1289.7014229768415</v>
      </c>
      <c r="K368" s="157">
        <f t="shared" si="110"/>
        <v>1281.7502949675086</v>
      </c>
      <c r="L368" s="157">
        <f t="shared" si="110"/>
        <v>1326.4302501077782</v>
      </c>
      <c r="M368" s="157">
        <f t="shared" si="110"/>
        <v>1247.2808613464817</v>
      </c>
      <c r="N368" s="157">
        <f t="shared" si="110"/>
        <v>1279.5817460085871</v>
      </c>
      <c r="O368" s="157">
        <f t="shared" si="110"/>
        <v>1306.4371878129689</v>
      </c>
      <c r="P368" s="157">
        <f t="shared" si="110"/>
        <v>1290.5227679639227</v>
      </c>
      <c r="Q368" s="157">
        <f t="shared" si="110"/>
        <v>1343.1056314338464</v>
      </c>
    </row>
    <row r="369" spans="1:17" ht="12" customHeight="1" x14ac:dyDescent="0.25">
      <c r="A369" s="23" t="s">
        <v>60</v>
      </c>
      <c r="B369" s="156"/>
      <c r="C369" s="156">
        <f t="shared" ref="C369:Q369" si="111">IF(C297=0,0,C297/0.086*1000000/C$49)</f>
        <v>1095.3561205444632</v>
      </c>
      <c r="D369" s="156">
        <f t="shared" si="111"/>
        <v>1060.9684633452937</v>
      </c>
      <c r="E369" s="156">
        <f t="shared" si="111"/>
        <v>1055.2798871762404</v>
      </c>
      <c r="F369" s="156">
        <f t="shared" si="111"/>
        <v>1063.3765515903058</v>
      </c>
      <c r="G369" s="156">
        <f t="shared" si="111"/>
        <v>1084.60243272866</v>
      </c>
      <c r="H369" s="156">
        <f t="shared" si="111"/>
        <v>1103.1000034125484</v>
      </c>
      <c r="I369" s="156">
        <f t="shared" si="111"/>
        <v>1218.4558515538411</v>
      </c>
      <c r="J369" s="156">
        <f t="shared" si="111"/>
        <v>1289.7014229768415</v>
      </c>
      <c r="K369" s="156">
        <f t="shared" si="111"/>
        <v>1281.7502949675086</v>
      </c>
      <c r="L369" s="156">
        <f t="shared" si="111"/>
        <v>1326.4302501077782</v>
      </c>
      <c r="M369" s="156">
        <f t="shared" si="111"/>
        <v>1247.2808613464817</v>
      </c>
      <c r="N369" s="156">
        <f t="shared" si="111"/>
        <v>1279.5817460085871</v>
      </c>
      <c r="O369" s="156">
        <f t="shared" si="111"/>
        <v>1306.4371878129689</v>
      </c>
      <c r="P369" s="156">
        <f t="shared" si="111"/>
        <v>1290.5227679639227</v>
      </c>
      <c r="Q369" s="156">
        <f t="shared" si="111"/>
        <v>1343.1056314338464</v>
      </c>
    </row>
    <row r="370" spans="1:17" ht="12" customHeight="1" x14ac:dyDescent="0.25">
      <c r="A370" s="158" t="s">
        <v>63</v>
      </c>
      <c r="B370" s="157"/>
      <c r="C370" s="157">
        <f t="shared" ref="C370:Q370" si="112">IF(C298=0,0,C298/0.086*1000000/SUM(C$53:C$56))</f>
        <v>1699.0137280445283</v>
      </c>
      <c r="D370" s="157">
        <f t="shared" si="112"/>
        <v>1675.5186551277134</v>
      </c>
      <c r="E370" s="157">
        <f t="shared" si="112"/>
        <v>1729.2990482905864</v>
      </c>
      <c r="F370" s="157">
        <f t="shared" si="112"/>
        <v>1688.7355349808604</v>
      </c>
      <c r="G370" s="157">
        <f t="shared" si="112"/>
        <v>1661.5447020887293</v>
      </c>
      <c r="H370" s="157">
        <f t="shared" si="112"/>
        <v>1767.5854533763165</v>
      </c>
      <c r="I370" s="157">
        <f t="shared" si="112"/>
        <v>1573.5592375345495</v>
      </c>
      <c r="J370" s="157">
        <f t="shared" si="112"/>
        <v>1651.9818935748426</v>
      </c>
      <c r="K370" s="157">
        <f t="shared" si="112"/>
        <v>1628.4364212072433</v>
      </c>
      <c r="L370" s="157">
        <f t="shared" si="112"/>
        <v>1614.7974841245045</v>
      </c>
      <c r="M370" s="157">
        <f t="shared" si="112"/>
        <v>1793.3909681942412</v>
      </c>
      <c r="N370" s="157">
        <f t="shared" si="112"/>
        <v>1735.6845888373493</v>
      </c>
      <c r="O370" s="157">
        <f t="shared" si="112"/>
        <v>1769.6824304160421</v>
      </c>
      <c r="P370" s="157">
        <f t="shared" si="112"/>
        <v>1731.4142607999479</v>
      </c>
      <c r="Q370" s="157">
        <f t="shared" si="112"/>
        <v>1705.9571350428703</v>
      </c>
    </row>
    <row r="371" spans="1:17" ht="12" customHeight="1" x14ac:dyDescent="0.25">
      <c r="A371" s="167" t="s">
        <v>144</v>
      </c>
      <c r="B371" s="132"/>
      <c r="C371" s="132">
        <f t="shared" ref="C371:Q371" si="113">IF(C299=0,0,C299/0.086*1000000/C$53)</f>
        <v>0</v>
      </c>
      <c r="D371" s="132">
        <f t="shared" si="113"/>
        <v>0</v>
      </c>
      <c r="E371" s="132">
        <f t="shared" si="113"/>
        <v>0</v>
      </c>
      <c r="F371" s="132">
        <f t="shared" si="113"/>
        <v>0</v>
      </c>
      <c r="G371" s="132">
        <f t="shared" si="113"/>
        <v>0</v>
      </c>
      <c r="H371" s="132">
        <f t="shared" si="113"/>
        <v>0</v>
      </c>
      <c r="I371" s="132">
        <f t="shared" si="113"/>
        <v>0</v>
      </c>
      <c r="J371" s="132">
        <f t="shared" si="113"/>
        <v>0</v>
      </c>
      <c r="K371" s="132">
        <f t="shared" si="113"/>
        <v>0</v>
      </c>
      <c r="L371" s="132">
        <f t="shared" si="113"/>
        <v>0</v>
      </c>
      <c r="M371" s="132">
        <f t="shared" si="113"/>
        <v>0</v>
      </c>
      <c r="N371" s="132">
        <f t="shared" si="113"/>
        <v>0</v>
      </c>
      <c r="O371" s="132">
        <f t="shared" si="113"/>
        <v>0</v>
      </c>
      <c r="P371" s="132">
        <f t="shared" si="113"/>
        <v>0</v>
      </c>
      <c r="Q371" s="132">
        <f t="shared" si="113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4">IF(C300=0,0,C300/0.086*1000000/C$54)</f>
        <v>0</v>
      </c>
      <c r="D372" s="132">
        <f t="shared" si="114"/>
        <v>0</v>
      </c>
      <c r="E372" s="132">
        <f t="shared" si="114"/>
        <v>0</v>
      </c>
      <c r="F372" s="132">
        <f t="shared" si="114"/>
        <v>0</v>
      </c>
      <c r="G372" s="132">
        <f t="shared" si="114"/>
        <v>0</v>
      </c>
      <c r="H372" s="132">
        <f t="shared" si="114"/>
        <v>0</v>
      </c>
      <c r="I372" s="132">
        <f t="shared" si="114"/>
        <v>0</v>
      </c>
      <c r="J372" s="132">
        <f t="shared" si="114"/>
        <v>0</v>
      </c>
      <c r="K372" s="132">
        <f t="shared" si="114"/>
        <v>0</v>
      </c>
      <c r="L372" s="132">
        <f t="shared" si="114"/>
        <v>0</v>
      </c>
      <c r="M372" s="132">
        <f t="shared" si="114"/>
        <v>0</v>
      </c>
      <c r="N372" s="132">
        <f t="shared" si="114"/>
        <v>0</v>
      </c>
      <c r="O372" s="132">
        <f t="shared" si="114"/>
        <v>0</v>
      </c>
      <c r="P372" s="132">
        <f t="shared" si="114"/>
        <v>0</v>
      </c>
      <c r="Q372" s="132">
        <f t="shared" si="114"/>
        <v>0</v>
      </c>
    </row>
    <row r="373" spans="1:17" ht="12" customHeight="1" x14ac:dyDescent="0.25">
      <c r="A373" s="166" t="s">
        <v>57</v>
      </c>
      <c r="B373" s="165"/>
      <c r="C373" s="165">
        <f t="shared" si="114"/>
        <v>0</v>
      </c>
      <c r="D373" s="165">
        <f t="shared" si="114"/>
        <v>0</v>
      </c>
      <c r="E373" s="165">
        <f t="shared" si="114"/>
        <v>0</v>
      </c>
      <c r="F373" s="165">
        <f t="shared" si="114"/>
        <v>0</v>
      </c>
      <c r="G373" s="165">
        <f t="shared" si="114"/>
        <v>0</v>
      </c>
      <c r="H373" s="165">
        <f t="shared" si="114"/>
        <v>0</v>
      </c>
      <c r="I373" s="165">
        <f t="shared" si="114"/>
        <v>0</v>
      </c>
      <c r="J373" s="165">
        <f t="shared" si="114"/>
        <v>0</v>
      </c>
      <c r="K373" s="165">
        <f t="shared" si="114"/>
        <v>0</v>
      </c>
      <c r="L373" s="165">
        <f t="shared" si="114"/>
        <v>0</v>
      </c>
      <c r="M373" s="165">
        <f t="shared" si="114"/>
        <v>0</v>
      </c>
      <c r="N373" s="165">
        <f t="shared" si="114"/>
        <v>0</v>
      </c>
      <c r="O373" s="165">
        <f t="shared" si="114"/>
        <v>0</v>
      </c>
      <c r="P373" s="165">
        <f t="shared" si="114"/>
        <v>0</v>
      </c>
      <c r="Q373" s="165">
        <f t="shared" si="114"/>
        <v>0</v>
      </c>
    </row>
    <row r="374" spans="1:17" ht="12" customHeight="1" x14ac:dyDescent="0.25">
      <c r="A374" s="147" t="s">
        <v>59</v>
      </c>
      <c r="B374" s="164"/>
      <c r="C374" s="164">
        <f t="shared" si="114"/>
        <v>0</v>
      </c>
      <c r="D374" s="164">
        <f t="shared" si="114"/>
        <v>0</v>
      </c>
      <c r="E374" s="164">
        <f t="shared" si="114"/>
        <v>0</v>
      </c>
      <c r="F374" s="164">
        <f t="shared" si="114"/>
        <v>0</v>
      </c>
      <c r="G374" s="164">
        <f t="shared" si="114"/>
        <v>0</v>
      </c>
      <c r="H374" s="164">
        <f t="shared" si="114"/>
        <v>0</v>
      </c>
      <c r="I374" s="164">
        <f t="shared" si="114"/>
        <v>0</v>
      </c>
      <c r="J374" s="164">
        <f t="shared" si="114"/>
        <v>0</v>
      </c>
      <c r="K374" s="164">
        <f t="shared" si="114"/>
        <v>0</v>
      </c>
      <c r="L374" s="164">
        <f t="shared" si="114"/>
        <v>0</v>
      </c>
      <c r="M374" s="164">
        <f t="shared" si="114"/>
        <v>0</v>
      </c>
      <c r="N374" s="164">
        <f t="shared" si="114"/>
        <v>0</v>
      </c>
      <c r="O374" s="164">
        <f t="shared" si="114"/>
        <v>0</v>
      </c>
      <c r="P374" s="164">
        <f t="shared" si="114"/>
        <v>0</v>
      </c>
      <c r="Q374" s="164">
        <f t="shared" si="114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15">IF(C303=0,0,C303/0.086*1000000/C$55)</f>
        <v>1712.050320854333</v>
      </c>
      <c r="D375" s="162">
        <f t="shared" si="115"/>
        <v>1685.427550281325</v>
      </c>
      <c r="E375" s="162">
        <f t="shared" si="115"/>
        <v>1757.0321329836313</v>
      </c>
      <c r="F375" s="162">
        <f t="shared" si="115"/>
        <v>1699.3890912486206</v>
      </c>
      <c r="G375" s="162">
        <f t="shared" si="115"/>
        <v>1676.7399890196168</v>
      </c>
      <c r="H375" s="162">
        <f t="shared" si="115"/>
        <v>1810.8864982212096</v>
      </c>
      <c r="I375" s="162">
        <f t="shared" si="115"/>
        <v>1579.3027421808883</v>
      </c>
      <c r="J375" s="162">
        <f t="shared" si="115"/>
        <v>1675.194861738888</v>
      </c>
      <c r="K375" s="162">
        <f t="shared" si="115"/>
        <v>0</v>
      </c>
      <c r="L375" s="162">
        <f t="shared" si="115"/>
        <v>1613.9207732297202</v>
      </c>
      <c r="M375" s="162">
        <f t="shared" si="115"/>
        <v>1867.7420790901931</v>
      </c>
      <c r="N375" s="162">
        <f t="shared" si="115"/>
        <v>1788.4912702901809</v>
      </c>
      <c r="O375" s="162">
        <f t="shared" si="115"/>
        <v>0</v>
      </c>
      <c r="P375" s="162">
        <f t="shared" si="115"/>
        <v>0</v>
      </c>
      <c r="Q375" s="162">
        <f t="shared" si="115"/>
        <v>0</v>
      </c>
    </row>
    <row r="376" spans="1:17" ht="12" customHeight="1" x14ac:dyDescent="0.25">
      <c r="A376" s="161" t="s">
        <v>141</v>
      </c>
      <c r="B376" s="160"/>
      <c r="C376" s="160">
        <f t="shared" ref="C376:Q378" si="116">IF(C304=0,0,C304/0.086*1000000/C$56)</f>
        <v>1674.4951566239515</v>
      </c>
      <c r="D376" s="160">
        <f t="shared" si="116"/>
        <v>1657.9450396391389</v>
      </c>
      <c r="E376" s="160">
        <f t="shared" si="116"/>
        <v>1711.6427385517229</v>
      </c>
      <c r="F376" s="160">
        <f t="shared" si="116"/>
        <v>1672.3891047971217</v>
      </c>
      <c r="G376" s="160">
        <f t="shared" si="116"/>
        <v>1653.6301694370698</v>
      </c>
      <c r="H376" s="160">
        <f t="shared" si="116"/>
        <v>1748.9141801157382</v>
      </c>
      <c r="I376" s="160">
        <f t="shared" si="116"/>
        <v>1571.6693588016121</v>
      </c>
      <c r="J376" s="160">
        <f t="shared" si="116"/>
        <v>1645.3625449345823</v>
      </c>
      <c r="K376" s="160">
        <f t="shared" si="116"/>
        <v>1628.4364212072433</v>
      </c>
      <c r="L376" s="160">
        <f t="shared" si="116"/>
        <v>1615.0572610391664</v>
      </c>
      <c r="M376" s="160">
        <f t="shared" si="116"/>
        <v>1791.0922841669824</v>
      </c>
      <c r="N376" s="160">
        <f t="shared" si="116"/>
        <v>1735.0907524936119</v>
      </c>
      <c r="O376" s="160">
        <f t="shared" si="116"/>
        <v>1769.6824304160421</v>
      </c>
      <c r="P376" s="160">
        <f t="shared" si="116"/>
        <v>1731.4142607999479</v>
      </c>
      <c r="Q376" s="160">
        <f t="shared" si="116"/>
        <v>1705.9571350428703</v>
      </c>
    </row>
    <row r="377" spans="1:17" ht="12" customHeight="1" x14ac:dyDescent="0.25">
      <c r="A377" s="148" t="s">
        <v>60</v>
      </c>
      <c r="B377" s="156"/>
      <c r="C377" s="156">
        <f t="shared" si="116"/>
        <v>1211.2313504843742</v>
      </c>
      <c r="D377" s="156">
        <f t="shared" si="116"/>
        <v>1196.9171360685407</v>
      </c>
      <c r="E377" s="156">
        <f t="shared" si="116"/>
        <v>1247.4718688347311</v>
      </c>
      <c r="F377" s="156">
        <f t="shared" si="116"/>
        <v>1204.8377654322467</v>
      </c>
      <c r="G377" s="156">
        <f t="shared" si="116"/>
        <v>1189.2656020886106</v>
      </c>
      <c r="H377" s="156">
        <f t="shared" si="116"/>
        <v>1286.3219672268201</v>
      </c>
      <c r="I377" s="156">
        <f t="shared" si="116"/>
        <v>1122.6172411658047</v>
      </c>
      <c r="J377" s="156">
        <f t="shared" si="116"/>
        <v>1192.0123275731687</v>
      </c>
      <c r="K377" s="156">
        <f t="shared" si="116"/>
        <v>1175.3005973092208</v>
      </c>
      <c r="L377" s="156">
        <f t="shared" si="116"/>
        <v>1148.7589064001927</v>
      </c>
      <c r="M377" s="156">
        <f t="shared" si="116"/>
        <v>1330.0537465997256</v>
      </c>
      <c r="N377" s="156">
        <f t="shared" si="116"/>
        <v>1272.28254494365</v>
      </c>
      <c r="O377" s="156">
        <f t="shared" si="116"/>
        <v>1329.2852665764256</v>
      </c>
      <c r="P377" s="156">
        <f t="shared" si="116"/>
        <v>1266.2620782785852</v>
      </c>
      <c r="Q377" s="156">
        <f t="shared" si="116"/>
        <v>1245.8053225287404</v>
      </c>
    </row>
    <row r="378" spans="1:17" ht="12" customHeight="1" x14ac:dyDescent="0.25">
      <c r="A378" s="148" t="s">
        <v>59</v>
      </c>
      <c r="B378" s="156"/>
      <c r="C378" s="156">
        <f t="shared" si="116"/>
        <v>463.26380613957735</v>
      </c>
      <c r="D378" s="156">
        <f t="shared" si="116"/>
        <v>461.02790357059843</v>
      </c>
      <c r="E378" s="156">
        <f t="shared" si="116"/>
        <v>464.17086971699155</v>
      </c>
      <c r="F378" s="156">
        <f t="shared" si="116"/>
        <v>467.55133936487488</v>
      </c>
      <c r="G378" s="156">
        <f t="shared" si="116"/>
        <v>464.36456734845899</v>
      </c>
      <c r="H378" s="156">
        <f t="shared" si="116"/>
        <v>462.59221288891803</v>
      </c>
      <c r="I378" s="156">
        <f t="shared" si="116"/>
        <v>449.05211763580746</v>
      </c>
      <c r="J378" s="156">
        <f t="shared" si="116"/>
        <v>453.3502173614138</v>
      </c>
      <c r="K378" s="156">
        <f t="shared" si="116"/>
        <v>453.13582389802241</v>
      </c>
      <c r="L378" s="156">
        <f t="shared" si="116"/>
        <v>466.29835463897388</v>
      </c>
      <c r="M378" s="156">
        <f t="shared" si="116"/>
        <v>461.03853756725687</v>
      </c>
      <c r="N378" s="156">
        <f t="shared" si="116"/>
        <v>462.80820754996182</v>
      </c>
      <c r="O378" s="156">
        <f t="shared" si="116"/>
        <v>440.39716383961672</v>
      </c>
      <c r="P378" s="156">
        <f t="shared" si="116"/>
        <v>465.15218252136282</v>
      </c>
      <c r="Q378" s="156">
        <f t="shared" si="116"/>
        <v>460.15181251412997</v>
      </c>
    </row>
    <row r="379" spans="1:17" ht="12" customHeight="1" x14ac:dyDescent="0.25">
      <c r="A379" s="158" t="s">
        <v>62</v>
      </c>
      <c r="B379" s="157"/>
      <c r="C379" s="157">
        <f t="shared" ref="C379:Q379" si="117">IF(C307=0,0,C307/0.086*1000000/SUM(C$58:C$59))</f>
        <v>674.79256739275468</v>
      </c>
      <c r="D379" s="157">
        <f t="shared" si="117"/>
        <v>679.997681636116</v>
      </c>
      <c r="E379" s="157">
        <f t="shared" si="117"/>
        <v>677.00983460106067</v>
      </c>
      <c r="F379" s="157">
        <f t="shared" si="117"/>
        <v>658.86524661578619</v>
      </c>
      <c r="G379" s="157">
        <f t="shared" si="117"/>
        <v>678.82160655038342</v>
      </c>
      <c r="H379" s="157">
        <f t="shared" si="117"/>
        <v>671.6810693090365</v>
      </c>
      <c r="I379" s="157">
        <f t="shared" si="117"/>
        <v>665.0568789351978</v>
      </c>
      <c r="J379" s="157">
        <f t="shared" si="117"/>
        <v>674.97514164946278</v>
      </c>
      <c r="K379" s="157">
        <f t="shared" si="117"/>
        <v>670.74187323304739</v>
      </c>
      <c r="L379" s="157">
        <f t="shared" si="117"/>
        <v>663.15591548620068</v>
      </c>
      <c r="M379" s="157">
        <f t="shared" si="117"/>
        <v>702.59284925586792</v>
      </c>
      <c r="N379" s="157">
        <f t="shared" si="117"/>
        <v>685.2287398415549</v>
      </c>
      <c r="O379" s="157">
        <f t="shared" si="117"/>
        <v>697.66325827827893</v>
      </c>
      <c r="P379" s="157">
        <f t="shared" si="117"/>
        <v>705.52661585643079</v>
      </c>
      <c r="Q379" s="157">
        <f t="shared" si="117"/>
        <v>674.01084606928669</v>
      </c>
    </row>
    <row r="380" spans="1:17" ht="12" customHeight="1" x14ac:dyDescent="0.25">
      <c r="A380" s="23" t="s">
        <v>57</v>
      </c>
      <c r="B380" s="156"/>
      <c r="C380" s="156">
        <f t="shared" ref="C380:Q380" si="118">IF(C308=0,0,C308/0.086*1000000/C$58)</f>
        <v>0</v>
      </c>
      <c r="D380" s="156">
        <f t="shared" si="118"/>
        <v>0</v>
      </c>
      <c r="E380" s="156">
        <f t="shared" si="118"/>
        <v>0</v>
      </c>
      <c r="F380" s="156">
        <f t="shared" si="118"/>
        <v>0</v>
      </c>
      <c r="G380" s="156">
        <f t="shared" si="118"/>
        <v>0</v>
      </c>
      <c r="H380" s="156">
        <f t="shared" si="118"/>
        <v>0</v>
      </c>
      <c r="I380" s="156">
        <f t="shared" si="118"/>
        <v>0</v>
      </c>
      <c r="J380" s="156">
        <f t="shared" si="118"/>
        <v>0</v>
      </c>
      <c r="K380" s="156">
        <f t="shared" si="118"/>
        <v>0</v>
      </c>
      <c r="L380" s="156">
        <f t="shared" si="118"/>
        <v>0</v>
      </c>
      <c r="M380" s="156">
        <f t="shared" si="118"/>
        <v>0</v>
      </c>
      <c r="N380" s="156">
        <f t="shared" si="118"/>
        <v>0</v>
      </c>
      <c r="O380" s="156">
        <f t="shared" si="118"/>
        <v>0</v>
      </c>
      <c r="P380" s="156">
        <f t="shared" si="118"/>
        <v>0</v>
      </c>
      <c r="Q380" s="156">
        <f t="shared" si="118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19">IF(C309=0,0,C309/0.086*1000000/C$59)</f>
        <v>674.79256739275468</v>
      </c>
      <c r="D381" s="57">
        <f t="shared" si="119"/>
        <v>679.997681636116</v>
      </c>
      <c r="E381" s="57">
        <f t="shared" si="119"/>
        <v>677.00983460106067</v>
      </c>
      <c r="F381" s="57">
        <f t="shared" si="119"/>
        <v>658.86524661578619</v>
      </c>
      <c r="G381" s="57">
        <f t="shared" si="119"/>
        <v>678.82160655038342</v>
      </c>
      <c r="H381" s="57">
        <f t="shared" si="119"/>
        <v>671.6810693090365</v>
      </c>
      <c r="I381" s="57">
        <f t="shared" si="119"/>
        <v>665.0568789351978</v>
      </c>
      <c r="J381" s="57">
        <f t="shared" si="119"/>
        <v>674.97514164946278</v>
      </c>
      <c r="K381" s="57">
        <f t="shared" si="119"/>
        <v>670.74187323304739</v>
      </c>
      <c r="L381" s="57">
        <f t="shared" si="119"/>
        <v>663.15591548620068</v>
      </c>
      <c r="M381" s="57">
        <f t="shared" si="119"/>
        <v>702.59284925586792</v>
      </c>
      <c r="N381" s="57">
        <f t="shared" si="119"/>
        <v>685.2287398415549</v>
      </c>
      <c r="O381" s="57">
        <f t="shared" si="119"/>
        <v>697.66325827827893</v>
      </c>
      <c r="P381" s="57">
        <f t="shared" si="119"/>
        <v>705.52661585643079</v>
      </c>
      <c r="Q381" s="57">
        <f t="shared" si="119"/>
        <v>674.01084606928669</v>
      </c>
    </row>
    <row r="383" spans="1:17" ht="12" customHeight="1" x14ac:dyDescent="0.25">
      <c r="A383" s="152" t="s">
        <v>187</v>
      </c>
      <c r="B383" s="168"/>
      <c r="C383" s="168">
        <f t="shared" ref="C383:Q383" si="120">C384+C386+C388+C397</f>
        <v>0</v>
      </c>
      <c r="D383" s="168">
        <f t="shared" si="120"/>
        <v>0</v>
      </c>
      <c r="E383" s="168">
        <f t="shared" si="120"/>
        <v>0</v>
      </c>
      <c r="F383" s="168">
        <f t="shared" si="120"/>
        <v>0</v>
      </c>
      <c r="G383" s="168">
        <f t="shared" si="120"/>
        <v>0</v>
      </c>
      <c r="H383" s="168">
        <f t="shared" si="120"/>
        <v>0</v>
      </c>
      <c r="I383" s="168">
        <f t="shared" si="120"/>
        <v>0</v>
      </c>
      <c r="J383" s="168">
        <f t="shared" si="120"/>
        <v>0</v>
      </c>
      <c r="K383" s="168">
        <f t="shared" si="120"/>
        <v>0</v>
      </c>
      <c r="L383" s="168">
        <f t="shared" si="120"/>
        <v>0</v>
      </c>
      <c r="M383" s="168">
        <f t="shared" si="120"/>
        <v>0</v>
      </c>
      <c r="N383" s="168">
        <f t="shared" si="120"/>
        <v>0</v>
      </c>
      <c r="O383" s="168">
        <f t="shared" si="120"/>
        <v>0</v>
      </c>
      <c r="P383" s="168">
        <f t="shared" si="120"/>
        <v>0</v>
      </c>
      <c r="Q383" s="168">
        <f t="shared" si="120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1">C385</f>
        <v>0</v>
      </c>
      <c r="D384" s="157">
        <f t="shared" si="121"/>
        <v>0</v>
      </c>
      <c r="E384" s="157">
        <f t="shared" si="121"/>
        <v>0</v>
      </c>
      <c r="F384" s="157">
        <f t="shared" si="121"/>
        <v>0</v>
      </c>
      <c r="G384" s="157">
        <f t="shared" si="121"/>
        <v>0</v>
      </c>
      <c r="H384" s="157">
        <f t="shared" si="121"/>
        <v>0</v>
      </c>
      <c r="I384" s="157">
        <f t="shared" si="121"/>
        <v>0</v>
      </c>
      <c r="J384" s="157">
        <f t="shared" si="121"/>
        <v>0</v>
      </c>
      <c r="K384" s="157">
        <f t="shared" si="121"/>
        <v>0</v>
      </c>
      <c r="L384" s="157">
        <f t="shared" si="121"/>
        <v>0</v>
      </c>
      <c r="M384" s="157">
        <f t="shared" si="121"/>
        <v>0</v>
      </c>
      <c r="N384" s="157">
        <f t="shared" si="121"/>
        <v>0</v>
      </c>
      <c r="O384" s="157">
        <f t="shared" si="121"/>
        <v>0</v>
      </c>
      <c r="P384" s="157">
        <f t="shared" si="121"/>
        <v>0</v>
      </c>
      <c r="Q384" s="157">
        <f t="shared" si="12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22">IF(C331=0,0,C331*1000000/C$49)</f>
        <v>0</v>
      </c>
      <c r="D385" s="156">
        <f t="shared" si="122"/>
        <v>0</v>
      </c>
      <c r="E385" s="156">
        <f t="shared" si="122"/>
        <v>0</v>
      </c>
      <c r="F385" s="156">
        <f t="shared" si="122"/>
        <v>0</v>
      </c>
      <c r="G385" s="156">
        <f t="shared" si="122"/>
        <v>0</v>
      </c>
      <c r="H385" s="156">
        <f t="shared" si="122"/>
        <v>0</v>
      </c>
      <c r="I385" s="156">
        <f t="shared" si="122"/>
        <v>0</v>
      </c>
      <c r="J385" s="156">
        <f t="shared" si="122"/>
        <v>0</v>
      </c>
      <c r="K385" s="156">
        <f t="shared" si="122"/>
        <v>0</v>
      </c>
      <c r="L385" s="156">
        <f t="shared" si="122"/>
        <v>0</v>
      </c>
      <c r="M385" s="156">
        <f t="shared" si="122"/>
        <v>0</v>
      </c>
      <c r="N385" s="156">
        <f t="shared" si="122"/>
        <v>0</v>
      </c>
      <c r="O385" s="156">
        <f t="shared" si="122"/>
        <v>0</v>
      </c>
      <c r="P385" s="156">
        <f t="shared" si="122"/>
        <v>0</v>
      </c>
      <c r="Q385" s="156">
        <f t="shared" si="122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3">C387</f>
        <v>0</v>
      </c>
      <c r="D386" s="157">
        <f t="shared" si="123"/>
        <v>0</v>
      </c>
      <c r="E386" s="157">
        <f t="shared" si="123"/>
        <v>0</v>
      </c>
      <c r="F386" s="157">
        <f t="shared" si="123"/>
        <v>0</v>
      </c>
      <c r="G386" s="157">
        <f t="shared" si="123"/>
        <v>0</v>
      </c>
      <c r="H386" s="157">
        <f t="shared" si="123"/>
        <v>0</v>
      </c>
      <c r="I386" s="157">
        <f t="shared" si="123"/>
        <v>0</v>
      </c>
      <c r="J386" s="157">
        <f t="shared" si="123"/>
        <v>0</v>
      </c>
      <c r="K386" s="157">
        <f t="shared" si="123"/>
        <v>0</v>
      </c>
      <c r="L386" s="157">
        <f t="shared" si="123"/>
        <v>0</v>
      </c>
      <c r="M386" s="157">
        <f t="shared" si="123"/>
        <v>0</v>
      </c>
      <c r="N386" s="157">
        <f t="shared" si="123"/>
        <v>0</v>
      </c>
      <c r="O386" s="157">
        <f t="shared" si="123"/>
        <v>0</v>
      </c>
      <c r="P386" s="157">
        <f t="shared" si="123"/>
        <v>0</v>
      </c>
      <c r="Q386" s="157">
        <f t="shared" si="123"/>
        <v>0</v>
      </c>
    </row>
    <row r="387" spans="1:17" ht="12" customHeight="1" x14ac:dyDescent="0.25">
      <c r="A387" s="23" t="s">
        <v>60</v>
      </c>
      <c r="B387" s="156"/>
      <c r="C387" s="156">
        <f t="shared" ref="C387:Q387" si="124">IF(C333=0,0,C333*1000000/C$49)</f>
        <v>0</v>
      </c>
      <c r="D387" s="156">
        <f t="shared" si="124"/>
        <v>0</v>
      </c>
      <c r="E387" s="156">
        <f t="shared" si="124"/>
        <v>0</v>
      </c>
      <c r="F387" s="156">
        <f t="shared" si="124"/>
        <v>0</v>
      </c>
      <c r="G387" s="156">
        <f t="shared" si="124"/>
        <v>0</v>
      </c>
      <c r="H387" s="156">
        <f t="shared" si="124"/>
        <v>0</v>
      </c>
      <c r="I387" s="156">
        <f t="shared" si="124"/>
        <v>0</v>
      </c>
      <c r="J387" s="156">
        <f t="shared" si="124"/>
        <v>0</v>
      </c>
      <c r="K387" s="156">
        <f t="shared" si="124"/>
        <v>0</v>
      </c>
      <c r="L387" s="156">
        <f t="shared" si="124"/>
        <v>0</v>
      </c>
      <c r="M387" s="156">
        <f t="shared" si="124"/>
        <v>0</v>
      </c>
      <c r="N387" s="156">
        <f t="shared" si="124"/>
        <v>0</v>
      </c>
      <c r="O387" s="156">
        <f t="shared" si="124"/>
        <v>0</v>
      </c>
      <c r="P387" s="156">
        <f t="shared" si="124"/>
        <v>0</v>
      </c>
      <c r="Q387" s="156">
        <f t="shared" si="124"/>
        <v>0</v>
      </c>
    </row>
    <row r="388" spans="1:17" ht="12" customHeight="1" x14ac:dyDescent="0.25">
      <c r="A388" s="158" t="s">
        <v>63</v>
      </c>
      <c r="B388" s="157"/>
      <c r="C388" s="157">
        <f t="shared" ref="C388:Q388" si="125">IF(C334=0,0,C334*1000000/SUM(C$53:C$56))</f>
        <v>0</v>
      </c>
      <c r="D388" s="157">
        <f t="shared" si="125"/>
        <v>0</v>
      </c>
      <c r="E388" s="157">
        <f t="shared" si="125"/>
        <v>0</v>
      </c>
      <c r="F388" s="157">
        <f t="shared" si="125"/>
        <v>0</v>
      </c>
      <c r="G388" s="157">
        <f t="shared" si="125"/>
        <v>0</v>
      </c>
      <c r="H388" s="157">
        <f t="shared" si="125"/>
        <v>0</v>
      </c>
      <c r="I388" s="157">
        <f t="shared" si="125"/>
        <v>0</v>
      </c>
      <c r="J388" s="157">
        <f t="shared" si="125"/>
        <v>0</v>
      </c>
      <c r="K388" s="157">
        <f t="shared" si="125"/>
        <v>0</v>
      </c>
      <c r="L388" s="157">
        <f t="shared" si="125"/>
        <v>0</v>
      </c>
      <c r="M388" s="157">
        <f t="shared" si="125"/>
        <v>0</v>
      </c>
      <c r="N388" s="157">
        <f t="shared" si="125"/>
        <v>0</v>
      </c>
      <c r="O388" s="157">
        <f t="shared" si="125"/>
        <v>0</v>
      </c>
      <c r="P388" s="157">
        <f t="shared" si="125"/>
        <v>0</v>
      </c>
      <c r="Q388" s="157">
        <f t="shared" si="125"/>
        <v>0</v>
      </c>
    </row>
    <row r="389" spans="1:17" ht="12" customHeight="1" x14ac:dyDescent="0.25">
      <c r="A389" s="167" t="s">
        <v>144</v>
      </c>
      <c r="B389" s="132"/>
      <c r="C389" s="132">
        <f t="shared" ref="C389:Q389" si="126">IF(C335=0,0,C335*1000000/C$53)</f>
        <v>0</v>
      </c>
      <c r="D389" s="132">
        <f t="shared" si="126"/>
        <v>0</v>
      </c>
      <c r="E389" s="132">
        <f t="shared" si="126"/>
        <v>0</v>
      </c>
      <c r="F389" s="132">
        <f t="shared" si="126"/>
        <v>0</v>
      </c>
      <c r="G389" s="132">
        <f t="shared" si="126"/>
        <v>0</v>
      </c>
      <c r="H389" s="132">
        <f t="shared" si="126"/>
        <v>0</v>
      </c>
      <c r="I389" s="132">
        <f t="shared" si="126"/>
        <v>0</v>
      </c>
      <c r="J389" s="132">
        <f t="shared" si="126"/>
        <v>0</v>
      </c>
      <c r="K389" s="132">
        <f t="shared" si="126"/>
        <v>0</v>
      </c>
      <c r="L389" s="132">
        <f t="shared" si="126"/>
        <v>0</v>
      </c>
      <c r="M389" s="132">
        <f t="shared" si="126"/>
        <v>0</v>
      </c>
      <c r="N389" s="132">
        <f t="shared" si="126"/>
        <v>0</v>
      </c>
      <c r="O389" s="132">
        <f t="shared" si="126"/>
        <v>0</v>
      </c>
      <c r="P389" s="132">
        <f t="shared" si="126"/>
        <v>0</v>
      </c>
      <c r="Q389" s="132">
        <f t="shared" si="126"/>
        <v>0</v>
      </c>
    </row>
    <row r="390" spans="1:17" ht="12" customHeight="1" x14ac:dyDescent="0.25">
      <c r="A390" s="167" t="s">
        <v>143</v>
      </c>
      <c r="B390" s="132"/>
      <c r="C390" s="132">
        <f t="shared" ref="C390:Q390" si="127">IF(C336=0,0,C336*1000000/C$54)</f>
        <v>0</v>
      </c>
      <c r="D390" s="132">
        <f t="shared" si="127"/>
        <v>0</v>
      </c>
      <c r="E390" s="132">
        <f t="shared" si="127"/>
        <v>0</v>
      </c>
      <c r="F390" s="132">
        <f t="shared" si="127"/>
        <v>0</v>
      </c>
      <c r="G390" s="132">
        <f t="shared" si="127"/>
        <v>0</v>
      </c>
      <c r="H390" s="132">
        <f t="shared" si="127"/>
        <v>0</v>
      </c>
      <c r="I390" s="132">
        <f t="shared" si="127"/>
        <v>0</v>
      </c>
      <c r="J390" s="132">
        <f t="shared" si="127"/>
        <v>0</v>
      </c>
      <c r="K390" s="132">
        <f t="shared" si="127"/>
        <v>0</v>
      </c>
      <c r="L390" s="132">
        <f t="shared" si="127"/>
        <v>0</v>
      </c>
      <c r="M390" s="132">
        <f t="shared" si="127"/>
        <v>0</v>
      </c>
      <c r="N390" s="132">
        <f t="shared" si="127"/>
        <v>0</v>
      </c>
      <c r="O390" s="132">
        <f t="shared" si="127"/>
        <v>0</v>
      </c>
      <c r="P390" s="132">
        <f t="shared" si="127"/>
        <v>0</v>
      </c>
      <c r="Q390" s="132">
        <f t="shared" si="127"/>
        <v>0</v>
      </c>
    </row>
    <row r="391" spans="1:17" ht="12" customHeight="1" x14ac:dyDescent="0.25">
      <c r="A391" s="166" t="s">
        <v>57</v>
      </c>
      <c r="B391" s="165"/>
      <c r="C391" s="165">
        <f t="shared" ref="C391:Q391" si="128">IF(C337=0,0,C337*1000000/C$54)</f>
        <v>0</v>
      </c>
      <c r="D391" s="165">
        <f t="shared" si="128"/>
        <v>0</v>
      </c>
      <c r="E391" s="165">
        <f t="shared" si="128"/>
        <v>0</v>
      </c>
      <c r="F391" s="165">
        <f t="shared" si="128"/>
        <v>0</v>
      </c>
      <c r="G391" s="165">
        <f t="shared" si="128"/>
        <v>0</v>
      </c>
      <c r="H391" s="165">
        <f t="shared" si="128"/>
        <v>0</v>
      </c>
      <c r="I391" s="165">
        <f t="shared" si="128"/>
        <v>0</v>
      </c>
      <c r="J391" s="165">
        <f t="shared" si="128"/>
        <v>0</v>
      </c>
      <c r="K391" s="165">
        <f t="shared" si="128"/>
        <v>0</v>
      </c>
      <c r="L391" s="165">
        <f t="shared" si="128"/>
        <v>0</v>
      </c>
      <c r="M391" s="165">
        <f t="shared" si="128"/>
        <v>0</v>
      </c>
      <c r="N391" s="165">
        <f t="shared" si="128"/>
        <v>0</v>
      </c>
      <c r="O391" s="165">
        <f t="shared" si="128"/>
        <v>0</v>
      </c>
      <c r="P391" s="165">
        <f t="shared" si="128"/>
        <v>0</v>
      </c>
      <c r="Q391" s="165">
        <f t="shared" si="128"/>
        <v>0</v>
      </c>
    </row>
    <row r="392" spans="1:17" ht="12" customHeight="1" x14ac:dyDescent="0.25">
      <c r="A392" s="147" t="s">
        <v>59</v>
      </c>
      <c r="B392" s="164"/>
      <c r="C392" s="164">
        <f t="shared" ref="C392:Q392" si="129">IF(C338=0,0,C338*1000000/C$54)</f>
        <v>0</v>
      </c>
      <c r="D392" s="164">
        <f t="shared" si="129"/>
        <v>0</v>
      </c>
      <c r="E392" s="164">
        <f t="shared" si="129"/>
        <v>0</v>
      </c>
      <c r="F392" s="164">
        <f t="shared" si="129"/>
        <v>0</v>
      </c>
      <c r="G392" s="164">
        <f t="shared" si="129"/>
        <v>0</v>
      </c>
      <c r="H392" s="164">
        <f t="shared" si="129"/>
        <v>0</v>
      </c>
      <c r="I392" s="164">
        <f t="shared" si="129"/>
        <v>0</v>
      </c>
      <c r="J392" s="164">
        <f t="shared" si="129"/>
        <v>0</v>
      </c>
      <c r="K392" s="164">
        <f t="shared" si="129"/>
        <v>0</v>
      </c>
      <c r="L392" s="164">
        <f t="shared" si="129"/>
        <v>0</v>
      </c>
      <c r="M392" s="164">
        <f t="shared" si="129"/>
        <v>0</v>
      </c>
      <c r="N392" s="164">
        <f t="shared" si="129"/>
        <v>0</v>
      </c>
      <c r="O392" s="164">
        <f t="shared" si="129"/>
        <v>0</v>
      </c>
      <c r="P392" s="164">
        <f t="shared" si="129"/>
        <v>0</v>
      </c>
      <c r="Q392" s="164">
        <f t="shared" si="129"/>
        <v>0</v>
      </c>
    </row>
    <row r="393" spans="1:17" ht="12" customHeight="1" x14ac:dyDescent="0.25">
      <c r="A393" s="163" t="s">
        <v>142</v>
      </c>
      <c r="B393" s="162"/>
      <c r="C393" s="162">
        <f t="shared" ref="C393:Q393" si="130">IF(C339=0,0,C339*1000000/C$55)</f>
        <v>0</v>
      </c>
      <c r="D393" s="162">
        <f t="shared" si="130"/>
        <v>0</v>
      </c>
      <c r="E393" s="162">
        <f t="shared" si="130"/>
        <v>0</v>
      </c>
      <c r="F393" s="162">
        <f t="shared" si="130"/>
        <v>0</v>
      </c>
      <c r="G393" s="162">
        <f t="shared" si="130"/>
        <v>0</v>
      </c>
      <c r="H393" s="162">
        <f t="shared" si="130"/>
        <v>0</v>
      </c>
      <c r="I393" s="162">
        <f t="shared" si="130"/>
        <v>0</v>
      </c>
      <c r="J393" s="162">
        <f t="shared" si="130"/>
        <v>0</v>
      </c>
      <c r="K393" s="162">
        <f t="shared" si="130"/>
        <v>0</v>
      </c>
      <c r="L393" s="162">
        <f t="shared" si="130"/>
        <v>0</v>
      </c>
      <c r="M393" s="162">
        <f t="shared" si="130"/>
        <v>0</v>
      </c>
      <c r="N393" s="162">
        <f t="shared" si="130"/>
        <v>0</v>
      </c>
      <c r="O393" s="162">
        <f t="shared" si="130"/>
        <v>0</v>
      </c>
      <c r="P393" s="162">
        <f t="shared" si="130"/>
        <v>0</v>
      </c>
      <c r="Q393" s="162">
        <f t="shared" si="130"/>
        <v>0</v>
      </c>
    </row>
    <row r="394" spans="1:17" ht="12" customHeight="1" x14ac:dyDescent="0.25">
      <c r="A394" s="161" t="s">
        <v>141</v>
      </c>
      <c r="B394" s="160"/>
      <c r="C394" s="160">
        <f t="shared" ref="C394:Q394" si="131">IF(C340=0,0,C340*1000000/C$56)</f>
        <v>0</v>
      </c>
      <c r="D394" s="160">
        <f t="shared" si="131"/>
        <v>0</v>
      </c>
      <c r="E394" s="160">
        <f t="shared" si="131"/>
        <v>0</v>
      </c>
      <c r="F394" s="160">
        <f t="shared" si="131"/>
        <v>0</v>
      </c>
      <c r="G394" s="160">
        <f t="shared" si="131"/>
        <v>0</v>
      </c>
      <c r="H394" s="160">
        <f t="shared" si="131"/>
        <v>0</v>
      </c>
      <c r="I394" s="160">
        <f t="shared" si="131"/>
        <v>0</v>
      </c>
      <c r="J394" s="160">
        <f t="shared" si="131"/>
        <v>0</v>
      </c>
      <c r="K394" s="160">
        <f t="shared" si="131"/>
        <v>0</v>
      </c>
      <c r="L394" s="160">
        <f t="shared" si="131"/>
        <v>0</v>
      </c>
      <c r="M394" s="160">
        <f t="shared" si="131"/>
        <v>0</v>
      </c>
      <c r="N394" s="160">
        <f t="shared" si="131"/>
        <v>0</v>
      </c>
      <c r="O394" s="160">
        <f t="shared" si="131"/>
        <v>0</v>
      </c>
      <c r="P394" s="160">
        <f t="shared" si="131"/>
        <v>0</v>
      </c>
      <c r="Q394" s="160">
        <f t="shared" si="131"/>
        <v>0</v>
      </c>
    </row>
    <row r="395" spans="1:17" ht="12" customHeight="1" x14ac:dyDescent="0.25">
      <c r="A395" s="148" t="s">
        <v>60</v>
      </c>
      <c r="B395" s="156"/>
      <c r="C395" s="156">
        <f t="shared" ref="C395:Q395" si="132">IF(C341=0,0,C341*1000000/C$56)</f>
        <v>0</v>
      </c>
      <c r="D395" s="156">
        <f t="shared" si="132"/>
        <v>0</v>
      </c>
      <c r="E395" s="156">
        <f t="shared" si="132"/>
        <v>0</v>
      </c>
      <c r="F395" s="156">
        <f t="shared" si="132"/>
        <v>0</v>
      </c>
      <c r="G395" s="156">
        <f t="shared" si="132"/>
        <v>0</v>
      </c>
      <c r="H395" s="156">
        <f t="shared" si="132"/>
        <v>0</v>
      </c>
      <c r="I395" s="156">
        <f t="shared" si="132"/>
        <v>0</v>
      </c>
      <c r="J395" s="156">
        <f t="shared" si="132"/>
        <v>0</v>
      </c>
      <c r="K395" s="156">
        <f t="shared" si="132"/>
        <v>0</v>
      </c>
      <c r="L395" s="156">
        <f t="shared" si="132"/>
        <v>0</v>
      </c>
      <c r="M395" s="156">
        <f t="shared" si="132"/>
        <v>0</v>
      </c>
      <c r="N395" s="156">
        <f t="shared" si="132"/>
        <v>0</v>
      </c>
      <c r="O395" s="156">
        <f t="shared" si="132"/>
        <v>0</v>
      </c>
      <c r="P395" s="156">
        <f t="shared" si="132"/>
        <v>0</v>
      </c>
      <c r="Q395" s="156">
        <f t="shared" si="132"/>
        <v>0</v>
      </c>
    </row>
    <row r="396" spans="1:17" ht="12" customHeight="1" x14ac:dyDescent="0.25">
      <c r="A396" s="148" t="s">
        <v>59</v>
      </c>
      <c r="B396" s="156"/>
      <c r="C396" s="156">
        <f t="shared" ref="C396:Q396" si="133">IF(C342=0,0,C342*1000000/C$56)</f>
        <v>0</v>
      </c>
      <c r="D396" s="156">
        <f t="shared" si="133"/>
        <v>0</v>
      </c>
      <c r="E396" s="156">
        <f t="shared" si="133"/>
        <v>0</v>
      </c>
      <c r="F396" s="156">
        <f t="shared" si="133"/>
        <v>0</v>
      </c>
      <c r="G396" s="156">
        <f t="shared" si="133"/>
        <v>0</v>
      </c>
      <c r="H396" s="156">
        <f t="shared" si="133"/>
        <v>0</v>
      </c>
      <c r="I396" s="156">
        <f t="shared" si="133"/>
        <v>0</v>
      </c>
      <c r="J396" s="156">
        <f t="shared" si="133"/>
        <v>0</v>
      </c>
      <c r="K396" s="156">
        <f t="shared" si="133"/>
        <v>0</v>
      </c>
      <c r="L396" s="156">
        <f t="shared" si="133"/>
        <v>0</v>
      </c>
      <c r="M396" s="156">
        <f t="shared" si="133"/>
        <v>0</v>
      </c>
      <c r="N396" s="156">
        <f t="shared" si="133"/>
        <v>0</v>
      </c>
      <c r="O396" s="156">
        <f t="shared" si="133"/>
        <v>0</v>
      </c>
      <c r="P396" s="156">
        <f t="shared" si="133"/>
        <v>0</v>
      </c>
      <c r="Q396" s="156">
        <f t="shared" si="133"/>
        <v>0</v>
      </c>
    </row>
    <row r="397" spans="1:17" ht="12" customHeight="1" x14ac:dyDescent="0.25">
      <c r="A397" s="158" t="s">
        <v>62</v>
      </c>
      <c r="B397" s="157"/>
      <c r="C397" s="157">
        <f t="shared" ref="C397:Q397" si="134">IF(C343=0,0,C343*1000000/SUM(C$58:C$59))</f>
        <v>0</v>
      </c>
      <c r="D397" s="157">
        <f t="shared" si="134"/>
        <v>0</v>
      </c>
      <c r="E397" s="157">
        <f t="shared" si="134"/>
        <v>0</v>
      </c>
      <c r="F397" s="157">
        <f t="shared" si="134"/>
        <v>0</v>
      </c>
      <c r="G397" s="157">
        <f t="shared" si="134"/>
        <v>0</v>
      </c>
      <c r="H397" s="157">
        <f t="shared" si="134"/>
        <v>0</v>
      </c>
      <c r="I397" s="157">
        <f t="shared" si="134"/>
        <v>0</v>
      </c>
      <c r="J397" s="157">
        <f t="shared" si="134"/>
        <v>0</v>
      </c>
      <c r="K397" s="157">
        <f t="shared" si="134"/>
        <v>0</v>
      </c>
      <c r="L397" s="157">
        <f t="shared" si="134"/>
        <v>0</v>
      </c>
      <c r="M397" s="157">
        <f t="shared" si="134"/>
        <v>0</v>
      </c>
      <c r="N397" s="157">
        <f t="shared" si="134"/>
        <v>0</v>
      </c>
      <c r="O397" s="157">
        <f t="shared" si="134"/>
        <v>0</v>
      </c>
      <c r="P397" s="157">
        <f t="shared" si="134"/>
        <v>0</v>
      </c>
      <c r="Q397" s="157">
        <f t="shared" si="134"/>
        <v>0</v>
      </c>
    </row>
    <row r="398" spans="1:17" ht="12" customHeight="1" x14ac:dyDescent="0.25">
      <c r="A398" s="23" t="s">
        <v>57</v>
      </c>
      <c r="B398" s="156"/>
      <c r="C398" s="156">
        <f t="shared" ref="C398:Q398" si="135">IF(C344=0,0,C344*1000000/C$58)</f>
        <v>0</v>
      </c>
      <c r="D398" s="156">
        <f t="shared" si="135"/>
        <v>0</v>
      </c>
      <c r="E398" s="156">
        <f t="shared" si="135"/>
        <v>0</v>
      </c>
      <c r="F398" s="156">
        <f t="shared" si="135"/>
        <v>0</v>
      </c>
      <c r="G398" s="156">
        <f t="shared" si="135"/>
        <v>0</v>
      </c>
      <c r="H398" s="156">
        <f t="shared" si="135"/>
        <v>0</v>
      </c>
      <c r="I398" s="156">
        <f t="shared" si="135"/>
        <v>0</v>
      </c>
      <c r="J398" s="156">
        <f t="shared" si="135"/>
        <v>0</v>
      </c>
      <c r="K398" s="156">
        <f t="shared" si="135"/>
        <v>0</v>
      </c>
      <c r="L398" s="156">
        <f t="shared" si="135"/>
        <v>0</v>
      </c>
      <c r="M398" s="156">
        <f t="shared" si="135"/>
        <v>0</v>
      </c>
      <c r="N398" s="156">
        <f t="shared" si="135"/>
        <v>0</v>
      </c>
      <c r="O398" s="156">
        <f t="shared" si="135"/>
        <v>0</v>
      </c>
      <c r="P398" s="156">
        <f t="shared" si="135"/>
        <v>0</v>
      </c>
      <c r="Q398" s="156">
        <f t="shared" si="135"/>
        <v>0</v>
      </c>
    </row>
    <row r="399" spans="1:17" ht="12" customHeight="1" x14ac:dyDescent="0.25">
      <c r="A399" s="29" t="s">
        <v>140</v>
      </c>
      <c r="B399" s="57"/>
      <c r="C399" s="57">
        <f t="shared" ref="C399:Q399" si="136">IF(C345=0,0,C345*1000000/C$59)</f>
        <v>0</v>
      </c>
      <c r="D399" s="57">
        <f t="shared" si="136"/>
        <v>0</v>
      </c>
      <c r="E399" s="57">
        <f t="shared" si="136"/>
        <v>0</v>
      </c>
      <c r="F399" s="57">
        <f t="shared" si="136"/>
        <v>0</v>
      </c>
      <c r="G399" s="57">
        <f t="shared" si="136"/>
        <v>0</v>
      </c>
      <c r="H399" s="57">
        <f t="shared" si="136"/>
        <v>0</v>
      </c>
      <c r="I399" s="57">
        <f t="shared" si="136"/>
        <v>0</v>
      </c>
      <c r="J399" s="57">
        <f t="shared" si="136"/>
        <v>0</v>
      </c>
      <c r="K399" s="57">
        <f t="shared" si="136"/>
        <v>0</v>
      </c>
      <c r="L399" s="57">
        <f t="shared" si="136"/>
        <v>0</v>
      </c>
      <c r="M399" s="57">
        <f t="shared" si="136"/>
        <v>0</v>
      </c>
      <c r="N399" s="57">
        <f t="shared" si="136"/>
        <v>0</v>
      </c>
      <c r="O399" s="57">
        <f t="shared" si="136"/>
        <v>0</v>
      </c>
      <c r="P399" s="57">
        <f t="shared" si="136"/>
        <v>0</v>
      </c>
      <c r="Q399" s="57">
        <f t="shared" si="136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127.71452211493339</v>
      </c>
      <c r="D401" s="184">
        <f>D347/RES_summary!D$21</f>
        <v>116.92322120094084</v>
      </c>
      <c r="E401" s="184">
        <f>E347/RES_summary!E$21</f>
        <v>109.01843482851996</v>
      </c>
      <c r="F401" s="184">
        <f>F347/RES_summary!F$21</f>
        <v>100.80715941612154</v>
      </c>
      <c r="G401" s="184">
        <f>G347/RES_summary!G$21</f>
        <v>92.840100805464857</v>
      </c>
      <c r="H401" s="184">
        <f>H347/RES_summary!H$21</f>
        <v>88.738377436900748</v>
      </c>
      <c r="I401" s="184">
        <f>I347/RES_summary!I$21</f>
        <v>70.570419017583944</v>
      </c>
      <c r="J401" s="184">
        <f>J347/RES_summary!J$21</f>
        <v>73.15688944834541</v>
      </c>
      <c r="K401" s="184">
        <f>K347/RES_summary!K$21</f>
        <v>65.045657348804568</v>
      </c>
      <c r="L401" s="184">
        <f>L347/RES_summary!L$21</f>
        <v>63.700626892793693</v>
      </c>
      <c r="M401" s="184">
        <f>M347/RES_summary!M$21</f>
        <v>56.23734956431224</v>
      </c>
      <c r="N401" s="184">
        <f>N347/RES_summary!N$21</f>
        <v>54.614410709487018</v>
      </c>
      <c r="O401" s="184">
        <f>O347/RES_summary!O$21</f>
        <v>56.730254060743867</v>
      </c>
      <c r="P401" s="184">
        <f>P347/RES_summary!P$21</f>
        <v>49.73210087713953</v>
      </c>
      <c r="Q401" s="184">
        <f>Q347/RES_summary!Q$21</f>
        <v>50.032973879795527</v>
      </c>
    </row>
    <row r="402" spans="1:17" ht="12" customHeight="1" x14ac:dyDescent="0.25">
      <c r="A402" s="158" t="s">
        <v>65</v>
      </c>
      <c r="B402" s="157"/>
      <c r="C402" s="178">
        <f>C348/RES_summary!C$21</f>
        <v>93.740662405453804</v>
      </c>
      <c r="D402" s="178">
        <f>D348/RES_summary!D$21</f>
        <v>83.973340871179161</v>
      </c>
      <c r="E402" s="178">
        <f>E348/RES_summary!E$21</f>
        <v>76.520041433643812</v>
      </c>
      <c r="F402" s="178">
        <f>F348/RES_summary!F$21</f>
        <v>69.652110972265504</v>
      </c>
      <c r="G402" s="178">
        <f>G348/RES_summary!G$21</f>
        <v>62.693339497767447</v>
      </c>
      <c r="H402" s="178">
        <f>H348/RES_summary!H$21</f>
        <v>57.994238271839016</v>
      </c>
      <c r="I402" s="178">
        <f>I348/RES_summary!I$21</f>
        <v>42.38500298624497</v>
      </c>
      <c r="J402" s="178">
        <f>J348/RES_summary!J$21</f>
        <v>44.4585275848343</v>
      </c>
      <c r="K402" s="178">
        <f>K348/RES_summary!K$21</f>
        <v>37.842913066473251</v>
      </c>
      <c r="L402" s="178">
        <f>L348/RES_summary!L$21</f>
        <v>37.06439701448366</v>
      </c>
      <c r="M402" s="178">
        <f>M348/RES_summary!M$21</f>
        <v>28.461435349851822</v>
      </c>
      <c r="N402" s="178">
        <f>N348/RES_summary!N$21</f>
        <v>28.063109838593249</v>
      </c>
      <c r="O402" s="178">
        <f>O348/RES_summary!O$21</f>
        <v>30.027434360974127</v>
      </c>
      <c r="P402" s="178">
        <f>P348/RES_summary!P$21</f>
        <v>23.851990323206618</v>
      </c>
      <c r="Q402" s="178">
        <f>Q348/RES_summary!Q$21</f>
        <v>24.93982001284002</v>
      </c>
    </row>
    <row r="403" spans="1:17" ht="12" customHeight="1" x14ac:dyDescent="0.25">
      <c r="A403" s="23" t="s">
        <v>60</v>
      </c>
      <c r="B403" s="156"/>
      <c r="C403" s="177">
        <f>C349/RES_summary!C$21</f>
        <v>93.740662405453804</v>
      </c>
      <c r="D403" s="177">
        <f>D349/RES_summary!D$21</f>
        <v>83.973340871179161</v>
      </c>
      <c r="E403" s="177">
        <f>E349/RES_summary!E$21</f>
        <v>76.520041433643812</v>
      </c>
      <c r="F403" s="177">
        <f>F349/RES_summary!F$21</f>
        <v>69.652110972265504</v>
      </c>
      <c r="G403" s="177">
        <f>G349/RES_summary!G$21</f>
        <v>62.693339497767447</v>
      </c>
      <c r="H403" s="177">
        <f>H349/RES_summary!H$21</f>
        <v>57.994238271839016</v>
      </c>
      <c r="I403" s="177">
        <f>I349/RES_summary!I$21</f>
        <v>42.38500298624497</v>
      </c>
      <c r="J403" s="177">
        <f>J349/RES_summary!J$21</f>
        <v>44.4585275848343</v>
      </c>
      <c r="K403" s="177">
        <f>K349/RES_summary!K$21</f>
        <v>37.842913066473251</v>
      </c>
      <c r="L403" s="177">
        <f>L349/RES_summary!L$21</f>
        <v>37.06439701448366</v>
      </c>
      <c r="M403" s="177">
        <f>M349/RES_summary!M$21</f>
        <v>28.461435349851822</v>
      </c>
      <c r="N403" s="177">
        <f>N349/RES_summary!N$21</f>
        <v>28.063109838593249</v>
      </c>
      <c r="O403" s="177">
        <f>O349/RES_summary!O$21</f>
        <v>30.027434360974127</v>
      </c>
      <c r="P403" s="177">
        <f>P349/RES_summary!P$21</f>
        <v>23.851990323206618</v>
      </c>
      <c r="Q403" s="177">
        <f>Q349/RES_summary!Q$21</f>
        <v>24.93982001284002</v>
      </c>
    </row>
    <row r="404" spans="1:17" ht="12" customHeight="1" x14ac:dyDescent="0.25">
      <c r="A404" s="158" t="s">
        <v>112</v>
      </c>
      <c r="B404" s="157"/>
      <c r="C404" s="178">
        <f>C350/RES_summary!C$21</f>
        <v>5.4307038105044958</v>
      </c>
      <c r="D404" s="178">
        <f>D350/RES_summary!D$21</f>
        <v>5.0844762954581277</v>
      </c>
      <c r="E404" s="178">
        <f>E350/RES_summary!E$21</f>
        <v>4.851922154206771</v>
      </c>
      <c r="F404" s="178">
        <f>F350/RES_summary!F$21</f>
        <v>4.6468527793279542</v>
      </c>
      <c r="G404" s="178">
        <f>G350/RES_summary!G$21</f>
        <v>4.5161330344795845</v>
      </c>
      <c r="H404" s="178">
        <f>H350/RES_summary!H$21</f>
        <v>4.3807991378213957</v>
      </c>
      <c r="I404" s="178">
        <f>I350/RES_summary!I$21</f>
        <v>4.6770109952575645</v>
      </c>
      <c r="J404" s="178">
        <f>J350/RES_summary!J$21</f>
        <v>4.6772364702117111</v>
      </c>
      <c r="K404" s="178">
        <f>K350/RES_summary!K$21</f>
        <v>4.2919164208506828</v>
      </c>
      <c r="L404" s="178">
        <f>L350/RES_summary!L$21</f>
        <v>4.1441126205766512</v>
      </c>
      <c r="M404" s="178">
        <f>M350/RES_summary!M$21</f>
        <v>3.6345009416016647</v>
      </c>
      <c r="N404" s="178">
        <f>N350/RES_summary!N$21</f>
        <v>3.5230523260458892</v>
      </c>
      <c r="O404" s="178">
        <f>O350/RES_summary!O$21</f>
        <v>3.4144429020626292</v>
      </c>
      <c r="P404" s="178">
        <f>P350/RES_summary!P$21</f>
        <v>3.2119730700127809</v>
      </c>
      <c r="Q404" s="178">
        <f>Q350/RES_summary!Q$21</f>
        <v>3.2020924179528341</v>
      </c>
    </row>
    <row r="405" spans="1:17" ht="12" customHeight="1" x14ac:dyDescent="0.25">
      <c r="A405" s="23" t="s">
        <v>60</v>
      </c>
      <c r="B405" s="156"/>
      <c r="C405" s="177">
        <f>C351/RES_summary!C$21</f>
        <v>5.4307038105044958</v>
      </c>
      <c r="D405" s="177">
        <f>D351/RES_summary!D$21</f>
        <v>5.0844762954581277</v>
      </c>
      <c r="E405" s="177">
        <f>E351/RES_summary!E$21</f>
        <v>4.851922154206771</v>
      </c>
      <c r="F405" s="177">
        <f>F351/RES_summary!F$21</f>
        <v>4.6468527793279542</v>
      </c>
      <c r="G405" s="177">
        <f>G351/RES_summary!G$21</f>
        <v>4.5161330344795845</v>
      </c>
      <c r="H405" s="177">
        <f>H351/RES_summary!H$21</f>
        <v>4.3807991378213957</v>
      </c>
      <c r="I405" s="177">
        <f>I351/RES_summary!I$21</f>
        <v>4.6770109952575645</v>
      </c>
      <c r="J405" s="177">
        <f>J351/RES_summary!J$21</f>
        <v>4.6772364702117111</v>
      </c>
      <c r="K405" s="177">
        <f>K351/RES_summary!K$21</f>
        <v>4.2919164208506828</v>
      </c>
      <c r="L405" s="177">
        <f>L351/RES_summary!L$21</f>
        <v>4.1441126205766512</v>
      </c>
      <c r="M405" s="177">
        <f>M351/RES_summary!M$21</f>
        <v>3.6345009416016647</v>
      </c>
      <c r="N405" s="177">
        <f>N351/RES_summary!N$21</f>
        <v>3.5230523260458892</v>
      </c>
      <c r="O405" s="177">
        <f>O351/RES_summary!O$21</f>
        <v>3.4144429020626292</v>
      </c>
      <c r="P405" s="177">
        <f>P351/RES_summary!P$21</f>
        <v>3.2119730700127809</v>
      </c>
      <c r="Q405" s="177">
        <f>Q351/RES_summary!Q$21</f>
        <v>3.2020924179528341</v>
      </c>
    </row>
    <row r="406" spans="1:17" ht="12" customHeight="1" x14ac:dyDescent="0.25">
      <c r="A406" s="158" t="s">
        <v>63</v>
      </c>
      <c r="B406" s="157"/>
      <c r="C406" s="178">
        <f>C352/RES_summary!C$21</f>
        <v>20.548842824802197</v>
      </c>
      <c r="D406" s="178">
        <f>D352/RES_summary!D$21</f>
        <v>19.922311238223191</v>
      </c>
      <c r="E406" s="178">
        <f>E352/RES_summary!E$21</f>
        <v>19.88929476615403</v>
      </c>
      <c r="F406" s="178">
        <f>F352/RES_summary!F$21</f>
        <v>19.126647957362703</v>
      </c>
      <c r="G406" s="178">
        <f>G352/RES_summary!G$21</f>
        <v>18.167606148878619</v>
      </c>
      <c r="H406" s="178">
        <f>H352/RES_summary!H$21</f>
        <v>19.075289152085798</v>
      </c>
      <c r="I406" s="178">
        <f>I352/RES_summary!I$21</f>
        <v>16.447482870612994</v>
      </c>
      <c r="J406" s="178">
        <f>J352/RES_summary!J$21</f>
        <v>16.972615150286686</v>
      </c>
      <c r="K406" s="178">
        <f>K352/RES_summary!K$21</f>
        <v>16.075560511146698</v>
      </c>
      <c r="L406" s="178">
        <f>L352/RES_summary!L$21</f>
        <v>15.836103174556206</v>
      </c>
      <c r="M406" s="178">
        <f>M352/RES_summary!M$21</f>
        <v>17.212887172299354</v>
      </c>
      <c r="N406" s="178">
        <f>N352/RES_summary!N$21</f>
        <v>16.355519073382769</v>
      </c>
      <c r="O406" s="178">
        <f>O352/RES_summary!O$21</f>
        <v>16.566858015549254</v>
      </c>
      <c r="P406" s="178">
        <f>P352/RES_summary!P$21</f>
        <v>15.938529086640674</v>
      </c>
      <c r="Q406" s="178">
        <f>Q352/RES_summary!Q$21</f>
        <v>15.531068673023913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21.116293901612032</v>
      </c>
      <c r="D411" s="180">
        <f>D357/RES_summary!D$21</f>
        <v>20.458073393663941</v>
      </c>
      <c r="E411" s="180">
        <f>E357/RES_summary!E$21</f>
        <v>20.87976899707806</v>
      </c>
      <c r="F411" s="180">
        <f>F357/RES_summary!F$21</f>
        <v>19.676251731359621</v>
      </c>
      <c r="G411" s="180">
        <f>G357/RES_summary!G$21</f>
        <v>19.024358327707528</v>
      </c>
      <c r="H411" s="180">
        <f>H357/RES_summary!H$21</f>
        <v>20.245028729657342</v>
      </c>
      <c r="I411" s="180">
        <f>I357/RES_summary!I$21</f>
        <v>17.243559704187593</v>
      </c>
      <c r="J411" s="180">
        <f>J357/RES_summary!J$21</f>
        <v>17.941539649527112</v>
      </c>
      <c r="K411" s="180">
        <f>K357/RES_summary!K$21</f>
        <v>0</v>
      </c>
      <c r="L411" s="180">
        <f>L357/RES_summary!L$21</f>
        <v>16.567918331416909</v>
      </c>
      <c r="M411" s="180">
        <f>M357/RES_summary!M$21</f>
        <v>18.810277864801737</v>
      </c>
      <c r="N411" s="180">
        <f>N357/RES_summary!N$21</f>
        <v>17.76779414673743</v>
      </c>
      <c r="O411" s="180">
        <f>O357/RES_summary!O$21</f>
        <v>0</v>
      </c>
      <c r="P411" s="180">
        <f>P357/RES_summary!P$21</f>
        <v>0</v>
      </c>
      <c r="Q411" s="180">
        <f>Q357/RES_summary!Q$21</f>
        <v>0</v>
      </c>
    </row>
    <row r="412" spans="1:17" ht="12" customHeight="1" x14ac:dyDescent="0.25">
      <c r="A412" s="161" t="s">
        <v>141</v>
      </c>
      <c r="B412" s="160"/>
      <c r="C412" s="179">
        <f>C358/RES_summary!C$21</f>
        <v>19.481609234137217</v>
      </c>
      <c r="D412" s="179">
        <f>D358/RES_summary!D$21</f>
        <v>18.97212678606321</v>
      </c>
      <c r="E412" s="179">
        <f>E358/RES_summary!E$21</f>
        <v>19.258707869560347</v>
      </c>
      <c r="F412" s="179">
        <f>F358/RES_summary!F$21</f>
        <v>18.283355868358779</v>
      </c>
      <c r="G412" s="179">
        <f>G358/RES_summary!G$21</f>
        <v>17.721362973309589</v>
      </c>
      <c r="H412" s="179">
        <f>H358/RES_summary!H$21</f>
        <v>18.570901154641728</v>
      </c>
      <c r="I412" s="179">
        <f>I358/RES_summary!I$21</f>
        <v>16.185536764498877</v>
      </c>
      <c r="J412" s="179">
        <f>J358/RES_summary!J$21</f>
        <v>16.696319201348292</v>
      </c>
      <c r="K412" s="179">
        <f>K358/RES_summary!K$21</f>
        <v>16.075560511146698</v>
      </c>
      <c r="L412" s="179">
        <f>L358/RES_summary!L$21</f>
        <v>15.619260102703088</v>
      </c>
      <c r="M412" s="179">
        <f>M358/RES_summary!M$21</f>
        <v>17.163501273072036</v>
      </c>
      <c r="N412" s="179">
        <f>N358/RES_summary!N$21</f>
        <v>16.33963736593897</v>
      </c>
      <c r="O412" s="179">
        <f>O358/RES_summary!O$21</f>
        <v>16.566858015549254</v>
      </c>
      <c r="P412" s="179">
        <f>P358/RES_summary!P$21</f>
        <v>15.938529086640674</v>
      </c>
      <c r="Q412" s="179">
        <f>Q358/RES_summary!Q$21</f>
        <v>15.531068673023913</v>
      </c>
    </row>
    <row r="413" spans="1:17" ht="12" customHeight="1" x14ac:dyDescent="0.25">
      <c r="A413" s="148" t="s">
        <v>60</v>
      </c>
      <c r="B413" s="156"/>
      <c r="C413" s="177">
        <f>C359/RES_summary!C$21</f>
        <v>14.941207409906543</v>
      </c>
      <c r="D413" s="177">
        <f>D359/RES_summary!D$21</f>
        <v>14.488004948080473</v>
      </c>
      <c r="E413" s="177">
        <f>E359/RES_summary!E$21</f>
        <v>14.810181942097914</v>
      </c>
      <c r="F413" s="177">
        <f>F359/RES_summary!F$21</f>
        <v>13.90905781922392</v>
      </c>
      <c r="G413" s="177">
        <f>G359/RES_summary!G$21</f>
        <v>13.44842557908037</v>
      </c>
      <c r="H413" s="177">
        <f>H359/RES_summary!H$21</f>
        <v>14.350635981088253</v>
      </c>
      <c r="I413" s="177">
        <f>I359/RES_summary!I$21</f>
        <v>12.180484794404711</v>
      </c>
      <c r="J413" s="177">
        <f>J359/RES_summary!J$21</f>
        <v>12.705570192338611</v>
      </c>
      <c r="K413" s="177">
        <f>K359/RES_summary!K$21</f>
        <v>12.178633751259085</v>
      </c>
      <c r="L413" s="177">
        <f>L359/RES_summary!L$21</f>
        <v>11.66813322796836</v>
      </c>
      <c r="M413" s="177">
        <f>M359/RES_summary!M$21</f>
        <v>13.296321772883623</v>
      </c>
      <c r="N413" s="177">
        <f>N359/RES_summary!N$21</f>
        <v>12.507830547750793</v>
      </c>
      <c r="O413" s="177">
        <f>O359/RES_summary!O$21</f>
        <v>12.946150051893058</v>
      </c>
      <c r="P413" s="177">
        <f>P359/RES_summary!P$21</f>
        <v>12.158779560981882</v>
      </c>
      <c r="Q413" s="177">
        <f>Q359/RES_summary!Q$21</f>
        <v>11.825513830712326</v>
      </c>
    </row>
    <row r="414" spans="1:17" ht="12" customHeight="1" x14ac:dyDescent="0.25">
      <c r="A414" s="148" t="s">
        <v>59</v>
      </c>
      <c r="B414" s="156"/>
      <c r="C414" s="177">
        <f>C360/RES_summary!C$21</f>
        <v>4.5404018242306767</v>
      </c>
      <c r="D414" s="177">
        <f>D360/RES_summary!D$21</f>
        <v>4.4841218379827357</v>
      </c>
      <c r="E414" s="177">
        <f>E360/RES_summary!E$21</f>
        <v>4.4485259274624331</v>
      </c>
      <c r="F414" s="177">
        <f>F360/RES_summary!F$21</f>
        <v>4.3742980491348593</v>
      </c>
      <c r="G414" s="177">
        <f>G360/RES_summary!G$21</f>
        <v>4.2729373942292188</v>
      </c>
      <c r="H414" s="177">
        <f>H360/RES_summary!H$21</f>
        <v>4.2202651735534751</v>
      </c>
      <c r="I414" s="177">
        <f>I360/RES_summary!I$21</f>
        <v>4.0050519700941614</v>
      </c>
      <c r="J414" s="177">
        <f>J360/RES_summary!J$21</f>
        <v>3.9907490090096807</v>
      </c>
      <c r="K414" s="177">
        <f>K360/RES_summary!K$21</f>
        <v>3.8969267598876103</v>
      </c>
      <c r="L414" s="177">
        <f>L360/RES_summary!L$21</f>
        <v>3.9511268747347281</v>
      </c>
      <c r="M414" s="177">
        <f>M360/RES_summary!M$21</f>
        <v>3.8671795001884126</v>
      </c>
      <c r="N414" s="177">
        <f>N360/RES_summary!N$21</f>
        <v>3.8318068181881761</v>
      </c>
      <c r="O414" s="177">
        <f>O360/RES_summary!O$21</f>
        <v>3.6207079636561961</v>
      </c>
      <c r="P414" s="177">
        <f>P360/RES_summary!P$21</f>
        <v>3.7797495256587896</v>
      </c>
      <c r="Q414" s="177">
        <f>Q360/RES_summary!Q$21</f>
        <v>3.7055548423115847</v>
      </c>
    </row>
    <row r="415" spans="1:17" ht="12" customHeight="1" x14ac:dyDescent="0.25">
      <c r="A415" s="158" t="s">
        <v>62</v>
      </c>
      <c r="B415" s="157"/>
      <c r="C415" s="178">
        <f>C361/RES_summary!C$21</f>
        <v>7.9943130741728829</v>
      </c>
      <c r="D415" s="178">
        <f>D361/RES_summary!D$21</f>
        <v>7.943092796080367</v>
      </c>
      <c r="E415" s="178">
        <f>E361/RES_summary!E$21</f>
        <v>7.7571764745153491</v>
      </c>
      <c r="F415" s="178">
        <f>F361/RES_summary!F$21</f>
        <v>7.3815477071653692</v>
      </c>
      <c r="G415" s="178">
        <f>G361/RES_summary!G$21</f>
        <v>7.4630221243392034</v>
      </c>
      <c r="H415" s="178">
        <f>H361/RES_summary!H$21</f>
        <v>7.2880508751545428</v>
      </c>
      <c r="I415" s="178">
        <f>I361/RES_summary!I$21</f>
        <v>7.0609221654684182</v>
      </c>
      <c r="J415" s="178">
        <f>J361/RES_summary!J$21</f>
        <v>7.0485102430127027</v>
      </c>
      <c r="K415" s="178">
        <f>K361/RES_summary!K$21</f>
        <v>6.8352673503339343</v>
      </c>
      <c r="L415" s="178">
        <f>L361/RES_summary!L$21</f>
        <v>6.6560140831771664</v>
      </c>
      <c r="M415" s="178">
        <f>M361/RES_summary!M$21</f>
        <v>6.9285261005594014</v>
      </c>
      <c r="N415" s="178">
        <f>N361/RES_summary!N$21</f>
        <v>6.6727294714651109</v>
      </c>
      <c r="O415" s="178">
        <f>O361/RES_summary!O$21</f>
        <v>6.7215187821578555</v>
      </c>
      <c r="P415" s="178">
        <f>P361/RES_summary!P$21</f>
        <v>6.729608397279458</v>
      </c>
      <c r="Q415" s="178">
        <f>Q361/RES_summary!Q$21</f>
        <v>6.3599927759787525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7.9943130741728829</v>
      </c>
      <c r="D417" s="176">
        <f>D363/RES_summary!D$21</f>
        <v>7.943092796080367</v>
      </c>
      <c r="E417" s="176">
        <f>E363/RES_summary!E$21</f>
        <v>7.7571764745153491</v>
      </c>
      <c r="F417" s="176">
        <f>F363/RES_summary!F$21</f>
        <v>7.3815477071653692</v>
      </c>
      <c r="G417" s="176">
        <f>G363/RES_summary!G$21</f>
        <v>7.4630221243392034</v>
      </c>
      <c r="H417" s="176">
        <f>H363/RES_summary!H$21</f>
        <v>7.2880508751545428</v>
      </c>
      <c r="I417" s="176">
        <f>I363/RES_summary!I$21</f>
        <v>7.0609221654684182</v>
      </c>
      <c r="J417" s="176">
        <f>J363/RES_summary!J$21</f>
        <v>7.0485102430127027</v>
      </c>
      <c r="K417" s="176">
        <f>K363/RES_summary!K$21</f>
        <v>6.8352673503339343</v>
      </c>
      <c r="L417" s="176">
        <f>L363/RES_summary!L$21</f>
        <v>6.6560140831771664</v>
      </c>
      <c r="M417" s="176">
        <f>M363/RES_summary!M$21</f>
        <v>6.9285261005594014</v>
      </c>
      <c r="N417" s="176">
        <f>N363/RES_summary!N$21</f>
        <v>6.6727294714651109</v>
      </c>
      <c r="O417" s="176">
        <f>O363/RES_summary!O$21</f>
        <v>6.7215187821578555</v>
      </c>
      <c r="P417" s="176">
        <f>P363/RES_summary!P$21</f>
        <v>6.729608397279458</v>
      </c>
      <c r="Q417" s="176">
        <f>Q363/RES_summary!Q$21</f>
        <v>6.3599927759787525</v>
      </c>
    </row>
    <row r="419" spans="1:17" ht="12" customHeight="1" x14ac:dyDescent="0.25">
      <c r="A419" s="152" t="s">
        <v>185</v>
      </c>
      <c r="B419" s="168"/>
      <c r="C419" s="184">
        <f>C365/RES_summary!C$21</f>
        <v>170.51768204752128</v>
      </c>
      <c r="D419" s="184">
        <f>D365/RES_summary!D$21</f>
        <v>159.63744029560627</v>
      </c>
      <c r="E419" s="184">
        <f>E365/RES_summary!E$21</f>
        <v>151.36933767480113</v>
      </c>
      <c r="F419" s="184">
        <f>F365/RES_summary!F$21</f>
        <v>147.24656815959858</v>
      </c>
      <c r="G419" s="184">
        <f>G365/RES_summary!G$21</f>
        <v>139.46278388287206</v>
      </c>
      <c r="H419" s="184">
        <f>H365/RES_summary!H$21</f>
        <v>138.17772607187752</v>
      </c>
      <c r="I419" s="184">
        <f>I365/RES_summary!I$21</f>
        <v>113.90419227117633</v>
      </c>
      <c r="J419" s="184">
        <f>J365/RES_summary!J$21</f>
        <v>125.84569727653448</v>
      </c>
      <c r="K419" s="184">
        <f>K365/RES_summary!K$21</f>
        <v>115.87028180695907</v>
      </c>
      <c r="L419" s="184">
        <f>L365/RES_summary!L$21</f>
        <v>126.59933952196823</v>
      </c>
      <c r="M419" s="184">
        <f>M365/RES_summary!M$21</f>
        <v>107.55869532300407</v>
      </c>
      <c r="N419" s="184">
        <f>N365/RES_summary!N$21</f>
        <v>109.92893967937867</v>
      </c>
      <c r="O419" s="184">
        <f>O365/RES_summary!O$21</f>
        <v>118.37375926146166</v>
      </c>
      <c r="P419" s="184">
        <f>P365/RES_summary!P$21</f>
        <v>101.05580493778352</v>
      </c>
      <c r="Q419" s="184">
        <f>Q365/RES_summary!Q$21</f>
        <v>104.65085155922382</v>
      </c>
    </row>
    <row r="420" spans="1:17" ht="12" customHeight="1" x14ac:dyDescent="0.25">
      <c r="A420" s="158" t="s">
        <v>65</v>
      </c>
      <c r="B420" s="157"/>
      <c r="C420" s="178">
        <f>C366/RES_summary!C$21</f>
        <v>136.24616888804189</v>
      </c>
      <c r="D420" s="178">
        <f>D366/RES_summary!D$21</f>
        <v>126.25962547660123</v>
      </c>
      <c r="E420" s="178">
        <f>E366/RES_summary!E$21</f>
        <v>118.10443329242122</v>
      </c>
      <c r="F420" s="178">
        <f>F366/RES_summary!F$21</f>
        <v>115.1755080679735</v>
      </c>
      <c r="G420" s="178">
        <f>G366/RES_summary!G$21</f>
        <v>107.77033075072544</v>
      </c>
      <c r="H420" s="178">
        <f>H366/RES_summary!H$21</f>
        <v>105.73004459676443</v>
      </c>
      <c r="I420" s="178">
        <f>I366/RES_summary!I$21</f>
        <v>82.83159264570935</v>
      </c>
      <c r="J420" s="178">
        <f>J366/RES_summary!J$21</f>
        <v>93.793918380913723</v>
      </c>
      <c r="K420" s="178">
        <f>K366/RES_summary!K$21</f>
        <v>84.840871732745853</v>
      </c>
      <c r="L420" s="178">
        <f>L366/RES_summary!L$21</f>
        <v>95.764952685056301</v>
      </c>
      <c r="M420" s="178">
        <f>M366/RES_summary!M$21</f>
        <v>76.027962264522913</v>
      </c>
      <c r="N420" s="178">
        <f>N366/RES_summary!N$21</f>
        <v>79.096136977936666</v>
      </c>
      <c r="O420" s="178">
        <f>O366/RES_summary!O$21</f>
        <v>87.205308340846585</v>
      </c>
      <c r="P420" s="178">
        <f>P366/RES_summary!P$21</f>
        <v>70.528453534305029</v>
      </c>
      <c r="Q420" s="178">
        <f>Q366/RES_summary!Q$21</f>
        <v>74.434130933765928</v>
      </c>
    </row>
    <row r="421" spans="1:17" ht="12" customHeight="1" x14ac:dyDescent="0.25">
      <c r="A421" s="23" t="s">
        <v>60</v>
      </c>
      <c r="B421" s="156"/>
      <c r="C421" s="177">
        <f>C367/RES_summary!C$21</f>
        <v>136.24616888804189</v>
      </c>
      <c r="D421" s="177">
        <f>D367/RES_summary!D$21</f>
        <v>126.25962547660123</v>
      </c>
      <c r="E421" s="177">
        <f>E367/RES_summary!E$21</f>
        <v>118.10443329242122</v>
      </c>
      <c r="F421" s="177">
        <f>F367/RES_summary!F$21</f>
        <v>115.1755080679735</v>
      </c>
      <c r="G421" s="177">
        <f>G367/RES_summary!G$21</f>
        <v>107.77033075072544</v>
      </c>
      <c r="H421" s="177">
        <f>H367/RES_summary!H$21</f>
        <v>105.73004459676443</v>
      </c>
      <c r="I421" s="177">
        <f>I367/RES_summary!I$21</f>
        <v>82.83159264570935</v>
      </c>
      <c r="J421" s="177">
        <f>J367/RES_summary!J$21</f>
        <v>93.793918380913723</v>
      </c>
      <c r="K421" s="177">
        <f>K367/RES_summary!K$21</f>
        <v>84.840871732745853</v>
      </c>
      <c r="L421" s="177">
        <f>L367/RES_summary!L$21</f>
        <v>95.764952685056301</v>
      </c>
      <c r="M421" s="177">
        <f>M367/RES_summary!M$21</f>
        <v>76.027962264522913</v>
      </c>
      <c r="N421" s="177">
        <f>N367/RES_summary!N$21</f>
        <v>79.096136977936666</v>
      </c>
      <c r="O421" s="177">
        <f>O367/RES_summary!O$21</f>
        <v>87.205308340846585</v>
      </c>
      <c r="P421" s="177">
        <f>P367/RES_summary!P$21</f>
        <v>70.528453534305029</v>
      </c>
      <c r="Q421" s="177">
        <f>Q367/RES_summary!Q$21</f>
        <v>74.434130933765928</v>
      </c>
    </row>
    <row r="422" spans="1:17" ht="12" customHeight="1" x14ac:dyDescent="0.25">
      <c r="A422" s="158" t="s">
        <v>112</v>
      </c>
      <c r="B422" s="157"/>
      <c r="C422" s="178">
        <f>C368/RES_summary!C$21</f>
        <v>10.820915021625602</v>
      </c>
      <c r="D422" s="178">
        <f>D368/RES_summary!D$21</f>
        <v>10.365276291354334</v>
      </c>
      <c r="E422" s="178">
        <f>E368/RES_summary!E$21</f>
        <v>10.140945928385896</v>
      </c>
      <c r="F422" s="178">
        <f>F368/RES_summary!F$21</f>
        <v>9.9981940525573663</v>
      </c>
      <c r="G422" s="178">
        <f>G368/RES_summary!G$21</f>
        <v>10.036211820297671</v>
      </c>
      <c r="H422" s="178">
        <f>H368/RES_summary!H$21</f>
        <v>10.10427274598103</v>
      </c>
      <c r="I422" s="178">
        <f>I368/RES_summary!I$21</f>
        <v>10.951635137143203</v>
      </c>
      <c r="J422" s="178">
        <f>J368/RES_summary!J$21</f>
        <v>11.429673365170757</v>
      </c>
      <c r="K422" s="178">
        <f>K368/RES_summary!K$21</f>
        <v>11.106603921936323</v>
      </c>
      <c r="L422" s="178">
        <f>L368/RES_summary!L$21</f>
        <v>11.347200358984955</v>
      </c>
      <c r="M422" s="178">
        <f>M368/RES_summary!M$21</f>
        <v>10.506251430959908</v>
      </c>
      <c r="N422" s="178">
        <f>N368/RES_summary!N$21</f>
        <v>10.661571146228663</v>
      </c>
      <c r="O422" s="178">
        <f>O368/RES_summary!O$21</f>
        <v>10.790134117864699</v>
      </c>
      <c r="P422" s="178">
        <f>P368/RES_summary!P$21</f>
        <v>10.569182100188538</v>
      </c>
      <c r="Q422" s="178">
        <f>Q368/RES_summary!Q$21</f>
        <v>10.900737363546902</v>
      </c>
    </row>
    <row r="423" spans="1:17" ht="12" customHeight="1" x14ac:dyDescent="0.25">
      <c r="A423" s="23" t="s">
        <v>60</v>
      </c>
      <c r="B423" s="156"/>
      <c r="C423" s="177">
        <f>C369/RES_summary!C$21</f>
        <v>10.820915021625602</v>
      </c>
      <c r="D423" s="177">
        <f>D369/RES_summary!D$21</f>
        <v>10.365276291354334</v>
      </c>
      <c r="E423" s="177">
        <f>E369/RES_summary!E$21</f>
        <v>10.140945928385896</v>
      </c>
      <c r="F423" s="177">
        <f>F369/RES_summary!F$21</f>
        <v>9.9981940525573663</v>
      </c>
      <c r="G423" s="177">
        <f>G369/RES_summary!G$21</f>
        <v>10.036211820297671</v>
      </c>
      <c r="H423" s="177">
        <f>H369/RES_summary!H$21</f>
        <v>10.10427274598103</v>
      </c>
      <c r="I423" s="177">
        <f>I369/RES_summary!I$21</f>
        <v>10.951635137143203</v>
      </c>
      <c r="J423" s="177">
        <f>J369/RES_summary!J$21</f>
        <v>11.429673365170757</v>
      </c>
      <c r="K423" s="177">
        <f>K369/RES_summary!K$21</f>
        <v>11.106603921936323</v>
      </c>
      <c r="L423" s="177">
        <f>L369/RES_summary!L$21</f>
        <v>11.347200358984955</v>
      </c>
      <c r="M423" s="177">
        <f>M369/RES_summary!M$21</f>
        <v>10.506251430959908</v>
      </c>
      <c r="N423" s="177">
        <f>N369/RES_summary!N$21</f>
        <v>10.661571146228663</v>
      </c>
      <c r="O423" s="177">
        <f>O369/RES_summary!O$21</f>
        <v>10.790134117864699</v>
      </c>
      <c r="P423" s="177">
        <f>P369/RES_summary!P$21</f>
        <v>10.569182100188538</v>
      </c>
      <c r="Q423" s="177">
        <f>Q369/RES_summary!Q$21</f>
        <v>10.900737363546902</v>
      </c>
    </row>
    <row r="424" spans="1:17" ht="12" customHeight="1" x14ac:dyDescent="0.25">
      <c r="A424" s="158" t="s">
        <v>63</v>
      </c>
      <c r="B424" s="157"/>
      <c r="C424" s="178">
        <f>C370/RES_summary!C$21</f>
        <v>16.784388955262028</v>
      </c>
      <c r="D424" s="178">
        <f>D370/RES_summary!D$21</f>
        <v>16.369208314597191</v>
      </c>
      <c r="E424" s="178">
        <f>E370/RES_summary!E$21</f>
        <v>16.618082421384432</v>
      </c>
      <c r="F424" s="178">
        <f>F370/RES_summary!F$21</f>
        <v>15.878011939361485</v>
      </c>
      <c r="G424" s="178">
        <f>G370/RES_summary!G$21</f>
        <v>15.374863706605472</v>
      </c>
      <c r="H424" s="178">
        <f>H370/RES_summary!H$21</f>
        <v>16.190885203055622</v>
      </c>
      <c r="I424" s="178">
        <f>I370/RES_summary!I$21</f>
        <v>14.14334923516771</v>
      </c>
      <c r="J424" s="178">
        <f>J370/RES_summary!J$21</f>
        <v>14.64029822123859</v>
      </c>
      <c r="K424" s="178">
        <f>K370/RES_summary!K$21</f>
        <v>14.110703475876941</v>
      </c>
      <c r="L424" s="178">
        <f>L370/RES_summary!L$21</f>
        <v>13.814092817965152</v>
      </c>
      <c r="M424" s="178">
        <f>M370/RES_summary!M$21</f>
        <v>15.106314070690498</v>
      </c>
      <c r="N424" s="178">
        <f>N370/RES_summary!N$21</f>
        <v>14.461854265290418</v>
      </c>
      <c r="O424" s="178">
        <f>O370/RES_summary!O$21</f>
        <v>14.616172096405094</v>
      </c>
      <c r="P424" s="178">
        <f>P370/RES_summary!P$21</f>
        <v>14.180015314359457</v>
      </c>
      <c r="Q424" s="178">
        <f>Q370/RES_summary!Q$21</f>
        <v>13.845665037320027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16.913176169137561</v>
      </c>
      <c r="D429" s="180">
        <f>D375/RES_summary!D$21</f>
        <v>16.466014618985731</v>
      </c>
      <c r="E429" s="180">
        <f>E375/RES_summary!E$21</f>
        <v>16.88458964446064</v>
      </c>
      <c r="F429" s="180">
        <f>F375/RES_summary!F$21</f>
        <v>15.978179958635193</v>
      </c>
      <c r="G429" s="180">
        <f>G375/RES_summary!G$21</f>
        <v>15.515471097578143</v>
      </c>
      <c r="H429" s="180">
        <f>H375/RES_summary!H$21</f>
        <v>16.587517934399315</v>
      </c>
      <c r="I429" s="180">
        <f>I375/RES_summary!I$21</f>
        <v>14.194972580580657</v>
      </c>
      <c r="J429" s="180">
        <f>J375/RES_summary!J$21</f>
        <v>14.846017653057739</v>
      </c>
      <c r="K429" s="180">
        <f>K375/RES_summary!K$21</f>
        <v>0</v>
      </c>
      <c r="L429" s="180">
        <f>L375/RES_summary!L$21</f>
        <v>13.806592827536546</v>
      </c>
      <c r="M429" s="180">
        <f>M375/RES_summary!M$21</f>
        <v>15.732597604297174</v>
      </c>
      <c r="N429" s="180">
        <f>N375/RES_summary!N$21</f>
        <v>14.901843498539309</v>
      </c>
      <c r="O429" s="180">
        <f>O375/RES_summary!O$21</f>
        <v>0</v>
      </c>
      <c r="P429" s="180">
        <f>P375/RES_summary!P$21</f>
        <v>0</v>
      </c>
      <c r="Q429" s="180">
        <f>Q375/RES_summary!Q$21</f>
        <v>0</v>
      </c>
    </row>
    <row r="430" spans="1:17" ht="12" customHeight="1" x14ac:dyDescent="0.25">
      <c r="A430" s="161" t="s">
        <v>141</v>
      </c>
      <c r="B430" s="160"/>
      <c r="C430" s="179">
        <f>C376/RES_summary!C$21</f>
        <v>16.542172407768927</v>
      </c>
      <c r="D430" s="179">
        <f>D376/RES_summary!D$21</f>
        <v>16.197520478181442</v>
      </c>
      <c r="E430" s="179">
        <f>E376/RES_summary!E$21</f>
        <v>16.448410200268039</v>
      </c>
      <c r="F430" s="179">
        <f>F376/RES_summary!F$21</f>
        <v>15.724317765083166</v>
      </c>
      <c r="G430" s="179">
        <f>G376/RES_summary!G$21</f>
        <v>15.301627722844232</v>
      </c>
      <c r="H430" s="179">
        <f>H376/RES_summary!H$21</f>
        <v>16.019858426737983</v>
      </c>
      <c r="I430" s="179">
        <f>I376/RES_summary!I$21</f>
        <v>14.126362766343105</v>
      </c>
      <c r="J430" s="179">
        <f>J376/RES_summary!J$21</f>
        <v>14.581635811861902</v>
      </c>
      <c r="K430" s="179">
        <f>K376/RES_summary!K$21</f>
        <v>14.110703475876941</v>
      </c>
      <c r="L430" s="179">
        <f>L376/RES_summary!L$21</f>
        <v>13.816315129088611</v>
      </c>
      <c r="M430" s="179">
        <f>M376/RES_summary!M$21</f>
        <v>15.086951509218464</v>
      </c>
      <c r="N430" s="179">
        <f>N376/RES_summary!N$21</f>
        <v>14.456906376304254</v>
      </c>
      <c r="O430" s="179">
        <f>O376/RES_summary!O$21</f>
        <v>14.616172096405094</v>
      </c>
      <c r="P430" s="179">
        <f>P376/RES_summary!P$21</f>
        <v>14.180015314359457</v>
      </c>
      <c r="Q430" s="179">
        <f>Q376/RES_summary!Q$21</f>
        <v>13.845665037320027</v>
      </c>
    </row>
    <row r="431" spans="1:17" ht="12" customHeight="1" x14ac:dyDescent="0.25">
      <c r="A431" s="148" t="s">
        <v>60</v>
      </c>
      <c r="B431" s="156"/>
      <c r="C431" s="177">
        <f>C377/RES_summary!C$21</f>
        <v>11.965634983264968</v>
      </c>
      <c r="D431" s="177">
        <f>D377/RES_summary!D$21</f>
        <v>11.693445415039921</v>
      </c>
      <c r="E431" s="177">
        <f>E377/RES_summary!E$21</f>
        <v>11.987857366339407</v>
      </c>
      <c r="F431" s="177">
        <f>F377/RES_summary!F$21</f>
        <v>11.328255981031182</v>
      </c>
      <c r="G431" s="177">
        <f>G377/RES_summary!G$21</f>
        <v>11.004697327782184</v>
      </c>
      <c r="H431" s="177">
        <f>H377/RES_summary!H$21</f>
        <v>11.782565457164432</v>
      </c>
      <c r="I431" s="177">
        <f>I377/RES_summary!I$21</f>
        <v>10.090225598437222</v>
      </c>
      <c r="J431" s="177">
        <f>J377/RES_summary!J$21</f>
        <v>10.563926897103912</v>
      </c>
      <c r="K431" s="177">
        <f>K377/RES_summary!K$21</f>
        <v>10.184197557652674</v>
      </c>
      <c r="L431" s="177">
        <f>L377/RES_summary!L$21</f>
        <v>9.8272769895230176</v>
      </c>
      <c r="M431" s="177">
        <f>M377/RES_summary!M$21</f>
        <v>11.203474302797913</v>
      </c>
      <c r="N431" s="177">
        <f>N377/RES_summary!N$21</f>
        <v>10.600753655117053</v>
      </c>
      <c r="O431" s="177">
        <f>O377/RES_summary!O$21</f>
        <v>10.978841111582431</v>
      </c>
      <c r="P431" s="177">
        <f>P377/RES_summary!P$21</f>
        <v>10.37049079963516</v>
      </c>
      <c r="Q431" s="177">
        <f>Q377/RES_summary!Q$21</f>
        <v>10.111041387338208</v>
      </c>
    </row>
    <row r="432" spans="1:17" ht="12" customHeight="1" x14ac:dyDescent="0.25">
      <c r="A432" s="148" t="s">
        <v>59</v>
      </c>
      <c r="B432" s="156"/>
      <c r="C432" s="177">
        <f>C378/RES_summary!C$21</f>
        <v>4.5765374245039565</v>
      </c>
      <c r="D432" s="177">
        <f>D378/RES_summary!D$21</f>
        <v>4.5040750631415207</v>
      </c>
      <c r="E432" s="177">
        <f>E378/RES_summary!E$21</f>
        <v>4.4605528339286318</v>
      </c>
      <c r="F432" s="177">
        <f>F378/RES_summary!F$21</f>
        <v>4.3960617840519811</v>
      </c>
      <c r="G432" s="177">
        <f>G378/RES_summary!G$21</f>
        <v>4.2969303950620468</v>
      </c>
      <c r="H432" s="177">
        <f>H378/RES_summary!H$21</f>
        <v>4.2372929695735486</v>
      </c>
      <c r="I432" s="177">
        <f>I378/RES_summary!I$21</f>
        <v>4.0361371679058839</v>
      </c>
      <c r="J432" s="177">
        <f>J378/RES_summary!J$21</f>
        <v>4.0177089147579927</v>
      </c>
      <c r="K432" s="177">
        <f>K378/RES_summary!K$21</f>
        <v>3.9265059182242674</v>
      </c>
      <c r="L432" s="177">
        <f>L378/RES_summary!L$21</f>
        <v>3.9890381395655949</v>
      </c>
      <c r="M432" s="177">
        <f>M378/RES_summary!M$21</f>
        <v>3.8834772064205527</v>
      </c>
      <c r="N432" s="177">
        <f>N378/RES_summary!N$21</f>
        <v>3.8561527211871982</v>
      </c>
      <c r="O432" s="177">
        <f>O378/RES_summary!O$21</f>
        <v>3.6373309848226643</v>
      </c>
      <c r="P432" s="177">
        <f>P378/RES_summary!P$21</f>
        <v>3.8095245147242975</v>
      </c>
      <c r="Q432" s="177">
        <f>Q378/RES_summary!Q$21</f>
        <v>3.7346236499818177</v>
      </c>
    </row>
    <row r="433" spans="1:17" ht="12" customHeight="1" x14ac:dyDescent="0.25">
      <c r="A433" s="158" t="s">
        <v>62</v>
      </c>
      <c r="B433" s="157"/>
      <c r="C433" s="178">
        <f>C379/RES_summary!C$21</f>
        <v>6.6662091825917402</v>
      </c>
      <c r="D433" s="178">
        <f>D379/RES_summary!D$21</f>
        <v>6.6433302130535115</v>
      </c>
      <c r="E433" s="178">
        <f>E379/RES_summary!E$21</f>
        <v>6.5058760326095717</v>
      </c>
      <c r="F433" s="178">
        <f>F379/RES_summary!F$21</f>
        <v>6.1948540997062453</v>
      </c>
      <c r="G433" s="178">
        <f>G379/RES_summary!G$21</f>
        <v>6.2813776052434891</v>
      </c>
      <c r="H433" s="178">
        <f>H379/RES_summary!H$21</f>
        <v>6.1525235260764282</v>
      </c>
      <c r="I433" s="178">
        <f>I379/RES_summary!I$21</f>
        <v>5.9776152531560678</v>
      </c>
      <c r="J433" s="178">
        <f>J379/RES_summary!J$21</f>
        <v>5.9818073092114075</v>
      </c>
      <c r="K433" s="178">
        <f>K379/RES_summary!K$21</f>
        <v>5.8121026763999488</v>
      </c>
      <c r="L433" s="178">
        <f>L379/RES_summary!L$21</f>
        <v>5.6730936599618236</v>
      </c>
      <c r="M433" s="178">
        <f>M379/RES_summary!M$21</f>
        <v>5.9181675568307499</v>
      </c>
      <c r="N433" s="178">
        <f>N379/RES_summary!N$21</f>
        <v>5.7093772899229229</v>
      </c>
      <c r="O433" s="178">
        <f>O379/RES_summary!O$21</f>
        <v>5.7621447063452766</v>
      </c>
      <c r="P433" s="178">
        <f>P379/RES_summary!P$21</f>
        <v>5.7781539889305105</v>
      </c>
      <c r="Q433" s="178">
        <f>Q379/RES_summary!Q$21</f>
        <v>5.4703182245909705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6.6662091825917402</v>
      </c>
      <c r="D435" s="176">
        <f>D381/RES_summary!D$21</f>
        <v>6.6433302130535115</v>
      </c>
      <c r="E435" s="176">
        <f>E381/RES_summary!E$21</f>
        <v>6.5058760326095717</v>
      </c>
      <c r="F435" s="176">
        <f>F381/RES_summary!F$21</f>
        <v>6.1948540997062453</v>
      </c>
      <c r="G435" s="176">
        <f>G381/RES_summary!G$21</f>
        <v>6.2813776052434891</v>
      </c>
      <c r="H435" s="176">
        <f>H381/RES_summary!H$21</f>
        <v>6.1525235260764282</v>
      </c>
      <c r="I435" s="176">
        <f>I381/RES_summary!I$21</f>
        <v>5.9776152531560678</v>
      </c>
      <c r="J435" s="176">
        <f>J381/RES_summary!J$21</f>
        <v>5.9818073092114075</v>
      </c>
      <c r="K435" s="176">
        <f>K381/RES_summary!K$21</f>
        <v>5.8121026763999488</v>
      </c>
      <c r="L435" s="176">
        <f>L381/RES_summary!L$21</f>
        <v>5.6730936599618236</v>
      </c>
      <c r="M435" s="176">
        <f>M381/RES_summary!M$21</f>
        <v>5.9181675568307499</v>
      </c>
      <c r="N435" s="176">
        <f>N381/RES_summary!N$21</f>
        <v>5.7093772899229229</v>
      </c>
      <c r="O435" s="176">
        <f>O381/RES_summary!O$21</f>
        <v>5.7621447063452766</v>
      </c>
      <c r="P435" s="176">
        <f>P381/RES_summary!P$21</f>
        <v>5.7781539889305105</v>
      </c>
      <c r="Q435" s="176">
        <f>Q381/RES_summary!Q$21</f>
        <v>5.4703182245909705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156"/>
      <c r="C439" s="177">
        <f>C385/RES_summary!C$21</f>
        <v>0</v>
      </c>
      <c r="D439" s="177">
        <f>D385/RES_summary!D$21</f>
        <v>0</v>
      </c>
      <c r="E439" s="177">
        <f>E385/RES_summary!E$21</f>
        <v>0</v>
      </c>
      <c r="F439" s="177">
        <f>F385/RES_summary!F$21</f>
        <v>0</v>
      </c>
      <c r="G439" s="177">
        <f>G385/RES_summary!G$21</f>
        <v>0</v>
      </c>
      <c r="H439" s="177">
        <f>H385/RES_summary!H$21</f>
        <v>0</v>
      </c>
      <c r="I439" s="177">
        <f>I385/RES_summary!I$21</f>
        <v>0</v>
      </c>
      <c r="J439" s="177">
        <f>J385/RES_summary!J$21</f>
        <v>0</v>
      </c>
      <c r="K439" s="177">
        <f>K385/RES_summary!K$21</f>
        <v>0</v>
      </c>
      <c r="L439" s="177">
        <f>L385/RES_summary!L$21</f>
        <v>0</v>
      </c>
      <c r="M439" s="177">
        <f>M385/RES_summary!M$21</f>
        <v>0</v>
      </c>
      <c r="N439" s="177">
        <f>N385/RES_summary!N$21</f>
        <v>0</v>
      </c>
      <c r="O439" s="177">
        <f>O385/RES_summary!O$21</f>
        <v>0</v>
      </c>
      <c r="P439" s="177">
        <f>P385/RES_summary!P$21</f>
        <v>0</v>
      </c>
      <c r="Q439" s="177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48" t="s">
        <v>59</v>
      </c>
      <c r="B450" s="156"/>
      <c r="C450" s="177">
        <f>C396/RES_summary!C$21</f>
        <v>0</v>
      </c>
      <c r="D450" s="177">
        <f>D396/RES_summary!D$21</f>
        <v>0</v>
      </c>
      <c r="E450" s="177">
        <f>E396/RES_summary!E$21</f>
        <v>0</v>
      </c>
      <c r="F450" s="177">
        <f>F396/RES_summary!F$21</f>
        <v>0</v>
      </c>
      <c r="G450" s="177">
        <f>G396/RES_summary!G$21</f>
        <v>0</v>
      </c>
      <c r="H450" s="177">
        <f>H396/RES_summary!H$21</f>
        <v>0</v>
      </c>
      <c r="I450" s="177">
        <f>I396/RES_summary!I$21</f>
        <v>0</v>
      </c>
      <c r="J450" s="177">
        <f>J396/RES_summary!J$21</f>
        <v>0</v>
      </c>
      <c r="K450" s="177">
        <f>K396/RES_summary!K$21</f>
        <v>0</v>
      </c>
      <c r="L450" s="177">
        <f>L396/RES_summary!L$21</f>
        <v>0</v>
      </c>
      <c r="M450" s="177">
        <f>M396/RES_summary!M$21</f>
        <v>0</v>
      </c>
      <c r="N450" s="177">
        <f>N396/RES_summary!N$21</f>
        <v>0</v>
      </c>
      <c r="O450" s="177">
        <f>O396/RES_summary!O$21</f>
        <v>0</v>
      </c>
      <c r="P450" s="177">
        <f>P396/RES_summary!P$21</f>
        <v>0</v>
      </c>
      <c r="Q450" s="177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17" sqref="B17:B19"/>
      <selection pane="topRight" activeCell="B17" sqref="B17:B19"/>
      <selection pane="bottomLeft" activeCell="B17" sqref="B17:B19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RES_hhdet_num!B$161</f>
        <v>1529702</v>
      </c>
      <c r="C5" s="151">
        <f>RES_hhdet_num!C$161</f>
        <v>1570851.0000000002</v>
      </c>
      <c r="D5" s="151">
        <f>RES_hhdet_num!D$161</f>
        <v>1685522.0000000002</v>
      </c>
      <c r="E5" s="151">
        <f>RES_hhdet_num!E$161</f>
        <v>1865412.0000000002</v>
      </c>
      <c r="F5" s="151">
        <f>RES_hhdet_num!F$161</f>
        <v>1934553.0000000002</v>
      </c>
      <c r="G5" s="151">
        <f>RES_hhdet_num!G$161</f>
        <v>2023673.0000000002</v>
      </c>
      <c r="H5" s="151">
        <f>RES_hhdet_num!H$161</f>
        <v>2030040.0000000002</v>
      </c>
      <c r="I5" s="151">
        <f>RES_hhdet_num!I$161</f>
        <v>2099850.0000000005</v>
      </c>
      <c r="J5" s="151">
        <f>RES_hhdet_num!J$161</f>
        <v>2033408.0000000002</v>
      </c>
      <c r="K5" s="151">
        <f>RES_hhdet_num!K$161</f>
        <v>1958850.0000000005</v>
      </c>
      <c r="L5" s="151">
        <f>RES_hhdet_num!L$161</f>
        <v>1928151.0000000002</v>
      </c>
      <c r="M5" s="151">
        <f>RES_hhdet_num!M$161</f>
        <v>1879245</v>
      </c>
      <c r="N5" s="151">
        <f>RES_hhdet_num!N$161</f>
        <v>1874279</v>
      </c>
      <c r="O5" s="151">
        <f>RES_hhdet_num!O$161</f>
        <v>1868233</v>
      </c>
      <c r="P5" s="151">
        <f>RES_hhdet_num!P$161</f>
        <v>1829816.0000000005</v>
      </c>
      <c r="Q5" s="151">
        <f>RES_hhdet_num!Q$161</f>
        <v>1792949.9999999991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RES_hhdet_num!B$163</f>
        <v>1529702</v>
      </c>
      <c r="C7" s="67">
        <f>RES_hhdet_num!C$163</f>
        <v>1570851.0000000002</v>
      </c>
      <c r="D7" s="67">
        <f>RES_hhdet_num!D$163</f>
        <v>1685522.0000000002</v>
      </c>
      <c r="E7" s="67">
        <f>RES_hhdet_num!E$163</f>
        <v>1865412.0000000002</v>
      </c>
      <c r="F7" s="67">
        <f>RES_hhdet_num!F$163</f>
        <v>1934553.0000000002</v>
      </c>
      <c r="G7" s="67">
        <f>RES_hhdet_num!G$163</f>
        <v>2023673.0000000002</v>
      </c>
      <c r="H7" s="67">
        <f>RES_hhdet_num!H$163</f>
        <v>2030040.0000000002</v>
      </c>
      <c r="I7" s="67">
        <f>RES_hhdet_num!I$163</f>
        <v>2099850.0000000005</v>
      </c>
      <c r="J7" s="67">
        <f>RES_hhdet_num!J$163</f>
        <v>2033408.0000000002</v>
      </c>
      <c r="K7" s="67">
        <f>RES_hhdet_num!K$163</f>
        <v>1958850.0000000005</v>
      </c>
      <c r="L7" s="67">
        <f>RES_hhdet_num!L$163</f>
        <v>1928151.0000000002</v>
      </c>
      <c r="M7" s="67">
        <f>RES_hhdet_num!M$163</f>
        <v>1879245</v>
      </c>
      <c r="N7" s="67">
        <f>RES_hhdet_num!N$163</f>
        <v>1874279</v>
      </c>
      <c r="O7" s="67">
        <f>RES_hhdet_num!O$163</f>
        <v>1868233</v>
      </c>
      <c r="P7" s="67">
        <f>RES_hhdet_num!P$163</f>
        <v>1829816.0000000005</v>
      </c>
      <c r="Q7" s="67">
        <f>RES_hhdet_num!Q$163</f>
        <v>1792949.9999999991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RES_hhdet_num!B$165</f>
        <v>14938</v>
      </c>
      <c r="C9" s="67">
        <f>RES_hhdet_num!C$165</f>
        <v>17371</v>
      </c>
      <c r="D9" s="67">
        <f>RES_hhdet_num!D$165</f>
        <v>19831</v>
      </c>
      <c r="E9" s="67">
        <f>RES_hhdet_num!E$165</f>
        <v>22665</v>
      </c>
      <c r="F9" s="67">
        <f>RES_hhdet_num!F$165</f>
        <v>24905</v>
      </c>
      <c r="G9" s="67">
        <f>RES_hhdet_num!G$165</f>
        <v>30745</v>
      </c>
      <c r="H9" s="67">
        <f>RES_hhdet_num!H$165</f>
        <v>39626</v>
      </c>
      <c r="I9" s="67">
        <f>RES_hhdet_num!I$165</f>
        <v>48486</v>
      </c>
      <c r="J9" s="67">
        <f>RES_hhdet_num!J$165</f>
        <v>60396</v>
      </c>
      <c r="K9" s="67">
        <f>RES_hhdet_num!K$165</f>
        <v>71892</v>
      </c>
      <c r="L9" s="67">
        <f>RES_hhdet_num!L$165</f>
        <v>86047</v>
      </c>
      <c r="M9" s="67">
        <f>RES_hhdet_num!M$165</f>
        <v>84773</v>
      </c>
      <c r="N9" s="67">
        <f>RES_hhdet_num!N$165</f>
        <v>82856.999999999985</v>
      </c>
      <c r="O9" s="67">
        <f>RES_hhdet_num!O$165</f>
        <v>81315</v>
      </c>
      <c r="P9" s="67">
        <f>RES_hhdet_num!P$165</f>
        <v>78366.000000000015</v>
      </c>
      <c r="Q9" s="67">
        <f>RES_hhdet_num!Q$165</f>
        <v>77093.999999999985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RES_hhdet_num!B$167</f>
        <v>294073</v>
      </c>
      <c r="C11" s="67">
        <f>RES_hhdet_num!C$167</f>
        <v>279976</v>
      </c>
      <c r="D11" s="67">
        <f>RES_hhdet_num!D$167</f>
        <v>275239</v>
      </c>
      <c r="E11" s="67">
        <f>RES_hhdet_num!E$167</f>
        <v>261894</v>
      </c>
      <c r="F11" s="67">
        <f>RES_hhdet_num!F$167</f>
        <v>258827</v>
      </c>
      <c r="G11" s="67">
        <f>RES_hhdet_num!G$167</f>
        <v>251988</v>
      </c>
      <c r="H11" s="67">
        <f>RES_hhdet_num!H$167</f>
        <v>233658</v>
      </c>
      <c r="I11" s="67">
        <f>RES_hhdet_num!I$167</f>
        <v>220333</v>
      </c>
      <c r="J11" s="67">
        <f>RES_hhdet_num!J$167</f>
        <v>242174</v>
      </c>
      <c r="K11" s="67">
        <f>RES_hhdet_num!K$167</f>
        <v>279702.00000000006</v>
      </c>
      <c r="L11" s="67">
        <f>RES_hhdet_num!L$167</f>
        <v>334626.00000000006</v>
      </c>
      <c r="M11" s="67">
        <f>RES_hhdet_num!M$167</f>
        <v>308846.00000000006</v>
      </c>
      <c r="N11" s="67">
        <f>RES_hhdet_num!N$167</f>
        <v>254225.99999999997</v>
      </c>
      <c r="O11" s="67">
        <f>RES_hhdet_num!O$167</f>
        <v>241800.99999999997</v>
      </c>
      <c r="P11" s="67">
        <f>RES_hhdet_num!P$167</f>
        <v>172732.00000000003</v>
      </c>
      <c r="Q11" s="67">
        <f>RES_hhdet_num!Q$167</f>
        <v>75039.999999999985</v>
      </c>
    </row>
    <row r="12" spans="1:17" ht="12" customHeight="1" x14ac:dyDescent="0.25">
      <c r="A12" s="23" t="s">
        <v>143</v>
      </c>
      <c r="B12" s="67">
        <f>RES_hhdet_num!B$168</f>
        <v>20358</v>
      </c>
      <c r="C12" s="67">
        <f>RES_hhdet_num!C$168</f>
        <v>25232.999999999989</v>
      </c>
      <c r="D12" s="67">
        <f>RES_hhdet_num!D$168</f>
        <v>29893.000000000007</v>
      </c>
      <c r="E12" s="67">
        <f>RES_hhdet_num!E$168</f>
        <v>39729.000000000029</v>
      </c>
      <c r="F12" s="67">
        <f>RES_hhdet_num!F$168</f>
        <v>39264.000000000007</v>
      </c>
      <c r="G12" s="67">
        <f>RES_hhdet_num!G$168</f>
        <v>46415.000000000007</v>
      </c>
      <c r="H12" s="67">
        <f>RES_hhdet_num!H$168</f>
        <v>52338.999999999964</v>
      </c>
      <c r="I12" s="67">
        <f>RES_hhdet_num!I$168</f>
        <v>57199.999999999993</v>
      </c>
      <c r="J12" s="67">
        <f>RES_hhdet_num!J$168</f>
        <v>73663.000000000015</v>
      </c>
      <c r="K12" s="67">
        <f>RES_hhdet_num!K$168</f>
        <v>105567.00000000004</v>
      </c>
      <c r="L12" s="67">
        <f>RES_hhdet_num!L$168</f>
        <v>131006.00000000001</v>
      </c>
      <c r="M12" s="67">
        <f>RES_hhdet_num!M$168</f>
        <v>155245.99999999997</v>
      </c>
      <c r="N12" s="67">
        <f>RES_hhdet_num!N$168</f>
        <v>132248.99999999997</v>
      </c>
      <c r="O12" s="67">
        <f>RES_hhdet_num!O$168</f>
        <v>138496.00000000003</v>
      </c>
      <c r="P12" s="67">
        <f>RES_hhdet_num!P$168</f>
        <v>102263.00000000004</v>
      </c>
      <c r="Q12" s="67">
        <f>RES_hhdet_num!Q$168</f>
        <v>49465.999999999978</v>
      </c>
    </row>
    <row r="13" spans="1:17" ht="12" customHeight="1" x14ac:dyDescent="0.25">
      <c r="A13" s="23" t="s">
        <v>142</v>
      </c>
      <c r="B13" s="67">
        <f>RES_hhdet_num!B$171</f>
        <v>1136587</v>
      </c>
      <c r="C13" s="67">
        <f>RES_hhdet_num!C$171</f>
        <v>1161004.0000000002</v>
      </c>
      <c r="D13" s="67">
        <f>RES_hhdet_num!D$171</f>
        <v>1245156.0000000002</v>
      </c>
      <c r="E13" s="67">
        <f>RES_hhdet_num!E$171</f>
        <v>1357811.0000000002</v>
      </c>
      <c r="F13" s="67">
        <f>RES_hhdet_num!F$171</f>
        <v>1420908.0000000002</v>
      </c>
      <c r="G13" s="67">
        <f>RES_hhdet_num!G$171</f>
        <v>1456915.0000000002</v>
      </c>
      <c r="H13" s="67">
        <f>RES_hhdet_num!H$171</f>
        <v>1424876.0000000002</v>
      </c>
      <c r="I13" s="67">
        <f>RES_hhdet_num!I$171</f>
        <v>1446738.0000000002</v>
      </c>
      <c r="J13" s="67">
        <f>RES_hhdet_num!J$171</f>
        <v>1316982.0000000002</v>
      </c>
      <c r="K13" s="67">
        <f>RES_hhdet_num!K$171</f>
        <v>1142406.0000000002</v>
      </c>
      <c r="L13" s="67">
        <f>RES_hhdet_num!L$171</f>
        <v>1051037.0000000002</v>
      </c>
      <c r="M13" s="67">
        <f>RES_hhdet_num!M$171</f>
        <v>941764.00000000012</v>
      </c>
      <c r="N13" s="67">
        <f>RES_hhdet_num!N$171</f>
        <v>978687</v>
      </c>
      <c r="O13" s="67">
        <f>RES_hhdet_num!O$171</f>
        <v>946060</v>
      </c>
      <c r="P13" s="67">
        <f>RES_hhdet_num!P$171</f>
        <v>976625.00000000023</v>
      </c>
      <c r="Q13" s="67">
        <f>RES_hhdet_num!Q$171</f>
        <v>1005576.9999999994</v>
      </c>
    </row>
    <row r="14" spans="1:17" ht="12" customHeight="1" x14ac:dyDescent="0.25">
      <c r="A14" s="23" t="s">
        <v>141</v>
      </c>
      <c r="B14" s="67">
        <f>RES_hhdet_num!B$172</f>
        <v>78684</v>
      </c>
      <c r="C14" s="67">
        <f>RES_hhdet_num!C$172</f>
        <v>104638</v>
      </c>
      <c r="D14" s="67">
        <f>RES_hhdet_num!D$172</f>
        <v>135234</v>
      </c>
      <c r="E14" s="67">
        <f>RES_hhdet_num!E$172</f>
        <v>205978</v>
      </c>
      <c r="F14" s="67">
        <f>RES_hhdet_num!F$172</f>
        <v>215554</v>
      </c>
      <c r="G14" s="67">
        <f>RES_hhdet_num!G$172</f>
        <v>268355</v>
      </c>
      <c r="H14" s="67">
        <f>RES_hhdet_num!H$172</f>
        <v>319166.99999999994</v>
      </c>
      <c r="I14" s="67">
        <f>RES_hhdet_num!I$172</f>
        <v>375579.00000000006</v>
      </c>
      <c r="J14" s="67">
        <f>RES_hhdet_num!J$172</f>
        <v>400589.00000000006</v>
      </c>
      <c r="K14" s="67">
        <f>RES_hhdet_num!K$172</f>
        <v>431175.00000000012</v>
      </c>
      <c r="L14" s="67">
        <f>RES_hhdet_num!L$172</f>
        <v>411482.00000000006</v>
      </c>
      <c r="M14" s="67">
        <f>RES_hhdet_num!M$172</f>
        <v>473389.00000000006</v>
      </c>
      <c r="N14" s="67">
        <f>RES_hhdet_num!N$172</f>
        <v>509116.99999999994</v>
      </c>
      <c r="O14" s="67">
        <f>RES_hhdet_num!O$172</f>
        <v>541876.00000000012</v>
      </c>
      <c r="P14" s="67">
        <f>RES_hhdet_num!P$172</f>
        <v>578196.00000000023</v>
      </c>
      <c r="Q14" s="67">
        <f>RES_hhdet_num!Q$172</f>
        <v>662866.99999999977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RES_hhdet_num!B$176</f>
        <v>311731</v>
      </c>
      <c r="C16" s="67">
        <f>RES_hhdet_num!C$176</f>
        <v>328158.00000000006</v>
      </c>
      <c r="D16" s="67">
        <f>RES_hhdet_num!D$176</f>
        <v>313251</v>
      </c>
      <c r="E16" s="67">
        <f>RES_hhdet_num!E$176</f>
        <v>300108</v>
      </c>
      <c r="F16" s="67">
        <f>RES_hhdet_num!F$176</f>
        <v>461835</v>
      </c>
      <c r="G16" s="67">
        <f>RES_hhdet_num!G$176</f>
        <v>408317</v>
      </c>
      <c r="H16" s="67">
        <f>RES_hhdet_num!H$176</f>
        <v>442252.00000000012</v>
      </c>
      <c r="I16" s="67">
        <f>RES_hhdet_num!I$176</f>
        <v>267695.00000000006</v>
      </c>
      <c r="J16" s="67">
        <f>RES_hhdet_num!J$176</f>
        <v>370184.99999999977</v>
      </c>
      <c r="K16" s="67">
        <f>RES_hhdet_num!K$176</f>
        <v>323551.00000000006</v>
      </c>
      <c r="L16" s="67">
        <f>RES_hhdet_num!L$176</f>
        <v>362294</v>
      </c>
      <c r="M16" s="67">
        <f>RES_hhdet_num!M$176</f>
        <v>343363</v>
      </c>
      <c r="N16" s="67">
        <f>RES_hhdet_num!N$176</f>
        <v>328411.99999999988</v>
      </c>
      <c r="O16" s="67">
        <f>RES_hhdet_num!O$176</f>
        <v>422370.99999999977</v>
      </c>
      <c r="P16" s="67">
        <f>RES_hhdet_num!P$176</f>
        <v>366823</v>
      </c>
      <c r="Q16" s="67">
        <f>RES_hhdet_num!Q$176</f>
        <v>326408</v>
      </c>
    </row>
    <row r="17" spans="1:17" ht="12" customHeight="1" x14ac:dyDescent="0.25">
      <c r="A17" s="29" t="s">
        <v>140</v>
      </c>
      <c r="B17" s="83">
        <f>RES_hhdet_num!B$177</f>
        <v>1217971</v>
      </c>
      <c r="C17" s="83">
        <f>RES_hhdet_num!C$177</f>
        <v>1242692.9999999998</v>
      </c>
      <c r="D17" s="83">
        <f>RES_hhdet_num!D$177</f>
        <v>1372271</v>
      </c>
      <c r="E17" s="83">
        <f>RES_hhdet_num!E$177</f>
        <v>1565304</v>
      </c>
      <c r="F17" s="83">
        <f>RES_hhdet_num!F$177</f>
        <v>1472718</v>
      </c>
      <c r="G17" s="83">
        <f>RES_hhdet_num!G$177</f>
        <v>1615356</v>
      </c>
      <c r="H17" s="83">
        <f>RES_hhdet_num!H$177</f>
        <v>1587787.9999999995</v>
      </c>
      <c r="I17" s="83">
        <f>RES_hhdet_num!I$177</f>
        <v>1832155</v>
      </c>
      <c r="J17" s="83">
        <f>RES_hhdet_num!J$177</f>
        <v>1663223</v>
      </c>
      <c r="K17" s="83">
        <f>RES_hhdet_num!K$177</f>
        <v>1635298.9999999995</v>
      </c>
      <c r="L17" s="83">
        <f>RES_hhdet_num!L$177</f>
        <v>1565856.9999999995</v>
      </c>
      <c r="M17" s="83">
        <f>RES_hhdet_num!M$177</f>
        <v>1535881.9999999993</v>
      </c>
      <c r="N17" s="83">
        <f>RES_hhdet_num!N$177</f>
        <v>1545866.9999999993</v>
      </c>
      <c r="O17" s="83">
        <f>RES_hhdet_num!O$177</f>
        <v>1445861.9999999995</v>
      </c>
      <c r="P17" s="83">
        <f>RES_hhdet_num!P$177</f>
        <v>1462993</v>
      </c>
      <c r="Q17" s="83">
        <f>RES_hhdet_num!Q$177</f>
        <v>1466541.9999999995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95606.374999999767</v>
      </c>
      <c r="D21" s="67">
        <f t="shared" ref="D21:Q21" si="0">C7+D35-D7</f>
        <v>95606.375</v>
      </c>
      <c r="E21" s="67">
        <f t="shared" si="0"/>
        <v>95606.375</v>
      </c>
      <c r="F21" s="67">
        <f t="shared" si="0"/>
        <v>95606.375</v>
      </c>
      <c r="G21" s="67">
        <f t="shared" si="0"/>
        <v>95606.374999999767</v>
      </c>
      <c r="H21" s="67">
        <f t="shared" si="0"/>
        <v>95606.374999999767</v>
      </c>
      <c r="I21" s="67">
        <f t="shared" si="0"/>
        <v>95606.374999999534</v>
      </c>
      <c r="J21" s="67">
        <f t="shared" si="0"/>
        <v>95606.375000000233</v>
      </c>
      <c r="K21" s="67">
        <f t="shared" si="0"/>
        <v>95606.374999999767</v>
      </c>
      <c r="L21" s="67">
        <f t="shared" si="0"/>
        <v>95606.375000000233</v>
      </c>
      <c r="M21" s="67">
        <f t="shared" si="0"/>
        <v>95606.375000000233</v>
      </c>
      <c r="N21" s="67">
        <f t="shared" si="0"/>
        <v>95606.375</v>
      </c>
      <c r="O21" s="67">
        <f t="shared" si="0"/>
        <v>95606.375</v>
      </c>
      <c r="P21" s="67">
        <f t="shared" si="0"/>
        <v>95606.374999999534</v>
      </c>
      <c r="Q21" s="67">
        <f t="shared" si="0"/>
        <v>95606.375000001397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1878</v>
      </c>
      <c r="D23" s="67">
        <f t="shared" si="1"/>
        <v>1891</v>
      </c>
      <c r="E23" s="67">
        <f t="shared" si="1"/>
        <v>2027</v>
      </c>
      <c r="F23" s="67">
        <f t="shared" si="1"/>
        <v>2181</v>
      </c>
      <c r="G23" s="67">
        <f t="shared" si="1"/>
        <v>2281</v>
      </c>
      <c r="H23" s="67">
        <f t="shared" si="1"/>
        <v>2354</v>
      </c>
      <c r="I23" s="67">
        <f t="shared" si="1"/>
        <v>2282</v>
      </c>
      <c r="J23" s="67">
        <f t="shared" si="1"/>
        <v>44</v>
      </c>
      <c r="K23" s="67">
        <f t="shared" si="1"/>
        <v>4410</v>
      </c>
      <c r="L23" s="67">
        <f t="shared" si="1"/>
        <v>4542</v>
      </c>
      <c r="M23" s="67">
        <f t="shared" si="1"/>
        <v>4861</v>
      </c>
      <c r="N23" s="67">
        <f t="shared" si="1"/>
        <v>4421.0000000000146</v>
      </c>
      <c r="O23" s="67">
        <f t="shared" si="1"/>
        <v>8309.9999999999854</v>
      </c>
      <c r="P23" s="67">
        <f t="shared" si="1"/>
        <v>11651.999999999985</v>
      </c>
      <c r="Q23" s="67">
        <f t="shared" si="1"/>
        <v>11982.000000000029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29329.222307868826</v>
      </c>
      <c r="D25" s="67">
        <f t="shared" si="2"/>
        <v>26759.89320038649</v>
      </c>
      <c r="E25" s="67">
        <f t="shared" si="2"/>
        <v>39507.619694702618</v>
      </c>
      <c r="F25" s="67">
        <f t="shared" si="2"/>
        <v>18752.76538417011</v>
      </c>
      <c r="G25" s="67">
        <f t="shared" si="2"/>
        <v>23458.178009542637</v>
      </c>
      <c r="H25" s="67">
        <f t="shared" si="2"/>
        <v>27735.455707745336</v>
      </c>
      <c r="I25" s="67">
        <f t="shared" si="2"/>
        <v>25425.833765853255</v>
      </c>
      <c r="J25" s="67">
        <f t="shared" si="2"/>
        <v>22501.038378987869</v>
      </c>
      <c r="K25" s="67">
        <f t="shared" si="2"/>
        <v>13784.999999999942</v>
      </c>
      <c r="L25" s="67">
        <f t="shared" si="2"/>
        <v>13785</v>
      </c>
      <c r="M25" s="67">
        <f t="shared" si="2"/>
        <v>30575.787247988395</v>
      </c>
      <c r="N25" s="67">
        <f t="shared" si="2"/>
        <v>57136.228831085522</v>
      </c>
      <c r="O25" s="67">
        <f t="shared" si="2"/>
        <v>14160.384570807451</v>
      </c>
      <c r="P25" s="67">
        <f t="shared" si="2"/>
        <v>69068.999999999942</v>
      </c>
      <c r="Q25" s="67">
        <f t="shared" si="2"/>
        <v>97692.000000000044</v>
      </c>
    </row>
    <row r="26" spans="1:17" ht="12" customHeight="1" x14ac:dyDescent="0.25">
      <c r="A26" s="23" t="s">
        <v>143</v>
      </c>
      <c r="B26" s="67"/>
      <c r="C26" s="67">
        <f t="shared" si="2"/>
        <v>954</v>
      </c>
      <c r="D26" s="67">
        <f t="shared" si="2"/>
        <v>970.73329788336559</v>
      </c>
      <c r="E26" s="67">
        <f t="shared" si="2"/>
        <v>954</v>
      </c>
      <c r="F26" s="67">
        <f t="shared" si="2"/>
        <v>2976.6643960391593</v>
      </c>
      <c r="G26" s="67">
        <f t="shared" si="2"/>
        <v>1595.9263631202266</v>
      </c>
      <c r="H26" s="67">
        <f t="shared" si="2"/>
        <v>1686.3884634710266</v>
      </c>
      <c r="I26" s="67">
        <f t="shared" si="2"/>
        <v>1098.2722015309773</v>
      </c>
      <c r="J26" s="67">
        <f t="shared" si="2"/>
        <v>13190.560847679837</v>
      </c>
      <c r="K26" s="67">
        <f t="shared" si="2"/>
        <v>16944.391709244708</v>
      </c>
      <c r="L26" s="67">
        <f t="shared" si="2"/>
        <v>20985.080613323909</v>
      </c>
      <c r="M26" s="67">
        <f t="shared" si="2"/>
        <v>954.0000000000291</v>
      </c>
      <c r="N26" s="67">
        <f t="shared" si="2"/>
        <v>27783.842146412091</v>
      </c>
      <c r="O26" s="67">
        <f t="shared" si="2"/>
        <v>953.99999999994179</v>
      </c>
      <c r="P26" s="67">
        <f t="shared" si="2"/>
        <v>36273.862506335878</v>
      </c>
      <c r="Q26" s="67">
        <f t="shared" si="2"/>
        <v>52797.000000000065</v>
      </c>
    </row>
    <row r="27" spans="1:17" ht="12" customHeight="1" x14ac:dyDescent="0.25">
      <c r="A27" s="23" t="s">
        <v>142</v>
      </c>
      <c r="B27" s="67"/>
      <c r="C27" s="67">
        <f t="shared" si="2"/>
        <v>106554.74999999977</v>
      </c>
      <c r="D27" s="67">
        <f t="shared" si="2"/>
        <v>106554.75000000023</v>
      </c>
      <c r="E27" s="67">
        <f t="shared" si="2"/>
        <v>106554.74999999977</v>
      </c>
      <c r="F27" s="67">
        <f t="shared" si="2"/>
        <v>106554.75</v>
      </c>
      <c r="G27" s="67">
        <f t="shared" si="2"/>
        <v>106554.74999999977</v>
      </c>
      <c r="H27" s="67">
        <f t="shared" si="2"/>
        <v>106554.75</v>
      </c>
      <c r="I27" s="67">
        <f t="shared" si="2"/>
        <v>106554.75</v>
      </c>
      <c r="J27" s="67">
        <f t="shared" si="2"/>
        <v>140977.95810890733</v>
      </c>
      <c r="K27" s="67">
        <f t="shared" si="2"/>
        <v>194258.6271498315</v>
      </c>
      <c r="L27" s="67">
        <f t="shared" si="2"/>
        <v>250677.59673085529</v>
      </c>
      <c r="M27" s="67">
        <f t="shared" si="2"/>
        <v>269083.96940536506</v>
      </c>
      <c r="N27" s="67">
        <f t="shared" si="2"/>
        <v>232911.67281845445</v>
      </c>
      <c r="O27" s="67">
        <f t="shared" si="2"/>
        <v>211875.72713091783</v>
      </c>
      <c r="P27" s="67">
        <f t="shared" si="2"/>
        <v>151322.97154447576</v>
      </c>
      <c r="Q27" s="67">
        <f t="shared" si="2"/>
        <v>193743.53230506962</v>
      </c>
    </row>
    <row r="28" spans="1:17" ht="12" customHeight="1" x14ac:dyDescent="0.25">
      <c r="A28" s="23" t="s">
        <v>141</v>
      </c>
      <c r="B28" s="67"/>
      <c r="C28" s="67">
        <f t="shared" si="2"/>
        <v>7377</v>
      </c>
      <c r="D28" s="67">
        <f t="shared" si="2"/>
        <v>11119.940216283721</v>
      </c>
      <c r="E28" s="67">
        <f t="shared" si="2"/>
        <v>11874.71814916312</v>
      </c>
      <c r="F28" s="67">
        <f t="shared" si="2"/>
        <v>10617.022401336581</v>
      </c>
      <c r="G28" s="67">
        <f t="shared" si="2"/>
        <v>7377</v>
      </c>
      <c r="H28" s="67">
        <f t="shared" si="2"/>
        <v>7377</v>
      </c>
      <c r="I28" s="67">
        <f t="shared" si="2"/>
        <v>7376.9999999999418</v>
      </c>
      <c r="J28" s="67">
        <f t="shared" si="2"/>
        <v>7377.0000000000582</v>
      </c>
      <c r="K28" s="67">
        <f t="shared" si="2"/>
        <v>39823.462638713419</v>
      </c>
      <c r="L28" s="67">
        <f t="shared" si="2"/>
        <v>52280.72016374825</v>
      </c>
      <c r="M28" s="67">
        <f t="shared" si="2"/>
        <v>89995.71814916312</v>
      </c>
      <c r="N28" s="67">
        <f t="shared" si="2"/>
        <v>41986.118142082531</v>
      </c>
      <c r="O28" s="67">
        <f t="shared" si="2"/>
        <v>66709.40753663762</v>
      </c>
      <c r="P28" s="67">
        <f t="shared" si="2"/>
        <v>54700.122626740136</v>
      </c>
      <c r="Q28" s="67">
        <f t="shared" si="2"/>
        <v>69247.742991901701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29224.5</v>
      </c>
      <c r="D30" s="67">
        <f t="shared" si="3"/>
        <v>39927.523529508966</v>
      </c>
      <c r="E30" s="67">
        <f t="shared" si="3"/>
        <v>43101.804607095837</v>
      </c>
      <c r="F30" s="67">
        <f t="shared" si="3"/>
        <v>29224.5</v>
      </c>
      <c r="G30" s="67">
        <f t="shared" si="3"/>
        <v>82765.988802007341</v>
      </c>
      <c r="H30" s="67">
        <f t="shared" si="3"/>
        <v>29224.499999999942</v>
      </c>
      <c r="I30" s="67">
        <f t="shared" si="3"/>
        <v>186677.96169968304</v>
      </c>
      <c r="J30" s="67">
        <f t="shared" si="3"/>
        <v>29224.500000000058</v>
      </c>
      <c r="K30" s="67">
        <f t="shared" si="3"/>
        <v>49577.612298709631</v>
      </c>
      <c r="L30" s="67">
        <f t="shared" si="3"/>
        <v>54245.023529508966</v>
      </c>
      <c r="M30" s="67">
        <f t="shared" si="3"/>
        <v>59183.304607095837</v>
      </c>
      <c r="N30" s="67">
        <f t="shared" si="3"/>
        <v>122467.40982342244</v>
      </c>
      <c r="O30" s="67">
        <f t="shared" si="3"/>
        <v>58472.488802007399</v>
      </c>
      <c r="P30" s="67">
        <f t="shared" si="3"/>
        <v>68000.294552620384</v>
      </c>
      <c r="Q30" s="67">
        <f t="shared" si="3"/>
        <v>42726.993355447135</v>
      </c>
    </row>
    <row r="31" spans="1:17" ht="12" customHeight="1" x14ac:dyDescent="0.25">
      <c r="A31" s="29" t="s">
        <v>140</v>
      </c>
      <c r="B31" s="83"/>
      <c r="C31" s="83">
        <f t="shared" si="3"/>
        <v>114184.50000000023</v>
      </c>
      <c r="D31" s="83">
        <f t="shared" si="3"/>
        <v>114184.5</v>
      </c>
      <c r="E31" s="83">
        <f t="shared" si="3"/>
        <v>114184.5</v>
      </c>
      <c r="F31" s="83">
        <f t="shared" si="3"/>
        <v>226107.65262522083</v>
      </c>
      <c r="G31" s="83">
        <f t="shared" si="3"/>
        <v>114184.5</v>
      </c>
      <c r="H31" s="83">
        <f t="shared" si="3"/>
        <v>114184.50000000047</v>
      </c>
      <c r="I31" s="83">
        <f t="shared" si="3"/>
        <v>114184.49999999953</v>
      </c>
      <c r="J31" s="83">
        <f t="shared" si="3"/>
        <v>193931.86480698967</v>
      </c>
      <c r="K31" s="83">
        <f t="shared" si="3"/>
        <v>233086.28894938994</v>
      </c>
      <c r="L31" s="83">
        <f t="shared" si="3"/>
        <v>299441.35147049115</v>
      </c>
      <c r="M31" s="83">
        <f t="shared" si="3"/>
        <v>359722.07039290457</v>
      </c>
      <c r="N31" s="83">
        <f t="shared" si="3"/>
        <v>247706.15262522083</v>
      </c>
      <c r="O31" s="83">
        <f t="shared" si="3"/>
        <v>269662.8861979926</v>
      </c>
      <c r="P31" s="83">
        <f t="shared" si="3"/>
        <v>198844.14805190894</v>
      </c>
      <c r="Q31" s="83">
        <f t="shared" si="3"/>
        <v>336409.29801640613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RES_hhdet_in!C$163</f>
        <v>136755.375</v>
      </c>
      <c r="D35" s="67">
        <f>RES_hhdet_in!D$163</f>
        <v>210277.375</v>
      </c>
      <c r="E35" s="67">
        <f>RES_hhdet_in!E$163</f>
        <v>275496.375</v>
      </c>
      <c r="F35" s="67">
        <f>RES_hhdet_in!F$163</f>
        <v>164747.375</v>
      </c>
      <c r="G35" s="67">
        <f>RES_hhdet_in!G$163</f>
        <v>184726.375</v>
      </c>
      <c r="H35" s="67">
        <f>RES_hhdet_in!H$163</f>
        <v>101973.375</v>
      </c>
      <c r="I35" s="67">
        <f>RES_hhdet_in!I$163</f>
        <v>165416.375</v>
      </c>
      <c r="J35" s="67">
        <f>RES_hhdet_in!J$163</f>
        <v>29164.375</v>
      </c>
      <c r="K35" s="67">
        <f>RES_hhdet_in!K$163</f>
        <v>21048.375</v>
      </c>
      <c r="L35" s="67">
        <f>RES_hhdet_in!L$163</f>
        <v>64907.375000000007</v>
      </c>
      <c r="M35" s="67">
        <f>RES_hhdet_in!M$163</f>
        <v>46700.375</v>
      </c>
      <c r="N35" s="67">
        <f>RES_hhdet_in!N$163</f>
        <v>90640.375</v>
      </c>
      <c r="O35" s="67">
        <f>RES_hhdet_in!O$163</f>
        <v>89560.375</v>
      </c>
      <c r="P35" s="67">
        <f>RES_hhdet_in!P$163</f>
        <v>57189.375</v>
      </c>
      <c r="Q35" s="67">
        <f>RES_hhdet_in!Q$163</f>
        <v>58740.374999999985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RES_hhdet_in!C$165</f>
        <v>4311</v>
      </c>
      <c r="D37" s="67">
        <f>RES_hhdet_in!D$165</f>
        <v>4351</v>
      </c>
      <c r="E37" s="67">
        <f>RES_hhdet_in!E$165</f>
        <v>4861</v>
      </c>
      <c r="F37" s="67">
        <f>RES_hhdet_in!F$165</f>
        <v>4421</v>
      </c>
      <c r="G37" s="67">
        <f>RES_hhdet_in!G$165</f>
        <v>8121</v>
      </c>
      <c r="H37" s="67">
        <f>RES_hhdet_in!H$165</f>
        <v>11235</v>
      </c>
      <c r="I37" s="67">
        <f>RES_hhdet_in!I$165</f>
        <v>11142</v>
      </c>
      <c r="J37" s="67">
        <f>RES_hhdet_in!J$165</f>
        <v>11954</v>
      </c>
      <c r="K37" s="67">
        <f>RES_hhdet_in!K$165</f>
        <v>15906</v>
      </c>
      <c r="L37" s="67">
        <f>RES_hhdet_in!L$165</f>
        <v>18697</v>
      </c>
      <c r="M37" s="67">
        <f>RES_hhdet_in!M$165</f>
        <v>3587</v>
      </c>
      <c r="N37" s="67">
        <f>RES_hhdet_in!N$165</f>
        <v>2505</v>
      </c>
      <c r="O37" s="67">
        <f>RES_hhdet_in!O$165</f>
        <v>6768</v>
      </c>
      <c r="P37" s="67">
        <f>RES_hhdet_in!P$165</f>
        <v>8703</v>
      </c>
      <c r="Q37" s="67">
        <f>RES_hhdet_in!Q$165</f>
        <v>10710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RES_hhdet_in!C$167</f>
        <v>15232.222307868838</v>
      </c>
      <c r="D39" s="67">
        <f>RES_hhdet_in!D$167</f>
        <v>22022.893200386465</v>
      </c>
      <c r="E39" s="67">
        <f>RES_hhdet_in!E$167</f>
        <v>26162.619694702626</v>
      </c>
      <c r="F39" s="67">
        <f>RES_hhdet_in!F$167</f>
        <v>15685.765384170121</v>
      </c>
      <c r="G39" s="67">
        <f>RES_hhdet_in!G$167</f>
        <v>16619.178009542611</v>
      </c>
      <c r="H39" s="67">
        <f>RES_hhdet_in!H$167</f>
        <v>9405.455707745321</v>
      </c>
      <c r="I39" s="67">
        <f>RES_hhdet_in!I$167</f>
        <v>12100.833765853244</v>
      </c>
      <c r="J39" s="67">
        <f>RES_hhdet_in!J$167</f>
        <v>44342.038378987891</v>
      </c>
      <c r="K39" s="67">
        <f>RES_hhdet_in!K$167</f>
        <v>51313.000000000029</v>
      </c>
      <c r="L39" s="67">
        <f>RES_hhdet_in!L$167</f>
        <v>68708.999999999985</v>
      </c>
      <c r="M39" s="67">
        <f>RES_hhdet_in!M$167</f>
        <v>4795.7872479884218</v>
      </c>
      <c r="N39" s="67">
        <f>RES_hhdet_in!N$167</f>
        <v>2516.2288310854169</v>
      </c>
      <c r="O39" s="67">
        <f>RES_hhdet_in!O$167</f>
        <v>1735.3845708074373</v>
      </c>
      <c r="P39" s="67">
        <f>RES_hhdet_in!P$167</f>
        <v>0</v>
      </c>
      <c r="Q39" s="67">
        <f>RES_hhdet_in!Q$167</f>
        <v>0</v>
      </c>
    </row>
    <row r="40" spans="1:17" ht="12" customHeight="1" x14ac:dyDescent="0.25">
      <c r="A40" s="23" t="s">
        <v>143</v>
      </c>
      <c r="B40" s="67"/>
      <c r="C40" s="67">
        <f>RES_hhdet_in!C$168</f>
        <v>5828.99999999999</v>
      </c>
      <c r="D40" s="67">
        <f>RES_hhdet_in!D$168</f>
        <v>5630.7332978833856</v>
      </c>
      <c r="E40" s="67">
        <f>RES_hhdet_in!E$168</f>
        <v>10790.000000000018</v>
      </c>
      <c r="F40" s="67">
        <f>RES_hhdet_in!F$168</f>
        <v>2511.6643960391389</v>
      </c>
      <c r="G40" s="67">
        <f>RES_hhdet_in!G$168</f>
        <v>8746.9263631202284</v>
      </c>
      <c r="H40" s="67">
        <f>RES_hhdet_in!H$168</f>
        <v>7610.3884634709848</v>
      </c>
      <c r="I40" s="67">
        <f>RES_hhdet_in!I$168</f>
        <v>5959.2722015310037</v>
      </c>
      <c r="J40" s="67">
        <f>RES_hhdet_in!J$168</f>
        <v>29653.560847679866</v>
      </c>
      <c r="K40" s="67">
        <f>RES_hhdet_in!K$168</f>
        <v>48848.391709244737</v>
      </c>
      <c r="L40" s="67">
        <f>RES_hhdet_in!L$168</f>
        <v>46424.08061332388</v>
      </c>
      <c r="M40" s="67">
        <f>RES_hhdet_in!M$168</f>
        <v>25193.999999999971</v>
      </c>
      <c r="N40" s="67">
        <f>RES_hhdet_in!N$168</f>
        <v>4786.8421464120984</v>
      </c>
      <c r="O40" s="67">
        <f>RES_hhdet_in!O$168</f>
        <v>7201.0000000000127</v>
      </c>
      <c r="P40" s="67">
        <f>RES_hhdet_in!P$168</f>
        <v>40.862506335883516</v>
      </c>
      <c r="Q40" s="67">
        <f>RES_hhdet_in!Q$168</f>
        <v>0</v>
      </c>
    </row>
    <row r="41" spans="1:17" ht="12" customHeight="1" x14ac:dyDescent="0.25">
      <c r="A41" s="23" t="s">
        <v>142</v>
      </c>
      <c r="B41" s="67"/>
      <c r="C41" s="67">
        <f>RES_hhdet_in!C$171</f>
        <v>130971.74999999996</v>
      </c>
      <c r="D41" s="67">
        <f>RES_hhdet_in!D$171</f>
        <v>190706.75000000012</v>
      </c>
      <c r="E41" s="67">
        <f>RES_hhdet_in!E$171</f>
        <v>219209.74999999983</v>
      </c>
      <c r="F41" s="67">
        <f>RES_hhdet_in!F$171</f>
        <v>169651.74999999997</v>
      </c>
      <c r="G41" s="67">
        <f>RES_hhdet_in!G$171</f>
        <v>142561.74999999983</v>
      </c>
      <c r="H41" s="67">
        <f>RES_hhdet_in!H$171</f>
        <v>74515.750000000102</v>
      </c>
      <c r="I41" s="67">
        <f>RES_hhdet_in!I$171</f>
        <v>128416.74999999994</v>
      </c>
      <c r="J41" s="67">
        <f>RES_hhdet_in!J$171</f>
        <v>11221.958108907285</v>
      </c>
      <c r="K41" s="67">
        <f>RES_hhdet_in!K$171</f>
        <v>19682.62714983146</v>
      </c>
      <c r="L41" s="67">
        <f>RES_hhdet_in!L$171</f>
        <v>159308.59673085532</v>
      </c>
      <c r="M41" s="67">
        <f>RES_hhdet_in!M$171</f>
        <v>159810.96940536491</v>
      </c>
      <c r="N41" s="67">
        <f>RES_hhdet_in!N$171</f>
        <v>269834.67281845422</v>
      </c>
      <c r="O41" s="67">
        <f>RES_hhdet_in!O$171</f>
        <v>179248.72713091783</v>
      </c>
      <c r="P41" s="67">
        <f>RES_hhdet_in!P$171</f>
        <v>181887.97154447599</v>
      </c>
      <c r="Q41" s="67">
        <f>RES_hhdet_in!Q$171</f>
        <v>222695.53230506886</v>
      </c>
    </row>
    <row r="42" spans="1:17" ht="12" customHeight="1" x14ac:dyDescent="0.25">
      <c r="A42" s="23" t="s">
        <v>141</v>
      </c>
      <c r="B42" s="67"/>
      <c r="C42" s="67">
        <f>RES_hhdet_in!C$172</f>
        <v>33331</v>
      </c>
      <c r="D42" s="67">
        <f>RES_hhdet_in!D$172</f>
        <v>41715.940216283721</v>
      </c>
      <c r="E42" s="67">
        <f>RES_hhdet_in!E$172</f>
        <v>82618.71814916312</v>
      </c>
      <c r="F42" s="67">
        <f>RES_hhdet_in!F$172</f>
        <v>20193.022401336566</v>
      </c>
      <c r="G42" s="67">
        <f>RES_hhdet_in!G$172</f>
        <v>60177.999999999993</v>
      </c>
      <c r="H42" s="67">
        <f>RES_hhdet_in!H$172</f>
        <v>58188.999999999927</v>
      </c>
      <c r="I42" s="67">
        <f>RES_hhdet_in!I$172</f>
        <v>63789.000000000065</v>
      </c>
      <c r="J42" s="67">
        <f>RES_hhdet_in!J$172</f>
        <v>32387.000000000036</v>
      </c>
      <c r="K42" s="67">
        <f>RES_hhdet_in!K$172</f>
        <v>70409.462638713449</v>
      </c>
      <c r="L42" s="67">
        <f>RES_hhdet_in!L$172</f>
        <v>32587.720163748207</v>
      </c>
      <c r="M42" s="67">
        <f>RES_hhdet_in!M$172</f>
        <v>151902.71814916309</v>
      </c>
      <c r="N42" s="67">
        <f>RES_hhdet_in!N$172</f>
        <v>77714.118142082414</v>
      </c>
      <c r="O42" s="67">
        <f>RES_hhdet_in!O$172</f>
        <v>99468.407536637853</v>
      </c>
      <c r="P42" s="67">
        <f>RES_hhdet_in!P$172</f>
        <v>91020.122626740253</v>
      </c>
      <c r="Q42" s="67">
        <f>RES_hhdet_in!Q$172</f>
        <v>153918.74299190121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RES_hhdet_in!C$176</f>
        <v>45651.500000000044</v>
      </c>
      <c r="D44" s="67">
        <f>RES_hhdet_in!D$176</f>
        <v>25020.523529508922</v>
      </c>
      <c r="E44" s="67">
        <f>RES_hhdet_in!E$176</f>
        <v>29958.804607095826</v>
      </c>
      <c r="F44" s="67">
        <f>RES_hhdet_in!F$176</f>
        <v>190951.50000000003</v>
      </c>
      <c r="G44" s="67">
        <f>RES_hhdet_in!G$176</f>
        <v>29247.988802007327</v>
      </c>
      <c r="H44" s="67">
        <f>RES_hhdet_in!H$176</f>
        <v>63159.50000000008</v>
      </c>
      <c r="I44" s="67">
        <f>RES_hhdet_in!I$176</f>
        <v>12120.96169968299</v>
      </c>
      <c r="J44" s="67">
        <f>RES_hhdet_in!J$176</f>
        <v>131714.49999999977</v>
      </c>
      <c r="K44" s="67">
        <f>RES_hhdet_in!K$176</f>
        <v>2943.6122987099275</v>
      </c>
      <c r="L44" s="67">
        <f>RES_hhdet_in!L$176</f>
        <v>92988.023529508879</v>
      </c>
      <c r="M44" s="67">
        <f>RES_hhdet_in!M$176</f>
        <v>40252.304607095815</v>
      </c>
      <c r="N44" s="67">
        <f>RES_hhdet_in!N$176</f>
        <v>107516.40982342229</v>
      </c>
      <c r="O44" s="67">
        <f>RES_hhdet_in!O$176</f>
        <v>152431.48880200728</v>
      </c>
      <c r="P44" s="67">
        <f>RES_hhdet_in!P$176</f>
        <v>12452.294552620595</v>
      </c>
      <c r="Q44" s="67">
        <f>RES_hhdet_in!Q$176</f>
        <v>2311.9933554471504</v>
      </c>
    </row>
    <row r="45" spans="1:17" ht="12" customHeight="1" x14ac:dyDescent="0.25">
      <c r="A45" s="29" t="s">
        <v>140</v>
      </c>
      <c r="B45" s="83"/>
      <c r="C45" s="83">
        <f>RES_hhdet_in!C$177</f>
        <v>138906.49999999997</v>
      </c>
      <c r="D45" s="83">
        <f>RES_hhdet_in!D$177</f>
        <v>243762.50000000015</v>
      </c>
      <c r="E45" s="83">
        <f>RES_hhdet_in!E$177</f>
        <v>307217.49999999988</v>
      </c>
      <c r="F45" s="83">
        <f>RES_hhdet_in!F$177</f>
        <v>133521.65262522083</v>
      </c>
      <c r="G45" s="83">
        <f>RES_hhdet_in!G$177</f>
        <v>256822.50000000006</v>
      </c>
      <c r="H45" s="83">
        <f>RES_hhdet_in!H$177</f>
        <v>86616.499999999913</v>
      </c>
      <c r="I45" s="83">
        <f>RES_hhdet_in!I$177</f>
        <v>358551.50000000006</v>
      </c>
      <c r="J45" s="83">
        <f>RES_hhdet_in!J$177</f>
        <v>24999.864806989783</v>
      </c>
      <c r="K45" s="83">
        <f>RES_hhdet_in!K$177</f>
        <v>205162.28894938956</v>
      </c>
      <c r="L45" s="83">
        <f>RES_hhdet_in!L$177</f>
        <v>229999.35147049112</v>
      </c>
      <c r="M45" s="83">
        <f>RES_hhdet_in!M$177</f>
        <v>329747.07039290422</v>
      </c>
      <c r="N45" s="83">
        <f>RES_hhdet_in!N$177</f>
        <v>257691.15262522089</v>
      </c>
      <c r="O45" s="83">
        <f>RES_hhdet_in!O$177</f>
        <v>169657.88619799272</v>
      </c>
      <c r="P45" s="83">
        <f>RES_hhdet_in!P$177</f>
        <v>215975.1480519094</v>
      </c>
      <c r="Q45" s="83">
        <f>RES_hhdet_in!Q$177</f>
        <v>339958.29801640566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RES_hhdet_in_new!C$163</f>
        <v>54243.659101827368</v>
      </c>
      <c r="D49" s="67">
        <f>RES_hhdet_in_new!D$163</f>
        <v>86414.341729619453</v>
      </c>
      <c r="E49" s="67">
        <f>RES_hhdet_in_new!E$163</f>
        <v>111662.82030803265</v>
      </c>
      <c r="F49" s="67">
        <f>RES_hhdet_in_new!F$163</f>
        <v>64616.284360425409</v>
      </c>
      <c r="G49" s="67">
        <f>RES_hhdet_in_new!G$163</f>
        <v>72878.827138875451</v>
      </c>
      <c r="H49" s="67">
        <f>RES_hhdet_in_new!H$163</f>
        <v>45213.325657955473</v>
      </c>
      <c r="I49" s="67">
        <f>RES_hhdet_in_new!I$163</f>
        <v>66043.296404600667</v>
      </c>
      <c r="J49" s="67">
        <f>RES_hhdet_in_new!J$163</f>
        <v>13495.137001697201</v>
      </c>
      <c r="K49" s="67">
        <f>RES_hhdet_in_new!K$163</f>
        <v>8231.3504741546967</v>
      </c>
      <c r="L49" s="67">
        <f>RES_hhdet_in_new!L$163</f>
        <v>27651.031109384319</v>
      </c>
      <c r="M49" s="67">
        <f>RES_hhdet_in_new!M$163</f>
        <v>22972.598546716425</v>
      </c>
      <c r="N49" s="67">
        <f>RES_hhdet_in_new!N$163</f>
        <v>34141.194428651586</v>
      </c>
      <c r="O49" s="67">
        <f>RES_hhdet_in_new!O$163</f>
        <v>35019.72789725419</v>
      </c>
      <c r="P49" s="67">
        <f>RES_hhdet_in_new!P$163</f>
        <v>24206.989612929228</v>
      </c>
      <c r="Q49" s="67">
        <f>RES_hhdet_in_new!Q$163</f>
        <v>28849.627610440151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RES_hhdet_in_new!C$165</f>
        <v>1710</v>
      </c>
      <c r="D51" s="67">
        <f>RES_hhdet_in_new!D$165</f>
        <v>1788</v>
      </c>
      <c r="E51" s="67">
        <f>RES_hhdet_in_new!E$165</f>
        <v>1970</v>
      </c>
      <c r="F51" s="67">
        <f>RES_hhdet_in_new!F$165</f>
        <v>1734</v>
      </c>
      <c r="G51" s="67">
        <f>RES_hhdet_in_new!G$165</f>
        <v>3204</v>
      </c>
      <c r="H51" s="67">
        <f>RES_hhdet_in_new!H$165</f>
        <v>4981</v>
      </c>
      <c r="I51" s="67">
        <f>RES_hhdet_in_new!I$165</f>
        <v>4448</v>
      </c>
      <c r="J51" s="67">
        <f>RES_hhdet_in_new!J$165</f>
        <v>5531</v>
      </c>
      <c r="K51" s="67">
        <f>RES_hhdet_in_new!K$165</f>
        <v>6220</v>
      </c>
      <c r="L51" s="67">
        <f>RES_hhdet_in_new!L$165</f>
        <v>7965</v>
      </c>
      <c r="M51" s="67">
        <f>RES_hhdet_in_new!M$165</f>
        <v>1764</v>
      </c>
      <c r="N51" s="67">
        <f>RES_hhdet_in_new!N$165</f>
        <v>943.99999999999977</v>
      </c>
      <c r="O51" s="67">
        <f>RES_hhdet_in_new!O$165</f>
        <v>2646</v>
      </c>
      <c r="P51" s="67">
        <f>RES_hhdet_in_new!P$165</f>
        <v>3684.0000000000009</v>
      </c>
      <c r="Q51" s="67">
        <f>RES_hhdet_in_new!Q$165</f>
        <v>5259.9999999999991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RES_hhdet_in_new!C$167</f>
        <v>0</v>
      </c>
      <c r="D53" s="67">
        <f>RES_hhdet_in_new!D$167</f>
        <v>0</v>
      </c>
      <c r="E53" s="67">
        <f>RES_hhdet_in_new!E$167</f>
        <v>0</v>
      </c>
      <c r="F53" s="67">
        <f>RES_hhdet_in_new!F$167</f>
        <v>0</v>
      </c>
      <c r="G53" s="67">
        <f>RES_hhdet_in_new!G$167</f>
        <v>0</v>
      </c>
      <c r="H53" s="67">
        <f>RES_hhdet_in_new!H$167</f>
        <v>0</v>
      </c>
      <c r="I53" s="67">
        <f>RES_hhdet_in_new!I$167</f>
        <v>0</v>
      </c>
      <c r="J53" s="67">
        <f>RES_hhdet_in_new!J$167</f>
        <v>0</v>
      </c>
      <c r="K53" s="67">
        <f>RES_hhdet_in_new!K$167</f>
        <v>0</v>
      </c>
      <c r="L53" s="67">
        <f>RES_hhdet_in_new!L$167</f>
        <v>0</v>
      </c>
      <c r="M53" s="67">
        <f>RES_hhdet_in_new!M$167</f>
        <v>0</v>
      </c>
      <c r="N53" s="67">
        <f>RES_hhdet_in_new!N$167</f>
        <v>0</v>
      </c>
      <c r="O53" s="67">
        <f>RES_hhdet_in_new!O$167</f>
        <v>0</v>
      </c>
      <c r="P53" s="67">
        <f>RES_hhdet_in_new!P$167</f>
        <v>0</v>
      </c>
      <c r="Q53" s="67">
        <f>RES_hhdet_in_new!Q$167</f>
        <v>0</v>
      </c>
    </row>
    <row r="54" spans="1:17" ht="12" customHeight="1" x14ac:dyDescent="0.25">
      <c r="A54" s="148" t="s">
        <v>143</v>
      </c>
      <c r="B54" s="67"/>
      <c r="C54" s="67">
        <f>RES_hhdet_in_new!C$168</f>
        <v>0</v>
      </c>
      <c r="D54" s="67">
        <f>RES_hhdet_in_new!D$168</f>
        <v>0</v>
      </c>
      <c r="E54" s="67">
        <f>RES_hhdet_in_new!E$168</f>
        <v>0</v>
      </c>
      <c r="F54" s="67">
        <f>RES_hhdet_in_new!F$168</f>
        <v>0</v>
      </c>
      <c r="G54" s="67">
        <f>RES_hhdet_in_new!G$168</f>
        <v>0</v>
      </c>
      <c r="H54" s="67">
        <f>RES_hhdet_in_new!H$168</f>
        <v>0</v>
      </c>
      <c r="I54" s="67">
        <f>RES_hhdet_in_new!I$168</f>
        <v>0</v>
      </c>
      <c r="J54" s="67">
        <f>RES_hhdet_in_new!J$168</f>
        <v>0</v>
      </c>
      <c r="K54" s="67">
        <f>RES_hhdet_in_new!K$168</f>
        <v>0</v>
      </c>
      <c r="L54" s="67">
        <f>RES_hhdet_in_new!L$168</f>
        <v>0</v>
      </c>
      <c r="M54" s="67">
        <f>RES_hhdet_in_new!M$168</f>
        <v>0</v>
      </c>
      <c r="N54" s="67">
        <f>RES_hhdet_in_new!N$168</f>
        <v>0</v>
      </c>
      <c r="O54" s="67">
        <f>RES_hhdet_in_new!O$168</f>
        <v>0</v>
      </c>
      <c r="P54" s="67">
        <f>RES_hhdet_in_new!P$168</f>
        <v>0</v>
      </c>
      <c r="Q54" s="67">
        <f>RES_hhdet_in_new!Q$168</f>
        <v>0</v>
      </c>
    </row>
    <row r="55" spans="1:17" ht="12" customHeight="1" x14ac:dyDescent="0.25">
      <c r="A55" s="148" t="s">
        <v>142</v>
      </c>
      <c r="B55" s="67"/>
      <c r="C55" s="67">
        <f>RES_hhdet_in_new!C$171</f>
        <v>25950.788118486889</v>
      </c>
      <c r="D55" s="67">
        <f>RES_hhdet_in_new!D$171</f>
        <v>50349.932348601513</v>
      </c>
      <c r="E55" s="67">
        <f>RES_hhdet_in_new!E$171</f>
        <v>35529.105474760421</v>
      </c>
      <c r="F55" s="67">
        <f>RES_hhdet_in_new!F$171</f>
        <v>47790.404158485406</v>
      </c>
      <c r="G55" s="67">
        <f>RES_hhdet_in_new!G$171</f>
        <v>16954.846213076635</v>
      </c>
      <c r="H55" s="67">
        <f>RES_hhdet_in_new!H$171</f>
        <v>0</v>
      </c>
      <c r="I55" s="67">
        <f>RES_hhdet_in_new!I$171</f>
        <v>7646.2890363197876</v>
      </c>
      <c r="J55" s="67">
        <f>RES_hhdet_in_new!J$171</f>
        <v>0</v>
      </c>
      <c r="K55" s="67">
        <f>RES_hhdet_in_new!K$171</f>
        <v>0</v>
      </c>
      <c r="L55" s="67">
        <f>RES_hhdet_in_new!L$171</f>
        <v>19871.370412359749</v>
      </c>
      <c r="M55" s="67">
        <f>RES_hhdet_in_new!M$171</f>
        <v>0</v>
      </c>
      <c r="N55" s="67">
        <f>RES_hhdet_in_new!N$171</f>
        <v>0</v>
      </c>
      <c r="O55" s="67">
        <f>RES_hhdet_in_new!O$171</f>
        <v>1437.4168206672184</v>
      </c>
      <c r="P55" s="67">
        <f>RES_hhdet_in_new!P$171</f>
        <v>0</v>
      </c>
      <c r="Q55" s="67">
        <f>RES_hhdet_in_new!Q$171</f>
        <v>0</v>
      </c>
    </row>
    <row r="56" spans="1:17" ht="12" customHeight="1" x14ac:dyDescent="0.25">
      <c r="A56" s="148" t="s">
        <v>141</v>
      </c>
      <c r="B56" s="67"/>
      <c r="C56" s="67">
        <f>RES_hhdet_in_new!C$172</f>
        <v>28292.870983340479</v>
      </c>
      <c r="D56" s="67">
        <f>RES_hhdet_in_new!D$172</f>
        <v>36064.40938101794</v>
      </c>
      <c r="E56" s="67">
        <f>RES_hhdet_in_new!E$172</f>
        <v>76133.714833272228</v>
      </c>
      <c r="F56" s="67">
        <f>RES_hhdet_in_new!F$172</f>
        <v>16825.880201940003</v>
      </c>
      <c r="G56" s="67">
        <f>RES_hhdet_in_new!G$172</f>
        <v>55923.980925798816</v>
      </c>
      <c r="H56" s="67">
        <f>RES_hhdet_in_new!H$172</f>
        <v>45213.325657955473</v>
      </c>
      <c r="I56" s="67">
        <f>RES_hhdet_in_new!I$172</f>
        <v>58397.00736828088</v>
      </c>
      <c r="J56" s="67">
        <f>RES_hhdet_in_new!J$172</f>
        <v>13495.137001697201</v>
      </c>
      <c r="K56" s="67">
        <f>RES_hhdet_in_new!K$172</f>
        <v>8231.3504741546967</v>
      </c>
      <c r="L56" s="67">
        <f>RES_hhdet_in_new!L$172</f>
        <v>7779.6606970245712</v>
      </c>
      <c r="M56" s="67">
        <f>RES_hhdet_in_new!M$172</f>
        <v>22972.598546716425</v>
      </c>
      <c r="N56" s="67">
        <f>RES_hhdet_in_new!N$172</f>
        <v>34141.194428651586</v>
      </c>
      <c r="O56" s="67">
        <f>RES_hhdet_in_new!O$172</f>
        <v>33582.311076586971</v>
      </c>
      <c r="P56" s="67">
        <f>RES_hhdet_in_new!P$172</f>
        <v>24206.989612929228</v>
      </c>
      <c r="Q56" s="67">
        <f>RES_hhdet_in_new!Q$172</f>
        <v>28849.627610440151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RES_hhdet_in_new!C$176</f>
        <v>0</v>
      </c>
      <c r="D58" s="67">
        <f>RES_hhdet_in_new!D$176</f>
        <v>0</v>
      </c>
      <c r="E58" s="67">
        <f>RES_hhdet_in_new!E$176</f>
        <v>0</v>
      </c>
      <c r="F58" s="67">
        <f>RES_hhdet_in_new!F$176</f>
        <v>0</v>
      </c>
      <c r="G58" s="67">
        <f>RES_hhdet_in_new!G$176</f>
        <v>0</v>
      </c>
      <c r="H58" s="67">
        <f>RES_hhdet_in_new!H$176</f>
        <v>0</v>
      </c>
      <c r="I58" s="67">
        <f>RES_hhdet_in_new!I$176</f>
        <v>0</v>
      </c>
      <c r="J58" s="67">
        <f>RES_hhdet_in_new!J$176</f>
        <v>0</v>
      </c>
      <c r="K58" s="67">
        <f>RES_hhdet_in_new!K$176</f>
        <v>0</v>
      </c>
      <c r="L58" s="67">
        <f>RES_hhdet_in_new!L$176</f>
        <v>0</v>
      </c>
      <c r="M58" s="67">
        <f>RES_hhdet_in_new!M$176</f>
        <v>0</v>
      </c>
      <c r="N58" s="67">
        <f>RES_hhdet_in_new!N$176</f>
        <v>0</v>
      </c>
      <c r="O58" s="67">
        <f>RES_hhdet_in_new!O$176</f>
        <v>0</v>
      </c>
      <c r="P58" s="67">
        <f>RES_hhdet_in_new!P$176</f>
        <v>0</v>
      </c>
      <c r="Q58" s="67">
        <f>RES_hhdet_in_new!Q$176</f>
        <v>0</v>
      </c>
    </row>
    <row r="59" spans="1:17" ht="12" customHeight="1" x14ac:dyDescent="0.25">
      <c r="A59" s="159" t="s">
        <v>140</v>
      </c>
      <c r="B59" s="83"/>
      <c r="C59" s="83">
        <f>RES_hhdet_in_new!C$177</f>
        <v>54243.659101827368</v>
      </c>
      <c r="D59" s="83">
        <f>RES_hhdet_in_new!D$177</f>
        <v>86414.341729619453</v>
      </c>
      <c r="E59" s="83">
        <f>RES_hhdet_in_new!E$177</f>
        <v>111662.82030803265</v>
      </c>
      <c r="F59" s="83">
        <f>RES_hhdet_in_new!F$177</f>
        <v>64616.284360425409</v>
      </c>
      <c r="G59" s="83">
        <f>RES_hhdet_in_new!G$177</f>
        <v>72878.827138875451</v>
      </c>
      <c r="H59" s="83">
        <f>RES_hhdet_in_new!H$177</f>
        <v>45213.325657955473</v>
      </c>
      <c r="I59" s="83">
        <f>RES_hhdet_in_new!I$177</f>
        <v>66043.296404600667</v>
      </c>
      <c r="J59" s="83">
        <f>RES_hhdet_in_new!J$177</f>
        <v>13495.137001697201</v>
      </c>
      <c r="K59" s="83">
        <f>RES_hhdet_in_new!K$177</f>
        <v>8231.3504741546967</v>
      </c>
      <c r="L59" s="83">
        <f>RES_hhdet_in_new!L$177</f>
        <v>27651.031109384319</v>
      </c>
      <c r="M59" s="83">
        <f>RES_hhdet_in_new!M$177</f>
        <v>22972.598546716425</v>
      </c>
      <c r="N59" s="83">
        <f>RES_hhdet_in_new!N$177</f>
        <v>34141.194428651586</v>
      </c>
      <c r="O59" s="83">
        <f>RES_hhdet_in_new!O$177</f>
        <v>35019.72789725419</v>
      </c>
      <c r="P59" s="83">
        <f>RES_hhdet_in_new!P$177</f>
        <v>24206.989612929228</v>
      </c>
      <c r="Q59" s="83">
        <f>RES_hhdet_in_new!Q$177</f>
        <v>28849.627610440151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>C35-C49</f>
        <v>82511.715898172639</v>
      </c>
      <c r="D63" s="67">
        <f t="shared" ref="D63:Q63" si="4">D35-D49</f>
        <v>123863.03327038055</v>
      </c>
      <c r="E63" s="67">
        <f t="shared" si="4"/>
        <v>163833.55469196735</v>
      </c>
      <c r="F63" s="67">
        <f t="shared" si="4"/>
        <v>100131.0906395746</v>
      </c>
      <c r="G63" s="67">
        <f t="shared" si="4"/>
        <v>111847.54786112455</v>
      </c>
      <c r="H63" s="67">
        <f t="shared" si="4"/>
        <v>56760.049342044527</v>
      </c>
      <c r="I63" s="67">
        <f t="shared" si="4"/>
        <v>99373.078595399333</v>
      </c>
      <c r="J63" s="67">
        <f t="shared" si="4"/>
        <v>15669.237998302799</v>
      </c>
      <c r="K63" s="67">
        <f t="shared" si="4"/>
        <v>12817.024525845303</v>
      </c>
      <c r="L63" s="67">
        <f t="shared" si="4"/>
        <v>37256.343890615688</v>
      </c>
      <c r="M63" s="67">
        <f t="shared" si="4"/>
        <v>23727.776453283575</v>
      </c>
      <c r="N63" s="67">
        <f t="shared" si="4"/>
        <v>56499.180571348414</v>
      </c>
      <c r="O63" s="67">
        <f t="shared" si="4"/>
        <v>54540.64710274581</v>
      </c>
      <c r="P63" s="67">
        <f t="shared" si="4"/>
        <v>32982.385387070768</v>
      </c>
      <c r="Q63" s="67">
        <f t="shared" si="4"/>
        <v>29890.747389559834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2601</v>
      </c>
      <c r="D65" s="67">
        <f t="shared" ref="D65:Q65" si="5">D37-D51</f>
        <v>2563</v>
      </c>
      <c r="E65" s="67">
        <f t="shared" si="5"/>
        <v>2891</v>
      </c>
      <c r="F65" s="67">
        <f t="shared" si="5"/>
        <v>2687</v>
      </c>
      <c r="G65" s="67">
        <f t="shared" si="5"/>
        <v>4917</v>
      </c>
      <c r="H65" s="67">
        <f t="shared" si="5"/>
        <v>6254</v>
      </c>
      <c r="I65" s="67">
        <f t="shared" si="5"/>
        <v>6694</v>
      </c>
      <c r="J65" s="67">
        <f t="shared" si="5"/>
        <v>6423</v>
      </c>
      <c r="K65" s="67">
        <f t="shared" si="5"/>
        <v>9686</v>
      </c>
      <c r="L65" s="67">
        <f t="shared" si="5"/>
        <v>10732</v>
      </c>
      <c r="M65" s="67">
        <f t="shared" si="5"/>
        <v>1823</v>
      </c>
      <c r="N65" s="67">
        <f t="shared" si="5"/>
        <v>1561.0000000000002</v>
      </c>
      <c r="O65" s="67">
        <f t="shared" si="5"/>
        <v>4122</v>
      </c>
      <c r="P65" s="67">
        <f t="shared" si="5"/>
        <v>5018.9999999999991</v>
      </c>
      <c r="Q65" s="67">
        <f t="shared" si="5"/>
        <v>5450.0000000000009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15232.222307868838</v>
      </c>
      <c r="D67" s="67">
        <f t="shared" si="6"/>
        <v>22022.893200386465</v>
      </c>
      <c r="E67" s="67">
        <f t="shared" si="6"/>
        <v>26162.619694702626</v>
      </c>
      <c r="F67" s="67">
        <f t="shared" si="6"/>
        <v>15685.765384170121</v>
      </c>
      <c r="G67" s="67">
        <f t="shared" si="6"/>
        <v>16619.178009542611</v>
      </c>
      <c r="H67" s="67">
        <f t="shared" si="6"/>
        <v>9405.455707745321</v>
      </c>
      <c r="I67" s="67">
        <f t="shared" si="6"/>
        <v>12100.833765853244</v>
      </c>
      <c r="J67" s="67">
        <f t="shared" si="6"/>
        <v>44342.038378987891</v>
      </c>
      <c r="K67" s="67">
        <f t="shared" si="6"/>
        <v>51313.000000000029</v>
      </c>
      <c r="L67" s="67">
        <f t="shared" si="6"/>
        <v>68708.999999999985</v>
      </c>
      <c r="M67" s="67">
        <f t="shared" si="6"/>
        <v>4795.7872479884218</v>
      </c>
      <c r="N67" s="67">
        <f t="shared" si="6"/>
        <v>2516.2288310854169</v>
      </c>
      <c r="O67" s="67">
        <f t="shared" si="6"/>
        <v>1735.3845708074373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143</v>
      </c>
      <c r="B68" s="67"/>
      <c r="C68" s="67">
        <f t="shared" si="6"/>
        <v>5828.99999999999</v>
      </c>
      <c r="D68" s="67">
        <f t="shared" si="6"/>
        <v>5630.7332978833856</v>
      </c>
      <c r="E68" s="67">
        <f t="shared" si="6"/>
        <v>10790.000000000018</v>
      </c>
      <c r="F68" s="67">
        <f t="shared" si="6"/>
        <v>2511.6643960391389</v>
      </c>
      <c r="G68" s="67">
        <f t="shared" si="6"/>
        <v>8746.9263631202284</v>
      </c>
      <c r="H68" s="67">
        <f t="shared" si="6"/>
        <v>7610.3884634709848</v>
      </c>
      <c r="I68" s="67">
        <f t="shared" si="6"/>
        <v>5959.2722015310037</v>
      </c>
      <c r="J68" s="67">
        <f t="shared" si="6"/>
        <v>29653.560847679866</v>
      </c>
      <c r="K68" s="67">
        <f t="shared" si="6"/>
        <v>48848.391709244737</v>
      </c>
      <c r="L68" s="67">
        <f t="shared" si="6"/>
        <v>46424.08061332388</v>
      </c>
      <c r="M68" s="67">
        <f t="shared" si="6"/>
        <v>25193.999999999971</v>
      </c>
      <c r="N68" s="67">
        <f t="shared" si="6"/>
        <v>4786.8421464120984</v>
      </c>
      <c r="O68" s="67">
        <f t="shared" si="6"/>
        <v>7201.0000000000127</v>
      </c>
      <c r="P68" s="67">
        <f t="shared" si="6"/>
        <v>40.862506335883516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105020.96188151307</v>
      </c>
      <c r="D69" s="67">
        <f t="shared" si="6"/>
        <v>140356.8176513986</v>
      </c>
      <c r="E69" s="67">
        <f t="shared" si="6"/>
        <v>183680.64452523942</v>
      </c>
      <c r="F69" s="67">
        <f t="shared" si="6"/>
        <v>121861.34584151456</v>
      </c>
      <c r="G69" s="67">
        <f t="shared" si="6"/>
        <v>125606.90378692318</v>
      </c>
      <c r="H69" s="67">
        <f t="shared" si="6"/>
        <v>74515.750000000102</v>
      </c>
      <c r="I69" s="67">
        <f t="shared" si="6"/>
        <v>120770.46096368015</v>
      </c>
      <c r="J69" s="67">
        <f t="shared" si="6"/>
        <v>11221.958108907285</v>
      </c>
      <c r="K69" s="67">
        <f t="shared" si="6"/>
        <v>19682.62714983146</v>
      </c>
      <c r="L69" s="67">
        <f t="shared" si="6"/>
        <v>139437.22631849558</v>
      </c>
      <c r="M69" s="67">
        <f t="shared" si="6"/>
        <v>159810.96940536491</v>
      </c>
      <c r="N69" s="67">
        <f t="shared" si="6"/>
        <v>269834.67281845422</v>
      </c>
      <c r="O69" s="67">
        <f t="shared" si="6"/>
        <v>177811.31031025061</v>
      </c>
      <c r="P69" s="67">
        <f t="shared" si="6"/>
        <v>181887.97154447599</v>
      </c>
      <c r="Q69" s="67">
        <f t="shared" si="6"/>
        <v>222695.53230506886</v>
      </c>
    </row>
    <row r="70" spans="1:17" ht="12" customHeight="1" x14ac:dyDescent="0.25">
      <c r="A70" s="148" t="s">
        <v>141</v>
      </c>
      <c r="B70" s="67"/>
      <c r="C70" s="67">
        <f t="shared" si="6"/>
        <v>5038.1290166595209</v>
      </c>
      <c r="D70" s="67">
        <f t="shared" si="6"/>
        <v>5651.5308352657812</v>
      </c>
      <c r="E70" s="67">
        <f t="shared" si="6"/>
        <v>6485.0033158908918</v>
      </c>
      <c r="F70" s="67">
        <f t="shared" si="6"/>
        <v>3367.1421993965632</v>
      </c>
      <c r="G70" s="67">
        <f t="shared" si="6"/>
        <v>4254.0190742011764</v>
      </c>
      <c r="H70" s="67">
        <f t="shared" si="6"/>
        <v>12975.674342044455</v>
      </c>
      <c r="I70" s="67">
        <f t="shared" si="6"/>
        <v>5391.9926317191857</v>
      </c>
      <c r="J70" s="67">
        <f t="shared" si="6"/>
        <v>18891.862998302837</v>
      </c>
      <c r="K70" s="67">
        <f t="shared" si="6"/>
        <v>62178.112164558755</v>
      </c>
      <c r="L70" s="67">
        <f t="shared" si="6"/>
        <v>24808.059466723636</v>
      </c>
      <c r="M70" s="67">
        <f t="shared" si="6"/>
        <v>128930.11960244666</v>
      </c>
      <c r="N70" s="67">
        <f t="shared" si="6"/>
        <v>43572.923713430828</v>
      </c>
      <c r="O70" s="67">
        <f t="shared" si="6"/>
        <v>65886.096460050874</v>
      </c>
      <c r="P70" s="67">
        <f t="shared" si="6"/>
        <v>66813.133013811021</v>
      </c>
      <c r="Q70" s="67">
        <f t="shared" si="6"/>
        <v>125069.11538146106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45651.500000000044</v>
      </c>
      <c r="D72" s="67">
        <f t="shared" si="7"/>
        <v>25020.523529508922</v>
      </c>
      <c r="E72" s="67">
        <f t="shared" si="7"/>
        <v>29958.804607095826</v>
      </c>
      <c r="F72" s="67">
        <f t="shared" si="7"/>
        <v>190951.50000000003</v>
      </c>
      <c r="G72" s="67">
        <f t="shared" si="7"/>
        <v>29247.988802007327</v>
      </c>
      <c r="H72" s="67">
        <f t="shared" si="7"/>
        <v>63159.50000000008</v>
      </c>
      <c r="I72" s="67">
        <f t="shared" si="7"/>
        <v>12120.96169968299</v>
      </c>
      <c r="J72" s="67">
        <f t="shared" si="7"/>
        <v>131714.49999999977</v>
      </c>
      <c r="K72" s="67">
        <f t="shared" si="7"/>
        <v>2943.6122987099275</v>
      </c>
      <c r="L72" s="67">
        <f t="shared" si="7"/>
        <v>92988.023529508879</v>
      </c>
      <c r="M72" s="67">
        <f t="shared" si="7"/>
        <v>40252.304607095815</v>
      </c>
      <c r="N72" s="67">
        <f t="shared" si="7"/>
        <v>107516.40982342229</v>
      </c>
      <c r="O72" s="67">
        <f t="shared" si="7"/>
        <v>152431.48880200728</v>
      </c>
      <c r="P72" s="67">
        <f t="shared" si="7"/>
        <v>12452.294552620595</v>
      </c>
      <c r="Q72" s="67">
        <f t="shared" si="7"/>
        <v>2311.9933554471504</v>
      </c>
    </row>
    <row r="73" spans="1:17" ht="12" customHeight="1" x14ac:dyDescent="0.25">
      <c r="A73" s="159" t="s">
        <v>140</v>
      </c>
      <c r="B73" s="83"/>
      <c r="C73" s="83">
        <f t="shared" si="7"/>
        <v>84662.84089817261</v>
      </c>
      <c r="D73" s="83">
        <f t="shared" si="7"/>
        <v>157348.15827038069</v>
      </c>
      <c r="E73" s="83">
        <f t="shared" si="7"/>
        <v>195554.67969196723</v>
      </c>
      <c r="F73" s="83">
        <f t="shared" si="7"/>
        <v>68905.368264795427</v>
      </c>
      <c r="G73" s="83">
        <f t="shared" si="7"/>
        <v>183943.67286112462</v>
      </c>
      <c r="H73" s="83">
        <f t="shared" si="7"/>
        <v>41403.17434204444</v>
      </c>
      <c r="I73" s="83">
        <f t="shared" si="7"/>
        <v>292508.20359539939</v>
      </c>
      <c r="J73" s="83">
        <f t="shared" si="7"/>
        <v>11504.727805292581</v>
      </c>
      <c r="K73" s="83">
        <f t="shared" si="7"/>
        <v>196930.93847523487</v>
      </c>
      <c r="L73" s="83">
        <f t="shared" si="7"/>
        <v>202348.3203611068</v>
      </c>
      <c r="M73" s="83">
        <f t="shared" si="7"/>
        <v>306774.47184618778</v>
      </c>
      <c r="N73" s="83">
        <f t="shared" si="7"/>
        <v>223549.95819656929</v>
      </c>
      <c r="O73" s="83">
        <f t="shared" si="7"/>
        <v>134638.15830073852</v>
      </c>
      <c r="P73" s="83">
        <f t="shared" si="7"/>
        <v>191768.15843898017</v>
      </c>
      <c r="Q73" s="83">
        <f t="shared" si="7"/>
        <v>311108.67040596553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RES_hhdet_numvin!B162</f>
        <v>0</v>
      </c>
      <c r="C78" s="189">
        <f>RES_hhdet_numvin!C162</f>
        <v>0</v>
      </c>
      <c r="D78" s="189">
        <f>RES_hhdet_numvin!D162</f>
        <v>0</v>
      </c>
      <c r="E78" s="189">
        <f>RES_hhdet_numvin!E162</f>
        <v>0</v>
      </c>
      <c r="F78" s="189">
        <f>RES_hhdet_numvin!F162</f>
        <v>0</v>
      </c>
      <c r="G78" s="189">
        <f>RES_hhdet_numvin!G162</f>
        <v>0</v>
      </c>
      <c r="H78" s="189">
        <f>RES_hhdet_numvin!H162</f>
        <v>0</v>
      </c>
      <c r="I78" s="189">
        <f>RES_hhdet_numvin!I162</f>
        <v>0</v>
      </c>
      <c r="J78" s="189">
        <f>RES_hhdet_numvin!J162</f>
        <v>0</v>
      </c>
      <c r="K78" s="189">
        <f>RES_hhdet_numvin!K162</f>
        <v>0</v>
      </c>
      <c r="L78" s="189">
        <f>RES_hhdet_numvin!L162</f>
        <v>0</v>
      </c>
      <c r="M78" s="189">
        <f>RES_hhdet_numvin!M162</f>
        <v>0</v>
      </c>
      <c r="N78" s="189">
        <f>RES_hhdet_numvin!N162</f>
        <v>0</v>
      </c>
      <c r="O78" s="189">
        <f>RES_hhdet_numvin!O162</f>
        <v>0</v>
      </c>
      <c r="P78" s="189">
        <f>RES_hhdet_numvin!P162</f>
        <v>0</v>
      </c>
      <c r="Q78" s="189">
        <f>RES_hhdet_numvin!Q162</f>
        <v>0</v>
      </c>
    </row>
    <row r="79" spans="1:17" ht="12" customHeight="1" x14ac:dyDescent="0.25">
      <c r="A79" s="23" t="s">
        <v>60</v>
      </c>
      <c r="B79" s="80">
        <f>RES_hhdet_numvin!B163</f>
        <v>95606.374999999971</v>
      </c>
      <c r="C79" s="80">
        <f>RES_hhdet_numvin!C163</f>
        <v>136755.37499999994</v>
      </c>
      <c r="D79" s="80">
        <f>RES_hhdet_numvin!D163</f>
        <v>210277.37499999997</v>
      </c>
      <c r="E79" s="80">
        <f>RES_hhdet_numvin!E163</f>
        <v>275496.375</v>
      </c>
      <c r="F79" s="80">
        <f>RES_hhdet_numvin!F163</f>
        <v>164747.37499999997</v>
      </c>
      <c r="G79" s="80">
        <f>RES_hhdet_numvin!G163</f>
        <v>184726.37499999994</v>
      </c>
      <c r="H79" s="80">
        <f>RES_hhdet_numvin!H163</f>
        <v>101973.37499999997</v>
      </c>
      <c r="I79" s="80">
        <f>RES_hhdet_numvin!I163</f>
        <v>165416.37499999994</v>
      </c>
      <c r="J79" s="80">
        <f>RES_hhdet_numvin!J163</f>
        <v>29164.374999999993</v>
      </c>
      <c r="K79" s="80">
        <f>RES_hhdet_numvin!K163</f>
        <v>21048.374999999996</v>
      </c>
      <c r="L79" s="80">
        <f>RES_hhdet_numvin!L163</f>
        <v>64907.374999999985</v>
      </c>
      <c r="M79" s="80">
        <f>RES_hhdet_numvin!M163</f>
        <v>46700.375</v>
      </c>
      <c r="N79" s="80">
        <f>RES_hhdet_numvin!N163</f>
        <v>90640.374999999971</v>
      </c>
      <c r="O79" s="80">
        <f>RES_hhdet_numvin!O163</f>
        <v>89560.374999999985</v>
      </c>
      <c r="P79" s="80">
        <f>RES_hhdet_numvin!P163</f>
        <v>57189.374999999993</v>
      </c>
      <c r="Q79" s="80">
        <f>RES_hhdet_numvin!Q163</f>
        <v>58740.374999999978</v>
      </c>
    </row>
    <row r="80" spans="1:17" ht="12.95" customHeight="1" x14ac:dyDescent="0.25">
      <c r="A80" s="146" t="s">
        <v>112</v>
      </c>
      <c r="B80" s="188">
        <f>RES_hhdet_numvin!B164</f>
        <v>0</v>
      </c>
      <c r="C80" s="188">
        <f>RES_hhdet_numvin!C164</f>
        <v>0</v>
      </c>
      <c r="D80" s="188">
        <f>RES_hhdet_numvin!D164</f>
        <v>0</v>
      </c>
      <c r="E80" s="188">
        <f>RES_hhdet_numvin!E164</f>
        <v>0</v>
      </c>
      <c r="F80" s="188">
        <f>RES_hhdet_numvin!F164</f>
        <v>0</v>
      </c>
      <c r="G80" s="188">
        <f>RES_hhdet_numvin!G164</f>
        <v>0</v>
      </c>
      <c r="H80" s="188">
        <f>RES_hhdet_numvin!H164</f>
        <v>0</v>
      </c>
      <c r="I80" s="188">
        <f>RES_hhdet_numvin!I164</f>
        <v>0</v>
      </c>
      <c r="J80" s="188">
        <f>RES_hhdet_numvin!J164</f>
        <v>0</v>
      </c>
      <c r="K80" s="188">
        <f>RES_hhdet_numvin!K164</f>
        <v>0</v>
      </c>
      <c r="L80" s="188">
        <f>RES_hhdet_numvin!L164</f>
        <v>0</v>
      </c>
      <c r="M80" s="188">
        <f>RES_hhdet_numvin!M164</f>
        <v>0</v>
      </c>
      <c r="N80" s="188">
        <f>RES_hhdet_numvin!N164</f>
        <v>0</v>
      </c>
      <c r="O80" s="188">
        <f>RES_hhdet_numvin!O164</f>
        <v>0</v>
      </c>
      <c r="P80" s="188">
        <f>RES_hhdet_numvin!P164</f>
        <v>0</v>
      </c>
      <c r="Q80" s="188">
        <f>RES_hhdet_numvin!Q164</f>
        <v>0</v>
      </c>
    </row>
    <row r="81" spans="1:17" ht="12" customHeight="1" x14ac:dyDescent="0.25">
      <c r="A81" s="23" t="s">
        <v>60</v>
      </c>
      <c r="B81" s="80">
        <f>RES_hhdet_numvin!B165</f>
        <v>0</v>
      </c>
      <c r="C81" s="80">
        <f>RES_hhdet_numvin!C165</f>
        <v>0</v>
      </c>
      <c r="D81" s="80">
        <f>RES_hhdet_numvin!D165</f>
        <v>0</v>
      </c>
      <c r="E81" s="80">
        <f>RES_hhdet_numvin!E165</f>
        <v>0</v>
      </c>
      <c r="F81" s="80">
        <f>RES_hhdet_numvin!F165</f>
        <v>0</v>
      </c>
      <c r="G81" s="80">
        <f>RES_hhdet_numvin!G165</f>
        <v>0</v>
      </c>
      <c r="H81" s="80">
        <f>RES_hhdet_numvin!H165</f>
        <v>0</v>
      </c>
      <c r="I81" s="80">
        <f>RES_hhdet_numvin!I165</f>
        <v>0</v>
      </c>
      <c r="J81" s="80">
        <f>RES_hhdet_numvin!J165</f>
        <v>10217.999999999998</v>
      </c>
      <c r="K81" s="80">
        <f>RES_hhdet_numvin!K165</f>
        <v>15905.999999999996</v>
      </c>
      <c r="L81" s="80">
        <f>RES_hhdet_numvin!L165</f>
        <v>18696.999999999996</v>
      </c>
      <c r="M81" s="80">
        <f>RES_hhdet_numvin!M165</f>
        <v>3586.9999999999991</v>
      </c>
      <c r="N81" s="80">
        <f>RES_hhdet_numvin!N165</f>
        <v>2504.9999999999991</v>
      </c>
      <c r="O81" s="80">
        <f>RES_hhdet_numvin!O165</f>
        <v>6767.9999999999982</v>
      </c>
      <c r="P81" s="80">
        <f>RES_hhdet_numvin!P165</f>
        <v>8703</v>
      </c>
      <c r="Q81" s="80">
        <f>RES_hhdet_numvin!Q165</f>
        <v>10709.999999999998</v>
      </c>
    </row>
    <row r="82" spans="1:17" ht="12" customHeight="1" x14ac:dyDescent="0.25">
      <c r="A82" s="146" t="s">
        <v>63</v>
      </c>
      <c r="B82" s="188">
        <f>RES_hhdet_numvin!B166</f>
        <v>0</v>
      </c>
      <c r="C82" s="188">
        <f>RES_hhdet_numvin!C166</f>
        <v>0</v>
      </c>
      <c r="D82" s="188">
        <f>RES_hhdet_numvin!D166</f>
        <v>0</v>
      </c>
      <c r="E82" s="188">
        <f>RES_hhdet_numvin!E166</f>
        <v>0</v>
      </c>
      <c r="F82" s="188">
        <f>RES_hhdet_numvin!F166</f>
        <v>0</v>
      </c>
      <c r="G82" s="188">
        <f>RES_hhdet_numvin!G166</f>
        <v>0</v>
      </c>
      <c r="H82" s="188">
        <f>RES_hhdet_numvin!H166</f>
        <v>0</v>
      </c>
      <c r="I82" s="188">
        <f>RES_hhdet_numvin!I166</f>
        <v>0</v>
      </c>
      <c r="J82" s="188">
        <f>RES_hhdet_numvin!J166</f>
        <v>0</v>
      </c>
      <c r="K82" s="188">
        <f>RES_hhdet_numvin!K166</f>
        <v>0</v>
      </c>
      <c r="L82" s="188">
        <f>RES_hhdet_numvin!L166</f>
        <v>0</v>
      </c>
      <c r="M82" s="188">
        <f>RES_hhdet_numvin!M166</f>
        <v>0</v>
      </c>
      <c r="N82" s="188">
        <f>RES_hhdet_numvin!N166</f>
        <v>0</v>
      </c>
      <c r="O82" s="188">
        <f>RES_hhdet_numvin!O166</f>
        <v>0</v>
      </c>
      <c r="P82" s="188">
        <f>RES_hhdet_numvin!P166</f>
        <v>0</v>
      </c>
      <c r="Q82" s="188">
        <f>RES_hhdet_numvin!Q166</f>
        <v>0</v>
      </c>
    </row>
    <row r="83" spans="1:17" ht="12" customHeight="1" x14ac:dyDescent="0.25">
      <c r="A83" s="23" t="s">
        <v>144</v>
      </c>
      <c r="B83" s="80">
        <f>RES_hhdet_numvin!B167</f>
        <v>0</v>
      </c>
      <c r="C83" s="80">
        <f>RES_hhdet_numvin!C167</f>
        <v>0</v>
      </c>
      <c r="D83" s="80">
        <f>RES_hhdet_numvin!D167</f>
        <v>0</v>
      </c>
      <c r="E83" s="80">
        <f>RES_hhdet_numvin!E167</f>
        <v>0</v>
      </c>
      <c r="F83" s="80">
        <f>RES_hhdet_numvin!F167</f>
        <v>13083.402071409622</v>
      </c>
      <c r="G83" s="80">
        <f>RES_hhdet_numvin!G167</f>
        <v>16619.178009542578</v>
      </c>
      <c r="H83" s="80">
        <f>RES_hhdet_numvin!H167</f>
        <v>7730.0865697960489</v>
      </c>
      <c r="I83" s="80">
        <f>RES_hhdet_numvin!I167</f>
        <v>12100.833765853242</v>
      </c>
      <c r="J83" s="80">
        <f>RES_hhdet_numvin!J167</f>
        <v>2541.9522815426953</v>
      </c>
      <c r="K83" s="80">
        <f>RES_hhdet_numvin!K167</f>
        <v>3036.842518658862</v>
      </c>
      <c r="L83" s="80">
        <f>RES_hhdet_numvin!L167</f>
        <v>10880.304133315716</v>
      </c>
      <c r="M83" s="80">
        <f>RES_hhdet_numvin!M167</f>
        <v>4795.7872479883627</v>
      </c>
      <c r="N83" s="80">
        <f>RES_hhdet_numvin!N167</f>
        <v>2516.2288310854165</v>
      </c>
      <c r="O83" s="80">
        <f>RES_hhdet_numvin!O167</f>
        <v>1735.3845708074368</v>
      </c>
      <c r="P83" s="80">
        <f>RES_hhdet_numvin!P167</f>
        <v>0</v>
      </c>
      <c r="Q83" s="80">
        <f>RES_hhdet_numvin!Q167</f>
        <v>0</v>
      </c>
    </row>
    <row r="84" spans="1:17" ht="12" customHeight="1" x14ac:dyDescent="0.25">
      <c r="A84" s="23" t="s">
        <v>143</v>
      </c>
      <c r="B84" s="80">
        <f>RES_hhdet_numvin!B168</f>
        <v>0</v>
      </c>
      <c r="C84" s="80">
        <f>RES_hhdet_numvin!C168</f>
        <v>0</v>
      </c>
      <c r="D84" s="80">
        <f>RES_hhdet_numvin!D168</f>
        <v>0</v>
      </c>
      <c r="E84" s="80">
        <f>RES_hhdet_numvin!E168</f>
        <v>13814.754584938481</v>
      </c>
      <c r="F84" s="80">
        <f>RES_hhdet_numvin!F168</f>
        <v>2511.6643960391311</v>
      </c>
      <c r="G84" s="80">
        <f>RES_hhdet_numvin!G168</f>
        <v>5591.4145129504204</v>
      </c>
      <c r="H84" s="80">
        <f>RES_hhdet_numvin!H168</f>
        <v>2151.9442589876426</v>
      </c>
      <c r="I84" s="80">
        <f>RES_hhdet_numvin!I168</f>
        <v>4256.0159371768259</v>
      </c>
      <c r="J84" s="80">
        <f>RES_hhdet_numvin!J168</f>
        <v>1070.323491789545</v>
      </c>
      <c r="K84" s="80">
        <f>RES_hhdet_numvin!K168</f>
        <v>1581.2920964209211</v>
      </c>
      <c r="L84" s="80">
        <f>RES_hhdet_numvin!L168</f>
        <v>5504.3563889654843</v>
      </c>
      <c r="M84" s="80">
        <f>RES_hhdet_numvin!M168</f>
        <v>3527.2614412985099</v>
      </c>
      <c r="N84" s="80">
        <f>RES_hhdet_numvin!N168</f>
        <v>4786.8421464120975</v>
      </c>
      <c r="O84" s="80">
        <f>RES_hhdet_numvin!O168</f>
        <v>4629.2682386850474</v>
      </c>
      <c r="P84" s="80">
        <f>RES_hhdet_numvin!P168</f>
        <v>40.862506335883509</v>
      </c>
      <c r="Q84" s="80">
        <f>RES_hhdet_numvin!Q168</f>
        <v>0</v>
      </c>
    </row>
    <row r="85" spans="1:17" ht="12" customHeight="1" x14ac:dyDescent="0.25">
      <c r="A85" s="23" t="s">
        <v>142</v>
      </c>
      <c r="B85" s="80">
        <f>RES_hhdet_numvin!B171</f>
        <v>28393.456336362098</v>
      </c>
      <c r="C85" s="80">
        <f>RES_hhdet_numvin!C171</f>
        <v>65542.854944439649</v>
      </c>
      <c r="D85" s="80">
        <f>RES_hhdet_numvin!D171</f>
        <v>162411.86738035889</v>
      </c>
      <c r="E85" s="80">
        <f>RES_hhdet_numvin!E171</f>
        <v>144965.73184462375</v>
      </c>
      <c r="F85" s="80">
        <f>RES_hhdet_numvin!F171</f>
        <v>138953.92067123833</v>
      </c>
      <c r="G85" s="80">
        <f>RES_hhdet_numvin!G171</f>
        <v>113639.43647775377</v>
      </c>
      <c r="H85" s="80">
        <f>RES_hhdet_numvin!H171</f>
        <v>67328.749143799098</v>
      </c>
      <c r="I85" s="80">
        <f>RES_hhdet_numvin!I171</f>
        <v>95817.927036076726</v>
      </c>
      <c r="J85" s="80">
        <f>RES_hhdet_numvin!J171</f>
        <v>11221.958108907284</v>
      </c>
      <c r="K85" s="80">
        <f>RES_hhdet_numvin!K171</f>
        <v>7012.8944121603254</v>
      </c>
      <c r="L85" s="80">
        <f>RES_hhdet_numvin!L171</f>
        <v>37333.574064100139</v>
      </c>
      <c r="M85" s="80">
        <f>RES_hhdet_numvin!M171</f>
        <v>12081.175228526974</v>
      </c>
      <c r="N85" s="80">
        <f>RES_hhdet_numvin!N171</f>
        <v>35838.12877555313</v>
      </c>
      <c r="O85" s="80">
        <f>RES_hhdet_numvin!O171</f>
        <v>42530.047907861881</v>
      </c>
      <c r="P85" s="80">
        <f>RES_hhdet_numvin!P171</f>
        <v>24144.343401415514</v>
      </c>
      <c r="Q85" s="80">
        <f>RES_hhdet_numvin!Q171</f>
        <v>18360.934266822122</v>
      </c>
    </row>
    <row r="86" spans="1:17" ht="12" customHeight="1" x14ac:dyDescent="0.25">
      <c r="A86" s="23" t="s">
        <v>141</v>
      </c>
      <c r="B86" s="80">
        <f>RES_hhdet_numvin!B172</f>
        <v>67212.918663637873</v>
      </c>
      <c r="C86" s="80">
        <f>RES_hhdet_numvin!C172</f>
        <v>71212.520055560308</v>
      </c>
      <c r="D86" s="80">
        <f>RES_hhdet_numvin!D172</f>
        <v>47865.507619641081</v>
      </c>
      <c r="E86" s="80">
        <f>RES_hhdet_numvin!E172</f>
        <v>116715.88857043773</v>
      </c>
      <c r="F86" s="80">
        <f>RES_hhdet_numvin!F172</f>
        <v>10198.3878613129</v>
      </c>
      <c r="G86" s="80">
        <f>RES_hhdet_numvin!G172</f>
        <v>48876.345999753175</v>
      </c>
      <c r="H86" s="80">
        <f>RES_hhdet_numvin!H172</f>
        <v>24762.59502741717</v>
      </c>
      <c r="I86" s="80">
        <f>RES_hhdet_numvin!I172</f>
        <v>53241.598260893152</v>
      </c>
      <c r="J86" s="80">
        <f>RES_hhdet_numvin!J172</f>
        <v>14330.14111776047</v>
      </c>
      <c r="K86" s="80">
        <f>RES_hhdet_numvin!K172</f>
        <v>9417.3459727598874</v>
      </c>
      <c r="L86" s="80">
        <f>RES_hhdet_numvin!L172</f>
        <v>11189.14041361865</v>
      </c>
      <c r="M86" s="80">
        <f>RES_hhdet_numvin!M172</f>
        <v>26296.151082186148</v>
      </c>
      <c r="N86" s="80">
        <f>RES_hhdet_numvin!N172</f>
        <v>47499.175246949337</v>
      </c>
      <c r="O86" s="80">
        <f>RES_hhdet_numvin!O172</f>
        <v>40665.674282645617</v>
      </c>
      <c r="P86" s="80">
        <f>RES_hhdet_numvin!P172</f>
        <v>33004.169092248594</v>
      </c>
      <c r="Q86" s="80">
        <f>RES_hhdet_numvin!Q172</f>
        <v>40379.440733177857</v>
      </c>
    </row>
    <row r="87" spans="1:17" ht="12" customHeight="1" x14ac:dyDescent="0.25">
      <c r="A87" s="146" t="s">
        <v>62</v>
      </c>
      <c r="B87" s="188">
        <f>RES_hhdet_numvin!B175</f>
        <v>0</v>
      </c>
      <c r="C87" s="188">
        <f>RES_hhdet_numvin!C175</f>
        <v>0</v>
      </c>
      <c r="D87" s="188">
        <f>RES_hhdet_numvin!D175</f>
        <v>0</v>
      </c>
      <c r="E87" s="188">
        <f>RES_hhdet_numvin!E175</f>
        <v>0</v>
      </c>
      <c r="F87" s="188">
        <f>RES_hhdet_numvin!F175</f>
        <v>0</v>
      </c>
      <c r="G87" s="188">
        <f>RES_hhdet_numvin!G175</f>
        <v>0</v>
      </c>
      <c r="H87" s="188">
        <f>RES_hhdet_numvin!H175</f>
        <v>0</v>
      </c>
      <c r="I87" s="188">
        <f>RES_hhdet_numvin!I175</f>
        <v>0</v>
      </c>
      <c r="J87" s="188">
        <f>RES_hhdet_numvin!J175</f>
        <v>0</v>
      </c>
      <c r="K87" s="188">
        <f>RES_hhdet_numvin!K175</f>
        <v>0</v>
      </c>
      <c r="L87" s="188">
        <f>RES_hhdet_numvin!L175</f>
        <v>0</v>
      </c>
      <c r="M87" s="188">
        <f>RES_hhdet_numvin!M175</f>
        <v>0</v>
      </c>
      <c r="N87" s="188">
        <f>RES_hhdet_numvin!N175</f>
        <v>0</v>
      </c>
      <c r="O87" s="188">
        <f>RES_hhdet_numvin!O175</f>
        <v>0</v>
      </c>
      <c r="P87" s="188">
        <f>RES_hhdet_numvin!P175</f>
        <v>0</v>
      </c>
      <c r="Q87" s="188">
        <f>RES_hhdet_numvin!Q175</f>
        <v>0</v>
      </c>
    </row>
    <row r="88" spans="1:17" ht="12" customHeight="1" x14ac:dyDescent="0.25">
      <c r="A88" s="23" t="s">
        <v>57</v>
      </c>
      <c r="B88" s="80">
        <f>RES_hhdet_numvin!B176</f>
        <v>27403.385495163158</v>
      </c>
      <c r="C88" s="80">
        <f>RES_hhdet_numvin!C176</f>
        <v>4.2554879537625383E-11</v>
      </c>
      <c r="D88" s="80">
        <f>RES_hhdet_numvin!D176</f>
        <v>67226.022793839409</v>
      </c>
      <c r="E88" s="80">
        <f>RES_hhdet_numvin!E176</f>
        <v>28453.554834197734</v>
      </c>
      <c r="F88" s="80">
        <f>RES_hhdet_numvin!F176</f>
        <v>26266.15380721401</v>
      </c>
      <c r="G88" s="80">
        <f>RES_hhdet_numvin!G176</f>
        <v>101237.78924130139</v>
      </c>
      <c r="H88" s="80">
        <f>RES_hhdet_numvin!H176</f>
        <v>0</v>
      </c>
      <c r="I88" s="80">
        <f>RES_hhdet_numvin!I176</f>
        <v>4.4867084863423446E-11</v>
      </c>
      <c r="J88" s="80">
        <f>RES_hhdet_numvin!J176</f>
        <v>4164.5101930102146</v>
      </c>
      <c r="K88" s="80">
        <f>RES_hhdet_numvin!K176</f>
        <v>2943.6122987098688</v>
      </c>
      <c r="L88" s="80">
        <f>RES_hhdet_numvin!L176</f>
        <v>10479.422865105116</v>
      </c>
      <c r="M88" s="80">
        <f>RES_hhdet_numvin!M176</f>
        <v>6861.6444782963154</v>
      </c>
      <c r="N88" s="80">
        <f>RES_hhdet_numvin!N176</f>
        <v>11611.75684324433</v>
      </c>
      <c r="O88" s="80">
        <f>RES_hhdet_numvin!O176</f>
        <v>24995.859241850689</v>
      </c>
      <c r="P88" s="80">
        <f>RES_hhdet_numvin!P176</f>
        <v>12452.294552620591</v>
      </c>
      <c r="Q88" s="80">
        <f>RES_hhdet_numvin!Q176</f>
        <v>2311.9933554470917</v>
      </c>
    </row>
    <row r="89" spans="1:17" ht="12" customHeight="1" x14ac:dyDescent="0.25">
      <c r="A89" s="29" t="s">
        <v>140</v>
      </c>
      <c r="B89" s="78">
        <f>RES_hhdet_numvin!B177</f>
        <v>68202.98950483682</v>
      </c>
      <c r="C89" s="78">
        <f>RES_hhdet_numvin!C177</f>
        <v>136755.37499999991</v>
      </c>
      <c r="D89" s="78">
        <f>RES_hhdet_numvin!D177</f>
        <v>143051.35220616055</v>
      </c>
      <c r="E89" s="78">
        <f>RES_hhdet_numvin!E177</f>
        <v>247042.8201658022</v>
      </c>
      <c r="F89" s="78">
        <f>RES_hhdet_numvin!F177</f>
        <v>138481.22119278598</v>
      </c>
      <c r="G89" s="78">
        <f>RES_hhdet_numvin!G177</f>
        <v>83488.58575869858</v>
      </c>
      <c r="H89" s="78">
        <f>RES_hhdet_numvin!H177</f>
        <v>101973.37499999997</v>
      </c>
      <c r="I89" s="78">
        <f>RES_hhdet_numvin!I177</f>
        <v>165416.37499999988</v>
      </c>
      <c r="J89" s="78">
        <f>RES_hhdet_numvin!J177</f>
        <v>24999.864806989775</v>
      </c>
      <c r="K89" s="78">
        <f>RES_hhdet_numvin!K177</f>
        <v>18104.762701290128</v>
      </c>
      <c r="L89" s="78">
        <f>RES_hhdet_numvin!L177</f>
        <v>54427.952134894869</v>
      </c>
      <c r="M89" s="78">
        <f>RES_hhdet_numvin!M177</f>
        <v>39838.73052170367</v>
      </c>
      <c r="N89" s="78">
        <f>RES_hhdet_numvin!N177</f>
        <v>79028.618156755649</v>
      </c>
      <c r="O89" s="78">
        <f>RES_hhdet_numvin!O177</f>
        <v>64564.515758149289</v>
      </c>
      <c r="P89" s="78">
        <f>RES_hhdet_numvin!P177</f>
        <v>44737.080447379398</v>
      </c>
      <c r="Q89" s="78">
        <f>RES_hhdet_numvin!Q177</f>
        <v>56428.381644552894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2196.7821770918817</v>
      </c>
      <c r="C93" s="168">
        <f t="shared" ref="C93:Q93" si="8">SUM(C94,C96,C98,C107)</f>
        <v>2408.0194935591003</v>
      </c>
      <c r="D93" s="168">
        <f t="shared" si="8"/>
        <v>2464.1647749000167</v>
      </c>
      <c r="E93" s="168">
        <f t="shared" si="8"/>
        <v>2640.2191515364511</v>
      </c>
      <c r="F93" s="168">
        <f t="shared" si="8"/>
        <v>2669.4350222083672</v>
      </c>
      <c r="G93" s="168">
        <f t="shared" si="8"/>
        <v>2702.9021718548852</v>
      </c>
      <c r="H93" s="168">
        <f t="shared" si="8"/>
        <v>2693.2446217807383</v>
      </c>
      <c r="I93" s="168">
        <f t="shared" si="8"/>
        <v>2306.5885837373635</v>
      </c>
      <c r="J93" s="168">
        <f t="shared" si="8"/>
        <v>2439.5523166429061</v>
      </c>
      <c r="K93" s="168">
        <f t="shared" si="8"/>
        <v>2266.9619318760806</v>
      </c>
      <c r="L93" s="168">
        <f t="shared" si="8"/>
        <v>2400.2522229982824</v>
      </c>
      <c r="M93" s="168">
        <f t="shared" si="8"/>
        <v>2098.8698168093151</v>
      </c>
      <c r="N93" s="168">
        <f t="shared" si="8"/>
        <v>2156.6819665081252</v>
      </c>
      <c r="O93" s="168">
        <f t="shared" si="8"/>
        <v>2312.2575736755452</v>
      </c>
      <c r="P93" s="168">
        <f t="shared" si="8"/>
        <v>1906.5273019301035</v>
      </c>
      <c r="Q93" s="168">
        <f t="shared" si="8"/>
        <v>1919.820543274685</v>
      </c>
    </row>
    <row r="94" spans="1:17" ht="12" customHeight="1" x14ac:dyDescent="0.25">
      <c r="A94" s="158" t="s">
        <v>65</v>
      </c>
      <c r="B94" s="157">
        <f>B95</f>
        <v>1782.4100870069522</v>
      </c>
      <c r="C94" s="157">
        <f t="shared" ref="C94:Q94" si="9">C95</f>
        <v>1976.7576912269635</v>
      </c>
      <c r="D94" s="157">
        <f t="shared" si="9"/>
        <v>2011.0472029175</v>
      </c>
      <c r="E94" s="157">
        <f t="shared" si="9"/>
        <v>2134.2801206865852</v>
      </c>
      <c r="F94" s="157">
        <f t="shared" si="9"/>
        <v>2153.5186596165595</v>
      </c>
      <c r="G94" s="157">
        <f t="shared" si="9"/>
        <v>2170.5036079501715</v>
      </c>
      <c r="H94" s="157">
        <f t="shared" si="9"/>
        <v>2138.7644402897322</v>
      </c>
      <c r="I94" s="157">
        <f t="shared" si="9"/>
        <v>1790.9271777164126</v>
      </c>
      <c r="J94" s="157">
        <f t="shared" si="9"/>
        <v>1916.7958778679358</v>
      </c>
      <c r="K94" s="157">
        <f t="shared" si="9"/>
        <v>1770.3207169904506</v>
      </c>
      <c r="L94" s="157">
        <f t="shared" si="9"/>
        <v>1913.3689260645986</v>
      </c>
      <c r="M94" s="157">
        <f t="shared" si="9"/>
        <v>1588.1028952927238</v>
      </c>
      <c r="N94" s="157">
        <f t="shared" si="9"/>
        <v>1663.4496961113009</v>
      </c>
      <c r="O94" s="157">
        <f t="shared" si="9"/>
        <v>1810.5633419470216</v>
      </c>
      <c r="P94" s="157">
        <f t="shared" si="9"/>
        <v>1426.4186460940834</v>
      </c>
      <c r="Q94" s="157">
        <f t="shared" si="9"/>
        <v>1465.9765702263103</v>
      </c>
    </row>
    <row r="95" spans="1:17" ht="12" customHeight="1" x14ac:dyDescent="0.25">
      <c r="A95" s="23" t="s">
        <v>60</v>
      </c>
      <c r="B95" s="57">
        <f>RES_hhdet_fec!B$163</f>
        <v>1782.4100870069522</v>
      </c>
      <c r="C95" s="57">
        <f>RES_hhdet_fec!C$163</f>
        <v>1976.7576912269635</v>
      </c>
      <c r="D95" s="57">
        <f>RES_hhdet_fec!D$163</f>
        <v>2011.0472029175</v>
      </c>
      <c r="E95" s="57">
        <f>RES_hhdet_fec!E$163</f>
        <v>2134.2801206865852</v>
      </c>
      <c r="F95" s="57">
        <f>RES_hhdet_fec!F$163</f>
        <v>2153.5186596165595</v>
      </c>
      <c r="G95" s="57">
        <f>RES_hhdet_fec!G$163</f>
        <v>2170.5036079501715</v>
      </c>
      <c r="H95" s="57">
        <f>RES_hhdet_fec!H$163</f>
        <v>2138.7644402897322</v>
      </c>
      <c r="I95" s="57">
        <f>RES_hhdet_fec!I$163</f>
        <v>1790.9271777164126</v>
      </c>
      <c r="J95" s="57">
        <f>RES_hhdet_fec!J$163</f>
        <v>1916.7958778679358</v>
      </c>
      <c r="K95" s="57">
        <f>RES_hhdet_fec!K$163</f>
        <v>1770.3207169904506</v>
      </c>
      <c r="L95" s="57">
        <f>RES_hhdet_fec!L$163</f>
        <v>1913.3689260645986</v>
      </c>
      <c r="M95" s="57">
        <f>RES_hhdet_fec!M$163</f>
        <v>1588.1028952927238</v>
      </c>
      <c r="N95" s="57">
        <f>RES_hhdet_fec!N$163</f>
        <v>1663.4496961113009</v>
      </c>
      <c r="O95" s="57">
        <f>RES_hhdet_fec!O$163</f>
        <v>1810.5633419470216</v>
      </c>
      <c r="P95" s="57">
        <f>RES_hhdet_fec!P$163</f>
        <v>1426.4186460940834</v>
      </c>
      <c r="Q95" s="57">
        <f>RES_hhdet_fec!Q$163</f>
        <v>1465.9765702263103</v>
      </c>
    </row>
    <row r="96" spans="1:17" ht="12" customHeight="1" x14ac:dyDescent="0.25">
      <c r="A96" s="158" t="s">
        <v>112</v>
      </c>
      <c r="B96" s="157">
        <f>B97</f>
        <v>1.0654228078438328</v>
      </c>
      <c r="C96" s="157">
        <f t="shared" ref="C96:Q96" si="10">C97</f>
        <v>1.1984910068444368</v>
      </c>
      <c r="D96" s="157">
        <f t="shared" si="10"/>
        <v>1.3279853255844234</v>
      </c>
      <c r="E96" s="157">
        <f t="shared" si="10"/>
        <v>1.478765923706663</v>
      </c>
      <c r="F96" s="157">
        <f t="shared" si="10"/>
        <v>1.5958566200212634</v>
      </c>
      <c r="G96" s="157">
        <f t="shared" si="10"/>
        <v>1.9269230246454141</v>
      </c>
      <c r="H96" s="157">
        <f t="shared" si="10"/>
        <v>2.4289372418833421</v>
      </c>
      <c r="I96" s="157">
        <f t="shared" si="10"/>
        <v>2.879685922861007</v>
      </c>
      <c r="J96" s="157">
        <f t="shared" si="10"/>
        <v>3.5883320198727726</v>
      </c>
      <c r="K96" s="157">
        <f t="shared" si="10"/>
        <v>4.157216287145391</v>
      </c>
      <c r="L96" s="157">
        <f t="shared" si="10"/>
        <v>4.7935926634769102</v>
      </c>
      <c r="M96" s="157">
        <f t="shared" si="10"/>
        <v>4.4186628462349047</v>
      </c>
      <c r="N96" s="157">
        <f t="shared" si="10"/>
        <v>4.2960713219102518</v>
      </c>
      <c r="O96" s="157">
        <f t="shared" si="10"/>
        <v>4.1427907928179799</v>
      </c>
      <c r="P96" s="157">
        <f t="shared" si="10"/>
        <v>3.764512000705158</v>
      </c>
      <c r="Q96" s="157">
        <f t="shared" si="10"/>
        <v>3.6156915030187795</v>
      </c>
    </row>
    <row r="97" spans="1:17" ht="12" customHeight="1" x14ac:dyDescent="0.25">
      <c r="A97" s="23" t="s">
        <v>60</v>
      </c>
      <c r="B97" s="156">
        <f>RES_hhdet_fec!B$165</f>
        <v>1.0654228078438328</v>
      </c>
      <c r="C97" s="156">
        <f>RES_hhdet_fec!C$165</f>
        <v>1.1984910068444368</v>
      </c>
      <c r="D97" s="156">
        <f>RES_hhdet_fec!D$165</f>
        <v>1.3279853255844234</v>
      </c>
      <c r="E97" s="156">
        <f>RES_hhdet_fec!E$165</f>
        <v>1.478765923706663</v>
      </c>
      <c r="F97" s="156">
        <f>RES_hhdet_fec!F$165</f>
        <v>1.5958566200212634</v>
      </c>
      <c r="G97" s="156">
        <f>RES_hhdet_fec!G$165</f>
        <v>1.9269230246454141</v>
      </c>
      <c r="H97" s="156">
        <f>RES_hhdet_fec!H$165</f>
        <v>2.4289372418833421</v>
      </c>
      <c r="I97" s="156">
        <f>RES_hhdet_fec!I$165</f>
        <v>2.879685922861007</v>
      </c>
      <c r="J97" s="156">
        <f>RES_hhdet_fec!J$165</f>
        <v>3.5883320198727726</v>
      </c>
      <c r="K97" s="156">
        <f>RES_hhdet_fec!K$165</f>
        <v>4.157216287145391</v>
      </c>
      <c r="L97" s="156">
        <f>RES_hhdet_fec!L$165</f>
        <v>4.7935926634769102</v>
      </c>
      <c r="M97" s="156">
        <f>RES_hhdet_fec!M$165</f>
        <v>4.4186628462349047</v>
      </c>
      <c r="N97" s="156">
        <f>RES_hhdet_fec!N$165</f>
        <v>4.2960713219102518</v>
      </c>
      <c r="O97" s="156">
        <f>RES_hhdet_fec!O$165</f>
        <v>4.1427907928179799</v>
      </c>
      <c r="P97" s="156">
        <f>RES_hhdet_fec!P$165</f>
        <v>3.764512000705158</v>
      </c>
      <c r="Q97" s="156">
        <f>RES_hhdet_fec!Q$165</f>
        <v>3.6156915030187795</v>
      </c>
    </row>
    <row r="98" spans="1:17" ht="12" customHeight="1" x14ac:dyDescent="0.25">
      <c r="A98" s="158" t="s">
        <v>63</v>
      </c>
      <c r="B98" s="157">
        <f>SUM(B99:B100,B103:B104)</f>
        <v>286.76443569054913</v>
      </c>
      <c r="C98" s="157">
        <f t="shared" ref="C98:Q98" si="11">SUM(C99:C100,C103:C104)</f>
        <v>300.65695906487866</v>
      </c>
      <c r="D98" s="157">
        <f t="shared" si="11"/>
        <v>314.97807258806006</v>
      </c>
      <c r="E98" s="157">
        <f t="shared" si="11"/>
        <v>356.82216507386192</v>
      </c>
      <c r="F98" s="157">
        <f t="shared" si="11"/>
        <v>358.49726035452841</v>
      </c>
      <c r="G98" s="157">
        <f t="shared" si="11"/>
        <v>367.85529510835488</v>
      </c>
      <c r="H98" s="157">
        <f t="shared" si="11"/>
        <v>389.6839023862612</v>
      </c>
      <c r="I98" s="157">
        <f t="shared" si="11"/>
        <v>355.90036761905566</v>
      </c>
      <c r="J98" s="157">
        <f t="shared" si="11"/>
        <v>360.9162893665532</v>
      </c>
      <c r="K98" s="157">
        <f t="shared" si="11"/>
        <v>342.85485871945917</v>
      </c>
      <c r="L98" s="157">
        <f t="shared" si="11"/>
        <v>335.32775495813132</v>
      </c>
      <c r="M98" s="157">
        <f t="shared" si="11"/>
        <v>358.22306790262701</v>
      </c>
      <c r="N98" s="157">
        <f t="shared" si="11"/>
        <v>345.13668016294264</v>
      </c>
      <c r="O98" s="157">
        <f t="shared" si="11"/>
        <v>349.51733491350387</v>
      </c>
      <c r="P98" s="157">
        <f t="shared" si="11"/>
        <v>332.3988895523471</v>
      </c>
      <c r="Q98" s="157">
        <f t="shared" si="11"/>
        <v>316.19044701389817</v>
      </c>
    </row>
    <row r="99" spans="1:17" ht="12" customHeight="1" x14ac:dyDescent="0.25">
      <c r="A99" s="167" t="s">
        <v>144</v>
      </c>
      <c r="B99" s="132">
        <f>RES_hhdet_fec!B$167</f>
        <v>63.441426354515876</v>
      </c>
      <c r="C99" s="132">
        <f>RES_hhdet_fec!C$167</f>
        <v>60.490910536605817</v>
      </c>
      <c r="D99" s="132">
        <f>RES_hhdet_fec!D$167</f>
        <v>58.758329493994239</v>
      </c>
      <c r="E99" s="132">
        <f>RES_hhdet_fec!E$167</f>
        <v>55.896488334452904</v>
      </c>
      <c r="F99" s="132">
        <f>RES_hhdet_fec!F$167</f>
        <v>55.267053974817692</v>
      </c>
      <c r="G99" s="132">
        <f>RES_hhdet_fec!G$167</f>
        <v>53.079317929973321</v>
      </c>
      <c r="H99" s="132">
        <f>RES_hhdet_fec!H$167</f>
        <v>48.662224360977618</v>
      </c>
      <c r="I99" s="132">
        <f>RES_hhdet_fec!I$167</f>
        <v>44.219076354324102</v>
      </c>
      <c r="J99" s="132">
        <f>RES_hhdet_fec!J$167</f>
        <v>48.689962324304574</v>
      </c>
      <c r="K99" s="132">
        <f>RES_hhdet_fec!K$167</f>
        <v>55.836349257918279</v>
      </c>
      <c r="L99" s="132">
        <f>RES_hhdet_fec!L$167</f>
        <v>68.252329065307563</v>
      </c>
      <c r="M99" s="132">
        <f>RES_hhdet_fec!M$167</f>
        <v>63.098864734007364</v>
      </c>
      <c r="N99" s="132">
        <f>RES_hhdet_fec!N$167</f>
        <v>52.610353599916593</v>
      </c>
      <c r="O99" s="132">
        <f>RES_hhdet_fec!O$167</f>
        <v>51.283077362178609</v>
      </c>
      <c r="P99" s="132">
        <f>RES_hhdet_fec!P$167</f>
        <v>36.235458246743065</v>
      </c>
      <c r="Q99" s="132">
        <f>RES_hhdet_fec!Q$167</f>
        <v>15.629792367132895</v>
      </c>
    </row>
    <row r="100" spans="1:17" ht="12" customHeight="1" x14ac:dyDescent="0.25">
      <c r="A100" s="167" t="s">
        <v>143</v>
      </c>
      <c r="B100" s="132">
        <f>SUM(B101:B102)</f>
        <v>3.8785631490760788</v>
      </c>
      <c r="C100" s="132">
        <f t="shared" ref="C100:Q100" si="12">SUM(C101:C102)</f>
        <v>4.8215870567805412</v>
      </c>
      <c r="D100" s="132">
        <f t="shared" si="12"/>
        <v>5.6523903517380312</v>
      </c>
      <c r="E100" s="132">
        <f t="shared" si="12"/>
        <v>7.5216379791494221</v>
      </c>
      <c r="F100" s="132">
        <f t="shared" si="12"/>
        <v>7.4477271667112692</v>
      </c>
      <c r="G100" s="132">
        <f t="shared" si="12"/>
        <v>8.6976606071410316</v>
      </c>
      <c r="H100" s="132">
        <f t="shared" si="12"/>
        <v>9.712825059760128</v>
      </c>
      <c r="I100" s="132">
        <f t="shared" si="12"/>
        <v>10.24526457248103</v>
      </c>
      <c r="J100" s="132">
        <f t="shared" si="12"/>
        <v>13.240163298963104</v>
      </c>
      <c r="K100" s="132">
        <f t="shared" si="12"/>
        <v>18.867007136631585</v>
      </c>
      <c r="L100" s="132">
        <f t="shared" si="12"/>
        <v>23.959660251792585</v>
      </c>
      <c r="M100" s="132">
        <f t="shared" si="12"/>
        <v>28.358944821853967</v>
      </c>
      <c r="N100" s="132">
        <f t="shared" si="12"/>
        <v>24.422327483330491</v>
      </c>
      <c r="O100" s="132">
        <f t="shared" si="12"/>
        <v>26.394100048461137</v>
      </c>
      <c r="P100" s="132">
        <f t="shared" si="12"/>
        <v>19.10744836533885</v>
      </c>
      <c r="Q100" s="132">
        <f t="shared" si="12"/>
        <v>9.1698584442971267</v>
      </c>
    </row>
    <row r="101" spans="1:17" ht="12" customHeight="1" x14ac:dyDescent="0.25">
      <c r="A101" s="166" t="s">
        <v>57</v>
      </c>
      <c r="B101" s="165">
        <f>RES_hhdet_fec!B$169</f>
        <v>3.0743332111675206</v>
      </c>
      <c r="C101" s="165">
        <f>RES_hhdet_fec!C$169</f>
        <v>3.8162449706372219</v>
      </c>
      <c r="D101" s="165">
        <f>RES_hhdet_fec!D$169</f>
        <v>4.4671137465794626</v>
      </c>
      <c r="E101" s="165">
        <f>RES_hhdet_fec!E$169</f>
        <v>5.935600317409464</v>
      </c>
      <c r="F101" s="165">
        <f>RES_hhdet_fec!F$169</f>
        <v>5.8688001061986146</v>
      </c>
      <c r="G101" s="165">
        <f>RES_hhdet_fec!G$169</f>
        <v>6.8438718478808553</v>
      </c>
      <c r="H101" s="165">
        <f>RES_hhdet_fec!H$169</f>
        <v>7.6301796325417648</v>
      </c>
      <c r="I101" s="165">
        <f>RES_hhdet_fec!I$169</f>
        <v>8.0357087555070539</v>
      </c>
      <c r="J101" s="165">
        <f>RES_hhdet_fec!J$169</f>
        <v>10.367149596103085</v>
      </c>
      <c r="K101" s="165">
        <f>RES_hhdet_fec!K$169</f>
        <v>14.751889930988931</v>
      </c>
      <c r="L101" s="165">
        <f>RES_hhdet_fec!L$169</f>
        <v>18.704539501027352</v>
      </c>
      <c r="M101" s="165">
        <f>RES_hhdet_fec!M$169</f>
        <v>22.202302921672938</v>
      </c>
      <c r="N101" s="165">
        <f>RES_hhdet_fec!N$169</f>
        <v>19.157626117174321</v>
      </c>
      <c r="O101" s="165">
        <f>RES_hhdet_fec!O$169</f>
        <v>21.148799133558796</v>
      </c>
      <c r="P101" s="165">
        <f>RES_hhdet_fec!P$169</f>
        <v>15.016804452450511</v>
      </c>
      <c r="Q101" s="165">
        <f>RES_hhdet_fec!Q$169</f>
        <v>7.2121577353786988</v>
      </c>
    </row>
    <row r="102" spans="1:17" ht="12" customHeight="1" x14ac:dyDescent="0.25">
      <c r="A102" s="147" t="s">
        <v>59</v>
      </c>
      <c r="B102" s="164">
        <f>RES_hhdet_fec!B$170</f>
        <v>0.80422993790855835</v>
      </c>
      <c r="C102" s="164">
        <f>RES_hhdet_fec!C$170</f>
        <v>1.0053420861433191</v>
      </c>
      <c r="D102" s="164">
        <f>RES_hhdet_fec!D$170</f>
        <v>1.1852766051585684</v>
      </c>
      <c r="E102" s="164">
        <f>RES_hhdet_fec!E$170</f>
        <v>1.5860376617399583</v>
      </c>
      <c r="F102" s="164">
        <f>RES_hhdet_fec!F$170</f>
        <v>1.5789270605126546</v>
      </c>
      <c r="G102" s="164">
        <f>RES_hhdet_fec!G$170</f>
        <v>1.8537887592601756</v>
      </c>
      <c r="H102" s="164">
        <f>RES_hhdet_fec!H$170</f>
        <v>2.0826454272183637</v>
      </c>
      <c r="I102" s="164">
        <f>RES_hhdet_fec!I$170</f>
        <v>2.2095558169739755</v>
      </c>
      <c r="J102" s="164">
        <f>RES_hhdet_fec!J$170</f>
        <v>2.8730137028600189</v>
      </c>
      <c r="K102" s="164">
        <f>RES_hhdet_fec!K$170</f>
        <v>4.1151172056426564</v>
      </c>
      <c r="L102" s="164">
        <f>RES_hhdet_fec!L$170</f>
        <v>5.2551207507652311</v>
      </c>
      <c r="M102" s="164">
        <f>RES_hhdet_fec!M$170</f>
        <v>6.1566419001810297</v>
      </c>
      <c r="N102" s="164">
        <f>RES_hhdet_fec!N$170</f>
        <v>5.2647013661561717</v>
      </c>
      <c r="O102" s="164">
        <f>RES_hhdet_fec!O$170</f>
        <v>5.24530091490234</v>
      </c>
      <c r="P102" s="164">
        <f>RES_hhdet_fec!P$170</f>
        <v>4.0906439128883383</v>
      </c>
      <c r="Q102" s="164">
        <f>RES_hhdet_fec!Q$170</f>
        <v>1.9577007089184271</v>
      </c>
    </row>
    <row r="103" spans="1:17" ht="12" customHeight="1" x14ac:dyDescent="0.25">
      <c r="A103" s="163" t="s">
        <v>142</v>
      </c>
      <c r="B103" s="162">
        <f>RES_hhdet_fec!B$171</f>
        <v>206.3370293969781</v>
      </c>
      <c r="C103" s="162">
        <f>RES_hhdet_fec!C$171</f>
        <v>217.45633138497232</v>
      </c>
      <c r="D103" s="162">
        <f>RES_hhdet_fec!D$171</f>
        <v>227.88047564995912</v>
      </c>
      <c r="E103" s="162">
        <f>RES_hhdet_fec!E$171</f>
        <v>257.80504533378144</v>
      </c>
      <c r="F103" s="162">
        <f>RES_hhdet_fec!F$171</f>
        <v>259.55224389567502</v>
      </c>
      <c r="G103" s="162">
        <f>RES_hhdet_fec!G$171</f>
        <v>261.62725139359503</v>
      </c>
      <c r="H103" s="162">
        <f>RES_hhdet_fec!H$171</f>
        <v>275.42309618230286</v>
      </c>
      <c r="I103" s="162">
        <f>RES_hhdet_fec!I$171</f>
        <v>242.80477036640093</v>
      </c>
      <c r="J103" s="162">
        <f>RES_hhdet_fec!J$171</f>
        <v>233.619903371455</v>
      </c>
      <c r="K103" s="162">
        <f>RES_hhdet_fec!K$171</f>
        <v>198.81666799319228</v>
      </c>
      <c r="L103" s="162">
        <f>RES_hhdet_fec!L$171</f>
        <v>177.86556721978681</v>
      </c>
      <c r="M103" s="162">
        <f>RES_hhdet_fec!M$171</f>
        <v>183.4445041621816</v>
      </c>
      <c r="N103" s="162">
        <f>RES_hhdet_fec!N$171</f>
        <v>181.67932481137791</v>
      </c>
      <c r="O103" s="162">
        <f>RES_hhdet_fec!O$171</f>
        <v>177.93709704535021</v>
      </c>
      <c r="P103" s="162">
        <f>RES_hhdet_fec!P$171</f>
        <v>179.52705551881382</v>
      </c>
      <c r="Q103" s="162">
        <f>RES_hhdet_fec!Q$171</f>
        <v>181.43604543709384</v>
      </c>
    </row>
    <row r="104" spans="1:17" ht="12" customHeight="1" x14ac:dyDescent="0.25">
      <c r="A104" s="161" t="s">
        <v>141</v>
      </c>
      <c r="B104" s="160">
        <f>SUM(B105:B106)</f>
        <v>13.10741678997911</v>
      </c>
      <c r="C104" s="160">
        <f t="shared" ref="C104:Q104" si="13">SUM(C105:C106)</f>
        <v>17.888130086519986</v>
      </c>
      <c r="D104" s="160">
        <f t="shared" si="13"/>
        <v>22.686877092368675</v>
      </c>
      <c r="E104" s="160">
        <f t="shared" si="13"/>
        <v>35.598993426478138</v>
      </c>
      <c r="F104" s="160">
        <f t="shared" si="13"/>
        <v>36.2302353173244</v>
      </c>
      <c r="G104" s="160">
        <f t="shared" si="13"/>
        <v>44.451065177645475</v>
      </c>
      <c r="H104" s="160">
        <f t="shared" si="13"/>
        <v>55.885756783220579</v>
      </c>
      <c r="I104" s="160">
        <f t="shared" si="13"/>
        <v>58.631256325849606</v>
      </c>
      <c r="J104" s="160">
        <f t="shared" si="13"/>
        <v>65.366260371830549</v>
      </c>
      <c r="K104" s="160">
        <f t="shared" si="13"/>
        <v>69.334834331717005</v>
      </c>
      <c r="L104" s="160">
        <f t="shared" si="13"/>
        <v>65.250198421244377</v>
      </c>
      <c r="M104" s="160">
        <f t="shared" si="13"/>
        <v>83.320754184584061</v>
      </c>
      <c r="N104" s="160">
        <f t="shared" si="13"/>
        <v>86.424674268317659</v>
      </c>
      <c r="O104" s="160">
        <f t="shared" si="13"/>
        <v>93.903060457513902</v>
      </c>
      <c r="P104" s="160">
        <f t="shared" si="13"/>
        <v>97.528927421451357</v>
      </c>
      <c r="Q104" s="160">
        <f t="shared" si="13"/>
        <v>109.95475076537431</v>
      </c>
    </row>
    <row r="105" spans="1:17" ht="12" customHeight="1" x14ac:dyDescent="0.25">
      <c r="A105" s="148" t="s">
        <v>60</v>
      </c>
      <c r="B105" s="156">
        <f>RES_hhdet_fec!B$173</f>
        <v>9.9990550435208618</v>
      </c>
      <c r="C105" s="156">
        <f>RES_hhdet_fec!C$173</f>
        <v>13.719105982772328</v>
      </c>
      <c r="D105" s="156">
        <f>RES_hhdet_fec!D$173</f>
        <v>17.32476233566932</v>
      </c>
      <c r="E105" s="156">
        <f>RES_hhdet_fec!E$173</f>
        <v>27.37606142492076</v>
      </c>
      <c r="F105" s="156">
        <f>RES_hhdet_fec!F$173</f>
        <v>27.562141297312564</v>
      </c>
      <c r="G105" s="156">
        <f>RES_hhdet_fec!G$173</f>
        <v>33.733118770422287</v>
      </c>
      <c r="H105" s="156">
        <f>RES_hhdet_fec!H$173</f>
        <v>43.185634635892512</v>
      </c>
      <c r="I105" s="156">
        <f>RES_hhdet_fec!I$173</f>
        <v>44.123166042925327</v>
      </c>
      <c r="J105" s="156">
        <f>RES_hhdet_fec!J$173</f>
        <v>49.742437201242979</v>
      </c>
      <c r="K105" s="156">
        <f>RES_hhdet_fec!K$173</f>
        <v>52.527160900218789</v>
      </c>
      <c r="L105" s="156">
        <f>RES_hhdet_fec!L$173</f>
        <v>48.744178874304708</v>
      </c>
      <c r="M105" s="156">
        <f>RES_hhdet_fec!M$173</f>
        <v>64.547410249894625</v>
      </c>
      <c r="N105" s="156">
        <f>RES_hhdet_fec!N$173</f>
        <v>66.157232053757753</v>
      </c>
      <c r="O105" s="156">
        <f>RES_hhdet_fec!O$173</f>
        <v>73.380426745611615</v>
      </c>
      <c r="P105" s="156">
        <f>RES_hhdet_fec!P$173</f>
        <v>74.400386816771402</v>
      </c>
      <c r="Q105" s="156">
        <f>RES_hhdet_fec!Q$173</f>
        <v>83.720666832599676</v>
      </c>
    </row>
    <row r="106" spans="1:17" ht="12" customHeight="1" x14ac:dyDescent="0.25">
      <c r="A106" s="159" t="s">
        <v>59</v>
      </c>
      <c r="B106" s="57">
        <f>RES_hhdet_fec!B$174</f>
        <v>3.108361746458248</v>
      </c>
      <c r="C106" s="57">
        <f>RES_hhdet_fec!C$174</f>
        <v>4.1690241037476579</v>
      </c>
      <c r="D106" s="57">
        <f>RES_hhdet_fec!D$174</f>
        <v>5.3621147566993574</v>
      </c>
      <c r="E106" s="57">
        <f>RES_hhdet_fec!E$174</f>
        <v>8.2229320015573784</v>
      </c>
      <c r="F106" s="57">
        <f>RES_hhdet_fec!F$174</f>
        <v>8.6680940200118339</v>
      </c>
      <c r="G106" s="57">
        <f>RES_hhdet_fec!G$174</f>
        <v>10.717946407223192</v>
      </c>
      <c r="H106" s="57">
        <f>RES_hhdet_fec!H$174</f>
        <v>12.700122147328065</v>
      </c>
      <c r="I106" s="57">
        <f>RES_hhdet_fec!I$174</f>
        <v>14.508090282924281</v>
      </c>
      <c r="J106" s="57">
        <f>RES_hhdet_fec!J$174</f>
        <v>15.623823170587569</v>
      </c>
      <c r="K106" s="57">
        <f>RES_hhdet_fec!K$174</f>
        <v>16.80767343149822</v>
      </c>
      <c r="L106" s="57">
        <f>RES_hhdet_fec!L$174</f>
        <v>16.506019546939665</v>
      </c>
      <c r="M106" s="57">
        <f>RES_hhdet_fec!M$174</f>
        <v>18.773343934689439</v>
      </c>
      <c r="N106" s="57">
        <f>RES_hhdet_fec!N$174</f>
        <v>20.267442214559903</v>
      </c>
      <c r="O106" s="57">
        <f>RES_hhdet_fec!O$174</f>
        <v>20.522633711902291</v>
      </c>
      <c r="P106" s="57">
        <f>RES_hhdet_fec!P$174</f>
        <v>23.128540604679952</v>
      </c>
      <c r="Q106" s="57">
        <f>RES_hhdet_fec!Q$174</f>
        <v>26.234083932774645</v>
      </c>
    </row>
    <row r="107" spans="1:17" ht="12" customHeight="1" x14ac:dyDescent="0.25">
      <c r="A107" s="158" t="s">
        <v>62</v>
      </c>
      <c r="B107" s="157">
        <f>SUM(B108:B109)</f>
        <v>126.54223158653684</v>
      </c>
      <c r="C107" s="157">
        <f t="shared" ref="C107:Q107" si="14">SUM(C108:C109)</f>
        <v>129.40635226041374</v>
      </c>
      <c r="D107" s="157">
        <f t="shared" si="14"/>
        <v>136.81151406887219</v>
      </c>
      <c r="E107" s="157">
        <f t="shared" si="14"/>
        <v>147.63809985229747</v>
      </c>
      <c r="F107" s="157">
        <f t="shared" si="14"/>
        <v>155.82324561725804</v>
      </c>
      <c r="G107" s="157">
        <f t="shared" si="14"/>
        <v>162.61634577171358</v>
      </c>
      <c r="H107" s="157">
        <f t="shared" si="14"/>
        <v>162.36734186286151</v>
      </c>
      <c r="I107" s="157">
        <f t="shared" si="14"/>
        <v>156.88135247903429</v>
      </c>
      <c r="J107" s="157">
        <f t="shared" si="14"/>
        <v>158.25181738854403</v>
      </c>
      <c r="K107" s="157">
        <f t="shared" si="14"/>
        <v>149.62913987902553</v>
      </c>
      <c r="L107" s="157">
        <f t="shared" si="14"/>
        <v>146.76194931207576</v>
      </c>
      <c r="M107" s="157">
        <f t="shared" si="14"/>
        <v>148.12519076772966</v>
      </c>
      <c r="N107" s="157">
        <f t="shared" si="14"/>
        <v>143.79951891197163</v>
      </c>
      <c r="O107" s="157">
        <f t="shared" si="14"/>
        <v>148.03410602220194</v>
      </c>
      <c r="P107" s="157">
        <f t="shared" si="14"/>
        <v>143.94525428296799</v>
      </c>
      <c r="Q107" s="157">
        <f t="shared" si="14"/>
        <v>134.03783453145772</v>
      </c>
    </row>
    <row r="108" spans="1:17" ht="12" customHeight="1" x14ac:dyDescent="0.25">
      <c r="A108" s="23" t="s">
        <v>57</v>
      </c>
      <c r="B108" s="156">
        <f>RES_hhdet_fec!B$176</f>
        <v>39.039223552531155</v>
      </c>
      <c r="C108" s="156">
        <f>RES_hhdet_fec!C$176</f>
        <v>40.644006320355281</v>
      </c>
      <c r="D108" s="156">
        <f>RES_hhdet_fec!D$176</f>
        <v>38.647017090224303</v>
      </c>
      <c r="E108" s="156">
        <f>RES_hhdet_fec!E$176</f>
        <v>36.858198941675091</v>
      </c>
      <c r="F108" s="156">
        <f>RES_hhdet_fec!F$176</f>
        <v>54.65772466861501</v>
      </c>
      <c r="G108" s="156">
        <f>RES_hhdet_fec!G$176</f>
        <v>48.905525564142039</v>
      </c>
      <c r="H108" s="156">
        <f>RES_hhdet_fec!H$176</f>
        <v>52.171900678736996</v>
      </c>
      <c r="I108" s="156">
        <f>RES_hhdet_fec!I$176</f>
        <v>31.699342270542722</v>
      </c>
      <c r="J108" s="156">
        <f>RES_hhdet_fec!J$176</f>
        <v>43.287220179254184</v>
      </c>
      <c r="K108" s="156">
        <f>RES_hhdet_fec!K$176</f>
        <v>37.482727226687011</v>
      </c>
      <c r="L108" s="156">
        <f>RES_hhdet_fec!L$176</f>
        <v>40.914082167724111</v>
      </c>
      <c r="M108" s="156">
        <f>RES_hhdet_fec!M$176</f>
        <v>38.594854507242339</v>
      </c>
      <c r="N108" s="156">
        <f>RES_hhdet_fec!N$176</f>
        <v>36.376970179863129</v>
      </c>
      <c r="O108" s="156">
        <f>RES_hhdet_fec!O$176</f>
        <v>46.059031013737204</v>
      </c>
      <c r="P108" s="156">
        <f>RES_hhdet_fec!P$176</f>
        <v>39.767711787036419</v>
      </c>
      <c r="Q108" s="156">
        <f>RES_hhdet_fec!Q$176</f>
        <v>34.720404424303986</v>
      </c>
    </row>
    <row r="109" spans="1:17" ht="12" customHeight="1" x14ac:dyDescent="0.25">
      <c r="A109" s="29" t="s">
        <v>140</v>
      </c>
      <c r="B109" s="57">
        <f>RES_hhdet_fec!B$177</f>
        <v>87.503008034005688</v>
      </c>
      <c r="C109" s="57">
        <f>RES_hhdet_fec!C$177</f>
        <v>88.762345940058452</v>
      </c>
      <c r="D109" s="57">
        <f>RES_hhdet_fec!D$177</f>
        <v>98.16449697864789</v>
      </c>
      <c r="E109" s="57">
        <f>RES_hhdet_fec!E$177</f>
        <v>110.77990091062239</v>
      </c>
      <c r="F109" s="57">
        <f>RES_hhdet_fec!F$177</f>
        <v>101.16552094864302</v>
      </c>
      <c r="G109" s="57">
        <f>RES_hhdet_fec!G$177</f>
        <v>113.71082020757154</v>
      </c>
      <c r="H109" s="57">
        <f>RES_hhdet_fec!H$177</f>
        <v>110.1954411841245</v>
      </c>
      <c r="I109" s="57">
        <f>RES_hhdet_fec!I$177</f>
        <v>125.18201020849158</v>
      </c>
      <c r="J109" s="57">
        <f>RES_hhdet_fec!J$177</f>
        <v>114.96459720928983</v>
      </c>
      <c r="K109" s="57">
        <f>RES_hhdet_fec!K$177</f>
        <v>112.14641265233853</v>
      </c>
      <c r="L109" s="57">
        <f>RES_hhdet_fec!L$177</f>
        <v>105.84786714435164</v>
      </c>
      <c r="M109" s="57">
        <f>RES_hhdet_fec!M$177</f>
        <v>109.53033626048732</v>
      </c>
      <c r="N109" s="57">
        <f>RES_hhdet_fec!N$177</f>
        <v>107.42254873210851</v>
      </c>
      <c r="O109" s="57">
        <f>RES_hhdet_fec!O$177</f>
        <v>101.97507500846474</v>
      </c>
      <c r="P109" s="57">
        <f>RES_hhdet_fec!P$177</f>
        <v>104.17754249593158</v>
      </c>
      <c r="Q109" s="57">
        <f>RES_hhdet_fec!Q$177</f>
        <v>99.317430107153726</v>
      </c>
    </row>
    <row r="111" spans="1:17" ht="12" customHeight="1" x14ac:dyDescent="0.25">
      <c r="A111" s="152" t="s">
        <v>119</v>
      </c>
      <c r="B111" s="168">
        <f>SUM(B112,B114,B116,B125)</f>
        <v>1795.7365615148472</v>
      </c>
      <c r="C111" s="168">
        <f t="shared" ref="C111:Q111" si="15">SUM(C112,C114,C116,C125)</f>
        <v>1977.2435315885587</v>
      </c>
      <c r="D111" s="168">
        <f t="shared" si="15"/>
        <v>2033.0822280558016</v>
      </c>
      <c r="E111" s="168">
        <f t="shared" si="15"/>
        <v>2191.7246731243322</v>
      </c>
      <c r="F111" s="168">
        <f t="shared" si="15"/>
        <v>2217.5509777224788</v>
      </c>
      <c r="G111" s="168">
        <f t="shared" si="15"/>
        <v>2257.3260993000358</v>
      </c>
      <c r="H111" s="168">
        <f t="shared" si="15"/>
        <v>2255.0393503670521</v>
      </c>
      <c r="I111" s="168">
        <f t="shared" si="15"/>
        <v>1943.9965681198505</v>
      </c>
      <c r="J111" s="168">
        <f t="shared" si="15"/>
        <v>2058.1093904182067</v>
      </c>
      <c r="K111" s="168">
        <f t="shared" si="15"/>
        <v>1916.5875383456571</v>
      </c>
      <c r="L111" s="168">
        <f t="shared" si="15"/>
        <v>2035.5847668087131</v>
      </c>
      <c r="M111" s="168">
        <f t="shared" si="15"/>
        <v>1781.6107636966822</v>
      </c>
      <c r="N111" s="168">
        <f t="shared" si="15"/>
        <v>1843.245406021178</v>
      </c>
      <c r="O111" s="168">
        <f t="shared" si="15"/>
        <v>1982.9412601932775</v>
      </c>
      <c r="P111" s="168">
        <f t="shared" si="15"/>
        <v>1641.6935564934661</v>
      </c>
      <c r="Q111" s="168">
        <f t="shared" si="15"/>
        <v>1668.4798821749162</v>
      </c>
    </row>
    <row r="112" spans="1:17" ht="12" customHeight="1" x14ac:dyDescent="0.25">
      <c r="A112" s="158" t="s">
        <v>65</v>
      </c>
      <c r="B112" s="157">
        <f>B113</f>
        <v>1493.2788577509311</v>
      </c>
      <c r="C112" s="157">
        <f t="shared" ref="C112:Q112" si="16">C113</f>
        <v>1659.9473204569056</v>
      </c>
      <c r="D112" s="157">
        <f t="shared" si="16"/>
        <v>1695.1707479580998</v>
      </c>
      <c r="E112" s="157">
        <f t="shared" si="16"/>
        <v>1807.7436602297271</v>
      </c>
      <c r="F112" s="157">
        <f t="shared" si="16"/>
        <v>1829.7684572876972</v>
      </c>
      <c r="G112" s="157">
        <f t="shared" si="16"/>
        <v>1850.8441217312729</v>
      </c>
      <c r="H112" s="157">
        <f t="shared" si="16"/>
        <v>1828.4034607736903</v>
      </c>
      <c r="I112" s="157">
        <f t="shared" si="16"/>
        <v>1536.8663407716197</v>
      </c>
      <c r="J112" s="157">
        <f t="shared" si="16"/>
        <v>1647.6230004141728</v>
      </c>
      <c r="K112" s="157">
        <f t="shared" si="16"/>
        <v>1524.2793231540277</v>
      </c>
      <c r="L112" s="157">
        <f t="shared" si="16"/>
        <v>1652.1476198582429</v>
      </c>
      <c r="M112" s="157">
        <f t="shared" si="16"/>
        <v>1374.9654378955183</v>
      </c>
      <c r="N112" s="157">
        <f t="shared" si="16"/>
        <v>1445.9826138860296</v>
      </c>
      <c r="O112" s="157">
        <f t="shared" si="16"/>
        <v>1580.4917795791523</v>
      </c>
      <c r="P112" s="157">
        <f t="shared" si="16"/>
        <v>1249.688589746386</v>
      </c>
      <c r="Q112" s="157">
        <f t="shared" si="16"/>
        <v>1289.4141202493079</v>
      </c>
    </row>
    <row r="113" spans="1:17" ht="12" customHeight="1" x14ac:dyDescent="0.25">
      <c r="A113" s="23" t="s">
        <v>60</v>
      </c>
      <c r="B113" s="57">
        <f>RES_hhdet_tes!B$163</f>
        <v>1493.2788577509311</v>
      </c>
      <c r="C113" s="57">
        <f>RES_hhdet_tes!C$163</f>
        <v>1659.9473204569056</v>
      </c>
      <c r="D113" s="57">
        <f>RES_hhdet_tes!D$163</f>
        <v>1695.1707479580998</v>
      </c>
      <c r="E113" s="57">
        <f>RES_hhdet_tes!E$163</f>
        <v>1807.7436602297271</v>
      </c>
      <c r="F113" s="57">
        <f>RES_hhdet_tes!F$163</f>
        <v>1829.7684572876972</v>
      </c>
      <c r="G113" s="57">
        <f>RES_hhdet_tes!G$163</f>
        <v>1850.8441217312729</v>
      </c>
      <c r="H113" s="57">
        <f>RES_hhdet_tes!H$163</f>
        <v>1828.4034607736903</v>
      </c>
      <c r="I113" s="57">
        <f>RES_hhdet_tes!I$163</f>
        <v>1536.8663407716197</v>
      </c>
      <c r="J113" s="57">
        <f>RES_hhdet_tes!J$163</f>
        <v>1647.6230004141728</v>
      </c>
      <c r="K113" s="57">
        <f>RES_hhdet_tes!K$163</f>
        <v>1524.2793231540277</v>
      </c>
      <c r="L113" s="57">
        <f>RES_hhdet_tes!L$163</f>
        <v>1652.1476198582429</v>
      </c>
      <c r="M113" s="57">
        <f>RES_hhdet_tes!M$163</f>
        <v>1374.9654378955183</v>
      </c>
      <c r="N113" s="57">
        <f>RES_hhdet_tes!N$163</f>
        <v>1445.9826138860296</v>
      </c>
      <c r="O113" s="57">
        <f>RES_hhdet_tes!O$163</f>
        <v>1580.4917795791523</v>
      </c>
      <c r="P113" s="57">
        <f>RES_hhdet_tes!P$163</f>
        <v>1249.688589746386</v>
      </c>
      <c r="Q113" s="57">
        <f>RES_hhdet_tes!Q$163</f>
        <v>1289.4141202493079</v>
      </c>
    </row>
    <row r="114" spans="1:17" ht="12" customHeight="1" x14ac:dyDescent="0.25">
      <c r="A114" s="158" t="s">
        <v>112</v>
      </c>
      <c r="B114" s="157">
        <f>B115</f>
        <v>1.8111666343173174</v>
      </c>
      <c r="C114" s="157">
        <f t="shared" ref="C114:Q114" si="17">C115</f>
        <v>2.1218458906801314</v>
      </c>
      <c r="D114" s="157">
        <f t="shared" si="17"/>
        <v>2.4324112172722292</v>
      </c>
      <c r="E114" s="157">
        <f t="shared" si="17"/>
        <v>2.7986929877311071</v>
      </c>
      <c r="F114" s="157">
        <f t="shared" si="17"/>
        <v>3.1091947881661115</v>
      </c>
      <c r="G114" s="157">
        <f t="shared" si="17"/>
        <v>3.9036514568641323</v>
      </c>
      <c r="H114" s="157">
        <f t="shared" si="17"/>
        <v>5.1188073475183806</v>
      </c>
      <c r="I114" s="157">
        <f t="shared" si="17"/>
        <v>6.2734283918405618</v>
      </c>
      <c r="J114" s="157">
        <f t="shared" si="17"/>
        <v>8.0036216708572514</v>
      </c>
      <c r="K114" s="157">
        <f t="shared" si="17"/>
        <v>9.6443469047585069</v>
      </c>
      <c r="L114" s="157">
        <f t="shared" si="17"/>
        <v>11.61283208432498</v>
      </c>
      <c r="M114" s="157">
        <f t="shared" si="17"/>
        <v>10.878279475408783</v>
      </c>
      <c r="N114" s="157">
        <f t="shared" si="17"/>
        <v>10.726266366228273</v>
      </c>
      <c r="O114" s="157">
        <f t="shared" si="17"/>
        <v>10.698710741285867</v>
      </c>
      <c r="P114" s="157">
        <f t="shared" si="17"/>
        <v>10.187881843737948</v>
      </c>
      <c r="Q114" s="157">
        <f t="shared" si="17"/>
        <v>10.318659594715996</v>
      </c>
    </row>
    <row r="115" spans="1:17" ht="12" customHeight="1" x14ac:dyDescent="0.25">
      <c r="A115" s="23" t="s">
        <v>60</v>
      </c>
      <c r="B115" s="156">
        <f>RES_hhdet_tes!B$165</f>
        <v>1.8111666343173174</v>
      </c>
      <c r="C115" s="156">
        <f>RES_hhdet_tes!C$165</f>
        <v>2.1218458906801314</v>
      </c>
      <c r="D115" s="156">
        <f>RES_hhdet_tes!D$165</f>
        <v>2.4324112172722292</v>
      </c>
      <c r="E115" s="156">
        <f>RES_hhdet_tes!E$165</f>
        <v>2.7986929877311071</v>
      </c>
      <c r="F115" s="156">
        <f>RES_hhdet_tes!F$165</f>
        <v>3.1091947881661115</v>
      </c>
      <c r="G115" s="156">
        <f>RES_hhdet_tes!G$165</f>
        <v>3.9036514568641323</v>
      </c>
      <c r="H115" s="156">
        <f>RES_hhdet_tes!H$165</f>
        <v>5.1188073475183806</v>
      </c>
      <c r="I115" s="156">
        <f>RES_hhdet_tes!I$165</f>
        <v>6.2734283918405618</v>
      </c>
      <c r="J115" s="156">
        <f>RES_hhdet_tes!J$165</f>
        <v>8.0036216708572514</v>
      </c>
      <c r="K115" s="156">
        <f>RES_hhdet_tes!K$165</f>
        <v>9.6443469047585069</v>
      </c>
      <c r="L115" s="156">
        <f>RES_hhdet_tes!L$165</f>
        <v>11.61283208432498</v>
      </c>
      <c r="M115" s="156">
        <f>RES_hhdet_tes!M$165</f>
        <v>10.878279475408783</v>
      </c>
      <c r="N115" s="156">
        <f>RES_hhdet_tes!N$165</f>
        <v>10.726266366228273</v>
      </c>
      <c r="O115" s="156">
        <f>RES_hhdet_tes!O$165</f>
        <v>10.698710741285867</v>
      </c>
      <c r="P115" s="156">
        <f>RES_hhdet_tes!P$165</f>
        <v>10.187881843737948</v>
      </c>
      <c r="Q115" s="156">
        <f>RES_hhdet_tes!Q$165</f>
        <v>10.318659594715996</v>
      </c>
    </row>
    <row r="116" spans="1:17" ht="12" customHeight="1" x14ac:dyDescent="0.25">
      <c r="A116" s="158" t="s">
        <v>63</v>
      </c>
      <c r="B116" s="157">
        <f>SUM(B117:B118,B121:B122)</f>
        <v>213.24254066133022</v>
      </c>
      <c r="C116" s="157">
        <f t="shared" ref="C116:Q116" si="18">SUM(C117:C118,C121:C122)</f>
        <v>225.56953602681941</v>
      </c>
      <c r="D116" s="157">
        <f t="shared" si="18"/>
        <v>238.49859865742621</v>
      </c>
      <c r="E116" s="157">
        <f t="shared" si="18"/>
        <v>273.97230272963645</v>
      </c>
      <c r="F116" s="157">
        <f t="shared" si="18"/>
        <v>276.75876239257957</v>
      </c>
      <c r="G116" s="157">
        <f t="shared" si="18"/>
        <v>286.24090587619997</v>
      </c>
      <c r="H116" s="157">
        <f t="shared" si="18"/>
        <v>306.07002701592506</v>
      </c>
      <c r="I116" s="157">
        <f t="shared" si="18"/>
        <v>281.41806617190457</v>
      </c>
      <c r="J116" s="157">
        <f t="shared" si="18"/>
        <v>285.83260564755847</v>
      </c>
      <c r="K116" s="157">
        <f t="shared" si="18"/>
        <v>270.90663750043177</v>
      </c>
      <c r="L116" s="157">
        <f t="shared" si="18"/>
        <v>263.45626303430566</v>
      </c>
      <c r="M116" s="157">
        <f t="shared" si="18"/>
        <v>284.97049270597699</v>
      </c>
      <c r="N116" s="157">
        <f t="shared" si="18"/>
        <v>278.22996832655923</v>
      </c>
      <c r="O116" s="157">
        <f t="shared" si="18"/>
        <v>283.13972202748698</v>
      </c>
      <c r="P116" s="157">
        <f t="shared" si="18"/>
        <v>274.09596045964406</v>
      </c>
      <c r="Q116" s="157">
        <f t="shared" si="18"/>
        <v>267.16126310539357</v>
      </c>
    </row>
    <row r="117" spans="1:17" ht="12" customHeight="1" x14ac:dyDescent="0.25">
      <c r="A117" s="167" t="s">
        <v>144</v>
      </c>
      <c r="B117" s="132">
        <f>RES_hhdet_tes!B$167</f>
        <v>38.723943391022615</v>
      </c>
      <c r="C117" s="132">
        <f>RES_hhdet_tes!C$167</f>
        <v>37.004340989383344</v>
      </c>
      <c r="D117" s="132">
        <f>RES_hhdet_tes!D$167</f>
        <v>36.07525048602519</v>
      </c>
      <c r="E117" s="132">
        <f>RES_hhdet_tes!E$167</f>
        <v>34.436834594825683</v>
      </c>
      <c r="F117" s="132">
        <f>RES_hhdet_tes!F$167</f>
        <v>34.222437244309852</v>
      </c>
      <c r="G117" s="132">
        <f>RES_hhdet_tes!G$167</f>
        <v>33.045671299970408</v>
      </c>
      <c r="H117" s="132">
        <f>RES_hhdet_tes!H$167</f>
        <v>30.456556346410547</v>
      </c>
      <c r="I117" s="132">
        <f>RES_hhdet_tes!I$167</f>
        <v>27.86338293853554</v>
      </c>
      <c r="J117" s="132">
        <f>RES_hhdet_tes!J$167</f>
        <v>30.960877100372471</v>
      </c>
      <c r="K117" s="132">
        <f>RES_hhdet_tes!K$167</f>
        <v>35.724817935667403</v>
      </c>
      <c r="L117" s="132">
        <f>RES_hhdet_tes!L$167</f>
        <v>43.955570071487116</v>
      </c>
      <c r="M117" s="132">
        <f>RES_hhdet_tes!M$167</f>
        <v>40.76398241737305</v>
      </c>
      <c r="N117" s="132">
        <f>RES_hhdet_tes!N$167</f>
        <v>34.141070466926429</v>
      </c>
      <c r="O117" s="132">
        <f>RES_hhdet_tes!O$167</f>
        <v>33.313929750786741</v>
      </c>
      <c r="P117" s="132">
        <f>RES_hhdet_tes!P$167</f>
        <v>23.658637138035928</v>
      </c>
      <c r="Q117" s="132">
        <f>RES_hhdet_tes!Q$167</f>
        <v>10.249874615927135</v>
      </c>
    </row>
    <row r="118" spans="1:17" ht="12" customHeight="1" x14ac:dyDescent="0.25">
      <c r="A118" s="167" t="s">
        <v>143</v>
      </c>
      <c r="B118" s="132">
        <f>SUM(B119:B120)</f>
        <v>2.6807688506550811</v>
      </c>
      <c r="C118" s="132">
        <f t="shared" ref="C118:Q118" si="19">SUM(C119:C120)</f>
        <v>3.3518756743368519</v>
      </c>
      <c r="D118" s="132">
        <f t="shared" si="19"/>
        <v>3.952269020550335</v>
      </c>
      <c r="E118" s="132">
        <f t="shared" si="19"/>
        <v>5.2940209154603615</v>
      </c>
      <c r="F118" s="132">
        <f t="shared" si="19"/>
        <v>5.2641908014016323</v>
      </c>
      <c r="G118" s="132">
        <f t="shared" si="19"/>
        <v>6.1842974061822158</v>
      </c>
      <c r="H118" s="132">
        <f t="shared" si="19"/>
        <v>6.9308104596250235</v>
      </c>
      <c r="I118" s="132">
        <f t="shared" si="19"/>
        <v>7.3363396381641941</v>
      </c>
      <c r="J118" s="132">
        <f t="shared" si="19"/>
        <v>9.5494351534099025</v>
      </c>
      <c r="K118" s="132">
        <f t="shared" si="19"/>
        <v>13.693867902420852</v>
      </c>
      <c r="L118" s="132">
        <f t="shared" si="19"/>
        <v>17.468057859496348</v>
      </c>
      <c r="M118" s="132">
        <f t="shared" si="19"/>
        <v>20.677115525008919</v>
      </c>
      <c r="N118" s="132">
        <f t="shared" si="19"/>
        <v>17.809559600601737</v>
      </c>
      <c r="O118" s="132">
        <f t="shared" si="19"/>
        <v>19.102379362016229</v>
      </c>
      <c r="P118" s="132">
        <f t="shared" si="19"/>
        <v>13.946464089488892</v>
      </c>
      <c r="Q118" s="132">
        <f t="shared" si="19"/>
        <v>6.7048677737120599</v>
      </c>
    </row>
    <row r="119" spans="1:17" ht="12" customHeight="1" x14ac:dyDescent="0.25">
      <c r="A119" s="166" t="s">
        <v>57</v>
      </c>
      <c r="B119" s="165">
        <f>RES_hhdet_tes!B$169</f>
        <v>1.8765389127465228</v>
      </c>
      <c r="C119" s="165">
        <f>RES_hhdet_tes!C$169</f>
        <v>2.3465335881935325</v>
      </c>
      <c r="D119" s="165">
        <f>RES_hhdet_tes!D$169</f>
        <v>2.7669924153917669</v>
      </c>
      <c r="E119" s="165">
        <f>RES_hhdet_tes!E$169</f>
        <v>3.7079832537204029</v>
      </c>
      <c r="F119" s="165">
        <f>RES_hhdet_tes!F$169</f>
        <v>3.6852637408889781</v>
      </c>
      <c r="G119" s="165">
        <f>RES_hhdet_tes!G$169</f>
        <v>4.3305086469220395</v>
      </c>
      <c r="H119" s="165">
        <f>RES_hhdet_tes!H$169</f>
        <v>4.8481650324066603</v>
      </c>
      <c r="I119" s="165">
        <f>RES_hhdet_tes!I$169</f>
        <v>5.1267838211902186</v>
      </c>
      <c r="J119" s="165">
        <f>RES_hhdet_tes!J$169</f>
        <v>6.676421450549884</v>
      </c>
      <c r="K119" s="165">
        <f>RES_hhdet_tes!K$169</f>
        <v>9.5787506967781972</v>
      </c>
      <c r="L119" s="165">
        <f>RES_hhdet_tes!L$169</f>
        <v>12.212937108731117</v>
      </c>
      <c r="M119" s="165">
        <f>RES_hhdet_tes!M$169</f>
        <v>14.520473624827888</v>
      </c>
      <c r="N119" s="165">
        <f>RES_hhdet_tes!N$169</f>
        <v>12.544858234445567</v>
      </c>
      <c r="O119" s="165">
        <f>RES_hhdet_tes!O$169</f>
        <v>13.857078447113889</v>
      </c>
      <c r="P119" s="165">
        <f>RES_hhdet_tes!P$169</f>
        <v>9.8558201766005524</v>
      </c>
      <c r="Q119" s="165">
        <f>RES_hhdet_tes!Q$169</f>
        <v>4.7471670647936328</v>
      </c>
    </row>
    <row r="120" spans="1:17" ht="12" customHeight="1" x14ac:dyDescent="0.25">
      <c r="A120" s="147" t="s">
        <v>59</v>
      </c>
      <c r="B120" s="164">
        <f>RES_hhdet_tes!B$170</f>
        <v>0.80422993790855835</v>
      </c>
      <c r="C120" s="164">
        <f>RES_hhdet_tes!C$170</f>
        <v>1.0053420861433191</v>
      </c>
      <c r="D120" s="164">
        <f>RES_hhdet_tes!D$170</f>
        <v>1.1852766051585684</v>
      </c>
      <c r="E120" s="164">
        <f>RES_hhdet_tes!E$170</f>
        <v>1.5860376617399583</v>
      </c>
      <c r="F120" s="164">
        <f>RES_hhdet_tes!F$170</f>
        <v>1.578927060512654</v>
      </c>
      <c r="G120" s="164">
        <f>RES_hhdet_tes!G$170</f>
        <v>1.8537887592601761</v>
      </c>
      <c r="H120" s="164">
        <f>RES_hhdet_tes!H$170</f>
        <v>2.0826454272183632</v>
      </c>
      <c r="I120" s="164">
        <f>RES_hhdet_tes!I$170</f>
        <v>2.2095558169739755</v>
      </c>
      <c r="J120" s="164">
        <f>RES_hhdet_tes!J$170</f>
        <v>2.8730137028600184</v>
      </c>
      <c r="K120" s="164">
        <f>RES_hhdet_tes!K$170</f>
        <v>4.1151172056426546</v>
      </c>
      <c r="L120" s="164">
        <f>RES_hhdet_tes!L$170</f>
        <v>5.2551207507652302</v>
      </c>
      <c r="M120" s="164">
        <f>RES_hhdet_tes!M$170</f>
        <v>6.1566419001810315</v>
      </c>
      <c r="N120" s="164">
        <f>RES_hhdet_tes!N$170</f>
        <v>5.2647013661561726</v>
      </c>
      <c r="O120" s="164">
        <f>RES_hhdet_tes!O$170</f>
        <v>5.24530091490234</v>
      </c>
      <c r="P120" s="164">
        <f>RES_hhdet_tes!P$170</f>
        <v>4.0906439128883392</v>
      </c>
      <c r="Q120" s="164">
        <f>RES_hhdet_tes!Q$170</f>
        <v>1.9577007089184268</v>
      </c>
    </row>
    <row r="121" spans="1:17" ht="12" customHeight="1" x14ac:dyDescent="0.25">
      <c r="A121" s="163" t="s">
        <v>142</v>
      </c>
      <c r="B121" s="162">
        <f>RES_hhdet_tes!B$171</f>
        <v>160.93078977149958</v>
      </c>
      <c r="C121" s="162">
        <f>RES_hhdet_tes!C$171</f>
        <v>170.23361416969209</v>
      </c>
      <c r="D121" s="162">
        <f>RES_hhdet_tes!D$171</f>
        <v>179.31762050845276</v>
      </c>
      <c r="E121" s="162">
        <f>RES_hhdet_tes!E$171</f>
        <v>203.97296794333658</v>
      </c>
      <c r="F121" s="162">
        <f>RES_hhdet_tes!F$171</f>
        <v>206.34032794760151</v>
      </c>
      <c r="G121" s="162">
        <f>RES_hhdet_tes!G$171</f>
        <v>208.93430620202346</v>
      </c>
      <c r="H121" s="162">
        <f>RES_hhdet_tes!H$171</f>
        <v>220.8420878732253</v>
      </c>
      <c r="I121" s="162">
        <f>RES_hhdet_tes!I$171</f>
        <v>195.652947182129</v>
      </c>
      <c r="J121" s="162">
        <f>RES_hhdet_tes!J$171</f>
        <v>188.99690966227851</v>
      </c>
      <c r="K121" s="162">
        <f>RES_hhdet_tes!K$171</f>
        <v>161.6204328202985</v>
      </c>
      <c r="L121" s="162">
        <f>RES_hhdet_tes!L$171</f>
        <v>145.39232209800093</v>
      </c>
      <c r="M121" s="162">
        <f>RES_hhdet_tes!M$171</f>
        <v>151.16517498258571</v>
      </c>
      <c r="N121" s="162">
        <f>RES_hhdet_tes!N$171</f>
        <v>150.70477884214083</v>
      </c>
      <c r="O121" s="162">
        <f>RES_hhdet_tes!O$171</f>
        <v>148.544148507903</v>
      </c>
      <c r="P121" s="162">
        <f>RES_hhdet_tes!P$171</f>
        <v>150.5630490807589</v>
      </c>
      <c r="Q121" s="162">
        <f>RES_hhdet_tes!Q$171</f>
        <v>152.97603857540585</v>
      </c>
    </row>
    <row r="122" spans="1:17" ht="12" customHeight="1" x14ac:dyDescent="0.25">
      <c r="A122" s="161" t="s">
        <v>141</v>
      </c>
      <c r="B122" s="160">
        <f>SUM(B123:B124)</f>
        <v>10.907038648152925</v>
      </c>
      <c r="C122" s="160">
        <f t="shared" ref="C122:Q122" si="20">SUM(C123:C124)</f>
        <v>14.979705193407126</v>
      </c>
      <c r="D122" s="160">
        <f t="shared" si="20"/>
        <v>19.153458642397929</v>
      </c>
      <c r="E122" s="160">
        <f t="shared" si="20"/>
        <v>30.268479276013807</v>
      </c>
      <c r="F122" s="160">
        <f t="shared" si="20"/>
        <v>30.931806399266598</v>
      </c>
      <c r="G122" s="160">
        <f t="shared" si="20"/>
        <v>38.076630968023871</v>
      </c>
      <c r="H122" s="160">
        <f t="shared" si="20"/>
        <v>47.840572336664209</v>
      </c>
      <c r="I122" s="160">
        <f t="shared" si="20"/>
        <v>50.565396413075831</v>
      </c>
      <c r="J122" s="160">
        <f t="shared" si="20"/>
        <v>56.325383731497588</v>
      </c>
      <c r="K122" s="160">
        <f t="shared" si="20"/>
        <v>59.867518842045001</v>
      </c>
      <c r="L122" s="160">
        <f t="shared" si="20"/>
        <v>56.640313005321289</v>
      </c>
      <c r="M122" s="160">
        <f t="shared" si="20"/>
        <v>72.364219781009311</v>
      </c>
      <c r="N122" s="160">
        <f t="shared" si="20"/>
        <v>75.57455941689021</v>
      </c>
      <c r="O122" s="160">
        <f t="shared" si="20"/>
        <v>82.179264406781044</v>
      </c>
      <c r="P122" s="160">
        <f t="shared" si="20"/>
        <v>85.927810151360347</v>
      </c>
      <c r="Q122" s="160">
        <f t="shared" si="20"/>
        <v>97.230482140348499</v>
      </c>
    </row>
    <row r="123" spans="1:17" ht="12" customHeight="1" x14ac:dyDescent="0.25">
      <c r="A123" s="148" t="s">
        <v>60</v>
      </c>
      <c r="B123" s="156">
        <f>RES_hhdet_tes!B$173</f>
        <v>7.7986769016946766</v>
      </c>
      <c r="C123" s="156">
        <f>RES_hhdet_tes!C$173</f>
        <v>10.810681089659468</v>
      </c>
      <c r="D123" s="156">
        <f>RES_hhdet_tes!D$173</f>
        <v>13.791343885698575</v>
      </c>
      <c r="E123" s="156">
        <f>RES_hhdet_tes!E$173</f>
        <v>22.045547274456428</v>
      </c>
      <c r="F123" s="156">
        <f>RES_hhdet_tes!F$173</f>
        <v>22.263712379254766</v>
      </c>
      <c r="G123" s="156">
        <f>RES_hhdet_tes!G$173</f>
        <v>27.358684560800679</v>
      </c>
      <c r="H123" s="156">
        <f>RES_hhdet_tes!H$173</f>
        <v>35.14045018933615</v>
      </c>
      <c r="I123" s="156">
        <f>RES_hhdet_tes!I$173</f>
        <v>36.057306130151552</v>
      </c>
      <c r="J123" s="156">
        <f>RES_hhdet_tes!J$173</f>
        <v>40.701560560910025</v>
      </c>
      <c r="K123" s="156">
        <f>RES_hhdet_tes!K$173</f>
        <v>43.059845410546785</v>
      </c>
      <c r="L123" s="156">
        <f>RES_hhdet_tes!L$173</f>
        <v>40.13429345838162</v>
      </c>
      <c r="M123" s="156">
        <f>RES_hhdet_tes!M$173</f>
        <v>53.590875846319875</v>
      </c>
      <c r="N123" s="156">
        <f>RES_hhdet_tes!N$173</f>
        <v>55.307117202330311</v>
      </c>
      <c r="O123" s="156">
        <f>RES_hhdet_tes!O$173</f>
        <v>61.65663069487875</v>
      </c>
      <c r="P123" s="156">
        <f>RES_hhdet_tes!P$173</f>
        <v>62.799269546680414</v>
      </c>
      <c r="Q123" s="156">
        <f>RES_hhdet_tes!Q$173</f>
        <v>70.996398207573833</v>
      </c>
    </row>
    <row r="124" spans="1:17" ht="12" customHeight="1" x14ac:dyDescent="0.25">
      <c r="A124" s="159" t="s">
        <v>59</v>
      </c>
      <c r="B124" s="57">
        <f>RES_hhdet_tes!B$174</f>
        <v>3.1083617464582485</v>
      </c>
      <c r="C124" s="57">
        <f>RES_hhdet_tes!C$174</f>
        <v>4.1690241037476579</v>
      </c>
      <c r="D124" s="57">
        <f>RES_hhdet_tes!D$174</f>
        <v>5.3621147566993557</v>
      </c>
      <c r="E124" s="57">
        <f>RES_hhdet_tes!E$174</f>
        <v>8.2229320015573801</v>
      </c>
      <c r="F124" s="57">
        <f>RES_hhdet_tes!F$174</f>
        <v>8.6680940200118339</v>
      </c>
      <c r="G124" s="57">
        <f>RES_hhdet_tes!G$174</f>
        <v>10.717946407223192</v>
      </c>
      <c r="H124" s="57">
        <f>RES_hhdet_tes!H$174</f>
        <v>12.700122147328061</v>
      </c>
      <c r="I124" s="57">
        <f>RES_hhdet_tes!I$174</f>
        <v>14.508090282924275</v>
      </c>
      <c r="J124" s="57">
        <f>RES_hhdet_tes!J$174</f>
        <v>15.623823170587565</v>
      </c>
      <c r="K124" s="57">
        <f>RES_hhdet_tes!K$174</f>
        <v>16.80767343149822</v>
      </c>
      <c r="L124" s="57">
        <f>RES_hhdet_tes!L$174</f>
        <v>16.506019546939672</v>
      </c>
      <c r="M124" s="57">
        <f>RES_hhdet_tes!M$174</f>
        <v>18.773343934689439</v>
      </c>
      <c r="N124" s="57">
        <f>RES_hhdet_tes!N$174</f>
        <v>20.2674422145599</v>
      </c>
      <c r="O124" s="57">
        <f>RES_hhdet_tes!O$174</f>
        <v>20.522633711902287</v>
      </c>
      <c r="P124" s="57">
        <f>RES_hhdet_tes!P$174</f>
        <v>23.128540604679941</v>
      </c>
      <c r="Q124" s="57">
        <f>RES_hhdet_tes!Q$174</f>
        <v>26.234083932774666</v>
      </c>
    </row>
    <row r="125" spans="1:17" ht="12" customHeight="1" x14ac:dyDescent="0.25">
      <c r="A125" s="158" t="s">
        <v>62</v>
      </c>
      <c r="B125" s="157">
        <f>SUM(B126:B127)</f>
        <v>87.403996468268588</v>
      </c>
      <c r="C125" s="157">
        <f t="shared" ref="C125:Q125" si="21">SUM(C126:C127)</f>
        <v>89.604829214153526</v>
      </c>
      <c r="D125" s="157">
        <f t="shared" si="21"/>
        <v>96.980470223003309</v>
      </c>
      <c r="E125" s="157">
        <f t="shared" si="21"/>
        <v>107.21001717723746</v>
      </c>
      <c r="F125" s="157">
        <f t="shared" si="21"/>
        <v>107.91456325403598</v>
      </c>
      <c r="G125" s="157">
        <f t="shared" si="21"/>
        <v>116.33742023569896</v>
      </c>
      <c r="H125" s="157">
        <f t="shared" si="21"/>
        <v>115.44705522991831</v>
      </c>
      <c r="I125" s="157">
        <f t="shared" si="21"/>
        <v>119.43873278448571</v>
      </c>
      <c r="J125" s="157">
        <f t="shared" si="21"/>
        <v>116.65016268561808</v>
      </c>
      <c r="K125" s="157">
        <f t="shared" si="21"/>
        <v>111.75723078643918</v>
      </c>
      <c r="L125" s="157">
        <f t="shared" si="21"/>
        <v>108.36805183183954</v>
      </c>
      <c r="M125" s="157">
        <f t="shared" si="21"/>
        <v>110.79655361977795</v>
      </c>
      <c r="N125" s="157">
        <f t="shared" si="21"/>
        <v>108.30655744236097</v>
      </c>
      <c r="O125" s="157">
        <f t="shared" si="21"/>
        <v>108.6110478453522</v>
      </c>
      <c r="P125" s="157">
        <f t="shared" si="21"/>
        <v>107.72112444369799</v>
      </c>
      <c r="Q125" s="157">
        <f t="shared" si="21"/>
        <v>101.5858392254989</v>
      </c>
    </row>
    <row r="126" spans="1:17" ht="12" customHeight="1" x14ac:dyDescent="0.25">
      <c r="A126" s="23" t="s">
        <v>57</v>
      </c>
      <c r="B126" s="156">
        <f>RES_hhdet_tes!B$176</f>
        <v>16.609786282807356</v>
      </c>
      <c r="C126" s="156">
        <f>RES_hhdet_tes!C$176</f>
        <v>17.487386197796898</v>
      </c>
      <c r="D126" s="156">
        <f>RES_hhdet_tes!D$176</f>
        <v>16.728062662338981</v>
      </c>
      <c r="E126" s="156">
        <f>RES_hhdet_tes!E$176</f>
        <v>16.070141219364864</v>
      </c>
      <c r="F126" s="156">
        <f>RES_hhdet_tes!F$176</f>
        <v>24.463449146192257</v>
      </c>
      <c r="G126" s="156">
        <f>RES_hhdet_tes!G$176</f>
        <v>22.030640773822228</v>
      </c>
      <c r="H126" s="156">
        <f>RES_hhdet_tes!H$176</f>
        <v>23.721490994575433</v>
      </c>
      <c r="I126" s="156">
        <f>RES_hhdet_tes!I$176</f>
        <v>14.638177091418642</v>
      </c>
      <c r="J126" s="156">
        <f>RES_hhdet_tes!J$176</f>
        <v>20.090848165852897</v>
      </c>
      <c r="K126" s="156">
        <f>RES_hhdet_tes!K$176</f>
        <v>17.415918718508156</v>
      </c>
      <c r="L126" s="156">
        <f>RES_hhdet_tes!L$176</f>
        <v>19.054633854165388</v>
      </c>
      <c r="M126" s="156">
        <f>RES_hhdet_tes!M$176</f>
        <v>17.985432616615146</v>
      </c>
      <c r="N126" s="156">
        <f>RES_hhdet_tes!N$176</f>
        <v>17.201707305570338</v>
      </c>
      <c r="O126" s="156">
        <f>RES_hhdet_tes!O$176</f>
        <v>21.85915723032058</v>
      </c>
      <c r="P126" s="156">
        <f>RES_hhdet_tes!P$176</f>
        <v>18.952387011511732</v>
      </c>
      <c r="Q126" s="156">
        <f>RES_hhdet_tes!Q$176</f>
        <v>16.574115684418775</v>
      </c>
    </row>
    <row r="127" spans="1:17" ht="12" customHeight="1" x14ac:dyDescent="0.25">
      <c r="A127" s="29" t="s">
        <v>140</v>
      </c>
      <c r="B127" s="57">
        <f>RES_hhdet_tes!B$177</f>
        <v>70.794210185461225</v>
      </c>
      <c r="C127" s="57">
        <f>RES_hhdet_tes!C$177</f>
        <v>72.117443016356631</v>
      </c>
      <c r="D127" s="57">
        <f>RES_hhdet_tes!D$177</f>
        <v>80.252407560664324</v>
      </c>
      <c r="E127" s="57">
        <f>RES_hhdet_tes!E$177</f>
        <v>91.139875957872604</v>
      </c>
      <c r="F127" s="57">
        <f>RES_hhdet_tes!F$177</f>
        <v>83.451114107843722</v>
      </c>
      <c r="G127" s="57">
        <f>RES_hhdet_tes!G$177</f>
        <v>94.306779461876729</v>
      </c>
      <c r="H127" s="57">
        <f>RES_hhdet_tes!H$177</f>
        <v>91.725564235342873</v>
      </c>
      <c r="I127" s="57">
        <f>RES_hhdet_tes!I$177</f>
        <v>104.80055569306707</v>
      </c>
      <c r="J127" s="57">
        <f>RES_hhdet_tes!J$177</f>
        <v>96.559314519765195</v>
      </c>
      <c r="K127" s="57">
        <f>RES_hhdet_tes!K$177</f>
        <v>94.341312067931028</v>
      </c>
      <c r="L127" s="57">
        <f>RES_hhdet_tes!L$177</f>
        <v>89.313417977674149</v>
      </c>
      <c r="M127" s="57">
        <f>RES_hhdet_tes!M$177</f>
        <v>92.81112100316281</v>
      </c>
      <c r="N127" s="57">
        <f>RES_hhdet_tes!N$177</f>
        <v>91.104850136790631</v>
      </c>
      <c r="O127" s="57">
        <f>RES_hhdet_tes!O$177</f>
        <v>86.751890615031627</v>
      </c>
      <c r="P127" s="57">
        <f>RES_hhdet_tes!P$177</f>
        <v>88.768737432186256</v>
      </c>
      <c r="Q127" s="57">
        <f>RES_hhdet_tes!Q$177</f>
        <v>85.01172354108013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0.81743951687192673</v>
      </c>
      <c r="C129" s="175">
        <f t="shared" si="22"/>
        <v>0.82110777627724008</v>
      </c>
      <c r="D129" s="175">
        <f t="shared" si="22"/>
        <v>0.82505936646963629</v>
      </c>
      <c r="E129" s="175">
        <f t="shared" si="22"/>
        <v>0.83012982912758526</v>
      </c>
      <c r="F129" s="175">
        <f t="shared" si="22"/>
        <v>0.8307192193380103</v>
      </c>
      <c r="G129" s="175">
        <f t="shared" si="22"/>
        <v>0.83514901974825462</v>
      </c>
      <c r="H129" s="175">
        <f t="shared" si="22"/>
        <v>0.83729466388985097</v>
      </c>
      <c r="I129" s="175">
        <f t="shared" si="22"/>
        <v>0.84280160832583095</v>
      </c>
      <c r="J129" s="175">
        <f t="shared" si="22"/>
        <v>0.84364224385660758</v>
      </c>
      <c r="K129" s="175">
        <f t="shared" si="22"/>
        <v>0.84544319487515063</v>
      </c>
      <c r="L129" s="175">
        <f t="shared" si="22"/>
        <v>0.84807119322899993</v>
      </c>
      <c r="M129" s="175">
        <f t="shared" si="22"/>
        <v>0.8488429103264119</v>
      </c>
      <c r="N129" s="175">
        <f t="shared" si="22"/>
        <v>0.85466723172242631</v>
      </c>
      <c r="O129" s="175">
        <f t="shared" si="22"/>
        <v>0.85757801499649133</v>
      </c>
      <c r="P129" s="175">
        <f t="shared" si="22"/>
        <v>0.86109102913526137</v>
      </c>
      <c r="Q129" s="175">
        <f t="shared" si="22"/>
        <v>0.86908116908101685</v>
      </c>
    </row>
    <row r="130" spans="1:17" ht="12" customHeight="1" x14ac:dyDescent="0.25">
      <c r="A130" s="158" t="s">
        <v>65</v>
      </c>
      <c r="B130" s="169">
        <f t="shared" si="22"/>
        <v>0.83778635939974166</v>
      </c>
      <c r="C130" s="169">
        <f t="shared" si="22"/>
        <v>0.83973231915267499</v>
      </c>
      <c r="D130" s="169">
        <f t="shared" si="22"/>
        <v>0.84292936809183461</v>
      </c>
      <c r="E130" s="169">
        <f t="shared" si="22"/>
        <v>0.84700393482003977</v>
      </c>
      <c r="F130" s="169">
        <f t="shared" si="22"/>
        <v>0.84966454742188902</v>
      </c>
      <c r="G130" s="169">
        <f t="shared" si="22"/>
        <v>0.85272566005048678</v>
      </c>
      <c r="H130" s="169">
        <f t="shared" si="22"/>
        <v>0.85488772224303566</v>
      </c>
      <c r="I130" s="169">
        <f t="shared" si="22"/>
        <v>0.85814005164143936</v>
      </c>
      <c r="J130" s="169">
        <f t="shared" si="22"/>
        <v>0.85957144390712814</v>
      </c>
      <c r="K130" s="169">
        <f t="shared" si="22"/>
        <v>0.86101874565717451</v>
      </c>
      <c r="L130" s="169">
        <f t="shared" si="22"/>
        <v>0.86347572459868815</v>
      </c>
      <c r="M130" s="169">
        <f t="shared" si="22"/>
        <v>0.86579115369100856</v>
      </c>
      <c r="N130" s="169">
        <f t="shared" si="22"/>
        <v>0.86926741293490817</v>
      </c>
      <c r="O130" s="169">
        <f t="shared" si="22"/>
        <v>0.87292818923393323</v>
      </c>
      <c r="P130" s="169">
        <f t="shared" si="22"/>
        <v>0.87610225312769729</v>
      </c>
      <c r="Q130" s="169">
        <f t="shared" si="22"/>
        <v>0.87955984183993774</v>
      </c>
    </row>
    <row r="131" spans="1:17" ht="12" customHeight="1" x14ac:dyDescent="0.25">
      <c r="A131" s="23" t="s">
        <v>60</v>
      </c>
      <c r="B131" s="65">
        <f t="shared" si="22"/>
        <v>0.83778635939974166</v>
      </c>
      <c r="C131" s="65">
        <f t="shared" si="22"/>
        <v>0.83973231915267499</v>
      </c>
      <c r="D131" s="65">
        <f t="shared" si="22"/>
        <v>0.84292936809183461</v>
      </c>
      <c r="E131" s="65">
        <f t="shared" si="22"/>
        <v>0.84700393482003977</v>
      </c>
      <c r="F131" s="65">
        <f t="shared" si="22"/>
        <v>0.84966454742188902</v>
      </c>
      <c r="G131" s="65">
        <f t="shared" si="22"/>
        <v>0.85272566005048678</v>
      </c>
      <c r="H131" s="65">
        <f t="shared" si="22"/>
        <v>0.85488772224303566</v>
      </c>
      <c r="I131" s="65">
        <f t="shared" si="22"/>
        <v>0.85814005164143936</v>
      </c>
      <c r="J131" s="65">
        <f t="shared" si="22"/>
        <v>0.85957144390712814</v>
      </c>
      <c r="K131" s="65">
        <f t="shared" si="22"/>
        <v>0.86101874565717451</v>
      </c>
      <c r="L131" s="65">
        <f t="shared" si="22"/>
        <v>0.86347572459868815</v>
      </c>
      <c r="M131" s="65">
        <f t="shared" si="22"/>
        <v>0.86579115369100856</v>
      </c>
      <c r="N131" s="65">
        <f t="shared" si="22"/>
        <v>0.86926741293490817</v>
      </c>
      <c r="O131" s="65">
        <f t="shared" si="22"/>
        <v>0.87292818923393323</v>
      </c>
      <c r="P131" s="65">
        <f t="shared" si="22"/>
        <v>0.87610225312769729</v>
      </c>
      <c r="Q131" s="65">
        <f t="shared" si="22"/>
        <v>0.87955984183993774</v>
      </c>
    </row>
    <row r="132" spans="1:17" ht="12" customHeight="1" x14ac:dyDescent="0.25">
      <c r="A132" s="158" t="s">
        <v>112</v>
      </c>
      <c r="B132" s="169">
        <f t="shared" si="22"/>
        <v>1.6999510626046161</v>
      </c>
      <c r="C132" s="169">
        <f t="shared" si="22"/>
        <v>1.7704312160562965</v>
      </c>
      <c r="D132" s="169">
        <f t="shared" si="22"/>
        <v>1.8316551925765949</v>
      </c>
      <c r="E132" s="169">
        <f t="shared" si="22"/>
        <v>1.8925868813070328</v>
      </c>
      <c r="F132" s="169">
        <f t="shared" si="22"/>
        <v>1.94829206406067</v>
      </c>
      <c r="G132" s="169">
        <f t="shared" si="22"/>
        <v>2.0258471184039482</v>
      </c>
      <c r="H132" s="169">
        <f t="shared" si="22"/>
        <v>2.1074267623108183</v>
      </c>
      <c r="I132" s="169">
        <f t="shared" si="22"/>
        <v>2.1785113237654143</v>
      </c>
      <c r="J132" s="169">
        <f t="shared" si="22"/>
        <v>2.2304573898211979</v>
      </c>
      <c r="K132" s="169">
        <f t="shared" si="22"/>
        <v>2.319905013020366</v>
      </c>
      <c r="L132" s="169">
        <f t="shared" si="22"/>
        <v>2.422573818757038</v>
      </c>
      <c r="M132" s="169">
        <f t="shared" si="22"/>
        <v>2.4618939833072009</v>
      </c>
      <c r="N132" s="169">
        <f t="shared" si="22"/>
        <v>2.4967617068002563</v>
      </c>
      <c r="O132" s="169">
        <f t="shared" si="22"/>
        <v>2.5824887802283798</v>
      </c>
      <c r="P132" s="169">
        <f t="shared" si="22"/>
        <v>2.7062954884536379</v>
      </c>
      <c r="Q132" s="169">
        <f t="shared" si="22"/>
        <v>2.8538550886049974</v>
      </c>
    </row>
    <row r="133" spans="1:17" ht="12" customHeight="1" x14ac:dyDescent="0.25">
      <c r="A133" s="23" t="s">
        <v>60</v>
      </c>
      <c r="B133" s="73">
        <f t="shared" si="22"/>
        <v>1.6999510626046161</v>
      </c>
      <c r="C133" s="73">
        <f t="shared" si="22"/>
        <v>1.7704312160562965</v>
      </c>
      <c r="D133" s="73">
        <f t="shared" si="22"/>
        <v>1.8316551925765949</v>
      </c>
      <c r="E133" s="73">
        <f t="shared" si="22"/>
        <v>1.8925868813070328</v>
      </c>
      <c r="F133" s="73">
        <f t="shared" si="22"/>
        <v>1.94829206406067</v>
      </c>
      <c r="G133" s="73">
        <f t="shared" si="22"/>
        <v>2.0258471184039482</v>
      </c>
      <c r="H133" s="73">
        <f t="shared" si="22"/>
        <v>2.1074267623108183</v>
      </c>
      <c r="I133" s="73">
        <f t="shared" si="22"/>
        <v>2.1785113237654143</v>
      </c>
      <c r="J133" s="73">
        <f t="shared" si="22"/>
        <v>2.2304573898211979</v>
      </c>
      <c r="K133" s="73">
        <f t="shared" si="22"/>
        <v>2.319905013020366</v>
      </c>
      <c r="L133" s="73">
        <f t="shared" si="22"/>
        <v>2.422573818757038</v>
      </c>
      <c r="M133" s="73">
        <f t="shared" si="22"/>
        <v>2.4618939833072009</v>
      </c>
      <c r="N133" s="73">
        <f t="shared" si="22"/>
        <v>2.4967617068002563</v>
      </c>
      <c r="O133" s="73">
        <f t="shared" si="22"/>
        <v>2.5824887802283798</v>
      </c>
      <c r="P133" s="73">
        <f t="shared" si="22"/>
        <v>2.7062954884536379</v>
      </c>
      <c r="Q133" s="73">
        <f t="shared" si="22"/>
        <v>2.8538550886049974</v>
      </c>
    </row>
    <row r="134" spans="1:17" ht="12" customHeight="1" x14ac:dyDescent="0.25">
      <c r="A134" s="158" t="s">
        <v>63</v>
      </c>
      <c r="B134" s="169">
        <f t="shared" si="22"/>
        <v>0.74361571422839456</v>
      </c>
      <c r="C134" s="169">
        <f t="shared" si="22"/>
        <v>0.750255496258591</v>
      </c>
      <c r="D134" s="169">
        <f t="shared" si="22"/>
        <v>0.75719111713958409</v>
      </c>
      <c r="E134" s="169">
        <f t="shared" si="22"/>
        <v>0.76781189496152624</v>
      </c>
      <c r="F134" s="169">
        <f t="shared" si="22"/>
        <v>0.77199686859220273</v>
      </c>
      <c r="G134" s="169">
        <f t="shared" si="22"/>
        <v>0.77813452649060089</v>
      </c>
      <c r="H134" s="169">
        <f t="shared" si="22"/>
        <v>0.78543153859238291</v>
      </c>
      <c r="I134" s="169">
        <f t="shared" si="22"/>
        <v>0.79072148212312454</v>
      </c>
      <c r="J134" s="169">
        <f t="shared" si="22"/>
        <v>0.79196371587778802</v>
      </c>
      <c r="K134" s="169">
        <f t="shared" si="22"/>
        <v>0.79014962340697348</v>
      </c>
      <c r="L134" s="169">
        <f t="shared" si="22"/>
        <v>0.78566792977575195</v>
      </c>
      <c r="M134" s="169">
        <f t="shared" si="22"/>
        <v>0.79551128400094628</v>
      </c>
      <c r="N134" s="169">
        <f t="shared" si="22"/>
        <v>0.80614430258529446</v>
      </c>
      <c r="O134" s="169">
        <f t="shared" si="22"/>
        <v>0.81008778033157192</v>
      </c>
      <c r="P134" s="169">
        <f t="shared" si="22"/>
        <v>0.82459950702235629</v>
      </c>
      <c r="Q134" s="169">
        <f t="shared" si="22"/>
        <v>0.84493780766770121</v>
      </c>
    </row>
    <row r="135" spans="1:17" ht="12" customHeight="1" x14ac:dyDescent="0.25">
      <c r="A135" s="167" t="s">
        <v>144</v>
      </c>
      <c r="B135" s="174">
        <f t="shared" si="22"/>
        <v>0.61038891488079183</v>
      </c>
      <c r="C135" s="174">
        <f t="shared" si="22"/>
        <v>0.61173390615422008</v>
      </c>
      <c r="D135" s="174">
        <f t="shared" si="22"/>
        <v>0.6139597704136992</v>
      </c>
      <c r="E135" s="174">
        <f t="shared" si="22"/>
        <v>0.61608225527112159</v>
      </c>
      <c r="F135" s="174">
        <f t="shared" si="22"/>
        <v>0.61921949485317651</v>
      </c>
      <c r="G135" s="174">
        <f t="shared" si="22"/>
        <v>0.62257151351430373</v>
      </c>
      <c r="H135" s="174">
        <f t="shared" si="22"/>
        <v>0.62587678114512479</v>
      </c>
      <c r="I135" s="174">
        <f t="shared" si="22"/>
        <v>0.63012132400207477</v>
      </c>
      <c r="J135" s="174">
        <f t="shared" si="22"/>
        <v>0.63587802541629257</v>
      </c>
      <c r="K135" s="174">
        <f t="shared" si="22"/>
        <v>0.63981292492186326</v>
      </c>
      <c r="L135" s="174">
        <f t="shared" si="22"/>
        <v>0.644015679368656</v>
      </c>
      <c r="M135" s="174">
        <f t="shared" si="22"/>
        <v>0.64603353149400089</v>
      </c>
      <c r="N135" s="174">
        <f t="shared" si="22"/>
        <v>0.64894204525894983</v>
      </c>
      <c r="O135" s="174">
        <f t="shared" si="22"/>
        <v>0.64960863240543054</v>
      </c>
      <c r="P135" s="174">
        <f t="shared" si="22"/>
        <v>0.65291397660639294</v>
      </c>
      <c r="Q135" s="174">
        <f t="shared" si="22"/>
        <v>0.65579083683037798</v>
      </c>
    </row>
    <row r="136" spans="1:17" ht="12" customHeight="1" x14ac:dyDescent="0.25">
      <c r="A136" s="167" t="s">
        <v>143</v>
      </c>
      <c r="B136" s="174">
        <f t="shared" si="22"/>
        <v>0.69117576474001019</v>
      </c>
      <c r="C136" s="174">
        <f t="shared" si="22"/>
        <v>0.69518099224676411</v>
      </c>
      <c r="D136" s="174">
        <f t="shared" si="22"/>
        <v>0.69922082068077052</v>
      </c>
      <c r="E136" s="174">
        <f t="shared" si="22"/>
        <v>0.70383883538875547</v>
      </c>
      <c r="F136" s="174">
        <f t="shared" si="22"/>
        <v>0.70681842709420406</v>
      </c>
      <c r="G136" s="174">
        <f t="shared" si="22"/>
        <v>0.71102997524469147</v>
      </c>
      <c r="H136" s="174">
        <f t="shared" si="22"/>
        <v>0.71357307652323654</v>
      </c>
      <c r="I136" s="174">
        <f t="shared" si="22"/>
        <v>0.71607127236808876</v>
      </c>
      <c r="J136" s="174">
        <f t="shared" si="22"/>
        <v>0.72124753583347123</v>
      </c>
      <c r="K136" s="174">
        <f t="shared" si="22"/>
        <v>0.7258102890009126</v>
      </c>
      <c r="L136" s="174">
        <f t="shared" si="22"/>
        <v>0.72906116680804955</v>
      </c>
      <c r="M136" s="174">
        <f t="shared" si="22"/>
        <v>0.72912146960682123</v>
      </c>
      <c r="N136" s="174">
        <f t="shared" si="22"/>
        <v>0.72923269138691582</v>
      </c>
      <c r="O136" s="174">
        <f t="shared" si="22"/>
        <v>0.72373671869634215</v>
      </c>
      <c r="P136" s="174">
        <f t="shared" si="22"/>
        <v>0.72989673047019465</v>
      </c>
      <c r="Q136" s="174">
        <f t="shared" si="22"/>
        <v>0.73118552641147017</v>
      </c>
    </row>
    <row r="137" spans="1:17" ht="12" customHeight="1" x14ac:dyDescent="0.25">
      <c r="A137" s="166" t="s">
        <v>57</v>
      </c>
      <c r="B137" s="173">
        <f t="shared" si="22"/>
        <v>0.61038891488079172</v>
      </c>
      <c r="C137" s="173">
        <f t="shared" si="22"/>
        <v>0.61488023076299458</v>
      </c>
      <c r="D137" s="173">
        <f t="shared" si="22"/>
        <v>0.61941391519535305</v>
      </c>
      <c r="E137" s="173">
        <f t="shared" si="22"/>
        <v>0.62470231407675314</v>
      </c>
      <c r="F137" s="173">
        <f t="shared" si="22"/>
        <v>0.62794160206557559</v>
      </c>
      <c r="G137" s="173">
        <f t="shared" si="22"/>
        <v>0.6327571209947398</v>
      </c>
      <c r="H137" s="173">
        <f t="shared" si="22"/>
        <v>0.6353933021091458</v>
      </c>
      <c r="I137" s="173">
        <f t="shared" si="22"/>
        <v>0.63800020348879827</v>
      </c>
      <c r="J137" s="173">
        <f t="shared" si="22"/>
        <v>0.64399779212788522</v>
      </c>
      <c r="K137" s="173">
        <f t="shared" si="22"/>
        <v>0.649323628469892</v>
      </c>
      <c r="L137" s="173">
        <f t="shared" si="22"/>
        <v>0.65293973733276445</v>
      </c>
      <c r="M137" s="173">
        <f t="shared" si="22"/>
        <v>0.65400754489542712</v>
      </c>
      <c r="N137" s="173">
        <f t="shared" si="22"/>
        <v>0.65482321023059442</v>
      </c>
      <c r="O137" s="173">
        <f t="shared" si="22"/>
        <v>0.65521821639156586</v>
      </c>
      <c r="P137" s="173">
        <f t="shared" si="22"/>
        <v>0.65631940589012827</v>
      </c>
      <c r="Q137" s="173">
        <f t="shared" si="22"/>
        <v>0.6582173101271428</v>
      </c>
    </row>
    <row r="138" spans="1:17" ht="12" customHeight="1" x14ac:dyDescent="0.25">
      <c r="A138" s="147" t="s">
        <v>59</v>
      </c>
      <c r="B138" s="172">
        <f t="shared" si="22"/>
        <v>1</v>
      </c>
      <c r="C138" s="172">
        <f t="shared" si="22"/>
        <v>1</v>
      </c>
      <c r="D138" s="172">
        <f t="shared" si="22"/>
        <v>1</v>
      </c>
      <c r="E138" s="172">
        <f t="shared" si="22"/>
        <v>1</v>
      </c>
      <c r="F138" s="172">
        <f t="shared" si="22"/>
        <v>0.99999999999999956</v>
      </c>
      <c r="G138" s="172">
        <f t="shared" si="22"/>
        <v>1.0000000000000002</v>
      </c>
      <c r="H138" s="172">
        <f t="shared" si="22"/>
        <v>0.99999999999999978</v>
      </c>
      <c r="I138" s="172">
        <f t="shared" si="22"/>
        <v>1</v>
      </c>
      <c r="J138" s="172">
        <f t="shared" si="22"/>
        <v>0.99999999999999989</v>
      </c>
      <c r="K138" s="172">
        <f t="shared" si="22"/>
        <v>0.99999999999999956</v>
      </c>
      <c r="L138" s="172">
        <f t="shared" si="22"/>
        <v>0.99999999999999978</v>
      </c>
      <c r="M138" s="172">
        <f t="shared" si="22"/>
        <v>1.0000000000000002</v>
      </c>
      <c r="N138" s="172">
        <f t="shared" si="22"/>
        <v>1.0000000000000002</v>
      </c>
      <c r="O138" s="172">
        <f t="shared" si="22"/>
        <v>1</v>
      </c>
      <c r="P138" s="172">
        <f t="shared" si="22"/>
        <v>1.0000000000000002</v>
      </c>
      <c r="Q138" s="172">
        <f t="shared" si="22"/>
        <v>0.99999999999999989</v>
      </c>
    </row>
    <row r="139" spans="1:17" ht="12" customHeight="1" x14ac:dyDescent="0.25">
      <c r="A139" s="163" t="s">
        <v>142</v>
      </c>
      <c r="B139" s="171">
        <f t="shared" si="22"/>
        <v>0.77994139123656725</v>
      </c>
      <c r="C139" s="171">
        <f t="shared" si="22"/>
        <v>0.78284045852093487</v>
      </c>
      <c r="D139" s="171">
        <f t="shared" si="22"/>
        <v>0.78689330447026795</v>
      </c>
      <c r="E139" s="171">
        <f t="shared" si="22"/>
        <v>0.79119075299419295</v>
      </c>
      <c r="F139" s="171">
        <f t="shared" si="22"/>
        <v>0.79498572175911675</v>
      </c>
      <c r="G139" s="171">
        <f t="shared" si="22"/>
        <v>0.7985953492577893</v>
      </c>
      <c r="H139" s="171">
        <f t="shared" si="22"/>
        <v>0.80182849925937105</v>
      </c>
      <c r="I139" s="171">
        <f t="shared" si="22"/>
        <v>0.80580355520561575</v>
      </c>
      <c r="J139" s="171">
        <f t="shared" si="22"/>
        <v>0.80899318480486637</v>
      </c>
      <c r="K139" s="171">
        <f t="shared" si="22"/>
        <v>0.81291188737672926</v>
      </c>
      <c r="L139" s="171">
        <f t="shared" si="22"/>
        <v>0.81742815301817806</v>
      </c>
      <c r="M139" s="171">
        <f t="shared" si="22"/>
        <v>0.8240376329232626</v>
      </c>
      <c r="N139" s="171">
        <f t="shared" si="22"/>
        <v>0.82950979148895831</v>
      </c>
      <c r="O139" s="171">
        <f t="shared" si="22"/>
        <v>0.83481270052441103</v>
      </c>
      <c r="P139" s="171">
        <f t="shared" si="22"/>
        <v>0.83866495022517873</v>
      </c>
      <c r="Q139" s="171">
        <f t="shared" si="22"/>
        <v>0.84314028233405569</v>
      </c>
    </row>
    <row r="140" spans="1:17" ht="12" customHeight="1" x14ac:dyDescent="0.25">
      <c r="A140" s="161" t="s">
        <v>141</v>
      </c>
      <c r="B140" s="170">
        <f t="shared" si="22"/>
        <v>0.83212724695621032</v>
      </c>
      <c r="C140" s="170">
        <f t="shared" si="22"/>
        <v>0.8374103453493682</v>
      </c>
      <c r="D140" s="170">
        <f t="shared" si="22"/>
        <v>0.84425276182417797</v>
      </c>
      <c r="E140" s="170">
        <f t="shared" si="22"/>
        <v>0.85026222268128648</v>
      </c>
      <c r="F140" s="170">
        <f t="shared" si="22"/>
        <v>0.85375670702518947</v>
      </c>
      <c r="G140" s="170">
        <f t="shared" si="22"/>
        <v>0.85659659258677745</v>
      </c>
      <c r="H140" s="170">
        <f t="shared" si="22"/>
        <v>0.85604231006903186</v>
      </c>
      <c r="I140" s="170">
        <f t="shared" si="22"/>
        <v>0.86243071668212468</v>
      </c>
      <c r="J140" s="170">
        <f t="shared" si="22"/>
        <v>0.86168894183475264</v>
      </c>
      <c r="K140" s="170">
        <f t="shared" si="22"/>
        <v>0.86345513649924144</v>
      </c>
      <c r="L140" s="170">
        <f t="shared" si="22"/>
        <v>0.86804813434682437</v>
      </c>
      <c r="M140" s="170">
        <f t="shared" si="22"/>
        <v>0.86850173752265536</v>
      </c>
      <c r="N140" s="170">
        <f t="shared" si="22"/>
        <v>0.87445582013139289</v>
      </c>
      <c r="O140" s="170">
        <f t="shared" si="22"/>
        <v>0.87515001115392566</v>
      </c>
      <c r="P140" s="170">
        <f t="shared" si="22"/>
        <v>0.88104947345561235</v>
      </c>
      <c r="Q140" s="170">
        <f t="shared" si="22"/>
        <v>0.88427722734620762</v>
      </c>
    </row>
    <row r="141" spans="1:17" ht="12" customHeight="1" x14ac:dyDescent="0.25">
      <c r="A141" s="148" t="s">
        <v>60</v>
      </c>
      <c r="B141" s="73">
        <f t="shared" si="22"/>
        <v>0.77994139123656736</v>
      </c>
      <c r="C141" s="73">
        <f t="shared" si="22"/>
        <v>0.78800186420564911</v>
      </c>
      <c r="D141" s="73">
        <f t="shared" si="22"/>
        <v>0.79604808530643345</v>
      </c>
      <c r="E141" s="73">
        <f t="shared" si="22"/>
        <v>0.80528557166328174</v>
      </c>
      <c r="F141" s="73">
        <f t="shared" si="22"/>
        <v>0.807764249486145</v>
      </c>
      <c r="G141" s="73">
        <f t="shared" si="22"/>
        <v>0.81103335706952751</v>
      </c>
      <c r="H141" s="73">
        <f t="shared" si="22"/>
        <v>0.81370693022374074</v>
      </c>
      <c r="I141" s="73">
        <f t="shared" si="22"/>
        <v>0.81719671011534201</v>
      </c>
      <c r="J141" s="73">
        <f t="shared" si="22"/>
        <v>0.81824620688052985</v>
      </c>
      <c r="K141" s="73">
        <f t="shared" si="22"/>
        <v>0.81976342662691737</v>
      </c>
      <c r="L141" s="73">
        <f t="shared" si="22"/>
        <v>0.82336587435137298</v>
      </c>
      <c r="M141" s="73">
        <f t="shared" si="22"/>
        <v>0.83025601862016396</v>
      </c>
      <c r="N141" s="73">
        <f t="shared" si="22"/>
        <v>0.83599503010327125</v>
      </c>
      <c r="O141" s="73">
        <f t="shared" si="22"/>
        <v>0.84023265371056211</v>
      </c>
      <c r="P141" s="73">
        <f t="shared" si="22"/>
        <v>0.8440718151283072</v>
      </c>
      <c r="Q141" s="73">
        <f t="shared" si="22"/>
        <v>0.84801520214276183</v>
      </c>
    </row>
    <row r="142" spans="1:17" ht="12" customHeight="1" x14ac:dyDescent="0.25">
      <c r="A142" s="159" t="s">
        <v>59</v>
      </c>
      <c r="B142" s="65">
        <f t="shared" si="22"/>
        <v>1.0000000000000002</v>
      </c>
      <c r="C142" s="65">
        <f t="shared" si="22"/>
        <v>1</v>
      </c>
      <c r="D142" s="65">
        <f t="shared" si="22"/>
        <v>0.99999999999999967</v>
      </c>
      <c r="E142" s="65">
        <f t="shared" si="22"/>
        <v>1.0000000000000002</v>
      </c>
      <c r="F142" s="65">
        <f t="shared" si="22"/>
        <v>1</v>
      </c>
      <c r="G142" s="65">
        <f t="shared" si="22"/>
        <v>1</v>
      </c>
      <c r="H142" s="65">
        <f t="shared" si="22"/>
        <v>0.99999999999999967</v>
      </c>
      <c r="I142" s="65">
        <f t="shared" si="22"/>
        <v>0.99999999999999967</v>
      </c>
      <c r="J142" s="65">
        <f t="shared" si="22"/>
        <v>0.99999999999999978</v>
      </c>
      <c r="K142" s="65">
        <f t="shared" si="22"/>
        <v>1</v>
      </c>
      <c r="L142" s="65">
        <f t="shared" si="22"/>
        <v>1.0000000000000004</v>
      </c>
      <c r="M142" s="65">
        <f t="shared" si="22"/>
        <v>1</v>
      </c>
      <c r="N142" s="65">
        <f t="shared" si="22"/>
        <v>0.99999999999999978</v>
      </c>
      <c r="O142" s="65">
        <f t="shared" si="22"/>
        <v>0.99999999999999978</v>
      </c>
      <c r="P142" s="65">
        <f t="shared" si="22"/>
        <v>0.99999999999999956</v>
      </c>
      <c r="Q142" s="65">
        <f t="shared" si="22"/>
        <v>1.0000000000000009</v>
      </c>
    </row>
    <row r="143" spans="1:17" ht="12" customHeight="1" x14ac:dyDescent="0.25">
      <c r="A143" s="158" t="s">
        <v>62</v>
      </c>
      <c r="B143" s="169">
        <f t="shared" si="22"/>
        <v>0.69071009237336478</v>
      </c>
      <c r="C143" s="169">
        <f t="shared" si="22"/>
        <v>0.69242991282093524</v>
      </c>
      <c r="D143" s="169">
        <f t="shared" si="22"/>
        <v>0.7088619030572415</v>
      </c>
      <c r="E143" s="169">
        <f t="shared" si="22"/>
        <v>0.72616768493020611</v>
      </c>
      <c r="F143" s="169">
        <f t="shared" si="22"/>
        <v>0.69254470234243415</v>
      </c>
      <c r="G143" s="169">
        <f t="shared" si="22"/>
        <v>0.71541037085544545</v>
      </c>
      <c r="H143" s="169">
        <f t="shared" si="22"/>
        <v>0.71102386665556827</v>
      </c>
      <c r="I143" s="169">
        <f t="shared" si="22"/>
        <v>0.76133161078176936</v>
      </c>
      <c r="J143" s="169">
        <f t="shared" si="22"/>
        <v>0.73711736528886451</v>
      </c>
      <c r="K143" s="169">
        <f t="shared" si="22"/>
        <v>0.7468948286195749</v>
      </c>
      <c r="L143" s="169">
        <f t="shared" si="22"/>
        <v>0.73839338016289813</v>
      </c>
      <c r="M143" s="169">
        <f t="shared" si="22"/>
        <v>0.74799264760789042</v>
      </c>
      <c r="N143" s="169">
        <f t="shared" si="22"/>
        <v>0.75317746722547763</v>
      </c>
      <c r="O143" s="169">
        <f t="shared" si="22"/>
        <v>0.73368935553988401</v>
      </c>
      <c r="P143" s="169">
        <f t="shared" si="22"/>
        <v>0.74834787003077918</v>
      </c>
      <c r="Q143" s="169">
        <f t="shared" si="22"/>
        <v>0.75788928984567738</v>
      </c>
    </row>
    <row r="144" spans="1:17" ht="12" customHeight="1" x14ac:dyDescent="0.25">
      <c r="A144" s="23" t="s">
        <v>57</v>
      </c>
      <c r="B144" s="73">
        <f t="shared" si="22"/>
        <v>0.42546405310692814</v>
      </c>
      <c r="C144" s="73">
        <f t="shared" si="22"/>
        <v>0.43025744214193978</v>
      </c>
      <c r="D144" s="73">
        <f t="shared" si="22"/>
        <v>0.43284227145619258</v>
      </c>
      <c r="E144" s="73">
        <f t="shared" si="22"/>
        <v>0.43599909059025022</v>
      </c>
      <c r="F144" s="73">
        <f t="shared" si="22"/>
        <v>0.44757532982779658</v>
      </c>
      <c r="G144" s="73">
        <f t="shared" si="22"/>
        <v>0.45047344895471869</v>
      </c>
      <c r="H144" s="73">
        <f t="shared" si="22"/>
        <v>0.45467944786307707</v>
      </c>
      <c r="I144" s="73">
        <f t="shared" si="22"/>
        <v>0.46178172930172984</v>
      </c>
      <c r="J144" s="73">
        <f t="shared" si="22"/>
        <v>0.4641288602653591</v>
      </c>
      <c r="K144" s="73">
        <f t="shared" si="22"/>
        <v>0.4646385150466944</v>
      </c>
      <c r="L144" s="73">
        <f t="shared" si="22"/>
        <v>0.46572311645785902</v>
      </c>
      <c r="M144" s="73">
        <f t="shared" si="22"/>
        <v>0.46600597012848366</v>
      </c>
      <c r="N144" s="73">
        <f t="shared" si="22"/>
        <v>0.47287355765248784</v>
      </c>
      <c r="O144" s="73">
        <f t="shared" si="22"/>
        <v>0.47459003694196344</v>
      </c>
      <c r="P144" s="73">
        <f t="shared" si="22"/>
        <v>0.47657725727357236</v>
      </c>
      <c r="Q144" s="73">
        <f t="shared" ref="Q144" si="23">IF(Q126=0,"",Q126/Q108)</f>
        <v>0.47735952271388393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0.80904887473067166</v>
      </c>
      <c r="C145" s="65">
        <f t="shared" si="24"/>
        <v>0.81247788409127686</v>
      </c>
      <c r="D145" s="65">
        <f t="shared" si="24"/>
        <v>0.81752986090399171</v>
      </c>
      <c r="E145" s="65">
        <f t="shared" si="24"/>
        <v>0.82271129698341738</v>
      </c>
      <c r="F145" s="65">
        <f t="shared" si="24"/>
        <v>0.82489679611503142</v>
      </c>
      <c r="G145" s="65">
        <f t="shared" si="24"/>
        <v>0.82935625026471516</v>
      </c>
      <c r="H145" s="65">
        <f t="shared" si="24"/>
        <v>0.83238982710799725</v>
      </c>
      <c r="I145" s="65">
        <f t="shared" si="24"/>
        <v>0.83718543517971122</v>
      </c>
      <c r="J145" s="65">
        <f t="shared" si="24"/>
        <v>0.83990477819864551</v>
      </c>
      <c r="K145" s="65">
        <f t="shared" si="24"/>
        <v>0.84123343615453383</v>
      </c>
      <c r="L145" s="65">
        <f t="shared" si="24"/>
        <v>0.84379043609704119</v>
      </c>
      <c r="M145" s="65">
        <f t="shared" si="24"/>
        <v>0.84735539186547804</v>
      </c>
      <c r="N145" s="65">
        <f t="shared" si="24"/>
        <v>0.84809801305300314</v>
      </c>
      <c r="O145" s="65">
        <f t="shared" si="24"/>
        <v>0.85071661489663553</v>
      </c>
      <c r="P145" s="65">
        <f t="shared" si="24"/>
        <v>0.85209091427409056</v>
      </c>
      <c r="Q145" s="65">
        <f t="shared" si="24"/>
        <v>0.85595975902075649</v>
      </c>
    </row>
    <row r="147" spans="1:17" ht="12" customHeight="1" x14ac:dyDescent="0.25">
      <c r="A147" s="152" t="s">
        <v>121</v>
      </c>
      <c r="B147" s="168">
        <f>SUM(B148,B150,B152,B161)</f>
        <v>278.86262769450411</v>
      </c>
      <c r="C147" s="168">
        <f t="shared" ref="C147:Q147" si="25">SUM(C148,C150,C152,C161)</f>
        <v>277.26740985840672</v>
      </c>
      <c r="D147" s="168">
        <f t="shared" si="25"/>
        <v>269.13387827209368</v>
      </c>
      <c r="E147" s="168">
        <f t="shared" si="25"/>
        <v>260.72698903696897</v>
      </c>
      <c r="F147" s="168">
        <f t="shared" si="25"/>
        <v>305.91167452615156</v>
      </c>
      <c r="G147" s="168">
        <f t="shared" si="25"/>
        <v>287.51140526353191</v>
      </c>
      <c r="H147" s="168">
        <f t="shared" si="25"/>
        <v>286.54867935593779</v>
      </c>
      <c r="I147" s="168">
        <f t="shared" si="25"/>
        <v>221.79595766569031</v>
      </c>
      <c r="J147" s="168">
        <f t="shared" si="25"/>
        <v>270.38050251959936</v>
      </c>
      <c r="K147" s="168">
        <f t="shared" si="25"/>
        <v>285.50953050113912</v>
      </c>
      <c r="L147" s="168">
        <f t="shared" si="25"/>
        <v>337.81853091254925</v>
      </c>
      <c r="M147" s="168">
        <f t="shared" si="25"/>
        <v>327.31728318837827</v>
      </c>
      <c r="N147" s="168">
        <f t="shared" si="25"/>
        <v>285.70498530022599</v>
      </c>
      <c r="O147" s="168">
        <f t="shared" si="25"/>
        <v>313.03766861478175</v>
      </c>
      <c r="P147" s="168">
        <f t="shared" si="25"/>
        <v>240.46301281191612</v>
      </c>
      <c r="Q147" s="168">
        <f t="shared" si="25"/>
        <v>152.07230360364196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57">
        <f>RES_hhdet_emi!B$163</f>
        <v>0</v>
      </c>
      <c r="C149" s="57">
        <f>RES_hhdet_emi!C$163</f>
        <v>0</v>
      </c>
      <c r="D149" s="57">
        <f>RES_hhdet_emi!D$163</f>
        <v>0</v>
      </c>
      <c r="E149" s="57">
        <f>RES_hhdet_emi!E$163</f>
        <v>0</v>
      </c>
      <c r="F149" s="57">
        <f>RES_hhdet_emi!F$163</f>
        <v>0</v>
      </c>
      <c r="G149" s="57">
        <f>RES_hhdet_emi!G$163</f>
        <v>0</v>
      </c>
      <c r="H149" s="57">
        <f>RES_hhdet_emi!H$163</f>
        <v>0</v>
      </c>
      <c r="I149" s="57">
        <f>RES_hhdet_emi!I$163</f>
        <v>0</v>
      </c>
      <c r="J149" s="57">
        <f>RES_hhdet_emi!J$163</f>
        <v>0</v>
      </c>
      <c r="K149" s="57">
        <f>RES_hhdet_emi!K$163</f>
        <v>0</v>
      </c>
      <c r="L149" s="57">
        <f>RES_hhdet_emi!L$163</f>
        <v>0</v>
      </c>
      <c r="M149" s="57">
        <f>RES_hhdet_emi!M$163</f>
        <v>0</v>
      </c>
      <c r="N149" s="57">
        <f>RES_hhdet_emi!N$163</f>
        <v>0</v>
      </c>
      <c r="O149" s="57">
        <f>RES_hhdet_emi!O$163</f>
        <v>0</v>
      </c>
      <c r="P149" s="57">
        <f>RES_hhdet_emi!P$163</f>
        <v>0</v>
      </c>
      <c r="Q149" s="57">
        <f>RES_hhdet_emi!Q$163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RES_hhdet_emi!B$165</f>
        <v>0</v>
      </c>
      <c r="C151" s="156">
        <f>RES_hhdet_emi!C$165</f>
        <v>0</v>
      </c>
      <c r="D151" s="156">
        <f>RES_hhdet_emi!D$165</f>
        <v>0</v>
      </c>
      <c r="E151" s="156">
        <f>RES_hhdet_emi!E$165</f>
        <v>0</v>
      </c>
      <c r="F151" s="156">
        <f>RES_hhdet_emi!F$165</f>
        <v>0</v>
      </c>
      <c r="G151" s="156">
        <f>RES_hhdet_emi!G$165</f>
        <v>0</v>
      </c>
      <c r="H151" s="156">
        <f>RES_hhdet_emi!H$165</f>
        <v>0</v>
      </c>
      <c r="I151" s="156">
        <f>RES_hhdet_emi!I$165</f>
        <v>0</v>
      </c>
      <c r="J151" s="156">
        <f>RES_hhdet_emi!J$165</f>
        <v>0</v>
      </c>
      <c r="K151" s="156">
        <f>RES_hhdet_emi!K$165</f>
        <v>0</v>
      </c>
      <c r="L151" s="156">
        <f>RES_hhdet_emi!L$165</f>
        <v>0</v>
      </c>
      <c r="M151" s="156">
        <f>RES_hhdet_emi!M$165</f>
        <v>0</v>
      </c>
      <c r="N151" s="156">
        <f>RES_hhdet_emi!N$165</f>
        <v>0</v>
      </c>
      <c r="O151" s="156">
        <f>RES_hhdet_emi!O$165</f>
        <v>0</v>
      </c>
      <c r="P151" s="156">
        <f>RES_hhdet_emi!P$165</f>
        <v>0</v>
      </c>
      <c r="Q151" s="156">
        <f>RES_hhdet_emi!Q$165</f>
        <v>0</v>
      </c>
    </row>
    <row r="152" spans="1:17" ht="12" customHeight="1" x14ac:dyDescent="0.25">
      <c r="A152" s="158" t="s">
        <v>63</v>
      </c>
      <c r="B152" s="157">
        <f>SUM(B153:B154,B157:B158)</f>
        <v>175.72604293639972</v>
      </c>
      <c r="C152" s="157">
        <f t="shared" ref="C152:Q152" si="28">SUM(C153:C154,C157:C158)</f>
        <v>169.89119636564465</v>
      </c>
      <c r="D152" s="157">
        <f t="shared" si="28"/>
        <v>167.03345231432908</v>
      </c>
      <c r="E152" s="157">
        <f t="shared" si="28"/>
        <v>163.35238951236661</v>
      </c>
      <c r="F152" s="157">
        <f t="shared" si="28"/>
        <v>161.51302772969785</v>
      </c>
      <c r="G152" s="157">
        <f t="shared" si="28"/>
        <v>158.3093253169715</v>
      </c>
      <c r="H152" s="157">
        <f t="shared" si="28"/>
        <v>148.71725837228229</v>
      </c>
      <c r="I152" s="157">
        <f t="shared" si="28"/>
        <v>138.05039094193776</v>
      </c>
      <c r="J152" s="157">
        <f t="shared" si="28"/>
        <v>156.02125951485695</v>
      </c>
      <c r="K152" s="157">
        <f t="shared" si="28"/>
        <v>186.48500793658971</v>
      </c>
      <c r="L152" s="157">
        <f t="shared" si="28"/>
        <v>229.72881192483817</v>
      </c>
      <c r="M152" s="157">
        <f t="shared" si="28"/>
        <v>225.35466403544629</v>
      </c>
      <c r="N152" s="157">
        <f t="shared" si="28"/>
        <v>189.60172998957481</v>
      </c>
      <c r="O152" s="157">
        <f t="shared" si="28"/>
        <v>191.35565950329502</v>
      </c>
      <c r="P152" s="157">
        <f t="shared" si="28"/>
        <v>135.40185625892875</v>
      </c>
      <c r="Q152" s="157">
        <f t="shared" si="28"/>
        <v>60.345480990882407</v>
      </c>
    </row>
    <row r="153" spans="1:17" ht="12" customHeight="1" x14ac:dyDescent="0.25">
      <c r="A153" s="167" t="s">
        <v>144</v>
      </c>
      <c r="B153" s="132">
        <f>RES_hhdet_emi!B$167</f>
        <v>167.604051796346</v>
      </c>
      <c r="C153" s="132">
        <f>RES_hhdet_emi!C$167</f>
        <v>159.80917021207131</v>
      </c>
      <c r="D153" s="132">
        <f>RES_hhdet_emi!D$167</f>
        <v>155.23191494696221</v>
      </c>
      <c r="E153" s="132">
        <f>RES_hhdet_emi!E$167</f>
        <v>147.67130035333182</v>
      </c>
      <c r="F153" s="132">
        <f>RES_hhdet_emi!F$167</f>
        <v>146.00841609809484</v>
      </c>
      <c r="G153" s="132">
        <f>RES_hhdet_emi!G$167</f>
        <v>140.22870012311301</v>
      </c>
      <c r="H153" s="132">
        <f>RES_hhdet_emi!H$167</f>
        <v>128.55930960231547</v>
      </c>
      <c r="I153" s="132">
        <f>RES_hhdet_emi!I$167</f>
        <v>116.82108662345932</v>
      </c>
      <c r="J153" s="132">
        <f>RES_hhdet_emi!J$167</f>
        <v>128.63258971768042</v>
      </c>
      <c r="K153" s="132">
        <f>RES_hhdet_emi!K$167</f>
        <v>147.51242068309602</v>
      </c>
      <c r="L153" s="132">
        <f>RES_hhdet_emi!L$167</f>
        <v>180.31383518962741</v>
      </c>
      <c r="M153" s="132">
        <f>RES_hhdet_emi!M$167</f>
        <v>166.69904825392385</v>
      </c>
      <c r="N153" s="132">
        <f>RES_hhdet_emi!N$167</f>
        <v>138.98975695329457</v>
      </c>
      <c r="O153" s="132">
        <f>RES_hhdet_emi!O$167</f>
        <v>135.48326461728072</v>
      </c>
      <c r="P153" s="132">
        <f>RES_hhdet_emi!P$167</f>
        <v>95.729399066689737</v>
      </c>
      <c r="Q153" s="132">
        <f>RES_hhdet_emi!Q$167</f>
        <v>41.291892064791291</v>
      </c>
    </row>
    <row r="154" spans="1:17" ht="12" customHeight="1" x14ac:dyDescent="0.25">
      <c r="A154" s="167" t="s">
        <v>143</v>
      </c>
      <c r="B154" s="132">
        <f>SUM(B155:B156)</f>
        <v>8.1219911400537086</v>
      </c>
      <c r="C154" s="132">
        <f t="shared" ref="C154:Q154" si="29">SUM(C155:C156)</f>
        <v>10.082026153573338</v>
      </c>
      <c r="D154" s="132">
        <f t="shared" si="29"/>
        <v>11.801537367366883</v>
      </c>
      <c r="E154" s="132">
        <f t="shared" si="29"/>
        <v>15.681089159034798</v>
      </c>
      <c r="F154" s="132">
        <f t="shared" si="29"/>
        <v>15.504611631603023</v>
      </c>
      <c r="G154" s="132">
        <f t="shared" si="29"/>
        <v>18.080625193858481</v>
      </c>
      <c r="H154" s="132">
        <f t="shared" si="29"/>
        <v>20.157948769966826</v>
      </c>
      <c r="I154" s="132">
        <f t="shared" si="29"/>
        <v>21.229304318478434</v>
      </c>
      <c r="J154" s="132">
        <f t="shared" si="29"/>
        <v>27.388669797176544</v>
      </c>
      <c r="K154" s="132">
        <f t="shared" si="29"/>
        <v>38.972587253493678</v>
      </c>
      <c r="L154" s="132">
        <f t="shared" si="29"/>
        <v>49.414976735210743</v>
      </c>
      <c r="M154" s="132">
        <f t="shared" si="29"/>
        <v>58.655615781522435</v>
      </c>
      <c r="N154" s="132">
        <f t="shared" si="29"/>
        <v>50.611973036280233</v>
      </c>
      <c r="O154" s="132">
        <f t="shared" si="29"/>
        <v>55.872394886014298</v>
      </c>
      <c r="P154" s="132">
        <f t="shared" si="29"/>
        <v>39.672457192239008</v>
      </c>
      <c r="Q154" s="132">
        <f t="shared" si="29"/>
        <v>19.053588926091116</v>
      </c>
    </row>
    <row r="155" spans="1:17" ht="12" customHeight="1" x14ac:dyDescent="0.25">
      <c r="A155" s="166" t="s">
        <v>57</v>
      </c>
      <c r="B155" s="165">
        <f>RES_hhdet_emi!B$169</f>
        <v>8.1219911400537086</v>
      </c>
      <c r="C155" s="165">
        <f>RES_hhdet_emi!C$169</f>
        <v>10.082026153573338</v>
      </c>
      <c r="D155" s="165">
        <f>RES_hhdet_emi!D$169</f>
        <v>11.801537367366883</v>
      </c>
      <c r="E155" s="165">
        <f>RES_hhdet_emi!E$169</f>
        <v>15.681089159034798</v>
      </c>
      <c r="F155" s="165">
        <f>RES_hhdet_emi!F$169</f>
        <v>15.504611631603023</v>
      </c>
      <c r="G155" s="165">
        <f>RES_hhdet_emi!G$169</f>
        <v>18.080625193858481</v>
      </c>
      <c r="H155" s="165">
        <f>RES_hhdet_emi!H$169</f>
        <v>20.157948769966826</v>
      </c>
      <c r="I155" s="165">
        <f>RES_hhdet_emi!I$169</f>
        <v>21.229304318478434</v>
      </c>
      <c r="J155" s="165">
        <f>RES_hhdet_emi!J$169</f>
        <v>27.388669797176544</v>
      </c>
      <c r="K155" s="165">
        <f>RES_hhdet_emi!K$169</f>
        <v>38.972587253493678</v>
      </c>
      <c r="L155" s="165">
        <f>RES_hhdet_emi!L$169</f>
        <v>49.414976735210743</v>
      </c>
      <c r="M155" s="165">
        <f>RES_hhdet_emi!M$169</f>
        <v>58.655615781522435</v>
      </c>
      <c r="N155" s="165">
        <f>RES_hhdet_emi!N$169</f>
        <v>50.611973036280233</v>
      </c>
      <c r="O155" s="165">
        <f>RES_hhdet_emi!O$169</f>
        <v>55.872394886014298</v>
      </c>
      <c r="P155" s="165">
        <f>RES_hhdet_emi!P$169</f>
        <v>39.672457192239008</v>
      </c>
      <c r="Q155" s="165">
        <f>RES_hhdet_emi!Q$169</f>
        <v>19.053588926091116</v>
      </c>
    </row>
    <row r="156" spans="1:17" ht="12" customHeight="1" x14ac:dyDescent="0.25">
      <c r="A156" s="147" t="s">
        <v>59</v>
      </c>
      <c r="B156" s="164">
        <f>RES_hhdet_emi!B$170</f>
        <v>0</v>
      </c>
      <c r="C156" s="164">
        <f>RES_hhdet_emi!C$170</f>
        <v>0</v>
      </c>
      <c r="D156" s="164">
        <f>RES_hhdet_emi!D$170</f>
        <v>0</v>
      </c>
      <c r="E156" s="164">
        <f>RES_hhdet_emi!E$170</f>
        <v>0</v>
      </c>
      <c r="F156" s="164">
        <f>RES_hhdet_emi!F$170</f>
        <v>0</v>
      </c>
      <c r="G156" s="164">
        <f>RES_hhdet_emi!G$170</f>
        <v>0</v>
      </c>
      <c r="H156" s="164">
        <f>RES_hhdet_emi!H$170</f>
        <v>0</v>
      </c>
      <c r="I156" s="164">
        <f>RES_hhdet_emi!I$170</f>
        <v>0</v>
      </c>
      <c r="J156" s="164">
        <f>RES_hhdet_emi!J$170</f>
        <v>0</v>
      </c>
      <c r="K156" s="164">
        <f>RES_hhdet_emi!K$170</f>
        <v>0</v>
      </c>
      <c r="L156" s="164">
        <f>RES_hhdet_emi!L$170</f>
        <v>0</v>
      </c>
      <c r="M156" s="164">
        <f>RES_hhdet_emi!M$170</f>
        <v>0</v>
      </c>
      <c r="N156" s="164">
        <f>RES_hhdet_emi!N$170</f>
        <v>0</v>
      </c>
      <c r="O156" s="164">
        <f>RES_hhdet_emi!O$170</f>
        <v>0</v>
      </c>
      <c r="P156" s="164">
        <f>RES_hhdet_emi!P$170</f>
        <v>0</v>
      </c>
      <c r="Q156" s="164">
        <f>RES_hhdet_emi!Q$170</f>
        <v>0</v>
      </c>
    </row>
    <row r="157" spans="1:17" ht="12" customHeight="1" x14ac:dyDescent="0.25">
      <c r="A157" s="163" t="s">
        <v>142</v>
      </c>
      <c r="B157" s="162">
        <f>RES_hhdet_emi!B$171</f>
        <v>0</v>
      </c>
      <c r="C157" s="162">
        <f>RES_hhdet_emi!C$171</f>
        <v>0</v>
      </c>
      <c r="D157" s="162">
        <f>RES_hhdet_emi!D$171</f>
        <v>0</v>
      </c>
      <c r="E157" s="162">
        <f>RES_hhdet_emi!E$171</f>
        <v>0</v>
      </c>
      <c r="F157" s="162">
        <f>RES_hhdet_emi!F$171</f>
        <v>0</v>
      </c>
      <c r="G157" s="162">
        <f>RES_hhdet_emi!G$171</f>
        <v>0</v>
      </c>
      <c r="H157" s="162">
        <f>RES_hhdet_emi!H$171</f>
        <v>0</v>
      </c>
      <c r="I157" s="162">
        <f>RES_hhdet_emi!I$171</f>
        <v>0</v>
      </c>
      <c r="J157" s="162">
        <f>RES_hhdet_emi!J$171</f>
        <v>0</v>
      </c>
      <c r="K157" s="162">
        <f>RES_hhdet_emi!K$171</f>
        <v>0</v>
      </c>
      <c r="L157" s="162">
        <f>RES_hhdet_emi!L$171</f>
        <v>0</v>
      </c>
      <c r="M157" s="162">
        <f>RES_hhdet_emi!M$171</f>
        <v>0</v>
      </c>
      <c r="N157" s="162">
        <f>RES_hhdet_emi!N$171</f>
        <v>0</v>
      </c>
      <c r="O157" s="162">
        <f>RES_hhdet_emi!O$171</f>
        <v>0</v>
      </c>
      <c r="P157" s="162">
        <f>RES_hhdet_emi!P$171</f>
        <v>0</v>
      </c>
      <c r="Q157" s="162">
        <f>RES_hhdet_emi!Q$171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RES_hhdet_emi!B$173</f>
        <v>0</v>
      </c>
      <c r="C159" s="156">
        <f>RES_hhdet_emi!C$173</f>
        <v>0</v>
      </c>
      <c r="D159" s="156">
        <f>RES_hhdet_emi!D$173</f>
        <v>0</v>
      </c>
      <c r="E159" s="156">
        <f>RES_hhdet_emi!E$173</f>
        <v>0</v>
      </c>
      <c r="F159" s="156">
        <f>RES_hhdet_emi!F$173</f>
        <v>0</v>
      </c>
      <c r="G159" s="156">
        <f>RES_hhdet_emi!G$173</f>
        <v>0</v>
      </c>
      <c r="H159" s="156">
        <f>RES_hhdet_emi!H$173</f>
        <v>0</v>
      </c>
      <c r="I159" s="156">
        <f>RES_hhdet_emi!I$173</f>
        <v>0</v>
      </c>
      <c r="J159" s="156">
        <f>RES_hhdet_emi!J$173</f>
        <v>0</v>
      </c>
      <c r="K159" s="156">
        <f>RES_hhdet_emi!K$173</f>
        <v>0</v>
      </c>
      <c r="L159" s="156">
        <f>RES_hhdet_emi!L$173</f>
        <v>0</v>
      </c>
      <c r="M159" s="156">
        <f>RES_hhdet_emi!M$173</f>
        <v>0</v>
      </c>
      <c r="N159" s="156">
        <f>RES_hhdet_emi!N$173</f>
        <v>0</v>
      </c>
      <c r="O159" s="156">
        <f>RES_hhdet_emi!O$173</f>
        <v>0</v>
      </c>
      <c r="P159" s="156">
        <f>RES_hhdet_emi!P$173</f>
        <v>0</v>
      </c>
      <c r="Q159" s="156">
        <f>RES_hhdet_emi!Q$173</f>
        <v>0</v>
      </c>
    </row>
    <row r="160" spans="1:17" ht="12" customHeight="1" x14ac:dyDescent="0.25">
      <c r="A160" s="159" t="s">
        <v>59</v>
      </c>
      <c r="B160" s="57">
        <f>RES_hhdet_emi!B$174</f>
        <v>0</v>
      </c>
      <c r="C160" s="57">
        <f>RES_hhdet_emi!C$174</f>
        <v>0</v>
      </c>
      <c r="D160" s="57">
        <f>RES_hhdet_emi!D$174</f>
        <v>0</v>
      </c>
      <c r="E160" s="57">
        <f>RES_hhdet_emi!E$174</f>
        <v>0</v>
      </c>
      <c r="F160" s="57">
        <f>RES_hhdet_emi!F$174</f>
        <v>0</v>
      </c>
      <c r="G160" s="57">
        <f>RES_hhdet_emi!G$174</f>
        <v>0</v>
      </c>
      <c r="H160" s="57">
        <f>RES_hhdet_emi!H$174</f>
        <v>0</v>
      </c>
      <c r="I160" s="57">
        <f>RES_hhdet_emi!I$174</f>
        <v>0</v>
      </c>
      <c r="J160" s="57">
        <f>RES_hhdet_emi!J$174</f>
        <v>0</v>
      </c>
      <c r="K160" s="57">
        <f>RES_hhdet_emi!K$174</f>
        <v>0</v>
      </c>
      <c r="L160" s="57">
        <f>RES_hhdet_emi!L$174</f>
        <v>0</v>
      </c>
      <c r="M160" s="57">
        <f>RES_hhdet_emi!M$174</f>
        <v>0</v>
      </c>
      <c r="N160" s="57">
        <f>RES_hhdet_emi!N$174</f>
        <v>0</v>
      </c>
      <c r="O160" s="57">
        <f>RES_hhdet_emi!O$174</f>
        <v>0</v>
      </c>
      <c r="P160" s="57">
        <f>RES_hhdet_emi!P$174</f>
        <v>0</v>
      </c>
      <c r="Q160" s="57">
        <f>RES_hhdet_emi!Q$174</f>
        <v>0</v>
      </c>
    </row>
    <row r="161" spans="1:17" ht="12" customHeight="1" x14ac:dyDescent="0.25">
      <c r="A161" s="158" t="s">
        <v>62</v>
      </c>
      <c r="B161" s="157">
        <f>SUM(B162:B163)</f>
        <v>103.13658475810436</v>
      </c>
      <c r="C161" s="157">
        <f t="shared" ref="C161:Q161" si="31">SUM(C162:C163)</f>
        <v>107.3762134927621</v>
      </c>
      <c r="D161" s="157">
        <f t="shared" si="31"/>
        <v>102.10042595776459</v>
      </c>
      <c r="E161" s="157">
        <f t="shared" si="31"/>
        <v>97.374599524602374</v>
      </c>
      <c r="F161" s="157">
        <f t="shared" si="31"/>
        <v>144.3986467964537</v>
      </c>
      <c r="G161" s="157">
        <f t="shared" si="31"/>
        <v>129.20207994656042</v>
      </c>
      <c r="H161" s="157">
        <f t="shared" si="31"/>
        <v>137.83142098365551</v>
      </c>
      <c r="I161" s="157">
        <f t="shared" si="31"/>
        <v>83.745566723752532</v>
      </c>
      <c r="J161" s="157">
        <f t="shared" si="31"/>
        <v>114.35924300474242</v>
      </c>
      <c r="K161" s="157">
        <f t="shared" si="31"/>
        <v>99.024522564549429</v>
      </c>
      <c r="L161" s="157">
        <f t="shared" si="31"/>
        <v>108.08971898771105</v>
      </c>
      <c r="M161" s="157">
        <f t="shared" si="31"/>
        <v>101.96261915293195</v>
      </c>
      <c r="N161" s="157">
        <f t="shared" si="31"/>
        <v>96.103255310651178</v>
      </c>
      <c r="O161" s="157">
        <f t="shared" si="31"/>
        <v>121.68200911148676</v>
      </c>
      <c r="P161" s="157">
        <f t="shared" si="31"/>
        <v>105.06115655298737</v>
      </c>
      <c r="Q161" s="157">
        <f t="shared" si="31"/>
        <v>91.726822612759548</v>
      </c>
    </row>
    <row r="162" spans="1:17" ht="12" customHeight="1" x14ac:dyDescent="0.25">
      <c r="A162" s="23" t="s">
        <v>57</v>
      </c>
      <c r="B162" s="156">
        <f>RES_hhdet_emi!B$176</f>
        <v>103.13658475810436</v>
      </c>
      <c r="C162" s="156">
        <f>RES_hhdet_emi!C$176</f>
        <v>107.3762134927621</v>
      </c>
      <c r="D162" s="156">
        <f>RES_hhdet_emi!D$176</f>
        <v>102.10042595776459</v>
      </c>
      <c r="E162" s="156">
        <f>RES_hhdet_emi!E$176</f>
        <v>97.374599524602374</v>
      </c>
      <c r="F162" s="156">
        <f>RES_hhdet_emi!F$176</f>
        <v>144.3986467964537</v>
      </c>
      <c r="G162" s="156">
        <f>RES_hhdet_emi!G$176</f>
        <v>129.20207994656042</v>
      </c>
      <c r="H162" s="156">
        <f>RES_hhdet_emi!H$176</f>
        <v>137.83142098365551</v>
      </c>
      <c r="I162" s="156">
        <f>RES_hhdet_emi!I$176</f>
        <v>83.745566723752532</v>
      </c>
      <c r="J162" s="156">
        <f>RES_hhdet_emi!J$176</f>
        <v>114.35924300474242</v>
      </c>
      <c r="K162" s="156">
        <f>RES_hhdet_emi!K$176</f>
        <v>99.024522564549429</v>
      </c>
      <c r="L162" s="156">
        <f>RES_hhdet_emi!L$176</f>
        <v>108.08971898771105</v>
      </c>
      <c r="M162" s="156">
        <f>RES_hhdet_emi!M$176</f>
        <v>101.96261915293195</v>
      </c>
      <c r="N162" s="156">
        <f>RES_hhdet_emi!N$176</f>
        <v>96.103255310651178</v>
      </c>
      <c r="O162" s="156">
        <f>RES_hhdet_emi!O$176</f>
        <v>121.68200911148676</v>
      </c>
      <c r="P162" s="156">
        <f>RES_hhdet_emi!P$176</f>
        <v>105.06115655298737</v>
      </c>
      <c r="Q162" s="156">
        <f>RES_hhdet_emi!Q$176</f>
        <v>91.726822612759548</v>
      </c>
    </row>
    <row r="163" spans="1:17" ht="12" customHeight="1" x14ac:dyDescent="0.25">
      <c r="A163" s="29" t="s">
        <v>140</v>
      </c>
      <c r="B163" s="57">
        <f>RES_hhdet_emi!B$177</f>
        <v>0</v>
      </c>
      <c r="C163" s="57">
        <f>RES_hhdet_emi!C$177</f>
        <v>0</v>
      </c>
      <c r="D163" s="57">
        <f>RES_hhdet_emi!D$177</f>
        <v>0</v>
      </c>
      <c r="E163" s="57">
        <f>RES_hhdet_emi!E$177</f>
        <v>0</v>
      </c>
      <c r="F163" s="57">
        <f>RES_hhdet_emi!F$177</f>
        <v>0</v>
      </c>
      <c r="G163" s="57">
        <f>RES_hhdet_emi!G$177</f>
        <v>0</v>
      </c>
      <c r="H163" s="57">
        <f>RES_hhdet_emi!H$177</f>
        <v>0</v>
      </c>
      <c r="I163" s="57">
        <f>RES_hhdet_emi!I$177</f>
        <v>0</v>
      </c>
      <c r="J163" s="57">
        <f>RES_hhdet_emi!J$177</f>
        <v>0</v>
      </c>
      <c r="K163" s="57">
        <f>RES_hhdet_emi!K$177</f>
        <v>0</v>
      </c>
      <c r="L163" s="57">
        <f>RES_hhdet_emi!L$177</f>
        <v>0</v>
      </c>
      <c r="M163" s="57">
        <f>RES_hhdet_emi!M$177</f>
        <v>0</v>
      </c>
      <c r="N163" s="57">
        <f>RES_hhdet_emi!N$177</f>
        <v>0</v>
      </c>
      <c r="O163" s="57">
        <f>RES_hhdet_emi!O$177</f>
        <v>0</v>
      </c>
      <c r="P163" s="57">
        <f>RES_hhdet_emi!P$177</f>
        <v>0</v>
      </c>
      <c r="Q163" s="57">
        <f>RES_hhdet_emi!Q$177</f>
        <v>0</v>
      </c>
    </row>
    <row r="165" spans="1:17" ht="12" customHeight="1" x14ac:dyDescent="0.25">
      <c r="A165" s="152" t="s">
        <v>198</v>
      </c>
      <c r="B165" s="168">
        <f t="shared" ref="B165:Q165" si="32">SUM(B166,B168,B170,B179)</f>
        <v>16698.663402018155</v>
      </c>
      <c r="C165" s="168">
        <f t="shared" si="32"/>
        <v>17824.877514985103</v>
      </c>
      <c r="D165" s="168">
        <f t="shared" si="32"/>
        <v>16999.528204263825</v>
      </c>
      <c r="E165" s="168">
        <f t="shared" si="32"/>
        <v>16457.609735696093</v>
      </c>
      <c r="F165" s="168">
        <f t="shared" si="32"/>
        <v>16045.02028049991</v>
      </c>
      <c r="G165" s="168">
        <f t="shared" si="32"/>
        <v>15530.718165221571</v>
      </c>
      <c r="H165" s="168">
        <f t="shared" si="32"/>
        <v>15426.690078857067</v>
      </c>
      <c r="I165" s="168">
        <f t="shared" si="32"/>
        <v>12772.72066353224</v>
      </c>
      <c r="J165" s="168">
        <f t="shared" si="32"/>
        <v>13950.415953327856</v>
      </c>
      <c r="K165" s="168">
        <f t="shared" si="32"/>
        <v>13456.886675179496</v>
      </c>
      <c r="L165" s="168">
        <f t="shared" si="32"/>
        <v>14474.960503481039</v>
      </c>
      <c r="M165" s="168">
        <f t="shared" si="32"/>
        <v>12986.844709526875</v>
      </c>
      <c r="N165" s="168">
        <f t="shared" si="32"/>
        <v>13379.916909370591</v>
      </c>
      <c r="O165" s="168">
        <f t="shared" si="32"/>
        <v>14391.521813912645</v>
      </c>
      <c r="P165" s="168">
        <f t="shared" si="32"/>
        <v>12115.383249171677</v>
      </c>
      <c r="Q165" s="168">
        <f t="shared" si="32"/>
        <v>12450.70676217437</v>
      </c>
    </row>
    <row r="166" spans="1:17" ht="12" customHeight="1" x14ac:dyDescent="0.25">
      <c r="A166" s="158" t="s">
        <v>65</v>
      </c>
      <c r="B166" s="157">
        <f t="shared" ref="B166:Q166" si="33">B167</f>
        <v>13548.847217384398</v>
      </c>
      <c r="C166" s="157">
        <f t="shared" si="33"/>
        <v>14632.549203680514</v>
      </c>
      <c r="D166" s="157">
        <f t="shared" si="33"/>
        <v>13873.606990218032</v>
      </c>
      <c r="E166" s="157">
        <f t="shared" si="33"/>
        <v>13303.87641210519</v>
      </c>
      <c r="F166" s="157">
        <f t="shared" si="33"/>
        <v>12944.031332666606</v>
      </c>
      <c r="G166" s="157">
        <f t="shared" si="33"/>
        <v>12471.587082464521</v>
      </c>
      <c r="H166" s="157">
        <f t="shared" si="33"/>
        <v>12250.671886690583</v>
      </c>
      <c r="I166" s="157">
        <f t="shared" si="33"/>
        <v>9917.2486723382353</v>
      </c>
      <c r="J166" s="157">
        <f t="shared" si="33"/>
        <v>10961.068394171296</v>
      </c>
      <c r="K166" s="157">
        <f t="shared" si="33"/>
        <v>10508.780466175576</v>
      </c>
      <c r="L166" s="157">
        <f t="shared" si="33"/>
        <v>11538.762205072151</v>
      </c>
      <c r="M166" s="157">
        <f t="shared" si="33"/>
        <v>9826.4530361724555</v>
      </c>
      <c r="N166" s="157">
        <f t="shared" si="33"/>
        <v>10319.935466851835</v>
      </c>
      <c r="O166" s="157">
        <f t="shared" si="33"/>
        <v>11268.970259953145</v>
      </c>
      <c r="P166" s="157">
        <f t="shared" si="33"/>
        <v>9064.4432700749076</v>
      </c>
      <c r="Q166" s="157">
        <f t="shared" si="33"/>
        <v>9507.3700820870836</v>
      </c>
    </row>
    <row r="167" spans="1:17" ht="12" customHeight="1" x14ac:dyDescent="0.25">
      <c r="A167" s="23" t="s">
        <v>60</v>
      </c>
      <c r="B167" s="57">
        <f t="shared" ref="B167:Q167" si="34">IF(B95=0,0,B95/0.086*1000000/B$7)</f>
        <v>13548.847217384398</v>
      </c>
      <c r="C167" s="57">
        <f t="shared" si="34"/>
        <v>14632.549203680514</v>
      </c>
      <c r="D167" s="57">
        <f t="shared" si="34"/>
        <v>13873.606990218032</v>
      </c>
      <c r="E167" s="57">
        <f t="shared" si="34"/>
        <v>13303.87641210519</v>
      </c>
      <c r="F167" s="57">
        <f t="shared" si="34"/>
        <v>12944.031332666606</v>
      </c>
      <c r="G167" s="57">
        <f t="shared" si="34"/>
        <v>12471.587082464521</v>
      </c>
      <c r="H167" s="57">
        <f t="shared" si="34"/>
        <v>12250.671886690583</v>
      </c>
      <c r="I167" s="57">
        <f t="shared" si="34"/>
        <v>9917.2486723382353</v>
      </c>
      <c r="J167" s="57">
        <f t="shared" si="34"/>
        <v>10961.068394171296</v>
      </c>
      <c r="K167" s="57">
        <f t="shared" si="34"/>
        <v>10508.780466175576</v>
      </c>
      <c r="L167" s="57">
        <f t="shared" si="34"/>
        <v>11538.762205072151</v>
      </c>
      <c r="M167" s="57">
        <f t="shared" si="34"/>
        <v>9826.4530361724555</v>
      </c>
      <c r="N167" s="57">
        <f t="shared" si="34"/>
        <v>10319.935466851835</v>
      </c>
      <c r="O167" s="57">
        <f t="shared" si="34"/>
        <v>11268.970259953145</v>
      </c>
      <c r="P167" s="57">
        <f t="shared" si="34"/>
        <v>9064.4432700749076</v>
      </c>
      <c r="Q167" s="57">
        <f t="shared" si="34"/>
        <v>9507.3700820870836</v>
      </c>
    </row>
    <row r="168" spans="1:17" ht="12" customHeight="1" x14ac:dyDescent="0.25">
      <c r="A168" s="158" t="s">
        <v>112</v>
      </c>
      <c r="B168" s="157">
        <f t="shared" ref="B168:Q168" si="35">B169</f>
        <v>8.0987259613373617</v>
      </c>
      <c r="C168" s="157">
        <f t="shared" si="35"/>
        <v>8.8715874007474866</v>
      </c>
      <c r="D168" s="157">
        <f t="shared" si="35"/>
        <v>9.1613694940659425</v>
      </c>
      <c r="E168" s="157">
        <f t="shared" si="35"/>
        <v>9.2177774139119233</v>
      </c>
      <c r="F168" s="157">
        <f t="shared" si="35"/>
        <v>9.5921240337321549</v>
      </c>
      <c r="G168" s="157">
        <f t="shared" si="35"/>
        <v>11.071987263714751</v>
      </c>
      <c r="H168" s="157">
        <f t="shared" si="35"/>
        <v>13.912758517550932</v>
      </c>
      <c r="I168" s="157">
        <f t="shared" si="35"/>
        <v>15.946243795160377</v>
      </c>
      <c r="J168" s="157">
        <f t="shared" si="35"/>
        <v>20.519635473428437</v>
      </c>
      <c r="K168" s="157">
        <f t="shared" si="35"/>
        <v>24.677603833439235</v>
      </c>
      <c r="L168" s="157">
        <f t="shared" si="35"/>
        <v>28.908238812890126</v>
      </c>
      <c r="M168" s="157">
        <f t="shared" si="35"/>
        <v>27.340661030155818</v>
      </c>
      <c r="N168" s="157">
        <f t="shared" si="35"/>
        <v>26.652551566031971</v>
      </c>
      <c r="O168" s="157">
        <f t="shared" si="35"/>
        <v>25.784784854458607</v>
      </c>
      <c r="P168" s="157">
        <f t="shared" si="35"/>
        <v>23.922293474883109</v>
      </c>
      <c r="Q168" s="157">
        <f t="shared" si="35"/>
        <v>23.449022255894903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8.0987259613373617</v>
      </c>
      <c r="C169" s="156">
        <f t="shared" si="36"/>
        <v>8.8715874007474866</v>
      </c>
      <c r="D169" s="156">
        <f t="shared" si="36"/>
        <v>9.1613694940659425</v>
      </c>
      <c r="E169" s="156">
        <f t="shared" si="36"/>
        <v>9.2177774139119233</v>
      </c>
      <c r="F169" s="156">
        <f t="shared" si="36"/>
        <v>9.5921240337321549</v>
      </c>
      <c r="G169" s="156">
        <f t="shared" si="36"/>
        <v>11.071987263714751</v>
      </c>
      <c r="H169" s="156">
        <f t="shared" si="36"/>
        <v>13.912758517550932</v>
      </c>
      <c r="I169" s="156">
        <f t="shared" si="36"/>
        <v>15.946243795160377</v>
      </c>
      <c r="J169" s="156">
        <f t="shared" si="36"/>
        <v>20.519635473428437</v>
      </c>
      <c r="K169" s="156">
        <f t="shared" si="36"/>
        <v>24.677603833439235</v>
      </c>
      <c r="L169" s="156">
        <f t="shared" si="36"/>
        <v>28.908238812890126</v>
      </c>
      <c r="M169" s="156">
        <f t="shared" si="36"/>
        <v>27.340661030155818</v>
      </c>
      <c r="N169" s="156">
        <f t="shared" si="36"/>
        <v>26.652551566031971</v>
      </c>
      <c r="O169" s="156">
        <f t="shared" si="36"/>
        <v>25.784784854458607</v>
      </c>
      <c r="P169" s="156">
        <f t="shared" si="36"/>
        <v>23.922293474883109</v>
      </c>
      <c r="Q169" s="156">
        <f t="shared" si="36"/>
        <v>23.449022255894903</v>
      </c>
    </row>
    <row r="170" spans="1:17" ht="12" customHeight="1" x14ac:dyDescent="0.25">
      <c r="A170" s="158" t="s">
        <v>63</v>
      </c>
      <c r="B170" s="157">
        <f t="shared" si="36"/>
        <v>2179.816841743193</v>
      </c>
      <c r="C170" s="157">
        <f t="shared" si="36"/>
        <v>2225.5523610560099</v>
      </c>
      <c r="D170" s="157">
        <f t="shared" si="36"/>
        <v>2172.9385482765219</v>
      </c>
      <c r="E170" s="157">
        <f t="shared" si="36"/>
        <v>2224.2244301630553</v>
      </c>
      <c r="F170" s="157">
        <f t="shared" si="36"/>
        <v>2154.7989612174483</v>
      </c>
      <c r="G170" s="157">
        <f t="shared" si="36"/>
        <v>2113.6750613477229</v>
      </c>
      <c r="H170" s="157">
        <f t="shared" si="36"/>
        <v>2232.0782680548687</v>
      </c>
      <c r="I170" s="157">
        <f t="shared" si="36"/>
        <v>1970.7961843290886</v>
      </c>
      <c r="J170" s="157">
        <f t="shared" si="36"/>
        <v>2063.875542510882</v>
      </c>
      <c r="K170" s="157">
        <f t="shared" si="36"/>
        <v>2035.216787255094</v>
      </c>
      <c r="L170" s="157">
        <f t="shared" si="36"/>
        <v>2022.2274818588483</v>
      </c>
      <c r="M170" s="157">
        <f t="shared" si="36"/>
        <v>2216.520203856157</v>
      </c>
      <c r="N170" s="157">
        <f t="shared" si="36"/>
        <v>2141.2058776718982</v>
      </c>
      <c r="O170" s="157">
        <f t="shared" si="36"/>
        <v>2175.4005293417717</v>
      </c>
      <c r="P170" s="157">
        <f t="shared" si="36"/>
        <v>2112.290725891432</v>
      </c>
      <c r="Q170" s="157">
        <f t="shared" si="36"/>
        <v>2050.6054852688426</v>
      </c>
    </row>
    <row r="171" spans="1:17" ht="12" customHeight="1" x14ac:dyDescent="0.25">
      <c r="A171" s="167" t="s">
        <v>144</v>
      </c>
      <c r="B171" s="132">
        <f t="shared" ref="B171:Q171" si="37">IF(B99=0,0,B99/0.086*1000000/B$11)</f>
        <v>2508.5302089014554</v>
      </c>
      <c r="C171" s="132">
        <f t="shared" si="37"/>
        <v>2512.2963420372007</v>
      </c>
      <c r="D171" s="132">
        <f t="shared" si="37"/>
        <v>2482.3385837946271</v>
      </c>
      <c r="E171" s="132">
        <f t="shared" si="37"/>
        <v>2481.7642507261908</v>
      </c>
      <c r="F171" s="132">
        <f t="shared" si="37"/>
        <v>2482.894607200486</v>
      </c>
      <c r="G171" s="132">
        <f t="shared" si="37"/>
        <v>2449.3284254756559</v>
      </c>
      <c r="H171" s="132">
        <f t="shared" si="37"/>
        <v>2421.6582276271415</v>
      </c>
      <c r="I171" s="132">
        <f t="shared" si="37"/>
        <v>2333.6282193118109</v>
      </c>
      <c r="J171" s="132">
        <f t="shared" si="37"/>
        <v>2337.8329325534237</v>
      </c>
      <c r="K171" s="132">
        <f t="shared" si="37"/>
        <v>2321.2557475172612</v>
      </c>
      <c r="L171" s="132">
        <f t="shared" si="37"/>
        <v>2371.6977560546097</v>
      </c>
      <c r="M171" s="132">
        <f t="shared" si="37"/>
        <v>2375.6426486507899</v>
      </c>
      <c r="N171" s="132">
        <f t="shared" si="37"/>
        <v>2406.3168113153215</v>
      </c>
      <c r="O171" s="132">
        <f t="shared" si="37"/>
        <v>2466.1389036794249</v>
      </c>
      <c r="P171" s="132">
        <f t="shared" si="37"/>
        <v>2439.2847749856792</v>
      </c>
      <c r="Q171" s="132">
        <f t="shared" si="37"/>
        <v>2421.9319257842171</v>
      </c>
    </row>
    <row r="172" spans="1:17" ht="12" customHeight="1" x14ac:dyDescent="0.25">
      <c r="A172" s="167" t="s">
        <v>143</v>
      </c>
      <c r="B172" s="132">
        <f t="shared" ref="B172:Q172" si="38">IF(B100=0,0,B100/0.086*1000000/B$12)</f>
        <v>2215.3242706004835</v>
      </c>
      <c r="C172" s="132">
        <f t="shared" si="38"/>
        <v>2221.8906105702035</v>
      </c>
      <c r="D172" s="132">
        <f t="shared" si="38"/>
        <v>2198.6909713396503</v>
      </c>
      <c r="E172" s="132">
        <f t="shared" si="38"/>
        <v>2201.43740678838</v>
      </c>
      <c r="F172" s="132">
        <f t="shared" si="38"/>
        <v>2205.6203820978294</v>
      </c>
      <c r="G172" s="132">
        <f t="shared" si="38"/>
        <v>2178.9419035899659</v>
      </c>
      <c r="H172" s="132">
        <f t="shared" si="38"/>
        <v>2157.8521996270592</v>
      </c>
      <c r="I172" s="132">
        <f t="shared" si="38"/>
        <v>2082.7095000164727</v>
      </c>
      <c r="J172" s="132">
        <f t="shared" si="38"/>
        <v>2089.9961608574913</v>
      </c>
      <c r="K172" s="132">
        <f t="shared" si="38"/>
        <v>2078.1475642418623</v>
      </c>
      <c r="L172" s="132">
        <f t="shared" si="38"/>
        <v>2126.6255026658268</v>
      </c>
      <c r="M172" s="132">
        <f t="shared" si="38"/>
        <v>2124.0816017619727</v>
      </c>
      <c r="N172" s="132">
        <f t="shared" si="38"/>
        <v>2147.3171981016867</v>
      </c>
      <c r="O172" s="132">
        <f t="shared" si="38"/>
        <v>2216.0072500172228</v>
      </c>
      <c r="P172" s="132">
        <f t="shared" si="38"/>
        <v>2172.6297111868694</v>
      </c>
      <c r="Q172" s="132">
        <f t="shared" si="38"/>
        <v>2155.5464557514092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1755.9711462310233</v>
      </c>
      <c r="C173" s="165">
        <f t="shared" si="39"/>
        <v>1758.6074394260488</v>
      </c>
      <c r="D173" s="165">
        <f t="shared" si="39"/>
        <v>1737.637008656247</v>
      </c>
      <c r="E173" s="165">
        <f t="shared" si="39"/>
        <v>1737.2349755083305</v>
      </c>
      <c r="F173" s="165">
        <f t="shared" si="39"/>
        <v>1738.0262250403393</v>
      </c>
      <c r="G173" s="165">
        <f t="shared" si="39"/>
        <v>1714.5298978329618</v>
      </c>
      <c r="H173" s="165">
        <f t="shared" si="39"/>
        <v>1695.1607593389986</v>
      </c>
      <c r="I173" s="165">
        <f t="shared" si="39"/>
        <v>1633.5397535182663</v>
      </c>
      <c r="J173" s="165">
        <f t="shared" si="39"/>
        <v>1636.4830527873926</v>
      </c>
      <c r="K173" s="165">
        <f t="shared" si="39"/>
        <v>1624.8790232620843</v>
      </c>
      <c r="L173" s="165">
        <f t="shared" si="39"/>
        <v>1660.1884292382269</v>
      </c>
      <c r="M173" s="165">
        <f t="shared" si="39"/>
        <v>1662.9498540555549</v>
      </c>
      <c r="N173" s="165">
        <f t="shared" si="39"/>
        <v>1684.4217679207252</v>
      </c>
      <c r="O173" s="165">
        <f t="shared" si="39"/>
        <v>1775.6200106491863</v>
      </c>
      <c r="P173" s="165">
        <f t="shared" si="39"/>
        <v>1707.499342489976</v>
      </c>
      <c r="Q173" s="165">
        <f t="shared" si="39"/>
        <v>1695.3523480489539</v>
      </c>
    </row>
    <row r="174" spans="1:17" ht="12" customHeight="1" x14ac:dyDescent="0.25">
      <c r="A174" s="147" t="s">
        <v>59</v>
      </c>
      <c r="B174" s="164">
        <f t="shared" si="39"/>
        <v>459.3531243694602</v>
      </c>
      <c r="C174" s="164">
        <f t="shared" si="39"/>
        <v>463.28317114415489</v>
      </c>
      <c r="D174" s="164">
        <f t="shared" si="39"/>
        <v>461.05396268340343</v>
      </c>
      <c r="E174" s="164">
        <f t="shared" si="39"/>
        <v>464.2024312800495</v>
      </c>
      <c r="F174" s="164">
        <f t="shared" si="39"/>
        <v>467.59415705748989</v>
      </c>
      <c r="G174" s="164">
        <f t="shared" si="39"/>
        <v>464.41200575700401</v>
      </c>
      <c r="H174" s="164">
        <f t="shared" si="39"/>
        <v>462.69144028806062</v>
      </c>
      <c r="I174" s="164">
        <f t="shared" si="39"/>
        <v>449.16974649820617</v>
      </c>
      <c r="J174" s="164">
        <f t="shared" si="39"/>
        <v>453.51310807009844</v>
      </c>
      <c r="K174" s="164">
        <f t="shared" si="39"/>
        <v>453.26854097977838</v>
      </c>
      <c r="L174" s="164">
        <f t="shared" si="39"/>
        <v>466.43707342760007</v>
      </c>
      <c r="M174" s="164">
        <f t="shared" si="39"/>
        <v>461.1317477064182</v>
      </c>
      <c r="N174" s="164">
        <f t="shared" si="39"/>
        <v>462.8954301809618</v>
      </c>
      <c r="O174" s="164">
        <f t="shared" si="39"/>
        <v>440.38723936803643</v>
      </c>
      <c r="P174" s="164">
        <f t="shared" si="39"/>
        <v>465.13036869689358</v>
      </c>
      <c r="Q174" s="164">
        <f t="shared" si="39"/>
        <v>460.1941077024548</v>
      </c>
    </row>
    <row r="175" spans="1:17" ht="12" customHeight="1" x14ac:dyDescent="0.25">
      <c r="A175" s="163" t="s">
        <v>142</v>
      </c>
      <c r="B175" s="162">
        <f t="shared" ref="B175:Q175" si="40">IF(B103=0,0,B103/0.086*1000000/B$13)</f>
        <v>2110.9407231349574</v>
      </c>
      <c r="C175" s="162">
        <f t="shared" si="40"/>
        <v>2177.9098029365232</v>
      </c>
      <c r="D175" s="162">
        <f t="shared" si="40"/>
        <v>2128.0650558435595</v>
      </c>
      <c r="E175" s="162">
        <f t="shared" si="40"/>
        <v>2207.7690380152526</v>
      </c>
      <c r="F175" s="162">
        <f t="shared" si="40"/>
        <v>2124.028682802918</v>
      </c>
      <c r="G175" s="162">
        <f t="shared" si="40"/>
        <v>2088.0952847530489</v>
      </c>
      <c r="H175" s="162">
        <f t="shared" si="40"/>
        <v>2247.6300686197847</v>
      </c>
      <c r="I175" s="162">
        <f t="shared" si="40"/>
        <v>1951.5014351805532</v>
      </c>
      <c r="J175" s="162">
        <f t="shared" si="40"/>
        <v>2062.6785364714506</v>
      </c>
      <c r="K175" s="162">
        <f t="shared" si="40"/>
        <v>2023.6428387552874</v>
      </c>
      <c r="L175" s="162">
        <f t="shared" si="40"/>
        <v>1967.7749403660584</v>
      </c>
      <c r="M175" s="162">
        <f t="shared" si="40"/>
        <v>2264.9789435493494</v>
      </c>
      <c r="N175" s="162">
        <f t="shared" si="40"/>
        <v>2158.5555836589169</v>
      </c>
      <c r="O175" s="162">
        <f t="shared" si="40"/>
        <v>2187.0029513511145</v>
      </c>
      <c r="P175" s="162">
        <f t="shared" si="40"/>
        <v>2137.4876758034616</v>
      </c>
      <c r="Q175" s="162">
        <f t="shared" si="40"/>
        <v>2098.0207965882873</v>
      </c>
    </row>
    <row r="176" spans="1:17" ht="12" customHeight="1" x14ac:dyDescent="0.25">
      <c r="A176" s="161" t="s">
        <v>141</v>
      </c>
      <c r="B176" s="160">
        <f t="shared" ref="B176:Q176" si="41">IF(B104=0,0,B104/0.086*1000000/B$14)</f>
        <v>1937.0116305639262</v>
      </c>
      <c r="C176" s="160">
        <f t="shared" si="41"/>
        <v>1987.8200331997302</v>
      </c>
      <c r="D176" s="160">
        <f t="shared" si="41"/>
        <v>1950.6995017739</v>
      </c>
      <c r="E176" s="160">
        <f t="shared" si="41"/>
        <v>2009.6407578907244</v>
      </c>
      <c r="F176" s="160">
        <f t="shared" si="41"/>
        <v>1954.4142350195314</v>
      </c>
      <c r="G176" s="160">
        <f t="shared" si="41"/>
        <v>1926.0787050841402</v>
      </c>
      <c r="H176" s="160">
        <f t="shared" si="41"/>
        <v>2036.0324883219116</v>
      </c>
      <c r="I176" s="160">
        <f t="shared" si="41"/>
        <v>1815.2207511245924</v>
      </c>
      <c r="J176" s="160">
        <f t="shared" si="41"/>
        <v>1897.3880836001124</v>
      </c>
      <c r="K176" s="160">
        <f t="shared" si="41"/>
        <v>1869.8185281084814</v>
      </c>
      <c r="L176" s="160">
        <f t="shared" si="41"/>
        <v>1843.8795316838402</v>
      </c>
      <c r="M176" s="160">
        <f t="shared" si="41"/>
        <v>2046.6170081909643</v>
      </c>
      <c r="N176" s="160">
        <f t="shared" si="41"/>
        <v>1973.8843387422044</v>
      </c>
      <c r="O176" s="160">
        <f t="shared" si="41"/>
        <v>2015.0293643408395</v>
      </c>
      <c r="P176" s="160">
        <f t="shared" si="41"/>
        <v>1961.3717417593189</v>
      </c>
      <c r="Q176" s="160">
        <f t="shared" si="41"/>
        <v>1928.8086653142557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1477.6585061944661</v>
      </c>
      <c r="C177" s="156">
        <f t="shared" si="42"/>
        <v>1524.5368620555753</v>
      </c>
      <c r="D177" s="156">
        <f t="shared" si="42"/>
        <v>1489.6455390904966</v>
      </c>
      <c r="E177" s="156">
        <f t="shared" si="42"/>
        <v>1545.4383266106743</v>
      </c>
      <c r="F177" s="156">
        <f t="shared" si="42"/>
        <v>1486.8200779620413</v>
      </c>
      <c r="G177" s="156">
        <f t="shared" si="42"/>
        <v>1461.666699327136</v>
      </c>
      <c r="H177" s="156">
        <f t="shared" si="42"/>
        <v>1573.3410480338507</v>
      </c>
      <c r="I177" s="156">
        <f t="shared" si="42"/>
        <v>1366.0510046263862</v>
      </c>
      <c r="J177" s="156">
        <f t="shared" si="42"/>
        <v>1443.8749755300137</v>
      </c>
      <c r="K177" s="156">
        <f t="shared" si="42"/>
        <v>1416.5499871287025</v>
      </c>
      <c r="L177" s="156">
        <f t="shared" si="42"/>
        <v>1377.4424582562403</v>
      </c>
      <c r="M177" s="156">
        <f t="shared" si="42"/>
        <v>1585.4852604845462</v>
      </c>
      <c r="N177" s="156">
        <f t="shared" si="42"/>
        <v>1510.9889085612424</v>
      </c>
      <c r="O177" s="156">
        <f t="shared" si="42"/>
        <v>1574.6421249728035</v>
      </c>
      <c r="P177" s="156">
        <f t="shared" si="42"/>
        <v>1496.2413730624253</v>
      </c>
      <c r="Q177" s="156">
        <f t="shared" si="42"/>
        <v>1468.614557611801</v>
      </c>
    </row>
    <row r="178" spans="1:17" ht="12" customHeight="1" x14ac:dyDescent="0.25">
      <c r="A178" s="159" t="s">
        <v>59</v>
      </c>
      <c r="B178" s="57">
        <f t="shared" si="42"/>
        <v>459.3531243694602</v>
      </c>
      <c r="C178" s="57">
        <f t="shared" si="42"/>
        <v>463.28317114415484</v>
      </c>
      <c r="D178" s="57">
        <f t="shared" si="42"/>
        <v>461.05396268340371</v>
      </c>
      <c r="E178" s="57">
        <f t="shared" si="42"/>
        <v>464.20243128004978</v>
      </c>
      <c r="F178" s="57">
        <f t="shared" si="42"/>
        <v>467.59415705748984</v>
      </c>
      <c r="G178" s="57">
        <f t="shared" si="42"/>
        <v>464.41200575700412</v>
      </c>
      <c r="H178" s="57">
        <f t="shared" si="42"/>
        <v>462.69144028806045</v>
      </c>
      <c r="I178" s="57">
        <f t="shared" si="42"/>
        <v>449.16974649820617</v>
      </c>
      <c r="J178" s="57">
        <f t="shared" si="42"/>
        <v>453.51310807009844</v>
      </c>
      <c r="K178" s="57">
        <f t="shared" si="42"/>
        <v>453.26854097977849</v>
      </c>
      <c r="L178" s="57">
        <f t="shared" si="42"/>
        <v>466.43707342759978</v>
      </c>
      <c r="M178" s="57">
        <f t="shared" si="42"/>
        <v>461.13174770641791</v>
      </c>
      <c r="N178" s="57">
        <f t="shared" si="42"/>
        <v>462.89543018096191</v>
      </c>
      <c r="O178" s="57">
        <f t="shared" si="42"/>
        <v>440.38723936803632</v>
      </c>
      <c r="P178" s="57">
        <f t="shared" si="42"/>
        <v>465.1303686968937</v>
      </c>
      <c r="Q178" s="57">
        <f t="shared" si="42"/>
        <v>460.19410770245457</v>
      </c>
    </row>
    <row r="179" spans="1:17" ht="12" customHeight="1" x14ac:dyDescent="0.25">
      <c r="A179" s="158" t="s">
        <v>62</v>
      </c>
      <c r="B179" s="157">
        <f t="shared" si="36"/>
        <v>961.90061692922575</v>
      </c>
      <c r="C179" s="157">
        <f t="shared" si="36"/>
        <v>957.90436284783266</v>
      </c>
      <c r="D179" s="157">
        <f t="shared" si="36"/>
        <v>943.82129627520385</v>
      </c>
      <c r="E179" s="157">
        <f t="shared" si="36"/>
        <v>920.2911160139339</v>
      </c>
      <c r="F179" s="157">
        <f t="shared" si="36"/>
        <v>936.597862582125</v>
      </c>
      <c r="G179" s="157">
        <f t="shared" si="36"/>
        <v>934.38403414561208</v>
      </c>
      <c r="H179" s="157">
        <f t="shared" si="36"/>
        <v>930.02716559406485</v>
      </c>
      <c r="I179" s="157">
        <f t="shared" si="36"/>
        <v>868.72956306975561</v>
      </c>
      <c r="J179" s="157">
        <f t="shared" si="36"/>
        <v>904.95238117224778</v>
      </c>
      <c r="K179" s="157">
        <f t="shared" si="36"/>
        <v>888.21181791538527</v>
      </c>
      <c r="L179" s="157">
        <f t="shared" si="36"/>
        <v>885.06257773714935</v>
      </c>
      <c r="M179" s="157">
        <f t="shared" si="36"/>
        <v>916.5308084681069</v>
      </c>
      <c r="N179" s="157">
        <f t="shared" si="36"/>
        <v>892.1230132808256</v>
      </c>
      <c r="O179" s="157">
        <f t="shared" si="36"/>
        <v>921.3662397632686</v>
      </c>
      <c r="P179" s="157">
        <f t="shared" si="36"/>
        <v>914.72695973045336</v>
      </c>
      <c r="Q179" s="157">
        <f t="shared" si="36"/>
        <v>869.28217256254823</v>
      </c>
    </row>
    <row r="180" spans="1:17" ht="12" customHeight="1" x14ac:dyDescent="0.25">
      <c r="A180" s="23" t="s">
        <v>57</v>
      </c>
      <c r="B180" s="156">
        <f t="shared" ref="B180:Q180" si="43">IF(B108=0,0,B108/0.086*1000000/B$16)</f>
        <v>1456.2057027153317</v>
      </c>
      <c r="C180" s="156">
        <f t="shared" si="43"/>
        <v>1440.1743204654281</v>
      </c>
      <c r="D180" s="156">
        <f t="shared" si="43"/>
        <v>1434.5809579339602</v>
      </c>
      <c r="E180" s="156">
        <f t="shared" si="43"/>
        <v>1428.0982467116139</v>
      </c>
      <c r="F180" s="156">
        <f t="shared" si="43"/>
        <v>1376.1515216628263</v>
      </c>
      <c r="G180" s="156">
        <f t="shared" si="43"/>
        <v>1392.7142438561914</v>
      </c>
      <c r="H180" s="156">
        <f t="shared" si="43"/>
        <v>1371.7292581882966</v>
      </c>
      <c r="I180" s="156">
        <f t="shared" si="43"/>
        <v>1376.9289794200324</v>
      </c>
      <c r="J180" s="156">
        <f t="shared" si="43"/>
        <v>1359.6979065229866</v>
      </c>
      <c r="K180" s="156">
        <f t="shared" si="43"/>
        <v>1347.0694432302578</v>
      </c>
      <c r="L180" s="156">
        <f t="shared" si="43"/>
        <v>1313.1466198313087</v>
      </c>
      <c r="M180" s="156">
        <f t="shared" si="43"/>
        <v>1307.0056412344661</v>
      </c>
      <c r="N180" s="156">
        <f t="shared" si="43"/>
        <v>1287.9798099559268</v>
      </c>
      <c r="O180" s="156">
        <f t="shared" si="43"/>
        <v>1268.0087602290689</v>
      </c>
      <c r="P180" s="156">
        <f t="shared" si="43"/>
        <v>1260.5950372185846</v>
      </c>
      <c r="Q180" s="156">
        <f t="shared" si="43"/>
        <v>1236.8741968356906</v>
      </c>
    </row>
    <row r="181" spans="1:17" ht="12" customHeight="1" x14ac:dyDescent="0.25">
      <c r="A181" s="29" t="s">
        <v>140</v>
      </c>
      <c r="B181" s="57">
        <f t="shared" ref="B181:Q181" si="44">IF(B109=0,0,B109/0.086*1000000/B$17)</f>
        <v>835.38675190519098</v>
      </c>
      <c r="C181" s="57">
        <f t="shared" si="44"/>
        <v>830.55131205260432</v>
      </c>
      <c r="D181" s="57">
        <f t="shared" si="44"/>
        <v>831.79462313683189</v>
      </c>
      <c r="E181" s="57">
        <f t="shared" si="44"/>
        <v>822.93176448897827</v>
      </c>
      <c r="F181" s="57">
        <f t="shared" si="44"/>
        <v>798.75663015233499</v>
      </c>
      <c r="G181" s="57">
        <f t="shared" si="44"/>
        <v>818.53092421913504</v>
      </c>
      <c r="H181" s="57">
        <f t="shared" si="44"/>
        <v>806.99837720796825</v>
      </c>
      <c r="I181" s="57">
        <f t="shared" si="44"/>
        <v>794.47687006076512</v>
      </c>
      <c r="J181" s="57">
        <f t="shared" si="44"/>
        <v>803.73927126337628</v>
      </c>
      <c r="K181" s="57">
        <f t="shared" si="44"/>
        <v>797.42484652467851</v>
      </c>
      <c r="L181" s="57">
        <f t="shared" si="44"/>
        <v>786.01631748065017</v>
      </c>
      <c r="M181" s="57">
        <f t="shared" si="44"/>
        <v>829.23594466792235</v>
      </c>
      <c r="N181" s="57">
        <f t="shared" si="44"/>
        <v>808.02514308263744</v>
      </c>
      <c r="O181" s="57">
        <f t="shared" si="44"/>
        <v>820.10363793013414</v>
      </c>
      <c r="P181" s="57">
        <f t="shared" si="44"/>
        <v>828.00585731340266</v>
      </c>
      <c r="Q181" s="57">
        <f t="shared" si="44"/>
        <v>787.46727912004997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13650.147343752646</v>
      </c>
      <c r="C183" s="168">
        <f t="shared" si="45"/>
        <v>14636.145538743596</v>
      </c>
      <c r="D183" s="168">
        <f t="shared" si="45"/>
        <v>14025.619970492622</v>
      </c>
      <c r="E183" s="168">
        <f t="shared" si="45"/>
        <v>13661.952757741878</v>
      </c>
      <c r="F183" s="168">
        <f t="shared" si="45"/>
        <v>13328.906721679426</v>
      </c>
      <c r="G183" s="168">
        <f t="shared" si="45"/>
        <v>12970.464051671206</v>
      </c>
      <c r="H183" s="168">
        <f t="shared" si="45"/>
        <v>12916.685284509525</v>
      </c>
      <c r="I183" s="168">
        <f t="shared" si="45"/>
        <v>10764.869517921547</v>
      </c>
      <c r="J183" s="168">
        <f t="shared" si="45"/>
        <v>11769.160217598528</v>
      </c>
      <c r="K183" s="168">
        <f t="shared" si="45"/>
        <v>11377.033263736595</v>
      </c>
      <c r="L183" s="168">
        <f t="shared" si="45"/>
        <v>12275.797026129809</v>
      </c>
      <c r="M183" s="168">
        <f t="shared" si="45"/>
        <v>11023.791059191955</v>
      </c>
      <c r="N183" s="168">
        <f t="shared" si="45"/>
        <v>11435.376545607847</v>
      </c>
      <c r="O183" s="168">
        <f t="shared" si="45"/>
        <v>12341.852709953906</v>
      </c>
      <c r="P183" s="168">
        <f t="shared" si="45"/>
        <v>10432.447830397343</v>
      </c>
      <c r="Q183" s="168">
        <f t="shared" si="45"/>
        <v>10820.674788755425</v>
      </c>
    </row>
    <row r="184" spans="1:17" ht="12" customHeight="1" x14ac:dyDescent="0.25">
      <c r="A184" s="158" t="s">
        <v>65</v>
      </c>
      <c r="B184" s="157">
        <f t="shared" ref="B184:Q184" si="46">B185</f>
        <v>11351.039384315796</v>
      </c>
      <c r="C184" s="157">
        <f t="shared" si="46"/>
        <v>12287.424477922266</v>
      </c>
      <c r="D184" s="157">
        <f t="shared" si="46"/>
        <v>11694.470773418945</v>
      </c>
      <c r="E184" s="157">
        <f t="shared" si="46"/>
        <v>11268.435669412609</v>
      </c>
      <c r="F184" s="157">
        <f t="shared" si="46"/>
        <v>10998.084524084921</v>
      </c>
      <c r="G184" s="157">
        <f t="shared" si="46"/>
        <v>10634.842326771683</v>
      </c>
      <c r="H184" s="157">
        <f t="shared" si="46"/>
        <v>10472.948985159703</v>
      </c>
      <c r="I184" s="157">
        <f t="shared" si="46"/>
        <v>8510.3882878213299</v>
      </c>
      <c r="J184" s="157">
        <f t="shared" si="46"/>
        <v>9421.8213863426063</v>
      </c>
      <c r="K184" s="157">
        <f t="shared" si="46"/>
        <v>9048.2569753731132</v>
      </c>
      <c r="L184" s="157">
        <f t="shared" si="46"/>
        <v>9963.4410559966309</v>
      </c>
      <c r="M184" s="157">
        <f t="shared" si="46"/>
        <v>8507.6561108782644</v>
      </c>
      <c r="N184" s="157">
        <f t="shared" si="46"/>
        <v>8970.7836049255002</v>
      </c>
      <c r="O184" s="157">
        <f t="shared" si="46"/>
        <v>9837.0018035519424</v>
      </c>
      <c r="P184" s="157">
        <f t="shared" si="46"/>
        <v>7941.3791722608175</v>
      </c>
      <c r="Q184" s="157">
        <f t="shared" si="46"/>
        <v>8362.3009257142712</v>
      </c>
    </row>
    <row r="185" spans="1:17" ht="12" customHeight="1" x14ac:dyDescent="0.25">
      <c r="A185" s="23" t="s">
        <v>60</v>
      </c>
      <c r="B185" s="57">
        <f t="shared" ref="B185:Q185" si="47">IF(B113=0,0,B113/0.086*1000000/B$7)</f>
        <v>11351.039384315796</v>
      </c>
      <c r="C185" s="57">
        <f t="shared" si="47"/>
        <v>12287.424477922266</v>
      </c>
      <c r="D185" s="57">
        <f t="shared" si="47"/>
        <v>11694.470773418945</v>
      </c>
      <c r="E185" s="57">
        <f t="shared" si="47"/>
        <v>11268.435669412609</v>
      </c>
      <c r="F185" s="57">
        <f t="shared" si="47"/>
        <v>10998.084524084921</v>
      </c>
      <c r="G185" s="57">
        <f t="shared" si="47"/>
        <v>10634.842326771683</v>
      </c>
      <c r="H185" s="57">
        <f t="shared" si="47"/>
        <v>10472.948985159703</v>
      </c>
      <c r="I185" s="57">
        <f t="shared" si="47"/>
        <v>8510.3882878213299</v>
      </c>
      <c r="J185" s="57">
        <f t="shared" si="47"/>
        <v>9421.8213863426063</v>
      </c>
      <c r="K185" s="57">
        <f t="shared" si="47"/>
        <v>9048.2569753731132</v>
      </c>
      <c r="L185" s="57">
        <f t="shared" si="47"/>
        <v>9963.4410559966309</v>
      </c>
      <c r="M185" s="57">
        <f t="shared" si="47"/>
        <v>8507.6561108782644</v>
      </c>
      <c r="N185" s="57">
        <f t="shared" si="47"/>
        <v>8970.7836049255002</v>
      </c>
      <c r="O185" s="57">
        <f t="shared" si="47"/>
        <v>9837.0018035519424</v>
      </c>
      <c r="P185" s="57">
        <f t="shared" si="47"/>
        <v>7941.3791722608175</v>
      </c>
      <c r="Q185" s="57">
        <f t="shared" si="47"/>
        <v>8362.3009257142712</v>
      </c>
    </row>
    <row r="186" spans="1:17" ht="12" customHeight="1" x14ac:dyDescent="0.25">
      <c r="A186" s="158" t="s">
        <v>112</v>
      </c>
      <c r="B186" s="157">
        <f t="shared" ref="B186:Q186" si="48">B187</f>
        <v>13.767437803719041</v>
      </c>
      <c r="C186" s="157">
        <f t="shared" si="48"/>
        <v>15.70653527025509</v>
      </c>
      <c r="D186" s="157">
        <f t="shared" si="48"/>
        <v>16.780470004918698</v>
      </c>
      <c r="E186" s="157">
        <f t="shared" si="48"/>
        <v>17.445444608377972</v>
      </c>
      <c r="F186" s="157">
        <f t="shared" si="48"/>
        <v>18.688259132405982</v>
      </c>
      <c r="G186" s="157">
        <f t="shared" si="48"/>
        <v>22.430153493201743</v>
      </c>
      <c r="H186" s="157">
        <f t="shared" si="48"/>
        <v>29.320119637454621</v>
      </c>
      <c r="I186" s="157">
        <f t="shared" si="48"/>
        <v>34.739072679280866</v>
      </c>
      <c r="J186" s="157">
        <f t="shared" si="48"/>
        <v>45.768172578145652</v>
      </c>
      <c r="K186" s="157">
        <f t="shared" si="48"/>
        <v>57.249696842526291</v>
      </c>
      <c r="L186" s="157">
        <f t="shared" si="48"/>
        <v>70.032342494483657</v>
      </c>
      <c r="M186" s="157">
        <f t="shared" si="48"/>
        <v>67.309808889782275</v>
      </c>
      <c r="N186" s="157">
        <f t="shared" si="48"/>
        <v>66.545070138587832</v>
      </c>
      <c r="O186" s="157">
        <f t="shared" si="48"/>
        <v>66.588917587242008</v>
      </c>
      <c r="P186" s="157">
        <f t="shared" si="48"/>
        <v>64.740794904540067</v>
      </c>
      <c r="Q186" s="157">
        <f t="shared" si="48"/>
        <v>66.920111487797513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13.767437803719041</v>
      </c>
      <c r="C187" s="156">
        <f t="shared" si="49"/>
        <v>15.70653527025509</v>
      </c>
      <c r="D187" s="156">
        <f t="shared" si="49"/>
        <v>16.780470004918698</v>
      </c>
      <c r="E187" s="156">
        <f t="shared" si="49"/>
        <v>17.445444608377972</v>
      </c>
      <c r="F187" s="156">
        <f t="shared" si="49"/>
        <v>18.688259132405982</v>
      </c>
      <c r="G187" s="156">
        <f t="shared" si="49"/>
        <v>22.430153493201743</v>
      </c>
      <c r="H187" s="156">
        <f t="shared" si="49"/>
        <v>29.320119637454621</v>
      </c>
      <c r="I187" s="156">
        <f t="shared" si="49"/>
        <v>34.739072679280866</v>
      </c>
      <c r="J187" s="156">
        <f t="shared" si="49"/>
        <v>45.768172578145652</v>
      </c>
      <c r="K187" s="156">
        <f t="shared" si="49"/>
        <v>57.249696842526291</v>
      </c>
      <c r="L187" s="156">
        <f t="shared" si="49"/>
        <v>70.032342494483657</v>
      </c>
      <c r="M187" s="156">
        <f t="shared" si="49"/>
        <v>67.309808889782275</v>
      </c>
      <c r="N187" s="156">
        <f t="shared" si="49"/>
        <v>66.545070138587832</v>
      </c>
      <c r="O187" s="156">
        <f t="shared" si="49"/>
        <v>66.588917587242008</v>
      </c>
      <c r="P187" s="156">
        <f t="shared" si="49"/>
        <v>64.740794904540067</v>
      </c>
      <c r="Q187" s="156">
        <f t="shared" si="49"/>
        <v>66.920111487797513</v>
      </c>
    </row>
    <row r="188" spans="1:17" ht="12" customHeight="1" x14ac:dyDescent="0.25">
      <c r="A188" s="158" t="s">
        <v>63</v>
      </c>
      <c r="B188" s="157">
        <f t="shared" si="49"/>
        <v>1620.9460576599479</v>
      </c>
      <c r="C188" s="157">
        <f t="shared" si="49"/>
        <v>1669.7328910935553</v>
      </c>
      <c r="D188" s="157">
        <f t="shared" si="49"/>
        <v>1645.3297668451658</v>
      </c>
      <c r="E188" s="157">
        <f t="shared" si="49"/>
        <v>1707.7859745432161</v>
      </c>
      <c r="F188" s="157">
        <f t="shared" si="49"/>
        <v>1663.498050505601</v>
      </c>
      <c r="G188" s="157">
        <f t="shared" si="49"/>
        <v>1644.7235430168023</v>
      </c>
      <c r="H188" s="157">
        <f t="shared" si="49"/>
        <v>1753.1446683369572</v>
      </c>
      <c r="I188" s="157">
        <f t="shared" si="49"/>
        <v>1558.3508798352957</v>
      </c>
      <c r="J188" s="157">
        <f t="shared" si="49"/>
        <v>1634.5145437562037</v>
      </c>
      <c r="K188" s="157">
        <f t="shared" si="49"/>
        <v>1608.1257780011631</v>
      </c>
      <c r="L188" s="157">
        <f t="shared" si="49"/>
        <v>1588.799279207673</v>
      </c>
      <c r="M188" s="157">
        <f t="shared" si="49"/>
        <v>1763.2668333836505</v>
      </c>
      <c r="N188" s="157">
        <f t="shared" si="49"/>
        <v>1726.1209189473459</v>
      </c>
      <c r="O188" s="157">
        <f t="shared" si="49"/>
        <v>1762.2653861466024</v>
      </c>
      <c r="P188" s="157">
        <f t="shared" si="49"/>
        <v>1741.7938912579698</v>
      </c>
      <c r="Q188" s="157">
        <f t="shared" si="49"/>
        <v>1732.6341031144188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1531.1790321570454</v>
      </c>
      <c r="C189" s="132">
        <f t="shared" si="50"/>
        <v>1536.8568547313751</v>
      </c>
      <c r="D189" s="132">
        <f t="shared" si="50"/>
        <v>1524.0560269956163</v>
      </c>
      <c r="E189" s="132">
        <f t="shared" si="50"/>
        <v>1528.9709166386367</v>
      </c>
      <c r="F189" s="132">
        <f t="shared" si="50"/>
        <v>1537.4567444443612</v>
      </c>
      <c r="G189" s="132">
        <f t="shared" si="50"/>
        <v>1524.8821049419855</v>
      </c>
      <c r="H189" s="132">
        <f t="shared" si="50"/>
        <v>1515.6596565408831</v>
      </c>
      <c r="I189" s="132">
        <f t="shared" si="50"/>
        <v>1470.4689032813619</v>
      </c>
      <c r="J189" s="132">
        <f t="shared" si="50"/>
        <v>1486.5765889052516</v>
      </c>
      <c r="K189" s="132">
        <f t="shared" si="50"/>
        <v>1485.1694293107048</v>
      </c>
      <c r="L189" s="132">
        <f t="shared" si="50"/>
        <v>1527.4105416226262</v>
      </c>
      <c r="M189" s="132">
        <f t="shared" si="50"/>
        <v>1534.7448098756317</v>
      </c>
      <c r="N189" s="132">
        <f t="shared" si="50"/>
        <v>1561.5601530759591</v>
      </c>
      <c r="O189" s="132">
        <f t="shared" si="50"/>
        <v>1602.0251205410189</v>
      </c>
      <c r="P189" s="132">
        <f t="shared" si="50"/>
        <v>1592.6431225113297</v>
      </c>
      <c r="Q189" s="132">
        <f t="shared" si="50"/>
        <v>1588.2807643562405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1531.1784468793944</v>
      </c>
      <c r="C190" s="132">
        <f t="shared" si="51"/>
        <v>1544.6161193199628</v>
      </c>
      <c r="D190" s="132">
        <f t="shared" si="51"/>
        <v>1537.3705054035106</v>
      </c>
      <c r="E190" s="132">
        <f t="shared" si="51"/>
        <v>1549.4571405751753</v>
      </c>
      <c r="F190" s="132">
        <f t="shared" si="51"/>
        <v>1558.9731292413051</v>
      </c>
      <c r="G190" s="132">
        <f t="shared" si="51"/>
        <v>1549.2930077691944</v>
      </c>
      <c r="H190" s="132">
        <f t="shared" si="51"/>
        <v>1539.7852327703138</v>
      </c>
      <c r="I190" s="132">
        <f t="shared" si="51"/>
        <v>1491.3684416499013</v>
      </c>
      <c r="J190" s="132">
        <f t="shared" si="51"/>
        <v>1507.4045809198808</v>
      </c>
      <c r="K190" s="132">
        <f t="shared" si="51"/>
        <v>1508.3408841889288</v>
      </c>
      <c r="L190" s="132">
        <f t="shared" si="51"/>
        <v>1550.4400703373028</v>
      </c>
      <c r="M190" s="132">
        <f t="shared" si="51"/>
        <v>1548.7134990415007</v>
      </c>
      <c r="N190" s="132">
        <f t="shared" si="51"/>
        <v>1565.8938996331042</v>
      </c>
      <c r="O190" s="132">
        <f t="shared" si="51"/>
        <v>1603.8058157347696</v>
      </c>
      <c r="P190" s="132">
        <f t="shared" si="51"/>
        <v>1585.7953227176993</v>
      </c>
      <c r="Q190" s="132">
        <f t="shared" si="51"/>
        <v>1576.104369952973</v>
      </c>
    </row>
    <row r="191" spans="1:17" ht="12" customHeight="1" x14ac:dyDescent="0.25">
      <c r="A191" s="166" t="s">
        <v>57</v>
      </c>
      <c r="B191" s="165">
        <f t="shared" si="51"/>
        <v>1071.8253225099345</v>
      </c>
      <c r="C191" s="165">
        <f t="shared" si="51"/>
        <v>1081.3329481758078</v>
      </c>
      <c r="D191" s="165">
        <f t="shared" si="51"/>
        <v>1076.3165427201072</v>
      </c>
      <c r="E191" s="165">
        <f t="shared" si="51"/>
        <v>1085.2547092951258</v>
      </c>
      <c r="F191" s="165">
        <f t="shared" si="51"/>
        <v>1091.3789721838152</v>
      </c>
      <c r="G191" s="165">
        <f t="shared" si="51"/>
        <v>1084.88100201219</v>
      </c>
      <c r="H191" s="165">
        <f t="shared" si="51"/>
        <v>1077.0937924822533</v>
      </c>
      <c r="I191" s="165">
        <f t="shared" si="51"/>
        <v>1042.1986951516953</v>
      </c>
      <c r="J191" s="165">
        <f t="shared" si="51"/>
        <v>1053.8914728497823</v>
      </c>
      <c r="K191" s="165">
        <f t="shared" si="51"/>
        <v>1055.0723432091506</v>
      </c>
      <c r="L191" s="165">
        <f t="shared" si="51"/>
        <v>1084.0029969097027</v>
      </c>
      <c r="M191" s="165">
        <f t="shared" si="51"/>
        <v>1087.5817513350823</v>
      </c>
      <c r="N191" s="165">
        <f t="shared" si="51"/>
        <v>1102.9984694521424</v>
      </c>
      <c r="O191" s="165">
        <f t="shared" si="51"/>
        <v>1163.4185763667331</v>
      </c>
      <c r="P191" s="165">
        <f t="shared" si="51"/>
        <v>1120.6649540208055</v>
      </c>
      <c r="Q191" s="165">
        <f t="shared" si="51"/>
        <v>1115.9102622505181</v>
      </c>
    </row>
    <row r="192" spans="1:17" ht="12" customHeight="1" x14ac:dyDescent="0.25">
      <c r="A192" s="147" t="s">
        <v>59</v>
      </c>
      <c r="B192" s="164">
        <f t="shared" si="51"/>
        <v>459.3531243694602</v>
      </c>
      <c r="C192" s="164">
        <f t="shared" si="51"/>
        <v>463.28317114415489</v>
      </c>
      <c r="D192" s="164">
        <f t="shared" si="51"/>
        <v>461.05396268340343</v>
      </c>
      <c r="E192" s="164">
        <f t="shared" si="51"/>
        <v>464.2024312800495</v>
      </c>
      <c r="F192" s="164">
        <f t="shared" si="51"/>
        <v>467.59415705748972</v>
      </c>
      <c r="G192" s="164">
        <f t="shared" si="51"/>
        <v>464.41200575700418</v>
      </c>
      <c r="H192" s="164">
        <f t="shared" si="51"/>
        <v>462.69144028806056</v>
      </c>
      <c r="I192" s="164">
        <f t="shared" si="51"/>
        <v>449.16974649820617</v>
      </c>
      <c r="J192" s="164">
        <f t="shared" si="51"/>
        <v>453.51310807009833</v>
      </c>
      <c r="K192" s="164">
        <f t="shared" si="51"/>
        <v>453.26854097977821</v>
      </c>
      <c r="L192" s="164">
        <f t="shared" si="51"/>
        <v>466.43707342759996</v>
      </c>
      <c r="M192" s="164">
        <f t="shared" si="51"/>
        <v>461.13174770641831</v>
      </c>
      <c r="N192" s="164">
        <f t="shared" si="51"/>
        <v>462.89543018096185</v>
      </c>
      <c r="O192" s="164">
        <f t="shared" si="51"/>
        <v>440.38723936803643</v>
      </c>
      <c r="P192" s="164">
        <f t="shared" si="51"/>
        <v>465.13036869689364</v>
      </c>
      <c r="Q192" s="164">
        <f t="shared" si="51"/>
        <v>460.19410770245474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1646.4100444198041</v>
      </c>
      <c r="C193" s="162">
        <f t="shared" si="52"/>
        <v>1704.9559087480666</v>
      </c>
      <c r="D193" s="162">
        <f t="shared" si="52"/>
        <v>1674.5601439204438</v>
      </c>
      <c r="E193" s="162">
        <f t="shared" si="52"/>
        <v>1746.7664476245527</v>
      </c>
      <c r="F193" s="162">
        <f t="shared" si="52"/>
        <v>1688.5724754351434</v>
      </c>
      <c r="G193" s="162">
        <f t="shared" si="52"/>
        <v>1667.5431832109043</v>
      </c>
      <c r="H193" s="162">
        <f t="shared" si="52"/>
        <v>1802.2138448116386</v>
      </c>
      <c r="I193" s="162">
        <f t="shared" si="52"/>
        <v>1572.5267944573511</v>
      </c>
      <c r="J193" s="162">
        <f t="shared" si="52"/>
        <v>1668.6928784486793</v>
      </c>
      <c r="K193" s="162">
        <f t="shared" si="52"/>
        <v>1645.0433194289628</v>
      </c>
      <c r="L193" s="162">
        <f t="shared" si="52"/>
        <v>1608.5146350588825</v>
      </c>
      <c r="M193" s="162">
        <f t="shared" si="52"/>
        <v>1866.4278872634377</v>
      </c>
      <c r="N193" s="162">
        <f t="shared" si="52"/>
        <v>1790.5429921182349</v>
      </c>
      <c r="O193" s="162">
        <f t="shared" si="52"/>
        <v>1825.7378398722806</v>
      </c>
      <c r="P193" s="162">
        <f t="shared" si="52"/>
        <v>1792.6359952346431</v>
      </c>
      <c r="Q193" s="162">
        <f t="shared" si="52"/>
        <v>1768.9258467781688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1611.8401554633203</v>
      </c>
      <c r="C194" s="160">
        <f t="shared" si="53"/>
        <v>1664.6210604941787</v>
      </c>
      <c r="D194" s="160">
        <f t="shared" si="53"/>
        <v>1646.8834418616627</v>
      </c>
      <c r="E194" s="160">
        <f t="shared" si="53"/>
        <v>1708.7216175950725</v>
      </c>
      <c r="F194" s="160">
        <f t="shared" si="53"/>
        <v>1668.5942614534297</v>
      </c>
      <c r="G194" s="160">
        <f t="shared" si="53"/>
        <v>1649.8724558290269</v>
      </c>
      <c r="H194" s="160">
        <f t="shared" si="53"/>
        <v>1742.9299546786879</v>
      </c>
      <c r="I194" s="160">
        <f t="shared" si="53"/>
        <v>1565.502133328647</v>
      </c>
      <c r="J194" s="160">
        <f t="shared" si="53"/>
        <v>1634.9583300072502</v>
      </c>
      <c r="K194" s="160">
        <f t="shared" si="53"/>
        <v>1614.5044124167193</v>
      </c>
      <c r="L194" s="160">
        <f t="shared" si="53"/>
        <v>1600.5761874384539</v>
      </c>
      <c r="M194" s="160">
        <f t="shared" si="53"/>
        <v>1777.4904276572706</v>
      </c>
      <c r="N194" s="160">
        <f t="shared" si="53"/>
        <v>1726.0746482793263</v>
      </c>
      <c r="O194" s="160">
        <f t="shared" si="53"/>
        <v>1763.4529706783737</v>
      </c>
      <c r="P194" s="160">
        <f t="shared" si="53"/>
        <v>1728.0655403277653</v>
      </c>
      <c r="Q194" s="160">
        <f t="shared" si="53"/>
        <v>1705.6015786454291</v>
      </c>
    </row>
    <row r="195" spans="1:17" ht="12" customHeight="1" x14ac:dyDescent="0.25">
      <c r="A195" s="148" t="s">
        <v>60</v>
      </c>
      <c r="B195" s="156">
        <f t="shared" si="53"/>
        <v>1152.48703109386</v>
      </c>
      <c r="C195" s="156">
        <f t="shared" si="53"/>
        <v>1201.3378893500237</v>
      </c>
      <c r="D195" s="156">
        <f t="shared" si="53"/>
        <v>1185.8294791782596</v>
      </c>
      <c r="E195" s="156">
        <f t="shared" si="53"/>
        <v>1244.5191863150224</v>
      </c>
      <c r="F195" s="156">
        <f t="shared" si="53"/>
        <v>1201.0001043959398</v>
      </c>
      <c r="G195" s="156">
        <f t="shared" si="53"/>
        <v>1185.4604500720229</v>
      </c>
      <c r="H195" s="156">
        <f t="shared" si="53"/>
        <v>1280.2385143906279</v>
      </c>
      <c r="I195" s="156">
        <f t="shared" si="53"/>
        <v>1116.3323868304408</v>
      </c>
      <c r="J195" s="156">
        <f t="shared" si="53"/>
        <v>1181.4452219371517</v>
      </c>
      <c r="K195" s="156">
        <f t="shared" si="53"/>
        <v>1161.2358714369409</v>
      </c>
      <c r="L195" s="156">
        <f t="shared" si="53"/>
        <v>1134.1391140108537</v>
      </c>
      <c r="M195" s="156">
        <f t="shared" si="53"/>
        <v>1316.358679950853</v>
      </c>
      <c r="N195" s="156">
        <f t="shared" si="53"/>
        <v>1263.1792180983648</v>
      </c>
      <c r="O195" s="156">
        <f t="shared" si="53"/>
        <v>1323.065731310337</v>
      </c>
      <c r="P195" s="156">
        <f t="shared" si="53"/>
        <v>1262.935171630872</v>
      </c>
      <c r="Q195" s="156">
        <f t="shared" si="53"/>
        <v>1245.4074709429742</v>
      </c>
    </row>
    <row r="196" spans="1:17" ht="12" customHeight="1" x14ac:dyDescent="0.25">
      <c r="A196" s="159" t="s">
        <v>59</v>
      </c>
      <c r="B196" s="57">
        <f t="shared" si="53"/>
        <v>459.35312436946032</v>
      </c>
      <c r="C196" s="57">
        <f t="shared" si="53"/>
        <v>463.28317114415484</v>
      </c>
      <c r="D196" s="57">
        <f t="shared" si="53"/>
        <v>461.0539626834036</v>
      </c>
      <c r="E196" s="57">
        <f t="shared" si="53"/>
        <v>464.20243128004984</v>
      </c>
      <c r="F196" s="57">
        <f t="shared" si="53"/>
        <v>467.59415705748984</v>
      </c>
      <c r="G196" s="57">
        <f t="shared" si="53"/>
        <v>464.41200575700412</v>
      </c>
      <c r="H196" s="57">
        <f t="shared" si="53"/>
        <v>462.69144028806039</v>
      </c>
      <c r="I196" s="57">
        <f t="shared" si="53"/>
        <v>449.16974649820594</v>
      </c>
      <c r="J196" s="57">
        <f t="shared" si="53"/>
        <v>453.51310807009833</v>
      </c>
      <c r="K196" s="57">
        <f t="shared" si="53"/>
        <v>453.26854097977849</v>
      </c>
      <c r="L196" s="57">
        <f t="shared" si="53"/>
        <v>466.43707342760001</v>
      </c>
      <c r="M196" s="57">
        <f t="shared" si="53"/>
        <v>461.13174770641791</v>
      </c>
      <c r="N196" s="57">
        <f t="shared" si="53"/>
        <v>462.89543018096185</v>
      </c>
      <c r="O196" s="57">
        <f t="shared" si="53"/>
        <v>440.38723936803626</v>
      </c>
      <c r="P196" s="57">
        <f t="shared" si="53"/>
        <v>465.13036869689347</v>
      </c>
      <c r="Q196" s="57">
        <f t="shared" si="53"/>
        <v>460.19410770245503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664.39446397318204</v>
      </c>
      <c r="C197" s="157">
        <f t="shared" si="54"/>
        <v>663.28163445751829</v>
      </c>
      <c r="D197" s="157">
        <f t="shared" si="54"/>
        <v>669.03896022359356</v>
      </c>
      <c r="E197" s="157">
        <f t="shared" si="54"/>
        <v>668.28566917767409</v>
      </c>
      <c r="F197" s="157">
        <f t="shared" si="54"/>
        <v>648.63588795649787</v>
      </c>
      <c r="G197" s="157">
        <f t="shared" si="54"/>
        <v>668.46802838951953</v>
      </c>
      <c r="H197" s="157">
        <f t="shared" si="54"/>
        <v>661.27151137541046</v>
      </c>
      <c r="I197" s="157">
        <f t="shared" si="54"/>
        <v>661.39127758563984</v>
      </c>
      <c r="J197" s="157">
        <f t="shared" si="54"/>
        <v>667.05611492157152</v>
      </c>
      <c r="K197" s="157">
        <f t="shared" si="54"/>
        <v>663.40081351979268</v>
      </c>
      <c r="L197" s="157">
        <f t="shared" si="54"/>
        <v>653.52434843102151</v>
      </c>
      <c r="M197" s="157">
        <f t="shared" si="54"/>
        <v>685.55830604025948</v>
      </c>
      <c r="N197" s="157">
        <f t="shared" si="54"/>
        <v>671.92695159641335</v>
      </c>
      <c r="O197" s="157">
        <f t="shared" si="54"/>
        <v>675.99660266811884</v>
      </c>
      <c r="P197" s="157">
        <f t="shared" si="54"/>
        <v>684.533971974015</v>
      </c>
      <c r="Q197" s="157">
        <f t="shared" si="54"/>
        <v>658.81964843893729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619.56318043468741</v>
      </c>
      <c r="C198" s="156">
        <f t="shared" si="55"/>
        <v>619.64571936196137</v>
      </c>
      <c r="D198" s="156">
        <f t="shared" si="55"/>
        <v>620.94728041993596</v>
      </c>
      <c r="E198" s="156">
        <f t="shared" si="55"/>
        <v>622.64953683979456</v>
      </c>
      <c r="F198" s="156">
        <f t="shared" si="55"/>
        <v>615.93147120126366</v>
      </c>
      <c r="G198" s="156">
        <f t="shared" si="55"/>
        <v>627.38078883826154</v>
      </c>
      <c r="H198" s="156">
        <f t="shared" si="55"/>
        <v>623.69710173068302</v>
      </c>
      <c r="I198" s="156">
        <f t="shared" si="55"/>
        <v>635.84064524224857</v>
      </c>
      <c r="J198" s="156">
        <f t="shared" si="55"/>
        <v>631.07503965970852</v>
      </c>
      <c r="K198" s="156">
        <f t="shared" si="55"/>
        <v>625.90034576728431</v>
      </c>
      <c r="L198" s="156">
        <f t="shared" si="55"/>
        <v>611.56273615394048</v>
      </c>
      <c r="M198" s="156">
        <f t="shared" si="55"/>
        <v>609.07243180686828</v>
      </c>
      <c r="N198" s="156">
        <f t="shared" si="55"/>
        <v>609.05159491843438</v>
      </c>
      <c r="O198" s="156">
        <f t="shared" si="55"/>
        <v>601.78432435984701</v>
      </c>
      <c r="P198" s="156">
        <f t="shared" si="55"/>
        <v>600.77092537030978</v>
      </c>
      <c r="Q198" s="156">
        <f t="shared" si="55"/>
        <v>590.43367625860378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675.86871159380564</v>
      </c>
      <c r="C199" s="57">
        <f t="shared" si="56"/>
        <v>674.80457264573374</v>
      </c>
      <c r="D199" s="57">
        <f t="shared" si="56"/>
        <v>680.01694255374241</v>
      </c>
      <c r="E199" s="57">
        <f t="shared" si="56"/>
        <v>677.03525929157956</v>
      </c>
      <c r="F199" s="57">
        <f t="shared" si="56"/>
        <v>658.89178508830025</v>
      </c>
      <c r="G199" s="57">
        <f t="shared" si="56"/>
        <v>678.85373803609343</v>
      </c>
      <c r="H199" s="57">
        <f t="shared" si="56"/>
        <v>671.73723968057493</v>
      </c>
      <c r="I199" s="57">
        <f t="shared" si="56"/>
        <v>665.12446420203651</v>
      </c>
      <c r="J199" s="57">
        <f t="shared" si="56"/>
        <v>675.06445436000706</v>
      </c>
      <c r="K199" s="57">
        <f t="shared" si="56"/>
        <v>670.82044371695702</v>
      </c>
      <c r="L199" s="57">
        <f t="shared" si="56"/>
        <v>663.23305130638835</v>
      </c>
      <c r="M199" s="57">
        <f t="shared" si="56"/>
        <v>702.65754884302714</v>
      </c>
      <c r="N199" s="57">
        <f t="shared" si="56"/>
        <v>685.28451834525345</v>
      </c>
      <c r="O199" s="57">
        <f t="shared" si="56"/>
        <v>697.67579072433966</v>
      </c>
      <c r="P199" s="57">
        <f t="shared" si="56"/>
        <v>705.53626798247933</v>
      </c>
      <c r="Q199" s="57">
        <f t="shared" si="56"/>
        <v>674.04030247232879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182.29866189264584</v>
      </c>
      <c r="C201" s="168">
        <f t="shared" si="57"/>
        <v>176.50777181184384</v>
      </c>
      <c r="D201" s="168">
        <f t="shared" si="57"/>
        <v>159.67390415081715</v>
      </c>
      <c r="E201" s="168">
        <f t="shared" si="57"/>
        <v>139.76911751236133</v>
      </c>
      <c r="F201" s="168">
        <f t="shared" si="57"/>
        <v>158.13041799638032</v>
      </c>
      <c r="G201" s="168">
        <f t="shared" si="57"/>
        <v>142.07404321920183</v>
      </c>
      <c r="H201" s="168">
        <f t="shared" si="57"/>
        <v>141.15420354078628</v>
      </c>
      <c r="I201" s="168">
        <f t="shared" si="57"/>
        <v>105.62466731704181</v>
      </c>
      <c r="J201" s="168">
        <f t="shared" si="57"/>
        <v>132.96913483157309</v>
      </c>
      <c r="K201" s="168">
        <f t="shared" si="57"/>
        <v>145.75364652788068</v>
      </c>
      <c r="L201" s="168">
        <f t="shared" si="57"/>
        <v>175.20335850903231</v>
      </c>
      <c r="M201" s="168">
        <f t="shared" si="57"/>
        <v>174.17488575910977</v>
      </c>
      <c r="N201" s="168">
        <f t="shared" si="57"/>
        <v>152.43460834818401</v>
      </c>
      <c r="O201" s="168">
        <f t="shared" si="57"/>
        <v>167.55815180161244</v>
      </c>
      <c r="P201" s="168">
        <f t="shared" si="57"/>
        <v>131.41376663659955</v>
      </c>
      <c r="Q201" s="168">
        <f t="shared" si="57"/>
        <v>84.816812294621727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57">
        <f t="shared" ref="B203:Q203" si="59">IF(B149=0,0,B149*1000000/B$7)</f>
        <v>0</v>
      </c>
      <c r="C203" s="57">
        <f t="shared" si="59"/>
        <v>0</v>
      </c>
      <c r="D203" s="57">
        <f t="shared" si="59"/>
        <v>0</v>
      </c>
      <c r="E203" s="57">
        <f t="shared" si="59"/>
        <v>0</v>
      </c>
      <c r="F203" s="57">
        <f t="shared" si="59"/>
        <v>0</v>
      </c>
      <c r="G203" s="57">
        <f t="shared" si="59"/>
        <v>0</v>
      </c>
      <c r="H203" s="57">
        <f t="shared" si="59"/>
        <v>0</v>
      </c>
      <c r="I203" s="57">
        <f t="shared" si="59"/>
        <v>0</v>
      </c>
      <c r="J203" s="57">
        <f t="shared" si="59"/>
        <v>0</v>
      </c>
      <c r="K203" s="57">
        <f t="shared" si="59"/>
        <v>0</v>
      </c>
      <c r="L203" s="57">
        <f t="shared" si="59"/>
        <v>0</v>
      </c>
      <c r="M203" s="57">
        <f t="shared" si="59"/>
        <v>0</v>
      </c>
      <c r="N203" s="57">
        <f t="shared" si="59"/>
        <v>0</v>
      </c>
      <c r="O203" s="57">
        <f t="shared" si="59"/>
        <v>0</v>
      </c>
      <c r="P203" s="57">
        <f t="shared" si="59"/>
        <v>0</v>
      </c>
      <c r="Q203" s="57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 t="shared" ref="B205:Q205" si="61">IF(B151=0,0,B151*1000000/B$5)</f>
        <v>0</v>
      </c>
      <c r="C205" s="156">
        <f t="shared" si="61"/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 t="shared" ref="B206:Q206" si="62">IF(B152=0,0,B152*1000000/B$5)</f>
        <v>114.87599737491337</v>
      </c>
      <c r="C206" s="157">
        <f t="shared" si="62"/>
        <v>108.15233040284826</v>
      </c>
      <c r="D206" s="157">
        <f t="shared" si="62"/>
        <v>99.098945201741103</v>
      </c>
      <c r="E206" s="157">
        <f t="shared" si="62"/>
        <v>87.569067590626958</v>
      </c>
      <c r="F206" s="157">
        <f t="shared" si="62"/>
        <v>83.488551479177787</v>
      </c>
      <c r="G206" s="157">
        <f t="shared" si="62"/>
        <v>78.228708549736766</v>
      </c>
      <c r="H206" s="157">
        <f t="shared" si="62"/>
        <v>73.258289675219345</v>
      </c>
      <c r="I206" s="157">
        <f t="shared" si="62"/>
        <v>65.742977327874726</v>
      </c>
      <c r="J206" s="157">
        <f t="shared" si="62"/>
        <v>76.728949386870198</v>
      </c>
      <c r="K206" s="157">
        <f t="shared" si="62"/>
        <v>95.201270100614991</v>
      </c>
      <c r="L206" s="157">
        <f t="shared" si="62"/>
        <v>119.14461674673723</v>
      </c>
      <c r="M206" s="157">
        <f t="shared" si="62"/>
        <v>119.91766056871046</v>
      </c>
      <c r="N206" s="157">
        <f t="shared" si="62"/>
        <v>101.15982198465373</v>
      </c>
      <c r="O206" s="157">
        <f t="shared" si="62"/>
        <v>102.42601404819153</v>
      </c>
      <c r="P206" s="157">
        <f t="shared" si="62"/>
        <v>73.99752557575664</v>
      </c>
      <c r="Q206" s="157">
        <f t="shared" si="62"/>
        <v>33.657090822879852</v>
      </c>
    </row>
    <row r="207" spans="1:17" ht="12" customHeight="1" x14ac:dyDescent="0.25">
      <c r="A207" s="167" t="s">
        <v>144</v>
      </c>
      <c r="B207" s="132">
        <f t="shared" ref="B207:Q207" si="63">IF(B153=0,0,B153*1000000/B$11)</f>
        <v>569.94029304406047</v>
      </c>
      <c r="C207" s="132">
        <f t="shared" si="63"/>
        <v>570.79596183984086</v>
      </c>
      <c r="D207" s="132">
        <f t="shared" si="63"/>
        <v>563.98953254067271</v>
      </c>
      <c r="E207" s="132">
        <f t="shared" si="63"/>
        <v>563.85904355705668</v>
      </c>
      <c r="F207" s="132">
        <f t="shared" si="63"/>
        <v>564.11586155267742</v>
      </c>
      <c r="G207" s="132">
        <f t="shared" si="63"/>
        <v>556.48959523117378</v>
      </c>
      <c r="H207" s="132">
        <f t="shared" si="63"/>
        <v>550.20290168671931</v>
      </c>
      <c r="I207" s="132">
        <f t="shared" si="63"/>
        <v>530.20240555640476</v>
      </c>
      <c r="J207" s="132">
        <f t="shared" si="63"/>
        <v>531.15772014204833</v>
      </c>
      <c r="K207" s="132">
        <f t="shared" si="63"/>
        <v>527.39136896803018</v>
      </c>
      <c r="L207" s="132">
        <f t="shared" si="63"/>
        <v>538.85183814057302</v>
      </c>
      <c r="M207" s="132">
        <f t="shared" si="63"/>
        <v>539.74812124464563</v>
      </c>
      <c r="N207" s="132">
        <f t="shared" si="63"/>
        <v>546.71731826522307</v>
      </c>
      <c r="O207" s="132">
        <f t="shared" si="63"/>
        <v>560.308950820223</v>
      </c>
      <c r="P207" s="132">
        <f t="shared" si="63"/>
        <v>554.20766891305448</v>
      </c>
      <c r="Q207" s="132">
        <f t="shared" si="63"/>
        <v>550.26508615127</v>
      </c>
    </row>
    <row r="208" spans="1:17" ht="12" customHeight="1" x14ac:dyDescent="0.25">
      <c r="A208" s="167" t="s">
        <v>143</v>
      </c>
      <c r="B208" s="132">
        <f t="shared" ref="B208:Q208" si="64">IF(B154=0,0,B154*1000000/B$12)</f>
        <v>398.95820513084334</v>
      </c>
      <c r="C208" s="132">
        <f t="shared" si="64"/>
        <v>399.55717328789058</v>
      </c>
      <c r="D208" s="132">
        <f t="shared" si="64"/>
        <v>394.79267277847259</v>
      </c>
      <c r="E208" s="132">
        <f t="shared" si="64"/>
        <v>394.70133048993898</v>
      </c>
      <c r="F208" s="132">
        <f t="shared" si="64"/>
        <v>394.88110308687396</v>
      </c>
      <c r="G208" s="132">
        <f t="shared" si="64"/>
        <v>389.54271666182223</v>
      </c>
      <c r="H208" s="132">
        <f t="shared" si="64"/>
        <v>385.1420311807035</v>
      </c>
      <c r="I208" s="132">
        <f t="shared" si="64"/>
        <v>371.1416838894832</v>
      </c>
      <c r="J208" s="132">
        <f t="shared" si="64"/>
        <v>371.81040409943307</v>
      </c>
      <c r="K208" s="132">
        <f t="shared" si="64"/>
        <v>369.17395827762147</v>
      </c>
      <c r="L208" s="132">
        <f t="shared" si="64"/>
        <v>377.19628669840114</v>
      </c>
      <c r="M208" s="132">
        <f t="shared" si="64"/>
        <v>377.8236848712524</v>
      </c>
      <c r="N208" s="132">
        <f t="shared" si="64"/>
        <v>382.70212278565617</v>
      </c>
      <c r="O208" s="132">
        <f t="shared" si="64"/>
        <v>403.42244459056064</v>
      </c>
      <c r="P208" s="132">
        <f t="shared" si="64"/>
        <v>387.94536823913825</v>
      </c>
      <c r="Q208" s="132">
        <f t="shared" si="64"/>
        <v>385.1855603058894</v>
      </c>
    </row>
    <row r="209" spans="1:17" ht="12" customHeight="1" x14ac:dyDescent="0.25">
      <c r="A209" s="166" t="s">
        <v>57</v>
      </c>
      <c r="B209" s="165">
        <f t="shared" ref="B209:Q209" si="65">IF(B155=0,0,B155*1000000/B$12)</f>
        <v>398.95820513084334</v>
      </c>
      <c r="C209" s="165">
        <f t="shared" si="65"/>
        <v>399.55717328789058</v>
      </c>
      <c r="D209" s="165">
        <f t="shared" si="65"/>
        <v>394.79267277847259</v>
      </c>
      <c r="E209" s="165">
        <f t="shared" si="65"/>
        <v>394.70133048993898</v>
      </c>
      <c r="F209" s="165">
        <f t="shared" si="65"/>
        <v>394.88110308687396</v>
      </c>
      <c r="G209" s="165">
        <f t="shared" si="65"/>
        <v>389.54271666182223</v>
      </c>
      <c r="H209" s="165">
        <f t="shared" si="65"/>
        <v>385.1420311807035</v>
      </c>
      <c r="I209" s="165">
        <f t="shared" si="65"/>
        <v>371.1416838894832</v>
      </c>
      <c r="J209" s="165">
        <f t="shared" si="65"/>
        <v>371.81040409943307</v>
      </c>
      <c r="K209" s="165">
        <f t="shared" si="65"/>
        <v>369.17395827762147</v>
      </c>
      <c r="L209" s="165">
        <f t="shared" si="65"/>
        <v>377.19628669840114</v>
      </c>
      <c r="M209" s="165">
        <f t="shared" si="65"/>
        <v>377.8236848712524</v>
      </c>
      <c r="N209" s="165">
        <f t="shared" si="65"/>
        <v>382.70212278565617</v>
      </c>
      <c r="O209" s="165">
        <f t="shared" si="65"/>
        <v>403.42244459056064</v>
      </c>
      <c r="P209" s="165">
        <f t="shared" si="65"/>
        <v>387.94536823913825</v>
      </c>
      <c r="Q209" s="165">
        <f t="shared" si="65"/>
        <v>385.1855603058894</v>
      </c>
    </row>
    <row r="210" spans="1:17" ht="12" customHeight="1" x14ac:dyDescent="0.25">
      <c r="A210" s="147" t="s">
        <v>59</v>
      </c>
      <c r="B210" s="164">
        <f t="shared" ref="B210:Q210" si="66">IF(B156=0,0,B156*1000000/B$12)</f>
        <v>0</v>
      </c>
      <c r="C210" s="164">
        <f t="shared" si="66"/>
        <v>0</v>
      </c>
      <c r="D210" s="164">
        <f t="shared" si="66"/>
        <v>0</v>
      </c>
      <c r="E210" s="164">
        <f t="shared" si="66"/>
        <v>0</v>
      </c>
      <c r="F210" s="164">
        <f t="shared" si="66"/>
        <v>0</v>
      </c>
      <c r="G210" s="164">
        <f t="shared" si="66"/>
        <v>0</v>
      </c>
      <c r="H210" s="164">
        <f t="shared" si="66"/>
        <v>0</v>
      </c>
      <c r="I210" s="164">
        <f t="shared" si="66"/>
        <v>0</v>
      </c>
      <c r="J210" s="164">
        <f t="shared" si="66"/>
        <v>0</v>
      </c>
      <c r="K210" s="164">
        <f t="shared" si="66"/>
        <v>0</v>
      </c>
      <c r="L210" s="164">
        <f t="shared" si="66"/>
        <v>0</v>
      </c>
      <c r="M210" s="164">
        <f t="shared" si="66"/>
        <v>0</v>
      </c>
      <c r="N210" s="164">
        <f t="shared" si="66"/>
        <v>0</v>
      </c>
      <c r="O210" s="164">
        <f t="shared" si="66"/>
        <v>0</v>
      </c>
      <c r="P210" s="164">
        <f t="shared" si="66"/>
        <v>0</v>
      </c>
      <c r="Q210" s="164">
        <f t="shared" si="66"/>
        <v>0</v>
      </c>
    </row>
    <row r="211" spans="1:17" ht="12" customHeight="1" x14ac:dyDescent="0.25">
      <c r="A211" s="163" t="s">
        <v>142</v>
      </c>
      <c r="B211" s="162">
        <f t="shared" ref="B211:Q211" si="67">IF(B157=0,0,B157*1000000/B$13)</f>
        <v>0</v>
      </c>
      <c r="C211" s="162">
        <f t="shared" si="67"/>
        <v>0</v>
      </c>
      <c r="D211" s="162">
        <f t="shared" si="67"/>
        <v>0</v>
      </c>
      <c r="E211" s="162">
        <f t="shared" si="67"/>
        <v>0</v>
      </c>
      <c r="F211" s="162">
        <f t="shared" si="67"/>
        <v>0</v>
      </c>
      <c r="G211" s="162">
        <f t="shared" si="67"/>
        <v>0</v>
      </c>
      <c r="H211" s="162">
        <f t="shared" si="67"/>
        <v>0</v>
      </c>
      <c r="I211" s="162">
        <f t="shared" si="67"/>
        <v>0</v>
      </c>
      <c r="J211" s="162">
        <f t="shared" si="67"/>
        <v>0</v>
      </c>
      <c r="K211" s="162">
        <f t="shared" si="67"/>
        <v>0</v>
      </c>
      <c r="L211" s="162">
        <f t="shared" si="67"/>
        <v>0</v>
      </c>
      <c r="M211" s="162">
        <f t="shared" si="67"/>
        <v>0</v>
      </c>
      <c r="N211" s="162">
        <f t="shared" si="67"/>
        <v>0</v>
      </c>
      <c r="O211" s="162">
        <f t="shared" si="67"/>
        <v>0</v>
      </c>
      <c r="P211" s="162">
        <f t="shared" si="67"/>
        <v>0</v>
      </c>
      <c r="Q211" s="162">
        <f t="shared" si="67"/>
        <v>0</v>
      </c>
    </row>
    <row r="212" spans="1:17" ht="12" customHeight="1" x14ac:dyDescent="0.25">
      <c r="A212" s="161" t="s">
        <v>141</v>
      </c>
      <c r="B212" s="160">
        <f t="shared" ref="B212:Q212" si="68">IF(B158=0,0,B158*1000000/B$14)</f>
        <v>0</v>
      </c>
      <c r="C212" s="160">
        <f t="shared" si="68"/>
        <v>0</v>
      </c>
      <c r="D212" s="160">
        <f t="shared" si="68"/>
        <v>0</v>
      </c>
      <c r="E212" s="160">
        <f t="shared" si="68"/>
        <v>0</v>
      </c>
      <c r="F212" s="160">
        <f t="shared" si="68"/>
        <v>0</v>
      </c>
      <c r="G212" s="160">
        <f t="shared" si="68"/>
        <v>0</v>
      </c>
      <c r="H212" s="160">
        <f t="shared" si="68"/>
        <v>0</v>
      </c>
      <c r="I212" s="160">
        <f t="shared" si="68"/>
        <v>0</v>
      </c>
      <c r="J212" s="160">
        <f t="shared" si="68"/>
        <v>0</v>
      </c>
      <c r="K212" s="160">
        <f t="shared" si="68"/>
        <v>0</v>
      </c>
      <c r="L212" s="160">
        <f t="shared" si="68"/>
        <v>0</v>
      </c>
      <c r="M212" s="160">
        <f t="shared" si="68"/>
        <v>0</v>
      </c>
      <c r="N212" s="160">
        <f t="shared" si="68"/>
        <v>0</v>
      </c>
      <c r="O212" s="160">
        <f t="shared" si="68"/>
        <v>0</v>
      </c>
      <c r="P212" s="160">
        <f t="shared" si="68"/>
        <v>0</v>
      </c>
      <c r="Q212" s="160">
        <f t="shared" si="68"/>
        <v>0</v>
      </c>
    </row>
    <row r="213" spans="1:17" ht="12" customHeight="1" x14ac:dyDescent="0.25">
      <c r="A213" s="148" t="s">
        <v>60</v>
      </c>
      <c r="B213" s="156">
        <f t="shared" ref="B213:Q213" si="69">IF(B159=0,0,B159*1000000/B$14)</f>
        <v>0</v>
      </c>
      <c r="C213" s="156">
        <f t="shared" si="69"/>
        <v>0</v>
      </c>
      <c r="D213" s="156">
        <f t="shared" si="69"/>
        <v>0</v>
      </c>
      <c r="E213" s="156">
        <f t="shared" si="69"/>
        <v>0</v>
      </c>
      <c r="F213" s="156">
        <f t="shared" si="69"/>
        <v>0</v>
      </c>
      <c r="G213" s="156">
        <f t="shared" si="69"/>
        <v>0</v>
      </c>
      <c r="H213" s="156">
        <f t="shared" si="69"/>
        <v>0</v>
      </c>
      <c r="I213" s="156">
        <f t="shared" si="69"/>
        <v>0</v>
      </c>
      <c r="J213" s="156">
        <f t="shared" si="69"/>
        <v>0</v>
      </c>
      <c r="K213" s="156">
        <f t="shared" si="69"/>
        <v>0</v>
      </c>
      <c r="L213" s="156">
        <f t="shared" si="69"/>
        <v>0</v>
      </c>
      <c r="M213" s="156">
        <f t="shared" si="69"/>
        <v>0</v>
      </c>
      <c r="N213" s="156">
        <f t="shared" si="69"/>
        <v>0</v>
      </c>
      <c r="O213" s="156">
        <f t="shared" si="69"/>
        <v>0</v>
      </c>
      <c r="P213" s="156">
        <f t="shared" si="69"/>
        <v>0</v>
      </c>
      <c r="Q213" s="156">
        <f t="shared" si="69"/>
        <v>0</v>
      </c>
    </row>
    <row r="214" spans="1:17" ht="12" customHeight="1" x14ac:dyDescent="0.25">
      <c r="A214" s="159" t="s">
        <v>59</v>
      </c>
      <c r="B214" s="57">
        <f t="shared" ref="B214:Q214" si="70">IF(B160=0,0,B160*1000000/B$14)</f>
        <v>0</v>
      </c>
      <c r="C214" s="57">
        <f t="shared" si="70"/>
        <v>0</v>
      </c>
      <c r="D214" s="57">
        <f t="shared" si="70"/>
        <v>0</v>
      </c>
      <c r="E214" s="57">
        <f t="shared" si="70"/>
        <v>0</v>
      </c>
      <c r="F214" s="57">
        <f t="shared" si="70"/>
        <v>0</v>
      </c>
      <c r="G214" s="57">
        <f t="shared" si="70"/>
        <v>0</v>
      </c>
      <c r="H214" s="57">
        <f t="shared" si="70"/>
        <v>0</v>
      </c>
      <c r="I214" s="57">
        <f t="shared" si="70"/>
        <v>0</v>
      </c>
      <c r="J214" s="57">
        <f t="shared" si="70"/>
        <v>0</v>
      </c>
      <c r="K214" s="57">
        <f t="shared" si="70"/>
        <v>0</v>
      </c>
      <c r="L214" s="57">
        <f t="shared" si="70"/>
        <v>0</v>
      </c>
      <c r="M214" s="57">
        <f t="shared" si="70"/>
        <v>0</v>
      </c>
      <c r="N214" s="57">
        <f t="shared" si="70"/>
        <v>0</v>
      </c>
      <c r="O214" s="57">
        <f t="shared" si="70"/>
        <v>0</v>
      </c>
      <c r="P214" s="57">
        <f t="shared" si="70"/>
        <v>0</v>
      </c>
      <c r="Q214" s="57">
        <f t="shared" si="70"/>
        <v>0</v>
      </c>
    </row>
    <row r="215" spans="1:17" ht="12" customHeight="1" x14ac:dyDescent="0.25">
      <c r="A215" s="158" t="s">
        <v>62</v>
      </c>
      <c r="B215" s="157">
        <f t="shared" ref="B215:Q215" si="71">IF(B161=0,0,B161*1000000/B$5)</f>
        <v>67.422664517732457</v>
      </c>
      <c r="C215" s="157">
        <f t="shared" si="71"/>
        <v>68.35544140899556</v>
      </c>
      <c r="D215" s="157">
        <f t="shared" si="71"/>
        <v>60.574958949076056</v>
      </c>
      <c r="E215" s="157">
        <f t="shared" si="71"/>
        <v>52.200049921734369</v>
      </c>
      <c r="F215" s="157">
        <f t="shared" si="71"/>
        <v>74.64186651720253</v>
      </c>
      <c r="G215" s="157">
        <f t="shared" si="71"/>
        <v>63.845334669465075</v>
      </c>
      <c r="H215" s="157">
        <f t="shared" si="71"/>
        <v>67.895913865566939</v>
      </c>
      <c r="I215" s="157">
        <f t="shared" si="71"/>
        <v>39.881689989167086</v>
      </c>
      <c r="J215" s="157">
        <f t="shared" si="71"/>
        <v>56.240185444702888</v>
      </c>
      <c r="K215" s="157">
        <f t="shared" si="71"/>
        <v>50.552376427265699</v>
      </c>
      <c r="L215" s="157">
        <f t="shared" si="71"/>
        <v>56.058741762295092</v>
      </c>
      <c r="M215" s="157">
        <f t="shared" si="71"/>
        <v>54.257225190399303</v>
      </c>
      <c r="N215" s="157">
        <f t="shared" si="71"/>
        <v>51.274786363530289</v>
      </c>
      <c r="O215" s="157">
        <f t="shared" si="71"/>
        <v>65.132137753420892</v>
      </c>
      <c r="P215" s="157">
        <f t="shared" si="71"/>
        <v>57.416241060842914</v>
      </c>
      <c r="Q215" s="157">
        <f t="shared" si="71"/>
        <v>51.159721471741875</v>
      </c>
    </row>
    <row r="216" spans="1:17" ht="12" customHeight="1" x14ac:dyDescent="0.25">
      <c r="A216" s="23" t="s">
        <v>57</v>
      </c>
      <c r="B216" s="156">
        <f t="shared" ref="B216:Q216" si="72">IF(B162=0,0,B162*1000000/B$16)</f>
        <v>330.85122993255203</v>
      </c>
      <c r="C216" s="156">
        <f t="shared" si="72"/>
        <v>327.20888563668137</v>
      </c>
      <c r="D216" s="156">
        <f t="shared" si="72"/>
        <v>325.93806869815126</v>
      </c>
      <c r="E216" s="156">
        <f t="shared" si="72"/>
        <v>324.46519094660044</v>
      </c>
      <c r="F216" s="156">
        <f t="shared" si="72"/>
        <v>312.66284884526664</v>
      </c>
      <c r="G216" s="156">
        <f t="shared" si="72"/>
        <v>316.42591404854664</v>
      </c>
      <c r="H216" s="156">
        <f t="shared" si="72"/>
        <v>311.65810665334578</v>
      </c>
      <c r="I216" s="156">
        <f t="shared" si="72"/>
        <v>312.83948793870826</v>
      </c>
      <c r="J216" s="156">
        <f t="shared" si="72"/>
        <v>308.92457286152194</v>
      </c>
      <c r="K216" s="156">
        <f t="shared" si="72"/>
        <v>306.05537477723578</v>
      </c>
      <c r="L216" s="156">
        <f t="shared" si="72"/>
        <v>298.34807915038908</v>
      </c>
      <c r="M216" s="156">
        <f t="shared" si="72"/>
        <v>296.95284335508467</v>
      </c>
      <c r="N216" s="156">
        <f t="shared" si="72"/>
        <v>292.63015757844175</v>
      </c>
      <c r="O216" s="156">
        <f t="shared" si="72"/>
        <v>288.09271733023058</v>
      </c>
      <c r="P216" s="156">
        <f t="shared" si="72"/>
        <v>286.40831287293156</v>
      </c>
      <c r="Q216" s="156">
        <f t="shared" si="72"/>
        <v>281.01891685485509</v>
      </c>
    </row>
    <row r="217" spans="1:17" ht="12" customHeight="1" x14ac:dyDescent="0.25">
      <c r="A217" s="29" t="s">
        <v>140</v>
      </c>
      <c r="B217" s="57">
        <f t="shared" ref="B217:Q217" si="73">IF(B163=0,0,B163*1000000/B$17)</f>
        <v>0</v>
      </c>
      <c r="C217" s="57">
        <f t="shared" si="73"/>
        <v>0</v>
      </c>
      <c r="D217" s="57">
        <f t="shared" si="73"/>
        <v>0</v>
      </c>
      <c r="E217" s="57">
        <f t="shared" si="73"/>
        <v>0</v>
      </c>
      <c r="F217" s="57">
        <f t="shared" si="73"/>
        <v>0</v>
      </c>
      <c r="G217" s="57">
        <f t="shared" si="73"/>
        <v>0</v>
      </c>
      <c r="H217" s="57">
        <f t="shared" si="73"/>
        <v>0</v>
      </c>
      <c r="I217" s="57">
        <f t="shared" si="73"/>
        <v>0</v>
      </c>
      <c r="J217" s="57">
        <f t="shared" si="73"/>
        <v>0</v>
      </c>
      <c r="K217" s="57">
        <f t="shared" si="73"/>
        <v>0</v>
      </c>
      <c r="L217" s="57">
        <f t="shared" si="73"/>
        <v>0</v>
      </c>
      <c r="M217" s="57">
        <f t="shared" si="73"/>
        <v>0</v>
      </c>
      <c r="N217" s="57">
        <f t="shared" si="73"/>
        <v>0</v>
      </c>
      <c r="O217" s="57">
        <f t="shared" si="73"/>
        <v>0</v>
      </c>
      <c r="P217" s="57">
        <f t="shared" si="73"/>
        <v>0</v>
      </c>
      <c r="Q217" s="57">
        <f t="shared" si="73"/>
        <v>0</v>
      </c>
    </row>
    <row r="219" spans="1:17" ht="12" customHeight="1" x14ac:dyDescent="0.25">
      <c r="A219" s="152" t="s">
        <v>196</v>
      </c>
      <c r="B219" s="184">
        <f>B165/RES_summary!B$19</f>
        <v>190.3531937163709</v>
      </c>
      <c r="C219" s="184">
        <f>C165/RES_summary!C$19</f>
        <v>202.35499185537762</v>
      </c>
      <c r="D219" s="184">
        <f>D165/RES_summary!D$19</f>
        <v>192.11807530241325</v>
      </c>
      <c r="E219" s="184">
        <f>E165/RES_summary!E$19</f>
        <v>185.11780061753629</v>
      </c>
      <c r="F219" s="184">
        <f>F165/RES_summary!F$19</f>
        <v>179.57116938821741</v>
      </c>
      <c r="G219" s="184">
        <f>G165/RES_summary!G$19</f>
        <v>172.89529708235818</v>
      </c>
      <c r="H219" s="184">
        <f>H165/RES_summary!H$19</f>
        <v>170.60833472068697</v>
      </c>
      <c r="I219" s="184">
        <f>I165/RES_summary!I$19</f>
        <v>140.32916195062688</v>
      </c>
      <c r="J219" s="184">
        <f>J165/RES_summary!J$19</f>
        <v>152.08800391069164</v>
      </c>
      <c r="K219" s="184">
        <f>K165/RES_summary!K$19</f>
        <v>145.80621451054498</v>
      </c>
      <c r="L219" s="184">
        <f>L165/RES_summary!L$19</f>
        <v>155.69596457986484</v>
      </c>
      <c r="M219" s="184">
        <f>M165/RES_summary!M$19</f>
        <v>138.82294296603027</v>
      </c>
      <c r="N219" s="184">
        <f>N165/RES_summary!N$19</f>
        <v>141.88671165822473</v>
      </c>
      <c r="O219" s="184">
        <f>O165/RES_summary!O$19</f>
        <v>151.65342746359025</v>
      </c>
      <c r="P219" s="184">
        <f>P165/RES_summary!P$19</f>
        <v>126.68393540426501</v>
      </c>
      <c r="Q219" s="184">
        <f>Q165/RES_summary!Q$19</f>
        <v>128.8852409078539</v>
      </c>
    </row>
    <row r="220" spans="1:17" ht="12" customHeight="1" x14ac:dyDescent="0.25">
      <c r="A220" s="158" t="s">
        <v>65</v>
      </c>
      <c r="B220" s="178">
        <f>B166/RES_summary!B$19</f>
        <v>154.44747144807926</v>
      </c>
      <c r="C220" s="178">
        <f>C166/RES_summary!C$19</f>
        <v>166.11443037658691</v>
      </c>
      <c r="D220" s="178">
        <f>D166/RES_summary!D$19</f>
        <v>156.79086151310165</v>
      </c>
      <c r="E220" s="178">
        <f>E166/RES_summary!E$19</f>
        <v>149.64410875260472</v>
      </c>
      <c r="F220" s="178">
        <f>F166/RES_summary!F$19</f>
        <v>144.86580897810177</v>
      </c>
      <c r="G220" s="178">
        <f>G166/RES_summary!G$19</f>
        <v>138.83960360183647</v>
      </c>
      <c r="H220" s="178">
        <f>H166/RES_summary!H$19</f>
        <v>135.4838088477801</v>
      </c>
      <c r="I220" s="178">
        <f>I166/RES_summary!I$19</f>
        <v>108.95714638296404</v>
      </c>
      <c r="J220" s="178">
        <f>J166/RES_summary!J$19</f>
        <v>119.49801485312776</v>
      </c>
      <c r="K220" s="178">
        <f>K166/RES_summary!K$19</f>
        <v>113.86329809268332</v>
      </c>
      <c r="L220" s="178">
        <f>L166/RES_summary!L$19</f>
        <v>124.11354843727226</v>
      </c>
      <c r="M220" s="178">
        <f>M166/RES_summary!M$19</f>
        <v>105.03992000445201</v>
      </c>
      <c r="N220" s="178">
        <f>N166/RES_summary!N$19</f>
        <v>109.43727960606401</v>
      </c>
      <c r="O220" s="178">
        <f>O166/RES_summary!O$19</f>
        <v>118.74894024446034</v>
      </c>
      <c r="P220" s="178">
        <f>P166/RES_summary!P$19</f>
        <v>94.781924936654761</v>
      </c>
      <c r="Q220" s="178">
        <f>Q166/RES_summary!Q$19</f>
        <v>98.416877598675512</v>
      </c>
    </row>
    <row r="221" spans="1:17" ht="12" customHeight="1" x14ac:dyDescent="0.25">
      <c r="A221" s="23" t="s">
        <v>60</v>
      </c>
      <c r="B221" s="176">
        <f>B167/RES_summary!B$19</f>
        <v>154.44747144807926</v>
      </c>
      <c r="C221" s="176">
        <f>C167/RES_summary!C$19</f>
        <v>166.11443037658691</v>
      </c>
      <c r="D221" s="176">
        <f>D167/RES_summary!D$19</f>
        <v>156.79086151310165</v>
      </c>
      <c r="E221" s="176">
        <f>E167/RES_summary!E$19</f>
        <v>149.64410875260472</v>
      </c>
      <c r="F221" s="176">
        <f>F167/RES_summary!F$19</f>
        <v>144.86580897810177</v>
      </c>
      <c r="G221" s="176">
        <f>G167/RES_summary!G$19</f>
        <v>138.83960360183647</v>
      </c>
      <c r="H221" s="176">
        <f>H167/RES_summary!H$19</f>
        <v>135.4838088477801</v>
      </c>
      <c r="I221" s="176">
        <f>I167/RES_summary!I$19</f>
        <v>108.95714638296404</v>
      </c>
      <c r="J221" s="176">
        <f>J167/RES_summary!J$19</f>
        <v>119.49801485312776</v>
      </c>
      <c r="K221" s="176">
        <f>K167/RES_summary!K$19</f>
        <v>113.86329809268332</v>
      </c>
      <c r="L221" s="176">
        <f>L167/RES_summary!L$19</f>
        <v>124.11354843727226</v>
      </c>
      <c r="M221" s="176">
        <f>M167/RES_summary!M$19</f>
        <v>105.03992000445201</v>
      </c>
      <c r="N221" s="176">
        <f>N167/RES_summary!N$19</f>
        <v>109.43727960606401</v>
      </c>
      <c r="O221" s="176">
        <f>O167/RES_summary!O$19</f>
        <v>118.74894024446034</v>
      </c>
      <c r="P221" s="176">
        <f>P167/RES_summary!P$19</f>
        <v>94.781924936654761</v>
      </c>
      <c r="Q221" s="176">
        <f>Q167/RES_summary!Q$19</f>
        <v>98.416877598675512</v>
      </c>
    </row>
    <row r="222" spans="1:17" ht="12" customHeight="1" x14ac:dyDescent="0.25">
      <c r="A222" s="158" t="s">
        <v>112</v>
      </c>
      <c r="B222" s="178">
        <f>B168/RES_summary!B$19</f>
        <v>9.2319865049075536E-2</v>
      </c>
      <c r="C222" s="178">
        <f>C168/RES_summary!C$19</f>
        <v>0.10071373532375315</v>
      </c>
      <c r="D222" s="178">
        <f>D168/RES_summary!D$19</f>
        <v>0.10353608954233992</v>
      </c>
      <c r="E222" s="178">
        <f>E168/RES_summary!E$19</f>
        <v>0.10368302012559563</v>
      </c>
      <c r="F222" s="178">
        <f>F168/RES_summary!F$19</f>
        <v>0.10735224384524378</v>
      </c>
      <c r="G222" s="178">
        <f>G168/RES_summary!G$19</f>
        <v>0.123258596729853</v>
      </c>
      <c r="H222" s="178">
        <f>H168/RES_summary!H$19</f>
        <v>0.15386531718191332</v>
      </c>
      <c r="I222" s="178">
        <f>I168/RES_summary!I$19</f>
        <v>0.17519548786690584</v>
      </c>
      <c r="J222" s="178">
        <f>J168/RES_summary!J$19</f>
        <v>0.22370590314794805</v>
      </c>
      <c r="K222" s="178">
        <f>K168/RES_summary!K$19</f>
        <v>0.26738339149286877</v>
      </c>
      <c r="L222" s="178">
        <f>L168/RES_summary!L$19</f>
        <v>0.31094358600810057</v>
      </c>
      <c r="M222" s="178">
        <f>M168/RES_summary!M$19</f>
        <v>0.29225813596266237</v>
      </c>
      <c r="N222" s="178">
        <f>N168/RES_summary!N$19</f>
        <v>0.28263575361645782</v>
      </c>
      <c r="O222" s="178">
        <f>O168/RES_summary!O$19</f>
        <v>0.27171212677520212</v>
      </c>
      <c r="P222" s="178">
        <f>P168/RES_summary!P$19</f>
        <v>0.25014233713994655</v>
      </c>
      <c r="Q222" s="178">
        <f>Q168/RES_summary!Q$19</f>
        <v>0.24273584947693722</v>
      </c>
    </row>
    <row r="223" spans="1:17" ht="12" customHeight="1" x14ac:dyDescent="0.25">
      <c r="A223" s="23" t="s">
        <v>60</v>
      </c>
      <c r="B223" s="177">
        <f>B169/RES_summary!B$19</f>
        <v>9.2319865049075536E-2</v>
      </c>
      <c r="C223" s="177">
        <f>C169/RES_summary!C$19</f>
        <v>0.10071373532375315</v>
      </c>
      <c r="D223" s="177">
        <f>D169/RES_summary!D$19</f>
        <v>0.10353608954233992</v>
      </c>
      <c r="E223" s="177">
        <f>E169/RES_summary!E$19</f>
        <v>0.10368302012559563</v>
      </c>
      <c r="F223" s="177">
        <f>F169/RES_summary!F$19</f>
        <v>0.10735224384524378</v>
      </c>
      <c r="G223" s="177">
        <f>G169/RES_summary!G$19</f>
        <v>0.123258596729853</v>
      </c>
      <c r="H223" s="177">
        <f>H169/RES_summary!H$19</f>
        <v>0.15386531718191332</v>
      </c>
      <c r="I223" s="177">
        <f>I169/RES_summary!I$19</f>
        <v>0.17519548786690584</v>
      </c>
      <c r="J223" s="177">
        <f>J169/RES_summary!J$19</f>
        <v>0.22370590314794805</v>
      </c>
      <c r="K223" s="177">
        <f>K169/RES_summary!K$19</f>
        <v>0.26738339149286877</v>
      </c>
      <c r="L223" s="177">
        <f>L169/RES_summary!L$19</f>
        <v>0.31094358600810057</v>
      </c>
      <c r="M223" s="177">
        <f>M169/RES_summary!M$19</f>
        <v>0.29225813596266237</v>
      </c>
      <c r="N223" s="177">
        <f>N169/RES_summary!N$19</f>
        <v>0.28263575361645782</v>
      </c>
      <c r="O223" s="177">
        <f>O169/RES_summary!O$19</f>
        <v>0.27171212677520212</v>
      </c>
      <c r="P223" s="177">
        <f>P169/RES_summary!P$19</f>
        <v>0.25014233713994655</v>
      </c>
      <c r="Q223" s="177">
        <f>Q169/RES_summary!Q$19</f>
        <v>0.24273584947693722</v>
      </c>
    </row>
    <row r="224" spans="1:17" ht="12" customHeight="1" x14ac:dyDescent="0.25">
      <c r="A224" s="158" t="s">
        <v>63</v>
      </c>
      <c r="B224" s="178">
        <f>B170/RES_summary!B$19</f>
        <v>24.84840178839714</v>
      </c>
      <c r="C224" s="178">
        <f>C170/RES_summary!C$19</f>
        <v>25.265342189117515</v>
      </c>
      <c r="D224" s="178">
        <f>D170/RES_summary!D$19</f>
        <v>24.557197507434225</v>
      </c>
      <c r="E224" s="178">
        <f>E170/RES_summary!E$19</f>
        <v>25.018428629919299</v>
      </c>
      <c r="F224" s="178">
        <f>F170/RES_summary!F$19</f>
        <v>24.115879101293199</v>
      </c>
      <c r="G224" s="178">
        <f>G170/RES_summary!G$19</f>
        <v>23.530430066372436</v>
      </c>
      <c r="H224" s="178">
        <f>H170/RES_summary!H$19</f>
        <v>24.68521467226428</v>
      </c>
      <c r="I224" s="178">
        <f>I170/RES_summary!I$19</f>
        <v>21.652409397162273</v>
      </c>
      <c r="J224" s="178">
        <f>J170/RES_summary!J$19</f>
        <v>22.500455372135164</v>
      </c>
      <c r="K224" s="178">
        <f>K170/RES_summary!K$19</f>
        <v>22.051702048239196</v>
      </c>
      <c r="L224" s="178">
        <f>L170/RES_summary!L$19</f>
        <v>21.751538341828745</v>
      </c>
      <c r="M224" s="178">
        <f>M170/RES_summary!M$19</f>
        <v>23.693504059323356</v>
      </c>
      <c r="N224" s="178">
        <f>N170/RES_summary!N$19</f>
        <v>22.706318957284182</v>
      </c>
      <c r="O224" s="178">
        <f>O170/RES_summary!O$19</f>
        <v>22.923701235116006</v>
      </c>
      <c r="P224" s="178">
        <f>P170/RES_summary!P$19</f>
        <v>22.08706867710136</v>
      </c>
      <c r="Q224" s="178">
        <f>Q170/RES_summary!Q$19</f>
        <v>21.227130878928978</v>
      </c>
    </row>
    <row r="225" spans="1:17" ht="12" customHeight="1" x14ac:dyDescent="0.25">
      <c r="A225" s="167" t="s">
        <v>144</v>
      </c>
      <c r="B225" s="183">
        <f>B171/RES_summary!B$19</f>
        <v>28.595506436801216</v>
      </c>
      <c r="C225" s="183">
        <f>C171/RES_summary!C$19</f>
        <v>28.520572183671334</v>
      </c>
      <c r="D225" s="183">
        <f>D171/RES_summary!D$19</f>
        <v>28.053843920675714</v>
      </c>
      <c r="E225" s="183">
        <f>E171/RES_summary!E$19</f>
        <v>27.915277316923731</v>
      </c>
      <c r="F225" s="183">
        <f>F171/RES_summary!F$19</f>
        <v>27.787829512721476</v>
      </c>
      <c r="G225" s="183">
        <f>G171/RES_summary!G$19</f>
        <v>27.267082002890529</v>
      </c>
      <c r="H225" s="183">
        <f>H171/RES_summary!H$19</f>
        <v>26.781835595722729</v>
      </c>
      <c r="I225" s="183">
        <f>I171/RES_summary!I$19</f>
        <v>25.638710886032804</v>
      </c>
      <c r="J225" s="183">
        <f>J171/RES_summary!J$19</f>
        <v>25.487150016047458</v>
      </c>
      <c r="K225" s="183">
        <f>K171/RES_summary!K$19</f>
        <v>25.150952194655584</v>
      </c>
      <c r="L225" s="183">
        <f>L171/RES_summary!L$19</f>
        <v>25.510520027465382</v>
      </c>
      <c r="M225" s="183">
        <f>M171/RES_summary!M$19</f>
        <v>25.394444247060875</v>
      </c>
      <c r="N225" s="183">
        <f>N171/RES_summary!N$19</f>
        <v>25.517675623704363</v>
      </c>
      <c r="O225" s="183">
        <f>O171/RES_summary!O$19</f>
        <v>25.98741274065485</v>
      </c>
      <c r="P225" s="183">
        <f>P171/RES_summary!P$19</f>
        <v>25.506266579558705</v>
      </c>
      <c r="Q225" s="183">
        <f>Q171/RES_summary!Q$19</f>
        <v>25.070968715241655</v>
      </c>
    </row>
    <row r="226" spans="1:17" ht="12" customHeight="1" x14ac:dyDescent="0.25">
      <c r="A226" s="167" t="s">
        <v>143</v>
      </c>
      <c r="B226" s="183">
        <f>B172/RES_summary!B$19</f>
        <v>25.253161877328878</v>
      </c>
      <c r="C226" s="183">
        <f>C172/RES_summary!C$19</f>
        <v>25.223772563233194</v>
      </c>
      <c r="D226" s="183">
        <f>D172/RES_summary!D$19</f>
        <v>24.848235346473825</v>
      </c>
      <c r="E226" s="183">
        <f>E172/RES_summary!E$19</f>
        <v>24.762116582332528</v>
      </c>
      <c r="F226" s="183">
        <f>F172/RES_summary!F$19</f>
        <v>24.684657564512225</v>
      </c>
      <c r="G226" s="183">
        <f>G172/RES_summary!G$19</f>
        <v>24.257011410457952</v>
      </c>
      <c r="H226" s="183">
        <f>H172/RES_summary!H$19</f>
        <v>23.864326596948089</v>
      </c>
      <c r="I226" s="183">
        <f>I172/RES_summary!I$19</f>
        <v>22.881959640624927</v>
      </c>
      <c r="J226" s="183">
        <f>J172/RES_summary!J$19</f>
        <v>22.785223419090862</v>
      </c>
      <c r="K226" s="183">
        <f>K172/RES_summary!K$19</f>
        <v>22.516859720257237</v>
      </c>
      <c r="L226" s="183">
        <f>L172/RES_summary!L$19</f>
        <v>22.874467177859927</v>
      </c>
      <c r="M226" s="183">
        <f>M172/RES_summary!M$19</f>
        <v>22.705381149301434</v>
      </c>
      <c r="N226" s="183">
        <f>N172/RES_summary!N$19</f>
        <v>22.771126172870485</v>
      </c>
      <c r="O226" s="183">
        <f>O172/RES_summary!O$19</f>
        <v>23.351602359688915</v>
      </c>
      <c r="P226" s="183">
        <f>P172/RES_summary!P$19</f>
        <v>22.718000440324673</v>
      </c>
      <c r="Q226" s="183">
        <f>Q172/RES_summary!Q$19</f>
        <v>22.313442083594083</v>
      </c>
    </row>
    <row r="227" spans="1:17" ht="12" customHeight="1" x14ac:dyDescent="0.25">
      <c r="A227" s="166" t="s">
        <v>57</v>
      </c>
      <c r="B227" s="182">
        <f>B173/RES_summary!B$19</f>
        <v>20.016854505760904</v>
      </c>
      <c r="C227" s="182">
        <f>C173/RES_summary!C$19</f>
        <v>19.964400528570028</v>
      </c>
      <c r="D227" s="182">
        <f>D173/RES_summary!D$19</f>
        <v>19.63769074447309</v>
      </c>
      <c r="E227" s="182">
        <f>E173/RES_summary!E$19</f>
        <v>19.540694121846578</v>
      </c>
      <c r="F227" s="182">
        <f>F173/RES_summary!F$19</f>
        <v>19.451480658905023</v>
      </c>
      <c r="G227" s="182">
        <f>G173/RES_summary!G$19</f>
        <v>19.086957402023401</v>
      </c>
      <c r="H227" s="182">
        <f>H173/RES_summary!H$19</f>
        <v>18.747284917005906</v>
      </c>
      <c r="I227" s="182">
        <f>I173/RES_summary!I$19</f>
        <v>17.947097620222948</v>
      </c>
      <c r="J227" s="182">
        <f>J173/RES_summary!J$19</f>
        <v>17.841005011233175</v>
      </c>
      <c r="K227" s="182">
        <f>K173/RES_summary!K$19</f>
        <v>17.605666536258926</v>
      </c>
      <c r="L227" s="182">
        <f>L173/RES_summary!L$19</f>
        <v>17.85736401922577</v>
      </c>
      <c r="M227" s="182">
        <f>M173/RES_summary!M$19</f>
        <v>17.776110972942632</v>
      </c>
      <c r="N227" s="182">
        <f>N173/RES_summary!N$19</f>
        <v>17.862372936593058</v>
      </c>
      <c r="O227" s="182">
        <f>O173/RES_summary!O$19</f>
        <v>18.710937173271496</v>
      </c>
      <c r="P227" s="182">
        <f>P173/RES_summary!P$19</f>
        <v>17.854386605691101</v>
      </c>
      <c r="Q227" s="182">
        <f>Q173/RES_summary!Q$19</f>
        <v>17.549678100669176</v>
      </c>
    </row>
    <row r="228" spans="1:17" ht="12" customHeight="1" x14ac:dyDescent="0.25">
      <c r="A228" s="147" t="s">
        <v>59</v>
      </c>
      <c r="B228" s="181">
        <f>B174/RES_summary!B$19</f>
        <v>5.2363073715679773</v>
      </c>
      <c r="C228" s="181">
        <f>C174/RES_summary!C$19</f>
        <v>5.2593720346631692</v>
      </c>
      <c r="D228" s="181">
        <f>D174/RES_summary!D$19</f>
        <v>5.210544602000736</v>
      </c>
      <c r="E228" s="181">
        <f>E174/RES_summary!E$19</f>
        <v>5.2214224604859485</v>
      </c>
      <c r="F228" s="181">
        <f>F174/RES_summary!F$19</f>
        <v>5.2331769056071984</v>
      </c>
      <c r="G228" s="181">
        <f>G174/RES_summary!G$19</f>
        <v>5.1700540084345494</v>
      </c>
      <c r="H228" s="181">
        <f>H174/RES_summary!H$19</f>
        <v>5.1170416799421838</v>
      </c>
      <c r="I228" s="181">
        <f>I174/RES_summary!I$19</f>
        <v>4.9348620204019777</v>
      </c>
      <c r="J228" s="181">
        <f>J174/RES_summary!J$19</f>
        <v>4.9442184078576812</v>
      </c>
      <c r="K228" s="181">
        <f>K174/RES_summary!K$19</f>
        <v>4.9111931839983169</v>
      </c>
      <c r="L228" s="181">
        <f>L174/RES_summary!L$19</f>
        <v>5.0171031586341606</v>
      </c>
      <c r="M228" s="181">
        <f>M174/RES_summary!M$19</f>
        <v>4.9292701763588047</v>
      </c>
      <c r="N228" s="181">
        <f>N174/RES_summary!N$19</f>
        <v>4.9087532362774313</v>
      </c>
      <c r="O228" s="181">
        <f>O174/RES_summary!O$19</f>
        <v>4.6406651864174187</v>
      </c>
      <c r="P228" s="181">
        <f>P174/RES_summary!P$19</f>
        <v>4.8636138346335747</v>
      </c>
      <c r="Q228" s="181">
        <f>Q174/RES_summary!Q$19</f>
        <v>4.7637639829248988</v>
      </c>
    </row>
    <row r="229" spans="1:17" ht="12" customHeight="1" x14ac:dyDescent="0.25">
      <c r="A229" s="163" t="s">
        <v>142</v>
      </c>
      <c r="B229" s="180">
        <f>B175/RES_summary!B$19</f>
        <v>24.063261754597747</v>
      </c>
      <c r="C229" s="180">
        <f>C175/RES_summary!C$19</f>
        <v>24.724485206951254</v>
      </c>
      <c r="D229" s="180">
        <f>D175/RES_summary!D$19</f>
        <v>24.050065256778243</v>
      </c>
      <c r="E229" s="180">
        <f>E175/RES_summary!E$19</f>
        <v>24.833335773081576</v>
      </c>
      <c r="F229" s="180">
        <f>F175/RES_summary!F$19</f>
        <v>23.771507154065841</v>
      </c>
      <c r="G229" s="180">
        <f>G175/RES_summary!G$19</f>
        <v>23.245663899953922</v>
      </c>
      <c r="H229" s="180">
        <f>H175/RES_summary!H$19</f>
        <v>24.857206640906014</v>
      </c>
      <c r="I229" s="180">
        <f>I175/RES_summary!I$19</f>
        <v>21.440425118370978</v>
      </c>
      <c r="J229" s="180">
        <f>J175/RES_summary!J$19</f>
        <v>22.48740556345453</v>
      </c>
      <c r="K229" s="180">
        <f>K175/RES_summary!K$19</f>
        <v>21.92629758742811</v>
      </c>
      <c r="L229" s="180">
        <f>L175/RES_summary!L$19</f>
        <v>21.165834431306422</v>
      </c>
      <c r="M229" s="180">
        <f>M175/RES_summary!M$19</f>
        <v>24.211504005199266</v>
      </c>
      <c r="N229" s="180">
        <f>N175/RES_summary!N$19</f>
        <v>22.89030311409244</v>
      </c>
      <c r="O229" s="180">
        <f>O175/RES_summary!O$19</f>
        <v>23.045963987266013</v>
      </c>
      <c r="P229" s="180">
        <f>P175/RES_summary!P$19</f>
        <v>22.350539399355092</v>
      </c>
      <c r="Q229" s="180">
        <f>Q175/RES_summary!Q$19</f>
        <v>21.717957137940502</v>
      </c>
    </row>
    <row r="230" spans="1:17" ht="12" customHeight="1" x14ac:dyDescent="0.25">
      <c r="A230" s="161" t="s">
        <v>141</v>
      </c>
      <c r="B230" s="179">
        <f>B176/RES_summary!B$19</f>
        <v>22.080590599786351</v>
      </c>
      <c r="C230" s="179">
        <f>C176/RES_summary!C$19</f>
        <v>22.56651167952915</v>
      </c>
      <c r="D230" s="179">
        <f>D176/RES_summary!D$19</f>
        <v>22.045590281745561</v>
      </c>
      <c r="E230" s="179">
        <f>E176/RES_summary!E$19</f>
        <v>22.604757501643032</v>
      </c>
      <c r="F230" s="179">
        <f>F176/RES_summary!F$19</f>
        <v>21.873231913453274</v>
      </c>
      <c r="G230" s="179">
        <f>G176/RES_summary!G$19</f>
        <v>21.442018738402318</v>
      </c>
      <c r="H230" s="179">
        <f>H176/RES_summary!H$19</f>
        <v>22.517086328576411</v>
      </c>
      <c r="I230" s="179">
        <f>I176/RES_summary!I$19</f>
        <v>19.943159603261652</v>
      </c>
      <c r="J230" s="179">
        <f>J176/RES_summary!J$19</f>
        <v>20.685402302275836</v>
      </c>
      <c r="K230" s="179">
        <f>K176/RES_summary!K$19</f>
        <v>20.259601495198012</v>
      </c>
      <c r="L230" s="179">
        <f>L176/RES_summary!L$19</f>
        <v>19.833187260548648</v>
      </c>
      <c r="M230" s="179">
        <f>M176/RES_summary!M$19</f>
        <v>21.877322979998308</v>
      </c>
      <c r="N230" s="179">
        <f>N176/RES_summary!N$19</f>
        <v>20.931965416142148</v>
      </c>
      <c r="O230" s="179">
        <f>O176/RES_summary!O$19</f>
        <v>21.233759257248956</v>
      </c>
      <c r="P230" s="179">
        <f>P176/RES_summary!P$19</f>
        <v>20.508991414182162</v>
      </c>
      <c r="Q230" s="179">
        <f>Q176/RES_summary!Q$19</f>
        <v>19.966333979483249</v>
      </c>
    </row>
    <row r="231" spans="1:17" ht="12" customHeight="1" x14ac:dyDescent="0.25">
      <c r="A231" s="148" t="s">
        <v>60</v>
      </c>
      <c r="B231" s="177">
        <f>B177/RES_summary!B$19</f>
        <v>16.844283228218377</v>
      </c>
      <c r="C231" s="177">
        <f>C177/RES_summary!C$19</f>
        <v>17.30713964486598</v>
      </c>
      <c r="D231" s="177">
        <f>D177/RES_summary!D$19</f>
        <v>16.835045679744827</v>
      </c>
      <c r="E231" s="177">
        <f>E177/RES_summary!E$19</f>
        <v>17.383335041157075</v>
      </c>
      <c r="F231" s="177">
        <f>F177/RES_summary!F$19</f>
        <v>16.640055007846072</v>
      </c>
      <c r="G231" s="177">
        <f>G177/RES_summary!G$19</f>
        <v>16.271964729967767</v>
      </c>
      <c r="H231" s="177">
        <f>H177/RES_summary!H$19</f>
        <v>17.400044648634225</v>
      </c>
      <c r="I231" s="177">
        <f>I177/RES_summary!I$19</f>
        <v>15.008297582859674</v>
      </c>
      <c r="J231" s="177">
        <f>J177/RES_summary!J$19</f>
        <v>15.741183894418151</v>
      </c>
      <c r="K231" s="177">
        <f>K177/RES_summary!K$19</f>
        <v>15.348408311199689</v>
      </c>
      <c r="L231" s="177">
        <f>L177/RES_summary!L$19</f>
        <v>14.816084101914488</v>
      </c>
      <c r="M231" s="177">
        <f>M177/RES_summary!M$19</f>
        <v>16.948052803639502</v>
      </c>
      <c r="N231" s="177">
        <f>N177/RES_summary!N$19</f>
        <v>16.023212179864714</v>
      </c>
      <c r="O231" s="177">
        <f>O177/RES_summary!O$19</f>
        <v>16.59309407083154</v>
      </c>
      <c r="P231" s="177">
        <f>P177/RES_summary!P$19</f>
        <v>15.645377579548589</v>
      </c>
      <c r="Q231" s="177">
        <f>Q177/RES_summary!Q$19</f>
        <v>15.202569996558351</v>
      </c>
    </row>
    <row r="232" spans="1:17" ht="12" customHeight="1" x14ac:dyDescent="0.25">
      <c r="A232" s="159" t="s">
        <v>59</v>
      </c>
      <c r="B232" s="176">
        <f>B178/RES_summary!B$19</f>
        <v>5.2363073715679773</v>
      </c>
      <c r="C232" s="176">
        <f>C178/RES_summary!C$19</f>
        <v>5.2593720346631683</v>
      </c>
      <c r="D232" s="176">
        <f>D178/RES_summary!D$19</f>
        <v>5.2105446020007387</v>
      </c>
      <c r="E232" s="176">
        <f>E178/RES_summary!E$19</f>
        <v>5.221422460485952</v>
      </c>
      <c r="F232" s="176">
        <f>F178/RES_summary!F$19</f>
        <v>5.2331769056071975</v>
      </c>
      <c r="G232" s="176">
        <f>G178/RES_summary!G$19</f>
        <v>5.1700540084345503</v>
      </c>
      <c r="H232" s="176">
        <f>H178/RES_summary!H$19</f>
        <v>5.1170416799421821</v>
      </c>
      <c r="I232" s="176">
        <f>I178/RES_summary!I$19</f>
        <v>4.9348620204019777</v>
      </c>
      <c r="J232" s="176">
        <f>J178/RES_summary!J$19</f>
        <v>4.9442184078576812</v>
      </c>
      <c r="K232" s="176">
        <f>K178/RES_summary!K$19</f>
        <v>4.9111931839983187</v>
      </c>
      <c r="L232" s="176">
        <f>L178/RES_summary!L$19</f>
        <v>5.017103158634157</v>
      </c>
      <c r="M232" s="176">
        <f>M178/RES_summary!M$19</f>
        <v>4.929270176358802</v>
      </c>
      <c r="N232" s="176">
        <f>N178/RES_summary!N$19</f>
        <v>4.9087532362774331</v>
      </c>
      <c r="O232" s="176">
        <f>O178/RES_summary!O$19</f>
        <v>4.6406651864174178</v>
      </c>
      <c r="P232" s="176">
        <f>P178/RES_summary!P$19</f>
        <v>4.8636138346335764</v>
      </c>
      <c r="Q232" s="176">
        <f>Q178/RES_summary!Q$19</f>
        <v>4.7637639829248961</v>
      </c>
    </row>
    <row r="233" spans="1:17" ht="12" customHeight="1" x14ac:dyDescent="0.25">
      <c r="A233" s="158" t="s">
        <v>62</v>
      </c>
      <c r="B233" s="178">
        <f>B179/RES_summary!B$19</f>
        <v>10.965000614845406</v>
      </c>
      <c r="C233" s="178">
        <f>C179/RES_summary!C$19</f>
        <v>10.874505554349435</v>
      </c>
      <c r="D233" s="178">
        <f>D179/RES_summary!D$19</f>
        <v>10.666480192335039</v>
      </c>
      <c r="E233" s="178">
        <f>E179/RES_summary!E$19</f>
        <v>10.351580214886637</v>
      </c>
      <c r="F233" s="178">
        <f>F179/RES_summary!F$19</f>
        <v>10.482129064977226</v>
      </c>
      <c r="G233" s="178">
        <f>G179/RES_summary!G$19</f>
        <v>10.40200481741941</v>
      </c>
      <c r="H233" s="178">
        <f>H179/RES_summary!H$19</f>
        <v>10.285445883460669</v>
      </c>
      <c r="I233" s="178">
        <f>I179/RES_summary!I$19</f>
        <v>9.5444106826336821</v>
      </c>
      <c r="J233" s="178">
        <f>J179/RES_summary!J$19</f>
        <v>9.8658277822807481</v>
      </c>
      <c r="K233" s="178">
        <f>K179/RES_summary!K$19</f>
        <v>9.623830978129595</v>
      </c>
      <c r="L233" s="178">
        <f>L179/RES_summary!L$19</f>
        <v>9.5199342147557378</v>
      </c>
      <c r="M233" s="178">
        <f>M179/RES_summary!M$19</f>
        <v>9.7972607662922417</v>
      </c>
      <c r="N233" s="178">
        <f>N179/RES_summary!N$19</f>
        <v>9.4604773412600807</v>
      </c>
      <c r="O233" s="178">
        <f>O179/RES_summary!O$19</f>
        <v>9.7090738572387032</v>
      </c>
      <c r="P233" s="178">
        <f>P179/RES_summary!P$19</f>
        <v>9.5647994533689413</v>
      </c>
      <c r="Q233" s="178">
        <f>Q179/RES_summary!Q$19</f>
        <v>8.9984965807724624</v>
      </c>
    </row>
    <row r="234" spans="1:17" ht="12" customHeight="1" x14ac:dyDescent="0.25">
      <c r="A234" s="23" t="s">
        <v>57</v>
      </c>
      <c r="B234" s="177">
        <f>B180/RES_summary!B$19</f>
        <v>16.599736131357357</v>
      </c>
      <c r="C234" s="177">
        <f>C180/RES_summary!C$19</f>
        <v>16.349423026503711</v>
      </c>
      <c r="D234" s="177">
        <f>D180/RES_summary!D$19</f>
        <v>16.212740094436057</v>
      </c>
      <c r="E234" s="177">
        <f>E180/RES_summary!E$19</f>
        <v>16.063475239883129</v>
      </c>
      <c r="F234" s="177">
        <f>F180/RES_summary!F$19</f>
        <v>15.401484926803045</v>
      </c>
      <c r="G234" s="177">
        <f>G180/RES_summary!G$19</f>
        <v>15.504353396970728</v>
      </c>
      <c r="H234" s="177">
        <f>H180/RES_summary!H$19</f>
        <v>15.170360150548071</v>
      </c>
      <c r="I234" s="177">
        <f>I180/RES_summary!I$19</f>
        <v>15.127809872114598</v>
      </c>
      <c r="J234" s="177">
        <f>J180/RES_summary!J$19</f>
        <v>14.823482053615527</v>
      </c>
      <c r="K234" s="177">
        <f>K180/RES_summary!K$19</f>
        <v>14.5955822428453</v>
      </c>
      <c r="L234" s="177">
        <f>L180/RES_summary!L$19</f>
        <v>14.124503452721459</v>
      </c>
      <c r="M234" s="177">
        <f>M180/RES_summary!M$19</f>
        <v>13.971243488903029</v>
      </c>
      <c r="N234" s="177">
        <f>N180/RES_summary!N$19</f>
        <v>13.658322480974835</v>
      </c>
      <c r="O234" s="177">
        <f>O180/RES_summary!O$19</f>
        <v>13.361886048541228</v>
      </c>
      <c r="P234" s="177">
        <f>P180/RES_summary!P$19</f>
        <v>13.181352746464265</v>
      </c>
      <c r="Q234" s="177">
        <f>Q180/RES_summary!Q$19</f>
        <v>12.803677082507752</v>
      </c>
    </row>
    <row r="235" spans="1:17" ht="12" customHeight="1" x14ac:dyDescent="0.25">
      <c r="A235" s="29" t="s">
        <v>140</v>
      </c>
      <c r="B235" s="176">
        <f>B181/RES_summary!B$19</f>
        <v>9.5228302041395789</v>
      </c>
      <c r="C235" s="176">
        <f>C181/RES_summary!C$19</f>
        <v>9.4287438353832869</v>
      </c>
      <c r="D235" s="176">
        <f>D181/RES_summary!D$19</f>
        <v>9.400424536715235</v>
      </c>
      <c r="E235" s="176">
        <f>E181/RES_summary!E$19</f>
        <v>9.256466810613956</v>
      </c>
      <c r="F235" s="176">
        <f>F181/RES_summary!F$19</f>
        <v>8.939450348178541</v>
      </c>
      <c r="G235" s="176">
        <f>G181/RES_summary!G$19</f>
        <v>9.112273225772336</v>
      </c>
      <c r="H235" s="176">
        <f>H181/RES_summary!H$19</f>
        <v>8.9248340735415042</v>
      </c>
      <c r="I235" s="176">
        <f>I181/RES_summary!I$19</f>
        <v>8.7286237835841529</v>
      </c>
      <c r="J235" s="176">
        <f>J181/RES_summary!J$19</f>
        <v>8.7623983284828739</v>
      </c>
      <c r="K235" s="176">
        <f>K181/RES_summary!K$19</f>
        <v>8.6401484262231723</v>
      </c>
      <c r="L235" s="176">
        <f>L181/RES_summary!L$19</f>
        <v>8.4545701313818729</v>
      </c>
      <c r="M235" s="176">
        <f>M181/RES_summary!M$19</f>
        <v>8.8641218730805207</v>
      </c>
      <c r="N235" s="176">
        <f>N181/RES_summary!N$19</f>
        <v>8.5686653561255302</v>
      </c>
      <c r="O235" s="176">
        <f>O181/RES_summary!O$19</f>
        <v>8.6419997256461798</v>
      </c>
      <c r="P235" s="176">
        <f>P181/RES_summary!P$19</f>
        <v>8.6580043226792522</v>
      </c>
      <c r="Q235" s="176">
        <f>Q181/RES_summary!Q$19</f>
        <v>8.1515782127949912</v>
      </c>
    </row>
    <row r="237" spans="1:17" ht="12" customHeight="1" x14ac:dyDescent="0.25">
      <c r="A237" s="152" t="s">
        <v>71</v>
      </c>
      <c r="B237" s="184">
        <f>B183/RES_summary!B$19</f>
        <v>155.6022227065385</v>
      </c>
      <c r="C237" s="184">
        <f>C183/RES_summary!C$19</f>
        <v>166.15525738096815</v>
      </c>
      <c r="D237" s="184">
        <f>D183/RES_summary!D$19</f>
        <v>158.50881749637492</v>
      </c>
      <c r="E237" s="184">
        <f>E183/RES_summary!E$19</f>
        <v>153.67180819510975</v>
      </c>
      <c r="F237" s="184">
        <f>F183/RES_summary!F$19</f>
        <v>149.17322164979356</v>
      </c>
      <c r="G237" s="184">
        <f>G183/RES_summary!G$19</f>
        <v>144.39333787741469</v>
      </c>
      <c r="H237" s="184">
        <f>H183/RES_summary!H$19</f>
        <v>142.84944827676478</v>
      </c>
      <c r="I237" s="184">
        <f>I183/RES_summary!I$19</f>
        <v>118.26964338700435</v>
      </c>
      <c r="J237" s="184">
        <f>J183/RES_summary!J$19</f>
        <v>128.3078648828884</v>
      </c>
      <c r="K237" s="184">
        <f>K183/RES_summary!K$19</f>
        <v>123.27087182844669</v>
      </c>
      <c r="L237" s="184">
        <f>L183/RES_summary!L$19</f>
        <v>132.04126246218607</v>
      </c>
      <c r="M237" s="184">
        <f>M183/RES_summary!M$19</f>
        <v>117.83887092736261</v>
      </c>
      <c r="N237" s="184">
        <f>N183/RES_summary!N$19</f>
        <v>121.26592307113306</v>
      </c>
      <c r="O237" s="184">
        <f>O183/RES_summary!O$19</f>
        <v>130.05464529164007</v>
      </c>
      <c r="P237" s="184">
        <f>P183/RES_summary!P$19</f>
        <v>109.08640031216351</v>
      </c>
      <c r="Q237" s="184">
        <f>Q183/RES_summary!Q$19</f>
        <v>112.01173584548617</v>
      </c>
    </row>
    <row r="238" spans="1:17" ht="12" customHeight="1" x14ac:dyDescent="0.25">
      <c r="A238" s="158" t="s">
        <v>65</v>
      </c>
      <c r="B238" s="178">
        <f>B184/RES_summary!B$19</f>
        <v>129.39398482298188</v>
      </c>
      <c r="C238" s="178">
        <f>C184/RES_summary!C$19</f>
        <v>139.49165586485691</v>
      </c>
      <c r="D238" s="178">
        <f>D184/RES_summary!D$19</f>
        <v>132.16362181781312</v>
      </c>
      <c r="E238" s="178">
        <f>E184/RES_summary!E$19</f>
        <v>126.74914893609417</v>
      </c>
      <c r="F238" s="178">
        <f>F184/RES_summary!F$19</f>
        <v>123.08734202228464</v>
      </c>
      <c r="G238" s="178">
        <f>G184/RES_summary!G$19</f>
        <v>118.39209262252395</v>
      </c>
      <c r="H238" s="178">
        <f>H184/RES_summary!H$19</f>
        <v>115.82344474668955</v>
      </c>
      <c r="I238" s="178">
        <f>I184/RES_summary!I$19</f>
        <v>93.500491223780628</v>
      </c>
      <c r="J238" s="178">
        <f>J184/RES_summary!J$19</f>
        <v>102.71708117133845</v>
      </c>
      <c r="K238" s="178">
        <f>K184/RES_summary!K$19</f>
        <v>98.03843410015115</v>
      </c>
      <c r="L238" s="178">
        <f>L184/RES_summary!L$19</f>
        <v>107.16903616938804</v>
      </c>
      <c r="M238" s="178">
        <f>M184/RES_summary!M$19</f>
        <v>90.942633524265759</v>
      </c>
      <c r="N238" s="178">
        <f>N184/RES_summary!N$19</f>
        <v>95.130260921797458</v>
      </c>
      <c r="O238" s="178">
        <f>O184/RES_summary!O$19</f>
        <v>103.65929738104528</v>
      </c>
      <c r="P238" s="178">
        <f>P184/RES_summary!P$19</f>
        <v>83.038657992783499</v>
      </c>
      <c r="Q238" s="178">
        <f>Q184/RES_summary!Q$19</f>
        <v>86.563533295071537</v>
      </c>
    </row>
    <row r="239" spans="1:17" ht="12" customHeight="1" x14ac:dyDescent="0.25">
      <c r="A239" s="23" t="s">
        <v>60</v>
      </c>
      <c r="B239" s="176">
        <f>B185/RES_summary!B$19</f>
        <v>129.39398482298188</v>
      </c>
      <c r="C239" s="176">
        <f>C185/RES_summary!C$19</f>
        <v>139.49165586485691</v>
      </c>
      <c r="D239" s="176">
        <f>D185/RES_summary!D$19</f>
        <v>132.16362181781312</v>
      </c>
      <c r="E239" s="176">
        <f>E185/RES_summary!E$19</f>
        <v>126.74914893609417</v>
      </c>
      <c r="F239" s="176">
        <f>F185/RES_summary!F$19</f>
        <v>123.08734202228464</v>
      </c>
      <c r="G239" s="176">
        <f>G185/RES_summary!G$19</f>
        <v>118.39209262252395</v>
      </c>
      <c r="H239" s="176">
        <f>H185/RES_summary!H$19</f>
        <v>115.82344474668955</v>
      </c>
      <c r="I239" s="176">
        <f>I185/RES_summary!I$19</f>
        <v>93.500491223780628</v>
      </c>
      <c r="J239" s="176">
        <f>J185/RES_summary!J$19</f>
        <v>102.71708117133845</v>
      </c>
      <c r="K239" s="176">
        <f>K185/RES_summary!K$19</f>
        <v>98.03843410015115</v>
      </c>
      <c r="L239" s="176">
        <f>L185/RES_summary!L$19</f>
        <v>107.16903616938804</v>
      </c>
      <c r="M239" s="176">
        <f>M185/RES_summary!M$19</f>
        <v>90.942633524265759</v>
      </c>
      <c r="N239" s="176">
        <f>N185/RES_summary!N$19</f>
        <v>95.130260921797458</v>
      </c>
      <c r="O239" s="176">
        <f>O185/RES_summary!O$19</f>
        <v>103.65929738104528</v>
      </c>
      <c r="P239" s="176">
        <f>P185/RES_summary!P$19</f>
        <v>83.038657992783499</v>
      </c>
      <c r="Q239" s="176">
        <f>Q185/RES_summary!Q$19</f>
        <v>86.563533295071537</v>
      </c>
    </row>
    <row r="240" spans="1:17" ht="12" customHeight="1" x14ac:dyDescent="0.25">
      <c r="A240" s="158" t="s">
        <v>112</v>
      </c>
      <c r="B240" s="178">
        <f>B186/RES_summary!B$19</f>
        <v>0.15693925268969075</v>
      </c>
      <c r="C240" s="178">
        <f>C186/RES_summary!C$19</f>
        <v>0.17830674090280424</v>
      </c>
      <c r="D240" s="178">
        <f>D186/RES_summary!D$19</f>
        <v>0.18964241602930224</v>
      </c>
      <c r="E240" s="178">
        <f>E186/RES_summary!E$19</f>
        <v>0.19622912370399537</v>
      </c>
      <c r="F240" s="178">
        <f>F186/RES_summary!F$19</f>
        <v>0.20915352474279439</v>
      </c>
      <c r="G240" s="178">
        <f>G186/RES_summary!G$19</f>
        <v>0.24970307300368699</v>
      </c>
      <c r="H240" s="178">
        <f>H186/RES_summary!H$19</f>
        <v>0.32425988722060667</v>
      </c>
      <c r="I240" s="178">
        <f>I186/RES_summary!I$19</f>
        <v>0.38166535419066067</v>
      </c>
      <c r="J240" s="178">
        <f>J186/RES_summary!J$19</f>
        <v>0.49896648482296591</v>
      </c>
      <c r="K240" s="178">
        <f>K186/RES_summary!K$19</f>
        <v>0.62030407032269341</v>
      </c>
      <c r="L240" s="178">
        <f>L186/RES_summary!L$19</f>
        <v>0.75328379057365169</v>
      </c>
      <c r="M240" s="178">
        <f>M186/RES_summary!M$19</f>
        <v>0.71950854649905638</v>
      </c>
      <c r="N240" s="178">
        <f>N186/RES_summary!N$19</f>
        <v>0.70567412660220397</v>
      </c>
      <c r="O240" s="178">
        <f>O186/RES_summary!O$19</f>
        <v>0.70169351884895059</v>
      </c>
      <c r="P240" s="178">
        <f>P186/RES_summary!P$19</f>
        <v>0.67695907847308623</v>
      </c>
      <c r="Q240" s="178">
        <f>Q186/RES_summary!Q$19</f>
        <v>0.69273293921661405</v>
      </c>
    </row>
    <row r="241" spans="1:17" ht="12" customHeight="1" x14ac:dyDescent="0.25">
      <c r="A241" s="23" t="s">
        <v>60</v>
      </c>
      <c r="B241" s="177">
        <f>B187/RES_summary!B$19</f>
        <v>0.15693925268969075</v>
      </c>
      <c r="C241" s="177">
        <f>C187/RES_summary!C$19</f>
        <v>0.17830674090280424</v>
      </c>
      <c r="D241" s="177">
        <f>D187/RES_summary!D$19</f>
        <v>0.18964241602930224</v>
      </c>
      <c r="E241" s="177">
        <f>E187/RES_summary!E$19</f>
        <v>0.19622912370399537</v>
      </c>
      <c r="F241" s="177">
        <f>F187/RES_summary!F$19</f>
        <v>0.20915352474279439</v>
      </c>
      <c r="G241" s="177">
        <f>G187/RES_summary!G$19</f>
        <v>0.24970307300368699</v>
      </c>
      <c r="H241" s="177">
        <f>H187/RES_summary!H$19</f>
        <v>0.32425988722060667</v>
      </c>
      <c r="I241" s="177">
        <f>I187/RES_summary!I$19</f>
        <v>0.38166535419066067</v>
      </c>
      <c r="J241" s="177">
        <f>J187/RES_summary!J$19</f>
        <v>0.49896648482296591</v>
      </c>
      <c r="K241" s="177">
        <f>K187/RES_summary!K$19</f>
        <v>0.62030407032269341</v>
      </c>
      <c r="L241" s="177">
        <f>L187/RES_summary!L$19</f>
        <v>0.75328379057365169</v>
      </c>
      <c r="M241" s="177">
        <f>M187/RES_summary!M$19</f>
        <v>0.71950854649905638</v>
      </c>
      <c r="N241" s="177">
        <f>N187/RES_summary!N$19</f>
        <v>0.70567412660220397</v>
      </c>
      <c r="O241" s="177">
        <f>O187/RES_summary!O$19</f>
        <v>0.70169351884895059</v>
      </c>
      <c r="P241" s="177">
        <f>P187/RES_summary!P$19</f>
        <v>0.67695907847308623</v>
      </c>
      <c r="Q241" s="177">
        <f>Q187/RES_summary!Q$19</f>
        <v>0.69273293921661405</v>
      </c>
    </row>
    <row r="242" spans="1:17" ht="12" customHeight="1" x14ac:dyDescent="0.25">
      <c r="A242" s="158" t="s">
        <v>63</v>
      </c>
      <c r="B242" s="178">
        <f>B188/RES_summary!B$19</f>
        <v>18.477662043313057</v>
      </c>
      <c r="C242" s="178">
        <f>C188/RES_summary!C$19</f>
        <v>18.955461842239473</v>
      </c>
      <c r="D242" s="178">
        <f>D188/RES_summary!D$19</f>
        <v>18.594491814471532</v>
      </c>
      <c r="E242" s="178">
        <f>E188/RES_summary!E$19</f>
        <v>19.209447095298035</v>
      </c>
      <c r="F242" s="178">
        <f>F188/RES_summary!F$19</f>
        <v>18.617383149546491</v>
      </c>
      <c r="G242" s="178">
        <f>G188/RES_summary!G$19</f>
        <v>18.309840057816917</v>
      </c>
      <c r="H242" s="178">
        <f>H188/RES_summary!H$19</f>
        <v>19.388546140519804</v>
      </c>
      <c r="I242" s="178">
        <f>I188/RES_summary!I$19</f>
        <v>17.121025250060825</v>
      </c>
      <c r="J242" s="178">
        <f>J188/RES_summary!J$19</f>
        <v>17.819544245458498</v>
      </c>
      <c r="K242" s="178">
        <f>K188/RES_summary!K$19</f>
        <v>17.42414406889899</v>
      </c>
      <c r="L242" s="178">
        <f>L188/RES_summary!L$19</f>
        <v>17.089486098462476</v>
      </c>
      <c r="M242" s="178">
        <f>M188/RES_summary!M$19</f>
        <v>18.848449836713954</v>
      </c>
      <c r="N242" s="178">
        <f>N188/RES_summary!N$19</f>
        <v>18.304569660099109</v>
      </c>
      <c r="O242" s="178">
        <f>O188/RES_summary!O$19</f>
        <v>18.570210250539237</v>
      </c>
      <c r="P242" s="178">
        <f>P188/RES_summary!P$19</f>
        <v>18.212985942706705</v>
      </c>
      <c r="Q242" s="178">
        <f>Q188/RES_summary!Q$19</f>
        <v>17.935605427917618</v>
      </c>
    </row>
    <row r="243" spans="1:17" ht="12" customHeight="1" x14ac:dyDescent="0.25">
      <c r="A243" s="167" t="s">
        <v>144</v>
      </c>
      <c r="B243" s="183">
        <f>B189/RES_summary!B$19</f>
        <v>17.454380144425791</v>
      </c>
      <c r="C243" s="183">
        <f>C189/RES_summary!C$19</f>
        <v>17.447001027670655</v>
      </c>
      <c r="D243" s="183">
        <f>D189/RES_summary!D$19</f>
        <v>17.22393157275981</v>
      </c>
      <c r="E243" s="183">
        <f>E189/RES_summary!E$19</f>
        <v>17.198107005929156</v>
      </c>
      <c r="F243" s="183">
        <f>F189/RES_summary!F$19</f>
        <v>17.206765753933585</v>
      </c>
      <c r="G243" s="183">
        <f>G189/RES_summary!G$19</f>
        <v>16.975708511658191</v>
      </c>
      <c r="H243" s="183">
        <f>H189/RES_summary!H$19</f>
        <v>16.762129055808867</v>
      </c>
      <c r="I243" s="183">
        <f>I189/RES_summary!I$19</f>
        <v>16.155498449213393</v>
      </c>
      <c r="J243" s="183">
        <f>J189/RES_summary!J$19</f>
        <v>16.206718625693085</v>
      </c>
      <c r="K243" s="183">
        <f>K189/RES_summary!K$19</f>
        <v>16.091904288232545</v>
      </c>
      <c r="L243" s="183">
        <f>L189/RES_summary!L$19</f>
        <v>16.429174886535822</v>
      </c>
      <c r="M243" s="183">
        <f>M189/RES_summary!M$19</f>
        <v>16.405662497256252</v>
      </c>
      <c r="N243" s="183">
        <f>N189/RES_summary!N$19</f>
        <v>16.559492609501156</v>
      </c>
      <c r="O243" s="183">
        <f>O189/RES_summary!O$19</f>
        <v>16.881647650212258</v>
      </c>
      <c r="P243" s="183">
        <f>P189/RES_summary!P$19</f>
        <v>16.65339794084241</v>
      </c>
      <c r="Q243" s="183">
        <f>Q189/RES_summary!Q$19</f>
        <v>16.441311553916549</v>
      </c>
    </row>
    <row r="244" spans="1:17" ht="12" customHeight="1" x14ac:dyDescent="0.25">
      <c r="A244" s="167" t="s">
        <v>143</v>
      </c>
      <c r="B244" s="183">
        <f>B190/RES_summary!B$19</f>
        <v>17.45437347266606</v>
      </c>
      <c r="C244" s="183">
        <f>C190/RES_summary!C$19</f>
        <v>17.535087238715157</v>
      </c>
      <c r="D244" s="183">
        <f>D190/RES_summary!D$19</f>
        <v>17.374403511430355</v>
      </c>
      <c r="E244" s="183">
        <f>E190/RES_summary!E$19</f>
        <v>17.428539297069516</v>
      </c>
      <c r="F244" s="183">
        <f>F190/RES_summary!F$19</f>
        <v>17.447570833107577</v>
      </c>
      <c r="G244" s="183">
        <f>G190/RES_summary!G$19</f>
        <v>17.247462222688117</v>
      </c>
      <c r="H244" s="183">
        <f>H190/RES_summary!H$19</f>
        <v>17.028940948939546</v>
      </c>
      <c r="I244" s="183">
        <f>I190/RES_summary!I$19</f>
        <v>16.385113954137545</v>
      </c>
      <c r="J244" s="183">
        <f>J190/RES_summary!J$19</f>
        <v>16.433786244434383</v>
      </c>
      <c r="K244" s="183">
        <f>K190/RES_summary!K$19</f>
        <v>16.342968460952918</v>
      </c>
      <c r="L244" s="183">
        <f>L190/RES_summary!L$19</f>
        <v>16.676885730802994</v>
      </c>
      <c r="M244" s="183">
        <f>M190/RES_summary!M$19</f>
        <v>16.554980871561682</v>
      </c>
      <c r="N244" s="183">
        <f>N190/RES_summary!N$19</f>
        <v>16.605449624953387</v>
      </c>
      <c r="O244" s="183">
        <f>O190/RES_summary!O$19</f>
        <v>16.900412068103016</v>
      </c>
      <c r="P244" s="183">
        <f>P190/RES_summary!P$19</f>
        <v>16.581794244213423</v>
      </c>
      <c r="Q244" s="183">
        <f>Q190/RES_summary!Q$19</f>
        <v>16.315265895944592</v>
      </c>
    </row>
    <row r="245" spans="1:17" ht="12" customHeight="1" x14ac:dyDescent="0.25">
      <c r="A245" s="166" t="s">
        <v>57</v>
      </c>
      <c r="B245" s="182">
        <f>B191/RES_summary!B$19</f>
        <v>12.218066101098085</v>
      </c>
      <c r="C245" s="182">
        <f>C191/RES_summary!C$19</f>
        <v>12.275715204051988</v>
      </c>
      <c r="D245" s="182">
        <f>D191/RES_summary!D$19</f>
        <v>12.163858909429621</v>
      </c>
      <c r="E245" s="182">
        <f>E191/RES_summary!E$19</f>
        <v>12.207116836583568</v>
      </c>
      <c r="F245" s="182">
        <f>F191/RES_summary!F$19</f>
        <v>12.214393927500378</v>
      </c>
      <c r="G245" s="182">
        <f>G191/RES_summary!G$19</f>
        <v>12.077408214253563</v>
      </c>
      <c r="H245" s="182">
        <f>H191/RES_summary!H$19</f>
        <v>11.911899268997365</v>
      </c>
      <c r="I245" s="182">
        <f>I191/RES_summary!I$19</f>
        <v>11.450251933735569</v>
      </c>
      <c r="J245" s="182">
        <f>J191/RES_summary!J$19</f>
        <v>11.489567836576702</v>
      </c>
      <c r="K245" s="182">
        <f>K191/RES_summary!K$19</f>
        <v>11.431775276954601</v>
      </c>
      <c r="L245" s="182">
        <f>L191/RES_summary!L$19</f>
        <v>11.659782572168833</v>
      </c>
      <c r="M245" s="182">
        <f>M191/RES_summary!M$19</f>
        <v>11.625710695202875</v>
      </c>
      <c r="N245" s="182">
        <f>N191/RES_summary!N$19</f>
        <v>11.696696388675955</v>
      </c>
      <c r="O245" s="182">
        <f>O191/RES_summary!O$19</f>
        <v>12.259746881685597</v>
      </c>
      <c r="P245" s="182">
        <f>P191/RES_summary!P$19</f>
        <v>11.718180409579844</v>
      </c>
      <c r="Q245" s="182">
        <f>Q191/RES_summary!Q$19</f>
        <v>11.551501913019692</v>
      </c>
    </row>
    <row r="246" spans="1:17" ht="12" customHeight="1" x14ac:dyDescent="0.25">
      <c r="A246" s="147" t="s">
        <v>59</v>
      </c>
      <c r="B246" s="181">
        <f>B192/RES_summary!B$19</f>
        <v>5.2363073715679773</v>
      </c>
      <c r="C246" s="181">
        <f>C192/RES_summary!C$19</f>
        <v>5.2593720346631692</v>
      </c>
      <c r="D246" s="181">
        <f>D192/RES_summary!D$19</f>
        <v>5.210544602000736</v>
      </c>
      <c r="E246" s="181">
        <f>E192/RES_summary!E$19</f>
        <v>5.2214224604859485</v>
      </c>
      <c r="F246" s="181">
        <f>F192/RES_summary!F$19</f>
        <v>5.2331769056071966</v>
      </c>
      <c r="G246" s="181">
        <f>G192/RES_summary!G$19</f>
        <v>5.1700540084345512</v>
      </c>
      <c r="H246" s="181">
        <f>H192/RES_summary!H$19</f>
        <v>5.117041679942183</v>
      </c>
      <c r="I246" s="181">
        <f>I192/RES_summary!I$19</f>
        <v>4.9348620204019777</v>
      </c>
      <c r="J246" s="181">
        <f>J192/RES_summary!J$19</f>
        <v>4.9442184078576803</v>
      </c>
      <c r="K246" s="181">
        <f>K192/RES_summary!K$19</f>
        <v>4.9111931839983152</v>
      </c>
      <c r="L246" s="181">
        <f>L192/RES_summary!L$19</f>
        <v>5.0171031586341588</v>
      </c>
      <c r="M246" s="181">
        <f>M192/RES_summary!M$19</f>
        <v>4.9292701763588065</v>
      </c>
      <c r="N246" s="181">
        <f>N192/RES_summary!N$19</f>
        <v>4.9087532362774322</v>
      </c>
      <c r="O246" s="181">
        <f>O192/RES_summary!O$19</f>
        <v>4.6406651864174187</v>
      </c>
      <c r="P246" s="181">
        <f>P192/RES_summary!P$19</f>
        <v>4.8636138346335756</v>
      </c>
      <c r="Q246" s="181">
        <f>Q192/RES_summary!Q$19</f>
        <v>4.7637639829248979</v>
      </c>
    </row>
    <row r="247" spans="1:17" ht="12" customHeight="1" x14ac:dyDescent="0.25">
      <c r="A247" s="163" t="s">
        <v>142</v>
      </c>
      <c r="B247" s="180">
        <f>B193/RES_summary!B$19</f>
        <v>18.76793385057065</v>
      </c>
      <c r="C247" s="180">
        <f>C193/RES_summary!C$19</f>
        <v>19.355327336103791</v>
      </c>
      <c r="D247" s="180">
        <f>D193/RES_summary!D$19</f>
        <v>18.924835322631814</v>
      </c>
      <c r="E247" s="180">
        <f>E193/RES_summary!E$19</f>
        <v>19.647905629662041</v>
      </c>
      <c r="F247" s="180">
        <f>F193/RES_summary!F$19</f>
        <v>18.898008772177036</v>
      </c>
      <c r="G247" s="180">
        <f>G193/RES_summary!G$19</f>
        <v>18.563879080912891</v>
      </c>
      <c r="H247" s="180">
        <f>H193/RES_summary!H$19</f>
        <v>19.931216696657735</v>
      </c>
      <c r="I247" s="180">
        <f>I193/RES_summary!I$19</f>
        <v>17.276770785503118</v>
      </c>
      <c r="J247" s="180">
        <f>J193/RES_summary!J$19</f>
        <v>18.192157844777746</v>
      </c>
      <c r="K247" s="180">
        <f>K193/RES_summary!K$19</f>
        <v>17.82414795498001</v>
      </c>
      <c r="L247" s="180">
        <f>L193/RES_summary!L$19</f>
        <v>17.301548946271364</v>
      </c>
      <c r="M247" s="180">
        <f>M193/RES_summary!M$19</f>
        <v>19.951190449956492</v>
      </c>
      <c r="N247" s="180">
        <f>N193/RES_summary!N$19</f>
        <v>18.987730563289873</v>
      </c>
      <c r="O247" s="180">
        <f>O193/RES_summary!O$19</f>
        <v>19.23906343239786</v>
      </c>
      <c r="P247" s="180">
        <f>P193/RES_summary!P$19</f>
        <v>18.744614012866037</v>
      </c>
      <c r="Q247" s="180">
        <f>Q193/RES_summary!Q$19</f>
        <v>18.311284513002072</v>
      </c>
    </row>
    <row r="248" spans="1:17" ht="12" customHeight="1" x14ac:dyDescent="0.25">
      <c r="A248" s="161" t="s">
        <v>141</v>
      </c>
      <c r="B248" s="179">
        <f>B194/RES_summary!B$19</f>
        <v>18.3738610669674</v>
      </c>
      <c r="C248" s="179">
        <f>C194/RES_summary!C$19</f>
        <v>18.897430338885059</v>
      </c>
      <c r="D248" s="179">
        <f>D194/RES_summary!D$19</f>
        <v>18.612050481407945</v>
      </c>
      <c r="E248" s="179">
        <f>E194/RES_summary!E$19</f>
        <v>19.219971356518489</v>
      </c>
      <c r="F248" s="179">
        <f>F194/RES_summary!F$19</f>
        <v>18.674418450428149</v>
      </c>
      <c r="G248" s="179">
        <f>G194/RES_summary!G$19</f>
        <v>18.367160189497255</v>
      </c>
      <c r="H248" s="179">
        <f>H194/RES_summary!H$19</f>
        <v>19.275578596738363</v>
      </c>
      <c r="I248" s="179">
        <f>I194/RES_summary!I$19</f>
        <v>17.199593429546944</v>
      </c>
      <c r="J248" s="179">
        <f>J194/RES_summary!J$19</f>
        <v>17.824382421274223</v>
      </c>
      <c r="K248" s="179">
        <f>K194/RES_summary!K$19</f>
        <v>17.493256974456436</v>
      </c>
      <c r="L248" s="179">
        <f>L194/RES_summary!L$19</f>
        <v>17.216161199670459</v>
      </c>
      <c r="M248" s="179">
        <f>M194/RES_summary!M$19</f>
        <v>19.000493020472842</v>
      </c>
      <c r="N248" s="179">
        <f>N194/RES_summary!N$19</f>
        <v>18.304078984934531</v>
      </c>
      <c r="O248" s="179">
        <f>O194/RES_summary!O$19</f>
        <v>18.582724650821199</v>
      </c>
      <c r="P248" s="179">
        <f>P194/RES_summary!P$19</f>
        <v>18.069436086570871</v>
      </c>
      <c r="Q248" s="179">
        <f>Q194/RES_summary!Q$19</f>
        <v>17.655774451645815</v>
      </c>
    </row>
    <row r="249" spans="1:17" ht="12" customHeight="1" x14ac:dyDescent="0.25">
      <c r="A249" s="148" t="s">
        <v>60</v>
      </c>
      <c r="B249" s="177">
        <f>B195/RES_summary!B$19</f>
        <v>13.13755369539942</v>
      </c>
      <c r="C249" s="177">
        <f>C195/RES_summary!C$19</f>
        <v>13.638058304221888</v>
      </c>
      <c r="D249" s="177">
        <f>D195/RES_summary!D$19</f>
        <v>13.401505879407212</v>
      </c>
      <c r="E249" s="177">
        <f>E195/RES_summary!E$19</f>
        <v>13.998548896032533</v>
      </c>
      <c r="F249" s="177">
        <f>F195/RES_summary!F$19</f>
        <v>13.441241544820953</v>
      </c>
      <c r="G249" s="177">
        <f>G195/RES_summary!G$19</f>
        <v>13.197106181062706</v>
      </c>
      <c r="H249" s="177">
        <f>H195/RES_summary!H$19</f>
        <v>14.158536916796185</v>
      </c>
      <c r="I249" s="177">
        <f>I195/RES_summary!I$19</f>
        <v>12.264731409144966</v>
      </c>
      <c r="J249" s="177">
        <f>J195/RES_summary!J$19</f>
        <v>12.880164013416541</v>
      </c>
      <c r="K249" s="177">
        <f>K195/RES_summary!K$19</f>
        <v>12.582063790458117</v>
      </c>
      <c r="L249" s="177">
        <f>L195/RES_summary!L$19</f>
        <v>12.199058041036297</v>
      </c>
      <c r="M249" s="177">
        <f>M195/RES_summary!M$19</f>
        <v>14.071222844114043</v>
      </c>
      <c r="N249" s="177">
        <f>N195/RES_summary!N$19</f>
        <v>13.395325748657104</v>
      </c>
      <c r="O249" s="177">
        <f>O195/RES_summary!O$19</f>
        <v>13.942059464403776</v>
      </c>
      <c r="P249" s="177">
        <f>P195/RES_summary!P$19</f>
        <v>13.205822251937299</v>
      </c>
      <c r="Q249" s="177">
        <f>Q195/RES_summary!Q$19</f>
        <v>12.892010468720915</v>
      </c>
    </row>
    <row r="250" spans="1:17" ht="12" customHeight="1" x14ac:dyDescent="0.25">
      <c r="A250" s="159" t="s">
        <v>59</v>
      </c>
      <c r="B250" s="176">
        <f>B196/RES_summary!B$19</f>
        <v>5.2363073715679782</v>
      </c>
      <c r="C250" s="176">
        <f>C196/RES_summary!C$19</f>
        <v>5.2593720346631683</v>
      </c>
      <c r="D250" s="176">
        <f>D196/RES_summary!D$19</f>
        <v>5.2105446020007378</v>
      </c>
      <c r="E250" s="176">
        <f>E196/RES_summary!E$19</f>
        <v>5.221422460485952</v>
      </c>
      <c r="F250" s="176">
        <f>F196/RES_summary!F$19</f>
        <v>5.2331769056071975</v>
      </c>
      <c r="G250" s="176">
        <f>G196/RES_summary!G$19</f>
        <v>5.1700540084345503</v>
      </c>
      <c r="H250" s="176">
        <f>H196/RES_summary!H$19</f>
        <v>5.1170416799421812</v>
      </c>
      <c r="I250" s="176">
        <f>I196/RES_summary!I$19</f>
        <v>4.9348620204019751</v>
      </c>
      <c r="J250" s="176">
        <f>J196/RES_summary!J$19</f>
        <v>4.9442184078576803</v>
      </c>
      <c r="K250" s="176">
        <f>K196/RES_summary!K$19</f>
        <v>4.9111931839983187</v>
      </c>
      <c r="L250" s="176">
        <f>L196/RES_summary!L$19</f>
        <v>5.0171031586341597</v>
      </c>
      <c r="M250" s="176">
        <f>M196/RES_summary!M$19</f>
        <v>4.929270176358802</v>
      </c>
      <c r="N250" s="176">
        <f>N196/RES_summary!N$19</f>
        <v>4.9087532362774322</v>
      </c>
      <c r="O250" s="176">
        <f>O196/RES_summary!O$19</f>
        <v>4.6406651864174169</v>
      </c>
      <c r="P250" s="176">
        <f>P196/RES_summary!P$19</f>
        <v>4.8636138346335738</v>
      </c>
      <c r="Q250" s="176">
        <f>Q196/RES_summary!Q$19</f>
        <v>4.7637639829249014</v>
      </c>
    </row>
    <row r="251" spans="1:17" ht="12" customHeight="1" x14ac:dyDescent="0.25">
      <c r="A251" s="158" t="s">
        <v>62</v>
      </c>
      <c r="B251" s="178">
        <f>B197/RES_summary!B$19</f>
        <v>7.5736365875538718</v>
      </c>
      <c r="C251" s="178">
        <f>C197/RES_summary!C$19</f>
        <v>7.5298329329689553</v>
      </c>
      <c r="D251" s="178">
        <f>D197/RES_summary!D$19</f>
        <v>7.561061448060987</v>
      </c>
      <c r="E251" s="178">
        <f>E197/RES_summary!E$19</f>
        <v>7.5169830400135549</v>
      </c>
      <c r="F251" s="178">
        <f>F197/RES_summary!F$19</f>
        <v>7.2593429532196314</v>
      </c>
      <c r="G251" s="178">
        <f>G197/RES_summary!G$19</f>
        <v>7.44170212407015</v>
      </c>
      <c r="H251" s="178">
        <f>H197/RES_summary!H$19</f>
        <v>7.3131975023348019</v>
      </c>
      <c r="I251" s="178">
        <f>I197/RES_summary!I$19</f>
        <v>7.266461558972229</v>
      </c>
      <c r="J251" s="178">
        <f>J197/RES_summary!J$19</f>
        <v>7.2722729812684657</v>
      </c>
      <c r="K251" s="178">
        <f>K197/RES_summary!K$19</f>
        <v>7.1879895890738581</v>
      </c>
      <c r="L251" s="178">
        <f>L197/RES_summary!L$19</f>
        <v>7.0294564037619143</v>
      </c>
      <c r="M251" s="178">
        <f>M197/RES_summary!M$19</f>
        <v>7.3282790198838423</v>
      </c>
      <c r="N251" s="178">
        <f>N197/RES_summary!N$19</f>
        <v>7.1254183626342877</v>
      </c>
      <c r="O251" s="178">
        <f>O197/RES_summary!O$19</f>
        <v>7.1234441412066003</v>
      </c>
      <c r="P251" s="178">
        <f>P197/RES_summary!P$19</f>
        <v>7.1577972982002072</v>
      </c>
      <c r="Q251" s="178">
        <f>Q197/RES_summary!Q$19</f>
        <v>6.8198641832803979</v>
      </c>
    </row>
    <row r="252" spans="1:17" ht="12" customHeight="1" x14ac:dyDescent="0.25">
      <c r="A252" s="23" t="s">
        <v>57</v>
      </c>
      <c r="B252" s="177">
        <f>B198/RES_summary!B$19</f>
        <v>7.0625910149528188</v>
      </c>
      <c r="C252" s="177">
        <f>C198/RES_summary!C$19</f>
        <v>7.0344609318800186</v>
      </c>
      <c r="D252" s="177">
        <f>D198/RES_summary!D$19</f>
        <v>7.0175592490045897</v>
      </c>
      <c r="E252" s="177">
        <f>E198/RES_summary!E$19</f>
        <v>7.0036605963080465</v>
      </c>
      <c r="F252" s="177">
        <f>F198/RES_summary!F$19</f>
        <v>6.8933246959517112</v>
      </c>
      <c r="G252" s="177">
        <f>G198/RES_summary!G$19</f>
        <v>6.9842995485462112</v>
      </c>
      <c r="H252" s="177">
        <f>H198/RES_summary!H$19</f>
        <v>6.8976509771352239</v>
      </c>
      <c r="I252" s="177">
        <f>I198/RES_summary!I$19</f>
        <v>6.9857462032928597</v>
      </c>
      <c r="J252" s="177">
        <f>J198/RES_summary!J$19</f>
        <v>6.880005830708579</v>
      </c>
      <c r="K252" s="177">
        <f>K198/RES_summary!K$19</f>
        <v>6.781669659557541</v>
      </c>
      <c r="L252" s="177">
        <f>L198/RES_summary!L$19</f>
        <v>6.578107766421228</v>
      </c>
      <c r="M252" s="177">
        <f>M198/RES_summary!M$19</f>
        <v>6.5106828759475173</v>
      </c>
      <c r="N252" s="177">
        <f>N198/RES_summary!N$19</f>
        <v>6.4586595431435248</v>
      </c>
      <c r="O252" s="177">
        <f>O198/RES_summary!O$19</f>
        <v>6.3414179933914872</v>
      </c>
      <c r="P252" s="177">
        <f>P198/RES_summary!P$19</f>
        <v>6.281932939065408</v>
      </c>
      <c r="Q252" s="177">
        <f>Q198/RES_summary!Q$19</f>
        <v>6.1119571810885942</v>
      </c>
    </row>
    <row r="253" spans="1:17" ht="12" customHeight="1" x14ac:dyDescent="0.25">
      <c r="A253" s="29" t="s">
        <v>140</v>
      </c>
      <c r="B253" s="176">
        <f>B199/RES_summary!B$19</f>
        <v>7.7044350609103809</v>
      </c>
      <c r="C253" s="176">
        <f>C199/RES_summary!C$19</f>
        <v>7.660645841010882</v>
      </c>
      <c r="D253" s="176">
        <f>D199/RES_summary!D$19</f>
        <v>7.6851277639392768</v>
      </c>
      <c r="E253" s="176">
        <f>E199/RES_summary!E$19</f>
        <v>7.6153998152441655</v>
      </c>
      <c r="F253" s="176">
        <f>F199/RES_summary!F$19</f>
        <v>7.3741239512418808</v>
      </c>
      <c r="G253" s="176">
        <f>G199/RES_summary!G$19</f>
        <v>7.5573207539141025</v>
      </c>
      <c r="H253" s="176">
        <f>H199/RES_summary!H$19</f>
        <v>7.4289410914427751</v>
      </c>
      <c r="I253" s="176">
        <f>I199/RES_summary!I$19</f>
        <v>7.3074767007798762</v>
      </c>
      <c r="J253" s="176">
        <f>J199/RES_summary!J$19</f>
        <v>7.3595802245725901</v>
      </c>
      <c r="K253" s="176">
        <f>K199/RES_summary!K$19</f>
        <v>7.2683817494769061</v>
      </c>
      <c r="L253" s="176">
        <f>L199/RES_summary!L$19</f>
        <v>7.1338854181717313</v>
      </c>
      <c r="M253" s="176">
        <f>M199/RES_summary!M$19</f>
        <v>7.5110614633074997</v>
      </c>
      <c r="N253" s="176">
        <f>N199/RES_summary!N$19</f>
        <v>7.2670680630461657</v>
      </c>
      <c r="O253" s="176">
        <f>O199/RES_summary!O$19</f>
        <v>7.3518927525393707</v>
      </c>
      <c r="P253" s="176">
        <f>P199/RES_summary!P$19</f>
        <v>7.3774068191007913</v>
      </c>
      <c r="Q253" s="176">
        <f>Q199/RES_summary!Q$19</f>
        <v>6.9774229226628499</v>
      </c>
    </row>
    <row r="255" spans="1:17" ht="12" customHeight="1" x14ac:dyDescent="0.25">
      <c r="A255" s="152" t="s">
        <v>195</v>
      </c>
      <c r="B255" s="184">
        <f>B201/RES_summary!B$19</f>
        <v>2.0780784465235778</v>
      </c>
      <c r="C255" s="184">
        <f>C201/RES_summary!C$19</f>
        <v>2.0037853666803365</v>
      </c>
      <c r="D255" s="184">
        <f>D201/RES_summary!D$19</f>
        <v>1.8045349713754282</v>
      </c>
      <c r="E255" s="184">
        <f>E201/RES_summary!E$19</f>
        <v>1.5721451683243446</v>
      </c>
      <c r="F255" s="184">
        <f>F201/RES_summary!F$19</f>
        <v>1.7697493414806029</v>
      </c>
      <c r="G255" s="184">
        <f>G201/RES_summary!G$19</f>
        <v>1.5816354175483327</v>
      </c>
      <c r="H255" s="184">
        <f>H201/RES_summary!H$19</f>
        <v>1.5610661445726428</v>
      </c>
      <c r="I255" s="184">
        <f>I201/RES_summary!I$19</f>
        <v>1.1604591876994221</v>
      </c>
      <c r="J255" s="184">
        <f>J201/RES_summary!J$19</f>
        <v>1.4496349331749778</v>
      </c>
      <c r="K255" s="184">
        <f>K201/RES_summary!K$19</f>
        <v>1.5792499382889282</v>
      </c>
      <c r="L255" s="184">
        <f>L201/RES_summary!L$19</f>
        <v>1.8845271387189999</v>
      </c>
      <c r="M255" s="184">
        <f>M201/RES_summary!M$19</f>
        <v>1.8618433324388783</v>
      </c>
      <c r="N255" s="184">
        <f>N201/RES_summary!N$19</f>
        <v>1.6164857725152071</v>
      </c>
      <c r="O255" s="184">
        <f>O201/RES_summary!O$19</f>
        <v>1.7656762327673958</v>
      </c>
      <c r="P255" s="184">
        <f>P201/RES_summary!P$19</f>
        <v>1.3741218731120497</v>
      </c>
      <c r="Q255" s="184">
        <f>Q201/RES_summary!Q$19</f>
        <v>0.8779931528737942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6">
        <f>B203/RES_summary!B$19</f>
        <v>0</v>
      </c>
      <c r="C257" s="176">
        <f>C203/RES_summary!C$19</f>
        <v>0</v>
      </c>
      <c r="D257" s="176">
        <f>D203/RES_summary!D$19</f>
        <v>0</v>
      </c>
      <c r="E257" s="176">
        <f>E203/RES_summary!E$19</f>
        <v>0</v>
      </c>
      <c r="F257" s="176">
        <f>F203/RES_summary!F$19</f>
        <v>0</v>
      </c>
      <c r="G257" s="176">
        <f>G203/RES_summary!G$19</f>
        <v>0</v>
      </c>
      <c r="H257" s="176">
        <f>H203/RES_summary!H$19</f>
        <v>0</v>
      </c>
      <c r="I257" s="176">
        <f>I203/RES_summary!I$19</f>
        <v>0</v>
      </c>
      <c r="J257" s="176">
        <f>J203/RES_summary!J$19</f>
        <v>0</v>
      </c>
      <c r="K257" s="176">
        <f>K203/RES_summary!K$19</f>
        <v>0</v>
      </c>
      <c r="L257" s="176">
        <f>L203/RES_summary!L$19</f>
        <v>0</v>
      </c>
      <c r="M257" s="176">
        <f>M203/RES_summary!M$19</f>
        <v>0</v>
      </c>
      <c r="N257" s="176">
        <f>N203/RES_summary!N$19</f>
        <v>0</v>
      </c>
      <c r="O257" s="176">
        <f>O203/RES_summary!O$19</f>
        <v>0</v>
      </c>
      <c r="P257" s="176">
        <f>P203/RES_summary!P$19</f>
        <v>0</v>
      </c>
      <c r="Q257" s="176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1.3095067823826791</v>
      </c>
      <c r="C260" s="178">
        <f>C206/RES_summary!C$19</f>
        <v>1.2277876198257152</v>
      </c>
      <c r="D260" s="178">
        <f>D206/RES_summary!D$19</f>
        <v>1.1199545297899816</v>
      </c>
      <c r="E260" s="178">
        <f>E206/RES_summary!E$19</f>
        <v>0.98499074014040566</v>
      </c>
      <c r="F260" s="178">
        <f>F206/RES_summary!F$19</f>
        <v>0.93437942474057367</v>
      </c>
      <c r="G260" s="178">
        <f>G206/RES_summary!G$19</f>
        <v>0.87087896780998542</v>
      </c>
      <c r="H260" s="178">
        <f>H206/RES_summary!H$19</f>
        <v>0.81018512345072369</v>
      </c>
      <c r="I260" s="178">
        <f>I206/RES_summary!I$19</f>
        <v>0.72229379750707001</v>
      </c>
      <c r="J260" s="178">
        <f>J206/RES_summary!J$19</f>
        <v>0.83650213681476759</v>
      </c>
      <c r="K260" s="178">
        <f>K206/RES_summary!K$19</f>
        <v>1.0315117563982494</v>
      </c>
      <c r="L260" s="178">
        <f>L206/RES_summary!L$19</f>
        <v>1.2815465730922346</v>
      </c>
      <c r="M260" s="178">
        <f>M206/RES_summary!M$19</f>
        <v>1.281860446174254</v>
      </c>
      <c r="N260" s="178">
        <f>N206/RES_summary!N$19</f>
        <v>1.0727446657969644</v>
      </c>
      <c r="O260" s="178">
        <f>O206/RES_summary!O$19</f>
        <v>1.0793338114406847</v>
      </c>
      <c r="P260" s="178">
        <f>P206/RES_summary!P$19</f>
        <v>0.77375164758040316</v>
      </c>
      <c r="Q260" s="178">
        <f>Q206/RES_summary!Q$19</f>
        <v>0.34840610592027343</v>
      </c>
    </row>
    <row r="261" spans="1:17" ht="12" customHeight="1" x14ac:dyDescent="0.25">
      <c r="A261" s="167" t="s">
        <v>144</v>
      </c>
      <c r="B261" s="183">
        <f>B207/RES_summary!B$19</f>
        <v>6.496924478127359</v>
      </c>
      <c r="C261" s="183">
        <f>C207/RES_summary!C$19</f>
        <v>6.4798993492146844</v>
      </c>
      <c r="D261" s="183">
        <f>D207/RES_summary!D$19</f>
        <v>6.373858273034001</v>
      </c>
      <c r="E261" s="183">
        <f>E207/RES_summary!E$19</f>
        <v>6.3423758175035525</v>
      </c>
      <c r="F261" s="183">
        <f>F207/RES_summary!F$19</f>
        <v>6.3134195631131913</v>
      </c>
      <c r="G261" s="183">
        <f>G207/RES_summary!G$19</f>
        <v>6.1951052660392145</v>
      </c>
      <c r="H261" s="183">
        <f>H207/RES_summary!H$19</f>
        <v>6.084856851043682</v>
      </c>
      <c r="I261" s="183">
        <f>I207/RES_summary!I$19</f>
        <v>5.8251379009928881</v>
      </c>
      <c r="J261" s="183">
        <f>J207/RES_summary!J$19</f>
        <v>5.7907031366249173</v>
      </c>
      <c r="K261" s="183">
        <f>K207/RES_summary!K$19</f>
        <v>5.7143186927920597</v>
      </c>
      <c r="L261" s="183">
        <f>L207/RES_summary!L$19</f>
        <v>5.7960128239903366</v>
      </c>
      <c r="M261" s="183">
        <f>M207/RES_summary!M$19</f>
        <v>5.7696403035142776</v>
      </c>
      <c r="N261" s="183">
        <f>N207/RES_summary!N$19</f>
        <v>5.7976385818157272</v>
      </c>
      <c r="O261" s="183">
        <f>O207/RES_summary!O$19</f>
        <v>5.9043632722892267</v>
      </c>
      <c r="P261" s="183">
        <f>P207/RES_summary!P$19</f>
        <v>5.7950464368454755</v>
      </c>
      <c r="Q261" s="183">
        <f>Q207/RES_summary!Q$19</f>
        <v>5.6961463751799002</v>
      </c>
    </row>
    <row r="262" spans="1:17" ht="12" customHeight="1" x14ac:dyDescent="0.25">
      <c r="A262" s="167" t="s">
        <v>143</v>
      </c>
      <c r="B262" s="183">
        <f>B208/RES_summary!B$19</f>
        <v>4.5478471346891629</v>
      </c>
      <c r="C262" s="183">
        <f>C208/RES_summary!C$19</f>
        <v>4.5359295444503012</v>
      </c>
      <c r="D262" s="183">
        <f>D208/RES_summary!D$19</f>
        <v>4.4617007911238202</v>
      </c>
      <c r="E262" s="183">
        <f>E208/RES_summary!E$19</f>
        <v>4.439663072252479</v>
      </c>
      <c r="F262" s="183">
        <f>F208/RES_summary!F$19</f>
        <v>4.4193936941792318</v>
      </c>
      <c r="G262" s="183">
        <f>G208/RES_summary!G$19</f>
        <v>4.3365736862274566</v>
      </c>
      <c r="H262" s="183">
        <f>H208/RES_summary!H$19</f>
        <v>4.2593997957305776</v>
      </c>
      <c r="I262" s="183">
        <f>I208/RES_summary!I$19</f>
        <v>4.0775965306950201</v>
      </c>
      <c r="J262" s="183">
        <f>J208/RES_summary!J$19</f>
        <v>4.0534921956374337</v>
      </c>
      <c r="K262" s="183">
        <f>K208/RES_summary!K$19</f>
        <v>4.0000230849544458</v>
      </c>
      <c r="L262" s="183">
        <f>L208/RES_summary!L$19</f>
        <v>4.0572089767932358</v>
      </c>
      <c r="M262" s="183">
        <f>M208/RES_summary!M$19</f>
        <v>4.0387482124599998</v>
      </c>
      <c r="N262" s="183">
        <f>N208/RES_summary!N$19</f>
        <v>4.0583470072710091</v>
      </c>
      <c r="O262" s="183">
        <f>O208/RES_summary!O$19</f>
        <v>4.2511415560482444</v>
      </c>
      <c r="P262" s="183">
        <f>P208/RES_summary!P$19</f>
        <v>4.056532505791834</v>
      </c>
      <c r="Q262" s="183">
        <f>Q208/RES_summary!Q$19</f>
        <v>3.9873024626259341</v>
      </c>
    </row>
    <row r="263" spans="1:17" ht="12" customHeight="1" x14ac:dyDescent="0.25">
      <c r="A263" s="166" t="s">
        <v>57</v>
      </c>
      <c r="B263" s="182">
        <f>B209/RES_summary!B$19</f>
        <v>4.5478471346891629</v>
      </c>
      <c r="C263" s="182">
        <f>C209/RES_summary!C$19</f>
        <v>4.5359295444503012</v>
      </c>
      <c r="D263" s="182">
        <f>D209/RES_summary!D$19</f>
        <v>4.4617007911238202</v>
      </c>
      <c r="E263" s="182">
        <f>E209/RES_summary!E$19</f>
        <v>4.439663072252479</v>
      </c>
      <c r="F263" s="182">
        <f>F209/RES_summary!F$19</f>
        <v>4.4193936941792318</v>
      </c>
      <c r="G263" s="182">
        <f>G209/RES_summary!G$19</f>
        <v>4.3365736862274566</v>
      </c>
      <c r="H263" s="182">
        <f>H209/RES_summary!H$19</f>
        <v>4.2593997957305776</v>
      </c>
      <c r="I263" s="182">
        <f>I209/RES_summary!I$19</f>
        <v>4.0775965306950201</v>
      </c>
      <c r="J263" s="182">
        <f>J209/RES_summary!J$19</f>
        <v>4.0534921956374337</v>
      </c>
      <c r="K263" s="182">
        <f>K209/RES_summary!K$19</f>
        <v>4.0000230849544458</v>
      </c>
      <c r="L263" s="182">
        <f>L209/RES_summary!L$19</f>
        <v>4.0572089767932358</v>
      </c>
      <c r="M263" s="182">
        <f>M209/RES_summary!M$19</f>
        <v>4.0387482124599998</v>
      </c>
      <c r="N263" s="182">
        <f>N209/RES_summary!N$19</f>
        <v>4.0583470072710091</v>
      </c>
      <c r="O263" s="182">
        <f>O209/RES_summary!O$19</f>
        <v>4.2511415560482444</v>
      </c>
      <c r="P263" s="182">
        <f>P209/RES_summary!P$19</f>
        <v>4.056532505791834</v>
      </c>
      <c r="Q263" s="182">
        <f>Q209/RES_summary!Q$19</f>
        <v>3.9873024626259341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59" t="s">
        <v>59</v>
      </c>
      <c r="B268" s="176">
        <f>B214/RES_summary!B$19</f>
        <v>0</v>
      </c>
      <c r="C268" s="176">
        <f>C214/RES_summary!C$19</f>
        <v>0</v>
      </c>
      <c r="D268" s="176">
        <f>D214/RES_summary!D$19</f>
        <v>0</v>
      </c>
      <c r="E268" s="176">
        <f>E214/RES_summary!E$19</f>
        <v>0</v>
      </c>
      <c r="F268" s="176">
        <f>F214/RES_summary!F$19</f>
        <v>0</v>
      </c>
      <c r="G268" s="176">
        <f>G214/RES_summary!G$19</f>
        <v>0</v>
      </c>
      <c r="H268" s="176">
        <f>H214/RES_summary!H$19</f>
        <v>0</v>
      </c>
      <c r="I268" s="176">
        <f>I214/RES_summary!I$19</f>
        <v>0</v>
      </c>
      <c r="J268" s="176">
        <f>J214/RES_summary!J$19</f>
        <v>0</v>
      </c>
      <c r="K268" s="176">
        <f>K214/RES_summary!K$19</f>
        <v>0</v>
      </c>
      <c r="L268" s="176">
        <f>L214/RES_summary!L$19</f>
        <v>0</v>
      </c>
      <c r="M268" s="176">
        <f>M214/RES_summary!M$19</f>
        <v>0</v>
      </c>
      <c r="N268" s="176">
        <f>N214/RES_summary!N$19</f>
        <v>0</v>
      </c>
      <c r="O268" s="176">
        <f>O214/RES_summary!O$19</f>
        <v>0</v>
      </c>
      <c r="P268" s="176">
        <f>P214/RES_summary!P$19</f>
        <v>0</v>
      </c>
      <c r="Q268" s="176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0.7685716641408985</v>
      </c>
      <c r="C269" s="178">
        <f>C215/RES_summary!C$19</f>
        <v>0.77599774685462108</v>
      </c>
      <c r="D269" s="178">
        <f>D215/RES_summary!D$19</f>
        <v>0.68458044158544673</v>
      </c>
      <c r="E269" s="178">
        <f>E215/RES_summary!E$19</f>
        <v>0.58715442818393881</v>
      </c>
      <c r="F269" s="178">
        <f>F215/RES_summary!F$19</f>
        <v>0.83536991674002914</v>
      </c>
      <c r="G269" s="178">
        <f>G215/RES_summary!G$19</f>
        <v>0.71075644973834751</v>
      </c>
      <c r="H269" s="178">
        <f>H215/RES_summary!H$19</f>
        <v>0.75088102112191923</v>
      </c>
      <c r="I269" s="178">
        <f>I215/RES_summary!I$19</f>
        <v>0.43816539019235218</v>
      </c>
      <c r="J269" s="178">
        <f>J215/RES_summary!J$19</f>
        <v>0.61313279636021012</v>
      </c>
      <c r="K269" s="178">
        <f>K215/RES_summary!K$19</f>
        <v>0.54773818189067891</v>
      </c>
      <c r="L269" s="178">
        <f>L215/RES_summary!L$19</f>
        <v>0.6029805656267655</v>
      </c>
      <c r="M269" s="178">
        <f>M215/RES_summary!M$19</f>
        <v>0.57998288626462435</v>
      </c>
      <c r="N269" s="178">
        <f>N215/RES_summary!N$19</f>
        <v>0.54374110671824272</v>
      </c>
      <c r="O269" s="178">
        <f>O215/RES_summary!O$19</f>
        <v>0.68634242132671097</v>
      </c>
      <c r="P269" s="178">
        <f>P215/RES_summary!P$19</f>
        <v>0.60037022553164654</v>
      </c>
      <c r="Q269" s="178">
        <f>Q215/RES_summary!Q$19</f>
        <v>0.52958704695352077</v>
      </c>
    </row>
    <row r="270" spans="1:17" ht="12" customHeight="1" x14ac:dyDescent="0.25">
      <c r="A270" s="23" t="s">
        <v>57</v>
      </c>
      <c r="B270" s="177">
        <f>B216/RES_summary!B$19</f>
        <v>3.7714748028898661</v>
      </c>
      <c r="C270" s="177">
        <f>C216/RES_summary!C$19</f>
        <v>3.7146034429888299</v>
      </c>
      <c r="D270" s="177">
        <f>D216/RES_summary!D$19</f>
        <v>3.6835489593392694</v>
      </c>
      <c r="E270" s="177">
        <f>E216/RES_summary!E$19</f>
        <v>3.6496358517182408</v>
      </c>
      <c r="F270" s="177">
        <f>F216/RES_summary!F$19</f>
        <v>3.4992310642094555</v>
      </c>
      <c r="G270" s="177">
        <f>G216/RES_summary!G$19</f>
        <v>3.5226028720610487</v>
      </c>
      <c r="H270" s="177">
        <f>H216/RES_summary!H$19</f>
        <v>3.4467193096206246</v>
      </c>
      <c r="I270" s="177">
        <f>I216/RES_summary!I$19</f>
        <v>3.4370518485418509</v>
      </c>
      <c r="J270" s="177">
        <f>J216/RES_summary!J$19</f>
        <v>3.3679082976922974</v>
      </c>
      <c r="K270" s="177">
        <f>K216/RES_summary!K$19</f>
        <v>3.3161292581279502</v>
      </c>
      <c r="L270" s="177">
        <f>L216/RES_summary!L$19</f>
        <v>3.2090997383169846</v>
      </c>
      <c r="M270" s="177">
        <f>M216/RES_summary!M$19</f>
        <v>3.1742789383199819</v>
      </c>
      <c r="N270" s="177">
        <f>N216/RES_summary!N$19</f>
        <v>3.1031830071945046</v>
      </c>
      <c r="O270" s="177">
        <f>O216/RES_summary!O$19</f>
        <v>3.0358323862728875</v>
      </c>
      <c r="P270" s="177">
        <f>P216/RES_summary!P$19</f>
        <v>2.9948150595830025</v>
      </c>
      <c r="Q270" s="177">
        <f>Q216/RES_summary!Q$19</f>
        <v>2.9090068130539528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89.033724043443073</v>
      </c>
      <c r="D275" s="168">
        <f t="shared" ref="D275:Q275" si="74">SUM(D276,D278,D280,D289)</f>
        <v>135.28989444333095</v>
      </c>
      <c r="E275" s="168">
        <f t="shared" si="74"/>
        <v>165.85872880542615</v>
      </c>
      <c r="F275" s="168">
        <f t="shared" si="74"/>
        <v>97.716058601297973</v>
      </c>
      <c r="G275" s="168">
        <f t="shared" si="74"/>
        <v>102.47023748790612</v>
      </c>
      <c r="H275" s="168">
        <f t="shared" si="74"/>
        <v>61.743495938342271</v>
      </c>
      <c r="I275" s="168">
        <f t="shared" si="74"/>
        <v>75.844864497130885</v>
      </c>
      <c r="J275" s="168">
        <f t="shared" si="74"/>
        <v>17.162201648467111</v>
      </c>
      <c r="K275" s="168">
        <f t="shared" si="74"/>
        <v>10.492329194811214</v>
      </c>
      <c r="L275" s="168">
        <f t="shared" si="74"/>
        <v>40.125813987458464</v>
      </c>
      <c r="M275" s="168">
        <f t="shared" si="74"/>
        <v>28.013639478239472</v>
      </c>
      <c r="N275" s="168">
        <f t="shared" si="74"/>
        <v>42.991897750066109</v>
      </c>
      <c r="O275" s="168">
        <f t="shared" si="74"/>
        <v>48.129368936166038</v>
      </c>
      <c r="P275" s="168">
        <f t="shared" si="74"/>
        <v>28.071075508143309</v>
      </c>
      <c r="Q275" s="168">
        <f t="shared" si="74"/>
        <v>35.160568600182643</v>
      </c>
    </row>
    <row r="276" spans="1:17" ht="12" customHeight="1" x14ac:dyDescent="0.25">
      <c r="A276" s="158" t="s">
        <v>65</v>
      </c>
      <c r="B276" s="157"/>
      <c r="C276" s="157">
        <f>C277</f>
        <v>75.621759995268718</v>
      </c>
      <c r="D276" s="157">
        <f t="shared" ref="D276:Q276" si="75">D277</f>
        <v>114.16079703684848</v>
      </c>
      <c r="E276" s="157">
        <f t="shared" si="75"/>
        <v>138.35013725132836</v>
      </c>
      <c r="F276" s="157">
        <f t="shared" si="75"/>
        <v>81.947905954413216</v>
      </c>
      <c r="G276" s="157">
        <f t="shared" si="75"/>
        <v>85.114644082340433</v>
      </c>
      <c r="H276" s="157">
        <f t="shared" si="75"/>
        <v>50.537088341641322</v>
      </c>
      <c r="I276" s="157">
        <f t="shared" si="75"/>
        <v>60.925942189816432</v>
      </c>
      <c r="J276" s="157">
        <f t="shared" si="75"/>
        <v>13.716019747835283</v>
      </c>
      <c r="K276" s="157">
        <f t="shared" si="75"/>
        <v>8.2392484922344931</v>
      </c>
      <c r="L276" s="157">
        <f t="shared" si="75"/>
        <v>33.343092766838581</v>
      </c>
      <c r="M276" s="157">
        <f t="shared" si="75"/>
        <v>22.29110929811603</v>
      </c>
      <c r="N276" s="157">
        <f t="shared" si="75"/>
        <v>34.860529984628172</v>
      </c>
      <c r="O276" s="157">
        <f t="shared" si="75"/>
        <v>39.500005198979665</v>
      </c>
      <c r="P276" s="157">
        <f t="shared" si="75"/>
        <v>22.13518784560403</v>
      </c>
      <c r="Q276" s="157">
        <f t="shared" si="75"/>
        <v>28.219610998511822</v>
      </c>
    </row>
    <row r="277" spans="1:17" ht="12" customHeight="1" x14ac:dyDescent="0.25">
      <c r="A277" s="23" t="s">
        <v>60</v>
      </c>
      <c r="B277" s="57"/>
      <c r="C277" s="57">
        <f>RES_hhdet_in_fec!C$163</f>
        <v>75.621759995268718</v>
      </c>
      <c r="D277" s="57">
        <f>RES_hhdet_in_fec!D$163</f>
        <v>114.16079703684848</v>
      </c>
      <c r="E277" s="57">
        <f>RES_hhdet_in_fec!E$163</f>
        <v>138.35013725132836</v>
      </c>
      <c r="F277" s="57">
        <f>RES_hhdet_in_fec!F$163</f>
        <v>81.947905954413216</v>
      </c>
      <c r="G277" s="57">
        <f>RES_hhdet_in_fec!G$163</f>
        <v>85.114644082340433</v>
      </c>
      <c r="H277" s="57">
        <f>RES_hhdet_in_fec!H$163</f>
        <v>50.537088341641322</v>
      </c>
      <c r="I277" s="57">
        <f>RES_hhdet_in_fec!I$163</f>
        <v>60.925942189816432</v>
      </c>
      <c r="J277" s="57">
        <f>RES_hhdet_in_fec!J$163</f>
        <v>13.716019747835283</v>
      </c>
      <c r="K277" s="57">
        <f>RES_hhdet_in_fec!K$163</f>
        <v>8.2392484922344931</v>
      </c>
      <c r="L277" s="57">
        <f>RES_hhdet_in_fec!L$163</f>
        <v>33.343092766838581</v>
      </c>
      <c r="M277" s="57">
        <f>RES_hhdet_in_fec!M$163</f>
        <v>22.29110929811603</v>
      </c>
      <c r="N277" s="57">
        <f>RES_hhdet_in_fec!N$163</f>
        <v>34.860529984628172</v>
      </c>
      <c r="O277" s="57">
        <f>RES_hhdet_in_fec!O$163</f>
        <v>39.500005198979665</v>
      </c>
      <c r="P277" s="57">
        <f>RES_hhdet_in_fec!P$163</f>
        <v>22.13518784560403</v>
      </c>
      <c r="Q277" s="57">
        <f>RES_hhdet_in_fec!Q$163</f>
        <v>28.219610998511822</v>
      </c>
    </row>
    <row r="278" spans="1:17" ht="12" customHeight="1" x14ac:dyDescent="0.25">
      <c r="A278" s="158" t="s">
        <v>112</v>
      </c>
      <c r="B278" s="157"/>
      <c r="C278" s="157">
        <f>C279</f>
        <v>0.11430577664252677</v>
      </c>
      <c r="D278" s="157">
        <f t="shared" ref="D278:Q278" si="76">D279</f>
        <v>0.11345024127482771</v>
      </c>
      <c r="E278" s="157">
        <f t="shared" si="76"/>
        <v>0.11966505751816019</v>
      </c>
      <c r="F278" s="157">
        <f t="shared" si="76"/>
        <v>0.10160339915835166</v>
      </c>
      <c r="G278" s="157">
        <f t="shared" si="76"/>
        <v>0.18409148961094046</v>
      </c>
      <c r="H278" s="157">
        <f t="shared" si="76"/>
        <v>0.28212622582919916</v>
      </c>
      <c r="I278" s="157">
        <f t="shared" si="76"/>
        <v>0.2448791565268803</v>
      </c>
      <c r="J278" s="157">
        <f t="shared" si="76"/>
        <v>0.36062245427552875</v>
      </c>
      <c r="K278" s="157">
        <f t="shared" si="76"/>
        <v>0.39421287215691686</v>
      </c>
      <c r="L278" s="157">
        <f t="shared" si="76"/>
        <v>0.47918309917692525</v>
      </c>
      <c r="M278" s="157">
        <f t="shared" si="76"/>
        <v>9.6868266854519131E-2</v>
      </c>
      <c r="N278" s="157">
        <f t="shared" si="76"/>
        <v>5.0245859186179243E-2</v>
      </c>
      <c r="O278" s="157">
        <f t="shared" si="76"/>
        <v>0.13671066797118916</v>
      </c>
      <c r="P278" s="157">
        <f t="shared" si="76"/>
        <v>0.17986011984882536</v>
      </c>
      <c r="Q278" s="157">
        <f t="shared" si="76"/>
        <v>0.25178168091613429</v>
      </c>
    </row>
    <row r="279" spans="1:17" ht="12" customHeight="1" x14ac:dyDescent="0.25">
      <c r="A279" s="23" t="s">
        <v>60</v>
      </c>
      <c r="B279" s="156"/>
      <c r="C279" s="156">
        <f>RES_hhdet_in_fec!C$165</f>
        <v>0.11430577664252677</v>
      </c>
      <c r="D279" s="156">
        <f>RES_hhdet_in_fec!D$165</f>
        <v>0.11345024127482771</v>
      </c>
      <c r="E279" s="156">
        <f>RES_hhdet_in_fec!E$165</f>
        <v>0.11966505751816019</v>
      </c>
      <c r="F279" s="156">
        <f>RES_hhdet_in_fec!F$165</f>
        <v>0.10160339915835166</v>
      </c>
      <c r="G279" s="156">
        <f>RES_hhdet_in_fec!G$165</f>
        <v>0.18409148961094046</v>
      </c>
      <c r="H279" s="156">
        <f>RES_hhdet_in_fec!H$165</f>
        <v>0.28212622582919916</v>
      </c>
      <c r="I279" s="156">
        <f>RES_hhdet_in_fec!I$165</f>
        <v>0.2448791565268803</v>
      </c>
      <c r="J279" s="156">
        <f>RES_hhdet_in_fec!J$165</f>
        <v>0.36062245427552875</v>
      </c>
      <c r="K279" s="156">
        <f>RES_hhdet_in_fec!K$165</f>
        <v>0.39421287215691686</v>
      </c>
      <c r="L279" s="156">
        <f>RES_hhdet_in_fec!L$165</f>
        <v>0.47918309917692525</v>
      </c>
      <c r="M279" s="156">
        <f>RES_hhdet_in_fec!M$165</f>
        <v>9.6868266854519131E-2</v>
      </c>
      <c r="N279" s="156">
        <f>RES_hhdet_in_fec!N$165</f>
        <v>5.0245859186179243E-2</v>
      </c>
      <c r="O279" s="156">
        <f>RES_hhdet_in_fec!O$165</f>
        <v>0.13671066797118916</v>
      </c>
      <c r="P279" s="156">
        <f>RES_hhdet_in_fec!P$165</f>
        <v>0.17986011984882536</v>
      </c>
      <c r="Q279" s="156">
        <f>RES_hhdet_in_fec!Q$165</f>
        <v>0.25178168091613429</v>
      </c>
    </row>
    <row r="280" spans="1:17" ht="12" customHeight="1" x14ac:dyDescent="0.25">
      <c r="A280" s="158" t="s">
        <v>63</v>
      </c>
      <c r="B280" s="157"/>
      <c r="C280" s="157">
        <f>SUM(C281:C282,C285:C286)</f>
        <v>9.5230420223441357</v>
      </c>
      <c r="D280" s="157">
        <f t="shared" ref="D280:Q280" si="77">SUM(D281:D282,D285:D286)</f>
        <v>14.976991398720099</v>
      </c>
      <c r="E280" s="157">
        <f t="shared" si="77"/>
        <v>19.645794113674466</v>
      </c>
      <c r="F280" s="157">
        <f t="shared" si="77"/>
        <v>11.312385762850283</v>
      </c>
      <c r="G280" s="157">
        <f t="shared" si="77"/>
        <v>12.129082482296374</v>
      </c>
      <c r="H280" s="157">
        <f t="shared" si="77"/>
        <v>7.8422208858638474</v>
      </c>
      <c r="I280" s="157">
        <f t="shared" si="77"/>
        <v>10.231622105738595</v>
      </c>
      <c r="J280" s="157">
        <f t="shared" si="77"/>
        <v>2.1684305815938392</v>
      </c>
      <c r="K280" s="157">
        <f t="shared" si="77"/>
        <v>1.3033077247561979</v>
      </c>
      <c r="L280" s="157">
        <f t="shared" si="77"/>
        <v>4.4616615186911046</v>
      </c>
      <c r="M280" s="157">
        <f t="shared" si="77"/>
        <v>4.0066787254795733</v>
      </c>
      <c r="N280" s="157">
        <f t="shared" si="77"/>
        <v>5.7321874022411103</v>
      </c>
      <c r="O280" s="157">
        <f t="shared" si="77"/>
        <v>6.043415959363494</v>
      </c>
      <c r="P280" s="157">
        <f t="shared" si="77"/>
        <v>4.0441943916412555</v>
      </c>
      <c r="Q280" s="157">
        <f t="shared" si="77"/>
        <v>4.7454893359759289</v>
      </c>
    </row>
    <row r="281" spans="1:17" ht="12" customHeight="1" x14ac:dyDescent="0.25">
      <c r="A281" s="167" t="s">
        <v>144</v>
      </c>
      <c r="B281" s="132"/>
      <c r="C281" s="132">
        <f>RES_hhdet_in_fec!C$167</f>
        <v>0</v>
      </c>
      <c r="D281" s="132">
        <f>RES_hhdet_in_fec!D$167</f>
        <v>0</v>
      </c>
      <c r="E281" s="132">
        <f>RES_hhdet_in_fec!E$167</f>
        <v>0</v>
      </c>
      <c r="F281" s="132">
        <f>RES_hhdet_in_fec!F$167</f>
        <v>0</v>
      </c>
      <c r="G281" s="132">
        <f>RES_hhdet_in_fec!G$167</f>
        <v>0</v>
      </c>
      <c r="H281" s="132">
        <f>RES_hhdet_in_fec!H$167</f>
        <v>0</v>
      </c>
      <c r="I281" s="132">
        <f>RES_hhdet_in_fec!I$167</f>
        <v>0</v>
      </c>
      <c r="J281" s="132">
        <f>RES_hhdet_in_fec!J$167</f>
        <v>0</v>
      </c>
      <c r="K281" s="132">
        <f>RES_hhdet_in_fec!K$167</f>
        <v>0</v>
      </c>
      <c r="L281" s="132">
        <f>RES_hhdet_in_fec!L$167</f>
        <v>0</v>
      </c>
      <c r="M281" s="132">
        <f>RES_hhdet_in_fec!M$167</f>
        <v>0</v>
      </c>
      <c r="N281" s="132">
        <f>RES_hhdet_in_fec!N$167</f>
        <v>0</v>
      </c>
      <c r="O281" s="132">
        <f>RES_hhdet_in_fec!O$167</f>
        <v>0</v>
      </c>
      <c r="P281" s="132">
        <f>RES_hhdet_in_fec!P$167</f>
        <v>0</v>
      </c>
      <c r="Q281" s="132">
        <f>RES_hhdet_in_fec!Q$167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8">SUM(D283:D284)</f>
        <v>0</v>
      </c>
      <c r="E282" s="132">
        <f t="shared" si="78"/>
        <v>0</v>
      </c>
      <c r="F282" s="132">
        <f t="shared" si="78"/>
        <v>0</v>
      </c>
      <c r="G282" s="132">
        <f t="shared" si="78"/>
        <v>0</v>
      </c>
      <c r="H282" s="132">
        <f t="shared" si="78"/>
        <v>0</v>
      </c>
      <c r="I282" s="132">
        <f t="shared" si="78"/>
        <v>0</v>
      </c>
      <c r="J282" s="132">
        <f t="shared" si="78"/>
        <v>0</v>
      </c>
      <c r="K282" s="132">
        <f t="shared" si="78"/>
        <v>0</v>
      </c>
      <c r="L282" s="132">
        <f t="shared" si="78"/>
        <v>0</v>
      </c>
      <c r="M282" s="132">
        <f t="shared" si="78"/>
        <v>0</v>
      </c>
      <c r="N282" s="132">
        <f t="shared" si="78"/>
        <v>0</v>
      </c>
      <c r="O282" s="132">
        <f t="shared" si="78"/>
        <v>0</v>
      </c>
      <c r="P282" s="132">
        <f t="shared" si="78"/>
        <v>0</v>
      </c>
      <c r="Q282" s="132">
        <f t="shared" si="78"/>
        <v>0</v>
      </c>
    </row>
    <row r="283" spans="1:17" ht="12" customHeight="1" x14ac:dyDescent="0.25">
      <c r="A283" s="166" t="s">
        <v>57</v>
      </c>
      <c r="B283" s="165"/>
      <c r="C283" s="165">
        <f>RES_hhdet_in_fec!C$169</f>
        <v>0</v>
      </c>
      <c r="D283" s="165">
        <f>RES_hhdet_in_fec!D$169</f>
        <v>0</v>
      </c>
      <c r="E283" s="165">
        <f>RES_hhdet_in_fec!E$169</f>
        <v>0</v>
      </c>
      <c r="F283" s="165">
        <f>RES_hhdet_in_fec!F$169</f>
        <v>0</v>
      </c>
      <c r="G283" s="165">
        <f>RES_hhdet_in_fec!G$169</f>
        <v>0</v>
      </c>
      <c r="H283" s="165">
        <f>RES_hhdet_in_fec!H$169</f>
        <v>0</v>
      </c>
      <c r="I283" s="165">
        <f>RES_hhdet_in_fec!I$169</f>
        <v>0</v>
      </c>
      <c r="J283" s="165">
        <f>RES_hhdet_in_fec!J$169</f>
        <v>0</v>
      </c>
      <c r="K283" s="165">
        <f>RES_hhdet_in_fec!K$169</f>
        <v>0</v>
      </c>
      <c r="L283" s="165">
        <f>RES_hhdet_in_fec!L$169</f>
        <v>0</v>
      </c>
      <c r="M283" s="165">
        <f>RES_hhdet_in_fec!M$169</f>
        <v>0</v>
      </c>
      <c r="N283" s="165">
        <f>RES_hhdet_in_fec!N$169</f>
        <v>0</v>
      </c>
      <c r="O283" s="165">
        <f>RES_hhdet_in_fec!O$169</f>
        <v>0</v>
      </c>
      <c r="P283" s="165">
        <f>RES_hhdet_in_fec!P$169</f>
        <v>0</v>
      </c>
      <c r="Q283" s="165">
        <f>RES_hhdet_in_fec!Q$169</f>
        <v>0</v>
      </c>
    </row>
    <row r="284" spans="1:17" ht="12" customHeight="1" x14ac:dyDescent="0.25">
      <c r="A284" s="147" t="s">
        <v>59</v>
      </c>
      <c r="B284" s="164"/>
      <c r="C284" s="164">
        <f>RES_hhdet_in_fec!C$170</f>
        <v>0</v>
      </c>
      <c r="D284" s="164">
        <f>RES_hhdet_in_fec!D$170</f>
        <v>0</v>
      </c>
      <c r="E284" s="164">
        <f>RES_hhdet_in_fec!E$170</f>
        <v>0</v>
      </c>
      <c r="F284" s="164">
        <f>RES_hhdet_in_fec!F$170</f>
        <v>0</v>
      </c>
      <c r="G284" s="164">
        <f>RES_hhdet_in_fec!G$170</f>
        <v>0</v>
      </c>
      <c r="H284" s="164">
        <f>RES_hhdet_in_fec!H$170</f>
        <v>0</v>
      </c>
      <c r="I284" s="164">
        <f>RES_hhdet_in_fec!I$170</f>
        <v>0</v>
      </c>
      <c r="J284" s="164">
        <f>RES_hhdet_in_fec!J$170</f>
        <v>0</v>
      </c>
      <c r="K284" s="164">
        <f>RES_hhdet_in_fec!K$170</f>
        <v>0</v>
      </c>
      <c r="L284" s="164">
        <f>RES_hhdet_in_fec!L$170</f>
        <v>0</v>
      </c>
      <c r="M284" s="164">
        <f>RES_hhdet_in_fec!M$170</f>
        <v>0</v>
      </c>
      <c r="N284" s="164">
        <f>RES_hhdet_in_fec!N$170</f>
        <v>0</v>
      </c>
      <c r="O284" s="164">
        <f>RES_hhdet_in_fec!O$170</f>
        <v>0</v>
      </c>
      <c r="P284" s="164">
        <f>RES_hhdet_in_fec!P$170</f>
        <v>0</v>
      </c>
      <c r="Q284" s="164">
        <f>RES_hhdet_in_fec!Q$170</f>
        <v>0</v>
      </c>
    </row>
    <row r="285" spans="1:17" ht="12" customHeight="1" x14ac:dyDescent="0.25">
      <c r="A285" s="163" t="s">
        <v>142</v>
      </c>
      <c r="B285" s="162"/>
      <c r="C285" s="162">
        <f>RES_hhdet_in_fec!C$171</f>
        <v>4.7477707474065598</v>
      </c>
      <c r="D285" s="162">
        <f>RES_hhdet_in_fec!D$171</f>
        <v>8.9951345995585399</v>
      </c>
      <c r="E285" s="162">
        <f>RES_hhdet_in_fec!E$171</f>
        <v>6.5852883433597809</v>
      </c>
      <c r="F285" s="162">
        <f>RES_hhdet_in_fec!F$171</f>
        <v>8.5147264554717133</v>
      </c>
      <c r="G285" s="162">
        <f>RES_hhdet_in_fec!G$171</f>
        <v>2.9661673741179002</v>
      </c>
      <c r="H285" s="162">
        <f>RES_hhdet_in_fec!H$171</f>
        <v>0</v>
      </c>
      <c r="I285" s="162">
        <f>RES_hhdet_in_fec!I$171</f>
        <v>1.2446978288029529</v>
      </c>
      <c r="J285" s="162">
        <f>RES_hhdet_in_fec!J$171</f>
        <v>0</v>
      </c>
      <c r="K285" s="162">
        <f>RES_hhdet_in_fec!K$171</f>
        <v>0</v>
      </c>
      <c r="L285" s="162">
        <f>RES_hhdet_in_fec!L$171</f>
        <v>3.2503739706958474</v>
      </c>
      <c r="M285" s="162">
        <f>RES_hhdet_in_fec!M$171</f>
        <v>0</v>
      </c>
      <c r="N285" s="162">
        <f>RES_hhdet_in_fec!N$171</f>
        <v>0</v>
      </c>
      <c r="O285" s="162">
        <f>RES_hhdet_in_fec!O$171</f>
        <v>0.26608952233834116</v>
      </c>
      <c r="P285" s="162">
        <f>RES_hhdet_in_fec!P$171</f>
        <v>0</v>
      </c>
      <c r="Q285" s="162">
        <f>RES_hhdet_in_fec!Q$171</f>
        <v>0</v>
      </c>
    </row>
    <row r="286" spans="1:17" ht="12" customHeight="1" x14ac:dyDescent="0.25">
      <c r="A286" s="161" t="s">
        <v>141</v>
      </c>
      <c r="B286" s="160"/>
      <c r="C286" s="160">
        <f>SUM(C287:C288)</f>
        <v>4.775271274937575</v>
      </c>
      <c r="D286" s="160">
        <f t="shared" ref="D286:Q286" si="79">SUM(D287:D288)</f>
        <v>5.9818567991615597</v>
      </c>
      <c r="E286" s="160">
        <f t="shared" si="79"/>
        <v>13.060505770314684</v>
      </c>
      <c r="F286" s="160">
        <f t="shared" si="79"/>
        <v>2.7976593073785692</v>
      </c>
      <c r="G286" s="160">
        <f t="shared" si="79"/>
        <v>9.1629151081784741</v>
      </c>
      <c r="H286" s="160">
        <f t="shared" si="79"/>
        <v>7.8422208858638474</v>
      </c>
      <c r="I286" s="160">
        <f t="shared" si="79"/>
        <v>8.9869242769356426</v>
      </c>
      <c r="J286" s="160">
        <f t="shared" si="79"/>
        <v>2.1684305815938392</v>
      </c>
      <c r="K286" s="160">
        <f t="shared" si="79"/>
        <v>1.3033077247561979</v>
      </c>
      <c r="L286" s="160">
        <f t="shared" si="79"/>
        <v>1.211287547995257</v>
      </c>
      <c r="M286" s="160">
        <f t="shared" si="79"/>
        <v>4.0066787254795733</v>
      </c>
      <c r="N286" s="160">
        <f t="shared" si="79"/>
        <v>5.7321874022411103</v>
      </c>
      <c r="O286" s="160">
        <f t="shared" si="79"/>
        <v>5.7773264370251525</v>
      </c>
      <c r="P286" s="160">
        <f t="shared" si="79"/>
        <v>4.0441943916412555</v>
      </c>
      <c r="Q286" s="160">
        <f t="shared" si="79"/>
        <v>4.7454893359759289</v>
      </c>
    </row>
    <row r="287" spans="1:17" ht="12" customHeight="1" x14ac:dyDescent="0.25">
      <c r="A287" s="148" t="s">
        <v>60</v>
      </c>
      <c r="B287" s="156"/>
      <c r="C287" s="156">
        <f>RES_hhdet_in_fec!C$173</f>
        <v>3.662342145349522</v>
      </c>
      <c r="D287" s="156">
        <f>RES_hhdet_in_fec!D$173</f>
        <v>4.5680261302399217</v>
      </c>
      <c r="E287" s="156">
        <f>RES_hhdet_in_fec!E$173</f>
        <v>10.043688705611789</v>
      </c>
      <c r="F287" s="156">
        <f>RES_hhdet_in_fec!F$173</f>
        <v>2.1283185288845718</v>
      </c>
      <c r="G287" s="156">
        <f>RES_hhdet_in_fec!G$173</f>
        <v>6.9535724822838443</v>
      </c>
      <c r="H287" s="156">
        <f>RES_hhdet_in_fec!H$173</f>
        <v>6.0600644136318795</v>
      </c>
      <c r="I287" s="156">
        <f>RES_hhdet_in_fec!I$173</f>
        <v>6.7631426808025497</v>
      </c>
      <c r="J287" s="156">
        <f>RES_hhdet_in_fec!J$173</f>
        <v>1.6501329801738158</v>
      </c>
      <c r="K287" s="156">
        <f>RES_hhdet_in_fec!K$173</f>
        <v>0.98736883444820589</v>
      </c>
      <c r="L287" s="156">
        <f>RES_hhdet_in_fec!L$173</f>
        <v>0.90487413580761256</v>
      </c>
      <c r="M287" s="156">
        <f>RES_hhdet_in_fec!M$173</f>
        <v>3.1039173608549104</v>
      </c>
      <c r="N287" s="156">
        <f>RES_hhdet_in_fec!N$173</f>
        <v>4.3879326749711796</v>
      </c>
      <c r="O287" s="156">
        <f>RES_hhdet_in_fec!O$173</f>
        <v>4.5146843705847139</v>
      </c>
      <c r="P287" s="156">
        <f>RES_hhdet_in_fec!P$173</f>
        <v>3.0851321249550274</v>
      </c>
      <c r="Q287" s="156">
        <f>RES_hhdet_in_fec!Q$173</f>
        <v>3.6132639007354936</v>
      </c>
    </row>
    <row r="288" spans="1:17" ht="12" customHeight="1" x14ac:dyDescent="0.25">
      <c r="A288" s="159" t="s">
        <v>59</v>
      </c>
      <c r="B288" s="57"/>
      <c r="C288" s="57">
        <f>RES_hhdet_in_fec!C$174</f>
        <v>1.1129291295880535</v>
      </c>
      <c r="D288" s="57">
        <f>RES_hhdet_in_fec!D$174</f>
        <v>1.4138306689216378</v>
      </c>
      <c r="E288" s="57">
        <f>RES_hhdet_in_fec!E$174</f>
        <v>3.0168170647028947</v>
      </c>
      <c r="F288" s="57">
        <f>RES_hhdet_in_fec!F$174</f>
        <v>0.66934077849399731</v>
      </c>
      <c r="G288" s="57">
        <f>RES_hhdet_in_fec!G$174</f>
        <v>2.2093426258946294</v>
      </c>
      <c r="H288" s="57">
        <f>RES_hhdet_in_fec!H$174</f>
        <v>1.782156472231968</v>
      </c>
      <c r="I288" s="57">
        <f>RES_hhdet_in_fec!I$174</f>
        <v>2.223781596133092</v>
      </c>
      <c r="J288" s="57">
        <f>RES_hhdet_in_fec!J$174</f>
        <v>0.51829760142002346</v>
      </c>
      <c r="K288" s="57">
        <f>RES_hhdet_in_fec!K$174</f>
        <v>0.31593889030799205</v>
      </c>
      <c r="L288" s="57">
        <f>RES_hhdet_in_fec!L$174</f>
        <v>0.30641341218764434</v>
      </c>
      <c r="M288" s="57">
        <f>RES_hhdet_in_fec!M$174</f>
        <v>0.9027613646246625</v>
      </c>
      <c r="N288" s="57">
        <f>RES_hhdet_in_fec!N$174</f>
        <v>1.344254727269931</v>
      </c>
      <c r="O288" s="57">
        <f>RES_hhdet_in_fec!O$174</f>
        <v>1.2626420664404381</v>
      </c>
      <c r="P288" s="57">
        <f>RES_hhdet_in_fec!P$174</f>
        <v>0.95906226668622763</v>
      </c>
      <c r="Q288" s="57">
        <f>RES_hhdet_in_fec!Q$174</f>
        <v>1.1322254352404355</v>
      </c>
    </row>
    <row r="289" spans="1:17" ht="12" customHeight="1" x14ac:dyDescent="0.25">
      <c r="A289" s="158" t="s">
        <v>62</v>
      </c>
      <c r="B289" s="157"/>
      <c r="C289" s="157">
        <f>SUM(C290:C291)</f>
        <v>3.7746162491876856</v>
      </c>
      <c r="D289" s="157">
        <f t="shared" ref="D289:Q289" si="80">SUM(D290:D291)</f>
        <v>6.0386557664875475</v>
      </c>
      <c r="E289" s="157">
        <f t="shared" si="80"/>
        <v>7.7431323829051841</v>
      </c>
      <c r="F289" s="157">
        <f t="shared" si="80"/>
        <v>4.354163484876123</v>
      </c>
      <c r="G289" s="157">
        <f t="shared" si="80"/>
        <v>5.0424194336583827</v>
      </c>
      <c r="H289" s="157">
        <f t="shared" si="80"/>
        <v>3.0820604850078985</v>
      </c>
      <c r="I289" s="157">
        <f t="shared" si="80"/>
        <v>4.4424210450489667</v>
      </c>
      <c r="J289" s="157">
        <f t="shared" si="80"/>
        <v>0.91712886476245925</v>
      </c>
      <c r="K289" s="157">
        <f t="shared" si="80"/>
        <v>0.55556010566360603</v>
      </c>
      <c r="L289" s="157">
        <f t="shared" si="80"/>
        <v>1.8418766027518567</v>
      </c>
      <c r="M289" s="157">
        <f t="shared" si="80"/>
        <v>1.6189831877893501</v>
      </c>
      <c r="N289" s="157">
        <f t="shared" si="80"/>
        <v>2.3489345040106508</v>
      </c>
      <c r="O289" s="157">
        <f t="shared" si="80"/>
        <v>2.4492371098516958</v>
      </c>
      <c r="P289" s="157">
        <f t="shared" si="80"/>
        <v>1.7118331510491982</v>
      </c>
      <c r="Q289" s="157">
        <f t="shared" si="80"/>
        <v>1.9436865847787599</v>
      </c>
    </row>
    <row r="290" spans="1:17" ht="12" customHeight="1" x14ac:dyDescent="0.25">
      <c r="A290" s="23" t="s">
        <v>57</v>
      </c>
      <c r="B290" s="156"/>
      <c r="C290" s="156">
        <f>RES_hhdet_in_fec!C$176</f>
        <v>0</v>
      </c>
      <c r="D290" s="156">
        <f>RES_hhdet_in_fec!D$176</f>
        <v>0</v>
      </c>
      <c r="E290" s="156">
        <f>RES_hhdet_in_fec!E$176</f>
        <v>0</v>
      </c>
      <c r="F290" s="156">
        <f>RES_hhdet_in_fec!F$176</f>
        <v>0</v>
      </c>
      <c r="G290" s="156">
        <f>RES_hhdet_in_fec!G$176</f>
        <v>0</v>
      </c>
      <c r="H290" s="156">
        <f>RES_hhdet_in_fec!H$176</f>
        <v>0</v>
      </c>
      <c r="I290" s="156">
        <f>RES_hhdet_in_fec!I$176</f>
        <v>0</v>
      </c>
      <c r="J290" s="156">
        <f>RES_hhdet_in_fec!J$176</f>
        <v>0</v>
      </c>
      <c r="K290" s="156">
        <f>RES_hhdet_in_fec!K$176</f>
        <v>0</v>
      </c>
      <c r="L290" s="156">
        <f>RES_hhdet_in_fec!L$176</f>
        <v>0</v>
      </c>
      <c r="M290" s="156">
        <f>RES_hhdet_in_fec!M$176</f>
        <v>0</v>
      </c>
      <c r="N290" s="156">
        <f>RES_hhdet_in_fec!N$176</f>
        <v>0</v>
      </c>
      <c r="O290" s="156">
        <f>RES_hhdet_in_fec!O$176</f>
        <v>0</v>
      </c>
      <c r="P290" s="156">
        <f>RES_hhdet_in_fec!P$176</f>
        <v>0</v>
      </c>
      <c r="Q290" s="156">
        <f>RES_hhdet_in_fec!Q$176</f>
        <v>0</v>
      </c>
    </row>
    <row r="291" spans="1:17" ht="12" customHeight="1" x14ac:dyDescent="0.25">
      <c r="A291" s="29" t="s">
        <v>140</v>
      </c>
      <c r="B291" s="57"/>
      <c r="C291" s="57">
        <f>RES_hhdet_in_fec!C$177</f>
        <v>3.7746162491876856</v>
      </c>
      <c r="D291" s="57">
        <f>RES_hhdet_in_fec!D$177</f>
        <v>6.0386557664875475</v>
      </c>
      <c r="E291" s="57">
        <f>RES_hhdet_in_fec!E$177</f>
        <v>7.7431323829051841</v>
      </c>
      <c r="F291" s="57">
        <f>RES_hhdet_in_fec!F$177</f>
        <v>4.354163484876123</v>
      </c>
      <c r="G291" s="57">
        <f>RES_hhdet_in_fec!G$177</f>
        <v>5.0424194336583827</v>
      </c>
      <c r="H291" s="57">
        <f>RES_hhdet_in_fec!H$177</f>
        <v>3.0820604850078985</v>
      </c>
      <c r="I291" s="57">
        <f>RES_hhdet_in_fec!I$177</f>
        <v>4.4424210450489667</v>
      </c>
      <c r="J291" s="57">
        <f>RES_hhdet_in_fec!J$177</f>
        <v>0.91712886476245925</v>
      </c>
      <c r="K291" s="57">
        <f>RES_hhdet_in_fec!K$177</f>
        <v>0.55556010566360603</v>
      </c>
      <c r="L291" s="57">
        <f>RES_hhdet_in_fec!L$177</f>
        <v>1.8418766027518567</v>
      </c>
      <c r="M291" s="57">
        <f>RES_hhdet_in_fec!M$177</f>
        <v>1.6189831877893501</v>
      </c>
      <c r="N291" s="57">
        <f>RES_hhdet_in_fec!N$177</f>
        <v>2.3489345040106508</v>
      </c>
      <c r="O291" s="57">
        <f>RES_hhdet_in_fec!O$177</f>
        <v>2.4492371098516958</v>
      </c>
      <c r="P291" s="57">
        <f>RES_hhdet_in_fec!P$177</f>
        <v>1.7118331510491982</v>
      </c>
      <c r="Q291" s="57">
        <f>RES_hhdet_in_fec!Q$177</f>
        <v>1.9436865847787599</v>
      </c>
    </row>
    <row r="293" spans="1:17" ht="12" customHeight="1" x14ac:dyDescent="0.25">
      <c r="A293" s="152" t="s">
        <v>192</v>
      </c>
      <c r="B293" s="168"/>
      <c r="C293" s="168">
        <f>SUM(C294,C296,C298,C307)</f>
        <v>76.06707499509578</v>
      </c>
      <c r="D293" s="168">
        <f t="shared" ref="D293:Q293" si="81">SUM(D294,D296,D298,D307)</f>
        <v>115.93033753860092</v>
      </c>
      <c r="E293" s="168">
        <f t="shared" si="81"/>
        <v>142.33627891399803</v>
      </c>
      <c r="F293" s="168">
        <f t="shared" si="81"/>
        <v>84.574890345467665</v>
      </c>
      <c r="G293" s="168">
        <f t="shared" si="81"/>
        <v>88.855586660932715</v>
      </c>
      <c r="H293" s="168">
        <f t="shared" si="81"/>
        <v>53.919646111124251</v>
      </c>
      <c r="I293" s="168">
        <f t="shared" si="81"/>
        <v>66.549094963353099</v>
      </c>
      <c r="J293" s="168">
        <f t="shared" si="81"/>
        <v>15.614825606688797</v>
      </c>
      <c r="K293" s="168">
        <f t="shared" si="81"/>
        <v>9.9198471034285198</v>
      </c>
      <c r="L293" s="168">
        <f t="shared" si="81"/>
        <v>36.636660063310899</v>
      </c>
      <c r="M293" s="168">
        <f t="shared" si="81"/>
        <v>25.140160698912318</v>
      </c>
      <c r="N293" s="168">
        <f t="shared" si="81"/>
        <v>38.59158492311866</v>
      </c>
      <c r="O293" s="168">
        <f t="shared" si="81"/>
        <v>43.594425890930737</v>
      </c>
      <c r="P293" s="168">
        <f t="shared" si="81"/>
        <v>25.811005693836499</v>
      </c>
      <c r="Q293" s="168">
        <f t="shared" si="81"/>
        <v>32.619696386676381</v>
      </c>
    </row>
    <row r="294" spans="1:17" ht="12" customHeight="1" x14ac:dyDescent="0.25">
      <c r="A294" s="158" t="s">
        <v>65</v>
      </c>
      <c r="B294" s="157"/>
      <c r="C294" s="157">
        <f>C295</f>
        <v>64.836656473250031</v>
      </c>
      <c r="D294" s="157">
        <f t="shared" ref="D294:Q294" si="82">D295</f>
        <v>98.288484186830303</v>
      </c>
      <c r="E294" s="157">
        <f t="shared" si="82"/>
        <v>119.06178515927485</v>
      </c>
      <c r="F294" s="157">
        <f t="shared" si="82"/>
        <v>71.34193209836647</v>
      </c>
      <c r="G294" s="157">
        <f t="shared" si="82"/>
        <v>73.825096128991845</v>
      </c>
      <c r="H294" s="157">
        <f t="shared" si="82"/>
        <v>43.878341877704237</v>
      </c>
      <c r="I294" s="157">
        <f t="shared" si="82"/>
        <v>53.286943916301531</v>
      </c>
      <c r="J294" s="157">
        <f t="shared" si="82"/>
        <v>12.054237149496441</v>
      </c>
      <c r="K294" s="157">
        <f t="shared" si="82"/>
        <v>7.2879836829328575</v>
      </c>
      <c r="L294" s="157">
        <f t="shared" si="82"/>
        <v>29.933776810363089</v>
      </c>
      <c r="M294" s="157">
        <f t="shared" si="82"/>
        <v>19.964558583960283</v>
      </c>
      <c r="N294" s="157">
        <f t="shared" si="82"/>
        <v>31.364291290579306</v>
      </c>
      <c r="O294" s="157">
        <f t="shared" si="82"/>
        <v>35.746153911376304</v>
      </c>
      <c r="P294" s="157">
        <f t="shared" si="82"/>
        <v>20.15545473729383</v>
      </c>
      <c r="Q294" s="157">
        <f t="shared" si="82"/>
        <v>25.859736819367381</v>
      </c>
    </row>
    <row r="295" spans="1:17" ht="12" customHeight="1" x14ac:dyDescent="0.25">
      <c r="A295" s="23" t="s">
        <v>60</v>
      </c>
      <c r="B295" s="57"/>
      <c r="C295" s="57">
        <f>RES_hhdet_in_tes!C$163</f>
        <v>64.836656473250031</v>
      </c>
      <c r="D295" s="57">
        <f>RES_hhdet_in_tes!D$163</f>
        <v>98.288484186830303</v>
      </c>
      <c r="E295" s="57">
        <f>RES_hhdet_in_tes!E$163</f>
        <v>119.06178515927485</v>
      </c>
      <c r="F295" s="57">
        <f>RES_hhdet_in_tes!F$163</f>
        <v>71.34193209836647</v>
      </c>
      <c r="G295" s="57">
        <f>RES_hhdet_in_tes!G$163</f>
        <v>73.825096128991845</v>
      </c>
      <c r="H295" s="57">
        <f>RES_hhdet_in_tes!H$163</f>
        <v>43.878341877704237</v>
      </c>
      <c r="I295" s="57">
        <f>RES_hhdet_in_tes!I$163</f>
        <v>53.286943916301531</v>
      </c>
      <c r="J295" s="57">
        <f>RES_hhdet_in_tes!J$163</f>
        <v>12.054237149496441</v>
      </c>
      <c r="K295" s="57">
        <f>RES_hhdet_in_tes!K$163</f>
        <v>7.2879836829328575</v>
      </c>
      <c r="L295" s="57">
        <f>RES_hhdet_in_tes!L$163</f>
        <v>29.933776810363089</v>
      </c>
      <c r="M295" s="57">
        <f>RES_hhdet_in_tes!M$163</f>
        <v>19.964558583960283</v>
      </c>
      <c r="N295" s="57">
        <f>RES_hhdet_in_tes!N$163</f>
        <v>31.364291290579306</v>
      </c>
      <c r="O295" s="57">
        <f>RES_hhdet_in_tes!O$163</f>
        <v>35.746153911376304</v>
      </c>
      <c r="P295" s="57">
        <f>RES_hhdet_in_tes!P$163</f>
        <v>20.15545473729383</v>
      </c>
      <c r="Q295" s="57">
        <f>RES_hhdet_in_tes!Q$163</f>
        <v>25.859736819367381</v>
      </c>
    </row>
    <row r="296" spans="1:17" ht="12" customHeight="1" x14ac:dyDescent="0.25">
      <c r="A296" s="158" t="s">
        <v>112</v>
      </c>
      <c r="B296" s="157"/>
      <c r="C296" s="157">
        <f>C297</f>
        <v>0.22776598792082184</v>
      </c>
      <c r="D296" s="157">
        <f t="shared" ref="D296:Q296" si="83">D297</f>
        <v>0.23123159826469669</v>
      </c>
      <c r="E296" s="157">
        <f t="shared" si="83"/>
        <v>0.25049130061470543</v>
      </c>
      <c r="F296" s="157">
        <f t="shared" si="83"/>
        <v>0.21942382630679774</v>
      </c>
      <c r="G296" s="157">
        <f t="shared" si="83"/>
        <v>0.41167991714047097</v>
      </c>
      <c r="H296" s="157">
        <f t="shared" si="83"/>
        <v>0.65493636493046559</v>
      </c>
      <c r="I296" s="157">
        <f t="shared" si="83"/>
        <v>0.5929495865841734</v>
      </c>
      <c r="J296" s="157">
        <f t="shared" si="83"/>
        <v>0.88110416026386196</v>
      </c>
      <c r="K296" s="157">
        <f t="shared" si="83"/>
        <v>1.0150351476939858</v>
      </c>
      <c r="L296" s="157">
        <f t="shared" si="83"/>
        <v>1.3099128907663278</v>
      </c>
      <c r="M296" s="157">
        <f t="shared" si="83"/>
        <v>0.27898193339346666</v>
      </c>
      <c r="N296" s="157">
        <f t="shared" si="83"/>
        <v>0.15172629227836512</v>
      </c>
      <c r="O296" s="157">
        <f t="shared" si="83"/>
        <v>0.43160240297098534</v>
      </c>
      <c r="P296" s="157">
        <f t="shared" si="83"/>
        <v>0.5913155179915337</v>
      </c>
      <c r="Q296" s="157">
        <f t="shared" si="83"/>
        <v>0.85894351223844179</v>
      </c>
    </row>
    <row r="297" spans="1:17" ht="12" customHeight="1" x14ac:dyDescent="0.25">
      <c r="A297" s="23" t="s">
        <v>60</v>
      </c>
      <c r="B297" s="156"/>
      <c r="C297" s="156">
        <f>RES_hhdet_in_tes!C$165</f>
        <v>0.22776598792082184</v>
      </c>
      <c r="D297" s="156">
        <f>RES_hhdet_in_tes!D$165</f>
        <v>0.23123159826469669</v>
      </c>
      <c r="E297" s="156">
        <f>RES_hhdet_in_tes!E$165</f>
        <v>0.25049130061470543</v>
      </c>
      <c r="F297" s="156">
        <f>RES_hhdet_in_tes!F$165</f>
        <v>0.21942382630679774</v>
      </c>
      <c r="G297" s="156">
        <f>RES_hhdet_in_tes!G$165</f>
        <v>0.41167991714047097</v>
      </c>
      <c r="H297" s="156">
        <f>RES_hhdet_in_tes!H$165</f>
        <v>0.65493636493046559</v>
      </c>
      <c r="I297" s="156">
        <f>RES_hhdet_in_tes!I$165</f>
        <v>0.5929495865841734</v>
      </c>
      <c r="J297" s="156">
        <f>RES_hhdet_in_tes!J$165</f>
        <v>0.88110416026386196</v>
      </c>
      <c r="K297" s="156">
        <f>RES_hhdet_in_tes!K$165</f>
        <v>1.0150351476939858</v>
      </c>
      <c r="L297" s="156">
        <f>RES_hhdet_in_tes!L$165</f>
        <v>1.3099128907663278</v>
      </c>
      <c r="M297" s="156">
        <f>RES_hhdet_in_tes!M$165</f>
        <v>0.27898193339346666</v>
      </c>
      <c r="N297" s="156">
        <f>RES_hhdet_in_tes!N$165</f>
        <v>0.15172629227836512</v>
      </c>
      <c r="O297" s="156">
        <f>RES_hhdet_in_tes!O$165</f>
        <v>0.43160240297098534</v>
      </c>
      <c r="P297" s="156">
        <f>RES_hhdet_in_tes!P$165</f>
        <v>0.5913155179915337</v>
      </c>
      <c r="Q297" s="156">
        <f>RES_hhdet_in_tes!Q$165</f>
        <v>0.85894351223844179</v>
      </c>
    </row>
    <row r="298" spans="1:17" ht="12" customHeight="1" x14ac:dyDescent="0.25">
      <c r="A298" s="158" t="s">
        <v>63</v>
      </c>
      <c r="B298" s="157"/>
      <c r="C298" s="157">
        <f>SUM(C299:C300,C303:C304)</f>
        <v>7.8547887211770933</v>
      </c>
      <c r="D298" s="157">
        <f t="shared" ref="D298:Q298" si="84">SUM(D299:D300,D303:D304)</f>
        <v>12.35717962177212</v>
      </c>
      <c r="E298" s="157">
        <f t="shared" si="84"/>
        <v>16.522754172020583</v>
      </c>
      <c r="F298" s="157">
        <f t="shared" si="84"/>
        <v>9.3522918811649234</v>
      </c>
      <c r="G298" s="157">
        <f t="shared" si="84"/>
        <v>10.364338924603011</v>
      </c>
      <c r="H298" s="157">
        <f t="shared" si="84"/>
        <v>6.7747324476691588</v>
      </c>
      <c r="I298" s="157">
        <f t="shared" si="84"/>
        <v>8.8920613482305786</v>
      </c>
      <c r="J298" s="157">
        <f t="shared" si="84"/>
        <v>1.8961820855649076</v>
      </c>
      <c r="K298" s="157">
        <f t="shared" si="84"/>
        <v>1.1420598153200441</v>
      </c>
      <c r="L298" s="157">
        <f t="shared" si="84"/>
        <v>3.816181279053299</v>
      </c>
      <c r="M298" s="157">
        <f t="shared" si="84"/>
        <v>3.5087465633445816</v>
      </c>
      <c r="N298" s="157">
        <f t="shared" si="84"/>
        <v>5.0639393106312838</v>
      </c>
      <c r="O298" s="157">
        <f t="shared" si="84"/>
        <v>5.3158173278108372</v>
      </c>
      <c r="P298" s="157">
        <f t="shared" si="84"/>
        <v>3.5956623796234952</v>
      </c>
      <c r="Q298" s="157">
        <f t="shared" si="84"/>
        <v>4.2289578943638375</v>
      </c>
    </row>
    <row r="299" spans="1:17" ht="12" customHeight="1" x14ac:dyDescent="0.25">
      <c r="A299" s="167" t="s">
        <v>144</v>
      </c>
      <c r="B299" s="132"/>
      <c r="C299" s="132">
        <f>RES_hhdet_in_tes!C$167</f>
        <v>0</v>
      </c>
      <c r="D299" s="132">
        <f>RES_hhdet_in_tes!D$167</f>
        <v>0</v>
      </c>
      <c r="E299" s="132">
        <f>RES_hhdet_in_tes!E$167</f>
        <v>0</v>
      </c>
      <c r="F299" s="132">
        <f>RES_hhdet_in_tes!F$167</f>
        <v>0</v>
      </c>
      <c r="G299" s="132">
        <f>RES_hhdet_in_tes!G$167</f>
        <v>0</v>
      </c>
      <c r="H299" s="132">
        <f>RES_hhdet_in_tes!H$167</f>
        <v>0</v>
      </c>
      <c r="I299" s="132">
        <f>RES_hhdet_in_tes!I$167</f>
        <v>0</v>
      </c>
      <c r="J299" s="132">
        <f>RES_hhdet_in_tes!J$167</f>
        <v>0</v>
      </c>
      <c r="K299" s="132">
        <f>RES_hhdet_in_tes!K$167</f>
        <v>0</v>
      </c>
      <c r="L299" s="132">
        <f>RES_hhdet_in_tes!L$167</f>
        <v>0</v>
      </c>
      <c r="M299" s="132">
        <f>RES_hhdet_in_tes!M$167</f>
        <v>0</v>
      </c>
      <c r="N299" s="132">
        <f>RES_hhdet_in_tes!N$167</f>
        <v>0</v>
      </c>
      <c r="O299" s="132">
        <f>RES_hhdet_in_tes!O$167</f>
        <v>0</v>
      </c>
      <c r="P299" s="132">
        <f>RES_hhdet_in_tes!P$167</f>
        <v>0</v>
      </c>
      <c r="Q299" s="132">
        <f>RES_hhdet_in_tes!Q$167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5">SUM(D301:D302)</f>
        <v>0</v>
      </c>
      <c r="E300" s="132">
        <f t="shared" si="85"/>
        <v>0</v>
      </c>
      <c r="F300" s="132">
        <f t="shared" si="85"/>
        <v>0</v>
      </c>
      <c r="G300" s="132">
        <f t="shared" si="85"/>
        <v>0</v>
      </c>
      <c r="H300" s="132">
        <f t="shared" si="85"/>
        <v>0</v>
      </c>
      <c r="I300" s="132">
        <f t="shared" si="85"/>
        <v>0</v>
      </c>
      <c r="J300" s="132">
        <f t="shared" si="85"/>
        <v>0</v>
      </c>
      <c r="K300" s="132">
        <f t="shared" si="85"/>
        <v>0</v>
      </c>
      <c r="L300" s="132">
        <f t="shared" si="85"/>
        <v>0</v>
      </c>
      <c r="M300" s="132">
        <f t="shared" si="85"/>
        <v>0</v>
      </c>
      <c r="N300" s="132">
        <f t="shared" si="85"/>
        <v>0</v>
      </c>
      <c r="O300" s="132">
        <f t="shared" si="85"/>
        <v>0</v>
      </c>
      <c r="P300" s="132">
        <f t="shared" si="85"/>
        <v>0</v>
      </c>
      <c r="Q300" s="132">
        <f t="shared" si="85"/>
        <v>0</v>
      </c>
    </row>
    <row r="301" spans="1:17" ht="12" customHeight="1" x14ac:dyDescent="0.25">
      <c r="A301" s="166" t="s">
        <v>57</v>
      </c>
      <c r="B301" s="165"/>
      <c r="C301" s="165">
        <f>RES_hhdet_in_tes!C$169</f>
        <v>0</v>
      </c>
      <c r="D301" s="165">
        <f>RES_hhdet_in_tes!D$169</f>
        <v>0</v>
      </c>
      <c r="E301" s="165">
        <f>RES_hhdet_in_tes!E$169</f>
        <v>0</v>
      </c>
      <c r="F301" s="165">
        <f>RES_hhdet_in_tes!F$169</f>
        <v>0</v>
      </c>
      <c r="G301" s="165">
        <f>RES_hhdet_in_tes!G$169</f>
        <v>0</v>
      </c>
      <c r="H301" s="165">
        <f>RES_hhdet_in_tes!H$169</f>
        <v>0</v>
      </c>
      <c r="I301" s="165">
        <f>RES_hhdet_in_tes!I$169</f>
        <v>0</v>
      </c>
      <c r="J301" s="165">
        <f>RES_hhdet_in_tes!J$169</f>
        <v>0</v>
      </c>
      <c r="K301" s="165">
        <f>RES_hhdet_in_tes!K$169</f>
        <v>0</v>
      </c>
      <c r="L301" s="165">
        <f>RES_hhdet_in_tes!L$169</f>
        <v>0</v>
      </c>
      <c r="M301" s="165">
        <f>RES_hhdet_in_tes!M$169</f>
        <v>0</v>
      </c>
      <c r="N301" s="165">
        <f>RES_hhdet_in_tes!N$169</f>
        <v>0</v>
      </c>
      <c r="O301" s="165">
        <f>RES_hhdet_in_tes!O$169</f>
        <v>0</v>
      </c>
      <c r="P301" s="165">
        <f>RES_hhdet_in_tes!P$169</f>
        <v>0</v>
      </c>
      <c r="Q301" s="165">
        <f>RES_hhdet_in_tes!Q$169</f>
        <v>0</v>
      </c>
    </row>
    <row r="302" spans="1:17" ht="12" customHeight="1" x14ac:dyDescent="0.25">
      <c r="A302" s="147" t="s">
        <v>59</v>
      </c>
      <c r="B302" s="164"/>
      <c r="C302" s="164">
        <f>RES_hhdet_in_tes!C$170</f>
        <v>0</v>
      </c>
      <c r="D302" s="164">
        <f>RES_hhdet_in_tes!D$170</f>
        <v>0</v>
      </c>
      <c r="E302" s="164">
        <f>RES_hhdet_in_tes!E$170</f>
        <v>0</v>
      </c>
      <c r="F302" s="164">
        <f>RES_hhdet_in_tes!F$170</f>
        <v>0</v>
      </c>
      <c r="G302" s="164">
        <f>RES_hhdet_in_tes!G$170</f>
        <v>0</v>
      </c>
      <c r="H302" s="164">
        <f>RES_hhdet_in_tes!H$170</f>
        <v>0</v>
      </c>
      <c r="I302" s="164">
        <f>RES_hhdet_in_tes!I$170</f>
        <v>0</v>
      </c>
      <c r="J302" s="164">
        <f>RES_hhdet_in_tes!J$170</f>
        <v>0</v>
      </c>
      <c r="K302" s="164">
        <f>RES_hhdet_in_tes!K$170</f>
        <v>0</v>
      </c>
      <c r="L302" s="164">
        <f>RES_hhdet_in_tes!L$170</f>
        <v>0</v>
      </c>
      <c r="M302" s="164">
        <f>RES_hhdet_in_tes!M$170</f>
        <v>0</v>
      </c>
      <c r="N302" s="164">
        <f>RES_hhdet_in_tes!N$170</f>
        <v>0</v>
      </c>
      <c r="O302" s="164">
        <f>RES_hhdet_in_tes!O$170</f>
        <v>0</v>
      </c>
      <c r="P302" s="164">
        <f>RES_hhdet_in_tes!P$170</f>
        <v>0</v>
      </c>
      <c r="Q302" s="164">
        <f>RES_hhdet_in_tes!Q$170</f>
        <v>0</v>
      </c>
    </row>
    <row r="303" spans="1:17" ht="12" customHeight="1" x14ac:dyDescent="0.25">
      <c r="A303" s="163" t="s">
        <v>142</v>
      </c>
      <c r="B303" s="162"/>
      <c r="C303" s="162">
        <f>RES_hhdet_in_tes!C$171</f>
        <v>3.8047251012898977</v>
      </c>
      <c r="D303" s="162">
        <f>RES_hhdet_in_tes!D$171</f>
        <v>7.2498499625094137</v>
      </c>
      <c r="E303" s="162">
        <f>RES_hhdet_in_tes!E$171</f>
        <v>5.3361182461337595</v>
      </c>
      <c r="F303" s="162">
        <f>RES_hhdet_in_tes!F$171</f>
        <v>6.9381805632475242</v>
      </c>
      <c r="G303" s="162">
        <f>RES_hhdet_in_tes!G$171</f>
        <v>2.4307342763332276</v>
      </c>
      <c r="H303" s="162">
        <f>RES_hhdet_in_tes!H$171</f>
        <v>0</v>
      </c>
      <c r="I303" s="162">
        <f>RES_hhdet_in_tes!I$171</f>
        <v>1.0333884461116598</v>
      </c>
      <c r="J303" s="162">
        <f>RES_hhdet_in_tes!J$171</f>
        <v>0</v>
      </c>
      <c r="K303" s="162">
        <f>RES_hhdet_in_tes!K$171</f>
        <v>0</v>
      </c>
      <c r="L303" s="162">
        <f>RES_hhdet_in_tes!L$171</f>
        <v>2.7461955508569922</v>
      </c>
      <c r="M303" s="162">
        <f>RES_hhdet_in_tes!M$171</f>
        <v>0</v>
      </c>
      <c r="N303" s="162">
        <f>RES_hhdet_in_tes!N$171</f>
        <v>0</v>
      </c>
      <c r="O303" s="162">
        <f>RES_hhdet_in_tes!O$171</f>
        <v>0.22553975290859202</v>
      </c>
      <c r="P303" s="162">
        <f>RES_hhdet_in_tes!P$171</f>
        <v>0</v>
      </c>
      <c r="Q303" s="162">
        <f>RES_hhdet_in_tes!Q$171</f>
        <v>0</v>
      </c>
    </row>
    <row r="304" spans="1:17" ht="12" customHeight="1" x14ac:dyDescent="0.25">
      <c r="A304" s="161" t="s">
        <v>141</v>
      </c>
      <c r="B304" s="160"/>
      <c r="C304" s="160">
        <f>SUM(C305:C306)</f>
        <v>4.0500636198871955</v>
      </c>
      <c r="D304" s="160">
        <f t="shared" ref="D304:Q304" si="86">SUM(D305:D306)</f>
        <v>5.1073296592627067</v>
      </c>
      <c r="E304" s="160">
        <f t="shared" si="86"/>
        <v>11.186635925886826</v>
      </c>
      <c r="F304" s="160">
        <f t="shared" si="86"/>
        <v>2.4141113179173987</v>
      </c>
      <c r="G304" s="160">
        <f t="shared" si="86"/>
        <v>7.9336046482697835</v>
      </c>
      <c r="H304" s="160">
        <f t="shared" si="86"/>
        <v>6.7747324476691588</v>
      </c>
      <c r="I304" s="160">
        <f t="shared" si="86"/>
        <v>7.8586729021189186</v>
      </c>
      <c r="J304" s="160">
        <f t="shared" si="86"/>
        <v>1.8961820855649076</v>
      </c>
      <c r="K304" s="160">
        <f t="shared" si="86"/>
        <v>1.1420598153200441</v>
      </c>
      <c r="L304" s="160">
        <f t="shared" si="86"/>
        <v>1.0699857281963068</v>
      </c>
      <c r="M304" s="160">
        <f t="shared" si="86"/>
        <v>3.5087465633445816</v>
      </c>
      <c r="N304" s="160">
        <f t="shared" si="86"/>
        <v>5.0639393106312838</v>
      </c>
      <c r="O304" s="160">
        <f t="shared" si="86"/>
        <v>5.0902775749022453</v>
      </c>
      <c r="P304" s="160">
        <f t="shared" si="86"/>
        <v>3.5956623796234952</v>
      </c>
      <c r="Q304" s="160">
        <f t="shared" si="86"/>
        <v>4.2289578943638375</v>
      </c>
    </row>
    <row r="305" spans="1:17" ht="12" customHeight="1" x14ac:dyDescent="0.25">
      <c r="A305" s="148" t="s">
        <v>60</v>
      </c>
      <c r="B305" s="156"/>
      <c r="C305" s="156">
        <f>RES_hhdet_in_tes!C$173</f>
        <v>2.9228843706952579</v>
      </c>
      <c r="D305" s="156">
        <f>RES_hhdet_in_tes!D$173</f>
        <v>3.6775049866242493</v>
      </c>
      <c r="E305" s="156">
        <f>RES_hhdet_in_tes!E$173</f>
        <v>8.1476016319624165</v>
      </c>
      <c r="F305" s="156">
        <f>RES_hhdet_in_tes!F$173</f>
        <v>1.7375991346852278</v>
      </c>
      <c r="G305" s="156">
        <f>RES_hhdet_in_tes!G$173</f>
        <v>5.7004252079022573</v>
      </c>
      <c r="H305" s="156">
        <f>RES_hhdet_in_tes!H$173</f>
        <v>4.9762604520712808</v>
      </c>
      <c r="I305" s="156">
        <f>RES_hhdet_in_tes!I$173</f>
        <v>5.603883183147615</v>
      </c>
      <c r="J305" s="156">
        <f>RES_hhdet_in_tes!J$173</f>
        <v>1.3702093954306158</v>
      </c>
      <c r="K305" s="156">
        <f>RES_hhdet_in_tes!K$173</f>
        <v>0.82142904948219975</v>
      </c>
      <c r="L305" s="156">
        <f>RES_hhdet_in_tes!L$173</f>
        <v>0.75817238523516406</v>
      </c>
      <c r="M305" s="156">
        <f>RES_hhdet_in_tes!M$173</f>
        <v>2.5984775628265373</v>
      </c>
      <c r="N305" s="156">
        <f>RES_hhdet_in_tes!N$173</f>
        <v>3.7059016568474861</v>
      </c>
      <c r="O305" s="156">
        <f>RES_hhdet_in_tes!O$173</f>
        <v>3.8190821837567266</v>
      </c>
      <c r="P305" s="156">
        <f>RES_hhdet_in_tes!P$173</f>
        <v>2.6278450548091783</v>
      </c>
      <c r="Q305" s="156">
        <f>RES_hhdet_in_tes!Q$173</f>
        <v>3.0879285185270593</v>
      </c>
    </row>
    <row r="306" spans="1:17" ht="12" customHeight="1" x14ac:dyDescent="0.25">
      <c r="A306" s="159" t="s">
        <v>59</v>
      </c>
      <c r="B306" s="57"/>
      <c r="C306" s="57">
        <f>RES_hhdet_in_tes!C$174</f>
        <v>1.1271792491919375</v>
      </c>
      <c r="D306" s="57">
        <f>RES_hhdet_in_tes!D$174</f>
        <v>1.4298246726384571</v>
      </c>
      <c r="E306" s="57">
        <f>RES_hhdet_in_tes!E$174</f>
        <v>3.0390342939244093</v>
      </c>
      <c r="F306" s="57">
        <f>RES_hhdet_in_tes!F$174</f>
        <v>0.67651218323217099</v>
      </c>
      <c r="G306" s="57">
        <f>RES_hhdet_in_tes!G$174</f>
        <v>2.2331794403675258</v>
      </c>
      <c r="H306" s="57">
        <f>RES_hhdet_in_tes!H$174</f>
        <v>1.7984719955978776</v>
      </c>
      <c r="I306" s="57">
        <f>RES_hhdet_in_tes!I$174</f>
        <v>2.254789718971304</v>
      </c>
      <c r="J306" s="57">
        <f>RES_hhdet_in_tes!J$174</f>
        <v>0.52597269013429193</v>
      </c>
      <c r="K306" s="57">
        <f>RES_hhdet_in_tes!K$174</f>
        <v>0.32063076583784428</v>
      </c>
      <c r="L306" s="57">
        <f>RES_hhdet_in_tes!L$174</f>
        <v>0.31181334296114271</v>
      </c>
      <c r="M306" s="57">
        <f>RES_hhdet_in_tes!M$174</f>
        <v>0.91026900051804416</v>
      </c>
      <c r="N306" s="57">
        <f>RES_hhdet_in_tes!N$174</f>
        <v>1.3580376537837979</v>
      </c>
      <c r="O306" s="57">
        <f>RES_hhdet_in_tes!O$174</f>
        <v>1.2711953911455187</v>
      </c>
      <c r="P306" s="57">
        <f>RES_hhdet_in_tes!P$174</f>
        <v>0.96781732481431715</v>
      </c>
      <c r="Q306" s="57">
        <f>RES_hhdet_in_tes!Q$174</f>
        <v>1.1410293758367787</v>
      </c>
    </row>
    <row r="307" spans="1:17" ht="12" customHeight="1" x14ac:dyDescent="0.25">
      <c r="A307" s="158" t="s">
        <v>62</v>
      </c>
      <c r="B307" s="157"/>
      <c r="C307" s="157">
        <f>SUM(C308:C309)</f>
        <v>3.1478638127478473</v>
      </c>
      <c r="D307" s="157">
        <f t="shared" ref="D307:Q307" si="87">SUM(D308:D309)</f>
        <v>5.0534421317337985</v>
      </c>
      <c r="E307" s="157">
        <f t="shared" si="87"/>
        <v>6.5012482820878992</v>
      </c>
      <c r="F307" s="157">
        <f t="shared" si="87"/>
        <v>3.6612425396294759</v>
      </c>
      <c r="G307" s="157">
        <f t="shared" si="87"/>
        <v>4.254471690197394</v>
      </c>
      <c r="H307" s="157">
        <f t="shared" si="87"/>
        <v>2.6116354208203947</v>
      </c>
      <c r="I307" s="157">
        <f t="shared" si="87"/>
        <v>3.7771401122368142</v>
      </c>
      <c r="J307" s="157">
        <f t="shared" si="87"/>
        <v>0.78330221136358646</v>
      </c>
      <c r="K307" s="157">
        <f t="shared" si="87"/>
        <v>0.47476845748163293</v>
      </c>
      <c r="L307" s="157">
        <f t="shared" si="87"/>
        <v>1.5767890831281799</v>
      </c>
      <c r="M307" s="157">
        <f t="shared" si="87"/>
        <v>1.3878736182139879</v>
      </c>
      <c r="N307" s="157">
        <f t="shared" si="87"/>
        <v>2.0116280296297062</v>
      </c>
      <c r="O307" s="157">
        <f t="shared" si="87"/>
        <v>2.1008522487726125</v>
      </c>
      <c r="P307" s="157">
        <f t="shared" si="87"/>
        <v>1.4685730589276418</v>
      </c>
      <c r="Q307" s="157">
        <f t="shared" si="87"/>
        <v>1.6720581607067255</v>
      </c>
    </row>
    <row r="308" spans="1:17" ht="12" customHeight="1" x14ac:dyDescent="0.25">
      <c r="A308" s="23" t="s">
        <v>57</v>
      </c>
      <c r="B308" s="156"/>
      <c r="C308" s="156">
        <f>RES_hhdet_in_tes!C$176</f>
        <v>0</v>
      </c>
      <c r="D308" s="156">
        <f>RES_hhdet_in_tes!D$176</f>
        <v>0</v>
      </c>
      <c r="E308" s="156">
        <f>RES_hhdet_in_tes!E$176</f>
        <v>0</v>
      </c>
      <c r="F308" s="156">
        <f>RES_hhdet_in_tes!F$176</f>
        <v>0</v>
      </c>
      <c r="G308" s="156">
        <f>RES_hhdet_in_tes!G$176</f>
        <v>0</v>
      </c>
      <c r="H308" s="156">
        <f>RES_hhdet_in_tes!H$176</f>
        <v>0</v>
      </c>
      <c r="I308" s="156">
        <f>RES_hhdet_in_tes!I$176</f>
        <v>0</v>
      </c>
      <c r="J308" s="156">
        <f>RES_hhdet_in_tes!J$176</f>
        <v>0</v>
      </c>
      <c r="K308" s="156">
        <f>RES_hhdet_in_tes!K$176</f>
        <v>0</v>
      </c>
      <c r="L308" s="156">
        <f>RES_hhdet_in_tes!L$176</f>
        <v>0</v>
      </c>
      <c r="M308" s="156">
        <f>RES_hhdet_in_tes!M$176</f>
        <v>0</v>
      </c>
      <c r="N308" s="156">
        <f>RES_hhdet_in_tes!N$176</f>
        <v>0</v>
      </c>
      <c r="O308" s="156">
        <f>RES_hhdet_in_tes!O$176</f>
        <v>0</v>
      </c>
      <c r="P308" s="156">
        <f>RES_hhdet_in_tes!P$176</f>
        <v>0</v>
      </c>
      <c r="Q308" s="156">
        <f>RES_hhdet_in_tes!Q$176</f>
        <v>0</v>
      </c>
    </row>
    <row r="309" spans="1:17" ht="12" customHeight="1" x14ac:dyDescent="0.25">
      <c r="A309" s="29" t="s">
        <v>140</v>
      </c>
      <c r="B309" s="57"/>
      <c r="C309" s="57">
        <f>RES_hhdet_in_tes!C$177</f>
        <v>3.1478638127478473</v>
      </c>
      <c r="D309" s="57">
        <f>RES_hhdet_in_tes!D$177</f>
        <v>5.0534421317337985</v>
      </c>
      <c r="E309" s="57">
        <f>RES_hhdet_in_tes!E$177</f>
        <v>6.5012482820878992</v>
      </c>
      <c r="F309" s="57">
        <f>RES_hhdet_in_tes!F$177</f>
        <v>3.6612425396294759</v>
      </c>
      <c r="G309" s="57">
        <f>RES_hhdet_in_tes!G$177</f>
        <v>4.254471690197394</v>
      </c>
      <c r="H309" s="57">
        <f>RES_hhdet_in_tes!H$177</f>
        <v>2.6116354208203947</v>
      </c>
      <c r="I309" s="57">
        <f>RES_hhdet_in_tes!I$177</f>
        <v>3.7771401122368142</v>
      </c>
      <c r="J309" s="57">
        <f>RES_hhdet_in_tes!J$177</f>
        <v>0.78330221136358646</v>
      </c>
      <c r="K309" s="57">
        <f>RES_hhdet_in_tes!K$177</f>
        <v>0.47476845748163293</v>
      </c>
      <c r="L309" s="57">
        <f>RES_hhdet_in_tes!L$177</f>
        <v>1.5767890831281799</v>
      </c>
      <c r="M309" s="57">
        <f>RES_hhdet_in_tes!M$177</f>
        <v>1.3878736182139879</v>
      </c>
      <c r="N309" s="57">
        <f>RES_hhdet_in_tes!N$177</f>
        <v>2.0116280296297062</v>
      </c>
      <c r="O309" s="57">
        <f>RES_hhdet_in_tes!O$177</f>
        <v>2.1008522487726125</v>
      </c>
      <c r="P309" s="57">
        <f>RES_hhdet_in_tes!P$177</f>
        <v>1.4685730589276418</v>
      </c>
      <c r="Q309" s="57">
        <f>RES_hhdet_in_tes!Q$177</f>
        <v>1.6720581607067255</v>
      </c>
    </row>
    <row r="311" spans="1:17" ht="12" customHeight="1" x14ac:dyDescent="0.25">
      <c r="A311" s="152" t="s">
        <v>191</v>
      </c>
      <c r="B311" s="175"/>
      <c r="C311" s="175">
        <f t="shared" ref="C311:Q326" si="88">IF(C293=0,"",C293/C275)</f>
        <v>0.854362499292736</v>
      </c>
      <c r="D311" s="175">
        <f t="shared" si="88"/>
        <v>0.85690315611237922</v>
      </c>
      <c r="E311" s="175">
        <f t="shared" si="88"/>
        <v>0.8581777994993377</v>
      </c>
      <c r="F311" s="175">
        <f t="shared" si="88"/>
        <v>0.86551679996172348</v>
      </c>
      <c r="G311" s="175">
        <f t="shared" si="88"/>
        <v>0.86713555896091044</v>
      </c>
      <c r="H311" s="175">
        <f t="shared" si="88"/>
        <v>0.87328463171196202</v>
      </c>
      <c r="I311" s="175">
        <f t="shared" si="88"/>
        <v>0.8774370605655254</v>
      </c>
      <c r="J311" s="175">
        <f t="shared" si="88"/>
        <v>0.90983813886626119</v>
      </c>
      <c r="K311" s="175">
        <f t="shared" si="88"/>
        <v>0.9454380356588693</v>
      </c>
      <c r="L311" s="175">
        <f t="shared" si="88"/>
        <v>0.91304465685759995</v>
      </c>
      <c r="M311" s="175">
        <f t="shared" si="88"/>
        <v>0.89742572429550882</v>
      </c>
      <c r="N311" s="175">
        <f t="shared" si="88"/>
        <v>0.89764785791665402</v>
      </c>
      <c r="O311" s="175">
        <f t="shared" si="88"/>
        <v>0.90577597119027276</v>
      </c>
      <c r="P311" s="175">
        <f t="shared" si="88"/>
        <v>0.91948759449379935</v>
      </c>
      <c r="Q311" s="175">
        <f t="shared" si="88"/>
        <v>0.92773517850638332</v>
      </c>
    </row>
    <row r="312" spans="1:17" ht="12" customHeight="1" x14ac:dyDescent="0.25">
      <c r="A312" s="158" t="s">
        <v>65</v>
      </c>
      <c r="B312" s="169"/>
      <c r="C312" s="169">
        <f t="shared" si="88"/>
        <v>0.85738095063254993</v>
      </c>
      <c r="D312" s="169">
        <f t="shared" si="88"/>
        <v>0.86096529402387623</v>
      </c>
      <c r="E312" s="169">
        <f t="shared" si="88"/>
        <v>0.86058306500257331</v>
      </c>
      <c r="F312" s="169">
        <f t="shared" si="88"/>
        <v>0.87057663362445481</v>
      </c>
      <c r="G312" s="169">
        <f t="shared" si="88"/>
        <v>0.86736068657671872</v>
      </c>
      <c r="H312" s="169">
        <f t="shared" si="88"/>
        <v>0.86824040160520211</v>
      </c>
      <c r="I312" s="169">
        <f t="shared" si="88"/>
        <v>0.87461829888956999</v>
      </c>
      <c r="J312" s="169">
        <f t="shared" si="88"/>
        <v>0.87884367120416906</v>
      </c>
      <c r="K312" s="169">
        <f t="shared" si="88"/>
        <v>0.88454471179037697</v>
      </c>
      <c r="L312" s="169">
        <f t="shared" si="88"/>
        <v>0.89775045823384947</v>
      </c>
      <c r="M312" s="169">
        <f t="shared" si="88"/>
        <v>0.89562876019129389</v>
      </c>
      <c r="N312" s="169">
        <f t="shared" si="88"/>
        <v>0.89970781581374293</v>
      </c>
      <c r="O312" s="169">
        <f t="shared" si="88"/>
        <v>0.90496580269563287</v>
      </c>
      <c r="P312" s="169">
        <f t="shared" si="88"/>
        <v>0.91056172090704135</v>
      </c>
      <c r="Q312" s="169">
        <f t="shared" si="88"/>
        <v>0.91637467365269876</v>
      </c>
    </row>
    <row r="313" spans="1:17" ht="12" customHeight="1" x14ac:dyDescent="0.25">
      <c r="A313" s="23" t="s">
        <v>60</v>
      </c>
      <c r="B313" s="65"/>
      <c r="C313" s="65">
        <f t="shared" si="88"/>
        <v>0.85738095063254993</v>
      </c>
      <c r="D313" s="65">
        <f t="shared" si="88"/>
        <v>0.86096529402387623</v>
      </c>
      <c r="E313" s="65">
        <f t="shared" si="88"/>
        <v>0.86058306500257331</v>
      </c>
      <c r="F313" s="65">
        <f t="shared" si="88"/>
        <v>0.87057663362445481</v>
      </c>
      <c r="G313" s="65">
        <f t="shared" si="88"/>
        <v>0.86736068657671872</v>
      </c>
      <c r="H313" s="65">
        <f t="shared" si="88"/>
        <v>0.86824040160520211</v>
      </c>
      <c r="I313" s="65">
        <f t="shared" si="88"/>
        <v>0.87461829888956999</v>
      </c>
      <c r="J313" s="65">
        <f t="shared" si="88"/>
        <v>0.87884367120416906</v>
      </c>
      <c r="K313" s="65">
        <f t="shared" si="88"/>
        <v>0.88454471179037697</v>
      </c>
      <c r="L313" s="65">
        <f t="shared" si="88"/>
        <v>0.89775045823384947</v>
      </c>
      <c r="M313" s="65">
        <f t="shared" si="88"/>
        <v>0.89562876019129389</v>
      </c>
      <c r="N313" s="65">
        <f t="shared" si="88"/>
        <v>0.89970781581374293</v>
      </c>
      <c r="O313" s="65">
        <f t="shared" si="88"/>
        <v>0.90496580269563287</v>
      </c>
      <c r="P313" s="65">
        <f t="shared" si="88"/>
        <v>0.91056172090704135</v>
      </c>
      <c r="Q313" s="65">
        <f t="shared" si="88"/>
        <v>0.91637467365269876</v>
      </c>
    </row>
    <row r="314" spans="1:17" ht="12" customHeight="1" x14ac:dyDescent="0.25">
      <c r="A314" s="158" t="s">
        <v>112</v>
      </c>
      <c r="B314" s="169"/>
      <c r="C314" s="169">
        <f t="shared" si="88"/>
        <v>1.9926026016438692</v>
      </c>
      <c r="D314" s="169">
        <f t="shared" si="88"/>
        <v>2.0381763464438065</v>
      </c>
      <c r="E314" s="169">
        <f t="shared" si="88"/>
        <v>2.0932702144624904</v>
      </c>
      <c r="F314" s="169">
        <f t="shared" si="88"/>
        <v>2.1596110772319705</v>
      </c>
      <c r="G314" s="169">
        <f t="shared" si="88"/>
        <v>2.2362789176757527</v>
      </c>
      <c r="H314" s="169">
        <f t="shared" si="88"/>
        <v>2.3214302853467008</v>
      </c>
      <c r="I314" s="169">
        <f t="shared" si="88"/>
        <v>2.4213967207089979</v>
      </c>
      <c r="J314" s="169">
        <f t="shared" si="88"/>
        <v>2.4432870161508751</v>
      </c>
      <c r="K314" s="169">
        <f t="shared" si="88"/>
        <v>2.5748401926610605</v>
      </c>
      <c r="L314" s="169">
        <f t="shared" si="88"/>
        <v>2.7336375031095956</v>
      </c>
      <c r="M314" s="169">
        <f t="shared" si="88"/>
        <v>2.880013676846862</v>
      </c>
      <c r="N314" s="169">
        <f t="shared" si="88"/>
        <v>3.0196775363351605</v>
      </c>
      <c r="O314" s="169">
        <f t="shared" si="88"/>
        <v>3.1570499169965478</v>
      </c>
      <c r="P314" s="169">
        <f t="shared" si="88"/>
        <v>3.2876410762349191</v>
      </c>
      <c r="Q314" s="169">
        <f t="shared" si="88"/>
        <v>3.4114615055117787</v>
      </c>
    </row>
    <row r="315" spans="1:17" ht="12" customHeight="1" x14ac:dyDescent="0.25">
      <c r="A315" s="23" t="s">
        <v>60</v>
      </c>
      <c r="B315" s="73"/>
      <c r="C315" s="73">
        <f t="shared" si="88"/>
        <v>1.9926026016438692</v>
      </c>
      <c r="D315" s="73">
        <f t="shared" si="88"/>
        <v>2.0381763464438065</v>
      </c>
      <c r="E315" s="73">
        <f t="shared" si="88"/>
        <v>2.0932702144624904</v>
      </c>
      <c r="F315" s="73">
        <f t="shared" si="88"/>
        <v>2.1596110772319705</v>
      </c>
      <c r="G315" s="73">
        <f t="shared" si="88"/>
        <v>2.2362789176757527</v>
      </c>
      <c r="H315" s="73">
        <f t="shared" si="88"/>
        <v>2.3214302853467008</v>
      </c>
      <c r="I315" s="73">
        <f t="shared" si="88"/>
        <v>2.4213967207089979</v>
      </c>
      <c r="J315" s="73">
        <f t="shared" si="88"/>
        <v>2.4432870161508751</v>
      </c>
      <c r="K315" s="73">
        <f t="shared" si="88"/>
        <v>2.5748401926610605</v>
      </c>
      <c r="L315" s="73">
        <f t="shared" si="88"/>
        <v>2.7336375031095956</v>
      </c>
      <c r="M315" s="73">
        <f t="shared" si="88"/>
        <v>2.880013676846862</v>
      </c>
      <c r="N315" s="73">
        <f t="shared" si="88"/>
        <v>3.0196775363351605</v>
      </c>
      <c r="O315" s="73">
        <f t="shared" si="88"/>
        <v>3.1570499169965478</v>
      </c>
      <c r="P315" s="73">
        <f t="shared" si="88"/>
        <v>3.2876410762349191</v>
      </c>
      <c r="Q315" s="73">
        <f t="shared" si="88"/>
        <v>3.4114615055117787</v>
      </c>
    </row>
    <row r="316" spans="1:17" ht="12" customHeight="1" x14ac:dyDescent="0.25">
      <c r="A316" s="158" t="s">
        <v>63</v>
      </c>
      <c r="B316" s="169"/>
      <c r="C316" s="169">
        <f t="shared" si="88"/>
        <v>0.82481928597471477</v>
      </c>
      <c r="D316" s="169">
        <f t="shared" si="88"/>
        <v>0.82507756683549527</v>
      </c>
      <c r="E316" s="169">
        <f t="shared" si="88"/>
        <v>0.84103264426047875</v>
      </c>
      <c r="F316" s="169">
        <f t="shared" si="88"/>
        <v>0.82673028282660932</v>
      </c>
      <c r="G316" s="169">
        <f t="shared" si="88"/>
        <v>0.85450312830593866</v>
      </c>
      <c r="H316" s="169">
        <f t="shared" si="88"/>
        <v>0.86387932019118319</v>
      </c>
      <c r="I316" s="169">
        <f t="shared" si="88"/>
        <v>0.86907640414546794</v>
      </c>
      <c r="J316" s="169">
        <f t="shared" si="88"/>
        <v>0.87444906083697471</v>
      </c>
      <c r="K316" s="169">
        <f t="shared" si="88"/>
        <v>0.87627794543585813</v>
      </c>
      <c r="L316" s="169">
        <f t="shared" si="88"/>
        <v>0.85532738489154436</v>
      </c>
      <c r="M316" s="169">
        <f t="shared" si="88"/>
        <v>0.87572446002008997</v>
      </c>
      <c r="N316" s="169">
        <f t="shared" si="88"/>
        <v>0.88342179961726963</v>
      </c>
      <c r="O316" s="169">
        <f t="shared" si="88"/>
        <v>0.87960474068885885</v>
      </c>
      <c r="P316" s="169">
        <f t="shared" si="88"/>
        <v>0.88909237079582304</v>
      </c>
      <c r="Q316" s="169">
        <f t="shared" si="88"/>
        <v>0.89115317619697809</v>
      </c>
    </row>
    <row r="317" spans="1:17" ht="12" customHeight="1" x14ac:dyDescent="0.25">
      <c r="A317" s="167" t="s">
        <v>144</v>
      </c>
      <c r="B317" s="174"/>
      <c r="C317" s="174" t="str">
        <f t="shared" si="88"/>
        <v/>
      </c>
      <c r="D317" s="174" t="str">
        <f t="shared" si="88"/>
        <v/>
      </c>
      <c r="E317" s="174" t="str">
        <f t="shared" si="88"/>
        <v/>
      </c>
      <c r="F317" s="174" t="str">
        <f t="shared" si="88"/>
        <v/>
      </c>
      <c r="G317" s="174" t="str">
        <f t="shared" si="88"/>
        <v/>
      </c>
      <c r="H317" s="174" t="str">
        <f t="shared" si="88"/>
        <v/>
      </c>
      <c r="I317" s="174" t="str">
        <f t="shared" si="88"/>
        <v/>
      </c>
      <c r="J317" s="174" t="str">
        <f t="shared" si="88"/>
        <v/>
      </c>
      <c r="K317" s="174" t="str">
        <f t="shared" si="88"/>
        <v/>
      </c>
      <c r="L317" s="174" t="str">
        <f t="shared" si="88"/>
        <v/>
      </c>
      <c r="M317" s="174" t="str">
        <f t="shared" si="88"/>
        <v/>
      </c>
      <c r="N317" s="174" t="str">
        <f t="shared" si="88"/>
        <v/>
      </c>
      <c r="O317" s="174" t="str">
        <f t="shared" si="88"/>
        <v/>
      </c>
      <c r="P317" s="174" t="str">
        <f t="shared" si="88"/>
        <v/>
      </c>
      <c r="Q317" s="174" t="str">
        <f t="shared" si="88"/>
        <v/>
      </c>
    </row>
    <row r="318" spans="1:17" ht="12" customHeight="1" x14ac:dyDescent="0.25">
      <c r="A318" s="167" t="s">
        <v>143</v>
      </c>
      <c r="B318" s="174"/>
      <c r="C318" s="174" t="str">
        <f t="shared" si="88"/>
        <v/>
      </c>
      <c r="D318" s="174" t="str">
        <f t="shared" si="88"/>
        <v/>
      </c>
      <c r="E318" s="174" t="str">
        <f t="shared" si="88"/>
        <v/>
      </c>
      <c r="F318" s="174" t="str">
        <f t="shared" si="88"/>
        <v/>
      </c>
      <c r="G318" s="174" t="str">
        <f t="shared" si="88"/>
        <v/>
      </c>
      <c r="H318" s="174" t="str">
        <f t="shared" si="88"/>
        <v/>
      </c>
      <c r="I318" s="174" t="str">
        <f t="shared" si="88"/>
        <v/>
      </c>
      <c r="J318" s="174" t="str">
        <f t="shared" si="88"/>
        <v/>
      </c>
      <c r="K318" s="174" t="str">
        <f t="shared" si="88"/>
        <v/>
      </c>
      <c r="L318" s="174" t="str">
        <f t="shared" si="88"/>
        <v/>
      </c>
      <c r="M318" s="174" t="str">
        <f t="shared" si="88"/>
        <v/>
      </c>
      <c r="N318" s="174" t="str">
        <f t="shared" si="88"/>
        <v/>
      </c>
      <c r="O318" s="174" t="str">
        <f t="shared" si="88"/>
        <v/>
      </c>
      <c r="P318" s="174" t="str">
        <f t="shared" si="88"/>
        <v/>
      </c>
      <c r="Q318" s="174" t="str">
        <f t="shared" si="88"/>
        <v/>
      </c>
    </row>
    <row r="319" spans="1:17" ht="12" customHeight="1" x14ac:dyDescent="0.25">
      <c r="A319" s="166" t="s">
        <v>57</v>
      </c>
      <c r="B319" s="173"/>
      <c r="C319" s="173" t="str">
        <f t="shared" si="88"/>
        <v/>
      </c>
      <c r="D319" s="173" t="str">
        <f t="shared" si="88"/>
        <v/>
      </c>
      <c r="E319" s="173" t="str">
        <f t="shared" si="88"/>
        <v/>
      </c>
      <c r="F319" s="173" t="str">
        <f t="shared" si="88"/>
        <v/>
      </c>
      <c r="G319" s="173" t="str">
        <f t="shared" si="88"/>
        <v/>
      </c>
      <c r="H319" s="173" t="str">
        <f t="shared" si="88"/>
        <v/>
      </c>
      <c r="I319" s="173" t="str">
        <f t="shared" si="88"/>
        <v/>
      </c>
      <c r="J319" s="173" t="str">
        <f t="shared" si="88"/>
        <v/>
      </c>
      <c r="K319" s="173" t="str">
        <f t="shared" si="88"/>
        <v/>
      </c>
      <c r="L319" s="173" t="str">
        <f t="shared" si="88"/>
        <v/>
      </c>
      <c r="M319" s="173" t="str">
        <f t="shared" si="88"/>
        <v/>
      </c>
      <c r="N319" s="173" t="str">
        <f t="shared" si="88"/>
        <v/>
      </c>
      <c r="O319" s="173" t="str">
        <f t="shared" si="88"/>
        <v/>
      </c>
      <c r="P319" s="173" t="str">
        <f t="shared" si="88"/>
        <v/>
      </c>
      <c r="Q319" s="173" t="str">
        <f t="shared" si="88"/>
        <v/>
      </c>
    </row>
    <row r="320" spans="1:17" ht="12" customHeight="1" x14ac:dyDescent="0.25">
      <c r="A320" s="147" t="s">
        <v>59</v>
      </c>
      <c r="B320" s="172"/>
      <c r="C320" s="172" t="str">
        <f t="shared" si="88"/>
        <v/>
      </c>
      <c r="D320" s="172" t="str">
        <f t="shared" si="88"/>
        <v/>
      </c>
      <c r="E320" s="172" t="str">
        <f t="shared" si="88"/>
        <v/>
      </c>
      <c r="F320" s="172" t="str">
        <f t="shared" si="88"/>
        <v/>
      </c>
      <c r="G320" s="172" t="str">
        <f t="shared" si="88"/>
        <v/>
      </c>
      <c r="H320" s="172" t="str">
        <f t="shared" si="88"/>
        <v/>
      </c>
      <c r="I320" s="172" t="str">
        <f t="shared" si="88"/>
        <v/>
      </c>
      <c r="J320" s="172" t="str">
        <f t="shared" si="88"/>
        <v/>
      </c>
      <c r="K320" s="172" t="str">
        <f t="shared" si="88"/>
        <v/>
      </c>
      <c r="L320" s="172" t="str">
        <f t="shared" si="88"/>
        <v/>
      </c>
      <c r="M320" s="172" t="str">
        <f t="shared" si="88"/>
        <v/>
      </c>
      <c r="N320" s="172" t="str">
        <f t="shared" si="88"/>
        <v/>
      </c>
      <c r="O320" s="172" t="str">
        <f t="shared" si="88"/>
        <v/>
      </c>
      <c r="P320" s="172" t="str">
        <f t="shared" si="88"/>
        <v/>
      </c>
      <c r="Q320" s="172" t="str">
        <f t="shared" si="88"/>
        <v/>
      </c>
    </row>
    <row r="321" spans="1:17" ht="12" customHeight="1" x14ac:dyDescent="0.25">
      <c r="A321" s="163" t="s">
        <v>142</v>
      </c>
      <c r="B321" s="171"/>
      <c r="C321" s="171">
        <f t="shared" si="88"/>
        <v>0.80137085459912005</v>
      </c>
      <c r="D321" s="171">
        <f t="shared" si="88"/>
        <v>0.80597459462865839</v>
      </c>
      <c r="E321" s="171">
        <f t="shared" si="88"/>
        <v>0.81030897477927277</v>
      </c>
      <c r="F321" s="171">
        <f t="shared" si="88"/>
        <v>0.81484479854181657</v>
      </c>
      <c r="G321" s="171">
        <f t="shared" si="88"/>
        <v>0.81948655276275384</v>
      </c>
      <c r="H321" s="171" t="str">
        <f t="shared" si="88"/>
        <v/>
      </c>
      <c r="I321" s="171">
        <f t="shared" si="88"/>
        <v>0.83023238427714385</v>
      </c>
      <c r="J321" s="171" t="str">
        <f t="shared" si="88"/>
        <v/>
      </c>
      <c r="K321" s="171" t="str">
        <f t="shared" si="88"/>
        <v/>
      </c>
      <c r="L321" s="171">
        <f t="shared" si="88"/>
        <v>0.84488602715123284</v>
      </c>
      <c r="M321" s="171" t="str">
        <f t="shared" si="88"/>
        <v/>
      </c>
      <c r="N321" s="171" t="str">
        <f t="shared" si="88"/>
        <v/>
      </c>
      <c r="O321" s="171">
        <f t="shared" si="88"/>
        <v>0.84760854514899375</v>
      </c>
      <c r="P321" s="171" t="str">
        <f t="shared" si="88"/>
        <v/>
      </c>
      <c r="Q321" s="171" t="str">
        <f t="shared" si="88"/>
        <v/>
      </c>
    </row>
    <row r="322" spans="1:17" ht="12" customHeight="1" x14ac:dyDescent="0.25">
      <c r="A322" s="161" t="s">
        <v>141</v>
      </c>
      <c r="B322" s="170"/>
      <c r="C322" s="170">
        <f t="shared" si="88"/>
        <v>0.84813267910944812</v>
      </c>
      <c r="D322" s="170">
        <f t="shared" si="88"/>
        <v>0.85380339763040969</v>
      </c>
      <c r="E322" s="170">
        <f t="shared" si="88"/>
        <v>0.85652394498481133</v>
      </c>
      <c r="F322" s="170">
        <f t="shared" si="88"/>
        <v>0.86290396816738979</v>
      </c>
      <c r="G322" s="170">
        <f t="shared" si="88"/>
        <v>0.86583849731277618</v>
      </c>
      <c r="H322" s="170">
        <f t="shared" si="88"/>
        <v>0.86387932019118319</v>
      </c>
      <c r="I322" s="170">
        <f t="shared" si="88"/>
        <v>0.87445633900440134</v>
      </c>
      <c r="J322" s="170">
        <f t="shared" si="88"/>
        <v>0.87444906083697471</v>
      </c>
      <c r="K322" s="170">
        <f t="shared" si="88"/>
        <v>0.87627794543585813</v>
      </c>
      <c r="L322" s="170">
        <f t="shared" si="88"/>
        <v>0.88334576704531309</v>
      </c>
      <c r="M322" s="170">
        <f t="shared" si="88"/>
        <v>0.87572446002008997</v>
      </c>
      <c r="N322" s="170">
        <f t="shared" si="88"/>
        <v>0.88342179961726963</v>
      </c>
      <c r="O322" s="170">
        <f t="shared" si="88"/>
        <v>0.8810784071815958</v>
      </c>
      <c r="P322" s="170">
        <f t="shared" si="88"/>
        <v>0.88909237079582304</v>
      </c>
      <c r="Q322" s="170">
        <f t="shared" si="88"/>
        <v>0.89115317619697809</v>
      </c>
    </row>
    <row r="323" spans="1:17" ht="12" customHeight="1" x14ac:dyDescent="0.25">
      <c r="A323" s="148" t="s">
        <v>60</v>
      </c>
      <c r="B323" s="73"/>
      <c r="C323" s="73">
        <f t="shared" si="88"/>
        <v>0.79809156400276937</v>
      </c>
      <c r="D323" s="73">
        <f t="shared" si="88"/>
        <v>0.80505340420001048</v>
      </c>
      <c r="E323" s="73">
        <f t="shared" si="88"/>
        <v>0.81121606521018952</v>
      </c>
      <c r="F323" s="73">
        <f t="shared" si="88"/>
        <v>0.81641874141643833</v>
      </c>
      <c r="G323" s="73">
        <f t="shared" si="88"/>
        <v>0.81978367557477438</v>
      </c>
      <c r="H323" s="73">
        <f t="shared" si="88"/>
        <v>0.82115636277353354</v>
      </c>
      <c r="I323" s="73">
        <f t="shared" si="88"/>
        <v>0.82859159530294413</v>
      </c>
      <c r="J323" s="73">
        <f t="shared" si="88"/>
        <v>0.83036301431069248</v>
      </c>
      <c r="K323" s="73">
        <f t="shared" si="88"/>
        <v>0.83193738836334441</v>
      </c>
      <c r="L323" s="73">
        <f t="shared" si="88"/>
        <v>0.83787607053049962</v>
      </c>
      <c r="M323" s="73">
        <f t="shared" si="88"/>
        <v>0.83716067817953754</v>
      </c>
      <c r="N323" s="73">
        <f t="shared" si="88"/>
        <v>0.8445666630178702</v>
      </c>
      <c r="O323" s="73">
        <f t="shared" si="88"/>
        <v>0.84592451437797911</v>
      </c>
      <c r="P323" s="73">
        <f t="shared" si="88"/>
        <v>0.8517771519582763</v>
      </c>
      <c r="Q323" s="73">
        <f t="shared" si="88"/>
        <v>0.85460918531261987</v>
      </c>
    </row>
    <row r="324" spans="1:17" ht="12" customHeight="1" x14ac:dyDescent="0.25">
      <c r="A324" s="159" t="s">
        <v>59</v>
      </c>
      <c r="B324" s="65"/>
      <c r="C324" s="65">
        <f t="shared" si="88"/>
        <v>1.0128041572684494</v>
      </c>
      <c r="D324" s="65">
        <f t="shared" si="88"/>
        <v>1.011312531315379</v>
      </c>
      <c r="E324" s="65">
        <f t="shared" si="88"/>
        <v>1.00736446020591</v>
      </c>
      <c r="F324" s="65">
        <f t="shared" si="88"/>
        <v>1.0107141309308978</v>
      </c>
      <c r="G324" s="65">
        <f t="shared" si="88"/>
        <v>1.0107890981659053</v>
      </c>
      <c r="H324" s="65">
        <f t="shared" si="88"/>
        <v>1.0091549331498799</v>
      </c>
      <c r="I324" s="65">
        <f t="shared" si="88"/>
        <v>1.0139438706085757</v>
      </c>
      <c r="J324" s="65">
        <f t="shared" si="88"/>
        <v>1.0148082659330091</v>
      </c>
      <c r="K324" s="65">
        <f t="shared" si="88"/>
        <v>1.0148505792537232</v>
      </c>
      <c r="L324" s="65">
        <f t="shared" si="88"/>
        <v>1.0176230235319841</v>
      </c>
      <c r="M324" s="65">
        <f t="shared" si="88"/>
        <v>1.0083163017244352</v>
      </c>
      <c r="N324" s="65">
        <f t="shared" si="88"/>
        <v>1.0102532103731998</v>
      </c>
      <c r="O324" s="65">
        <f t="shared" si="88"/>
        <v>1.0067741483769772</v>
      </c>
      <c r="P324" s="65">
        <f t="shared" si="88"/>
        <v>1.0091287692490918</v>
      </c>
      <c r="Q324" s="65">
        <f t="shared" si="88"/>
        <v>1.0077757841524497</v>
      </c>
    </row>
    <row r="325" spans="1:17" ht="12" customHeight="1" x14ac:dyDescent="0.25">
      <c r="A325" s="158" t="s">
        <v>62</v>
      </c>
      <c r="B325" s="169"/>
      <c r="C325" s="169">
        <f t="shared" si="88"/>
        <v>0.83395598517472647</v>
      </c>
      <c r="D325" s="169">
        <f t="shared" si="88"/>
        <v>0.83684884966926842</v>
      </c>
      <c r="E325" s="169">
        <f t="shared" si="88"/>
        <v>0.83961476578147609</v>
      </c>
      <c r="F325" s="169">
        <f t="shared" si="88"/>
        <v>0.84086014508792362</v>
      </c>
      <c r="G325" s="169">
        <f t="shared" si="88"/>
        <v>0.84373617589179495</v>
      </c>
      <c r="H325" s="169">
        <f t="shared" si="88"/>
        <v>0.84736669949347265</v>
      </c>
      <c r="I325" s="169">
        <f t="shared" si="88"/>
        <v>0.85024361129533155</v>
      </c>
      <c r="J325" s="169">
        <f t="shared" si="88"/>
        <v>0.85408086198057398</v>
      </c>
      <c r="K325" s="169">
        <f t="shared" si="88"/>
        <v>0.85457622432145486</v>
      </c>
      <c r="L325" s="169">
        <f t="shared" si="88"/>
        <v>0.85607748139716711</v>
      </c>
      <c r="M325" s="169">
        <f t="shared" si="88"/>
        <v>0.85725017324550967</v>
      </c>
      <c r="N325" s="169">
        <f t="shared" si="88"/>
        <v>0.85640022154512352</v>
      </c>
      <c r="O325" s="169">
        <f t="shared" si="88"/>
        <v>0.85775780561312065</v>
      </c>
      <c r="P325" s="169">
        <f t="shared" si="88"/>
        <v>0.85789497535290749</v>
      </c>
      <c r="Q325" s="169">
        <f t="shared" si="88"/>
        <v>0.86025091380514285</v>
      </c>
    </row>
    <row r="326" spans="1:17" ht="12" customHeight="1" x14ac:dyDescent="0.25">
      <c r="A326" s="23" t="s">
        <v>57</v>
      </c>
      <c r="B326" s="73"/>
      <c r="C326" s="73" t="str">
        <f t="shared" si="88"/>
        <v/>
      </c>
      <c r="D326" s="73" t="str">
        <f t="shared" si="88"/>
        <v/>
      </c>
      <c r="E326" s="73" t="str">
        <f t="shared" si="88"/>
        <v/>
      </c>
      <c r="F326" s="73" t="str">
        <f t="shared" si="88"/>
        <v/>
      </c>
      <c r="G326" s="73" t="str">
        <f t="shared" si="88"/>
        <v/>
      </c>
      <c r="H326" s="73" t="str">
        <f t="shared" si="88"/>
        <v/>
      </c>
      <c r="I326" s="73" t="str">
        <f t="shared" si="88"/>
        <v/>
      </c>
      <c r="J326" s="73" t="str">
        <f t="shared" si="88"/>
        <v/>
      </c>
      <c r="K326" s="73" t="str">
        <f t="shared" si="88"/>
        <v/>
      </c>
      <c r="L326" s="73" t="str">
        <f t="shared" si="88"/>
        <v/>
      </c>
      <c r="M326" s="73" t="str">
        <f t="shared" si="88"/>
        <v/>
      </c>
      <c r="N326" s="73" t="str">
        <f t="shared" si="88"/>
        <v/>
      </c>
      <c r="O326" s="73" t="str">
        <f t="shared" si="88"/>
        <v/>
      </c>
      <c r="P326" s="73" t="str">
        <f t="shared" si="88"/>
        <v/>
      </c>
      <c r="Q326" s="73" t="str">
        <f t="shared" si="88"/>
        <v/>
      </c>
    </row>
    <row r="327" spans="1:17" ht="12" customHeight="1" x14ac:dyDescent="0.25">
      <c r="A327" s="29" t="s">
        <v>140</v>
      </c>
      <c r="B327" s="65"/>
      <c r="C327" s="65">
        <f t="shared" ref="C327:Q327" si="89">IF(C309=0,"",C309/C291)</f>
        <v>0.83395598517472647</v>
      </c>
      <c r="D327" s="65">
        <f t="shared" si="89"/>
        <v>0.83684884966926842</v>
      </c>
      <c r="E327" s="65">
        <f t="shared" si="89"/>
        <v>0.83961476578147609</v>
      </c>
      <c r="F327" s="65">
        <f t="shared" si="89"/>
        <v>0.84086014508792362</v>
      </c>
      <c r="G327" s="65">
        <f t="shared" si="89"/>
        <v>0.84373617589179495</v>
      </c>
      <c r="H327" s="65">
        <f t="shared" si="89"/>
        <v>0.84736669949347265</v>
      </c>
      <c r="I327" s="65">
        <f t="shared" si="89"/>
        <v>0.85024361129533155</v>
      </c>
      <c r="J327" s="65">
        <f t="shared" si="89"/>
        <v>0.85408086198057398</v>
      </c>
      <c r="K327" s="65">
        <f t="shared" si="89"/>
        <v>0.85457622432145486</v>
      </c>
      <c r="L327" s="65">
        <f t="shared" si="89"/>
        <v>0.85607748139716711</v>
      </c>
      <c r="M327" s="65">
        <f t="shared" si="89"/>
        <v>0.85725017324550967</v>
      </c>
      <c r="N327" s="65">
        <f t="shared" si="89"/>
        <v>0.85640022154512352</v>
      </c>
      <c r="O327" s="65">
        <f t="shared" si="89"/>
        <v>0.85775780561312065</v>
      </c>
      <c r="P327" s="65">
        <f t="shared" si="89"/>
        <v>0.85789497535290749</v>
      </c>
      <c r="Q327" s="65">
        <f t="shared" si="89"/>
        <v>0.86025091380514285</v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90">SUM(D330,D332,D334,D343)</f>
        <v>0</v>
      </c>
      <c r="E329" s="168">
        <f t="shared" si="90"/>
        <v>0</v>
      </c>
      <c r="F329" s="168">
        <f t="shared" si="90"/>
        <v>0</v>
      </c>
      <c r="G329" s="168">
        <f t="shared" si="90"/>
        <v>0</v>
      </c>
      <c r="H329" s="168">
        <f t="shared" si="90"/>
        <v>0</v>
      </c>
      <c r="I329" s="168">
        <f t="shared" si="90"/>
        <v>0</v>
      </c>
      <c r="J329" s="168">
        <f t="shared" si="90"/>
        <v>0</v>
      </c>
      <c r="K329" s="168">
        <f t="shared" si="90"/>
        <v>0</v>
      </c>
      <c r="L329" s="168">
        <f t="shared" si="90"/>
        <v>0</v>
      </c>
      <c r="M329" s="168">
        <f t="shared" si="90"/>
        <v>0</v>
      </c>
      <c r="N329" s="168">
        <f t="shared" si="90"/>
        <v>0</v>
      </c>
      <c r="O329" s="168">
        <f t="shared" si="90"/>
        <v>0</v>
      </c>
      <c r="P329" s="168">
        <f t="shared" si="90"/>
        <v>0</v>
      </c>
      <c r="Q329" s="168">
        <f t="shared" si="90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91">D331</f>
        <v>0</v>
      </c>
      <c r="E330" s="157">
        <f t="shared" si="91"/>
        <v>0</v>
      </c>
      <c r="F330" s="157">
        <f t="shared" si="91"/>
        <v>0</v>
      </c>
      <c r="G330" s="157">
        <f t="shared" si="91"/>
        <v>0</v>
      </c>
      <c r="H330" s="157">
        <f t="shared" si="91"/>
        <v>0</v>
      </c>
      <c r="I330" s="157">
        <f t="shared" si="91"/>
        <v>0</v>
      </c>
      <c r="J330" s="157">
        <f t="shared" si="91"/>
        <v>0</v>
      </c>
      <c r="K330" s="157">
        <f t="shared" si="91"/>
        <v>0</v>
      </c>
      <c r="L330" s="157">
        <f t="shared" si="91"/>
        <v>0</v>
      </c>
      <c r="M330" s="157">
        <f t="shared" si="91"/>
        <v>0</v>
      </c>
      <c r="N330" s="157">
        <f t="shared" si="91"/>
        <v>0</v>
      </c>
      <c r="O330" s="157">
        <f t="shared" si="91"/>
        <v>0</v>
      </c>
      <c r="P330" s="157">
        <f t="shared" si="91"/>
        <v>0</v>
      </c>
      <c r="Q330" s="157">
        <f t="shared" si="91"/>
        <v>0</v>
      </c>
    </row>
    <row r="331" spans="1:17" ht="12" customHeight="1" x14ac:dyDescent="0.25">
      <c r="A331" s="23" t="s">
        <v>60</v>
      </c>
      <c r="B331" s="57"/>
      <c r="C331" s="57">
        <f>RES_hhdet_in_emi!C$163</f>
        <v>0</v>
      </c>
      <c r="D331" s="57">
        <f>RES_hhdet_in_emi!D$163</f>
        <v>0</v>
      </c>
      <c r="E331" s="57">
        <f>RES_hhdet_in_emi!E$163</f>
        <v>0</v>
      </c>
      <c r="F331" s="57">
        <f>RES_hhdet_in_emi!F$163</f>
        <v>0</v>
      </c>
      <c r="G331" s="57">
        <f>RES_hhdet_in_emi!G$163</f>
        <v>0</v>
      </c>
      <c r="H331" s="57">
        <f>RES_hhdet_in_emi!H$163</f>
        <v>0</v>
      </c>
      <c r="I331" s="57">
        <f>RES_hhdet_in_emi!I$163</f>
        <v>0</v>
      </c>
      <c r="J331" s="57">
        <f>RES_hhdet_in_emi!J$163</f>
        <v>0</v>
      </c>
      <c r="K331" s="57">
        <f>RES_hhdet_in_emi!K$163</f>
        <v>0</v>
      </c>
      <c r="L331" s="57">
        <f>RES_hhdet_in_emi!L$163</f>
        <v>0</v>
      </c>
      <c r="M331" s="57">
        <f>RES_hhdet_in_emi!M$163</f>
        <v>0</v>
      </c>
      <c r="N331" s="57">
        <f>RES_hhdet_in_emi!N$163</f>
        <v>0</v>
      </c>
      <c r="O331" s="57">
        <f>RES_hhdet_in_emi!O$163</f>
        <v>0</v>
      </c>
      <c r="P331" s="57">
        <f>RES_hhdet_in_emi!P$163</f>
        <v>0</v>
      </c>
      <c r="Q331" s="57">
        <f>RES_hhdet_in_emi!Q$163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92">D333</f>
        <v>0</v>
      </c>
      <c r="E332" s="157">
        <f t="shared" si="92"/>
        <v>0</v>
      </c>
      <c r="F332" s="157">
        <f t="shared" si="92"/>
        <v>0</v>
      </c>
      <c r="G332" s="157">
        <f t="shared" si="92"/>
        <v>0</v>
      </c>
      <c r="H332" s="157">
        <f t="shared" si="92"/>
        <v>0</v>
      </c>
      <c r="I332" s="157">
        <f t="shared" si="92"/>
        <v>0</v>
      </c>
      <c r="J332" s="157">
        <f t="shared" si="92"/>
        <v>0</v>
      </c>
      <c r="K332" s="157">
        <f t="shared" si="92"/>
        <v>0</v>
      </c>
      <c r="L332" s="157">
        <f t="shared" si="92"/>
        <v>0</v>
      </c>
      <c r="M332" s="157">
        <f t="shared" si="92"/>
        <v>0</v>
      </c>
      <c r="N332" s="157">
        <f t="shared" si="92"/>
        <v>0</v>
      </c>
      <c r="O332" s="157">
        <f t="shared" si="92"/>
        <v>0</v>
      </c>
      <c r="P332" s="157">
        <f t="shared" si="92"/>
        <v>0</v>
      </c>
      <c r="Q332" s="157">
        <f t="shared" si="92"/>
        <v>0</v>
      </c>
    </row>
    <row r="333" spans="1:17" ht="12" customHeight="1" x14ac:dyDescent="0.25">
      <c r="A333" s="23" t="s">
        <v>60</v>
      </c>
      <c r="B333" s="156"/>
      <c r="C333" s="156">
        <f>RES_hhdet_in_emi!C$165</f>
        <v>0</v>
      </c>
      <c r="D333" s="156">
        <f>RES_hhdet_in_emi!D$165</f>
        <v>0</v>
      </c>
      <c r="E333" s="156">
        <f>RES_hhdet_in_emi!E$165</f>
        <v>0</v>
      </c>
      <c r="F333" s="156">
        <f>RES_hhdet_in_emi!F$165</f>
        <v>0</v>
      </c>
      <c r="G333" s="156">
        <f>RES_hhdet_in_emi!G$165</f>
        <v>0</v>
      </c>
      <c r="H333" s="156">
        <f>RES_hhdet_in_emi!H$165</f>
        <v>0</v>
      </c>
      <c r="I333" s="156">
        <f>RES_hhdet_in_emi!I$165</f>
        <v>0</v>
      </c>
      <c r="J333" s="156">
        <f>RES_hhdet_in_emi!J$165</f>
        <v>0</v>
      </c>
      <c r="K333" s="156">
        <f>RES_hhdet_in_emi!K$165</f>
        <v>0</v>
      </c>
      <c r="L333" s="156">
        <f>RES_hhdet_in_emi!L$165</f>
        <v>0</v>
      </c>
      <c r="M333" s="156">
        <f>RES_hhdet_in_emi!M$165</f>
        <v>0</v>
      </c>
      <c r="N333" s="156">
        <f>RES_hhdet_in_emi!N$165</f>
        <v>0</v>
      </c>
      <c r="O333" s="156">
        <f>RES_hhdet_in_emi!O$165</f>
        <v>0</v>
      </c>
      <c r="P333" s="156">
        <f>RES_hhdet_in_emi!P$165</f>
        <v>0</v>
      </c>
      <c r="Q333" s="156">
        <f>RES_hhdet_in_emi!Q$165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93">SUM(D335:D336,D339:D340)</f>
        <v>0</v>
      </c>
      <c r="E334" s="157">
        <f t="shared" si="93"/>
        <v>0</v>
      </c>
      <c r="F334" s="157">
        <f t="shared" si="93"/>
        <v>0</v>
      </c>
      <c r="G334" s="157">
        <f t="shared" si="93"/>
        <v>0</v>
      </c>
      <c r="H334" s="157">
        <f t="shared" si="93"/>
        <v>0</v>
      </c>
      <c r="I334" s="157">
        <f t="shared" si="93"/>
        <v>0</v>
      </c>
      <c r="J334" s="157">
        <f t="shared" si="93"/>
        <v>0</v>
      </c>
      <c r="K334" s="157">
        <f t="shared" si="93"/>
        <v>0</v>
      </c>
      <c r="L334" s="157">
        <f t="shared" si="93"/>
        <v>0</v>
      </c>
      <c r="M334" s="157">
        <f t="shared" si="93"/>
        <v>0</v>
      </c>
      <c r="N334" s="157">
        <f t="shared" si="93"/>
        <v>0</v>
      </c>
      <c r="O334" s="157">
        <f t="shared" si="93"/>
        <v>0</v>
      </c>
      <c r="P334" s="157">
        <f t="shared" si="93"/>
        <v>0</v>
      </c>
      <c r="Q334" s="157">
        <f t="shared" si="93"/>
        <v>0</v>
      </c>
    </row>
    <row r="335" spans="1:17" ht="12" customHeight="1" x14ac:dyDescent="0.25">
      <c r="A335" s="167" t="s">
        <v>144</v>
      </c>
      <c r="B335" s="132"/>
      <c r="C335" s="132">
        <f>RES_hhdet_in_emi!C$167</f>
        <v>0</v>
      </c>
      <c r="D335" s="132">
        <f>RES_hhdet_in_emi!D$167</f>
        <v>0</v>
      </c>
      <c r="E335" s="132">
        <f>RES_hhdet_in_emi!E$167</f>
        <v>0</v>
      </c>
      <c r="F335" s="132">
        <f>RES_hhdet_in_emi!F$167</f>
        <v>0</v>
      </c>
      <c r="G335" s="132">
        <f>RES_hhdet_in_emi!G$167</f>
        <v>0</v>
      </c>
      <c r="H335" s="132">
        <f>RES_hhdet_in_emi!H$167</f>
        <v>0</v>
      </c>
      <c r="I335" s="132">
        <f>RES_hhdet_in_emi!I$167</f>
        <v>0</v>
      </c>
      <c r="J335" s="132">
        <f>RES_hhdet_in_emi!J$167</f>
        <v>0</v>
      </c>
      <c r="K335" s="132">
        <f>RES_hhdet_in_emi!K$167</f>
        <v>0</v>
      </c>
      <c r="L335" s="132">
        <f>RES_hhdet_in_emi!L$167</f>
        <v>0</v>
      </c>
      <c r="M335" s="132">
        <f>RES_hhdet_in_emi!M$167</f>
        <v>0</v>
      </c>
      <c r="N335" s="132">
        <f>RES_hhdet_in_emi!N$167</f>
        <v>0</v>
      </c>
      <c r="O335" s="132">
        <f>RES_hhdet_in_emi!O$167</f>
        <v>0</v>
      </c>
      <c r="P335" s="132">
        <f>RES_hhdet_in_emi!P$167</f>
        <v>0</v>
      </c>
      <c r="Q335" s="132">
        <f>RES_hhdet_in_emi!Q$167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94">SUM(D337:D338)</f>
        <v>0</v>
      </c>
      <c r="E336" s="132">
        <f t="shared" si="94"/>
        <v>0</v>
      </c>
      <c r="F336" s="132">
        <f t="shared" si="94"/>
        <v>0</v>
      </c>
      <c r="G336" s="132">
        <f t="shared" si="94"/>
        <v>0</v>
      </c>
      <c r="H336" s="132">
        <f t="shared" si="94"/>
        <v>0</v>
      </c>
      <c r="I336" s="132">
        <f t="shared" si="94"/>
        <v>0</v>
      </c>
      <c r="J336" s="132">
        <f t="shared" si="94"/>
        <v>0</v>
      </c>
      <c r="K336" s="132">
        <f t="shared" si="94"/>
        <v>0</v>
      </c>
      <c r="L336" s="132">
        <f t="shared" si="94"/>
        <v>0</v>
      </c>
      <c r="M336" s="132">
        <f t="shared" si="94"/>
        <v>0</v>
      </c>
      <c r="N336" s="132">
        <f t="shared" si="94"/>
        <v>0</v>
      </c>
      <c r="O336" s="132">
        <f t="shared" si="94"/>
        <v>0</v>
      </c>
      <c r="P336" s="132">
        <f t="shared" si="94"/>
        <v>0</v>
      </c>
      <c r="Q336" s="132">
        <f t="shared" si="94"/>
        <v>0</v>
      </c>
    </row>
    <row r="337" spans="1:17" ht="12" customHeight="1" x14ac:dyDescent="0.25">
      <c r="A337" s="166" t="s">
        <v>57</v>
      </c>
      <c r="B337" s="165"/>
      <c r="C337" s="165">
        <f>RES_hhdet_in_emi!C$169</f>
        <v>0</v>
      </c>
      <c r="D337" s="165">
        <f>RES_hhdet_in_emi!D$169</f>
        <v>0</v>
      </c>
      <c r="E337" s="165">
        <f>RES_hhdet_in_emi!E$169</f>
        <v>0</v>
      </c>
      <c r="F337" s="165">
        <f>RES_hhdet_in_emi!F$169</f>
        <v>0</v>
      </c>
      <c r="G337" s="165">
        <f>RES_hhdet_in_emi!G$169</f>
        <v>0</v>
      </c>
      <c r="H337" s="165">
        <f>RES_hhdet_in_emi!H$169</f>
        <v>0</v>
      </c>
      <c r="I337" s="165">
        <f>RES_hhdet_in_emi!I$169</f>
        <v>0</v>
      </c>
      <c r="J337" s="165">
        <f>RES_hhdet_in_emi!J$169</f>
        <v>0</v>
      </c>
      <c r="K337" s="165">
        <f>RES_hhdet_in_emi!K$169</f>
        <v>0</v>
      </c>
      <c r="L337" s="165">
        <f>RES_hhdet_in_emi!L$169</f>
        <v>0</v>
      </c>
      <c r="M337" s="165">
        <f>RES_hhdet_in_emi!M$169</f>
        <v>0</v>
      </c>
      <c r="N337" s="165">
        <f>RES_hhdet_in_emi!N$169</f>
        <v>0</v>
      </c>
      <c r="O337" s="165">
        <f>RES_hhdet_in_emi!O$169</f>
        <v>0</v>
      </c>
      <c r="P337" s="165">
        <f>RES_hhdet_in_emi!P$169</f>
        <v>0</v>
      </c>
      <c r="Q337" s="165">
        <f>RES_hhdet_in_emi!Q$169</f>
        <v>0</v>
      </c>
    </row>
    <row r="338" spans="1:17" ht="12" customHeight="1" x14ac:dyDescent="0.25">
      <c r="A338" s="147" t="s">
        <v>59</v>
      </c>
      <c r="B338" s="164"/>
      <c r="C338" s="164">
        <f>RES_hhdet_in_emi!C$170</f>
        <v>0</v>
      </c>
      <c r="D338" s="164">
        <f>RES_hhdet_in_emi!D$170</f>
        <v>0</v>
      </c>
      <c r="E338" s="164">
        <f>RES_hhdet_in_emi!E$170</f>
        <v>0</v>
      </c>
      <c r="F338" s="164">
        <f>RES_hhdet_in_emi!F$170</f>
        <v>0</v>
      </c>
      <c r="G338" s="164">
        <f>RES_hhdet_in_emi!G$170</f>
        <v>0</v>
      </c>
      <c r="H338" s="164">
        <f>RES_hhdet_in_emi!H$170</f>
        <v>0</v>
      </c>
      <c r="I338" s="164">
        <f>RES_hhdet_in_emi!I$170</f>
        <v>0</v>
      </c>
      <c r="J338" s="164">
        <f>RES_hhdet_in_emi!J$170</f>
        <v>0</v>
      </c>
      <c r="K338" s="164">
        <f>RES_hhdet_in_emi!K$170</f>
        <v>0</v>
      </c>
      <c r="L338" s="164">
        <f>RES_hhdet_in_emi!L$170</f>
        <v>0</v>
      </c>
      <c r="M338" s="164">
        <f>RES_hhdet_in_emi!M$170</f>
        <v>0</v>
      </c>
      <c r="N338" s="164">
        <f>RES_hhdet_in_emi!N$170</f>
        <v>0</v>
      </c>
      <c r="O338" s="164">
        <f>RES_hhdet_in_emi!O$170</f>
        <v>0</v>
      </c>
      <c r="P338" s="164">
        <f>RES_hhdet_in_emi!P$170</f>
        <v>0</v>
      </c>
      <c r="Q338" s="164">
        <f>RES_hhdet_in_emi!Q$170</f>
        <v>0</v>
      </c>
    </row>
    <row r="339" spans="1:17" ht="12" customHeight="1" x14ac:dyDescent="0.25">
      <c r="A339" s="163" t="s">
        <v>142</v>
      </c>
      <c r="B339" s="162"/>
      <c r="C339" s="162">
        <f>RES_hhdet_in_emi!C$171</f>
        <v>0</v>
      </c>
      <c r="D339" s="162">
        <f>RES_hhdet_in_emi!D$171</f>
        <v>0</v>
      </c>
      <c r="E339" s="162">
        <f>RES_hhdet_in_emi!E$171</f>
        <v>0</v>
      </c>
      <c r="F339" s="162">
        <f>RES_hhdet_in_emi!F$171</f>
        <v>0</v>
      </c>
      <c r="G339" s="162">
        <f>RES_hhdet_in_emi!G$171</f>
        <v>0</v>
      </c>
      <c r="H339" s="162">
        <f>RES_hhdet_in_emi!H$171</f>
        <v>0</v>
      </c>
      <c r="I339" s="162">
        <f>RES_hhdet_in_emi!I$171</f>
        <v>0</v>
      </c>
      <c r="J339" s="162">
        <f>RES_hhdet_in_emi!J$171</f>
        <v>0</v>
      </c>
      <c r="K339" s="162">
        <f>RES_hhdet_in_emi!K$171</f>
        <v>0</v>
      </c>
      <c r="L339" s="162">
        <f>RES_hhdet_in_emi!L$171</f>
        <v>0</v>
      </c>
      <c r="M339" s="162">
        <f>RES_hhdet_in_emi!M$171</f>
        <v>0</v>
      </c>
      <c r="N339" s="162">
        <f>RES_hhdet_in_emi!N$171</f>
        <v>0</v>
      </c>
      <c r="O339" s="162">
        <f>RES_hhdet_in_emi!O$171</f>
        <v>0</v>
      </c>
      <c r="P339" s="162">
        <f>RES_hhdet_in_emi!P$171</f>
        <v>0</v>
      </c>
      <c r="Q339" s="162">
        <f>RES_hhdet_in_emi!Q$171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5">SUM(D341:D342)</f>
        <v>0</v>
      </c>
      <c r="E340" s="160">
        <f t="shared" si="95"/>
        <v>0</v>
      </c>
      <c r="F340" s="160">
        <f t="shared" si="95"/>
        <v>0</v>
      </c>
      <c r="G340" s="160">
        <f t="shared" si="95"/>
        <v>0</v>
      </c>
      <c r="H340" s="160">
        <f t="shared" si="95"/>
        <v>0</v>
      </c>
      <c r="I340" s="160">
        <f t="shared" si="95"/>
        <v>0</v>
      </c>
      <c r="J340" s="160">
        <f t="shared" si="95"/>
        <v>0</v>
      </c>
      <c r="K340" s="160">
        <f t="shared" si="95"/>
        <v>0</v>
      </c>
      <c r="L340" s="160">
        <f t="shared" si="95"/>
        <v>0</v>
      </c>
      <c r="M340" s="160">
        <f t="shared" si="95"/>
        <v>0</v>
      </c>
      <c r="N340" s="160">
        <f t="shared" si="95"/>
        <v>0</v>
      </c>
      <c r="O340" s="160">
        <f t="shared" si="95"/>
        <v>0</v>
      </c>
      <c r="P340" s="160">
        <f t="shared" si="95"/>
        <v>0</v>
      </c>
      <c r="Q340" s="160">
        <f t="shared" si="95"/>
        <v>0</v>
      </c>
    </row>
    <row r="341" spans="1:17" ht="12" customHeight="1" x14ac:dyDescent="0.25">
      <c r="A341" s="148" t="s">
        <v>60</v>
      </c>
      <c r="B341" s="156"/>
      <c r="C341" s="156">
        <f>RES_hhdet_in_emi!C$173</f>
        <v>0</v>
      </c>
      <c r="D341" s="156">
        <f>RES_hhdet_in_emi!D$173</f>
        <v>0</v>
      </c>
      <c r="E341" s="156">
        <f>RES_hhdet_in_emi!E$173</f>
        <v>0</v>
      </c>
      <c r="F341" s="156">
        <f>RES_hhdet_in_emi!F$173</f>
        <v>0</v>
      </c>
      <c r="G341" s="156">
        <f>RES_hhdet_in_emi!G$173</f>
        <v>0</v>
      </c>
      <c r="H341" s="156">
        <f>RES_hhdet_in_emi!H$173</f>
        <v>0</v>
      </c>
      <c r="I341" s="156">
        <f>RES_hhdet_in_emi!I$173</f>
        <v>0</v>
      </c>
      <c r="J341" s="156">
        <f>RES_hhdet_in_emi!J$173</f>
        <v>0</v>
      </c>
      <c r="K341" s="156">
        <f>RES_hhdet_in_emi!K$173</f>
        <v>0</v>
      </c>
      <c r="L341" s="156">
        <f>RES_hhdet_in_emi!L$173</f>
        <v>0</v>
      </c>
      <c r="M341" s="156">
        <f>RES_hhdet_in_emi!M$173</f>
        <v>0</v>
      </c>
      <c r="N341" s="156">
        <f>RES_hhdet_in_emi!N$173</f>
        <v>0</v>
      </c>
      <c r="O341" s="156">
        <f>RES_hhdet_in_emi!O$173</f>
        <v>0</v>
      </c>
      <c r="P341" s="156">
        <f>RES_hhdet_in_emi!P$173</f>
        <v>0</v>
      </c>
      <c r="Q341" s="156">
        <f>RES_hhdet_in_emi!Q$173</f>
        <v>0</v>
      </c>
    </row>
    <row r="342" spans="1:17" ht="12" customHeight="1" x14ac:dyDescent="0.25">
      <c r="A342" s="159" t="s">
        <v>59</v>
      </c>
      <c r="B342" s="57"/>
      <c r="C342" s="57">
        <f>RES_hhdet_in_emi!C$174</f>
        <v>0</v>
      </c>
      <c r="D342" s="57">
        <f>RES_hhdet_in_emi!D$174</f>
        <v>0</v>
      </c>
      <c r="E342" s="57">
        <f>RES_hhdet_in_emi!E$174</f>
        <v>0</v>
      </c>
      <c r="F342" s="57">
        <f>RES_hhdet_in_emi!F$174</f>
        <v>0</v>
      </c>
      <c r="G342" s="57">
        <f>RES_hhdet_in_emi!G$174</f>
        <v>0</v>
      </c>
      <c r="H342" s="57">
        <f>RES_hhdet_in_emi!H$174</f>
        <v>0</v>
      </c>
      <c r="I342" s="57">
        <f>RES_hhdet_in_emi!I$174</f>
        <v>0</v>
      </c>
      <c r="J342" s="57">
        <f>RES_hhdet_in_emi!J$174</f>
        <v>0</v>
      </c>
      <c r="K342" s="57">
        <f>RES_hhdet_in_emi!K$174</f>
        <v>0</v>
      </c>
      <c r="L342" s="57">
        <f>RES_hhdet_in_emi!L$174</f>
        <v>0</v>
      </c>
      <c r="M342" s="57">
        <f>RES_hhdet_in_emi!M$174</f>
        <v>0</v>
      </c>
      <c r="N342" s="57">
        <f>RES_hhdet_in_emi!N$174</f>
        <v>0</v>
      </c>
      <c r="O342" s="57">
        <f>RES_hhdet_in_emi!O$174</f>
        <v>0</v>
      </c>
      <c r="P342" s="57">
        <f>RES_hhdet_in_emi!P$174</f>
        <v>0</v>
      </c>
      <c r="Q342" s="57">
        <f>RES_hhdet_in_emi!Q$174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6">SUM(D344:D345)</f>
        <v>0</v>
      </c>
      <c r="E343" s="157">
        <f t="shared" si="96"/>
        <v>0</v>
      </c>
      <c r="F343" s="157">
        <f t="shared" si="96"/>
        <v>0</v>
      </c>
      <c r="G343" s="157">
        <f t="shared" si="96"/>
        <v>0</v>
      </c>
      <c r="H343" s="157">
        <f t="shared" si="96"/>
        <v>0</v>
      </c>
      <c r="I343" s="157">
        <f t="shared" si="96"/>
        <v>0</v>
      </c>
      <c r="J343" s="157">
        <f t="shared" si="96"/>
        <v>0</v>
      </c>
      <c r="K343" s="157">
        <f t="shared" si="96"/>
        <v>0</v>
      </c>
      <c r="L343" s="157">
        <f t="shared" si="96"/>
        <v>0</v>
      </c>
      <c r="M343" s="157">
        <f t="shared" si="96"/>
        <v>0</v>
      </c>
      <c r="N343" s="157">
        <f t="shared" si="96"/>
        <v>0</v>
      </c>
      <c r="O343" s="157">
        <f t="shared" si="96"/>
        <v>0</v>
      </c>
      <c r="P343" s="157">
        <f t="shared" si="96"/>
        <v>0</v>
      </c>
      <c r="Q343" s="157">
        <f t="shared" si="96"/>
        <v>0</v>
      </c>
    </row>
    <row r="344" spans="1:17" ht="12" customHeight="1" x14ac:dyDescent="0.25">
      <c r="A344" s="23" t="s">
        <v>57</v>
      </c>
      <c r="B344" s="156"/>
      <c r="C344" s="156">
        <f>RES_hhdet_in_emi!C$176</f>
        <v>0</v>
      </c>
      <c r="D344" s="156">
        <f>RES_hhdet_in_emi!D$176</f>
        <v>0</v>
      </c>
      <c r="E344" s="156">
        <f>RES_hhdet_in_emi!E$176</f>
        <v>0</v>
      </c>
      <c r="F344" s="156">
        <f>RES_hhdet_in_emi!F$176</f>
        <v>0</v>
      </c>
      <c r="G344" s="156">
        <f>RES_hhdet_in_emi!G$176</f>
        <v>0</v>
      </c>
      <c r="H344" s="156">
        <f>RES_hhdet_in_emi!H$176</f>
        <v>0</v>
      </c>
      <c r="I344" s="156">
        <f>RES_hhdet_in_emi!I$176</f>
        <v>0</v>
      </c>
      <c r="J344" s="156">
        <f>RES_hhdet_in_emi!J$176</f>
        <v>0</v>
      </c>
      <c r="K344" s="156">
        <f>RES_hhdet_in_emi!K$176</f>
        <v>0</v>
      </c>
      <c r="L344" s="156">
        <f>RES_hhdet_in_emi!L$176</f>
        <v>0</v>
      </c>
      <c r="M344" s="156">
        <f>RES_hhdet_in_emi!M$176</f>
        <v>0</v>
      </c>
      <c r="N344" s="156">
        <f>RES_hhdet_in_emi!N$176</f>
        <v>0</v>
      </c>
      <c r="O344" s="156">
        <f>RES_hhdet_in_emi!O$176</f>
        <v>0</v>
      </c>
      <c r="P344" s="156">
        <f>RES_hhdet_in_emi!P$176</f>
        <v>0</v>
      </c>
      <c r="Q344" s="156">
        <f>RES_hhdet_in_emi!Q$176</f>
        <v>0</v>
      </c>
    </row>
    <row r="345" spans="1:17" ht="12" customHeight="1" x14ac:dyDescent="0.25">
      <c r="A345" s="29" t="s">
        <v>140</v>
      </c>
      <c r="B345" s="57"/>
      <c r="C345" s="57">
        <f>RES_hhdet_in_emi!C$177</f>
        <v>0</v>
      </c>
      <c r="D345" s="57">
        <f>RES_hhdet_in_emi!D$177</f>
        <v>0</v>
      </c>
      <c r="E345" s="57">
        <f>RES_hhdet_in_emi!E$177</f>
        <v>0</v>
      </c>
      <c r="F345" s="57">
        <f>RES_hhdet_in_emi!F$177</f>
        <v>0</v>
      </c>
      <c r="G345" s="57">
        <f>RES_hhdet_in_emi!G$177</f>
        <v>0</v>
      </c>
      <c r="H345" s="57">
        <f>RES_hhdet_in_emi!H$177</f>
        <v>0</v>
      </c>
      <c r="I345" s="57">
        <f>RES_hhdet_in_emi!I$177</f>
        <v>0</v>
      </c>
      <c r="J345" s="57">
        <f>RES_hhdet_in_emi!J$177</f>
        <v>0</v>
      </c>
      <c r="K345" s="57">
        <f>RES_hhdet_in_emi!K$177</f>
        <v>0</v>
      </c>
      <c r="L345" s="57">
        <f>RES_hhdet_in_emi!L$177</f>
        <v>0</v>
      </c>
      <c r="M345" s="57">
        <f>RES_hhdet_in_emi!M$177</f>
        <v>0</v>
      </c>
      <c r="N345" s="57">
        <f>RES_hhdet_in_emi!N$177</f>
        <v>0</v>
      </c>
      <c r="O345" s="57">
        <f>RES_hhdet_in_emi!O$177</f>
        <v>0</v>
      </c>
      <c r="P345" s="57">
        <f>RES_hhdet_in_emi!P$177</f>
        <v>0</v>
      </c>
      <c r="Q345" s="57">
        <f>RES_hhdet_in_emi!Q$177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7">C348+C350+C352+C361</f>
        <v>19085.656795881452</v>
      </c>
      <c r="D347" s="168">
        <f t="shared" si="97"/>
        <v>18204.597477612708</v>
      </c>
      <c r="E347" s="168">
        <f t="shared" si="97"/>
        <v>17271.548976734925</v>
      </c>
      <c r="F347" s="168">
        <f t="shared" si="97"/>
        <v>17584.317185620606</v>
      </c>
      <c r="G347" s="168">
        <f t="shared" si="97"/>
        <v>16349.253084489786</v>
      </c>
      <c r="H347" s="168">
        <f t="shared" si="97"/>
        <v>15879.115653234425</v>
      </c>
      <c r="I347" s="168">
        <f t="shared" si="97"/>
        <v>13353.619171785767</v>
      </c>
      <c r="J347" s="168">
        <f t="shared" si="97"/>
        <v>14787.584909986745</v>
      </c>
      <c r="K347" s="168">
        <f t="shared" si="97"/>
        <v>14821.848277474905</v>
      </c>
      <c r="L347" s="168">
        <f t="shared" si="97"/>
        <v>16873.845700964048</v>
      </c>
      <c r="M347" s="168">
        <f t="shared" si="97"/>
        <v>14179.501429522719</v>
      </c>
      <c r="N347" s="168">
        <f t="shared" si="97"/>
        <v>14642.305172895218</v>
      </c>
      <c r="O347" s="168">
        <f t="shared" si="97"/>
        <v>15980.815912707887</v>
      </c>
      <c r="P347" s="168">
        <f t="shared" si="97"/>
        <v>13484.033329427892</v>
      </c>
      <c r="Q347" s="168">
        <f t="shared" si="97"/>
        <v>14171.545867177963</v>
      </c>
    </row>
    <row r="348" spans="1:17" ht="12" customHeight="1" x14ac:dyDescent="0.25">
      <c r="A348" s="158" t="s">
        <v>65</v>
      </c>
      <c r="B348" s="157"/>
      <c r="C348" s="157">
        <f t="shared" ref="C348:Q348" si="98">C349</f>
        <v>16210.609778222664</v>
      </c>
      <c r="D348" s="157">
        <f t="shared" si="98"/>
        <v>15361.467804602269</v>
      </c>
      <c r="E348" s="157">
        <f t="shared" si="98"/>
        <v>14406.966631690126</v>
      </c>
      <c r="F348" s="157">
        <f t="shared" si="98"/>
        <v>14746.787699239729</v>
      </c>
      <c r="G348" s="157">
        <f t="shared" si="98"/>
        <v>13580.146698329758</v>
      </c>
      <c r="H348" s="157">
        <f t="shared" si="98"/>
        <v>12997.06565621126</v>
      </c>
      <c r="I348" s="157">
        <f t="shared" si="98"/>
        <v>10726.920472193882</v>
      </c>
      <c r="J348" s="157">
        <f t="shared" si="98"/>
        <v>11818.227684458261</v>
      </c>
      <c r="K348" s="157">
        <f t="shared" si="98"/>
        <v>11639.064006179498</v>
      </c>
      <c r="L348" s="157">
        <f t="shared" si="98"/>
        <v>14021.552378137834</v>
      </c>
      <c r="M348" s="157">
        <f t="shared" si="98"/>
        <v>11282.96151607886</v>
      </c>
      <c r="N348" s="157">
        <f t="shared" si="98"/>
        <v>11872.900365813812</v>
      </c>
      <c r="O348" s="157">
        <f t="shared" si="98"/>
        <v>13115.532690094376</v>
      </c>
      <c r="P348" s="157">
        <f t="shared" si="98"/>
        <v>10632.710192264862</v>
      </c>
      <c r="Q348" s="157">
        <f t="shared" si="98"/>
        <v>11373.977371266192</v>
      </c>
    </row>
    <row r="349" spans="1:17" ht="12" customHeight="1" x14ac:dyDescent="0.25">
      <c r="A349" s="23" t="s">
        <v>60</v>
      </c>
      <c r="B349" s="57"/>
      <c r="C349" s="57">
        <f>IF(C277=0,0,C277/0.086*1000000/C$49)</f>
        <v>16210.609778222664</v>
      </c>
      <c r="D349" s="57">
        <f t="shared" ref="D349:Q349" si="99">IF(D277=0,0,D277/0.086*1000000/D$49)</f>
        <v>15361.467804602269</v>
      </c>
      <c r="E349" s="57">
        <f t="shared" si="99"/>
        <v>14406.966631690126</v>
      </c>
      <c r="F349" s="57">
        <f t="shared" si="99"/>
        <v>14746.787699239729</v>
      </c>
      <c r="G349" s="57">
        <f t="shared" si="99"/>
        <v>13580.146698329758</v>
      </c>
      <c r="H349" s="57">
        <f t="shared" si="99"/>
        <v>12997.06565621126</v>
      </c>
      <c r="I349" s="57">
        <f t="shared" si="99"/>
        <v>10726.920472193882</v>
      </c>
      <c r="J349" s="57">
        <f t="shared" si="99"/>
        <v>11818.227684458261</v>
      </c>
      <c r="K349" s="57">
        <f t="shared" si="99"/>
        <v>11639.064006179498</v>
      </c>
      <c r="L349" s="57">
        <f t="shared" si="99"/>
        <v>14021.552378137834</v>
      </c>
      <c r="M349" s="57">
        <f t="shared" si="99"/>
        <v>11282.96151607886</v>
      </c>
      <c r="N349" s="57">
        <f t="shared" si="99"/>
        <v>11872.900365813812</v>
      </c>
      <c r="O349" s="57">
        <f t="shared" si="99"/>
        <v>13115.532690094376</v>
      </c>
      <c r="P349" s="57">
        <f t="shared" si="99"/>
        <v>10632.710192264862</v>
      </c>
      <c r="Q349" s="57">
        <f t="shared" si="99"/>
        <v>11373.977371266192</v>
      </c>
    </row>
    <row r="350" spans="1:17" ht="12" customHeight="1" x14ac:dyDescent="0.25">
      <c r="A350" s="158" t="s">
        <v>112</v>
      </c>
      <c r="B350" s="157"/>
      <c r="C350" s="157">
        <f t="shared" ref="C350:Q350" si="100">C351</f>
        <v>24.503084041744223</v>
      </c>
      <c r="D350" s="157">
        <f t="shared" si="100"/>
        <v>15.26585547756032</v>
      </c>
      <c r="E350" s="157">
        <f t="shared" si="100"/>
        <v>12.461212723710981</v>
      </c>
      <c r="F350" s="157">
        <f t="shared" si="100"/>
        <v>18.28385654836411</v>
      </c>
      <c r="G350" s="157">
        <f t="shared" si="100"/>
        <v>29.372024776513371</v>
      </c>
      <c r="H350" s="157">
        <f t="shared" si="100"/>
        <v>72.55687260122231</v>
      </c>
      <c r="I350" s="157">
        <f t="shared" si="100"/>
        <v>43.11462642921299</v>
      </c>
      <c r="J350" s="157">
        <f t="shared" si="100"/>
        <v>310.72558592874367</v>
      </c>
      <c r="K350" s="157">
        <f t="shared" si="100"/>
        <v>556.87953281402588</v>
      </c>
      <c r="L350" s="157">
        <f t="shared" si="100"/>
        <v>201.5077296761732</v>
      </c>
      <c r="M350" s="157">
        <f t="shared" si="100"/>
        <v>49.031248845976911</v>
      </c>
      <c r="N350" s="157">
        <f t="shared" si="100"/>
        <v>17.112880388659406</v>
      </c>
      <c r="O350" s="157">
        <f t="shared" si="100"/>
        <v>45.393240477524948</v>
      </c>
      <c r="P350" s="157">
        <f t="shared" si="100"/>
        <v>86.396399381737382</v>
      </c>
      <c r="Q350" s="157">
        <f t="shared" si="100"/>
        <v>101.48117000586925</v>
      </c>
    </row>
    <row r="351" spans="1:17" ht="12" customHeight="1" x14ac:dyDescent="0.25">
      <c r="A351" s="23" t="s">
        <v>60</v>
      </c>
      <c r="B351" s="156"/>
      <c r="C351" s="156">
        <f>IF(C279=0,0,C279/0.086*1000000/C$49)</f>
        <v>24.503084041744223</v>
      </c>
      <c r="D351" s="156">
        <f t="shared" ref="D351:Q351" si="101">IF(D279=0,0,D279/0.086*1000000/D$49)</f>
        <v>15.26585547756032</v>
      </c>
      <c r="E351" s="156">
        <f t="shared" si="101"/>
        <v>12.461212723710981</v>
      </c>
      <c r="F351" s="156">
        <f t="shared" si="101"/>
        <v>18.28385654836411</v>
      </c>
      <c r="G351" s="156">
        <f t="shared" si="101"/>
        <v>29.372024776513371</v>
      </c>
      <c r="H351" s="156">
        <f t="shared" si="101"/>
        <v>72.55687260122231</v>
      </c>
      <c r="I351" s="156">
        <f t="shared" si="101"/>
        <v>43.11462642921299</v>
      </c>
      <c r="J351" s="156">
        <f t="shared" si="101"/>
        <v>310.72558592874367</v>
      </c>
      <c r="K351" s="156">
        <f t="shared" si="101"/>
        <v>556.87953281402588</v>
      </c>
      <c r="L351" s="156">
        <f t="shared" si="101"/>
        <v>201.5077296761732</v>
      </c>
      <c r="M351" s="156">
        <f t="shared" si="101"/>
        <v>49.031248845976911</v>
      </c>
      <c r="N351" s="156">
        <f t="shared" si="101"/>
        <v>17.112880388659406</v>
      </c>
      <c r="O351" s="156">
        <f t="shared" si="101"/>
        <v>45.393240477524948</v>
      </c>
      <c r="P351" s="156">
        <f t="shared" si="101"/>
        <v>86.396399381737382</v>
      </c>
      <c r="Q351" s="156">
        <f t="shared" si="101"/>
        <v>101.48117000586925</v>
      </c>
    </row>
    <row r="352" spans="1:17" ht="12" customHeight="1" x14ac:dyDescent="0.25">
      <c r="A352" s="158" t="s">
        <v>63</v>
      </c>
      <c r="B352" s="157"/>
      <c r="C352" s="157">
        <f>IF(C280=0,0,C280/0.086*1000000/SUM(C$53:C$56))</f>
        <v>2041.4007573414797</v>
      </c>
      <c r="D352" s="157">
        <f t="shared" ref="D352:Q352" si="102">IF(D280=0,0,D280/0.086*1000000/SUM(D$53:D$56))</f>
        <v>2015.3027760219918</v>
      </c>
      <c r="E352" s="157">
        <f t="shared" si="102"/>
        <v>2045.7970326013881</v>
      </c>
      <c r="F352" s="157">
        <f t="shared" si="102"/>
        <v>2035.6999885934392</v>
      </c>
      <c r="G352" s="157">
        <f t="shared" si="102"/>
        <v>1935.2101063405773</v>
      </c>
      <c r="H352" s="157">
        <f t="shared" si="102"/>
        <v>2016.8526341494676</v>
      </c>
      <c r="I352" s="157">
        <f t="shared" si="102"/>
        <v>1801.429615776115</v>
      </c>
      <c r="J352" s="157">
        <f t="shared" si="102"/>
        <v>1868.3996379680625</v>
      </c>
      <c r="K352" s="157">
        <f t="shared" si="102"/>
        <v>1841.1001977283047</v>
      </c>
      <c r="L352" s="157">
        <f t="shared" si="102"/>
        <v>1876.2332911141309</v>
      </c>
      <c r="M352" s="157">
        <f t="shared" si="102"/>
        <v>2028.0373337319149</v>
      </c>
      <c r="N352" s="157">
        <f t="shared" si="102"/>
        <v>1952.2850035553672</v>
      </c>
      <c r="O352" s="157">
        <f t="shared" si="102"/>
        <v>2006.6483327176227</v>
      </c>
      <c r="P352" s="157">
        <f t="shared" si="102"/>
        <v>1942.6420605707292</v>
      </c>
      <c r="Q352" s="157">
        <f t="shared" si="102"/>
        <v>1912.6800977455587</v>
      </c>
    </row>
    <row r="353" spans="1:17" ht="12" customHeight="1" x14ac:dyDescent="0.25">
      <c r="A353" s="167" t="s">
        <v>144</v>
      </c>
      <c r="B353" s="132"/>
      <c r="C353" s="132">
        <f>IF(C281=0,0,C281/0.086*1000000/C$53)</f>
        <v>0</v>
      </c>
      <c r="D353" s="132">
        <f t="shared" ref="D353:Q353" si="103">IF(D281=0,0,D281/0.086*1000000/D$53)</f>
        <v>0</v>
      </c>
      <c r="E353" s="132">
        <f t="shared" si="103"/>
        <v>0</v>
      </c>
      <c r="F353" s="132">
        <f t="shared" si="103"/>
        <v>0</v>
      </c>
      <c r="G353" s="132">
        <f t="shared" si="103"/>
        <v>0</v>
      </c>
      <c r="H353" s="132">
        <f t="shared" si="103"/>
        <v>0</v>
      </c>
      <c r="I353" s="132">
        <f t="shared" si="103"/>
        <v>0</v>
      </c>
      <c r="J353" s="132">
        <f t="shared" si="103"/>
        <v>0</v>
      </c>
      <c r="K353" s="132">
        <f t="shared" si="103"/>
        <v>0</v>
      </c>
      <c r="L353" s="132">
        <f t="shared" si="103"/>
        <v>0</v>
      </c>
      <c r="M353" s="132">
        <f t="shared" si="103"/>
        <v>0</v>
      </c>
      <c r="N353" s="132">
        <f t="shared" si="103"/>
        <v>0</v>
      </c>
      <c r="O353" s="132">
        <f t="shared" si="103"/>
        <v>0</v>
      </c>
      <c r="P353" s="132">
        <f t="shared" si="103"/>
        <v>0</v>
      </c>
      <c r="Q353" s="132">
        <f t="shared" si="103"/>
        <v>0</v>
      </c>
    </row>
    <row r="354" spans="1:17" ht="12" customHeight="1" x14ac:dyDescent="0.25">
      <c r="A354" s="167" t="s">
        <v>143</v>
      </c>
      <c r="B354" s="132"/>
      <c r="C354" s="132">
        <f>IF(C282=0,0,C282/0.086*1000000/C$54)</f>
        <v>0</v>
      </c>
      <c r="D354" s="132">
        <f t="shared" ref="D354:Q354" si="104">IF(D282=0,0,D282/0.086*1000000/D$54)</f>
        <v>0</v>
      </c>
      <c r="E354" s="132">
        <f t="shared" si="104"/>
        <v>0</v>
      </c>
      <c r="F354" s="132">
        <f t="shared" si="104"/>
        <v>0</v>
      </c>
      <c r="G354" s="132">
        <f t="shared" si="104"/>
        <v>0</v>
      </c>
      <c r="H354" s="132">
        <f t="shared" si="104"/>
        <v>0</v>
      </c>
      <c r="I354" s="132">
        <f t="shared" si="104"/>
        <v>0</v>
      </c>
      <c r="J354" s="132">
        <f t="shared" si="104"/>
        <v>0</v>
      </c>
      <c r="K354" s="132">
        <f t="shared" si="104"/>
        <v>0</v>
      </c>
      <c r="L354" s="132">
        <f t="shared" si="104"/>
        <v>0</v>
      </c>
      <c r="M354" s="132">
        <f t="shared" si="104"/>
        <v>0</v>
      </c>
      <c r="N354" s="132">
        <f t="shared" si="104"/>
        <v>0</v>
      </c>
      <c r="O354" s="132">
        <f t="shared" si="104"/>
        <v>0</v>
      </c>
      <c r="P354" s="132">
        <f t="shared" si="104"/>
        <v>0</v>
      </c>
      <c r="Q354" s="132">
        <f t="shared" si="104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5">IF(C283=0,0,C283/0.086*1000000/C$54)</f>
        <v>0</v>
      </c>
      <c r="D355" s="165">
        <f t="shared" si="105"/>
        <v>0</v>
      </c>
      <c r="E355" s="165">
        <f t="shared" si="105"/>
        <v>0</v>
      </c>
      <c r="F355" s="165">
        <f t="shared" si="105"/>
        <v>0</v>
      </c>
      <c r="G355" s="165">
        <f t="shared" si="105"/>
        <v>0</v>
      </c>
      <c r="H355" s="165">
        <f t="shared" si="105"/>
        <v>0</v>
      </c>
      <c r="I355" s="165">
        <f t="shared" si="105"/>
        <v>0</v>
      </c>
      <c r="J355" s="165">
        <f t="shared" si="105"/>
        <v>0</v>
      </c>
      <c r="K355" s="165">
        <f t="shared" si="105"/>
        <v>0</v>
      </c>
      <c r="L355" s="165">
        <f t="shared" si="105"/>
        <v>0</v>
      </c>
      <c r="M355" s="165">
        <f t="shared" si="105"/>
        <v>0</v>
      </c>
      <c r="N355" s="165">
        <f t="shared" si="105"/>
        <v>0</v>
      </c>
      <c r="O355" s="165">
        <f t="shared" si="105"/>
        <v>0</v>
      </c>
      <c r="P355" s="165">
        <f t="shared" si="105"/>
        <v>0</v>
      </c>
      <c r="Q355" s="165">
        <f t="shared" si="105"/>
        <v>0</v>
      </c>
    </row>
    <row r="356" spans="1:17" ht="12" customHeight="1" x14ac:dyDescent="0.25">
      <c r="A356" s="147" t="s">
        <v>59</v>
      </c>
      <c r="B356" s="164"/>
      <c r="C356" s="164">
        <f t="shared" si="105"/>
        <v>0</v>
      </c>
      <c r="D356" s="164">
        <f t="shared" si="105"/>
        <v>0</v>
      </c>
      <c r="E356" s="164">
        <f t="shared" si="105"/>
        <v>0</v>
      </c>
      <c r="F356" s="164">
        <f t="shared" si="105"/>
        <v>0</v>
      </c>
      <c r="G356" s="164">
        <f t="shared" si="105"/>
        <v>0</v>
      </c>
      <c r="H356" s="164">
        <f t="shared" si="105"/>
        <v>0</v>
      </c>
      <c r="I356" s="164">
        <f t="shared" si="105"/>
        <v>0</v>
      </c>
      <c r="J356" s="164">
        <f t="shared" si="105"/>
        <v>0</v>
      </c>
      <c r="K356" s="164">
        <f t="shared" si="105"/>
        <v>0</v>
      </c>
      <c r="L356" s="164">
        <f t="shared" si="105"/>
        <v>0</v>
      </c>
      <c r="M356" s="164">
        <f t="shared" si="105"/>
        <v>0</v>
      </c>
      <c r="N356" s="164">
        <f t="shared" si="105"/>
        <v>0</v>
      </c>
      <c r="O356" s="164">
        <f t="shared" si="105"/>
        <v>0</v>
      </c>
      <c r="P356" s="164">
        <f t="shared" si="105"/>
        <v>0</v>
      </c>
      <c r="Q356" s="164">
        <f t="shared" si="105"/>
        <v>0</v>
      </c>
    </row>
    <row r="357" spans="1:17" ht="12" customHeight="1" x14ac:dyDescent="0.25">
      <c r="A357" s="163" t="s">
        <v>142</v>
      </c>
      <c r="B357" s="162"/>
      <c r="C357" s="162">
        <f>IF(C285=0,0,C285/0.086*1000000/C$55)</f>
        <v>2127.3587663575604</v>
      </c>
      <c r="D357" s="162">
        <f t="shared" ref="D357:Q357" si="106">IF(D285=0,0,D285/0.086*1000000/D$55)</f>
        <v>2077.353106311868</v>
      </c>
      <c r="E357" s="162">
        <f t="shared" si="106"/>
        <v>2155.2222958729503</v>
      </c>
      <c r="F357" s="162">
        <f t="shared" si="106"/>
        <v>2071.7223237600183</v>
      </c>
      <c r="G357" s="162">
        <f t="shared" si="106"/>
        <v>2034.245422827571</v>
      </c>
      <c r="H357" s="162">
        <f t="shared" si="106"/>
        <v>0</v>
      </c>
      <c r="I357" s="162">
        <f t="shared" si="106"/>
        <v>1892.8437701908092</v>
      </c>
      <c r="J357" s="162">
        <f t="shared" si="106"/>
        <v>0</v>
      </c>
      <c r="K357" s="162">
        <f t="shared" si="106"/>
        <v>0</v>
      </c>
      <c r="L357" s="162">
        <f t="shared" si="106"/>
        <v>1901.9848851176314</v>
      </c>
      <c r="M357" s="162">
        <f t="shared" si="106"/>
        <v>0</v>
      </c>
      <c r="N357" s="162">
        <f t="shared" si="106"/>
        <v>0</v>
      </c>
      <c r="O357" s="162">
        <f t="shared" si="106"/>
        <v>2152.5170491606787</v>
      </c>
      <c r="P357" s="162">
        <f t="shared" si="106"/>
        <v>0</v>
      </c>
      <c r="Q357" s="162">
        <f t="shared" si="106"/>
        <v>0</v>
      </c>
    </row>
    <row r="358" spans="1:17" ht="12" customHeight="1" x14ac:dyDescent="0.25">
      <c r="A358" s="161" t="s">
        <v>141</v>
      </c>
      <c r="B358" s="160"/>
      <c r="C358" s="160">
        <f>IF(C286=0,0,C286/0.086*1000000/C$56)</f>
        <v>1962.5583492883427</v>
      </c>
      <c r="D358" s="160">
        <f t="shared" ref="D358:Q358" si="107">IF(D286=0,0,D286/0.086*1000000/D$56)</f>
        <v>1928.6736037736291</v>
      </c>
      <c r="E358" s="160">
        <f t="shared" si="107"/>
        <v>1994.7318543305951</v>
      </c>
      <c r="F358" s="160">
        <f t="shared" si="107"/>
        <v>1933.3860569784517</v>
      </c>
      <c r="G358" s="160">
        <f t="shared" si="107"/>
        <v>1905.1849090476976</v>
      </c>
      <c r="H358" s="160">
        <f t="shared" si="107"/>
        <v>2016.8526341494676</v>
      </c>
      <c r="I358" s="160">
        <f t="shared" si="107"/>
        <v>1789.4601831259554</v>
      </c>
      <c r="J358" s="160">
        <f t="shared" si="107"/>
        <v>1868.3996379680625</v>
      </c>
      <c r="K358" s="160">
        <f t="shared" si="107"/>
        <v>1841.1001977283047</v>
      </c>
      <c r="L358" s="160">
        <f t="shared" si="107"/>
        <v>1810.4567125355857</v>
      </c>
      <c r="M358" s="160">
        <f t="shared" si="107"/>
        <v>2028.0373337319149</v>
      </c>
      <c r="N358" s="160">
        <f t="shared" si="107"/>
        <v>1952.2850035553672</v>
      </c>
      <c r="O358" s="160">
        <f t="shared" si="107"/>
        <v>2000.4047437595482</v>
      </c>
      <c r="P358" s="160">
        <f t="shared" si="107"/>
        <v>1942.6420605707292</v>
      </c>
      <c r="Q358" s="160">
        <f t="shared" si="107"/>
        <v>1912.6800977455587</v>
      </c>
    </row>
    <row r="359" spans="1:17" ht="12" customHeight="1" x14ac:dyDescent="0.25">
      <c r="A359" s="148" t="s">
        <v>60</v>
      </c>
      <c r="B359" s="156"/>
      <c r="C359" s="156">
        <f t="shared" ref="C359:Q360" si="108">IF(C287=0,0,C287/0.086*1000000/C$56)</f>
        <v>1505.1626895061047</v>
      </c>
      <c r="D359" s="156">
        <f t="shared" si="108"/>
        <v>1472.8255313595623</v>
      </c>
      <c r="E359" s="156">
        <f t="shared" si="108"/>
        <v>1533.973197393376</v>
      </c>
      <c r="F359" s="156">
        <f t="shared" si="108"/>
        <v>1470.8228974492185</v>
      </c>
      <c r="G359" s="156">
        <f t="shared" si="108"/>
        <v>1445.8107710058334</v>
      </c>
      <c r="H359" s="156">
        <f t="shared" si="108"/>
        <v>1558.5198445226633</v>
      </c>
      <c r="I359" s="156">
        <f t="shared" si="108"/>
        <v>1346.6647951130346</v>
      </c>
      <c r="J359" s="156">
        <f t="shared" si="108"/>
        <v>1421.8153391333251</v>
      </c>
      <c r="K359" s="156">
        <f t="shared" si="108"/>
        <v>1394.7933567825751</v>
      </c>
      <c r="L359" s="156">
        <f t="shared" si="108"/>
        <v>1352.4744441434184</v>
      </c>
      <c r="M359" s="156">
        <f t="shared" si="108"/>
        <v>1571.0918493668194</v>
      </c>
      <c r="N359" s="156">
        <f t="shared" si="108"/>
        <v>1494.4548314326887</v>
      </c>
      <c r="O359" s="156">
        <f t="shared" si="108"/>
        <v>1563.2137338850243</v>
      </c>
      <c r="P359" s="156">
        <f t="shared" si="108"/>
        <v>1481.953350398501</v>
      </c>
      <c r="Q359" s="156">
        <f t="shared" si="108"/>
        <v>1456.3341020379692</v>
      </c>
    </row>
    <row r="360" spans="1:17" ht="12" customHeight="1" x14ac:dyDescent="0.25">
      <c r="A360" s="159" t="s">
        <v>59</v>
      </c>
      <c r="B360" s="57"/>
      <c r="C360" s="57">
        <f t="shared" si="108"/>
        <v>457.39565978223823</v>
      </c>
      <c r="D360" s="57">
        <f t="shared" si="108"/>
        <v>455.84807241406668</v>
      </c>
      <c r="E360" s="57">
        <f t="shared" si="108"/>
        <v>460.75865693721857</v>
      </c>
      <c r="F360" s="57">
        <f t="shared" si="108"/>
        <v>462.56315952923308</v>
      </c>
      <c r="G360" s="57">
        <f t="shared" si="108"/>
        <v>459.37413804186411</v>
      </c>
      <c r="H360" s="57">
        <f t="shared" si="108"/>
        <v>458.33278962680453</v>
      </c>
      <c r="I360" s="57">
        <f t="shared" si="108"/>
        <v>442.79538801292034</v>
      </c>
      <c r="J360" s="57">
        <f t="shared" si="108"/>
        <v>446.58429883473764</v>
      </c>
      <c r="K360" s="57">
        <f t="shared" si="108"/>
        <v>446.30684094572973</v>
      </c>
      <c r="L360" s="57">
        <f t="shared" si="108"/>
        <v>457.98226839216721</v>
      </c>
      <c r="M360" s="57">
        <f t="shared" si="108"/>
        <v>456.94548436509507</v>
      </c>
      <c r="N360" s="57">
        <f t="shared" si="108"/>
        <v>457.83017212267845</v>
      </c>
      <c r="O360" s="57">
        <f t="shared" si="108"/>
        <v>437.1910098745239</v>
      </c>
      <c r="P360" s="57">
        <f t="shared" si="108"/>
        <v>460.68871017222773</v>
      </c>
      <c r="Q360" s="57">
        <f t="shared" si="108"/>
        <v>456.34599570758974</v>
      </c>
    </row>
    <row r="361" spans="1:17" ht="12" customHeight="1" x14ac:dyDescent="0.25">
      <c r="A361" s="158" t="s">
        <v>62</v>
      </c>
      <c r="B361" s="157"/>
      <c r="C361" s="157">
        <f>IF(C289=0,0,C289/0.086*1000000/SUM(C$58:C$59))</f>
        <v>809.14317627556329</v>
      </c>
      <c r="D361" s="157">
        <f t="shared" ref="D361:Q361" si="109">IF(D289=0,0,D289/0.086*1000000/SUM(D$58:D$59))</f>
        <v>812.56104151088437</v>
      </c>
      <c r="E361" s="157">
        <f t="shared" si="109"/>
        <v>806.32409971969969</v>
      </c>
      <c r="F361" s="157">
        <f t="shared" si="109"/>
        <v>783.54564123907357</v>
      </c>
      <c r="G361" s="157">
        <f t="shared" si="109"/>
        <v>804.5242550429374</v>
      </c>
      <c r="H361" s="157">
        <f t="shared" si="109"/>
        <v>792.6404902724754</v>
      </c>
      <c r="I361" s="157">
        <f t="shared" si="109"/>
        <v>782.15445738655842</v>
      </c>
      <c r="J361" s="157">
        <f t="shared" si="109"/>
        <v>790.23200163167621</v>
      </c>
      <c r="K361" s="157">
        <f t="shared" si="109"/>
        <v>784.804540753075</v>
      </c>
      <c r="L361" s="157">
        <f t="shared" si="109"/>
        <v>774.5523020359102</v>
      </c>
      <c r="M361" s="157">
        <f t="shared" si="109"/>
        <v>819.47133086596875</v>
      </c>
      <c r="N361" s="157">
        <f t="shared" si="109"/>
        <v>800.00692313737932</v>
      </c>
      <c r="O361" s="157">
        <f t="shared" si="109"/>
        <v>813.24164941836432</v>
      </c>
      <c r="P361" s="157">
        <f t="shared" si="109"/>
        <v>822.28467721056279</v>
      </c>
      <c r="Q361" s="157">
        <f t="shared" si="109"/>
        <v>783.40722816034315</v>
      </c>
    </row>
    <row r="362" spans="1:17" ht="12" customHeight="1" x14ac:dyDescent="0.25">
      <c r="A362" s="23" t="s">
        <v>57</v>
      </c>
      <c r="B362" s="156"/>
      <c r="C362" s="156">
        <f>IF(C290=0,0,C290/0.086*1000000/C$58)</f>
        <v>0</v>
      </c>
      <c r="D362" s="156">
        <f t="shared" ref="D362:Q362" si="110">IF(D290=0,0,D290/0.086*1000000/D$58)</f>
        <v>0</v>
      </c>
      <c r="E362" s="156">
        <f t="shared" si="110"/>
        <v>0</v>
      </c>
      <c r="F362" s="156">
        <f t="shared" si="110"/>
        <v>0</v>
      </c>
      <c r="G362" s="156">
        <f t="shared" si="110"/>
        <v>0</v>
      </c>
      <c r="H362" s="156">
        <f t="shared" si="110"/>
        <v>0</v>
      </c>
      <c r="I362" s="156">
        <f t="shared" si="110"/>
        <v>0</v>
      </c>
      <c r="J362" s="156">
        <f t="shared" si="110"/>
        <v>0</v>
      </c>
      <c r="K362" s="156">
        <f t="shared" si="110"/>
        <v>0</v>
      </c>
      <c r="L362" s="156">
        <f t="shared" si="110"/>
        <v>0</v>
      </c>
      <c r="M362" s="156">
        <f t="shared" si="110"/>
        <v>0</v>
      </c>
      <c r="N362" s="156">
        <f t="shared" si="110"/>
        <v>0</v>
      </c>
      <c r="O362" s="156">
        <f t="shared" si="110"/>
        <v>0</v>
      </c>
      <c r="P362" s="156">
        <f t="shared" si="110"/>
        <v>0</v>
      </c>
      <c r="Q362" s="156">
        <f t="shared" si="110"/>
        <v>0</v>
      </c>
    </row>
    <row r="363" spans="1:17" ht="12" customHeight="1" x14ac:dyDescent="0.25">
      <c r="A363" s="29" t="s">
        <v>140</v>
      </c>
      <c r="B363" s="57"/>
      <c r="C363" s="57">
        <f>IF(C291=0,0,C291/0.086*1000000/C$59)</f>
        <v>809.14317627556329</v>
      </c>
      <c r="D363" s="57">
        <f t="shared" ref="D363:Q363" si="111">IF(D291=0,0,D291/0.086*1000000/D$59)</f>
        <v>812.56104151088437</v>
      </c>
      <c r="E363" s="57">
        <f t="shared" si="111"/>
        <v>806.32409971969969</v>
      </c>
      <c r="F363" s="57">
        <f t="shared" si="111"/>
        <v>783.54564123907357</v>
      </c>
      <c r="G363" s="57">
        <f t="shared" si="111"/>
        <v>804.5242550429374</v>
      </c>
      <c r="H363" s="57">
        <f t="shared" si="111"/>
        <v>792.6404902724754</v>
      </c>
      <c r="I363" s="57">
        <f t="shared" si="111"/>
        <v>782.15445738655842</v>
      </c>
      <c r="J363" s="57">
        <f t="shared" si="111"/>
        <v>790.23200163167621</v>
      </c>
      <c r="K363" s="57">
        <f t="shared" si="111"/>
        <v>784.804540753075</v>
      </c>
      <c r="L363" s="57">
        <f t="shared" si="111"/>
        <v>774.5523020359102</v>
      </c>
      <c r="M363" s="57">
        <f t="shared" si="111"/>
        <v>819.47133086596875</v>
      </c>
      <c r="N363" s="57">
        <f t="shared" si="111"/>
        <v>800.00692313737932</v>
      </c>
      <c r="O363" s="57">
        <f t="shared" si="111"/>
        <v>813.24164941836432</v>
      </c>
      <c r="P363" s="57">
        <f t="shared" si="111"/>
        <v>822.28467721056279</v>
      </c>
      <c r="Q363" s="57">
        <f t="shared" si="111"/>
        <v>783.40722816034315</v>
      </c>
    </row>
    <row r="365" spans="1:17" ht="12" customHeight="1" x14ac:dyDescent="0.25">
      <c r="A365" s="152" t="s">
        <v>188</v>
      </c>
      <c r="B365" s="168"/>
      <c r="C365" s="168">
        <f t="shared" ref="C365:Q365" si="112">C366+C368+C370+C379</f>
        <v>16306.069440772671</v>
      </c>
      <c r="D365" s="168">
        <f t="shared" si="112"/>
        <v>15599.577034321783</v>
      </c>
      <c r="E365" s="168">
        <f t="shared" si="112"/>
        <v>14822.059894799413</v>
      </c>
      <c r="F365" s="168">
        <f t="shared" si="112"/>
        <v>15219.521940010287</v>
      </c>
      <c r="G365" s="168">
        <f t="shared" si="112"/>
        <v>14177.018712012437</v>
      </c>
      <c r="H365" s="168">
        <f t="shared" si="112"/>
        <v>13866.987665146478</v>
      </c>
      <c r="I365" s="168">
        <f t="shared" si="112"/>
        <v>11716.960354003151</v>
      </c>
      <c r="J365" s="168">
        <f t="shared" si="112"/>
        <v>13454.308732829146</v>
      </c>
      <c r="K365" s="168">
        <f t="shared" si="112"/>
        <v>14013.13912028967</v>
      </c>
      <c r="L365" s="168">
        <f t="shared" si="112"/>
        <v>15406.574657904806</v>
      </c>
      <c r="M365" s="168">
        <f t="shared" si="112"/>
        <v>12725.049340538631</v>
      </c>
      <c r="N365" s="168">
        <f t="shared" si="112"/>
        <v>13143.633873411334</v>
      </c>
      <c r="O365" s="168">
        <f t="shared" si="112"/>
        <v>14475.039053745952</v>
      </c>
      <c r="P365" s="168">
        <f t="shared" si="112"/>
        <v>12398.40137014987</v>
      </c>
      <c r="Q365" s="168">
        <f t="shared" si="112"/>
        <v>13147.441634797746</v>
      </c>
    </row>
    <row r="366" spans="1:17" ht="12" customHeight="1" x14ac:dyDescent="0.25">
      <c r="A366" s="158" t="s">
        <v>65</v>
      </c>
      <c r="B366" s="157"/>
      <c r="C366" s="157">
        <f t="shared" ref="C366:Q366" si="113">C367</f>
        <v>13898.668021985857</v>
      </c>
      <c r="D366" s="157">
        <f t="shared" si="113"/>
        <v>13225.6906450277</v>
      </c>
      <c r="E366" s="157">
        <f t="shared" si="113"/>
        <v>12398.391501289687</v>
      </c>
      <c r="F366" s="157">
        <f t="shared" si="113"/>
        <v>12838.208791978643</v>
      </c>
      <c r="G366" s="157">
        <f t="shared" si="113"/>
        <v>11778.885364075857</v>
      </c>
      <c r="H366" s="157">
        <f t="shared" si="113"/>
        <v>11284.577505038043</v>
      </c>
      <c r="I366" s="157">
        <f t="shared" si="113"/>
        <v>9381.9609357139161</v>
      </c>
      <c r="J366" s="157">
        <f t="shared" si="113"/>
        <v>10386.374605336043</v>
      </c>
      <c r="K366" s="157">
        <f t="shared" si="113"/>
        <v>10295.272516855795</v>
      </c>
      <c r="L366" s="157">
        <f t="shared" si="113"/>
        <v>12587.855072623164</v>
      </c>
      <c r="M366" s="157">
        <f t="shared" si="113"/>
        <v>10105.344833931791</v>
      </c>
      <c r="N366" s="157">
        <f t="shared" si="113"/>
        <v>10682.141255500534</v>
      </c>
      <c r="O366" s="157">
        <f t="shared" si="113"/>
        <v>11869.108568672071</v>
      </c>
      <c r="P366" s="157">
        <f t="shared" si="113"/>
        <v>9681.7388905745302</v>
      </c>
      <c r="Q366" s="157">
        <f t="shared" si="113"/>
        <v>10422.824801727236</v>
      </c>
    </row>
    <row r="367" spans="1:17" ht="12" customHeight="1" x14ac:dyDescent="0.25">
      <c r="A367" s="23" t="s">
        <v>60</v>
      </c>
      <c r="B367" s="57"/>
      <c r="C367" s="57">
        <f t="shared" ref="C367:Q367" si="114">IF(C295=0,0,C295/0.086*1000000/C$49)</f>
        <v>13898.668021985857</v>
      </c>
      <c r="D367" s="57">
        <f t="shared" si="114"/>
        <v>13225.6906450277</v>
      </c>
      <c r="E367" s="57">
        <f t="shared" si="114"/>
        <v>12398.391501289687</v>
      </c>
      <c r="F367" s="57">
        <f t="shared" si="114"/>
        <v>12838.208791978643</v>
      </c>
      <c r="G367" s="57">
        <f t="shared" si="114"/>
        <v>11778.885364075857</v>
      </c>
      <c r="H367" s="57">
        <f t="shared" si="114"/>
        <v>11284.577505038043</v>
      </c>
      <c r="I367" s="57">
        <f t="shared" si="114"/>
        <v>9381.9609357139161</v>
      </c>
      <c r="J367" s="57">
        <f t="shared" si="114"/>
        <v>10386.374605336043</v>
      </c>
      <c r="K367" s="57">
        <f t="shared" si="114"/>
        <v>10295.272516855795</v>
      </c>
      <c r="L367" s="57">
        <f t="shared" si="114"/>
        <v>12587.855072623164</v>
      </c>
      <c r="M367" s="57">
        <f t="shared" si="114"/>
        <v>10105.344833931791</v>
      </c>
      <c r="N367" s="57">
        <f t="shared" si="114"/>
        <v>10682.141255500534</v>
      </c>
      <c r="O367" s="57">
        <f t="shared" si="114"/>
        <v>11869.108568672071</v>
      </c>
      <c r="P367" s="57">
        <f t="shared" si="114"/>
        <v>9681.7388905745302</v>
      </c>
      <c r="Q367" s="57">
        <f t="shared" si="114"/>
        <v>10422.824801727236</v>
      </c>
    </row>
    <row r="368" spans="1:17" ht="12" customHeight="1" x14ac:dyDescent="0.25">
      <c r="A368" s="158" t="s">
        <v>112</v>
      </c>
      <c r="B368" s="157"/>
      <c r="C368" s="157">
        <f t="shared" ref="C368:Q368" si="115">C369</f>
        <v>48.824909009877899</v>
      </c>
      <c r="D368" s="157">
        <f t="shared" si="115"/>
        <v>31.114505542593065</v>
      </c>
      <c r="E368" s="157">
        <f t="shared" si="115"/>
        <v>26.084685430625196</v>
      </c>
      <c r="F368" s="157">
        <f t="shared" si="115"/>
        <v>39.486019136367446</v>
      </c>
      <c r="G368" s="157">
        <f t="shared" si="115"/>
        <v>65.684039777166689</v>
      </c>
      <c r="H368" s="157">
        <f t="shared" si="115"/>
        <v>168.43572146651971</v>
      </c>
      <c r="I368" s="157">
        <f t="shared" si="115"/>
        <v>104.39761505028983</v>
      </c>
      <c r="J368" s="157">
        <f t="shared" si="115"/>
        <v>759.19178968557242</v>
      </c>
      <c r="K368" s="157">
        <f t="shared" si="115"/>
        <v>1433.8758035598678</v>
      </c>
      <c r="L368" s="157">
        <f t="shared" si="115"/>
        <v>550.84908700925746</v>
      </c>
      <c r="M368" s="157">
        <f t="shared" si="115"/>
        <v>141.21066726929544</v>
      </c>
      <c r="N368" s="157">
        <f t="shared" si="115"/>
        <v>51.675380491625326</v>
      </c>
      <c r="O368" s="157">
        <f t="shared" si="115"/>
        <v>143.30872608177447</v>
      </c>
      <c r="P368" s="157">
        <f t="shared" si="115"/>
        <v>284.04035144619695</v>
      </c>
      <c r="Q368" s="157">
        <f t="shared" si="115"/>
        <v>346.19910500931951</v>
      </c>
    </row>
    <row r="369" spans="1:17" ht="12" customHeight="1" x14ac:dyDescent="0.25">
      <c r="A369" s="23" t="s">
        <v>60</v>
      </c>
      <c r="B369" s="156"/>
      <c r="C369" s="156">
        <f t="shared" ref="C369:Q369" si="116">IF(C297=0,0,C297/0.086*1000000/C$49)</f>
        <v>48.824909009877899</v>
      </c>
      <c r="D369" s="156">
        <f t="shared" si="116"/>
        <v>31.114505542593065</v>
      </c>
      <c r="E369" s="156">
        <f t="shared" si="116"/>
        <v>26.084685430625196</v>
      </c>
      <c r="F369" s="156">
        <f t="shared" si="116"/>
        <v>39.486019136367446</v>
      </c>
      <c r="G369" s="156">
        <f t="shared" si="116"/>
        <v>65.684039777166689</v>
      </c>
      <c r="H369" s="156">
        <f t="shared" si="116"/>
        <v>168.43572146651971</v>
      </c>
      <c r="I369" s="156">
        <f t="shared" si="116"/>
        <v>104.39761505028983</v>
      </c>
      <c r="J369" s="156">
        <f t="shared" si="116"/>
        <v>759.19178968557242</v>
      </c>
      <c r="K369" s="156">
        <f t="shared" si="116"/>
        <v>1433.8758035598678</v>
      </c>
      <c r="L369" s="156">
        <f t="shared" si="116"/>
        <v>550.84908700925746</v>
      </c>
      <c r="M369" s="156">
        <f t="shared" si="116"/>
        <v>141.21066726929544</v>
      </c>
      <c r="N369" s="156">
        <f t="shared" si="116"/>
        <v>51.675380491625326</v>
      </c>
      <c r="O369" s="156">
        <f t="shared" si="116"/>
        <v>143.30872608177447</v>
      </c>
      <c r="P369" s="156">
        <f t="shared" si="116"/>
        <v>284.04035144619695</v>
      </c>
      <c r="Q369" s="156">
        <f t="shared" si="116"/>
        <v>346.19910500931951</v>
      </c>
    </row>
    <row r="370" spans="1:17" ht="12" customHeight="1" x14ac:dyDescent="0.25">
      <c r="A370" s="158" t="s">
        <v>63</v>
      </c>
      <c r="B370" s="157"/>
      <c r="C370" s="157">
        <f t="shared" ref="C370:Q370" si="117">IF(C298=0,0,C298/0.086*1000000/SUM(C$53:C$56))</f>
        <v>1683.7867150586412</v>
      </c>
      <c r="D370" s="157">
        <f t="shared" si="117"/>
        <v>1662.7811108770441</v>
      </c>
      <c r="E370" s="157">
        <f t="shared" si="117"/>
        <v>1720.5820879489863</v>
      </c>
      <c r="F370" s="157">
        <f t="shared" si="117"/>
        <v>1682.9748273199793</v>
      </c>
      <c r="G370" s="157">
        <f t="shared" si="117"/>
        <v>1653.6430897972914</v>
      </c>
      <c r="H370" s="157">
        <f t="shared" si="117"/>
        <v>1742.3172825148392</v>
      </c>
      <c r="I370" s="157">
        <f t="shared" si="117"/>
        <v>1565.5799727998578</v>
      </c>
      <c r="J370" s="157">
        <f t="shared" si="117"/>
        <v>1633.8203086893161</v>
      </c>
      <c r="K370" s="157">
        <f t="shared" si="117"/>
        <v>1613.315498606911</v>
      </c>
      <c r="L370" s="157">
        <f t="shared" si="117"/>
        <v>1604.7937143351051</v>
      </c>
      <c r="M370" s="157">
        <f t="shared" si="117"/>
        <v>1776.0018989829639</v>
      </c>
      <c r="N370" s="157">
        <f t="shared" si="117"/>
        <v>1724.6911312066902</v>
      </c>
      <c r="O370" s="157">
        <f t="shared" si="117"/>
        <v>1765.0573863538152</v>
      </c>
      <c r="P370" s="157">
        <f t="shared" si="117"/>
        <v>1727.1882352405123</v>
      </c>
      <c r="Q370" s="157">
        <f t="shared" si="117"/>
        <v>1704.4909441547013</v>
      </c>
    </row>
    <row r="371" spans="1:17" ht="12" customHeight="1" x14ac:dyDescent="0.25">
      <c r="A371" s="167" t="s">
        <v>144</v>
      </c>
      <c r="B371" s="132"/>
      <c r="C371" s="132">
        <f t="shared" ref="C371:Q371" si="118">IF(C299=0,0,C299/0.086*1000000/C$53)</f>
        <v>0</v>
      </c>
      <c r="D371" s="132">
        <f t="shared" si="118"/>
        <v>0</v>
      </c>
      <c r="E371" s="132">
        <f t="shared" si="118"/>
        <v>0</v>
      </c>
      <c r="F371" s="132">
        <f t="shared" si="118"/>
        <v>0</v>
      </c>
      <c r="G371" s="132">
        <f t="shared" si="118"/>
        <v>0</v>
      </c>
      <c r="H371" s="132">
        <f t="shared" si="118"/>
        <v>0</v>
      </c>
      <c r="I371" s="132">
        <f t="shared" si="118"/>
        <v>0</v>
      </c>
      <c r="J371" s="132">
        <f t="shared" si="118"/>
        <v>0</v>
      </c>
      <c r="K371" s="132">
        <f t="shared" si="118"/>
        <v>0</v>
      </c>
      <c r="L371" s="132">
        <f t="shared" si="118"/>
        <v>0</v>
      </c>
      <c r="M371" s="132">
        <f t="shared" si="118"/>
        <v>0</v>
      </c>
      <c r="N371" s="132">
        <f t="shared" si="118"/>
        <v>0</v>
      </c>
      <c r="O371" s="132">
        <f t="shared" si="118"/>
        <v>0</v>
      </c>
      <c r="P371" s="132">
        <f t="shared" si="118"/>
        <v>0</v>
      </c>
      <c r="Q371" s="132">
        <f t="shared" si="118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9">IF(C300=0,0,C300/0.086*1000000/C$54)</f>
        <v>0</v>
      </c>
      <c r="D372" s="132">
        <f t="shared" si="119"/>
        <v>0</v>
      </c>
      <c r="E372" s="132">
        <f t="shared" si="119"/>
        <v>0</v>
      </c>
      <c r="F372" s="132">
        <f t="shared" si="119"/>
        <v>0</v>
      </c>
      <c r="G372" s="132">
        <f t="shared" si="119"/>
        <v>0</v>
      </c>
      <c r="H372" s="132">
        <f t="shared" si="119"/>
        <v>0</v>
      </c>
      <c r="I372" s="132">
        <f t="shared" si="119"/>
        <v>0</v>
      </c>
      <c r="J372" s="132">
        <f t="shared" si="119"/>
        <v>0</v>
      </c>
      <c r="K372" s="132">
        <f t="shared" si="119"/>
        <v>0</v>
      </c>
      <c r="L372" s="132">
        <f t="shared" si="119"/>
        <v>0</v>
      </c>
      <c r="M372" s="132">
        <f t="shared" si="119"/>
        <v>0</v>
      </c>
      <c r="N372" s="132">
        <f t="shared" si="119"/>
        <v>0</v>
      </c>
      <c r="O372" s="132">
        <f t="shared" si="119"/>
        <v>0</v>
      </c>
      <c r="P372" s="132">
        <f t="shared" si="119"/>
        <v>0</v>
      </c>
      <c r="Q372" s="132">
        <f t="shared" si="119"/>
        <v>0</v>
      </c>
    </row>
    <row r="373" spans="1:17" ht="12" customHeight="1" x14ac:dyDescent="0.25">
      <c r="A373" s="166" t="s">
        <v>57</v>
      </c>
      <c r="B373" s="165"/>
      <c r="C373" s="165">
        <f t="shared" si="119"/>
        <v>0</v>
      </c>
      <c r="D373" s="165">
        <f t="shared" si="119"/>
        <v>0</v>
      </c>
      <c r="E373" s="165">
        <f t="shared" si="119"/>
        <v>0</v>
      </c>
      <c r="F373" s="165">
        <f t="shared" si="119"/>
        <v>0</v>
      </c>
      <c r="G373" s="165">
        <f t="shared" si="119"/>
        <v>0</v>
      </c>
      <c r="H373" s="165">
        <f t="shared" si="119"/>
        <v>0</v>
      </c>
      <c r="I373" s="165">
        <f t="shared" si="119"/>
        <v>0</v>
      </c>
      <c r="J373" s="165">
        <f t="shared" si="119"/>
        <v>0</v>
      </c>
      <c r="K373" s="165">
        <f t="shared" si="119"/>
        <v>0</v>
      </c>
      <c r="L373" s="165">
        <f t="shared" si="119"/>
        <v>0</v>
      </c>
      <c r="M373" s="165">
        <f t="shared" si="119"/>
        <v>0</v>
      </c>
      <c r="N373" s="165">
        <f t="shared" si="119"/>
        <v>0</v>
      </c>
      <c r="O373" s="165">
        <f t="shared" si="119"/>
        <v>0</v>
      </c>
      <c r="P373" s="165">
        <f t="shared" si="119"/>
        <v>0</v>
      </c>
      <c r="Q373" s="165">
        <f t="shared" si="119"/>
        <v>0</v>
      </c>
    </row>
    <row r="374" spans="1:17" ht="12" customHeight="1" x14ac:dyDescent="0.25">
      <c r="A374" s="147" t="s">
        <v>59</v>
      </c>
      <c r="B374" s="164"/>
      <c r="C374" s="164">
        <f t="shared" si="119"/>
        <v>0</v>
      </c>
      <c r="D374" s="164">
        <f t="shared" si="119"/>
        <v>0</v>
      </c>
      <c r="E374" s="164">
        <f t="shared" si="119"/>
        <v>0</v>
      </c>
      <c r="F374" s="164">
        <f t="shared" si="119"/>
        <v>0</v>
      </c>
      <c r="G374" s="164">
        <f t="shared" si="119"/>
        <v>0</v>
      </c>
      <c r="H374" s="164">
        <f t="shared" si="119"/>
        <v>0</v>
      </c>
      <c r="I374" s="164">
        <f t="shared" si="119"/>
        <v>0</v>
      </c>
      <c r="J374" s="164">
        <f t="shared" si="119"/>
        <v>0</v>
      </c>
      <c r="K374" s="164">
        <f t="shared" si="119"/>
        <v>0</v>
      </c>
      <c r="L374" s="164">
        <f t="shared" si="119"/>
        <v>0</v>
      </c>
      <c r="M374" s="164">
        <f t="shared" si="119"/>
        <v>0</v>
      </c>
      <c r="N374" s="164">
        <f t="shared" si="119"/>
        <v>0</v>
      </c>
      <c r="O374" s="164">
        <f t="shared" si="119"/>
        <v>0</v>
      </c>
      <c r="P374" s="164">
        <f t="shared" si="119"/>
        <v>0</v>
      </c>
      <c r="Q374" s="164">
        <f t="shared" si="119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20">IF(C303=0,0,C303/0.086*1000000/C$55)</f>
        <v>1704.8033126348878</v>
      </c>
      <c r="D375" s="162">
        <f t="shared" si="120"/>
        <v>1674.2938277602923</v>
      </c>
      <c r="E375" s="162">
        <f t="shared" si="120"/>
        <v>1746.3959689902408</v>
      </c>
      <c r="F375" s="162">
        <f t="shared" si="120"/>
        <v>1688.1321595388165</v>
      </c>
      <c r="G375" s="162">
        <f t="shared" si="120"/>
        <v>1667.0367690263768</v>
      </c>
      <c r="H375" s="162">
        <f t="shared" si="120"/>
        <v>0</v>
      </c>
      <c r="I375" s="162">
        <f t="shared" si="120"/>
        <v>1571.5001963896539</v>
      </c>
      <c r="J375" s="162">
        <f t="shared" si="120"/>
        <v>0</v>
      </c>
      <c r="K375" s="162">
        <f t="shared" si="120"/>
        <v>0</v>
      </c>
      <c r="L375" s="162">
        <f t="shared" si="120"/>
        <v>1606.9604532887292</v>
      </c>
      <c r="M375" s="162">
        <f t="shared" si="120"/>
        <v>0</v>
      </c>
      <c r="N375" s="162">
        <f t="shared" si="120"/>
        <v>0</v>
      </c>
      <c r="O375" s="162">
        <f t="shared" si="120"/>
        <v>1824.4918444474879</v>
      </c>
      <c r="P375" s="162">
        <f t="shared" si="120"/>
        <v>0</v>
      </c>
      <c r="Q375" s="162">
        <f t="shared" si="120"/>
        <v>0</v>
      </c>
    </row>
    <row r="376" spans="1:17" ht="12" customHeight="1" x14ac:dyDescent="0.25">
      <c r="A376" s="161" t="s">
        <v>141</v>
      </c>
      <c r="B376" s="160"/>
      <c r="C376" s="160">
        <f t="shared" ref="C376:Q378" si="121">IF(C304=0,0,C304/0.086*1000000/C$56)</f>
        <v>1664.509870690538</v>
      </c>
      <c r="D376" s="160">
        <f t="shared" si="121"/>
        <v>1646.7080758220113</v>
      </c>
      <c r="E376" s="160">
        <f t="shared" si="121"/>
        <v>1708.5355970581093</v>
      </c>
      <c r="F376" s="160">
        <f t="shared" si="121"/>
        <v>1668.326500566209</v>
      </c>
      <c r="G376" s="160">
        <f t="shared" si="121"/>
        <v>1649.5824387528367</v>
      </c>
      <c r="H376" s="160">
        <f t="shared" si="121"/>
        <v>1742.3172825148392</v>
      </c>
      <c r="I376" s="160">
        <f t="shared" si="121"/>
        <v>1564.8048005304686</v>
      </c>
      <c r="J376" s="160">
        <f t="shared" si="121"/>
        <v>1633.8203086893161</v>
      </c>
      <c r="K376" s="160">
        <f t="shared" si="121"/>
        <v>1613.315498606911</v>
      </c>
      <c r="L376" s="160">
        <f t="shared" si="121"/>
        <v>1599.2592734370828</v>
      </c>
      <c r="M376" s="160">
        <f t="shared" si="121"/>
        <v>1776.0018989829639</v>
      </c>
      <c r="N376" s="160">
        <f t="shared" si="121"/>
        <v>1724.6911312066902</v>
      </c>
      <c r="O376" s="160">
        <f t="shared" si="121"/>
        <v>1762.5134253501712</v>
      </c>
      <c r="P376" s="160">
        <f t="shared" si="121"/>
        <v>1727.1882352405123</v>
      </c>
      <c r="Q376" s="160">
        <f t="shared" si="121"/>
        <v>1704.4909441547013</v>
      </c>
    </row>
    <row r="377" spans="1:17" ht="12" customHeight="1" x14ac:dyDescent="0.25">
      <c r="A377" s="148" t="s">
        <v>60</v>
      </c>
      <c r="B377" s="156"/>
      <c r="C377" s="156">
        <f t="shared" si="121"/>
        <v>1201.2576449465416</v>
      </c>
      <c r="D377" s="156">
        <f t="shared" si="121"/>
        <v>1185.7032078137049</v>
      </c>
      <c r="E377" s="156">
        <f t="shared" si="121"/>
        <v>1244.3837013273478</v>
      </c>
      <c r="F377" s="156">
        <f t="shared" si="121"/>
        <v>1200.8073787819701</v>
      </c>
      <c r="G377" s="156">
        <f t="shared" si="121"/>
        <v>1185.2520680407604</v>
      </c>
      <c r="H377" s="156">
        <f t="shared" si="121"/>
        <v>1279.7884868386031</v>
      </c>
      <c r="I377" s="156">
        <f t="shared" si="121"/>
        <v>1115.8351309210218</v>
      </c>
      <c r="J377" s="156">
        <f t="shared" si="121"/>
        <v>1180.6228707959272</v>
      </c>
      <c r="K377" s="156">
        <f t="shared" si="121"/>
        <v>1160.3807425482378</v>
      </c>
      <c r="L377" s="156">
        <f t="shared" si="121"/>
        <v>1133.2059727518092</v>
      </c>
      <c r="M377" s="156">
        <f t="shared" si="121"/>
        <v>1315.2563180982704</v>
      </c>
      <c r="N377" s="156">
        <f t="shared" si="121"/>
        <v>1262.1667300140398</v>
      </c>
      <c r="O377" s="156">
        <f t="shared" si="121"/>
        <v>1322.3608187056768</v>
      </c>
      <c r="P377" s="156">
        <f t="shared" si="121"/>
        <v>1262.2940041374607</v>
      </c>
      <c r="Q377" s="156">
        <f t="shared" si="121"/>
        <v>1244.5965004856548</v>
      </c>
    </row>
    <row r="378" spans="1:17" ht="12" customHeight="1" x14ac:dyDescent="0.25">
      <c r="A378" s="159" t="s">
        <v>59</v>
      </c>
      <c r="B378" s="57"/>
      <c r="C378" s="57">
        <f t="shared" si="121"/>
        <v>463.25222574399618</v>
      </c>
      <c r="D378" s="57">
        <f t="shared" si="121"/>
        <v>461.004868008306</v>
      </c>
      <c r="E378" s="57">
        <f t="shared" si="121"/>
        <v>464.15189573076128</v>
      </c>
      <c r="F378" s="57">
        <f t="shared" si="121"/>
        <v>467.51912178423891</v>
      </c>
      <c r="G378" s="57">
        <f t="shared" si="121"/>
        <v>464.33037071207599</v>
      </c>
      <c r="H378" s="57">
        <f t="shared" si="121"/>
        <v>462.52879567623592</v>
      </c>
      <c r="I378" s="57">
        <f t="shared" si="121"/>
        <v>448.96966960944667</v>
      </c>
      <c r="J378" s="57">
        <f t="shared" si="121"/>
        <v>453.19743789338889</v>
      </c>
      <c r="K378" s="57">
        <f t="shared" si="121"/>
        <v>452.93475605867314</v>
      </c>
      <c r="L378" s="57">
        <f t="shared" si="121"/>
        <v>466.05330068527383</v>
      </c>
      <c r="M378" s="57">
        <f t="shared" si="121"/>
        <v>460.74558088469348</v>
      </c>
      <c r="N378" s="57">
        <f t="shared" si="121"/>
        <v>462.52440119265049</v>
      </c>
      <c r="O378" s="57">
        <f t="shared" si="121"/>
        <v>440.15260664449437</v>
      </c>
      <c r="P378" s="57">
        <f t="shared" si="121"/>
        <v>464.89423110305177</v>
      </c>
      <c r="Q378" s="57">
        <f t="shared" si="121"/>
        <v>459.89444366904672</v>
      </c>
    </row>
    <row r="379" spans="1:17" ht="12" customHeight="1" x14ac:dyDescent="0.25">
      <c r="A379" s="158" t="s">
        <v>62</v>
      </c>
      <c r="B379" s="157"/>
      <c r="C379" s="157">
        <f t="shared" ref="C379:Q379" si="122">IF(C307=0,0,C307/0.086*1000000/SUM(C$58:C$59))</f>
        <v>674.78979471829473</v>
      </c>
      <c r="D379" s="157">
        <f t="shared" si="122"/>
        <v>679.99077287444629</v>
      </c>
      <c r="E379" s="157">
        <f t="shared" si="122"/>
        <v>677.00162013011538</v>
      </c>
      <c r="F379" s="157">
        <f t="shared" si="122"/>
        <v>658.85230157529759</v>
      </c>
      <c r="G379" s="157">
        <f t="shared" si="122"/>
        <v>678.8062183621231</v>
      </c>
      <c r="H379" s="157">
        <f t="shared" si="122"/>
        <v>671.6571561270755</v>
      </c>
      <c r="I379" s="157">
        <f t="shared" si="122"/>
        <v>665.02183043908803</v>
      </c>
      <c r="J379" s="157">
        <f t="shared" si="122"/>
        <v>674.9220291182163</v>
      </c>
      <c r="K379" s="157">
        <f t="shared" si="122"/>
        <v>670.67530126709607</v>
      </c>
      <c r="L379" s="157">
        <f t="shared" si="122"/>
        <v>663.07678393727997</v>
      </c>
      <c r="M379" s="157">
        <f t="shared" si="122"/>
        <v>702.49194035458015</v>
      </c>
      <c r="N379" s="157">
        <f t="shared" si="122"/>
        <v>685.12610621248439</v>
      </c>
      <c r="O379" s="157">
        <f t="shared" si="122"/>
        <v>697.56437263829093</v>
      </c>
      <c r="P379" s="157">
        <f t="shared" si="122"/>
        <v>705.4338928886292</v>
      </c>
      <c r="Q379" s="157">
        <f t="shared" si="122"/>
        <v>673.92678390648916</v>
      </c>
    </row>
    <row r="380" spans="1:17" ht="12" customHeight="1" x14ac:dyDescent="0.25">
      <c r="A380" s="23" t="s">
        <v>57</v>
      </c>
      <c r="B380" s="156"/>
      <c r="C380" s="156">
        <f t="shared" ref="C380:Q380" si="123">IF(C308=0,0,C308/0.086*1000000/C$58)</f>
        <v>0</v>
      </c>
      <c r="D380" s="156">
        <f t="shared" si="123"/>
        <v>0</v>
      </c>
      <c r="E380" s="156">
        <f t="shared" si="123"/>
        <v>0</v>
      </c>
      <c r="F380" s="156">
        <f t="shared" si="123"/>
        <v>0</v>
      </c>
      <c r="G380" s="156">
        <f t="shared" si="123"/>
        <v>0</v>
      </c>
      <c r="H380" s="156">
        <f t="shared" si="123"/>
        <v>0</v>
      </c>
      <c r="I380" s="156">
        <f t="shared" si="123"/>
        <v>0</v>
      </c>
      <c r="J380" s="156">
        <f t="shared" si="123"/>
        <v>0</v>
      </c>
      <c r="K380" s="156">
        <f t="shared" si="123"/>
        <v>0</v>
      </c>
      <c r="L380" s="156">
        <f t="shared" si="123"/>
        <v>0</v>
      </c>
      <c r="M380" s="156">
        <f t="shared" si="123"/>
        <v>0</v>
      </c>
      <c r="N380" s="156">
        <f t="shared" si="123"/>
        <v>0</v>
      </c>
      <c r="O380" s="156">
        <f t="shared" si="123"/>
        <v>0</v>
      </c>
      <c r="P380" s="156">
        <f t="shared" si="123"/>
        <v>0</v>
      </c>
      <c r="Q380" s="156">
        <f t="shared" si="123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24">IF(C309=0,0,C309/0.086*1000000/C$59)</f>
        <v>674.78979471829473</v>
      </c>
      <c r="D381" s="57">
        <f t="shared" si="124"/>
        <v>679.99077287444629</v>
      </c>
      <c r="E381" s="57">
        <f t="shared" si="124"/>
        <v>677.00162013011538</v>
      </c>
      <c r="F381" s="57">
        <f t="shared" si="124"/>
        <v>658.85230157529759</v>
      </c>
      <c r="G381" s="57">
        <f t="shared" si="124"/>
        <v>678.8062183621231</v>
      </c>
      <c r="H381" s="57">
        <f t="shared" si="124"/>
        <v>671.6571561270755</v>
      </c>
      <c r="I381" s="57">
        <f t="shared" si="124"/>
        <v>665.02183043908803</v>
      </c>
      <c r="J381" s="57">
        <f t="shared" si="124"/>
        <v>674.9220291182163</v>
      </c>
      <c r="K381" s="57">
        <f t="shared" si="124"/>
        <v>670.67530126709607</v>
      </c>
      <c r="L381" s="57">
        <f t="shared" si="124"/>
        <v>663.07678393727997</v>
      </c>
      <c r="M381" s="57">
        <f t="shared" si="124"/>
        <v>702.49194035458015</v>
      </c>
      <c r="N381" s="57">
        <f t="shared" si="124"/>
        <v>685.12610621248439</v>
      </c>
      <c r="O381" s="57">
        <f t="shared" si="124"/>
        <v>697.56437263829093</v>
      </c>
      <c r="P381" s="57">
        <f t="shared" si="124"/>
        <v>705.4338928886292</v>
      </c>
      <c r="Q381" s="57">
        <f t="shared" si="124"/>
        <v>673.92678390648916</v>
      </c>
    </row>
    <row r="383" spans="1:17" ht="12" customHeight="1" x14ac:dyDescent="0.25">
      <c r="A383" s="152" t="s">
        <v>187</v>
      </c>
      <c r="B383" s="168"/>
      <c r="C383" s="168">
        <f t="shared" ref="C383:Q383" si="125">C384+C386+C388+C397</f>
        <v>0</v>
      </c>
      <c r="D383" s="168">
        <f t="shared" si="125"/>
        <v>0</v>
      </c>
      <c r="E383" s="168">
        <f t="shared" si="125"/>
        <v>0</v>
      </c>
      <c r="F383" s="168">
        <f t="shared" si="125"/>
        <v>0</v>
      </c>
      <c r="G383" s="168">
        <f t="shared" si="125"/>
        <v>0</v>
      </c>
      <c r="H383" s="168">
        <f t="shared" si="125"/>
        <v>0</v>
      </c>
      <c r="I383" s="168">
        <f t="shared" si="125"/>
        <v>0</v>
      </c>
      <c r="J383" s="168">
        <f t="shared" si="125"/>
        <v>0</v>
      </c>
      <c r="K383" s="168">
        <f t="shared" si="125"/>
        <v>0</v>
      </c>
      <c r="L383" s="168">
        <f t="shared" si="125"/>
        <v>0</v>
      </c>
      <c r="M383" s="168">
        <f t="shared" si="125"/>
        <v>0</v>
      </c>
      <c r="N383" s="168">
        <f t="shared" si="125"/>
        <v>0</v>
      </c>
      <c r="O383" s="168">
        <f t="shared" si="125"/>
        <v>0</v>
      </c>
      <c r="P383" s="168">
        <f t="shared" si="125"/>
        <v>0</v>
      </c>
      <c r="Q383" s="168">
        <f t="shared" si="125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6">C385</f>
        <v>0</v>
      </c>
      <c r="D384" s="157">
        <f t="shared" si="126"/>
        <v>0</v>
      </c>
      <c r="E384" s="157">
        <f t="shared" si="126"/>
        <v>0</v>
      </c>
      <c r="F384" s="157">
        <f t="shared" si="126"/>
        <v>0</v>
      </c>
      <c r="G384" s="157">
        <f t="shared" si="126"/>
        <v>0</v>
      </c>
      <c r="H384" s="157">
        <f t="shared" si="126"/>
        <v>0</v>
      </c>
      <c r="I384" s="157">
        <f t="shared" si="126"/>
        <v>0</v>
      </c>
      <c r="J384" s="157">
        <f t="shared" si="126"/>
        <v>0</v>
      </c>
      <c r="K384" s="157">
        <f t="shared" si="126"/>
        <v>0</v>
      </c>
      <c r="L384" s="157">
        <f t="shared" si="126"/>
        <v>0</v>
      </c>
      <c r="M384" s="157">
        <f t="shared" si="126"/>
        <v>0</v>
      </c>
      <c r="N384" s="157">
        <f t="shared" si="126"/>
        <v>0</v>
      </c>
      <c r="O384" s="157">
        <f t="shared" si="126"/>
        <v>0</v>
      </c>
      <c r="P384" s="157">
        <f t="shared" si="126"/>
        <v>0</v>
      </c>
      <c r="Q384" s="157">
        <f t="shared" si="126"/>
        <v>0</v>
      </c>
    </row>
    <row r="385" spans="1:17" ht="12" customHeight="1" x14ac:dyDescent="0.25">
      <c r="A385" s="23" t="s">
        <v>60</v>
      </c>
      <c r="B385" s="57"/>
      <c r="C385" s="57">
        <f>IF(C331=0,0,C331*1000000/C$49)</f>
        <v>0</v>
      </c>
      <c r="D385" s="57">
        <f t="shared" ref="D385:Q385" si="127">IF(D331=0,0,D331*1000000/D$49)</f>
        <v>0</v>
      </c>
      <c r="E385" s="57">
        <f t="shared" si="127"/>
        <v>0</v>
      </c>
      <c r="F385" s="57">
        <f t="shared" si="127"/>
        <v>0</v>
      </c>
      <c r="G385" s="57">
        <f t="shared" si="127"/>
        <v>0</v>
      </c>
      <c r="H385" s="57">
        <f t="shared" si="127"/>
        <v>0</v>
      </c>
      <c r="I385" s="57">
        <f t="shared" si="127"/>
        <v>0</v>
      </c>
      <c r="J385" s="57">
        <f t="shared" si="127"/>
        <v>0</v>
      </c>
      <c r="K385" s="57">
        <f t="shared" si="127"/>
        <v>0</v>
      </c>
      <c r="L385" s="57">
        <f t="shared" si="127"/>
        <v>0</v>
      </c>
      <c r="M385" s="57">
        <f t="shared" si="127"/>
        <v>0</v>
      </c>
      <c r="N385" s="57">
        <f t="shared" si="127"/>
        <v>0</v>
      </c>
      <c r="O385" s="57">
        <f t="shared" si="127"/>
        <v>0</v>
      </c>
      <c r="P385" s="57">
        <f t="shared" si="127"/>
        <v>0</v>
      </c>
      <c r="Q385" s="57">
        <f t="shared" si="127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8">C387</f>
        <v>0</v>
      </c>
      <c r="D386" s="157">
        <f t="shared" si="128"/>
        <v>0</v>
      </c>
      <c r="E386" s="157">
        <f t="shared" si="128"/>
        <v>0</v>
      </c>
      <c r="F386" s="157">
        <f t="shared" si="128"/>
        <v>0</v>
      </c>
      <c r="G386" s="157">
        <f t="shared" si="128"/>
        <v>0</v>
      </c>
      <c r="H386" s="157">
        <f t="shared" si="128"/>
        <v>0</v>
      </c>
      <c r="I386" s="157">
        <f t="shared" si="128"/>
        <v>0</v>
      </c>
      <c r="J386" s="157">
        <f t="shared" si="128"/>
        <v>0</v>
      </c>
      <c r="K386" s="157">
        <f t="shared" si="128"/>
        <v>0</v>
      </c>
      <c r="L386" s="157">
        <f t="shared" si="128"/>
        <v>0</v>
      </c>
      <c r="M386" s="157">
        <f t="shared" si="128"/>
        <v>0</v>
      </c>
      <c r="N386" s="157">
        <f t="shared" si="128"/>
        <v>0</v>
      </c>
      <c r="O386" s="157">
        <f t="shared" si="128"/>
        <v>0</v>
      </c>
      <c r="P386" s="157">
        <f t="shared" si="128"/>
        <v>0</v>
      </c>
      <c r="Q386" s="157">
        <f t="shared" si="128"/>
        <v>0</v>
      </c>
    </row>
    <row r="387" spans="1:17" ht="12" customHeight="1" x14ac:dyDescent="0.25">
      <c r="A387" s="23" t="s">
        <v>60</v>
      </c>
      <c r="B387" s="156"/>
      <c r="C387" s="156">
        <f>IF(C333=0,0,C333*1000000/C$49)</f>
        <v>0</v>
      </c>
      <c r="D387" s="156">
        <f t="shared" ref="D387:Q387" si="129">IF(D333=0,0,D333*1000000/D$49)</f>
        <v>0</v>
      </c>
      <c r="E387" s="156">
        <f t="shared" si="129"/>
        <v>0</v>
      </c>
      <c r="F387" s="156">
        <f t="shared" si="129"/>
        <v>0</v>
      </c>
      <c r="G387" s="156">
        <f t="shared" si="129"/>
        <v>0</v>
      </c>
      <c r="H387" s="156">
        <f t="shared" si="129"/>
        <v>0</v>
      </c>
      <c r="I387" s="156">
        <f t="shared" si="129"/>
        <v>0</v>
      </c>
      <c r="J387" s="156">
        <f t="shared" si="129"/>
        <v>0</v>
      </c>
      <c r="K387" s="156">
        <f t="shared" si="129"/>
        <v>0</v>
      </c>
      <c r="L387" s="156">
        <f t="shared" si="129"/>
        <v>0</v>
      </c>
      <c r="M387" s="156">
        <f t="shared" si="129"/>
        <v>0</v>
      </c>
      <c r="N387" s="156">
        <f t="shared" si="129"/>
        <v>0</v>
      </c>
      <c r="O387" s="156">
        <f t="shared" si="129"/>
        <v>0</v>
      </c>
      <c r="P387" s="156">
        <f t="shared" si="129"/>
        <v>0</v>
      </c>
      <c r="Q387" s="156">
        <f t="shared" si="129"/>
        <v>0</v>
      </c>
    </row>
    <row r="388" spans="1:17" ht="12" customHeight="1" x14ac:dyDescent="0.25">
      <c r="A388" s="158" t="s">
        <v>63</v>
      </c>
      <c r="B388" s="157"/>
      <c r="C388" s="157">
        <f>IF(C334=0,0,C334*1000000/SUM(C$53:C$56))</f>
        <v>0</v>
      </c>
      <c r="D388" s="157">
        <f t="shared" ref="D388:Q388" si="130">IF(D334=0,0,D334*1000000/SUM(D$53:D$56))</f>
        <v>0</v>
      </c>
      <c r="E388" s="157">
        <f t="shared" si="130"/>
        <v>0</v>
      </c>
      <c r="F388" s="157">
        <f t="shared" si="130"/>
        <v>0</v>
      </c>
      <c r="G388" s="157">
        <f t="shared" si="130"/>
        <v>0</v>
      </c>
      <c r="H388" s="157">
        <f t="shared" si="130"/>
        <v>0</v>
      </c>
      <c r="I388" s="157">
        <f t="shared" si="130"/>
        <v>0</v>
      </c>
      <c r="J388" s="157">
        <f t="shared" si="130"/>
        <v>0</v>
      </c>
      <c r="K388" s="157">
        <f t="shared" si="130"/>
        <v>0</v>
      </c>
      <c r="L388" s="157">
        <f t="shared" si="130"/>
        <v>0</v>
      </c>
      <c r="M388" s="157">
        <f t="shared" si="130"/>
        <v>0</v>
      </c>
      <c r="N388" s="157">
        <f t="shared" si="130"/>
        <v>0</v>
      </c>
      <c r="O388" s="157">
        <f t="shared" si="130"/>
        <v>0</v>
      </c>
      <c r="P388" s="157">
        <f t="shared" si="130"/>
        <v>0</v>
      </c>
      <c r="Q388" s="157">
        <f t="shared" si="130"/>
        <v>0</v>
      </c>
    </row>
    <row r="389" spans="1:17" ht="12" customHeight="1" x14ac:dyDescent="0.25">
      <c r="A389" s="167" t="s">
        <v>144</v>
      </c>
      <c r="B389" s="132"/>
      <c r="C389" s="132">
        <f>IF(C335=0,0,C335*1000000/C$53)</f>
        <v>0</v>
      </c>
      <c r="D389" s="132">
        <f t="shared" ref="D389:Q389" si="131">IF(D335=0,0,D335*1000000/D$53)</f>
        <v>0</v>
      </c>
      <c r="E389" s="132">
        <f t="shared" si="131"/>
        <v>0</v>
      </c>
      <c r="F389" s="132">
        <f t="shared" si="131"/>
        <v>0</v>
      </c>
      <c r="G389" s="132">
        <f t="shared" si="131"/>
        <v>0</v>
      </c>
      <c r="H389" s="132">
        <f t="shared" si="131"/>
        <v>0</v>
      </c>
      <c r="I389" s="132">
        <f t="shared" si="131"/>
        <v>0</v>
      </c>
      <c r="J389" s="132">
        <f t="shared" si="131"/>
        <v>0</v>
      </c>
      <c r="K389" s="132">
        <f t="shared" si="131"/>
        <v>0</v>
      </c>
      <c r="L389" s="132">
        <f t="shared" si="131"/>
        <v>0</v>
      </c>
      <c r="M389" s="132">
        <f t="shared" si="131"/>
        <v>0</v>
      </c>
      <c r="N389" s="132">
        <f t="shared" si="131"/>
        <v>0</v>
      </c>
      <c r="O389" s="132">
        <f t="shared" si="131"/>
        <v>0</v>
      </c>
      <c r="P389" s="132">
        <f t="shared" si="131"/>
        <v>0</v>
      </c>
      <c r="Q389" s="132">
        <f t="shared" si="131"/>
        <v>0</v>
      </c>
    </row>
    <row r="390" spans="1:17" ht="12" customHeight="1" x14ac:dyDescent="0.25">
      <c r="A390" s="167" t="s">
        <v>143</v>
      </c>
      <c r="B390" s="132"/>
      <c r="C390" s="132">
        <f>IF(C336=0,0,C336*1000000/C$54)</f>
        <v>0</v>
      </c>
      <c r="D390" s="132">
        <f t="shared" ref="D390:Q392" si="132">IF(D336=0,0,D336*1000000/D$54)</f>
        <v>0</v>
      </c>
      <c r="E390" s="132">
        <f t="shared" si="132"/>
        <v>0</v>
      </c>
      <c r="F390" s="132">
        <f t="shared" si="132"/>
        <v>0</v>
      </c>
      <c r="G390" s="132">
        <f t="shared" si="132"/>
        <v>0</v>
      </c>
      <c r="H390" s="132">
        <f t="shared" si="132"/>
        <v>0</v>
      </c>
      <c r="I390" s="132">
        <f t="shared" si="132"/>
        <v>0</v>
      </c>
      <c r="J390" s="132">
        <f t="shared" si="132"/>
        <v>0</v>
      </c>
      <c r="K390" s="132">
        <f t="shared" si="132"/>
        <v>0</v>
      </c>
      <c r="L390" s="132">
        <f t="shared" si="132"/>
        <v>0</v>
      </c>
      <c r="M390" s="132">
        <f t="shared" si="132"/>
        <v>0</v>
      </c>
      <c r="N390" s="132">
        <f t="shared" si="132"/>
        <v>0</v>
      </c>
      <c r="O390" s="132">
        <f t="shared" si="132"/>
        <v>0</v>
      </c>
      <c r="P390" s="132">
        <f t="shared" si="132"/>
        <v>0</v>
      </c>
      <c r="Q390" s="132">
        <f t="shared" si="132"/>
        <v>0</v>
      </c>
    </row>
    <row r="391" spans="1:17" ht="12" customHeight="1" x14ac:dyDescent="0.25">
      <c r="A391" s="166" t="s">
        <v>57</v>
      </c>
      <c r="B391" s="165"/>
      <c r="C391" s="165">
        <f>IF(C337=0,0,C337*1000000/C$54)</f>
        <v>0</v>
      </c>
      <c r="D391" s="165">
        <f t="shared" si="132"/>
        <v>0</v>
      </c>
      <c r="E391" s="165">
        <f t="shared" si="132"/>
        <v>0</v>
      </c>
      <c r="F391" s="165">
        <f t="shared" si="132"/>
        <v>0</v>
      </c>
      <c r="G391" s="165">
        <f t="shared" si="132"/>
        <v>0</v>
      </c>
      <c r="H391" s="165">
        <f t="shared" si="132"/>
        <v>0</v>
      </c>
      <c r="I391" s="165">
        <f t="shared" si="132"/>
        <v>0</v>
      </c>
      <c r="J391" s="165">
        <f t="shared" si="132"/>
        <v>0</v>
      </c>
      <c r="K391" s="165">
        <f t="shared" si="132"/>
        <v>0</v>
      </c>
      <c r="L391" s="165">
        <f t="shared" si="132"/>
        <v>0</v>
      </c>
      <c r="M391" s="165">
        <f t="shared" si="132"/>
        <v>0</v>
      </c>
      <c r="N391" s="165">
        <f t="shared" si="132"/>
        <v>0</v>
      </c>
      <c r="O391" s="165">
        <f t="shared" si="132"/>
        <v>0</v>
      </c>
      <c r="P391" s="165">
        <f t="shared" si="132"/>
        <v>0</v>
      </c>
      <c r="Q391" s="165">
        <f t="shared" si="132"/>
        <v>0</v>
      </c>
    </row>
    <row r="392" spans="1:17" ht="12" customHeight="1" x14ac:dyDescent="0.25">
      <c r="A392" s="147" t="s">
        <v>59</v>
      </c>
      <c r="B392" s="164"/>
      <c r="C392" s="164">
        <f>IF(C338=0,0,C338*1000000/C$54)</f>
        <v>0</v>
      </c>
      <c r="D392" s="164">
        <f t="shared" si="132"/>
        <v>0</v>
      </c>
      <c r="E392" s="164">
        <f t="shared" si="132"/>
        <v>0</v>
      </c>
      <c r="F392" s="164">
        <f t="shared" si="132"/>
        <v>0</v>
      </c>
      <c r="G392" s="164">
        <f t="shared" si="132"/>
        <v>0</v>
      </c>
      <c r="H392" s="164">
        <f t="shared" si="132"/>
        <v>0</v>
      </c>
      <c r="I392" s="164">
        <f t="shared" si="132"/>
        <v>0</v>
      </c>
      <c r="J392" s="164">
        <f t="shared" si="132"/>
        <v>0</v>
      </c>
      <c r="K392" s="164">
        <f t="shared" si="132"/>
        <v>0</v>
      </c>
      <c r="L392" s="164">
        <f t="shared" si="132"/>
        <v>0</v>
      </c>
      <c r="M392" s="164">
        <f t="shared" si="132"/>
        <v>0</v>
      </c>
      <c r="N392" s="164">
        <f t="shared" si="132"/>
        <v>0</v>
      </c>
      <c r="O392" s="164">
        <f t="shared" si="132"/>
        <v>0</v>
      </c>
      <c r="P392" s="164">
        <f t="shared" si="132"/>
        <v>0</v>
      </c>
      <c r="Q392" s="164">
        <f t="shared" si="132"/>
        <v>0</v>
      </c>
    </row>
    <row r="393" spans="1:17" ht="12" customHeight="1" x14ac:dyDescent="0.25">
      <c r="A393" s="163" t="s">
        <v>142</v>
      </c>
      <c r="B393" s="162"/>
      <c r="C393" s="162">
        <f>IF(C339=0,0,C339*1000000/C$55)</f>
        <v>0</v>
      </c>
      <c r="D393" s="162">
        <f t="shared" ref="D393:Q393" si="133">IF(D339=0,0,D339*1000000/D$55)</f>
        <v>0</v>
      </c>
      <c r="E393" s="162">
        <f t="shared" si="133"/>
        <v>0</v>
      </c>
      <c r="F393" s="162">
        <f t="shared" si="133"/>
        <v>0</v>
      </c>
      <c r="G393" s="162">
        <f t="shared" si="133"/>
        <v>0</v>
      </c>
      <c r="H393" s="162">
        <f t="shared" si="133"/>
        <v>0</v>
      </c>
      <c r="I393" s="162">
        <f t="shared" si="133"/>
        <v>0</v>
      </c>
      <c r="J393" s="162">
        <f t="shared" si="133"/>
        <v>0</v>
      </c>
      <c r="K393" s="162">
        <f t="shared" si="133"/>
        <v>0</v>
      </c>
      <c r="L393" s="162">
        <f t="shared" si="133"/>
        <v>0</v>
      </c>
      <c r="M393" s="162">
        <f t="shared" si="133"/>
        <v>0</v>
      </c>
      <c r="N393" s="162">
        <f t="shared" si="133"/>
        <v>0</v>
      </c>
      <c r="O393" s="162">
        <f t="shared" si="133"/>
        <v>0</v>
      </c>
      <c r="P393" s="162">
        <f t="shared" si="133"/>
        <v>0</v>
      </c>
      <c r="Q393" s="162">
        <f t="shared" si="133"/>
        <v>0</v>
      </c>
    </row>
    <row r="394" spans="1:17" ht="12" customHeight="1" x14ac:dyDescent="0.25">
      <c r="A394" s="161" t="s">
        <v>141</v>
      </c>
      <c r="B394" s="160"/>
      <c r="C394" s="160">
        <f>IF(C340=0,0,C340*1000000/C$56)</f>
        <v>0</v>
      </c>
      <c r="D394" s="160">
        <f t="shared" ref="D394:Q396" si="134">IF(D340=0,0,D340*1000000/D$56)</f>
        <v>0</v>
      </c>
      <c r="E394" s="160">
        <f t="shared" si="134"/>
        <v>0</v>
      </c>
      <c r="F394" s="160">
        <f t="shared" si="134"/>
        <v>0</v>
      </c>
      <c r="G394" s="160">
        <f t="shared" si="134"/>
        <v>0</v>
      </c>
      <c r="H394" s="160">
        <f t="shared" si="134"/>
        <v>0</v>
      </c>
      <c r="I394" s="160">
        <f t="shared" si="134"/>
        <v>0</v>
      </c>
      <c r="J394" s="160">
        <f t="shared" si="134"/>
        <v>0</v>
      </c>
      <c r="K394" s="160">
        <f t="shared" si="134"/>
        <v>0</v>
      </c>
      <c r="L394" s="160">
        <f t="shared" si="134"/>
        <v>0</v>
      </c>
      <c r="M394" s="160">
        <f t="shared" si="134"/>
        <v>0</v>
      </c>
      <c r="N394" s="160">
        <f t="shared" si="134"/>
        <v>0</v>
      </c>
      <c r="O394" s="160">
        <f t="shared" si="134"/>
        <v>0</v>
      </c>
      <c r="P394" s="160">
        <f t="shared" si="134"/>
        <v>0</v>
      </c>
      <c r="Q394" s="160">
        <f t="shared" si="134"/>
        <v>0</v>
      </c>
    </row>
    <row r="395" spans="1:17" ht="12" customHeight="1" x14ac:dyDescent="0.25">
      <c r="A395" s="148" t="s">
        <v>60</v>
      </c>
      <c r="B395" s="156"/>
      <c r="C395" s="156">
        <f>IF(C341=0,0,C341*1000000/C$56)</f>
        <v>0</v>
      </c>
      <c r="D395" s="156">
        <f t="shared" si="134"/>
        <v>0</v>
      </c>
      <c r="E395" s="156">
        <f t="shared" si="134"/>
        <v>0</v>
      </c>
      <c r="F395" s="156">
        <f t="shared" si="134"/>
        <v>0</v>
      </c>
      <c r="G395" s="156">
        <f t="shared" si="134"/>
        <v>0</v>
      </c>
      <c r="H395" s="156">
        <f t="shared" si="134"/>
        <v>0</v>
      </c>
      <c r="I395" s="156">
        <f t="shared" si="134"/>
        <v>0</v>
      </c>
      <c r="J395" s="156">
        <f t="shared" si="134"/>
        <v>0</v>
      </c>
      <c r="K395" s="156">
        <f t="shared" si="134"/>
        <v>0</v>
      </c>
      <c r="L395" s="156">
        <f t="shared" si="134"/>
        <v>0</v>
      </c>
      <c r="M395" s="156">
        <f t="shared" si="134"/>
        <v>0</v>
      </c>
      <c r="N395" s="156">
        <f t="shared" si="134"/>
        <v>0</v>
      </c>
      <c r="O395" s="156">
        <f t="shared" si="134"/>
        <v>0</v>
      </c>
      <c r="P395" s="156">
        <f t="shared" si="134"/>
        <v>0</v>
      </c>
      <c r="Q395" s="156">
        <f t="shared" si="134"/>
        <v>0</v>
      </c>
    </row>
    <row r="396" spans="1:17" ht="12" customHeight="1" x14ac:dyDescent="0.25">
      <c r="A396" s="159" t="s">
        <v>59</v>
      </c>
      <c r="B396" s="57"/>
      <c r="C396" s="57">
        <f>IF(C342=0,0,C342*1000000/C$56)</f>
        <v>0</v>
      </c>
      <c r="D396" s="57">
        <f t="shared" si="134"/>
        <v>0</v>
      </c>
      <c r="E396" s="57">
        <f t="shared" si="134"/>
        <v>0</v>
      </c>
      <c r="F396" s="57">
        <f t="shared" si="134"/>
        <v>0</v>
      </c>
      <c r="G396" s="57">
        <f t="shared" si="134"/>
        <v>0</v>
      </c>
      <c r="H396" s="57">
        <f t="shared" si="134"/>
        <v>0</v>
      </c>
      <c r="I396" s="57">
        <f t="shared" si="134"/>
        <v>0</v>
      </c>
      <c r="J396" s="57">
        <f t="shared" si="134"/>
        <v>0</v>
      </c>
      <c r="K396" s="57">
        <f t="shared" si="134"/>
        <v>0</v>
      </c>
      <c r="L396" s="57">
        <f t="shared" si="134"/>
        <v>0</v>
      </c>
      <c r="M396" s="57">
        <f t="shared" si="134"/>
        <v>0</v>
      </c>
      <c r="N396" s="57">
        <f t="shared" si="134"/>
        <v>0</v>
      </c>
      <c r="O396" s="57">
        <f t="shared" si="134"/>
        <v>0</v>
      </c>
      <c r="P396" s="57">
        <f t="shared" si="134"/>
        <v>0</v>
      </c>
      <c r="Q396" s="57">
        <f t="shared" si="134"/>
        <v>0</v>
      </c>
    </row>
    <row r="397" spans="1:17" ht="12" customHeight="1" x14ac:dyDescent="0.25">
      <c r="A397" s="158" t="s">
        <v>62</v>
      </c>
      <c r="B397" s="157"/>
      <c r="C397" s="157">
        <f>IF(C343=0,0,C343*1000000/SUM(C$58:C$59))</f>
        <v>0</v>
      </c>
      <c r="D397" s="157">
        <f t="shared" ref="D397:Q397" si="135">IF(D343=0,0,D343*1000000/SUM(D$58:D$59))</f>
        <v>0</v>
      </c>
      <c r="E397" s="157">
        <f t="shared" si="135"/>
        <v>0</v>
      </c>
      <c r="F397" s="157">
        <f t="shared" si="135"/>
        <v>0</v>
      </c>
      <c r="G397" s="157">
        <f t="shared" si="135"/>
        <v>0</v>
      </c>
      <c r="H397" s="157">
        <f t="shared" si="135"/>
        <v>0</v>
      </c>
      <c r="I397" s="157">
        <f t="shared" si="135"/>
        <v>0</v>
      </c>
      <c r="J397" s="157">
        <f t="shared" si="135"/>
        <v>0</v>
      </c>
      <c r="K397" s="157">
        <f t="shared" si="135"/>
        <v>0</v>
      </c>
      <c r="L397" s="157">
        <f t="shared" si="135"/>
        <v>0</v>
      </c>
      <c r="M397" s="157">
        <f t="shared" si="135"/>
        <v>0</v>
      </c>
      <c r="N397" s="157">
        <f t="shared" si="135"/>
        <v>0</v>
      </c>
      <c r="O397" s="157">
        <f t="shared" si="135"/>
        <v>0</v>
      </c>
      <c r="P397" s="157">
        <f t="shared" si="135"/>
        <v>0</v>
      </c>
      <c r="Q397" s="157">
        <f t="shared" si="135"/>
        <v>0</v>
      </c>
    </row>
    <row r="398" spans="1:17" ht="12" customHeight="1" x14ac:dyDescent="0.25">
      <c r="A398" s="23" t="s">
        <v>57</v>
      </c>
      <c r="B398" s="156"/>
      <c r="C398" s="156">
        <f>IF(C344=0,0,C344*1000000/C$58)</f>
        <v>0</v>
      </c>
      <c r="D398" s="156">
        <f t="shared" ref="D398:Q398" si="136">IF(D344=0,0,D344*1000000/D$58)</f>
        <v>0</v>
      </c>
      <c r="E398" s="156">
        <f t="shared" si="136"/>
        <v>0</v>
      </c>
      <c r="F398" s="156">
        <f t="shared" si="136"/>
        <v>0</v>
      </c>
      <c r="G398" s="156">
        <f t="shared" si="136"/>
        <v>0</v>
      </c>
      <c r="H398" s="156">
        <f t="shared" si="136"/>
        <v>0</v>
      </c>
      <c r="I398" s="156">
        <f t="shared" si="136"/>
        <v>0</v>
      </c>
      <c r="J398" s="156">
        <f t="shared" si="136"/>
        <v>0</v>
      </c>
      <c r="K398" s="156">
        <f t="shared" si="136"/>
        <v>0</v>
      </c>
      <c r="L398" s="156">
        <f t="shared" si="136"/>
        <v>0</v>
      </c>
      <c r="M398" s="156">
        <f t="shared" si="136"/>
        <v>0</v>
      </c>
      <c r="N398" s="156">
        <f t="shared" si="136"/>
        <v>0</v>
      </c>
      <c r="O398" s="156">
        <f t="shared" si="136"/>
        <v>0</v>
      </c>
      <c r="P398" s="156">
        <f t="shared" si="136"/>
        <v>0</v>
      </c>
      <c r="Q398" s="156">
        <f t="shared" si="136"/>
        <v>0</v>
      </c>
    </row>
    <row r="399" spans="1:17" ht="12" customHeight="1" x14ac:dyDescent="0.25">
      <c r="A399" s="29" t="s">
        <v>140</v>
      </c>
      <c r="B399" s="57"/>
      <c r="C399" s="57">
        <f>IF(C345=0,0,C345*1000000/C$59)</f>
        <v>0</v>
      </c>
      <c r="D399" s="57">
        <f t="shared" ref="D399:Q399" si="137">IF(D345=0,0,D345*1000000/D$59)</f>
        <v>0</v>
      </c>
      <c r="E399" s="57">
        <f t="shared" si="137"/>
        <v>0</v>
      </c>
      <c r="F399" s="57">
        <f t="shared" si="137"/>
        <v>0</v>
      </c>
      <c r="G399" s="57">
        <f t="shared" si="137"/>
        <v>0</v>
      </c>
      <c r="H399" s="57">
        <f t="shared" si="137"/>
        <v>0</v>
      </c>
      <c r="I399" s="57">
        <f t="shared" si="137"/>
        <v>0</v>
      </c>
      <c r="J399" s="57">
        <f t="shared" si="137"/>
        <v>0</v>
      </c>
      <c r="K399" s="57">
        <f t="shared" si="137"/>
        <v>0</v>
      </c>
      <c r="L399" s="57">
        <f t="shared" si="137"/>
        <v>0</v>
      </c>
      <c r="M399" s="57">
        <f t="shared" si="137"/>
        <v>0</v>
      </c>
      <c r="N399" s="57">
        <f t="shared" si="137"/>
        <v>0</v>
      </c>
      <c r="O399" s="57">
        <f t="shared" si="137"/>
        <v>0</v>
      </c>
      <c r="P399" s="57">
        <f t="shared" si="137"/>
        <v>0</v>
      </c>
      <c r="Q399" s="57">
        <f t="shared" si="137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188.54532005306947</v>
      </c>
      <c r="D401" s="184">
        <f>D347/RES_summary!D$21</f>
        <v>177.85230112625567</v>
      </c>
      <c r="E401" s="184">
        <f>E347/RES_summary!E$21</f>
        <v>165.97477730880524</v>
      </c>
      <c r="F401" s="184">
        <f>F347/RES_summary!F$21</f>
        <v>165.33316936566254</v>
      </c>
      <c r="G401" s="184">
        <f>G347/RES_summary!G$21</f>
        <v>151.28544995679937</v>
      </c>
      <c r="H401" s="184">
        <f>H347/RES_summary!H$21</f>
        <v>145.45092469304598</v>
      </c>
      <c r="I401" s="184">
        <f>I347/RES_summary!I$21</f>
        <v>120.024016252423</v>
      </c>
      <c r="J401" s="184">
        <f>J347/RES_summary!J$21</f>
        <v>131.05146847923689</v>
      </c>
      <c r="K401" s="184">
        <f>K347/RES_summary!K$21</f>
        <v>128.43406305837513</v>
      </c>
      <c r="L401" s="184">
        <f>L347/RES_summary!L$21</f>
        <v>144.35052878195302</v>
      </c>
      <c r="M401" s="184">
        <f>M347/RES_summary!M$21</f>
        <v>119.43854171176756</v>
      </c>
      <c r="N401" s="184">
        <f>N347/RES_summary!N$21</f>
        <v>122.00078567279493</v>
      </c>
      <c r="O401" s="184">
        <f>O347/RES_summary!O$21</f>
        <v>131.98885382288313</v>
      </c>
      <c r="P401" s="184">
        <f>P347/RES_summary!P$21</f>
        <v>110.43214985550648</v>
      </c>
      <c r="Q401" s="184">
        <f>Q347/RES_summary!Q$21</f>
        <v>115.01723760077489</v>
      </c>
    </row>
    <row r="402" spans="1:17" ht="12" customHeight="1" x14ac:dyDescent="0.25">
      <c r="A402" s="158" t="s">
        <v>65</v>
      </c>
      <c r="B402" s="157"/>
      <c r="C402" s="178">
        <f>C348/RES_summary!C$21</f>
        <v>160.1430142844215</v>
      </c>
      <c r="D402" s="178">
        <f>D348/RES_summary!D$21</f>
        <v>150.07595752035709</v>
      </c>
      <c r="E402" s="178">
        <f>E348/RES_summary!E$21</f>
        <v>138.44693846574705</v>
      </c>
      <c r="F402" s="178">
        <f>F348/RES_summary!F$21</f>
        <v>138.65384265654794</v>
      </c>
      <c r="G402" s="178">
        <f>G348/RES_summary!G$21</f>
        <v>125.66192431660404</v>
      </c>
      <c r="H402" s="178">
        <f>H348/RES_summary!H$21</f>
        <v>119.05166882559323</v>
      </c>
      <c r="I402" s="178">
        <f>I348/RES_summary!I$21</f>
        <v>96.414916475476574</v>
      </c>
      <c r="J402" s="178">
        <f>J348/RES_summary!J$21</f>
        <v>104.73624342973356</v>
      </c>
      <c r="K402" s="178">
        <f>K348/RES_summary!K$21</f>
        <v>100.8546473102064</v>
      </c>
      <c r="L402" s="178">
        <f>L348/RES_summary!L$21</f>
        <v>119.95004197605112</v>
      </c>
      <c r="M402" s="178">
        <f>M348/RES_summary!M$21</f>
        <v>95.040046109421908</v>
      </c>
      <c r="N402" s="178">
        <f>N348/RES_summary!N$21</f>
        <v>98.925896963646423</v>
      </c>
      <c r="O402" s="178">
        <f>O348/RES_summary!O$21</f>
        <v>108.32388887388059</v>
      </c>
      <c r="P402" s="178">
        <f>P348/RES_summary!P$21</f>
        <v>87.080253855482255</v>
      </c>
      <c r="Q402" s="178">
        <f>Q348/RES_summary!Q$21</f>
        <v>92.31197993767411</v>
      </c>
    </row>
    <row r="403" spans="1:17" ht="12" customHeight="1" x14ac:dyDescent="0.25">
      <c r="A403" s="23" t="s">
        <v>60</v>
      </c>
      <c r="B403" s="57"/>
      <c r="C403" s="176">
        <f>C349/RES_summary!C$21</f>
        <v>160.1430142844215</v>
      </c>
      <c r="D403" s="176">
        <f>D349/RES_summary!D$21</f>
        <v>150.07595752035709</v>
      </c>
      <c r="E403" s="176">
        <f>E349/RES_summary!E$21</f>
        <v>138.44693846574705</v>
      </c>
      <c r="F403" s="176">
        <f>F349/RES_summary!F$21</f>
        <v>138.65384265654794</v>
      </c>
      <c r="G403" s="176">
        <f>G349/RES_summary!G$21</f>
        <v>125.66192431660404</v>
      </c>
      <c r="H403" s="176">
        <f>H349/RES_summary!H$21</f>
        <v>119.05166882559323</v>
      </c>
      <c r="I403" s="176">
        <f>I349/RES_summary!I$21</f>
        <v>96.414916475476574</v>
      </c>
      <c r="J403" s="176">
        <f>J349/RES_summary!J$21</f>
        <v>104.73624342973356</v>
      </c>
      <c r="K403" s="176">
        <f>K349/RES_summary!K$21</f>
        <v>100.8546473102064</v>
      </c>
      <c r="L403" s="176">
        <f>L349/RES_summary!L$21</f>
        <v>119.95004197605112</v>
      </c>
      <c r="M403" s="176">
        <f>M349/RES_summary!M$21</f>
        <v>95.040046109421908</v>
      </c>
      <c r="N403" s="176">
        <f>N349/RES_summary!N$21</f>
        <v>98.925896963646423</v>
      </c>
      <c r="O403" s="176">
        <f>O349/RES_summary!O$21</f>
        <v>108.32388887388059</v>
      </c>
      <c r="P403" s="176">
        <f>P349/RES_summary!P$21</f>
        <v>87.080253855482255</v>
      </c>
      <c r="Q403" s="176">
        <f>Q349/RES_summary!Q$21</f>
        <v>92.31197993767411</v>
      </c>
    </row>
    <row r="404" spans="1:17" ht="12" customHeight="1" x14ac:dyDescent="0.25">
      <c r="A404" s="158" t="s">
        <v>112</v>
      </c>
      <c r="B404" s="157"/>
      <c r="C404" s="178">
        <f>C350/RES_summary!C$21</f>
        <v>0.24206354920596046</v>
      </c>
      <c r="D404" s="178">
        <f>D350/RES_summary!D$21</f>
        <v>0.14914185983424463</v>
      </c>
      <c r="E404" s="178">
        <f>E350/RES_summary!E$21</f>
        <v>0.11974878510326693</v>
      </c>
      <c r="F404" s="178">
        <f>F350/RES_summary!F$21</f>
        <v>0.17191045404027003</v>
      </c>
      <c r="G404" s="178">
        <f>G350/RES_summary!G$21</f>
        <v>0.27178978522710634</v>
      </c>
      <c r="H404" s="178">
        <f>H350/RES_summary!H$21</f>
        <v>0.66461284388552688</v>
      </c>
      <c r="I404" s="178">
        <f>I350/RES_summary!I$21</f>
        <v>0.38751970957735393</v>
      </c>
      <c r="J404" s="178">
        <f>J350/RES_summary!J$21</f>
        <v>2.7537319026673748</v>
      </c>
      <c r="K404" s="178">
        <f>K350/RES_summary!K$21</f>
        <v>4.8254643884089088</v>
      </c>
      <c r="L404" s="178">
        <f>L350/RES_summary!L$21</f>
        <v>1.7238362758493511</v>
      </c>
      <c r="M404" s="178">
        <f>M350/RES_summary!M$21</f>
        <v>0.41300611940256265</v>
      </c>
      <c r="N404" s="178">
        <f>N350/RES_summary!N$21</f>
        <v>0.14258580379855548</v>
      </c>
      <c r="O404" s="178">
        <f>O350/RES_summary!O$21</f>
        <v>0.37491213306391202</v>
      </c>
      <c r="P404" s="178">
        <f>P350/RES_summary!P$21</f>
        <v>0.7075731637860776</v>
      </c>
      <c r="Q404" s="178">
        <f>Q350/RES_summary!Q$21</f>
        <v>0.82362813146608416</v>
      </c>
    </row>
    <row r="405" spans="1:17" ht="12" customHeight="1" x14ac:dyDescent="0.25">
      <c r="A405" s="23" t="s">
        <v>60</v>
      </c>
      <c r="B405" s="156"/>
      <c r="C405" s="177">
        <f>C351/RES_summary!C$21</f>
        <v>0.24206354920596046</v>
      </c>
      <c r="D405" s="177">
        <f>D351/RES_summary!D$21</f>
        <v>0.14914185983424463</v>
      </c>
      <c r="E405" s="177">
        <f>E351/RES_summary!E$21</f>
        <v>0.11974878510326693</v>
      </c>
      <c r="F405" s="177">
        <f>F351/RES_summary!F$21</f>
        <v>0.17191045404027003</v>
      </c>
      <c r="G405" s="177">
        <f>G351/RES_summary!G$21</f>
        <v>0.27178978522710634</v>
      </c>
      <c r="H405" s="177">
        <f>H351/RES_summary!H$21</f>
        <v>0.66461284388552688</v>
      </c>
      <c r="I405" s="177">
        <f>I351/RES_summary!I$21</f>
        <v>0.38751970957735393</v>
      </c>
      <c r="J405" s="177">
        <f>J351/RES_summary!J$21</f>
        <v>2.7537319026673748</v>
      </c>
      <c r="K405" s="177">
        <f>K351/RES_summary!K$21</f>
        <v>4.8254643884089088</v>
      </c>
      <c r="L405" s="177">
        <f>L351/RES_summary!L$21</f>
        <v>1.7238362758493511</v>
      </c>
      <c r="M405" s="177">
        <f>M351/RES_summary!M$21</f>
        <v>0.41300611940256265</v>
      </c>
      <c r="N405" s="177">
        <f>N351/RES_summary!N$21</f>
        <v>0.14258580379855548</v>
      </c>
      <c r="O405" s="177">
        <f>O351/RES_summary!O$21</f>
        <v>0.37491213306391202</v>
      </c>
      <c r="P405" s="177">
        <f>P351/RES_summary!P$21</f>
        <v>0.7075731637860776</v>
      </c>
      <c r="Q405" s="177">
        <f>Q351/RES_summary!Q$21</f>
        <v>0.82362813146608416</v>
      </c>
    </row>
    <row r="406" spans="1:17" ht="12" customHeight="1" x14ac:dyDescent="0.25">
      <c r="A406" s="158" t="s">
        <v>63</v>
      </c>
      <c r="B406" s="157"/>
      <c r="C406" s="178">
        <f>C352/RES_summary!C$21</f>
        <v>20.166796629843287</v>
      </c>
      <c r="D406" s="178">
        <f>D352/RES_summary!D$21</f>
        <v>19.688775685505853</v>
      </c>
      <c r="E406" s="178">
        <f>E352/RES_summary!E$21</f>
        <v>19.65953993833504</v>
      </c>
      <c r="F406" s="178">
        <f>F352/RES_summary!F$21</f>
        <v>19.140278660750162</v>
      </c>
      <c r="G406" s="178">
        <f>G352/RES_summary!G$21</f>
        <v>17.90718696356986</v>
      </c>
      <c r="H406" s="178">
        <f>H352/RES_summary!H$21</f>
        <v>18.47414472019998</v>
      </c>
      <c r="I406" s="178">
        <f>I352/RES_summary!I$21</f>
        <v>16.191476984631901</v>
      </c>
      <c r="J406" s="178">
        <f>J352/RES_summary!J$21</f>
        <v>16.55824921731649</v>
      </c>
      <c r="K406" s="178">
        <f>K352/RES_summary!K$21</f>
        <v>15.953474523901146</v>
      </c>
      <c r="L406" s="178">
        <f>L352/RES_summary!L$21</f>
        <v>16.05059525198546</v>
      </c>
      <c r="M406" s="178">
        <f>M352/RES_summary!M$21</f>
        <v>17.082816549080491</v>
      </c>
      <c r="N406" s="178">
        <f>N352/RES_summary!N$21</f>
        <v>16.266585177576566</v>
      </c>
      <c r="O406" s="178">
        <f>O352/RES_summary!O$21</f>
        <v>16.573322345224348</v>
      </c>
      <c r="P406" s="178">
        <f>P352/RES_summary!P$21</f>
        <v>15.909938362460194</v>
      </c>
      <c r="Q406" s="178">
        <f>Q352/RES_summary!Q$21</f>
        <v>15.523442771771659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21.015967318302849</v>
      </c>
      <c r="D411" s="180">
        <f>D357/RES_summary!D$21</f>
        <v>20.294984861032535</v>
      </c>
      <c r="E411" s="180">
        <f>E357/RES_summary!E$21</f>
        <v>20.711086254645132</v>
      </c>
      <c r="F411" s="180">
        <f>F357/RES_summary!F$21</f>
        <v>19.47897175745527</v>
      </c>
      <c r="G411" s="180">
        <f>G357/RES_summary!G$21</f>
        <v>18.823595948061179</v>
      </c>
      <c r="H411" s="180">
        <f>H357/RES_summary!H$21</f>
        <v>0</v>
      </c>
      <c r="I411" s="180">
        <f>I357/RES_summary!I$21</f>
        <v>17.013118954050405</v>
      </c>
      <c r="J411" s="180">
        <f>J357/RES_summary!J$21</f>
        <v>0</v>
      </c>
      <c r="K411" s="180">
        <f>K357/RES_summary!K$21</f>
        <v>0</v>
      </c>
      <c r="L411" s="180">
        <f>L357/RES_summary!L$21</f>
        <v>16.270892170498296</v>
      </c>
      <c r="M411" s="180">
        <f>M357/RES_summary!M$21</f>
        <v>0</v>
      </c>
      <c r="N411" s="180">
        <f>N357/RES_summary!N$21</f>
        <v>0</v>
      </c>
      <c r="O411" s="180">
        <f>O357/RES_summary!O$21</f>
        <v>17.778082152051493</v>
      </c>
      <c r="P411" s="180">
        <f>P357/RES_summary!P$21</f>
        <v>0</v>
      </c>
      <c r="Q411" s="180">
        <f>Q357/RES_summary!Q$21</f>
        <v>0</v>
      </c>
    </row>
    <row r="412" spans="1:17" ht="12" customHeight="1" x14ac:dyDescent="0.25">
      <c r="A412" s="161" t="s">
        <v>141</v>
      </c>
      <c r="B412" s="160"/>
      <c r="C412" s="179">
        <f>C358/RES_summary!C$21</f>
        <v>19.387920261106466</v>
      </c>
      <c r="D412" s="179">
        <f>D358/RES_summary!D$21</f>
        <v>18.842440156913078</v>
      </c>
      <c r="E412" s="179">
        <f>E358/RES_summary!E$21</f>
        <v>19.168817791575304</v>
      </c>
      <c r="F412" s="179">
        <f>F358/RES_summary!F$21</f>
        <v>18.178291544298443</v>
      </c>
      <c r="G412" s="179">
        <f>G358/RES_summary!G$21</f>
        <v>17.629353140885673</v>
      </c>
      <c r="H412" s="179">
        <f>H358/RES_summary!H$21</f>
        <v>18.47414472019998</v>
      </c>
      <c r="I412" s="179">
        <f>I358/RES_summary!I$21</f>
        <v>16.083894211718142</v>
      </c>
      <c r="J412" s="179">
        <f>J358/RES_summary!J$21</f>
        <v>16.55824921731649</v>
      </c>
      <c r="K412" s="179">
        <f>K358/RES_summary!K$21</f>
        <v>15.953474523901146</v>
      </c>
      <c r="L412" s="179">
        <f>L358/RES_summary!L$21</f>
        <v>15.487896975164176</v>
      </c>
      <c r="M412" s="179">
        <f>M358/RES_summary!M$21</f>
        <v>17.082816549080491</v>
      </c>
      <c r="N412" s="179">
        <f>N358/RES_summary!N$21</f>
        <v>16.266585177576566</v>
      </c>
      <c r="O412" s="179">
        <f>O358/RES_summary!O$21</f>
        <v>16.52175525660892</v>
      </c>
      <c r="P412" s="179">
        <f>P358/RES_summary!P$21</f>
        <v>15.909938362460194</v>
      </c>
      <c r="Q412" s="179">
        <f>Q358/RES_summary!Q$21</f>
        <v>15.523442771771659</v>
      </c>
    </row>
    <row r="413" spans="1:17" ht="12" customHeight="1" x14ac:dyDescent="0.25">
      <c r="A413" s="148" t="s">
        <v>60</v>
      </c>
      <c r="B413" s="156"/>
      <c r="C413" s="177">
        <f>C359/RES_summary!C$21</f>
        <v>14.869353675379276</v>
      </c>
      <c r="D413" s="177">
        <f>D359/RES_summary!D$21</f>
        <v>14.388970161626945</v>
      </c>
      <c r="E413" s="177">
        <f>E359/RES_summary!E$21</f>
        <v>14.74105537250847</v>
      </c>
      <c r="F413" s="177">
        <f>F359/RES_summary!F$21</f>
        <v>13.829130164333062</v>
      </c>
      <c r="G413" s="177">
        <f>G359/RES_summary!G$21</f>
        <v>13.378600961991927</v>
      </c>
      <c r="H413" s="177">
        <f>H359/RES_summary!H$21</f>
        <v>14.275867591663356</v>
      </c>
      <c r="I413" s="177">
        <f>I359/RES_summary!I$21</f>
        <v>12.103993320156803</v>
      </c>
      <c r="J413" s="177">
        <f>J359/RES_summary!J$21</f>
        <v>12.600501652835039</v>
      </c>
      <c r="K413" s="177">
        <f>K359/RES_summary!K$21</f>
        <v>12.086143008942919</v>
      </c>
      <c r="L413" s="177">
        <f>L359/RES_summary!L$21</f>
        <v>11.570000380234982</v>
      </c>
      <c r="M413" s="177">
        <f>M359/RES_summary!M$21</f>
        <v>13.233816457955189</v>
      </c>
      <c r="N413" s="177">
        <f>N359/RES_summary!N$21</f>
        <v>12.451909821193908</v>
      </c>
      <c r="O413" s="177">
        <f>O359/RES_summary!O$21</f>
        <v>12.910904558483994</v>
      </c>
      <c r="P413" s="177">
        <f>P359/RES_summary!P$21</f>
        <v>12.136968996725317</v>
      </c>
      <c r="Q413" s="177">
        <f>Q359/RES_summary!Q$21</f>
        <v>11.819707391849121</v>
      </c>
    </row>
    <row r="414" spans="1:17" ht="12" customHeight="1" x14ac:dyDescent="0.25">
      <c r="A414" s="159" t="s">
        <v>59</v>
      </c>
      <c r="B414" s="57"/>
      <c r="C414" s="176">
        <f>C360/RES_summary!C$21</f>
        <v>4.5185665857271893</v>
      </c>
      <c r="D414" s="176">
        <f>D360/RES_summary!D$21</f>
        <v>4.4534699952861319</v>
      </c>
      <c r="E414" s="176">
        <f>E360/RES_summary!E$21</f>
        <v>4.4277624190668288</v>
      </c>
      <c r="F414" s="176">
        <f>F360/RES_summary!F$21</f>
        <v>4.3491613799653805</v>
      </c>
      <c r="G414" s="176">
        <f>G360/RES_summary!G$21</f>
        <v>4.2507521788937472</v>
      </c>
      <c r="H414" s="176">
        <f>H360/RES_summary!H$21</f>
        <v>4.1982771285366276</v>
      </c>
      <c r="I414" s="176">
        <f>I360/RES_summary!I$21</f>
        <v>3.9799008915613339</v>
      </c>
      <c r="J414" s="176">
        <f>J360/RES_summary!J$21</f>
        <v>3.9577475644814526</v>
      </c>
      <c r="K414" s="176">
        <f>K360/RES_summary!K$21</f>
        <v>3.8673315149582295</v>
      </c>
      <c r="L414" s="176">
        <f>L360/RES_summary!L$21</f>
        <v>3.9178965949291942</v>
      </c>
      <c r="M414" s="176">
        <f>M360/RES_summary!M$21</f>
        <v>3.8490000911252977</v>
      </c>
      <c r="N414" s="176">
        <f>N360/RES_summary!N$21</f>
        <v>3.8146753563826583</v>
      </c>
      <c r="O414" s="176">
        <f>O360/RES_summary!O$21</f>
        <v>3.6108506981249251</v>
      </c>
      <c r="P414" s="176">
        <f>P360/RES_summary!P$21</f>
        <v>3.7729693657348737</v>
      </c>
      <c r="Q414" s="176">
        <f>Q360/RES_summary!Q$21</f>
        <v>3.7037353799225383</v>
      </c>
    </row>
    <row r="415" spans="1:17" ht="12" customHeight="1" x14ac:dyDescent="0.25">
      <c r="A415" s="158" t="s">
        <v>62</v>
      </c>
      <c r="B415" s="157"/>
      <c r="C415" s="178">
        <f>C361/RES_summary!C$21</f>
        <v>7.9934455895987124</v>
      </c>
      <c r="D415" s="178">
        <f>D361/RES_summary!D$21</f>
        <v>7.9384260605584718</v>
      </c>
      <c r="E415" s="178">
        <f>E361/RES_summary!E$21</f>
        <v>7.7485501196198809</v>
      </c>
      <c r="F415" s="178">
        <f>F361/RES_summary!F$21</f>
        <v>7.367137594324185</v>
      </c>
      <c r="G415" s="178">
        <f>G361/RES_summary!G$21</f>
        <v>7.4445488913983562</v>
      </c>
      <c r="H415" s="178">
        <f>H361/RES_summary!H$21</f>
        <v>7.2604983033672488</v>
      </c>
      <c r="I415" s="178">
        <f>I361/RES_summary!I$21</f>
        <v>7.0301030827371758</v>
      </c>
      <c r="J415" s="178">
        <f>J361/RES_summary!J$21</f>
        <v>7.003243929519436</v>
      </c>
      <c r="K415" s="178">
        <f>K361/RES_summary!K$21</f>
        <v>6.8004768358586531</v>
      </c>
      <c r="L415" s="178">
        <f>L361/RES_summary!L$21</f>
        <v>6.6260552780670974</v>
      </c>
      <c r="M415" s="178">
        <f>M361/RES_summary!M$21</f>
        <v>6.9026729338626112</v>
      </c>
      <c r="N415" s="178">
        <f>N361/RES_summary!N$21</f>
        <v>6.665717727773381</v>
      </c>
      <c r="O415" s="178">
        <f>O361/RES_summary!O$21</f>
        <v>6.7167304707142899</v>
      </c>
      <c r="P415" s="178">
        <f>P361/RES_summary!P$21</f>
        <v>6.7343844737779541</v>
      </c>
      <c r="Q415" s="178">
        <f>Q361/RES_summary!Q$21</f>
        <v>6.3581867598630364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7.9934455895987124</v>
      </c>
      <c r="D417" s="176">
        <f>D363/RES_summary!D$21</f>
        <v>7.9384260605584718</v>
      </c>
      <c r="E417" s="176">
        <f>E363/RES_summary!E$21</f>
        <v>7.7485501196198809</v>
      </c>
      <c r="F417" s="176">
        <f>F363/RES_summary!F$21</f>
        <v>7.367137594324185</v>
      </c>
      <c r="G417" s="176">
        <f>G363/RES_summary!G$21</f>
        <v>7.4445488913983562</v>
      </c>
      <c r="H417" s="176">
        <f>H363/RES_summary!H$21</f>
        <v>7.2604983033672488</v>
      </c>
      <c r="I417" s="176">
        <f>I363/RES_summary!I$21</f>
        <v>7.0301030827371758</v>
      </c>
      <c r="J417" s="176">
        <f>J363/RES_summary!J$21</f>
        <v>7.003243929519436</v>
      </c>
      <c r="K417" s="176">
        <f>K363/RES_summary!K$21</f>
        <v>6.8004768358586531</v>
      </c>
      <c r="L417" s="176">
        <f>L363/RES_summary!L$21</f>
        <v>6.6260552780670974</v>
      </c>
      <c r="M417" s="176">
        <f>M363/RES_summary!M$21</f>
        <v>6.9026729338626112</v>
      </c>
      <c r="N417" s="176">
        <f>N363/RES_summary!N$21</f>
        <v>6.665717727773381</v>
      </c>
      <c r="O417" s="176">
        <f>O363/RES_summary!O$21</f>
        <v>6.7167304707142899</v>
      </c>
      <c r="P417" s="176">
        <f>P363/RES_summary!P$21</f>
        <v>6.7343844737779541</v>
      </c>
      <c r="Q417" s="176">
        <f>Q363/RES_summary!Q$21</f>
        <v>6.3581867598630364</v>
      </c>
    </row>
    <row r="419" spans="1:17" ht="12" customHeight="1" x14ac:dyDescent="0.25">
      <c r="A419" s="152" t="s">
        <v>185</v>
      </c>
      <c r="B419" s="168"/>
      <c r="C419" s="184">
        <f>C365/RES_summary!C$21</f>
        <v>161.08605087048926</v>
      </c>
      <c r="D419" s="184">
        <f>D365/RES_summary!D$21</f>
        <v>152.40219815693769</v>
      </c>
      <c r="E419" s="184">
        <f>E365/RES_summary!E$21</f>
        <v>142.43586916326308</v>
      </c>
      <c r="F419" s="184">
        <f>F365/RES_summary!F$21</f>
        <v>143.09863567689791</v>
      </c>
      <c r="G419" s="184">
        <f>G365/RES_summary!G$21</f>
        <v>131.18499321094205</v>
      </c>
      <c r="H419" s="184">
        <f>H365/RES_summary!H$21</f>
        <v>127.02005720273101</v>
      </c>
      <c r="I419" s="184">
        <f>I365/RES_summary!I$21</f>
        <v>105.3135200177949</v>
      </c>
      <c r="J419" s="184">
        <f>J365/RES_summary!J$21</f>
        <v>119.23562417683935</v>
      </c>
      <c r="K419" s="184">
        <f>K365/RES_summary!K$21</f>
        <v>121.42644828959753</v>
      </c>
      <c r="L419" s="184">
        <f>L365/RES_summary!L$21</f>
        <v>131.7984790189314</v>
      </c>
      <c r="M419" s="184">
        <f>M365/RES_summary!M$21</f>
        <v>107.18721980448237</v>
      </c>
      <c r="N419" s="184">
        <f>N365/RES_summary!N$21</f>
        <v>109.51374392333318</v>
      </c>
      <c r="O419" s="184">
        <f>O365/RES_summary!O$21</f>
        <v>119.55233225771291</v>
      </c>
      <c r="P419" s="184">
        <f>P365/RES_summary!P$21</f>
        <v>101.54099182541844</v>
      </c>
      <c r="Q419" s="184">
        <f>Q365/RES_summary!Q$21</f>
        <v>106.705537456866</v>
      </c>
    </row>
    <row r="420" spans="1:17" ht="12" customHeight="1" x14ac:dyDescent="0.25">
      <c r="A420" s="158" t="s">
        <v>65</v>
      </c>
      <c r="B420" s="157"/>
      <c r="C420" s="178">
        <f>C366/RES_summary!C$21</f>
        <v>137.30356982433932</v>
      </c>
      <c r="D420" s="178">
        <f>D366/RES_summary!D$21</f>
        <v>129.21019089242898</v>
      </c>
      <c r="E420" s="178">
        <f>E366/RES_summary!E$21</f>
        <v>119.14509064507526</v>
      </c>
      <c r="F420" s="178">
        <f>F366/RES_summary!F$21</f>
        <v>120.70879557903234</v>
      </c>
      <c r="G420" s="178">
        <f>G366/RES_summary!G$21</f>
        <v>108.99421295180134</v>
      </c>
      <c r="H420" s="178">
        <f>H366/RES_summary!H$21</f>
        <v>103.36546875290257</v>
      </c>
      <c r="I420" s="178">
        <f>I366/RES_summary!I$21</f>
        <v>84.3262502353613</v>
      </c>
      <c r="J420" s="178">
        <f>J366/RES_summary!J$21</f>
        <v>92.046784683920563</v>
      </c>
      <c r="K420" s="178">
        <f>K366/RES_summary!K$21</f>
        <v>89.210444937726649</v>
      </c>
      <c r="L420" s="178">
        <f>L366/RES_summary!L$21</f>
        <v>107.68520514916939</v>
      </c>
      <c r="M420" s="178">
        <f>M366/RES_summary!M$21</f>
        <v>85.120598665504943</v>
      </c>
      <c r="N420" s="178">
        <f>N366/RES_summary!N$21</f>
        <v>89.004402684577698</v>
      </c>
      <c r="O420" s="178">
        <f>O366/RES_summary!O$21</f>
        <v>98.029415045863885</v>
      </c>
      <c r="P420" s="178">
        <f>P366/RES_summary!P$21</f>
        <v>79.291945807669933</v>
      </c>
      <c r="Q420" s="178">
        <f>Q366/RES_summary!Q$21</f>
        <v>84.592360489620589</v>
      </c>
    </row>
    <row r="421" spans="1:17" ht="12" customHeight="1" x14ac:dyDescent="0.25">
      <c r="A421" s="23" t="s">
        <v>60</v>
      </c>
      <c r="B421" s="57"/>
      <c r="C421" s="176">
        <f>C367/RES_summary!C$21</f>
        <v>137.30356982433932</v>
      </c>
      <c r="D421" s="176">
        <f>D367/RES_summary!D$21</f>
        <v>129.21019089242898</v>
      </c>
      <c r="E421" s="176">
        <f>E367/RES_summary!E$21</f>
        <v>119.14509064507526</v>
      </c>
      <c r="F421" s="176">
        <f>F367/RES_summary!F$21</f>
        <v>120.70879557903234</v>
      </c>
      <c r="G421" s="176">
        <f>G367/RES_summary!G$21</f>
        <v>108.99421295180134</v>
      </c>
      <c r="H421" s="176">
        <f>H367/RES_summary!H$21</f>
        <v>103.36546875290257</v>
      </c>
      <c r="I421" s="176">
        <f>I367/RES_summary!I$21</f>
        <v>84.3262502353613</v>
      </c>
      <c r="J421" s="176">
        <f>J367/RES_summary!J$21</f>
        <v>92.046784683920563</v>
      </c>
      <c r="K421" s="176">
        <f>K367/RES_summary!K$21</f>
        <v>89.210444937726649</v>
      </c>
      <c r="L421" s="176">
        <f>L367/RES_summary!L$21</f>
        <v>107.68520514916939</v>
      </c>
      <c r="M421" s="176">
        <f>M367/RES_summary!M$21</f>
        <v>85.120598665504943</v>
      </c>
      <c r="N421" s="176">
        <f>N367/RES_summary!N$21</f>
        <v>89.004402684577698</v>
      </c>
      <c r="O421" s="176">
        <f>O367/RES_summary!O$21</f>
        <v>98.029415045863885</v>
      </c>
      <c r="P421" s="176">
        <f>P367/RES_summary!P$21</f>
        <v>79.291945807669933</v>
      </c>
      <c r="Q421" s="176">
        <f>Q367/RES_summary!Q$21</f>
        <v>84.592360489620589</v>
      </c>
    </row>
    <row r="422" spans="1:17" ht="12" customHeight="1" x14ac:dyDescent="0.25">
      <c r="A422" s="158" t="s">
        <v>112</v>
      </c>
      <c r="B422" s="157"/>
      <c r="C422" s="178">
        <f>C368/RES_summary!C$21</f>
        <v>0.48233645791094543</v>
      </c>
      <c r="D422" s="178">
        <f>D368/RES_summary!D$21</f>
        <v>0.30397741097879499</v>
      </c>
      <c r="E422" s="178">
        <f>E368/RES_summary!E$21</f>
        <v>0.25066656507473822</v>
      </c>
      <c r="F422" s="178">
        <f>F368/RES_summary!F$21</f>
        <v>0.37125972083734482</v>
      </c>
      <c r="G422" s="178">
        <f>G368/RES_summary!G$21</f>
        <v>0.60779776674299846</v>
      </c>
      <c r="H422" s="178">
        <f>H368/RES_summary!H$21</f>
        <v>1.5428523838262609</v>
      </c>
      <c r="I422" s="178">
        <f>I368/RES_summary!I$21</f>
        <v>0.9383389539807081</v>
      </c>
      <c r="J422" s="178">
        <f>J368/RES_summary!J$21</f>
        <v>6.7281574037476419</v>
      </c>
      <c r="K422" s="178">
        <f>K368/RES_summary!K$21</f>
        <v>12.424799655529881</v>
      </c>
      <c r="L422" s="178">
        <f>L368/RES_summary!L$21</f>
        <v>4.7123434928825638</v>
      </c>
      <c r="M422" s="178">
        <f>M368/RES_summary!M$21</f>
        <v>1.1894632725008287</v>
      </c>
      <c r="N422" s="178">
        <f>N368/RES_summary!N$21</f>
        <v>0.43056314873079071</v>
      </c>
      <c r="O422" s="178">
        <f>O368/RES_summary!O$21</f>
        <v>1.183616318570422</v>
      </c>
      <c r="P422" s="178">
        <f>P368/RES_summary!P$21</f>
        <v>2.3262465977046065</v>
      </c>
      <c r="Q422" s="178">
        <f>Q368/RES_summary!Q$21</f>
        <v>2.8097756653531412</v>
      </c>
    </row>
    <row r="423" spans="1:17" ht="12" customHeight="1" x14ac:dyDescent="0.25">
      <c r="A423" s="23" t="s">
        <v>60</v>
      </c>
      <c r="B423" s="156"/>
      <c r="C423" s="177">
        <f>C369/RES_summary!C$21</f>
        <v>0.48233645791094543</v>
      </c>
      <c r="D423" s="177">
        <f>D369/RES_summary!D$21</f>
        <v>0.30397741097879499</v>
      </c>
      <c r="E423" s="177">
        <f>E369/RES_summary!E$21</f>
        <v>0.25066656507473822</v>
      </c>
      <c r="F423" s="177">
        <f>F369/RES_summary!F$21</f>
        <v>0.37125972083734482</v>
      </c>
      <c r="G423" s="177">
        <f>G369/RES_summary!G$21</f>
        <v>0.60779776674299846</v>
      </c>
      <c r="H423" s="177">
        <f>H369/RES_summary!H$21</f>
        <v>1.5428523838262609</v>
      </c>
      <c r="I423" s="177">
        <f>I369/RES_summary!I$21</f>
        <v>0.9383389539807081</v>
      </c>
      <c r="J423" s="177">
        <f>J369/RES_summary!J$21</f>
        <v>6.7281574037476419</v>
      </c>
      <c r="K423" s="177">
        <f>K369/RES_summary!K$21</f>
        <v>12.424799655529881</v>
      </c>
      <c r="L423" s="177">
        <f>L369/RES_summary!L$21</f>
        <v>4.7123434928825638</v>
      </c>
      <c r="M423" s="177">
        <f>M369/RES_summary!M$21</f>
        <v>1.1894632725008287</v>
      </c>
      <c r="N423" s="177">
        <f>N369/RES_summary!N$21</f>
        <v>0.43056314873079071</v>
      </c>
      <c r="O423" s="177">
        <f>O369/RES_summary!O$21</f>
        <v>1.183616318570422</v>
      </c>
      <c r="P423" s="177">
        <f>P369/RES_summary!P$21</f>
        <v>2.3262465977046065</v>
      </c>
      <c r="Q423" s="177">
        <f>Q369/RES_summary!Q$21</f>
        <v>2.8097756653531412</v>
      </c>
    </row>
    <row r="424" spans="1:17" ht="12" customHeight="1" x14ac:dyDescent="0.25">
      <c r="A424" s="158" t="s">
        <v>63</v>
      </c>
      <c r="B424" s="157"/>
      <c r="C424" s="178">
        <f>C370/RES_summary!C$21</f>
        <v>16.633962796624623</v>
      </c>
      <c r="D424" s="178">
        <f>D370/RES_summary!D$21</f>
        <v>16.244767136567031</v>
      </c>
      <c r="E424" s="178">
        <f>E370/RES_summary!E$21</f>
        <v>16.534314859282411</v>
      </c>
      <c r="F424" s="178">
        <f>F370/RES_summary!F$21</f>
        <v>15.823847990582095</v>
      </c>
      <c r="G424" s="178">
        <f>G370/RES_summary!G$21</f>
        <v>15.301747279529765</v>
      </c>
      <c r="H424" s="178">
        <f>H370/RES_summary!H$21</f>
        <v>15.959431581999898</v>
      </c>
      <c r="I424" s="178">
        <f>I370/RES_summary!I$21</f>
        <v>14.071630595607994</v>
      </c>
      <c r="J424" s="178">
        <f>J370/RES_summary!J$21</f>
        <v>14.479345477186978</v>
      </c>
      <c r="K424" s="178">
        <f>K370/RES_summary!K$21</f>
        <v>13.979677878367402</v>
      </c>
      <c r="L424" s="178">
        <f>L370/RES_summary!L$21</f>
        <v>13.728513662833359</v>
      </c>
      <c r="M424" s="178">
        <f>M370/RES_summary!M$21</f>
        <v>14.959840298065767</v>
      </c>
      <c r="N424" s="178">
        <f>N370/RES_summary!N$21</f>
        <v>14.370255951202294</v>
      </c>
      <c r="O424" s="178">
        <f>O370/RES_summary!O$21</f>
        <v>14.57797290382393</v>
      </c>
      <c r="P424" s="178">
        <f>P370/RES_summary!P$21</f>
        <v>14.145404817895148</v>
      </c>
      <c r="Q424" s="178">
        <f>Q370/RES_summary!Q$21</f>
        <v>13.833765331576336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16.841583690095529</v>
      </c>
      <c r="D429" s="180">
        <f>D375/RES_summary!D$21</f>
        <v>16.357242196365458</v>
      </c>
      <c r="E429" s="180">
        <f>E375/RES_summary!E$21</f>
        <v>16.782379069566584</v>
      </c>
      <c r="F429" s="180">
        <f>F375/RES_summary!F$21</f>
        <v>15.872338817505375</v>
      </c>
      <c r="G429" s="180">
        <f>G375/RES_summary!G$21</f>
        <v>15.425683754075596</v>
      </c>
      <c r="H429" s="180">
        <f>H375/RES_summary!H$21</f>
        <v>0</v>
      </c>
      <c r="I429" s="180">
        <f>I375/RES_summary!I$21</f>
        <v>14.124842313211937</v>
      </c>
      <c r="J429" s="180">
        <f>J375/RES_summary!J$21</f>
        <v>0</v>
      </c>
      <c r="K429" s="180">
        <f>K375/RES_summary!K$21</f>
        <v>0</v>
      </c>
      <c r="L429" s="180">
        <f>L375/RES_summary!L$21</f>
        <v>13.747049444138403</v>
      </c>
      <c r="M429" s="180">
        <f>M375/RES_summary!M$21</f>
        <v>0</v>
      </c>
      <c r="N429" s="180">
        <f>N375/RES_summary!N$21</f>
        <v>0</v>
      </c>
      <c r="O429" s="180">
        <f>O375/RES_summary!O$21</f>
        <v>15.068854348439656</v>
      </c>
      <c r="P429" s="180">
        <f>P375/RES_summary!P$21</f>
        <v>0</v>
      </c>
      <c r="Q429" s="180">
        <f>Q375/RES_summary!Q$21</f>
        <v>0</v>
      </c>
    </row>
    <row r="430" spans="1:17" ht="12" customHeight="1" x14ac:dyDescent="0.25">
      <c r="A430" s="161" t="s">
        <v>141</v>
      </c>
      <c r="B430" s="160"/>
      <c r="C430" s="179">
        <f>C376/RES_summary!C$21</f>
        <v>16.443528753412576</v>
      </c>
      <c r="D430" s="179">
        <f>D376/RES_summary!D$21</f>
        <v>16.087739425620057</v>
      </c>
      <c r="E430" s="179">
        <f>E376/RES_summary!E$21</f>
        <v>16.418551435535118</v>
      </c>
      <c r="F430" s="179">
        <f>F376/RES_summary!F$21</f>
        <v>15.686119908078833</v>
      </c>
      <c r="G430" s="179">
        <f>G376/RES_summary!G$21</f>
        <v>15.264172632100724</v>
      </c>
      <c r="H430" s="179">
        <f>H376/RES_summary!H$21</f>
        <v>15.959431581999898</v>
      </c>
      <c r="I430" s="179">
        <f>I376/RES_summary!I$21</f>
        <v>14.064663249313128</v>
      </c>
      <c r="J430" s="179">
        <f>J376/RES_summary!J$21</f>
        <v>14.479345477186978</v>
      </c>
      <c r="K430" s="179">
        <f>K376/RES_summary!K$21</f>
        <v>13.979677878367402</v>
      </c>
      <c r="L430" s="179">
        <f>L376/RES_summary!L$21</f>
        <v>13.681168233445183</v>
      </c>
      <c r="M430" s="179">
        <f>M376/RES_summary!M$21</f>
        <v>14.959840298065767</v>
      </c>
      <c r="N430" s="179">
        <f>N376/RES_summary!N$21</f>
        <v>14.370255951202294</v>
      </c>
      <c r="O430" s="179">
        <f>O376/RES_summary!O$21</f>
        <v>14.556961805337146</v>
      </c>
      <c r="P430" s="179">
        <f>P376/RES_summary!P$21</f>
        <v>14.145404817895148</v>
      </c>
      <c r="Q430" s="179">
        <f>Q376/RES_summary!Q$21</f>
        <v>13.833765331576336</v>
      </c>
    </row>
    <row r="431" spans="1:17" ht="12" customHeight="1" x14ac:dyDescent="0.25">
      <c r="A431" s="148" t="s">
        <v>60</v>
      </c>
      <c r="B431" s="156"/>
      <c r="C431" s="177">
        <f>C377/RES_summary!C$21</f>
        <v>11.867105730493773</v>
      </c>
      <c r="D431" s="177">
        <f>D377/RES_summary!D$21</f>
        <v>11.583889411550146</v>
      </c>
      <c r="E431" s="177">
        <f>E377/RES_summary!E$21</f>
        <v>11.958180936331845</v>
      </c>
      <c r="F431" s="177">
        <f>F377/RES_summary!F$21</f>
        <v>11.2903610436489</v>
      </c>
      <c r="G431" s="177">
        <f>G377/RES_summary!G$21</f>
        <v>10.967558670669952</v>
      </c>
      <c r="H431" s="177">
        <f>H377/RES_summary!H$21</f>
        <v>11.722719507006845</v>
      </c>
      <c r="I431" s="177">
        <f>I377/RES_summary!I$21</f>
        <v>10.029267134684906</v>
      </c>
      <c r="J431" s="177">
        <f>J377/RES_summary!J$21</f>
        <v>10.462990534274963</v>
      </c>
      <c r="K431" s="177">
        <f>K377/RES_summary!K$21</f>
        <v>10.054914250245863</v>
      </c>
      <c r="L431" s="177">
        <f>L377/RES_summary!L$21</f>
        <v>9.6942264546276729</v>
      </c>
      <c r="M431" s="177">
        <f>M377/RES_summary!M$21</f>
        <v>11.078830760845293</v>
      </c>
      <c r="N431" s="177">
        <f>N377/RES_summary!N$21</f>
        <v>10.516467925885186</v>
      </c>
      <c r="O431" s="177">
        <f>O377/RES_summary!O$21</f>
        <v>10.92165066881601</v>
      </c>
      <c r="P431" s="177">
        <f>P377/RES_summary!P$21</f>
        <v>10.337992885436588</v>
      </c>
      <c r="Q431" s="177">
        <f>Q377/RES_summary!Q$21</f>
        <v>10.10123050478173</v>
      </c>
    </row>
    <row r="432" spans="1:17" ht="12" customHeight="1" x14ac:dyDescent="0.25">
      <c r="A432" s="159" t="s">
        <v>59</v>
      </c>
      <c r="B432" s="57"/>
      <c r="C432" s="176">
        <f>C378/RES_summary!C$21</f>
        <v>4.5764230229188012</v>
      </c>
      <c r="D432" s="176">
        <f>D378/RES_summary!D$21</f>
        <v>4.5038500140699069</v>
      </c>
      <c r="E432" s="176">
        <f>E378/RES_summary!E$21</f>
        <v>4.4603704992032709</v>
      </c>
      <c r="F432" s="176">
        <f>F378/RES_summary!F$21</f>
        <v>4.3957588644299328</v>
      </c>
      <c r="G432" s="176">
        <f>G378/RES_summary!G$21</f>
        <v>4.2966139614307686</v>
      </c>
      <c r="H432" s="176">
        <f>H378/RES_summary!H$21</f>
        <v>4.2367120749930498</v>
      </c>
      <c r="I432" s="176">
        <f>I378/RES_summary!I$21</f>
        <v>4.0353961146282211</v>
      </c>
      <c r="J432" s="176">
        <f>J378/RES_summary!J$21</f>
        <v>4.016354942912014</v>
      </c>
      <c r="K432" s="176">
        <f>K378/RES_summary!K$21</f>
        <v>3.9247636281215383</v>
      </c>
      <c r="L432" s="176">
        <f>L378/RES_summary!L$21</f>
        <v>3.9869417788175117</v>
      </c>
      <c r="M432" s="176">
        <f>M378/RES_summary!M$21</f>
        <v>3.8810095372204754</v>
      </c>
      <c r="N432" s="176">
        <f>N378/RES_summary!N$21</f>
        <v>3.85378802531711</v>
      </c>
      <c r="O432" s="176">
        <f>O378/RES_summary!O$21</f>
        <v>3.6353111365211346</v>
      </c>
      <c r="P432" s="176">
        <f>P378/RES_summary!P$21</f>
        <v>3.8074119324585598</v>
      </c>
      <c r="Q432" s="176">
        <f>Q378/RES_summary!Q$21</f>
        <v>3.7325348267946072</v>
      </c>
    </row>
    <row r="433" spans="1:17" ht="12" customHeight="1" x14ac:dyDescent="0.25">
      <c r="A433" s="158" t="s">
        <v>62</v>
      </c>
      <c r="B433" s="157"/>
      <c r="C433" s="178">
        <f>C379/RES_summary!C$21</f>
        <v>6.6661817916143669</v>
      </c>
      <c r="D433" s="178">
        <f>D379/RES_summary!D$21</f>
        <v>6.6432627169628997</v>
      </c>
      <c r="E433" s="178">
        <f>E379/RES_summary!E$21</f>
        <v>6.5057970938306759</v>
      </c>
      <c r="F433" s="178">
        <f>F379/RES_summary!F$21</f>
        <v>6.1947323864461312</v>
      </c>
      <c r="G433" s="178">
        <f>G379/RES_summary!G$21</f>
        <v>6.2812352128679505</v>
      </c>
      <c r="H433" s="178">
        <f>H379/RES_summary!H$21</f>
        <v>6.152304484002264</v>
      </c>
      <c r="I433" s="178">
        <f>I379/RES_summary!I$21</f>
        <v>5.9773002328449003</v>
      </c>
      <c r="J433" s="178">
        <f>J379/RES_summary!J$21</f>
        <v>5.9813366119841813</v>
      </c>
      <c r="K433" s="178">
        <f>K379/RES_summary!K$21</f>
        <v>5.8115258179736005</v>
      </c>
      <c r="L433" s="178">
        <f>L379/RES_summary!L$21</f>
        <v>5.6724167140460873</v>
      </c>
      <c r="M433" s="178">
        <f>M379/RES_summary!M$21</f>
        <v>5.917317568410815</v>
      </c>
      <c r="N433" s="178">
        <f>N379/RES_summary!N$21</f>
        <v>5.7085221388223824</v>
      </c>
      <c r="O433" s="178">
        <f>O379/RES_summary!O$21</f>
        <v>5.7613279894546716</v>
      </c>
      <c r="P433" s="178">
        <f>P379/RES_summary!P$21</f>
        <v>5.7773946021487408</v>
      </c>
      <c r="Q433" s="178">
        <f>Q379/RES_summary!Q$21</f>
        <v>5.4696359703159372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6.6661817916143669</v>
      </c>
      <c r="D435" s="176">
        <f>D381/RES_summary!D$21</f>
        <v>6.6432627169628997</v>
      </c>
      <c r="E435" s="176">
        <f>E381/RES_summary!E$21</f>
        <v>6.5057970938306759</v>
      </c>
      <c r="F435" s="176">
        <f>F381/RES_summary!F$21</f>
        <v>6.1947323864461312</v>
      </c>
      <c r="G435" s="176">
        <f>G381/RES_summary!G$21</f>
        <v>6.2812352128679505</v>
      </c>
      <c r="H435" s="176">
        <f>H381/RES_summary!H$21</f>
        <v>6.152304484002264</v>
      </c>
      <c r="I435" s="176">
        <f>I381/RES_summary!I$21</f>
        <v>5.9773002328449003</v>
      </c>
      <c r="J435" s="176">
        <f>J381/RES_summary!J$21</f>
        <v>5.9813366119841813</v>
      </c>
      <c r="K435" s="176">
        <f>K381/RES_summary!K$21</f>
        <v>5.8115258179736005</v>
      </c>
      <c r="L435" s="176">
        <f>L381/RES_summary!L$21</f>
        <v>5.6724167140460873</v>
      </c>
      <c r="M435" s="176">
        <f>M381/RES_summary!M$21</f>
        <v>5.917317568410815</v>
      </c>
      <c r="N435" s="176">
        <f>N381/RES_summary!N$21</f>
        <v>5.7085221388223824</v>
      </c>
      <c r="O435" s="176">
        <f>O381/RES_summary!O$21</f>
        <v>5.7613279894546716</v>
      </c>
      <c r="P435" s="176">
        <f>P381/RES_summary!P$21</f>
        <v>5.7773946021487408</v>
      </c>
      <c r="Q435" s="176">
        <f>Q381/RES_summary!Q$21</f>
        <v>5.4696359703159372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57"/>
      <c r="C439" s="176">
        <f>C385/RES_summary!C$21</f>
        <v>0</v>
      </c>
      <c r="D439" s="176">
        <f>D385/RES_summary!D$21</f>
        <v>0</v>
      </c>
      <c r="E439" s="176">
        <f>E385/RES_summary!E$21</f>
        <v>0</v>
      </c>
      <c r="F439" s="176">
        <f>F385/RES_summary!F$21</f>
        <v>0</v>
      </c>
      <c r="G439" s="176">
        <f>G385/RES_summary!G$21</f>
        <v>0</v>
      </c>
      <c r="H439" s="176">
        <f>H385/RES_summary!H$21</f>
        <v>0</v>
      </c>
      <c r="I439" s="176">
        <f>I385/RES_summary!I$21</f>
        <v>0</v>
      </c>
      <c r="J439" s="176">
        <f>J385/RES_summary!J$21</f>
        <v>0</v>
      </c>
      <c r="K439" s="176">
        <f>K385/RES_summary!K$21</f>
        <v>0</v>
      </c>
      <c r="L439" s="176">
        <f>L385/RES_summary!L$21</f>
        <v>0</v>
      </c>
      <c r="M439" s="176">
        <f>M385/RES_summary!M$21</f>
        <v>0</v>
      </c>
      <c r="N439" s="176">
        <f>N385/RES_summary!N$21</f>
        <v>0</v>
      </c>
      <c r="O439" s="176">
        <f>O385/RES_summary!O$21</f>
        <v>0</v>
      </c>
      <c r="P439" s="176">
        <f>P385/RES_summary!P$21</f>
        <v>0</v>
      </c>
      <c r="Q439" s="176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59" t="s">
        <v>59</v>
      </c>
      <c r="B450" s="57"/>
      <c r="C450" s="176">
        <f>C396/RES_summary!C$21</f>
        <v>0</v>
      </c>
      <c r="D450" s="176">
        <f>D396/RES_summary!D$21</f>
        <v>0</v>
      </c>
      <c r="E450" s="176">
        <f>E396/RES_summary!E$21</f>
        <v>0</v>
      </c>
      <c r="F450" s="176">
        <f>F396/RES_summary!F$21</f>
        <v>0</v>
      </c>
      <c r="G450" s="176">
        <f>G396/RES_summary!G$21</f>
        <v>0</v>
      </c>
      <c r="H450" s="176">
        <f>H396/RES_summary!H$21</f>
        <v>0</v>
      </c>
      <c r="I450" s="176">
        <f>I396/RES_summary!I$21</f>
        <v>0</v>
      </c>
      <c r="J450" s="176">
        <f>J396/RES_summary!J$21</f>
        <v>0</v>
      </c>
      <c r="K450" s="176">
        <f>K396/RES_summary!K$21</f>
        <v>0</v>
      </c>
      <c r="L450" s="176">
        <f>L396/RES_summary!L$21</f>
        <v>0</v>
      </c>
      <c r="M450" s="176">
        <f>M396/RES_summary!M$21</f>
        <v>0</v>
      </c>
      <c r="N450" s="176">
        <f>N396/RES_summary!N$21</f>
        <v>0</v>
      </c>
      <c r="O450" s="176">
        <f>O396/RES_summary!O$21</f>
        <v>0</v>
      </c>
      <c r="P450" s="176">
        <f>P396/RES_summary!P$21</f>
        <v>0</v>
      </c>
      <c r="Q450" s="176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69</vt:i4>
      </vt:variant>
      <vt:variant>
        <vt:lpstr>Named Ranges</vt:lpstr>
      </vt:variant>
      <vt:variant>
        <vt:i4>67</vt:i4>
      </vt:variant>
    </vt:vector>
  </HeadingPairs>
  <TitlesOfParts>
    <vt:vector size="136" baseType="lpstr">
      <vt:lpstr>cover</vt:lpstr>
      <vt:lpstr>index</vt:lpstr>
      <vt:lpstr>RES_summary</vt:lpstr>
      <vt:lpstr>RES_hh_num</vt:lpstr>
      <vt:lpstr>RES_hh_fec</vt:lpstr>
      <vt:lpstr>RES_hh_tes</vt:lpstr>
      <vt:lpstr>RES_hh_eff</vt:lpstr>
      <vt:lpstr>RES_hh_emi</vt:lpstr>
      <vt:lpstr>RES_hh_fech</vt:lpstr>
      <vt:lpstr>RES_hh_tesh</vt:lpstr>
      <vt:lpstr>RES_hh_emih</vt:lpstr>
      <vt:lpstr>RES_hh_fecs</vt:lpstr>
      <vt:lpstr>RES_hh_tess</vt:lpstr>
      <vt:lpstr>RES_hh_emis</vt:lpstr>
      <vt:lpstr>RES_hh_num_in</vt:lpstr>
      <vt:lpstr>RES_hh_fec_in</vt:lpstr>
      <vt:lpstr>RES_hh_tes_in</vt:lpstr>
      <vt:lpstr>RES_hh_eff_in</vt:lpstr>
      <vt:lpstr>RES_hh_emi_in</vt:lpstr>
      <vt:lpstr>RES_hh_fech_in</vt:lpstr>
      <vt:lpstr>RES_hh_tesh_in</vt:lpstr>
      <vt:lpstr>RES_hh_emih_in</vt:lpstr>
      <vt:lpstr>RES_hh_fecs_in</vt:lpstr>
      <vt:lpstr>RES_hh_tess_in</vt:lpstr>
      <vt:lpstr>RES_hh_emis_in</vt:lpstr>
      <vt:lpstr>RES_se-appl</vt:lpstr>
      <vt:lpstr>RES_RF</vt:lpstr>
      <vt:lpstr>RES_WM</vt:lpstr>
      <vt:lpstr>RES_DR</vt:lpstr>
      <vt:lpstr>RES_DW</vt:lpstr>
      <vt:lpstr>RES_TV</vt:lpstr>
      <vt:lpstr>RES_IT</vt:lpstr>
      <vt:lpstr>RES_LI</vt:lpstr>
      <vt:lpstr>RES_OA</vt:lpstr>
      <vt:lpstr>RES_hhdet_num</vt:lpstr>
      <vt:lpstr>RES_hhdet_out</vt:lpstr>
      <vt:lpstr>RES_hhdet_in</vt:lpstr>
      <vt:lpstr>RES_hhdet_in_new</vt:lpstr>
      <vt:lpstr>RES_hhdet_in_repl</vt:lpstr>
      <vt:lpstr>RES_hhdet_numvin</vt:lpstr>
      <vt:lpstr>RES_hhdet_fec</vt:lpstr>
      <vt:lpstr>RES_hhdet_tes</vt:lpstr>
      <vt:lpstr>RES_hhdet_eff</vt:lpstr>
      <vt:lpstr>RES_hhdet_emi</vt:lpstr>
      <vt:lpstr>RES_hhdet_fech</vt:lpstr>
      <vt:lpstr>RES_hhdet_tesh</vt:lpstr>
      <vt:lpstr>RES_hhdet_emih</vt:lpstr>
      <vt:lpstr>RES_hhdet_fecs</vt:lpstr>
      <vt:lpstr>RES_hhdet_tess</vt:lpstr>
      <vt:lpstr>RES_hhdet_emis</vt:lpstr>
      <vt:lpstr>RES_hhdet_in_fec</vt:lpstr>
      <vt:lpstr>RES_hhdet_in_tes</vt:lpstr>
      <vt:lpstr>RES_hhdet_in_eff</vt:lpstr>
      <vt:lpstr>RES_hhdet_in_emi</vt:lpstr>
      <vt:lpstr>RES_hhdet_in_fech</vt:lpstr>
      <vt:lpstr>RES_hhdet_in_tesh</vt:lpstr>
      <vt:lpstr>RES_hhdet_in_emih</vt:lpstr>
      <vt:lpstr>RES_hhdet_in_fecs</vt:lpstr>
      <vt:lpstr>RES_hhdet_in_tess</vt:lpstr>
      <vt:lpstr>RES_hhdet_in_emis</vt:lpstr>
      <vt:lpstr>RES_hh_SLD</vt:lpstr>
      <vt:lpstr>RES_hh_LPG</vt:lpstr>
      <vt:lpstr>RES_hh_GDO</vt:lpstr>
      <vt:lpstr>RES_hh_NGS</vt:lpstr>
      <vt:lpstr>RES_hh_BMS</vt:lpstr>
      <vt:lpstr>RES_hh_GEO</vt:lpstr>
      <vt:lpstr>RES_hh_DHT</vt:lpstr>
      <vt:lpstr>RES_hh_AEL</vt:lpstr>
      <vt:lpstr>RES_hh_CEL</vt:lpstr>
      <vt:lpstr>RES_DR!Print_Titles</vt:lpstr>
      <vt:lpstr>RES_DW!Print_Titles</vt:lpstr>
      <vt:lpstr>RES_hh_AEL!Print_Titles</vt:lpstr>
      <vt:lpstr>RES_hh_BMS!Print_Titles</vt:lpstr>
      <vt:lpstr>RES_hh_CEL!Print_Titles</vt:lpstr>
      <vt:lpstr>RES_hh_DHT!Print_Titles</vt:lpstr>
      <vt:lpstr>RES_hh_eff!Print_Titles</vt:lpstr>
      <vt:lpstr>RES_hh_eff_in!Print_Titles</vt:lpstr>
      <vt:lpstr>RES_hh_emi!Print_Titles</vt:lpstr>
      <vt:lpstr>RES_hh_emi_in!Print_Titles</vt:lpstr>
      <vt:lpstr>RES_hh_emih!Print_Titles</vt:lpstr>
      <vt:lpstr>RES_hh_emih_in!Print_Titles</vt:lpstr>
      <vt:lpstr>RES_hh_emis!Print_Titles</vt:lpstr>
      <vt:lpstr>RES_hh_emis_in!Print_Titles</vt:lpstr>
      <vt:lpstr>RES_hh_fec!Print_Titles</vt:lpstr>
      <vt:lpstr>RES_hh_fec_in!Print_Titles</vt:lpstr>
      <vt:lpstr>RES_hh_fech!Print_Titles</vt:lpstr>
      <vt:lpstr>RES_hh_fech_in!Print_Titles</vt:lpstr>
      <vt:lpstr>RES_hh_fecs!Print_Titles</vt:lpstr>
      <vt:lpstr>RES_hh_fecs_in!Print_Titles</vt:lpstr>
      <vt:lpstr>RES_hh_GDO!Print_Titles</vt:lpstr>
      <vt:lpstr>RES_hh_GEO!Print_Titles</vt:lpstr>
      <vt:lpstr>RES_hh_LPG!Print_Titles</vt:lpstr>
      <vt:lpstr>RES_hh_NGS!Print_Titles</vt:lpstr>
      <vt:lpstr>RES_hh_num!Print_Titles</vt:lpstr>
      <vt:lpstr>RES_hh_num_in!Print_Titles</vt:lpstr>
      <vt:lpstr>RES_hh_SLD!Print_Titles</vt:lpstr>
      <vt:lpstr>RES_hh_tes!Print_Titles</vt:lpstr>
      <vt:lpstr>RES_hh_tes_in!Print_Titles</vt:lpstr>
      <vt:lpstr>RES_hh_tesh!Print_Titles</vt:lpstr>
      <vt:lpstr>RES_hh_tesh_in!Print_Titles</vt:lpstr>
      <vt:lpstr>RES_hh_tess!Print_Titles</vt:lpstr>
      <vt:lpstr>RES_hh_tess_in!Print_Titles</vt:lpstr>
      <vt:lpstr>RES_hhdet_eff!Print_Titles</vt:lpstr>
      <vt:lpstr>RES_hhdet_emi!Print_Titles</vt:lpstr>
      <vt:lpstr>RES_hhdet_emih!Print_Titles</vt:lpstr>
      <vt:lpstr>RES_hhdet_emis!Print_Titles</vt:lpstr>
      <vt:lpstr>RES_hhdet_fec!Print_Titles</vt:lpstr>
      <vt:lpstr>RES_hhdet_fech!Print_Titles</vt:lpstr>
      <vt:lpstr>RES_hhdet_fecs!Print_Titles</vt:lpstr>
      <vt:lpstr>RES_hhdet_in!Print_Titles</vt:lpstr>
      <vt:lpstr>RES_hhdet_in_eff!Print_Titles</vt:lpstr>
      <vt:lpstr>RES_hhdet_in_emi!Print_Titles</vt:lpstr>
      <vt:lpstr>RES_hhdet_in_emih!Print_Titles</vt:lpstr>
      <vt:lpstr>RES_hhdet_in_emis!Print_Titles</vt:lpstr>
      <vt:lpstr>RES_hhdet_in_fec!Print_Titles</vt:lpstr>
      <vt:lpstr>RES_hhdet_in_fech!Print_Titles</vt:lpstr>
      <vt:lpstr>RES_hhdet_in_fecs!Print_Titles</vt:lpstr>
      <vt:lpstr>RES_hhdet_in_new!Print_Titles</vt:lpstr>
      <vt:lpstr>RES_hhdet_in_repl!Print_Titles</vt:lpstr>
      <vt:lpstr>RES_hhdet_in_tes!Print_Titles</vt:lpstr>
      <vt:lpstr>RES_hhdet_in_tesh!Print_Titles</vt:lpstr>
      <vt:lpstr>RES_hhdet_in_tess!Print_Titles</vt:lpstr>
      <vt:lpstr>RES_hhdet_num!Print_Titles</vt:lpstr>
      <vt:lpstr>RES_hhdet_numvin!Print_Titles</vt:lpstr>
      <vt:lpstr>RES_hhdet_out!Print_Titles</vt:lpstr>
      <vt:lpstr>RES_hhdet_tes!Print_Titles</vt:lpstr>
      <vt:lpstr>RES_hhdet_tesh!Print_Titles</vt:lpstr>
      <vt:lpstr>RES_hhdet_tess!Print_Titles</vt:lpstr>
      <vt:lpstr>RES_IT!Print_Titles</vt:lpstr>
      <vt:lpstr>RES_LI!Print_Titles</vt:lpstr>
      <vt:lpstr>RES_OA!Print_Titles</vt:lpstr>
      <vt:lpstr>RES_RF!Print_Titles</vt:lpstr>
      <vt:lpstr>'RES_se-appl'!Print_Titles</vt:lpstr>
      <vt:lpstr>RES_summary!Print_Titles</vt:lpstr>
      <vt:lpstr>RES_TV!Print_Titles</vt:lpstr>
      <vt:lpstr>RES_WM!Print_Titles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2018-07-16T15:37:15Z</dcterms:created>
  <dcterms:modified xsi:type="dcterms:W3CDTF">2018-07-16T15:37:15Z</dcterms:modified>
</cp:coreProperties>
</file>